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12" windowWidth="11676" windowHeight="6780" firstSheet="12" activeTab="12"/>
  </bookViews>
  <sheets>
    <sheet name="Тепловая энергия ПЛАН" sheetId="6" state="hidden" r:id="rId1"/>
    <sheet name="Тепловая энергия ПЛАН 2010 год" sheetId="51" state="hidden" r:id="rId2"/>
    <sheet name="Тепл энерг 22.04 2010 План Уточ" sheetId="56" state="hidden" r:id="rId3"/>
    <sheet name="Тепл энерг  2010 План для Нади " sheetId="61" state="hidden" r:id="rId4"/>
    <sheet name="Тепл энерг 20.05. расч эк зп  " sheetId="60" state="hidden" r:id="rId5"/>
    <sheet name="Тепл энерг 20.05. расч эк з (2)" sheetId="62" state="hidden" r:id="rId6"/>
    <sheet name="Тепловая энергия ФАКТ 2010" sheetId="55" state="hidden" r:id="rId7"/>
    <sheet name="Тепл энер ФАКТ 2010 Гонжа " sheetId="63" state="hidden" r:id="rId8"/>
    <sheet name="Электроэнергия 2010 год План" sheetId="13" state="hidden" r:id="rId9"/>
    <sheet name="Электроэнергия 2010 год Факт" sheetId="57" state="hidden" r:id="rId10"/>
    <sheet name="2013 без разбивки" sheetId="67" state="hidden" r:id="rId11"/>
    <sheet name="план 2014 " sheetId="68" state="hidden" r:id="rId12"/>
    <sheet name="2012-14 с  разб" sheetId="66" r:id="rId13"/>
    <sheet name="Лист1" sheetId="65" state="hidden" r:id="rId14"/>
    <sheet name="Электроэнергия факт Гонжа" sheetId="64" state="hidden" r:id="rId15"/>
    <sheet name=" 2010 год  ПЛАН  ВОДА" sheetId="16" state="hidden" r:id="rId16"/>
    <sheet name=" 2010 год  факт  ВОДА " sheetId="59" state="hidden" r:id="rId17"/>
    <sheet name="Консолидированный бюджет 2010" sheetId="30" state="hidden" r:id="rId18"/>
    <sheet name="Анализ Консолидиров бюдж" sheetId="32" state="hidden" r:id="rId19"/>
    <sheet name="СВОДНЫЙ ПЛАН по дох и расх 2006" sheetId="20" state="hidden" r:id="rId20"/>
    <sheet name="Анализ списания угля январь-апр" sheetId="39" state="hidden" r:id="rId21"/>
    <sheet name="СВОДНЫЙ ПЛАН расхода эл э 2 (2)" sheetId="49" state="hidden" r:id="rId22"/>
    <sheet name="СВОДНЫЙ ПЛАН расхода эл э 2 (3)" sheetId="50" state="hidden" r:id="rId23"/>
    <sheet name="Годовые факт затраты по воде" sheetId="52" state="hidden" r:id="rId24"/>
    <sheet name="Лист3" sheetId="69" state="hidden" r:id="rId25"/>
  </sheets>
  <definedNames>
    <definedName name="_xlnm.Print_Area" localSheetId="15">' 2010 год  ПЛАН  ВОДА'!$A$202:$X$240</definedName>
    <definedName name="_xlnm.Print_Area" localSheetId="16">' 2010 год  факт  ВОДА '!$A$228:$L$259</definedName>
    <definedName name="_xlnm.Print_Area" localSheetId="12">'2012-14 с  разб'!$A$1:$Q$58</definedName>
    <definedName name="_xlnm.Print_Area" localSheetId="18">'Анализ Консолидиров бюдж'!$A$2:$U$42</definedName>
    <definedName name="_xlnm.Print_Area" localSheetId="20">'Анализ списания угля январь-апр'!$2:$48</definedName>
    <definedName name="_xlnm.Print_Area" localSheetId="23">'Годовые факт затраты по воде'!$2:$22</definedName>
    <definedName name="_xlnm.Print_Area" localSheetId="17">'Консолидированный бюджет 2010'!$A$1:$Z$45</definedName>
    <definedName name="_xlnm.Print_Area" localSheetId="13">Лист1!$A$12:$AO$46</definedName>
    <definedName name="_xlnm.Print_Area" localSheetId="11">'план 2014 '!$A$1:$P$54</definedName>
    <definedName name="_xlnm.Print_Area" localSheetId="19">'СВОДНЫЙ ПЛАН по дох и расх 2006'!$1:$123</definedName>
    <definedName name="_xlnm.Print_Area" localSheetId="21">'СВОДНЫЙ ПЛАН расхода эл э 2 (2)'!$A$4:$N$24</definedName>
    <definedName name="_xlnm.Print_Area" localSheetId="7">'Тепл энер ФАКТ 2010 Гонжа '!$A$199:$I$294</definedName>
    <definedName name="_xlnm.Print_Area" localSheetId="3">'Тепл энерг  2010 План для Нади '!$A$296:$X$346</definedName>
    <definedName name="_xlnm.Print_Area" localSheetId="5">'Тепл энерг 20.05. расч эк з (2)'!$A$99:$X$146</definedName>
    <definedName name="_xlnm.Print_Area" localSheetId="4">'Тепл энерг 20.05. расч эк зп  '!$A$835:$X$882</definedName>
    <definedName name="_xlnm.Print_Area" localSheetId="2">'Тепл энерг 22.04 2010 План Уточ'!$A$543:$P$588</definedName>
    <definedName name="_xlnm.Print_Area" localSheetId="0">'Тепловая энергия ПЛАН'!$A$1:$X$41</definedName>
    <definedName name="_xlnm.Print_Area" localSheetId="1">'Тепловая энергия ПЛАН 2010 год'!$559:$601</definedName>
    <definedName name="_xlnm.Print_Area" localSheetId="6">'Тепловая энергия ФАКТ 2010'!$A$102:$I$147</definedName>
    <definedName name="_xlnm.Print_Area" localSheetId="8">'Электроэнергия 2010 год План'!$A$2:$Y$45</definedName>
    <definedName name="_xlnm.Print_Area" localSheetId="9">'Электроэнергия 2010 год Факт'!$A$1:$AO$45</definedName>
    <definedName name="_xlnm.Print_Area" localSheetId="14">'Электроэнергия факт Гонжа'!$A$85:$AO$122</definedName>
  </definedNames>
  <calcPr calcId="144525"/>
</workbook>
</file>

<file path=xl/calcChain.xml><?xml version="1.0" encoding="utf-8"?>
<calcChain xmlns="http://schemas.openxmlformats.org/spreadsheetml/2006/main">
  <c r="P43" i="66" l="1"/>
  <c r="Q43" i="66"/>
  <c r="R43" i="66"/>
  <c r="P26" i="66"/>
  <c r="Q26" i="66"/>
  <c r="R26" i="66"/>
  <c r="P25" i="66"/>
  <c r="Q25" i="66"/>
  <c r="Q18" i="66" s="1"/>
  <c r="R25" i="66"/>
  <c r="P18" i="66"/>
  <c r="R18" i="66"/>
  <c r="Q11" i="66"/>
  <c r="R11" i="66"/>
  <c r="P11" i="66"/>
  <c r="P10" i="66"/>
  <c r="Q10" i="66"/>
  <c r="R10" i="66"/>
  <c r="P16" i="66"/>
  <c r="Q16" i="66"/>
  <c r="R16" i="66"/>
  <c r="R14" i="66"/>
  <c r="R8" i="66"/>
  <c r="R9" i="66"/>
  <c r="R12" i="66"/>
  <c r="R13" i="66"/>
  <c r="R17" i="66"/>
  <c r="R19" i="66"/>
  <c r="R20" i="66"/>
  <c r="R21" i="66"/>
  <c r="R22" i="66"/>
  <c r="R24" i="66"/>
  <c r="R28" i="66"/>
  <c r="R29" i="66"/>
  <c r="R30" i="66"/>
  <c r="R31" i="66"/>
  <c r="R32" i="66"/>
  <c r="R33" i="66"/>
  <c r="R34" i="66"/>
  <c r="R35" i="66"/>
  <c r="R36" i="66"/>
  <c r="R37" i="66"/>
  <c r="R38" i="66"/>
  <c r="R39" i="66"/>
  <c r="R40" i="66"/>
  <c r="R41" i="66"/>
  <c r="R42" i="66"/>
  <c r="R44" i="66"/>
  <c r="R45" i="66"/>
  <c r="R46" i="66"/>
  <c r="R47" i="66"/>
  <c r="R48" i="66"/>
  <c r="R49" i="66"/>
  <c r="R50" i="66"/>
  <c r="R51" i="66"/>
  <c r="R27" i="66"/>
  <c r="R7" i="66"/>
  <c r="J31" i="66" l="1"/>
  <c r="J30" i="66"/>
  <c r="K27" i="66"/>
  <c r="J27" i="66"/>
  <c r="K33" i="66" l="1"/>
  <c r="L33" i="66"/>
  <c r="J32" i="66"/>
  <c r="J33" i="66" s="1"/>
  <c r="K31" i="66"/>
  <c r="L31" i="66"/>
  <c r="N7" i="66" l="1"/>
  <c r="L22" i="66" l="1"/>
  <c r="L9" i="66" s="1"/>
  <c r="L11" i="66" s="1"/>
  <c r="K22" i="66"/>
  <c r="K9" i="66" s="1"/>
  <c r="K11" i="66" s="1"/>
  <c r="J13" i="66"/>
  <c r="J22" i="66" l="1"/>
  <c r="J49" i="66"/>
  <c r="J50" i="66"/>
  <c r="J51" i="66"/>
  <c r="N52" i="66"/>
  <c r="N12" i="66"/>
  <c r="N13" i="66"/>
  <c r="N14" i="66"/>
  <c r="N15" i="66"/>
  <c r="N17" i="66"/>
  <c r="N19" i="66"/>
  <c r="N21" i="66"/>
  <c r="N22" i="66"/>
  <c r="N24" i="66"/>
  <c r="N27" i="66"/>
  <c r="N44" i="66"/>
  <c r="N45" i="66"/>
  <c r="N46" i="66"/>
  <c r="N47" i="66"/>
  <c r="N49" i="66"/>
  <c r="N50" i="66"/>
  <c r="N51" i="66"/>
  <c r="J45" i="66"/>
  <c r="J46" i="66"/>
  <c r="J47" i="66"/>
  <c r="J44" i="66"/>
  <c r="J28" i="66"/>
  <c r="J29" i="66"/>
  <c r="N29" i="66" s="1"/>
  <c r="J34" i="66"/>
  <c r="N34" i="66" s="1"/>
  <c r="J36" i="66"/>
  <c r="J37" i="66"/>
  <c r="N37" i="66" s="1"/>
  <c r="J38" i="66"/>
  <c r="J41" i="66"/>
  <c r="N41" i="66" s="1"/>
  <c r="J42" i="66"/>
  <c r="N42" i="66" s="1"/>
  <c r="N38" i="66" l="1"/>
  <c r="N36" i="66"/>
  <c r="N30" i="66"/>
  <c r="N28" i="66"/>
  <c r="K35" i="66"/>
  <c r="K45" i="66"/>
  <c r="K40" i="66"/>
  <c r="J40" i="66" s="1"/>
  <c r="N40" i="66" s="1"/>
  <c r="L40" i="66"/>
  <c r="L35" i="66"/>
  <c r="L26" i="66" s="1"/>
  <c r="L48" i="66"/>
  <c r="J48" i="66" s="1"/>
  <c r="N48" i="66" s="1"/>
  <c r="L45" i="66"/>
  <c r="B41" i="66"/>
  <c r="L43" i="66" l="1"/>
  <c r="J43" i="66" s="1"/>
  <c r="N43" i="66" s="1"/>
  <c r="K39" i="66"/>
  <c r="J39" i="66" s="1"/>
  <c r="N39" i="66" s="1"/>
  <c r="K26" i="66"/>
  <c r="J35" i="66"/>
  <c r="J26" i="66" s="1"/>
  <c r="Q50" i="66"/>
  <c r="Q21" i="66"/>
  <c r="P21" i="66"/>
  <c r="Q9" i="66"/>
  <c r="P9" i="66"/>
  <c r="P37" i="66" s="1"/>
  <c r="Q37" i="66" s="1"/>
  <c r="P8" i="66"/>
  <c r="P51" i="66" s="1"/>
  <c r="Q51" i="66" s="1"/>
  <c r="N35" i="66" l="1"/>
  <c r="P20" i="66"/>
  <c r="Q20" i="66" s="1"/>
  <c r="P22" i="66"/>
  <c r="Q22" i="66" s="1"/>
  <c r="P27" i="66"/>
  <c r="Q27" i="66" s="1"/>
  <c r="P29" i="66"/>
  <c r="Q29" i="66" s="1"/>
  <c r="P34" i="66"/>
  <c r="Q34" i="66" s="1"/>
  <c r="P39" i="66"/>
  <c r="Q39" i="66" s="1"/>
  <c r="P45" i="66"/>
  <c r="Q45" i="66" s="1"/>
  <c r="P47" i="66"/>
  <c r="Q47" i="66" s="1"/>
  <c r="P49" i="66"/>
  <c r="Q49" i="66" s="1"/>
  <c r="P28" i="66"/>
  <c r="Q28" i="66" s="1"/>
  <c r="P30" i="66"/>
  <c r="Q30" i="66" s="1"/>
  <c r="P35" i="66"/>
  <c r="Q35" i="66" s="1"/>
  <c r="P42" i="66"/>
  <c r="Q42" i="66" s="1"/>
  <c r="P44" i="66"/>
  <c r="Q44" i="66" s="1"/>
  <c r="P46" i="66"/>
  <c r="Q46" i="66" s="1"/>
  <c r="Q5" i="66"/>
  <c r="P5" i="66"/>
  <c r="O48" i="66"/>
  <c r="O26" i="66"/>
  <c r="K15" i="66"/>
  <c r="L15" i="66"/>
  <c r="G16" i="66"/>
  <c r="O16" i="66"/>
  <c r="O11" i="66"/>
  <c r="O10" i="66"/>
  <c r="J15" i="66" l="1"/>
  <c r="O43" i="66"/>
  <c r="P48" i="66"/>
  <c r="Q48" i="66" s="1"/>
  <c r="O25" i="66"/>
  <c r="F7" i="66"/>
  <c r="G7" i="66" s="1"/>
  <c r="H7" i="66" s="1"/>
  <c r="I7" i="66" s="1"/>
  <c r="J7" i="66" s="1"/>
  <c r="K7" i="66" s="1"/>
  <c r="L7" i="66" s="1"/>
  <c r="O7" i="66" s="1"/>
  <c r="P7" i="66" s="1"/>
  <c r="Q7" i="66" s="1"/>
  <c r="O18" i="66" l="1"/>
  <c r="K43" i="66"/>
  <c r="K25" i="66" s="1"/>
  <c r="K18" i="66" s="1"/>
  <c r="J20" i="66"/>
  <c r="N20" i="66" s="1"/>
  <c r="S8" i="66"/>
  <c r="S9" i="66"/>
  <c r="Q8" i="66"/>
  <c r="J9" i="66"/>
  <c r="J8" i="66"/>
  <c r="N8" i="66" s="1"/>
  <c r="P40" i="66"/>
  <c r="Q40" i="66" s="1"/>
  <c r="K10" i="66"/>
  <c r="L10" i="66"/>
  <c r="L8" i="68"/>
  <c r="K8" i="68"/>
  <c r="G10" i="66"/>
  <c r="I10" i="66"/>
  <c r="I11" i="66"/>
  <c r="L27" i="66"/>
  <c r="L44" i="66"/>
  <c r="I43" i="66"/>
  <c r="I39" i="66"/>
  <c r="I26" i="66" s="1"/>
  <c r="I25" i="66" s="1"/>
  <c r="I22" i="66"/>
  <c r="I20" i="66"/>
  <c r="I18" i="66" s="1"/>
  <c r="I14" i="66"/>
  <c r="J14" i="66" s="1"/>
  <c r="L9" i="68"/>
  <c r="I38" i="68"/>
  <c r="I24" i="68"/>
  <c r="I34" i="68"/>
  <c r="I35" i="68"/>
  <c r="I33" i="68" s="1"/>
  <c r="N9" i="66" l="1"/>
  <c r="J11" i="66"/>
  <c r="K52" i="66"/>
  <c r="K54" i="66"/>
  <c r="S11" i="66"/>
  <c r="T11" i="66" s="1"/>
  <c r="N11" i="66"/>
  <c r="J16" i="66"/>
  <c r="L25" i="66"/>
  <c r="L18" i="66" s="1"/>
  <c r="L52" i="66" s="1"/>
  <c r="O52" i="66"/>
  <c r="R52" i="66" s="1"/>
  <c r="L14" i="66"/>
  <c r="Q14" i="66" s="1"/>
  <c r="I16" i="66"/>
  <c r="K14" i="66"/>
  <c r="P14" i="66" s="1"/>
  <c r="S10" i="66"/>
  <c r="J10" i="66"/>
  <c r="N10" i="66" s="1"/>
  <c r="I52" i="66"/>
  <c r="I23" i="66" s="1"/>
  <c r="I48" i="68"/>
  <c r="L32" i="68"/>
  <c r="I45" i="68"/>
  <c r="I50" i="68"/>
  <c r="I39" i="68"/>
  <c r="J22" i="68"/>
  <c r="J23" i="68"/>
  <c r="H52" i="68"/>
  <c r="J15" i="68"/>
  <c r="I18" i="68"/>
  <c r="J18" i="68"/>
  <c r="L18" i="68"/>
  <c r="H22" i="68"/>
  <c r="Q22" i="68"/>
  <c r="H16" i="68"/>
  <c r="H17" i="68"/>
  <c r="J16" i="68"/>
  <c r="G18" i="68"/>
  <c r="J17" i="68"/>
  <c r="G33" i="68"/>
  <c r="F33" i="68"/>
  <c r="F28" i="68" s="1"/>
  <c r="F27" i="68" s="1"/>
  <c r="F20" i="68" s="1"/>
  <c r="F42" i="68"/>
  <c r="G42" i="68"/>
  <c r="I47" i="68"/>
  <c r="J47" i="68"/>
  <c r="L34" i="68"/>
  <c r="L47" i="68"/>
  <c r="L48" i="68"/>
  <c r="G14" i="68"/>
  <c r="G16" i="68"/>
  <c r="G17" i="68"/>
  <c r="G7" i="68"/>
  <c r="H7" i="68"/>
  <c r="I7" i="68" s="1"/>
  <c r="J7" i="68" s="1"/>
  <c r="L7" i="68" s="1"/>
  <c r="M7" i="68" s="1"/>
  <c r="N7" i="68" s="1"/>
  <c r="O7" i="68" s="1"/>
  <c r="P7" i="68" s="1"/>
  <c r="F7" i="68"/>
  <c r="G28" i="68"/>
  <c r="G27" i="68" s="1"/>
  <c r="G20" i="68" s="1"/>
  <c r="I12" i="68"/>
  <c r="J12" i="68"/>
  <c r="F9" i="68"/>
  <c r="G8" i="68" s="1"/>
  <c r="F10" i="68"/>
  <c r="G10" i="68" s="1"/>
  <c r="F11" i="68"/>
  <c r="F8" i="68"/>
  <c r="E9" i="68"/>
  <c r="L22" i="68"/>
  <c r="J28" i="68"/>
  <c r="J27" i="68" s="1"/>
  <c r="J42" i="68"/>
  <c r="L33" i="68"/>
  <c r="J33" i="68"/>
  <c r="J38" i="68"/>
  <c r="L38" i="68"/>
  <c r="H38" i="68"/>
  <c r="H41" i="68"/>
  <c r="J41" i="68"/>
  <c r="J31" i="68"/>
  <c r="H31" i="68"/>
  <c r="I49" i="68"/>
  <c r="I46" i="68"/>
  <c r="P45" i="68"/>
  <c r="O45" i="68"/>
  <c r="N45" i="68"/>
  <c r="M45" i="68"/>
  <c r="H45" i="68"/>
  <c r="I44" i="68"/>
  <c r="I43" i="68"/>
  <c r="I42" i="68" s="1"/>
  <c r="P42" i="68"/>
  <c r="O42" i="68"/>
  <c r="N42" i="68"/>
  <c r="M42" i="68"/>
  <c r="H42" i="68"/>
  <c r="I40" i="68"/>
  <c r="P33" i="68"/>
  <c r="O33" i="68"/>
  <c r="N33" i="68"/>
  <c r="M33" i="68"/>
  <c r="H33" i="68"/>
  <c r="I29" i="68"/>
  <c r="P28" i="68"/>
  <c r="O28" i="68"/>
  <c r="O27" i="68" s="1"/>
  <c r="O20" i="68" s="1"/>
  <c r="N28" i="68"/>
  <c r="M28" i="68"/>
  <c r="H28" i="68"/>
  <c r="H27" i="68" s="1"/>
  <c r="M27" i="68"/>
  <c r="M20" i="68" s="1"/>
  <c r="M52" i="68" s="1"/>
  <c r="M53" i="68" s="1"/>
  <c r="P18" i="68"/>
  <c r="O18" i="68"/>
  <c r="N18" i="68"/>
  <c r="H18" i="68"/>
  <c r="P13" i="68"/>
  <c r="O13" i="68"/>
  <c r="N13" i="68"/>
  <c r="M13" i="68"/>
  <c r="P12" i="68"/>
  <c r="O12" i="68"/>
  <c r="N12" i="68"/>
  <c r="M12" i="68"/>
  <c r="H12" i="68"/>
  <c r="I10" i="68"/>
  <c r="N16" i="66" l="1"/>
  <c r="L16" i="66"/>
  <c r="Q13" i="66"/>
  <c r="K16" i="66"/>
  <c r="P13" i="66"/>
  <c r="O53" i="66"/>
  <c r="R53" i="66" s="1"/>
  <c r="O23" i="66"/>
  <c r="I53" i="66"/>
  <c r="L28" i="68"/>
  <c r="L27" i="68" s="1"/>
  <c r="L20" i="68" s="1"/>
  <c r="L52" i="68" s="1"/>
  <c r="J20" i="68"/>
  <c r="J52" i="68" s="1"/>
  <c r="G52" i="68"/>
  <c r="I28" i="68"/>
  <c r="I27" i="68" s="1"/>
  <c r="G12" i="68"/>
  <c r="F12" i="68"/>
  <c r="H20" i="68"/>
  <c r="O52" i="68"/>
  <c r="O53" i="68" s="1"/>
  <c r="N27" i="68"/>
  <c r="N20" i="68" s="1"/>
  <c r="P27" i="68"/>
  <c r="P20" i="68" s="1"/>
  <c r="P52" i="68" s="1"/>
  <c r="P53" i="68" s="1"/>
  <c r="N52" i="68"/>
  <c r="N53" i="68" s="1"/>
  <c r="H25" i="67"/>
  <c r="I28" i="67"/>
  <c r="J28" i="67"/>
  <c r="K28" i="67"/>
  <c r="H28" i="67"/>
  <c r="G28" i="67" s="1"/>
  <c r="F28" i="67"/>
  <c r="P23" i="66" l="1"/>
  <c r="Q23" i="66" s="1"/>
  <c r="R23" i="66"/>
  <c r="J25" i="66"/>
  <c r="J18" i="66" s="1"/>
  <c r="N26" i="66"/>
  <c r="P52" i="66"/>
  <c r="P53" i="66" s="1"/>
  <c r="Q52" i="66"/>
  <c r="Q53" i="66" s="1"/>
  <c r="T25" i="66"/>
  <c r="H25" i="68"/>
  <c r="H34" i="67"/>
  <c r="I34" i="67"/>
  <c r="J34" i="67"/>
  <c r="K34" i="67"/>
  <c r="F34" i="67"/>
  <c r="H37" i="67"/>
  <c r="I37" i="67"/>
  <c r="J37" i="67"/>
  <c r="K37" i="67"/>
  <c r="G41" i="67"/>
  <c r="F37" i="67"/>
  <c r="G35" i="67"/>
  <c r="G36" i="67"/>
  <c r="G38" i="67"/>
  <c r="G37" i="67" s="1"/>
  <c r="J25" i="67"/>
  <c r="J24" i="67" s="1"/>
  <c r="J17" i="67" s="1"/>
  <c r="J43" i="67" s="1"/>
  <c r="J44" i="67" s="1"/>
  <c r="I25" i="67"/>
  <c r="K25" i="67"/>
  <c r="F25" i="67"/>
  <c r="F15" i="67"/>
  <c r="I15" i="67"/>
  <c r="J15" i="67"/>
  <c r="K15" i="67"/>
  <c r="G15" i="67"/>
  <c r="F10" i="67"/>
  <c r="G39" i="67"/>
  <c r="G40" i="67"/>
  <c r="G26" i="67"/>
  <c r="G27" i="67"/>
  <c r="G29" i="67"/>
  <c r="G30" i="67"/>
  <c r="G32" i="67"/>
  <c r="I24" i="67"/>
  <c r="I17" i="67" s="1"/>
  <c r="I43" i="67" s="1"/>
  <c r="I44" i="67" s="1"/>
  <c r="K24" i="67"/>
  <c r="K17" i="67" s="1"/>
  <c r="K43" i="67" s="1"/>
  <c r="K44" i="67" s="1"/>
  <c r="G21" i="67"/>
  <c r="G19" i="67"/>
  <c r="H9" i="67"/>
  <c r="I9" i="67"/>
  <c r="J9" i="67"/>
  <c r="K9" i="67"/>
  <c r="H10" i="67"/>
  <c r="I10" i="67"/>
  <c r="J10" i="67"/>
  <c r="K10" i="67"/>
  <c r="G8" i="67"/>
  <c r="G10" i="67" s="1"/>
  <c r="G7" i="67"/>
  <c r="F21" i="67"/>
  <c r="F19" i="67"/>
  <c r="G9" i="67"/>
  <c r="F9" i="67"/>
  <c r="N25" i="66" l="1"/>
  <c r="L53" i="66"/>
  <c r="L23" i="66"/>
  <c r="K53" i="66"/>
  <c r="K23" i="66"/>
  <c r="H24" i="67"/>
  <c r="H17" i="67" s="1"/>
  <c r="H43" i="67" s="1"/>
  <c r="H44" i="67" s="1"/>
  <c r="G20" i="67"/>
  <c r="G34" i="67"/>
  <c r="F24" i="67"/>
  <c r="F17" i="67" s="1"/>
  <c r="F43" i="67" s="1"/>
  <c r="F22" i="67" s="1"/>
  <c r="G25" i="67"/>
  <c r="G39" i="66"/>
  <c r="G27" i="66"/>
  <c r="M25" i="66" l="1"/>
  <c r="J52" i="66"/>
  <c r="J53" i="66" s="1"/>
  <c r="J54" i="66"/>
  <c r="M20" i="66"/>
  <c r="M50" i="66"/>
  <c r="M45" i="66"/>
  <c r="M43" i="66"/>
  <c r="M27" i="66"/>
  <c r="M48" i="66"/>
  <c r="M44" i="66"/>
  <c r="M36" i="66"/>
  <c r="M28" i="66"/>
  <c r="M37" i="66"/>
  <c r="M29" i="66"/>
  <c r="M38" i="66"/>
  <c r="M30" i="66"/>
  <c r="M39" i="66"/>
  <c r="M34" i="66"/>
  <c r="M35" i="66"/>
  <c r="M26" i="66"/>
  <c r="N18" i="66"/>
  <c r="F44" i="67"/>
  <c r="F42" i="13"/>
  <c r="F26" i="13"/>
  <c r="F31" i="13"/>
  <c r="G25" i="68"/>
  <c r="F26" i="65"/>
  <c r="F45" i="65"/>
  <c r="H13" i="66"/>
  <c r="H9" i="66"/>
  <c r="H8" i="66"/>
  <c r="G21" i="66"/>
  <c r="H21" i="66" s="1"/>
  <c r="G11" i="66"/>
  <c r="H11" i="66" s="1"/>
  <c r="N53" i="66" l="1"/>
  <c r="J23" i="66"/>
  <c r="N23" i="66" s="1"/>
  <c r="M52" i="66"/>
  <c r="F22" i="66"/>
  <c r="H22" i="66" s="1"/>
  <c r="H34" i="66"/>
  <c r="H35" i="66"/>
  <c r="G45" i="66" l="1"/>
  <c r="H45" i="66" s="1"/>
  <c r="G30" i="66"/>
  <c r="G44" i="66"/>
  <c r="H44" i="66" s="1"/>
  <c r="H43" i="66" s="1"/>
  <c r="H27" i="66"/>
  <c r="G43" i="66"/>
  <c r="F14" i="66"/>
  <c r="F15" i="66"/>
  <c r="F43" i="66"/>
  <c r="F39" i="66"/>
  <c r="F26" i="66" s="1"/>
  <c r="F25" i="66" s="1"/>
  <c r="F20" i="66"/>
  <c r="F10" i="66"/>
  <c r="H10" i="66" s="1"/>
  <c r="F17" i="68" l="1"/>
  <c r="H15" i="66"/>
  <c r="F18" i="66"/>
  <c r="H20" i="66"/>
  <c r="F16" i="68"/>
  <c r="H14" i="66"/>
  <c r="H16" i="66" s="1"/>
  <c r="F16" i="66"/>
  <c r="H30" i="66"/>
  <c r="G18" i="66"/>
  <c r="H39" i="66"/>
  <c r="AM43" i="65"/>
  <c r="AM36" i="65"/>
  <c r="AK43" i="65"/>
  <c r="AK36" i="65"/>
  <c r="AG43" i="65"/>
  <c r="AG36" i="65"/>
  <c r="AE43" i="65"/>
  <c r="AE36" i="65"/>
  <c r="AC43" i="65"/>
  <c r="AC36" i="65"/>
  <c r="Y43" i="65"/>
  <c r="Y36" i="65"/>
  <c r="W43" i="65"/>
  <c r="W36" i="65"/>
  <c r="U43" i="65"/>
  <c r="U36" i="65"/>
  <c r="Q43" i="65"/>
  <c r="Q36" i="65"/>
  <c r="O43" i="65"/>
  <c r="O36" i="65"/>
  <c r="M43" i="65"/>
  <c r="M36" i="65"/>
  <c r="L30" i="65"/>
  <c r="L28" i="65"/>
  <c r="AO45" i="65"/>
  <c r="AO46" i="65" s="1"/>
  <c r="AO39" i="65"/>
  <c r="AM35" i="65"/>
  <c r="AK35" i="65"/>
  <c r="H18" i="66" l="1"/>
  <c r="F18" i="68"/>
  <c r="F52" i="68" s="1"/>
  <c r="F52" i="66"/>
  <c r="F23" i="66" s="1"/>
  <c r="H26" i="66"/>
  <c r="H25" i="66" s="1"/>
  <c r="F53" i="66"/>
  <c r="F53" i="68" s="1"/>
  <c r="G26" i="66"/>
  <c r="G25" i="66" s="1"/>
  <c r="W39" i="65"/>
  <c r="S38" i="65"/>
  <c r="M39" i="65"/>
  <c r="M34" i="65" s="1"/>
  <c r="F25" i="68" l="1"/>
  <c r="G52" i="66"/>
  <c r="K117" i="16"/>
  <c r="J98" i="16"/>
  <c r="G53" i="66" l="1"/>
  <c r="G53" i="68" s="1"/>
  <c r="H52" i="66"/>
  <c r="H23" i="66" s="1"/>
  <c r="J49" i="65"/>
  <c r="G26" i="65"/>
  <c r="AC24" i="65" l="1"/>
  <c r="AC16" i="65"/>
  <c r="Y16" i="65" l="1"/>
  <c r="Y19" i="65" s="1"/>
  <c r="W16" i="65"/>
  <c r="W19" i="65" s="1"/>
  <c r="F41" i="65" l="1"/>
  <c r="F30" i="65"/>
  <c r="S35" i="65" l="1"/>
  <c r="Q41" i="65"/>
  <c r="Q34" i="65"/>
  <c r="Y41" i="65"/>
  <c r="W41" i="65"/>
  <c r="U41" i="65"/>
  <c r="Y34" i="65"/>
  <c r="W34" i="65"/>
  <c r="U34" i="65"/>
  <c r="AA35" i="65"/>
  <c r="AA42" i="65"/>
  <c r="AG34" i="65"/>
  <c r="AE34" i="65"/>
  <c r="AC34" i="65"/>
  <c r="AC41" i="65"/>
  <c r="AE41" i="65"/>
  <c r="AG41" i="65"/>
  <c r="AI35" i="65"/>
  <c r="AO34" i="65"/>
  <c r="AM34" i="65"/>
  <c r="AK34" i="65"/>
  <c r="AK41" i="65"/>
  <c r="AM41" i="65"/>
  <c r="AO41" i="65"/>
  <c r="S42" i="65"/>
  <c r="K42" i="65"/>
  <c r="O41" i="65"/>
  <c r="O34" i="65"/>
  <c r="M41" i="65"/>
  <c r="M35" i="65"/>
  <c r="O33" i="65" l="1"/>
  <c r="AO33" i="65"/>
  <c r="AM33" i="65"/>
  <c r="AI34" i="65"/>
  <c r="AK33" i="65"/>
  <c r="M33" i="65"/>
  <c r="K41" i="65"/>
  <c r="AG33" i="65"/>
  <c r="AA41" i="65"/>
  <c r="AE33" i="65"/>
  <c r="AA34" i="65"/>
  <c r="AC33" i="65"/>
  <c r="Q33" i="65"/>
  <c r="Y33" i="65"/>
  <c r="W33" i="65"/>
  <c r="U33" i="65"/>
  <c r="S41" i="65"/>
  <c r="S34" i="65"/>
  <c r="K34" i="65"/>
  <c r="AI33" i="65"/>
  <c r="AA33" i="65" l="1"/>
  <c r="I41" i="65"/>
  <c r="K33" i="65"/>
  <c r="S33" i="65"/>
  <c r="I34" i="65"/>
  <c r="U16" i="65"/>
  <c r="U19" i="65" s="1"/>
  <c r="Q16" i="65"/>
  <c r="Q19" i="65" s="1"/>
  <c r="O16" i="65"/>
  <c r="O19" i="65" s="1"/>
  <c r="M16" i="65"/>
  <c r="M18" i="65" s="1"/>
  <c r="L16" i="65"/>
  <c r="I33" i="65" l="1"/>
  <c r="M19" i="65"/>
  <c r="F28" i="65"/>
  <c r="K28" i="65"/>
  <c r="S28" i="65"/>
  <c r="AC28" i="65"/>
  <c r="AE28" i="65"/>
  <c r="AG28" i="65"/>
  <c r="AK28" i="65"/>
  <c r="AM28" i="65"/>
  <c r="AO28" i="65"/>
  <c r="H29" i="65"/>
  <c r="M30" i="65"/>
  <c r="N30" i="65"/>
  <c r="N28" i="65" s="1"/>
  <c r="P30" i="65"/>
  <c r="P28" i="65" s="1"/>
  <c r="S30" i="65"/>
  <c r="T30" i="65"/>
  <c r="T28" i="65" s="1"/>
  <c r="V30" i="65"/>
  <c r="V28" i="65" s="1"/>
  <c r="X30" i="65"/>
  <c r="X28" i="65" s="1"/>
  <c r="AA30" i="65"/>
  <c r="AB30" i="65"/>
  <c r="AD30" i="65"/>
  <c r="AD28" i="65" s="1"/>
  <c r="AF30" i="65"/>
  <c r="AF28" i="65" s="1"/>
  <c r="AI30" i="65"/>
  <c r="AJ30" i="65"/>
  <c r="AJ28" i="65" s="1"/>
  <c r="AL30" i="65"/>
  <c r="AL28" i="65" s="1"/>
  <c r="AN30" i="65"/>
  <c r="AN28" i="65" s="1"/>
  <c r="AO31" i="65"/>
  <c r="Y21" i="65"/>
  <c r="W21" i="65"/>
  <c r="U21" i="65"/>
  <c r="Q21" i="65"/>
  <c r="O21" i="65"/>
  <c r="M21" i="65"/>
  <c r="M24" i="65" s="1"/>
  <c r="AN37" i="65"/>
  <c r="AL37" i="65"/>
  <c r="AJ37" i="65"/>
  <c r="AF37" i="65"/>
  <c r="AD37" i="65"/>
  <c r="AB37" i="65"/>
  <c r="X37" i="65"/>
  <c r="V37" i="65"/>
  <c r="T37" i="65"/>
  <c r="P37" i="65"/>
  <c r="N37" i="65"/>
  <c r="L37" i="65"/>
  <c r="AN35" i="65"/>
  <c r="AL35" i="65"/>
  <c r="AJ35" i="65"/>
  <c r="AF35" i="65"/>
  <c r="AD35" i="65"/>
  <c r="AB35" i="65"/>
  <c r="Z35" i="65" s="1"/>
  <c r="X35" i="65"/>
  <c r="V35" i="65"/>
  <c r="T35" i="65"/>
  <c r="P35" i="65"/>
  <c r="N35" i="65"/>
  <c r="L35" i="65"/>
  <c r="L42" i="65"/>
  <c r="AN42" i="65"/>
  <c r="AL42" i="65"/>
  <c r="AJ42" i="65"/>
  <c r="AF42" i="65"/>
  <c r="AD42" i="65"/>
  <c r="AB42" i="65"/>
  <c r="X42" i="65"/>
  <c r="V42" i="65"/>
  <c r="T42" i="65"/>
  <c r="P42" i="65"/>
  <c r="N42" i="65"/>
  <c r="AN36" i="65"/>
  <c r="AL36" i="65"/>
  <c r="AJ36" i="65"/>
  <c r="AF36" i="65"/>
  <c r="AD36" i="65"/>
  <c r="AB36" i="65"/>
  <c r="X36" i="65"/>
  <c r="V36" i="65"/>
  <c r="T36" i="65"/>
  <c r="T43" i="65" s="1"/>
  <c r="P36" i="65"/>
  <c r="P43" i="65" s="1"/>
  <c r="N36" i="65"/>
  <c r="N43" i="65" s="1"/>
  <c r="L36" i="65"/>
  <c r="L43" i="65" s="1"/>
  <c r="G57" i="65"/>
  <c r="F23" i="65"/>
  <c r="F22" i="65"/>
  <c r="V43" i="65" l="1"/>
  <c r="AF43" i="65"/>
  <c r="AL43" i="65"/>
  <c r="T41" i="65"/>
  <c r="R42" i="65"/>
  <c r="AH42" i="65"/>
  <c r="F24" i="65"/>
  <c r="X43" i="65"/>
  <c r="X41" i="65" s="1"/>
  <c r="AD43" i="65"/>
  <c r="AD41" i="65" s="1"/>
  <c r="AJ43" i="65"/>
  <c r="AJ41" i="65" s="1"/>
  <c r="AH41" i="65" s="1"/>
  <c r="AN43" i="65"/>
  <c r="AN41" i="65" s="1"/>
  <c r="P41" i="65"/>
  <c r="V41" i="65"/>
  <c r="Z42" i="65"/>
  <c r="AF41" i="65"/>
  <c r="AL41" i="65"/>
  <c r="J42" i="65"/>
  <c r="H42" i="65" s="1"/>
  <c r="L41" i="65"/>
  <c r="R35" i="65"/>
  <c r="AH35" i="65"/>
  <c r="N41" i="65"/>
  <c r="Z30" i="65"/>
  <c r="AA28" i="65"/>
  <c r="J30" i="65"/>
  <c r="AI28" i="65"/>
  <c r="AH28" i="65"/>
  <c r="R28" i="65"/>
  <c r="AB43" i="65"/>
  <c r="AB41" i="65" s="1"/>
  <c r="Z41" i="65" s="1"/>
  <c r="AH30" i="65"/>
  <c r="R30" i="65"/>
  <c r="AB28" i="65"/>
  <c r="Z28" i="65" s="1"/>
  <c r="J28" i="65"/>
  <c r="J21" i="65"/>
  <c r="H23" i="65"/>
  <c r="H22" i="65"/>
  <c r="L24" i="65"/>
  <c r="H57" i="65" s="1"/>
  <c r="R17" i="65"/>
  <c r="F39" i="65"/>
  <c r="F34" i="65" s="1"/>
  <c r="G49" i="65"/>
  <c r="K21" i="65"/>
  <c r="F18" i="65"/>
  <c r="AI39" i="65"/>
  <c r="AA39" i="65"/>
  <c r="S39" i="65"/>
  <c r="K39" i="65"/>
  <c r="AI38" i="65"/>
  <c r="AA38" i="65"/>
  <c r="K38" i="65"/>
  <c r="AI37" i="65"/>
  <c r="AH37" i="65"/>
  <c r="AA37" i="65"/>
  <c r="Z37" i="65"/>
  <c r="S37" i="65"/>
  <c r="R37" i="65"/>
  <c r="K37" i="65"/>
  <c r="J37" i="65"/>
  <c r="H37" i="65" s="1"/>
  <c r="K35" i="65"/>
  <c r="I35" i="65" s="1"/>
  <c r="J35" i="65"/>
  <c r="H35" i="65" s="1"/>
  <c r="AI42" i="65"/>
  <c r="I42" i="65" s="1"/>
  <c r="AI43" i="65"/>
  <c r="AA43" i="65"/>
  <c r="S43" i="65"/>
  <c r="J43" i="65"/>
  <c r="K43" i="65"/>
  <c r="AI36" i="65"/>
  <c r="AH36" i="65"/>
  <c r="AA36" i="65"/>
  <c r="Z36" i="65"/>
  <c r="Y26" i="65"/>
  <c r="W26" i="65"/>
  <c r="R36" i="65"/>
  <c r="J36" i="65"/>
  <c r="AK26" i="65"/>
  <c r="AK45" i="65" s="1"/>
  <c r="AG26" i="65"/>
  <c r="AO26" i="65"/>
  <c r="AM26" i="65"/>
  <c r="AM45" i="65" s="1"/>
  <c r="AC26" i="65"/>
  <c r="Q26" i="65"/>
  <c r="M26" i="65"/>
  <c r="AI21" i="65"/>
  <c r="AH21" i="65"/>
  <c r="AA21" i="65"/>
  <c r="Z21" i="65"/>
  <c r="S21" i="65"/>
  <c r="R21" i="65"/>
  <c r="H21" i="65" s="1"/>
  <c r="AI19" i="65"/>
  <c r="AH19" i="65"/>
  <c r="AA19" i="65"/>
  <c r="Z19" i="65"/>
  <c r="S19" i="65"/>
  <c r="R19" i="65"/>
  <c r="K19" i="65"/>
  <c r="J19" i="65"/>
  <c r="H19" i="65" s="1"/>
  <c r="AI17" i="65"/>
  <c r="AH17" i="65"/>
  <c r="AA17" i="65"/>
  <c r="Z17" i="65"/>
  <c r="S17" i="65"/>
  <c r="K17" i="65"/>
  <c r="J17" i="65"/>
  <c r="AO16" i="65"/>
  <c r="AO18" i="65" s="1"/>
  <c r="AN16" i="65"/>
  <c r="AN24" i="65" s="1"/>
  <c r="H68" i="65" s="1"/>
  <c r="I68" i="65" s="1"/>
  <c r="AM16" i="65"/>
  <c r="AM18" i="65" s="1"/>
  <c r="AL16" i="65"/>
  <c r="AL24" i="65" s="1"/>
  <c r="H67" i="65" s="1"/>
  <c r="I67" i="65" s="1"/>
  <c r="AK16" i="65"/>
  <c r="AK18" i="65" s="1"/>
  <c r="AJ16" i="65"/>
  <c r="AJ24" i="65" s="1"/>
  <c r="AG16" i="65"/>
  <c r="AF16" i="65"/>
  <c r="AF24" i="65" s="1"/>
  <c r="H65" i="65" s="1"/>
  <c r="I65" i="65" s="1"/>
  <c r="AE16" i="65"/>
  <c r="AE18" i="65" s="1"/>
  <c r="AD16" i="65"/>
  <c r="AD24" i="65" s="1"/>
  <c r="H64" i="65" s="1"/>
  <c r="I64" i="65" s="1"/>
  <c r="AC18" i="65"/>
  <c r="AB16" i="65"/>
  <c r="AB24" i="65" s="1"/>
  <c r="Y18" i="65"/>
  <c r="X16" i="65"/>
  <c r="X24" i="65" s="1"/>
  <c r="H62" i="65" s="1"/>
  <c r="I62" i="65" s="1"/>
  <c r="W18" i="65"/>
  <c r="V16" i="65"/>
  <c r="V24" i="65" s="1"/>
  <c r="H61" i="65" s="1"/>
  <c r="I61" i="65" s="1"/>
  <c r="U18" i="65"/>
  <c r="T16" i="65"/>
  <c r="T24" i="65" s="1"/>
  <c r="P16" i="65"/>
  <c r="P24" i="65" s="1"/>
  <c r="N16" i="65"/>
  <c r="N24" i="65" s="1"/>
  <c r="H58" i="65" s="1"/>
  <c r="I58" i="65" s="1"/>
  <c r="AM46" i="65" l="1"/>
  <c r="AM31" i="65"/>
  <c r="AK46" i="65"/>
  <c r="AK31" i="65"/>
  <c r="AG18" i="65"/>
  <c r="AG24" i="65"/>
  <c r="I53" i="65"/>
  <c r="R41" i="65"/>
  <c r="I19" i="65"/>
  <c r="J41" i="65"/>
  <c r="H41" i="65" s="1"/>
  <c r="F49" i="65"/>
  <c r="I37" i="65"/>
  <c r="AI16" i="65"/>
  <c r="AH16" i="65"/>
  <c r="AA16" i="65"/>
  <c r="AA18" i="65" s="1"/>
  <c r="H30" i="65"/>
  <c r="I28" i="65"/>
  <c r="H28" i="65"/>
  <c r="O24" i="65"/>
  <c r="O30" i="65"/>
  <c r="K30" i="65" s="1"/>
  <c r="I30" i="65" s="1"/>
  <c r="R43" i="65"/>
  <c r="H63" i="65"/>
  <c r="I63" i="65" s="1"/>
  <c r="Z24" i="65"/>
  <c r="J24" i="65"/>
  <c r="H59" i="65"/>
  <c r="I59" i="65" s="1"/>
  <c r="H60" i="65"/>
  <c r="I60" i="65" s="1"/>
  <c r="R24" i="65"/>
  <c r="I57" i="65"/>
  <c r="H66" i="65"/>
  <c r="I66" i="65" s="1"/>
  <c r="AH24" i="65"/>
  <c r="Q18" i="65"/>
  <c r="Q24" i="65"/>
  <c r="Q45" i="65" s="1"/>
  <c r="AN39" i="65"/>
  <c r="AJ39" i="65"/>
  <c r="AD39" i="65"/>
  <c r="X39" i="65"/>
  <c r="T39" i="65"/>
  <c r="N39" i="65"/>
  <c r="AL39" i="65"/>
  <c r="AF39" i="65"/>
  <c r="AB39" i="65"/>
  <c r="V39" i="65"/>
  <c r="P39" i="65"/>
  <c r="L39" i="65"/>
  <c r="J16" i="65"/>
  <c r="Y24" i="65"/>
  <c r="W24" i="65"/>
  <c r="S16" i="65"/>
  <c r="S18" i="65" s="1"/>
  <c r="I17" i="65"/>
  <c r="I21" i="65"/>
  <c r="U24" i="65"/>
  <c r="H36" i="65"/>
  <c r="K16" i="65"/>
  <c r="Z16" i="65"/>
  <c r="Z18" i="65" s="1"/>
  <c r="H17" i="65"/>
  <c r="R16" i="65"/>
  <c r="R18" i="65" s="1"/>
  <c r="AI26" i="65"/>
  <c r="S36" i="65"/>
  <c r="O26" i="65"/>
  <c r="I39" i="65"/>
  <c r="AH18" i="65"/>
  <c r="AE26" i="65"/>
  <c r="AA26" i="65" s="1"/>
  <c r="I43" i="65"/>
  <c r="Z43" i="65"/>
  <c r="AH43" i="65"/>
  <c r="AI18" i="65"/>
  <c r="K36" i="65"/>
  <c r="M45" i="65"/>
  <c r="M31" i="65" s="1"/>
  <c r="AE24" i="65"/>
  <c r="AA24" i="65" s="1"/>
  <c r="AK24" i="65"/>
  <c r="AM24" i="65"/>
  <c r="AO24" i="65"/>
  <c r="O18" i="65"/>
  <c r="O43" i="52"/>
  <c r="I27" i="52"/>
  <c r="I31" i="52"/>
  <c r="I29" i="52"/>
  <c r="I33" i="52"/>
  <c r="I37" i="52" s="1"/>
  <c r="I35" i="52"/>
  <c r="K33" i="52"/>
  <c r="J33" i="52"/>
  <c r="K35" i="52"/>
  <c r="K29" i="52"/>
  <c r="K27" i="52"/>
  <c r="K31" i="52"/>
  <c r="J29" i="52"/>
  <c r="C33" i="52"/>
  <c r="C29" i="52"/>
  <c r="C31" i="52"/>
  <c r="C27" i="52"/>
  <c r="C37" i="52" s="1"/>
  <c r="C35" i="52"/>
  <c r="D33" i="52"/>
  <c r="D29" i="52"/>
  <c r="D31" i="52"/>
  <c r="D37" i="52" s="1"/>
  <c r="D27" i="52"/>
  <c r="D35" i="52"/>
  <c r="E27" i="52"/>
  <c r="E31" i="52"/>
  <c r="E37" i="52" s="1"/>
  <c r="E29" i="52"/>
  <c r="E33" i="52"/>
  <c r="E35" i="52"/>
  <c r="H29" i="52"/>
  <c r="F29" i="52"/>
  <c r="F27" i="52"/>
  <c r="F31" i="52"/>
  <c r="F33" i="52"/>
  <c r="F37" i="52" s="1"/>
  <c r="F35" i="52"/>
  <c r="H27" i="52"/>
  <c r="H31" i="52"/>
  <c r="H33" i="52"/>
  <c r="H35" i="52"/>
  <c r="G27" i="52"/>
  <c r="G31" i="52"/>
  <c r="G29" i="52"/>
  <c r="G33" i="52"/>
  <c r="G35" i="52"/>
  <c r="J27" i="52"/>
  <c r="J31" i="52"/>
  <c r="J35" i="52"/>
  <c r="L31" i="52"/>
  <c r="L29" i="52"/>
  <c r="L27" i="52"/>
  <c r="L37" i="52" s="1"/>
  <c r="L33" i="52"/>
  <c r="L35" i="52"/>
  <c r="K37" i="52"/>
  <c r="G37" i="52"/>
  <c r="M31" i="52"/>
  <c r="M27" i="52"/>
  <c r="M29" i="52"/>
  <c r="M33" i="52"/>
  <c r="M35" i="52"/>
  <c r="N29" i="52"/>
  <c r="N31" i="52"/>
  <c r="N35" i="52"/>
  <c r="N33" i="52"/>
  <c r="N27" i="52"/>
  <c r="AF13" i="52"/>
  <c r="AF17" i="52"/>
  <c r="AF19" i="52" s="1"/>
  <c r="AE17" i="52"/>
  <c r="AD17" i="52"/>
  <c r="AC17" i="52"/>
  <c r="AB17" i="52"/>
  <c r="AA17" i="52"/>
  <c r="Z15" i="52"/>
  <c r="Y15" i="52"/>
  <c r="V17" i="52"/>
  <c r="V19" i="52" s="1"/>
  <c r="V11" i="52"/>
  <c r="V9" i="52"/>
  <c r="T17" i="52"/>
  <c r="T15" i="52"/>
  <c r="T13" i="52"/>
  <c r="T11" i="52"/>
  <c r="T9" i="52"/>
  <c r="Q9" i="52"/>
  <c r="Q19" i="52" s="1"/>
  <c r="O17" i="52"/>
  <c r="O15" i="52"/>
  <c r="O13" i="52"/>
  <c r="O11" i="52"/>
  <c r="O19" i="52" s="1"/>
  <c r="O9" i="52"/>
  <c r="D17" i="52"/>
  <c r="D13" i="52"/>
  <c r="D11" i="52"/>
  <c r="AE13" i="52"/>
  <c r="AD13" i="52"/>
  <c r="AC13" i="52"/>
  <c r="AB13" i="52"/>
  <c r="AL13" i="52" s="1"/>
  <c r="AA13" i="52"/>
  <c r="Z17" i="52"/>
  <c r="Z13" i="52"/>
  <c r="Y17" i="52"/>
  <c r="AL17" i="52" s="1"/>
  <c r="Y13" i="52"/>
  <c r="AF15" i="52"/>
  <c r="AF11" i="52"/>
  <c r="AE15" i="52"/>
  <c r="AE19" i="52" s="1"/>
  <c r="AE11" i="52"/>
  <c r="AD15" i="52"/>
  <c r="AD11" i="52"/>
  <c r="AC15" i="52"/>
  <c r="AC11" i="52"/>
  <c r="AC9" i="52"/>
  <c r="AB15" i="52"/>
  <c r="AB11" i="52"/>
  <c r="AB19" i="52" s="1"/>
  <c r="AA15" i="52"/>
  <c r="AA11" i="52"/>
  <c r="Z11" i="52"/>
  <c r="Y11" i="52"/>
  <c r="Y19" i="52" s="1"/>
  <c r="N9" i="52"/>
  <c r="AF9" i="52"/>
  <c r="AE9" i="52"/>
  <c r="AD9" i="52"/>
  <c r="AD19" i="52" s="1"/>
  <c r="AB9" i="52"/>
  <c r="AA9" i="52"/>
  <c r="Y9" i="52"/>
  <c r="AL9" i="52"/>
  <c r="R19" i="52"/>
  <c r="S19" i="52"/>
  <c r="U19" i="52"/>
  <c r="W19" i="52"/>
  <c r="X19" i="52"/>
  <c r="Z19" i="52"/>
  <c r="AA19" i="52"/>
  <c r="AC19" i="52"/>
  <c r="AG19" i="52"/>
  <c r="AH19" i="52"/>
  <c r="AI19" i="52"/>
  <c r="AJ19" i="52"/>
  <c r="AK19" i="52"/>
  <c r="AM19" i="52"/>
  <c r="AN19" i="52"/>
  <c r="E19" i="52"/>
  <c r="F19" i="52"/>
  <c r="G19" i="52"/>
  <c r="H19" i="52"/>
  <c r="I19" i="52"/>
  <c r="J19" i="52"/>
  <c r="K19" i="52"/>
  <c r="L19" i="52"/>
  <c r="M19" i="52"/>
  <c r="N19" i="52"/>
  <c r="P19" i="52"/>
  <c r="D19" i="52"/>
  <c r="AK112" i="64"/>
  <c r="AK113" i="64"/>
  <c r="AK115" i="64"/>
  <c r="AI118" i="64"/>
  <c r="AH118" i="64"/>
  <c r="Z118" i="64"/>
  <c r="Y118" i="64"/>
  <c r="W118" i="64"/>
  <c r="R118" i="64"/>
  <c r="O118" i="64"/>
  <c r="K118" i="64" s="1"/>
  <c r="J118" i="64"/>
  <c r="H118" i="64" s="1"/>
  <c r="F118" i="64"/>
  <c r="AI117" i="64"/>
  <c r="K117" i="64"/>
  <c r="AN116" i="64"/>
  <c r="AL116" i="64"/>
  <c r="AJ116" i="64"/>
  <c r="AJ38" i="64" s="1"/>
  <c r="AH38" i="64" s="1"/>
  <c r="AI116" i="64"/>
  <c r="AF116" i="64"/>
  <c r="AD116" i="64"/>
  <c r="X116" i="64"/>
  <c r="X38" i="64" s="1"/>
  <c r="V116" i="64"/>
  <c r="T116" i="64"/>
  <c r="K116" i="64"/>
  <c r="I116" i="64" s="1"/>
  <c r="J116" i="64"/>
  <c r="AI115" i="64"/>
  <c r="AH115" i="64"/>
  <c r="Z115" i="64"/>
  <c r="Y115" i="64"/>
  <c r="W115" i="64"/>
  <c r="R115" i="64"/>
  <c r="O115" i="64"/>
  <c r="K115" i="64" s="1"/>
  <c r="I115" i="64" s="1"/>
  <c r="J115" i="64"/>
  <c r="H115" i="64" s="1"/>
  <c r="AI114" i="64"/>
  <c r="AH114" i="64"/>
  <c r="Z114" i="64"/>
  <c r="R114" i="64"/>
  <c r="K114" i="64"/>
  <c r="I114" i="64" s="1"/>
  <c r="J114" i="64"/>
  <c r="AN113" i="64"/>
  <c r="AL113" i="64"/>
  <c r="AL35" i="64" s="1"/>
  <c r="AJ113" i="64"/>
  <c r="AI113" i="64"/>
  <c r="AF113" i="64"/>
  <c r="AF35" i="64" s="1"/>
  <c r="AD113" i="64"/>
  <c r="AB113" i="64"/>
  <c r="Y113" i="64"/>
  <c r="X113" i="64"/>
  <c r="W113" i="64"/>
  <c r="V113" i="64"/>
  <c r="U113" i="64"/>
  <c r="T113" i="64"/>
  <c r="R113" i="64" s="1"/>
  <c r="Q113" i="64"/>
  <c r="P113" i="64"/>
  <c r="O113" i="64"/>
  <c r="O111" i="64" s="1"/>
  <c r="N113" i="64"/>
  <c r="M113" i="64"/>
  <c r="L113" i="64"/>
  <c r="K113" i="64"/>
  <c r="I113" i="64" s="1"/>
  <c r="J113" i="64"/>
  <c r="AI112" i="64"/>
  <c r="AH112" i="64"/>
  <c r="Z112" i="64"/>
  <c r="Y112" i="64"/>
  <c r="W112" i="64"/>
  <c r="U112" i="64"/>
  <c r="R112" i="64"/>
  <c r="Q112" i="64"/>
  <c r="O112" i="64"/>
  <c r="M112" i="64"/>
  <c r="J112" i="64"/>
  <c r="AO111" i="64"/>
  <c r="AM111" i="64"/>
  <c r="AG111" i="64"/>
  <c r="AE111" i="64"/>
  <c r="AA111" i="64"/>
  <c r="S111" i="64"/>
  <c r="Q111" i="64"/>
  <c r="F111" i="64"/>
  <c r="AN108" i="64"/>
  <c r="AL108" i="64"/>
  <c r="AL106" i="64" s="1"/>
  <c r="AJ108" i="64"/>
  <c r="AH108" i="64" s="1"/>
  <c r="AF108" i="64"/>
  <c r="AD108" i="64"/>
  <c r="AB108" i="64"/>
  <c r="X108" i="64"/>
  <c r="X106" i="64" s="1"/>
  <c r="V108" i="64"/>
  <c r="V106" i="64" s="1"/>
  <c r="T108" i="64"/>
  <c r="P108" i="64"/>
  <c r="N108" i="64"/>
  <c r="J108" i="64" s="1"/>
  <c r="M108" i="64"/>
  <c r="K108" i="64" s="1"/>
  <c r="I108" i="64" s="1"/>
  <c r="L108" i="64"/>
  <c r="F108" i="64"/>
  <c r="AO106" i="64"/>
  <c r="AN106" i="64"/>
  <c r="AM106" i="64"/>
  <c r="AK106" i="64"/>
  <c r="AI106" i="64"/>
  <c r="AG106" i="64"/>
  <c r="AG104" i="64" s="1"/>
  <c r="AF106" i="64"/>
  <c r="AE106" i="64"/>
  <c r="AE104" i="64" s="1"/>
  <c r="AD106" i="64"/>
  <c r="AC106" i="64"/>
  <c r="AB106" i="64"/>
  <c r="AA106" i="64"/>
  <c r="Y106" i="64"/>
  <c r="W106" i="64"/>
  <c r="T106" i="64"/>
  <c r="S106" i="64"/>
  <c r="P106" i="64"/>
  <c r="L106" i="64"/>
  <c r="K106" i="64"/>
  <c r="F106" i="64"/>
  <c r="F104" i="64" s="1"/>
  <c r="F120" i="64" s="1"/>
  <c r="F121" i="64" s="1"/>
  <c r="AO104" i="64"/>
  <c r="AM104" i="64"/>
  <c r="AC104" i="64"/>
  <c r="AA104" i="64" s="1"/>
  <c r="Q104" i="64"/>
  <c r="O104" i="64"/>
  <c r="AI99" i="64"/>
  <c r="AH99" i="64"/>
  <c r="AA99" i="64"/>
  <c r="Z99" i="64"/>
  <c r="S99" i="64"/>
  <c r="R99" i="64"/>
  <c r="L99" i="64"/>
  <c r="J99" i="64" s="1"/>
  <c r="K99" i="64"/>
  <c r="I99" i="64"/>
  <c r="AH98" i="64"/>
  <c r="Z98" i="64"/>
  <c r="S98" i="64"/>
  <c r="R98" i="64"/>
  <c r="AI97" i="64"/>
  <c r="AH97" i="64"/>
  <c r="AA97" i="64"/>
  <c r="Z97" i="64"/>
  <c r="S97" i="64"/>
  <c r="R97" i="64"/>
  <c r="K97" i="64"/>
  <c r="J97" i="64"/>
  <c r="H97" i="64" s="1"/>
  <c r="I97" i="64"/>
  <c r="F96" i="64"/>
  <c r="AI95" i="64"/>
  <c r="AH95" i="64"/>
  <c r="AA95" i="64"/>
  <c r="Z95" i="64"/>
  <c r="S95" i="64"/>
  <c r="R95" i="64"/>
  <c r="K95" i="64"/>
  <c r="J95" i="64"/>
  <c r="I95" i="64"/>
  <c r="H95" i="64"/>
  <c r="AO94" i="64"/>
  <c r="AO96" i="64" s="1"/>
  <c r="AN94" i="64"/>
  <c r="AN102" i="64" s="1"/>
  <c r="AM94" i="64"/>
  <c r="AM96" i="64" s="1"/>
  <c r="AL94" i="64"/>
  <c r="AL102" i="64" s="1"/>
  <c r="AK94" i="64"/>
  <c r="AK96" i="64" s="1"/>
  <c r="AJ94" i="64"/>
  <c r="AJ102" i="64" s="1"/>
  <c r="AI94" i="64"/>
  <c r="AH94" i="64"/>
  <c r="AG94" i="64"/>
  <c r="AG96" i="64" s="1"/>
  <c r="AF94" i="64"/>
  <c r="AF102" i="64" s="1"/>
  <c r="AE94" i="64"/>
  <c r="AE96" i="64" s="1"/>
  <c r="AD94" i="64"/>
  <c r="AD102" i="64" s="1"/>
  <c r="AC94" i="64"/>
  <c r="AC96" i="64" s="1"/>
  <c r="AB94" i="64"/>
  <c r="AB102" i="64" s="1"/>
  <c r="AA94" i="64"/>
  <c r="Y94" i="64"/>
  <c r="Y96" i="64" s="1"/>
  <c r="X94" i="64"/>
  <c r="X102" i="64" s="1"/>
  <c r="W94" i="64"/>
  <c r="W96" i="64" s="1"/>
  <c r="V94" i="64"/>
  <c r="V102" i="64" s="1"/>
  <c r="U94" i="64"/>
  <c r="U96" i="64" s="1"/>
  <c r="T94" i="64"/>
  <c r="T102" i="64" s="1"/>
  <c r="S94" i="64"/>
  <c r="Q94" i="64"/>
  <c r="Q96" i="64" s="1"/>
  <c r="P94" i="64"/>
  <c r="P102" i="64" s="1"/>
  <c r="O94" i="64"/>
  <c r="O96" i="64" s="1"/>
  <c r="N94" i="64"/>
  <c r="N102" i="64" s="1"/>
  <c r="M94" i="64"/>
  <c r="M96" i="64" s="1"/>
  <c r="L94" i="64"/>
  <c r="L96" i="64" s="1"/>
  <c r="K94" i="64"/>
  <c r="AI78" i="64"/>
  <c r="AH78" i="64"/>
  <c r="AA78" i="64"/>
  <c r="Z78" i="64"/>
  <c r="U78" i="64"/>
  <c r="R78" i="64"/>
  <c r="K78" i="64"/>
  <c r="J78" i="64"/>
  <c r="F78" i="64"/>
  <c r="AI77" i="64"/>
  <c r="AA77" i="64"/>
  <c r="U77" i="64"/>
  <c r="S77" i="64" s="1"/>
  <c r="I77" i="64" s="1"/>
  <c r="K77" i="64"/>
  <c r="AI76" i="64"/>
  <c r="AH76" i="64"/>
  <c r="AA76" i="64"/>
  <c r="Z76" i="64"/>
  <c r="S76" i="64"/>
  <c r="R76" i="64"/>
  <c r="K76" i="64"/>
  <c r="J76" i="64"/>
  <c r="H76" i="64" s="1"/>
  <c r="I76" i="64"/>
  <c r="AI75" i="64"/>
  <c r="AH75" i="64"/>
  <c r="AA75" i="64"/>
  <c r="AA71" i="64" s="1"/>
  <c r="Z75" i="64"/>
  <c r="S75" i="64"/>
  <c r="R75" i="64"/>
  <c r="K75" i="64"/>
  <c r="I75" i="64" s="1"/>
  <c r="J75" i="64"/>
  <c r="H75" i="64"/>
  <c r="AI74" i="64"/>
  <c r="AH74" i="64"/>
  <c r="AA74" i="64"/>
  <c r="Z74" i="64"/>
  <c r="S74" i="64"/>
  <c r="R74" i="64"/>
  <c r="K74" i="64"/>
  <c r="J74" i="64"/>
  <c r="H74" i="64" s="1"/>
  <c r="I74" i="64"/>
  <c r="AN73" i="64"/>
  <c r="AL73" i="64"/>
  <c r="AJ73" i="64"/>
  <c r="AI73" i="64"/>
  <c r="AF73" i="64"/>
  <c r="AD73" i="64"/>
  <c r="Z73" i="64" s="1"/>
  <c r="AB73" i="64"/>
  <c r="AA73" i="64"/>
  <c r="Y73" i="64"/>
  <c r="X73" i="64"/>
  <c r="X35" i="64" s="1"/>
  <c r="W73" i="64"/>
  <c r="V73" i="64"/>
  <c r="U73" i="64"/>
  <c r="S73" i="64" s="1"/>
  <c r="T73" i="64"/>
  <c r="Q73" i="64"/>
  <c r="P73" i="64"/>
  <c r="P35" i="64" s="1"/>
  <c r="O73" i="64"/>
  <c r="N73" i="64"/>
  <c r="M73" i="64"/>
  <c r="M71" i="64" s="1"/>
  <c r="L73" i="64"/>
  <c r="AI72" i="64"/>
  <c r="AI71" i="64" s="1"/>
  <c r="AH72" i="64"/>
  <c r="AA72" i="64"/>
  <c r="Z72" i="64"/>
  <c r="Y72" i="64"/>
  <c r="W72" i="64"/>
  <c r="W71" i="64" s="1"/>
  <c r="U72" i="64"/>
  <c r="R72" i="64"/>
  <c r="Q72" i="64"/>
  <c r="O72" i="64"/>
  <c r="O64" i="64" s="1"/>
  <c r="O80" i="64" s="1"/>
  <c r="O81" i="64" s="1"/>
  <c r="M72" i="64"/>
  <c r="J72" i="64"/>
  <c r="AO71" i="64"/>
  <c r="AM71" i="64"/>
  <c r="AK71" i="64"/>
  <c r="AG71" i="64"/>
  <c r="AE71" i="64"/>
  <c r="AC71" i="64"/>
  <c r="O71" i="64"/>
  <c r="F71" i="64"/>
  <c r="AO69" i="64"/>
  <c r="AM69" i="64"/>
  <c r="AK69" i="64"/>
  <c r="AN68" i="64"/>
  <c r="AN66" i="64" s="1"/>
  <c r="AL68" i="64"/>
  <c r="AJ68" i="64"/>
  <c r="AI68" i="64"/>
  <c r="AF68" i="64"/>
  <c r="AF66" i="64" s="1"/>
  <c r="AF28" i="64" s="1"/>
  <c r="AD68" i="64"/>
  <c r="AB68" i="64"/>
  <c r="AA68" i="64"/>
  <c r="X68" i="64"/>
  <c r="X66" i="64" s="1"/>
  <c r="V68" i="64"/>
  <c r="T68" i="64"/>
  <c r="S68" i="64"/>
  <c r="P68" i="64"/>
  <c r="P66" i="64" s="1"/>
  <c r="P28" i="64" s="1"/>
  <c r="N68" i="64"/>
  <c r="M68" i="64"/>
  <c r="L68" i="64"/>
  <c r="J68" i="64"/>
  <c r="F68" i="64"/>
  <c r="AO66" i="64"/>
  <c r="AM66" i="64"/>
  <c r="AM64" i="64" s="1"/>
  <c r="AL66" i="64"/>
  <c r="AK66" i="64"/>
  <c r="AJ66" i="64"/>
  <c r="AH66" i="64" s="1"/>
  <c r="AI66" i="64"/>
  <c r="AG66" i="64"/>
  <c r="AE66" i="64"/>
  <c r="AE64" i="64" s="1"/>
  <c r="AD66" i="64"/>
  <c r="AC66" i="64"/>
  <c r="AB66" i="64"/>
  <c r="Z66" i="64" s="1"/>
  <c r="AA66" i="64"/>
  <c r="V66" i="64"/>
  <c r="T66" i="64"/>
  <c r="S66" i="64"/>
  <c r="N66" i="64"/>
  <c r="L66" i="64"/>
  <c r="K66" i="64"/>
  <c r="I66" i="64"/>
  <c r="AO64" i="64"/>
  <c r="AK64" i="64"/>
  <c r="AI64" i="64" s="1"/>
  <c r="AG64" i="64"/>
  <c r="AC64" i="64"/>
  <c r="AA64" i="64" s="1"/>
  <c r="W64" i="64"/>
  <c r="M64" i="64"/>
  <c r="AI59" i="64"/>
  <c r="AH59" i="64"/>
  <c r="AA59" i="64"/>
  <c r="Z59" i="64"/>
  <c r="S59" i="64"/>
  <c r="R59" i="64"/>
  <c r="K59" i="64"/>
  <c r="J59" i="64"/>
  <c r="H59" i="64" s="1"/>
  <c r="I59" i="64"/>
  <c r="AI57" i="64"/>
  <c r="AH57" i="64"/>
  <c r="AA57" i="64"/>
  <c r="Z57" i="64"/>
  <c r="S57" i="64"/>
  <c r="R57" i="64"/>
  <c r="K57" i="64"/>
  <c r="I57" i="64" s="1"/>
  <c r="J57" i="64"/>
  <c r="H57" i="64"/>
  <c r="F56" i="64"/>
  <c r="AI55" i="64"/>
  <c r="AH55" i="64"/>
  <c r="AA55" i="64"/>
  <c r="Z55" i="64"/>
  <c r="S55" i="64"/>
  <c r="R55" i="64"/>
  <c r="K55" i="64"/>
  <c r="I55" i="64" s="1"/>
  <c r="J55" i="64"/>
  <c r="H55" i="64" s="1"/>
  <c r="F66" i="64" s="1"/>
  <c r="F64" i="64" s="1"/>
  <c r="F80" i="64" s="1"/>
  <c r="AO54" i="64"/>
  <c r="AO56" i="64" s="1"/>
  <c r="AN54" i="64"/>
  <c r="AN62" i="64" s="1"/>
  <c r="AN24" i="64" s="1"/>
  <c r="AM54" i="64"/>
  <c r="AM56" i="64" s="1"/>
  <c r="AL54" i="64"/>
  <c r="AL62" i="64" s="1"/>
  <c r="AK54" i="64"/>
  <c r="AK56" i="64" s="1"/>
  <c r="AJ54" i="64"/>
  <c r="AG54" i="64"/>
  <c r="AG56" i="64" s="1"/>
  <c r="AF54" i="64"/>
  <c r="AF62" i="64" s="1"/>
  <c r="AF24" i="64" s="1"/>
  <c r="AE54" i="64"/>
  <c r="AE56" i="64" s="1"/>
  <c r="AD54" i="64"/>
  <c r="AD62" i="64" s="1"/>
  <c r="AC54" i="64"/>
  <c r="AC56" i="64" s="1"/>
  <c r="AB54" i="64"/>
  <c r="Y54" i="64"/>
  <c r="Y56" i="64" s="1"/>
  <c r="X54" i="64"/>
  <c r="X62" i="64" s="1"/>
  <c r="W54" i="64"/>
  <c r="W56" i="64" s="1"/>
  <c r="V54" i="64"/>
  <c r="V62" i="64" s="1"/>
  <c r="U54" i="64"/>
  <c r="U56" i="64" s="1"/>
  <c r="T54" i="64"/>
  <c r="Q54" i="64"/>
  <c r="Q56" i="64" s="1"/>
  <c r="P54" i="64"/>
  <c r="P62" i="64" s="1"/>
  <c r="P24" i="64" s="1"/>
  <c r="O54" i="64"/>
  <c r="O68" i="64" s="1"/>
  <c r="K68" i="64" s="1"/>
  <c r="I68" i="64" s="1"/>
  <c r="N54" i="64"/>
  <c r="N62" i="64" s="1"/>
  <c r="M54" i="64"/>
  <c r="L54" i="64"/>
  <c r="AO40" i="64"/>
  <c r="AN40" i="64"/>
  <c r="AM40" i="64"/>
  <c r="AL40" i="64"/>
  <c r="AK40" i="64"/>
  <c r="AJ40" i="64"/>
  <c r="AI40" i="64"/>
  <c r="AH40" i="64"/>
  <c r="AG40" i="64"/>
  <c r="AF40" i="64"/>
  <c r="AE40" i="64"/>
  <c r="AD40" i="64"/>
  <c r="AC40" i="64"/>
  <c r="AB40" i="64"/>
  <c r="AA40" i="64"/>
  <c r="Z40" i="64"/>
  <c r="Y40" i="64"/>
  <c r="X40" i="64"/>
  <c r="W40" i="64"/>
  <c r="V40" i="64"/>
  <c r="R40" i="64" s="1"/>
  <c r="T40" i="64"/>
  <c r="Q40" i="64"/>
  <c r="P40" i="64"/>
  <c r="O40" i="64"/>
  <c r="N40" i="64"/>
  <c r="M40" i="64"/>
  <c r="L40" i="64"/>
  <c r="K40" i="64"/>
  <c r="J40" i="64"/>
  <c r="F40" i="64"/>
  <c r="AO39" i="64"/>
  <c r="AM39" i="64"/>
  <c r="AK39" i="64"/>
  <c r="AG39" i="64"/>
  <c r="AE39" i="64"/>
  <c r="AC39" i="64"/>
  <c r="Y39" i="64"/>
  <c r="W39" i="64"/>
  <c r="Q39" i="64"/>
  <c r="O39" i="64"/>
  <c r="M39" i="64"/>
  <c r="F39" i="64"/>
  <c r="AO38" i="64"/>
  <c r="AN38" i="64"/>
  <c r="AM38" i="64"/>
  <c r="AL38" i="64"/>
  <c r="AK38" i="64"/>
  <c r="AI38" i="64" s="1"/>
  <c r="AG38" i="64"/>
  <c r="AF38" i="64"/>
  <c r="AE38" i="64"/>
  <c r="AD38" i="64"/>
  <c r="AC38" i="64"/>
  <c r="AA38" i="64" s="1"/>
  <c r="AB38" i="64"/>
  <c r="Z38" i="64"/>
  <c r="Y38" i="64"/>
  <c r="W38" i="64"/>
  <c r="V38" i="64"/>
  <c r="U38" i="64"/>
  <c r="S38" i="64" s="1"/>
  <c r="T38" i="64"/>
  <c r="Q38" i="64"/>
  <c r="P38" i="64"/>
  <c r="O38" i="64"/>
  <c r="N38" i="64"/>
  <c r="M38" i="64"/>
  <c r="K38" i="64" s="1"/>
  <c r="I38" i="64" s="1"/>
  <c r="L38" i="64"/>
  <c r="J38" i="64"/>
  <c r="F38" i="64"/>
  <c r="AO37" i="64"/>
  <c r="AN37" i="64"/>
  <c r="AM37" i="64"/>
  <c r="AL37" i="64"/>
  <c r="AK37" i="64"/>
  <c r="AJ37" i="64"/>
  <c r="AH37" i="64" s="1"/>
  <c r="AI37" i="64"/>
  <c r="AG37" i="64"/>
  <c r="AF37" i="64"/>
  <c r="AE37" i="64"/>
  <c r="AD37" i="64"/>
  <c r="AC37" i="64"/>
  <c r="AB37" i="64"/>
  <c r="Z37" i="64" s="1"/>
  <c r="AA37" i="64"/>
  <c r="Y37" i="64"/>
  <c r="X37" i="64"/>
  <c r="W37" i="64"/>
  <c r="V37" i="64"/>
  <c r="U37" i="64"/>
  <c r="S37" i="64" s="1"/>
  <c r="T37" i="64"/>
  <c r="R37" i="64" s="1"/>
  <c r="Q37" i="64"/>
  <c r="P37" i="64"/>
  <c r="O37" i="64"/>
  <c r="N37" i="64"/>
  <c r="M37" i="64"/>
  <c r="K37" i="64" s="1"/>
  <c r="L37" i="64"/>
  <c r="J37" i="64" s="1"/>
  <c r="H37" i="64" s="1"/>
  <c r="F37" i="64"/>
  <c r="AO36" i="64"/>
  <c r="AN36" i="64"/>
  <c r="AM36" i="64"/>
  <c r="AL36" i="64"/>
  <c r="AK36" i="64"/>
  <c r="AJ36" i="64"/>
  <c r="AI36" i="64"/>
  <c r="AH36" i="64"/>
  <c r="AG36" i="64"/>
  <c r="AF36" i="64"/>
  <c r="AE36" i="64"/>
  <c r="AD36" i="64"/>
  <c r="AC36" i="64"/>
  <c r="AB36" i="64"/>
  <c r="AA36" i="64"/>
  <c r="Z36" i="64"/>
  <c r="Y36" i="64"/>
  <c r="X36" i="64"/>
  <c r="W36" i="64"/>
  <c r="V36" i="64"/>
  <c r="U36" i="64"/>
  <c r="T36" i="64"/>
  <c r="S36" i="64"/>
  <c r="R36" i="64"/>
  <c r="Q36" i="64"/>
  <c r="P36" i="64"/>
  <c r="O36" i="64"/>
  <c r="N36" i="64"/>
  <c r="M36" i="64"/>
  <c r="L36" i="64"/>
  <c r="K36" i="64"/>
  <c r="I36" i="64" s="1"/>
  <c r="J36" i="64"/>
  <c r="H36" i="64" s="1"/>
  <c r="F36" i="64"/>
  <c r="AO35" i="64"/>
  <c r="AN35" i="64"/>
  <c r="AM35" i="64"/>
  <c r="AK35" i="64"/>
  <c r="AI35" i="64"/>
  <c r="AG35" i="64"/>
  <c r="AA35" i="64" s="1"/>
  <c r="AE35" i="64"/>
  <c r="AE33" i="64" s="1"/>
  <c r="AD35" i="64"/>
  <c r="Z35" i="64" s="1"/>
  <c r="AC35" i="64"/>
  <c r="AB35" i="64"/>
  <c r="Y35" i="64"/>
  <c r="W35" i="64"/>
  <c r="V35" i="64"/>
  <c r="U35" i="64"/>
  <c r="S35" i="64" s="1"/>
  <c r="Q35" i="64"/>
  <c r="O35" i="64"/>
  <c r="N35" i="64"/>
  <c r="M35" i="64"/>
  <c r="K35" i="64" s="1"/>
  <c r="I35" i="64" s="1"/>
  <c r="F35" i="64"/>
  <c r="AO34" i="64"/>
  <c r="AN34" i="64"/>
  <c r="AM34" i="64"/>
  <c r="AL34" i="64"/>
  <c r="AK34" i="64"/>
  <c r="AI34" i="64" s="1"/>
  <c r="AJ34" i="64"/>
  <c r="AH34" i="64" s="1"/>
  <c r="AG34" i="64"/>
  <c r="AF34" i="64"/>
  <c r="AE34" i="64"/>
  <c r="AD34" i="64"/>
  <c r="AC34" i="64"/>
  <c r="AA34" i="64" s="1"/>
  <c r="AB34" i="64"/>
  <c r="Z34" i="64"/>
  <c r="X34" i="64"/>
  <c r="W34" i="64"/>
  <c r="V34" i="64"/>
  <c r="U34" i="64"/>
  <c r="T34" i="64"/>
  <c r="R34" i="64" s="1"/>
  <c r="Q34" i="64"/>
  <c r="P34" i="64"/>
  <c r="O34" i="64"/>
  <c r="N34" i="64"/>
  <c r="M34" i="64"/>
  <c r="L34" i="64"/>
  <c r="J34" i="64"/>
  <c r="H34" i="64"/>
  <c r="F34" i="64"/>
  <c r="AO33" i="64"/>
  <c r="AK33" i="64"/>
  <c r="AO30" i="64"/>
  <c r="AN30" i="64"/>
  <c r="AM30" i="64"/>
  <c r="AL30" i="64"/>
  <c r="AK30" i="64"/>
  <c r="AI30" i="64" s="1"/>
  <c r="AJ30" i="64"/>
  <c r="AH30" i="64" s="1"/>
  <c r="AG30" i="64"/>
  <c r="AF30" i="64"/>
  <c r="AE30" i="64"/>
  <c r="AD30" i="64"/>
  <c r="AC30" i="64"/>
  <c r="AB30" i="64"/>
  <c r="Z30" i="64" s="1"/>
  <c r="AA30" i="64"/>
  <c r="Y30" i="64"/>
  <c r="X30" i="64"/>
  <c r="W30" i="64"/>
  <c r="V30" i="64"/>
  <c r="U30" i="64"/>
  <c r="T30" i="64"/>
  <c r="R30" i="64" s="1"/>
  <c r="S30" i="64"/>
  <c r="Q30" i="64"/>
  <c r="P30" i="64"/>
  <c r="O30" i="64"/>
  <c r="M30" i="64"/>
  <c r="L30" i="64"/>
  <c r="AO28" i="64"/>
  <c r="AO26" i="64" s="1"/>
  <c r="AM28" i="64"/>
  <c r="AL28" i="64"/>
  <c r="AK28" i="64"/>
  <c r="AI28" i="64"/>
  <c r="AG28" i="64"/>
  <c r="AE28" i="64"/>
  <c r="AE26" i="64" s="1"/>
  <c r="AD28" i="64"/>
  <c r="AC28" i="64"/>
  <c r="AA28" i="64"/>
  <c r="Y28" i="64"/>
  <c r="W28" i="64"/>
  <c r="V28" i="64"/>
  <c r="U28" i="64"/>
  <c r="S28" i="64"/>
  <c r="Q28" i="64"/>
  <c r="K28" i="64" s="1"/>
  <c r="I28" i="64" s="1"/>
  <c r="O28" i="64"/>
  <c r="M28" i="64"/>
  <c r="L28" i="64"/>
  <c r="AK26" i="64"/>
  <c r="AL24" i="64"/>
  <c r="AD24" i="64"/>
  <c r="X24" i="64"/>
  <c r="V24" i="64"/>
  <c r="N24" i="64"/>
  <c r="F24" i="64"/>
  <c r="N23" i="64"/>
  <c r="R23" i="64" s="1"/>
  <c r="V23" i="64" s="1"/>
  <c r="Z23" i="64" s="1"/>
  <c r="AD23" i="64" s="1"/>
  <c r="AH23" i="64" s="1"/>
  <c r="AL23" i="64" s="1"/>
  <c r="H23" i="64"/>
  <c r="L23" i="64" s="1"/>
  <c r="P23" i="64" s="1"/>
  <c r="T23" i="64" s="1"/>
  <c r="X23" i="64" s="1"/>
  <c r="AB23" i="64" s="1"/>
  <c r="AF23" i="64" s="1"/>
  <c r="AJ23" i="64" s="1"/>
  <c r="AN23" i="64" s="1"/>
  <c r="N22" i="64"/>
  <c r="R22" i="64" s="1"/>
  <c r="V22" i="64" s="1"/>
  <c r="Z22" i="64" s="1"/>
  <c r="AD22" i="64" s="1"/>
  <c r="AH22" i="64" s="1"/>
  <c r="AL22" i="64" s="1"/>
  <c r="H22" i="64"/>
  <c r="L22" i="64" s="1"/>
  <c r="P22" i="64" s="1"/>
  <c r="T22" i="64" s="1"/>
  <c r="X22" i="64" s="1"/>
  <c r="AB22" i="64" s="1"/>
  <c r="AF22" i="64" s="1"/>
  <c r="AJ22" i="64" s="1"/>
  <c r="AN22" i="64" s="1"/>
  <c r="AO21" i="64"/>
  <c r="AN21" i="64"/>
  <c r="AM21" i="64"/>
  <c r="AL21" i="64"/>
  <c r="AK21" i="64"/>
  <c r="AJ21" i="64"/>
  <c r="AH21" i="64" s="1"/>
  <c r="AI21" i="64"/>
  <c r="AG21" i="64"/>
  <c r="AF21" i="64"/>
  <c r="AE21" i="64"/>
  <c r="AD21" i="64"/>
  <c r="AC21" i="64"/>
  <c r="AB21" i="64"/>
  <c r="Z21" i="64" s="1"/>
  <c r="Y21" i="64"/>
  <c r="X21" i="64"/>
  <c r="W21" i="64"/>
  <c r="V21" i="64"/>
  <c r="U21" i="64"/>
  <c r="S21" i="64" s="1"/>
  <c r="T21" i="64"/>
  <c r="R21" i="64"/>
  <c r="Q21" i="64"/>
  <c r="P21" i="64"/>
  <c r="O21" i="64"/>
  <c r="N21" i="64"/>
  <c r="M21" i="64"/>
  <c r="K21" i="64" s="1"/>
  <c r="L21" i="64"/>
  <c r="J21" i="64"/>
  <c r="F21" i="64"/>
  <c r="AN20" i="64"/>
  <c r="AL20" i="64"/>
  <c r="AJ20" i="64"/>
  <c r="AH20" i="64" s="1"/>
  <c r="AF20" i="64"/>
  <c r="AD20" i="64"/>
  <c r="AB20" i="64"/>
  <c r="Z20" i="64" s="1"/>
  <c r="X20" i="64"/>
  <c r="V20" i="64"/>
  <c r="T20" i="64"/>
  <c r="R20" i="64" s="1"/>
  <c r="P20" i="64"/>
  <c r="N20" i="64"/>
  <c r="L20" i="64"/>
  <c r="J20" i="64" s="1"/>
  <c r="F20" i="64"/>
  <c r="AO19" i="64"/>
  <c r="AN19" i="64"/>
  <c r="AM19" i="64"/>
  <c r="AL19" i="64"/>
  <c r="AK19" i="64"/>
  <c r="AI19" i="64" s="1"/>
  <c r="AJ19" i="64"/>
  <c r="AH19" i="64" s="1"/>
  <c r="AG19" i="64"/>
  <c r="AF19" i="64"/>
  <c r="AE19" i="64"/>
  <c r="AD19" i="64"/>
  <c r="AC19" i="64"/>
  <c r="AA19" i="64" s="1"/>
  <c r="AB19" i="64"/>
  <c r="Z19" i="64" s="1"/>
  <c r="Y19" i="64"/>
  <c r="X19" i="64"/>
  <c r="W19" i="64"/>
  <c r="V19" i="64"/>
  <c r="U19" i="64"/>
  <c r="S19" i="64" s="1"/>
  <c r="T19" i="64"/>
  <c r="R19" i="64" s="1"/>
  <c r="Q19" i="64"/>
  <c r="P19" i="64"/>
  <c r="O19" i="64"/>
  <c r="N19" i="64"/>
  <c r="M19" i="64"/>
  <c r="K19" i="64" s="1"/>
  <c r="I19" i="64" s="1"/>
  <c r="L19" i="64"/>
  <c r="J19" i="64" s="1"/>
  <c r="H19" i="64" s="1"/>
  <c r="F19" i="64"/>
  <c r="AO17" i="64"/>
  <c r="AO16" i="64" s="1"/>
  <c r="AO18" i="64" s="1"/>
  <c r="AN17" i="64"/>
  <c r="AM17" i="64"/>
  <c r="AM16" i="64" s="1"/>
  <c r="AM18" i="64" s="1"/>
  <c r="AL17" i="64"/>
  <c r="AK17" i="64"/>
  <c r="AK16" i="64" s="1"/>
  <c r="AK18" i="64" s="1"/>
  <c r="AJ17" i="64"/>
  <c r="AH17" i="64" s="1"/>
  <c r="AI17" i="64"/>
  <c r="AG17" i="64"/>
  <c r="AF17" i="64"/>
  <c r="AE17" i="64"/>
  <c r="AE16" i="64" s="1"/>
  <c r="AE18" i="64" s="1"/>
  <c r="AD17" i="64"/>
  <c r="AC17" i="64"/>
  <c r="AB17" i="64"/>
  <c r="Z17" i="64" s="1"/>
  <c r="AA17" i="64"/>
  <c r="Y17" i="64"/>
  <c r="Y16" i="64" s="1"/>
  <c r="Y18" i="64" s="1"/>
  <c r="X17" i="64"/>
  <c r="W17" i="64"/>
  <c r="W16" i="64" s="1"/>
  <c r="W18" i="64" s="1"/>
  <c r="V17" i="64"/>
  <c r="U17" i="64"/>
  <c r="U16" i="64" s="1"/>
  <c r="U18" i="64" s="1"/>
  <c r="T17" i="64"/>
  <c r="R17" i="64" s="1"/>
  <c r="S17" i="64"/>
  <c r="Q17" i="64"/>
  <c r="P17" i="64"/>
  <c r="O17" i="64"/>
  <c r="O16" i="64" s="1"/>
  <c r="O18" i="64" s="1"/>
  <c r="N17" i="64"/>
  <c r="M17" i="64"/>
  <c r="L17" i="64"/>
  <c r="J17" i="64" s="1"/>
  <c r="K17" i="64"/>
  <c r="F17" i="64"/>
  <c r="F30" i="64" s="1"/>
  <c r="AG16" i="64"/>
  <c r="AG18" i="64" s="1"/>
  <c r="AC16" i="64"/>
  <c r="AC18" i="64" s="1"/>
  <c r="Q16" i="64"/>
  <c r="Q18" i="64" s="1"/>
  <c r="M16" i="64"/>
  <c r="M18" i="64" s="1"/>
  <c r="F16" i="64"/>
  <c r="AG219" i="63"/>
  <c r="AA233" i="63"/>
  <c r="AA234" i="63"/>
  <c r="AA235" i="63"/>
  <c r="AA237" i="63"/>
  <c r="AA238" i="63"/>
  <c r="AG239" i="63"/>
  <c r="AK239" i="63"/>
  <c r="P931" i="63"/>
  <c r="M931" i="63"/>
  <c r="I929" i="63"/>
  <c r="Q929" i="63" s="1"/>
  <c r="I928" i="63"/>
  <c r="Q926" i="63"/>
  <c r="Q925" i="63"/>
  <c r="Q923" i="63"/>
  <c r="Q922" i="63"/>
  <c r="Q920" i="63"/>
  <c r="Q919" i="63"/>
  <c r="Q918" i="63"/>
  <c r="Q917" i="63"/>
  <c r="Q916" i="63"/>
  <c r="Q914" i="63"/>
  <c r="Q913" i="63"/>
  <c r="Q912" i="63"/>
  <c r="Q911" i="63"/>
  <c r="Q909" i="63"/>
  <c r="Q908" i="63"/>
  <c r="Q906" i="63"/>
  <c r="Q905" i="63"/>
  <c r="Q903" i="63"/>
  <c r="Q902" i="63"/>
  <c r="Q900" i="63"/>
  <c r="Q899" i="63"/>
  <c r="Q897" i="63"/>
  <c r="Q895" i="63"/>
  <c r="Q894" i="63"/>
  <c r="Y875" i="63"/>
  <c r="W875" i="63"/>
  <c r="U875" i="63"/>
  <c r="S875" i="63" s="1"/>
  <c r="Q875" i="63"/>
  <c r="O875" i="63"/>
  <c r="U874" i="63"/>
  <c r="S874" i="63" s="1"/>
  <c r="Q874" i="63"/>
  <c r="O874" i="63"/>
  <c r="M874" i="63"/>
  <c r="AH873" i="63"/>
  <c r="Z873" i="63"/>
  <c r="S873" i="63"/>
  <c r="R873" i="63"/>
  <c r="K873" i="63"/>
  <c r="J873" i="63"/>
  <c r="I873" i="63"/>
  <c r="S872" i="63"/>
  <c r="K872" i="63"/>
  <c r="I872" i="63" s="1"/>
  <c r="AH871" i="63"/>
  <c r="Z871" i="63"/>
  <c r="S871" i="63"/>
  <c r="R871" i="63"/>
  <c r="K871" i="63"/>
  <c r="I871" i="63" s="1"/>
  <c r="J871" i="63"/>
  <c r="H871" i="63" s="1"/>
  <c r="S870" i="63"/>
  <c r="K870" i="63"/>
  <c r="I870" i="63" s="1"/>
  <c r="S869" i="63"/>
  <c r="K869" i="63"/>
  <c r="Y868" i="63"/>
  <c r="U868" i="63"/>
  <c r="Q868" i="63"/>
  <c r="O868" i="63"/>
  <c r="K868" i="63" s="1"/>
  <c r="AH867" i="63"/>
  <c r="H867" i="63" s="1"/>
  <c r="Z867" i="63"/>
  <c r="S867" i="63"/>
  <c r="R867" i="63"/>
  <c r="K867" i="63"/>
  <c r="I867" i="63" s="1"/>
  <c r="J867" i="63"/>
  <c r="AN866" i="63"/>
  <c r="AL866" i="63"/>
  <c r="AJ866" i="63"/>
  <c r="AB866" i="63"/>
  <c r="Y866" i="63"/>
  <c r="Y862" i="63" s="1"/>
  <c r="X866" i="63"/>
  <c r="W866" i="63"/>
  <c r="V866" i="63"/>
  <c r="U866" i="63"/>
  <c r="S866" i="63" s="1"/>
  <c r="T866" i="63"/>
  <c r="R866" i="63"/>
  <c r="Q866" i="63"/>
  <c r="P866" i="63"/>
  <c r="O866" i="63"/>
  <c r="N866" i="63"/>
  <c r="L866" i="63"/>
  <c r="AH865" i="63"/>
  <c r="AF865" i="63"/>
  <c r="AF866" i="63" s="1"/>
  <c r="AD865" i="63"/>
  <c r="Y865" i="63"/>
  <c r="W865" i="63"/>
  <c r="U865" i="63"/>
  <c r="R865" i="63"/>
  <c r="Q865" i="63"/>
  <c r="O865" i="63"/>
  <c r="J865" i="63"/>
  <c r="F862" i="63"/>
  <c r="F859" i="63" s="1"/>
  <c r="Q858" i="63"/>
  <c r="O858" i="63"/>
  <c r="M858" i="63"/>
  <c r="AH857" i="63"/>
  <c r="Z857" i="63"/>
  <c r="K857" i="63"/>
  <c r="I857" i="63" s="1"/>
  <c r="J857" i="63"/>
  <c r="AN856" i="63"/>
  <c r="AL856" i="63"/>
  <c r="AJ856" i="63"/>
  <c r="AF856" i="63"/>
  <c r="AD856" i="63"/>
  <c r="AB856" i="63"/>
  <c r="Z856" i="63" s="1"/>
  <c r="X856" i="63"/>
  <c r="N856" i="63"/>
  <c r="L856" i="63"/>
  <c r="K856" i="63"/>
  <c r="I856" i="63" s="1"/>
  <c r="F856" i="63"/>
  <c r="AN855" i="63"/>
  <c r="AL855" i="63"/>
  <c r="AJ855" i="63"/>
  <c r="AF855" i="63"/>
  <c r="AD855" i="63"/>
  <c r="AB855" i="63"/>
  <c r="X855" i="63"/>
  <c r="V855" i="63"/>
  <c r="V874" i="63" s="1"/>
  <c r="T855" i="63"/>
  <c r="T874" i="63" s="1"/>
  <c r="S855" i="63"/>
  <c r="P855" i="63"/>
  <c r="P874" i="63" s="1"/>
  <c r="N855" i="63"/>
  <c r="N874" i="63" s="1"/>
  <c r="L855" i="63"/>
  <c r="L874" i="63" s="1"/>
  <c r="K855" i="63"/>
  <c r="F855" i="63"/>
  <c r="F877" i="63" s="1"/>
  <c r="F878" i="63" s="1"/>
  <c r="AH854" i="63"/>
  <c r="Z854" i="63"/>
  <c r="S854" i="63"/>
  <c r="R854" i="63"/>
  <c r="K854" i="63"/>
  <c r="J854" i="63"/>
  <c r="I854" i="63"/>
  <c r="H854" i="63"/>
  <c r="AH853" i="63"/>
  <c r="Z853" i="63"/>
  <c r="S853" i="63"/>
  <c r="R853" i="63"/>
  <c r="K853" i="63"/>
  <c r="J853" i="63"/>
  <c r="I853" i="63"/>
  <c r="H853" i="63"/>
  <c r="AH851" i="63"/>
  <c r="Z851" i="63"/>
  <c r="S851" i="63"/>
  <c r="R851" i="63"/>
  <c r="K851" i="63"/>
  <c r="J851" i="63"/>
  <c r="I851" i="63"/>
  <c r="AH850" i="63"/>
  <c r="Z850" i="63"/>
  <c r="K850" i="63"/>
  <c r="J850" i="63"/>
  <c r="I850" i="63"/>
  <c r="AN849" i="63"/>
  <c r="AN869" i="63" s="1"/>
  <c r="AL849" i="63"/>
  <c r="AJ849" i="63"/>
  <c r="AJ869" i="63" s="1"/>
  <c r="AF849" i="63"/>
  <c r="AD849" i="63"/>
  <c r="AD869" i="63" s="1"/>
  <c r="AB849" i="63"/>
  <c r="AB869" i="63" s="1"/>
  <c r="X849" i="63"/>
  <c r="V849" i="63"/>
  <c r="U849" i="63"/>
  <c r="T849" i="63"/>
  <c r="T869" i="63" s="1"/>
  <c r="S849" i="63"/>
  <c r="Q849" i="63"/>
  <c r="Q852" i="63" s="1"/>
  <c r="P849" i="63"/>
  <c r="P869" i="63" s="1"/>
  <c r="O849" i="63"/>
  <c r="O852" i="63" s="1"/>
  <c r="N849" i="63"/>
  <c r="N869" i="63" s="1"/>
  <c r="M849" i="63"/>
  <c r="L849" i="63"/>
  <c r="L869" i="63" s="1"/>
  <c r="J849" i="63"/>
  <c r="F849" i="63"/>
  <c r="F852" i="63" s="1"/>
  <c r="AH847" i="63"/>
  <c r="Z847" i="63"/>
  <c r="S847" i="63"/>
  <c r="R847" i="63"/>
  <c r="K847" i="63"/>
  <c r="J847" i="63"/>
  <c r="I847" i="63"/>
  <c r="AN846" i="63"/>
  <c r="AN848" i="63" s="1"/>
  <c r="AL846" i="63"/>
  <c r="AL875" i="63" s="1"/>
  <c r="AJ846" i="63"/>
  <c r="AJ848" i="63" s="1"/>
  <c r="AD846" i="63"/>
  <c r="AD875" i="63" s="1"/>
  <c r="AB846" i="63"/>
  <c r="AB848" i="63" s="1"/>
  <c r="T846" i="63"/>
  <c r="P846" i="63"/>
  <c r="P875" i="63" s="1"/>
  <c r="N846" i="63"/>
  <c r="N875" i="63" s="1"/>
  <c r="L846" i="63"/>
  <c r="L872" i="63" s="1"/>
  <c r="F846" i="63"/>
  <c r="F848" i="63" s="1"/>
  <c r="Y827" i="63"/>
  <c r="W827" i="63"/>
  <c r="U827" i="63"/>
  <c r="Q827" i="63"/>
  <c r="O827" i="63"/>
  <c r="M827" i="63"/>
  <c r="AN826" i="63"/>
  <c r="AL826" i="63"/>
  <c r="AJ826" i="63"/>
  <c r="AF826" i="63"/>
  <c r="AD826" i="63"/>
  <c r="AB826" i="63"/>
  <c r="Z826" i="63" s="1"/>
  <c r="X826" i="63"/>
  <c r="V826" i="63"/>
  <c r="T826" i="63"/>
  <c r="Q826" i="63"/>
  <c r="P826" i="63"/>
  <c r="O826" i="63"/>
  <c r="N826" i="63"/>
  <c r="J826" i="63" s="1"/>
  <c r="M826" i="63"/>
  <c r="AH825" i="63"/>
  <c r="H825" i="63" s="1"/>
  <c r="Z825" i="63"/>
  <c r="S825" i="63"/>
  <c r="R825" i="63"/>
  <c r="K825" i="63"/>
  <c r="J825" i="63"/>
  <c r="I825" i="63"/>
  <c r="F825" i="63"/>
  <c r="S824" i="63"/>
  <c r="K824" i="63"/>
  <c r="I824" i="63"/>
  <c r="AH823" i="63"/>
  <c r="Z823" i="63"/>
  <c r="S823" i="63"/>
  <c r="R823" i="63"/>
  <c r="K823" i="63"/>
  <c r="J823" i="63"/>
  <c r="I823" i="63"/>
  <c r="H823" i="63"/>
  <c r="S822" i="63"/>
  <c r="K822" i="63"/>
  <c r="I822" i="63" s="1"/>
  <c r="S821" i="63"/>
  <c r="K821" i="63"/>
  <c r="W820" i="63"/>
  <c r="U820" i="63"/>
  <c r="S820" i="63" s="1"/>
  <c r="Q820" i="63"/>
  <c r="O820" i="63"/>
  <c r="AH819" i="63"/>
  <c r="Z819" i="63"/>
  <c r="S819" i="63"/>
  <c r="R819" i="63"/>
  <c r="K819" i="63"/>
  <c r="J819" i="63"/>
  <c r="I819" i="63"/>
  <c r="H819" i="63"/>
  <c r="AN818" i="63"/>
  <c r="AL818" i="63"/>
  <c r="AJ818" i="63"/>
  <c r="AF818" i="63"/>
  <c r="AD818" i="63"/>
  <c r="AB818" i="63"/>
  <c r="Y818" i="63"/>
  <c r="X818" i="63"/>
  <c r="W818" i="63"/>
  <c r="V818" i="63"/>
  <c r="U818" i="63"/>
  <c r="S818" i="63" s="1"/>
  <c r="T818" i="63"/>
  <c r="R818" i="63" s="1"/>
  <c r="Q818" i="63"/>
  <c r="P818" i="63"/>
  <c r="O818" i="63"/>
  <c r="N818" i="63"/>
  <c r="L818" i="63"/>
  <c r="AH817" i="63"/>
  <c r="Z817" i="63"/>
  <c r="Y817" i="63"/>
  <c r="Y814" i="63" s="1"/>
  <c r="W817" i="63"/>
  <c r="U817" i="63"/>
  <c r="R817" i="63"/>
  <c r="Q817" i="63"/>
  <c r="O817" i="63"/>
  <c r="J817" i="63"/>
  <c r="H817" i="63" s="1"/>
  <c r="F814" i="63"/>
  <c r="F811" i="63" s="1"/>
  <c r="Q810" i="63"/>
  <c r="O810" i="63"/>
  <c r="M810" i="63"/>
  <c r="AH809" i="63"/>
  <c r="Z809" i="63"/>
  <c r="S809" i="63"/>
  <c r="R809" i="63"/>
  <c r="K809" i="63"/>
  <c r="J809" i="63"/>
  <c r="H809" i="63" s="1"/>
  <c r="I809" i="63"/>
  <c r="AN808" i="63"/>
  <c r="AL808" i="63"/>
  <c r="AJ808" i="63"/>
  <c r="AH808" i="63" s="1"/>
  <c r="AF808" i="63"/>
  <c r="AD808" i="63"/>
  <c r="AB808" i="63"/>
  <c r="Z808" i="63"/>
  <c r="X808" i="63"/>
  <c r="V808" i="63"/>
  <c r="R808" i="63" s="1"/>
  <c r="T808" i="63"/>
  <c r="S808" i="63"/>
  <c r="P808" i="63"/>
  <c r="N808" i="63"/>
  <c r="J808" i="63" s="1"/>
  <c r="L808" i="63"/>
  <c r="K808" i="63"/>
  <c r="F808" i="63"/>
  <c r="AN807" i="63"/>
  <c r="AL807" i="63"/>
  <c r="AJ807" i="63"/>
  <c r="AF807" i="63"/>
  <c r="AD807" i="63"/>
  <c r="AB807" i="63"/>
  <c r="X807" i="63"/>
  <c r="V807" i="63"/>
  <c r="U807" i="63"/>
  <c r="T807" i="63"/>
  <c r="S807" i="63"/>
  <c r="P807" i="63"/>
  <c r="N807" i="63"/>
  <c r="L807" i="63"/>
  <c r="J807" i="63" s="1"/>
  <c r="K807" i="63"/>
  <c r="F807" i="63"/>
  <c r="F829" i="63" s="1"/>
  <c r="F830" i="63" s="1"/>
  <c r="AH806" i="63"/>
  <c r="Z806" i="63"/>
  <c r="S806" i="63"/>
  <c r="R806" i="63"/>
  <c r="K806" i="63"/>
  <c r="I806" i="63" s="1"/>
  <c r="J806" i="63"/>
  <c r="AH805" i="63"/>
  <c r="Z805" i="63"/>
  <c r="U805" i="63"/>
  <c r="R805" i="63"/>
  <c r="K805" i="63"/>
  <c r="J805" i="63"/>
  <c r="AH803" i="63"/>
  <c r="Z803" i="63"/>
  <c r="S803" i="63"/>
  <c r="R803" i="63"/>
  <c r="K803" i="63"/>
  <c r="I803" i="63" s="1"/>
  <c r="J803" i="63"/>
  <c r="AH802" i="63"/>
  <c r="Z802" i="63"/>
  <c r="Z801" i="63" s="1"/>
  <c r="Z804" i="63" s="1"/>
  <c r="S802" i="63"/>
  <c r="R802" i="63"/>
  <c r="K802" i="63"/>
  <c r="I802" i="63" s="1"/>
  <c r="J802" i="63"/>
  <c r="AN801" i="63"/>
  <c r="AL801" i="63"/>
  <c r="AL821" i="63" s="1"/>
  <c r="AJ801" i="63"/>
  <c r="AF801" i="63"/>
  <c r="AF821" i="63" s="1"/>
  <c r="AD801" i="63"/>
  <c r="AB801" i="63"/>
  <c r="AB821" i="63" s="1"/>
  <c r="X801" i="63"/>
  <c r="X821" i="63" s="1"/>
  <c r="V801" i="63"/>
  <c r="V821" i="63" s="1"/>
  <c r="T801" i="63"/>
  <c r="Q801" i="63"/>
  <c r="Q804" i="63" s="1"/>
  <c r="P801" i="63"/>
  <c r="P821" i="63" s="1"/>
  <c r="O801" i="63"/>
  <c r="O804" i="63" s="1"/>
  <c r="N801" i="63"/>
  <c r="M801" i="63"/>
  <c r="M804" i="63" s="1"/>
  <c r="L801" i="63"/>
  <c r="L821" i="63" s="1"/>
  <c r="K801" i="63"/>
  <c r="J801" i="63"/>
  <c r="J804" i="63" s="1"/>
  <c r="F801" i="63"/>
  <c r="AH799" i="63"/>
  <c r="Z799" i="63"/>
  <c r="S799" i="63"/>
  <c r="R799" i="63"/>
  <c r="K799" i="63"/>
  <c r="J799" i="63"/>
  <c r="H799" i="63" s="1"/>
  <c r="I799" i="63"/>
  <c r="AL798" i="63"/>
  <c r="AF798" i="63"/>
  <c r="AF800" i="63" s="1"/>
  <c r="AB798" i="63"/>
  <c r="AB800" i="63" s="1"/>
  <c r="X798" i="63"/>
  <c r="X800" i="63" s="1"/>
  <c r="Q798" i="63"/>
  <c r="Q800" i="63" s="1"/>
  <c r="O798" i="63"/>
  <c r="O800" i="63" s="1"/>
  <c r="M798" i="63"/>
  <c r="M800" i="63" s="1"/>
  <c r="L798" i="63"/>
  <c r="Y777" i="63"/>
  <c r="Y764" i="63" s="1"/>
  <c r="Y779" i="63" s="1"/>
  <c r="Y780" i="63" s="1"/>
  <c r="W777" i="63"/>
  <c r="U777" i="63"/>
  <c r="Q777" i="63"/>
  <c r="O777" i="63"/>
  <c r="M777" i="63"/>
  <c r="U776" i="63"/>
  <c r="S776" i="63"/>
  <c r="Q776" i="63"/>
  <c r="O776" i="63"/>
  <c r="K776" i="63" s="1"/>
  <c r="I776" i="63" s="1"/>
  <c r="M776" i="63"/>
  <c r="AH775" i="63"/>
  <c r="Z775" i="63"/>
  <c r="S775" i="63"/>
  <c r="R775" i="63"/>
  <c r="K775" i="63"/>
  <c r="I775" i="63" s="1"/>
  <c r="J775" i="63"/>
  <c r="F775" i="63"/>
  <c r="S774" i="63"/>
  <c r="K774" i="63"/>
  <c r="AH773" i="63"/>
  <c r="Z773" i="63"/>
  <c r="S773" i="63"/>
  <c r="R773" i="63"/>
  <c r="K773" i="63"/>
  <c r="J773" i="63"/>
  <c r="I773" i="63"/>
  <c r="S772" i="63"/>
  <c r="I772" i="63" s="1"/>
  <c r="K772" i="63"/>
  <c r="S771" i="63"/>
  <c r="K771" i="63"/>
  <c r="I771" i="63"/>
  <c r="Y770" i="63"/>
  <c r="W770" i="63"/>
  <c r="U770" i="63"/>
  <c r="S770" i="63"/>
  <c r="Q770" i="63"/>
  <c r="O770" i="63"/>
  <c r="K770" i="63" s="1"/>
  <c r="AH769" i="63"/>
  <c r="Z769" i="63"/>
  <c r="S769" i="63"/>
  <c r="R769" i="63"/>
  <c r="K769" i="63"/>
  <c r="I769" i="63" s="1"/>
  <c r="J769" i="63"/>
  <c r="H769" i="63"/>
  <c r="AN768" i="63"/>
  <c r="AL768" i="63"/>
  <c r="AJ768" i="63"/>
  <c r="AF768" i="63"/>
  <c r="AD768" i="63"/>
  <c r="AB768" i="63"/>
  <c r="Y768" i="63"/>
  <c r="X768" i="63"/>
  <c r="W768" i="63"/>
  <c r="V768" i="63"/>
  <c r="U768" i="63"/>
  <c r="T768" i="63"/>
  <c r="R768" i="63" s="1"/>
  <c r="S768" i="63"/>
  <c r="Q768" i="63"/>
  <c r="P768" i="63"/>
  <c r="O768" i="63"/>
  <c r="N768" i="63"/>
  <c r="L768" i="63"/>
  <c r="K768" i="63"/>
  <c r="I768" i="63" s="1"/>
  <c r="AH767" i="63"/>
  <c r="Z767" i="63"/>
  <c r="H767" i="63" s="1"/>
  <c r="Y767" i="63"/>
  <c r="W767" i="63"/>
  <c r="U767" i="63"/>
  <c r="R767" i="63"/>
  <c r="Q767" i="63"/>
  <c r="O767" i="63"/>
  <c r="J767" i="63"/>
  <c r="U764" i="63"/>
  <c r="U779" i="63" s="1"/>
  <c r="U780" i="63" s="1"/>
  <c r="F764" i="63"/>
  <c r="F761" i="63" s="1"/>
  <c r="Q760" i="63"/>
  <c r="O760" i="63"/>
  <c r="M760" i="63"/>
  <c r="AH759" i="63"/>
  <c r="Z759" i="63"/>
  <c r="S759" i="63"/>
  <c r="R759" i="63"/>
  <c r="K759" i="63"/>
  <c r="J759" i="63"/>
  <c r="I759" i="63"/>
  <c r="AN758" i="63"/>
  <c r="AL758" i="63"/>
  <c r="AJ758" i="63"/>
  <c r="AF758" i="63"/>
  <c r="AD758" i="63"/>
  <c r="AB758" i="63"/>
  <c r="X758" i="63"/>
  <c r="V758" i="63"/>
  <c r="T758" i="63"/>
  <c r="S758" i="63"/>
  <c r="P758" i="63"/>
  <c r="N758" i="63"/>
  <c r="L758" i="63"/>
  <c r="K758" i="63"/>
  <c r="I758" i="63" s="1"/>
  <c r="F758" i="63"/>
  <c r="AN757" i="63"/>
  <c r="AL757" i="63"/>
  <c r="AJ757" i="63"/>
  <c r="AF757" i="63"/>
  <c r="AD757" i="63"/>
  <c r="AB757" i="63"/>
  <c r="X757" i="63"/>
  <c r="X776" i="63" s="1"/>
  <c r="V757" i="63"/>
  <c r="T757" i="63"/>
  <c r="S757" i="63"/>
  <c r="P757" i="63"/>
  <c r="N757" i="63"/>
  <c r="L757" i="63"/>
  <c r="J757" i="63" s="1"/>
  <c r="K757" i="63"/>
  <c r="F757" i="63"/>
  <c r="AH756" i="63"/>
  <c r="Z756" i="63"/>
  <c r="S756" i="63"/>
  <c r="R756" i="63"/>
  <c r="K756" i="63"/>
  <c r="I756" i="63" s="1"/>
  <c r="J756" i="63"/>
  <c r="AH755" i="63"/>
  <c r="AH751" i="63" s="1"/>
  <c r="Z755" i="63"/>
  <c r="S755" i="63"/>
  <c r="R755" i="63"/>
  <c r="K755" i="63"/>
  <c r="I755" i="63" s="1"/>
  <c r="J755" i="63"/>
  <c r="AH753" i="63"/>
  <c r="Z753" i="63"/>
  <c r="S753" i="63"/>
  <c r="R753" i="63"/>
  <c r="K753" i="63"/>
  <c r="J753" i="63"/>
  <c r="I753" i="63"/>
  <c r="AH752" i="63"/>
  <c r="H752" i="63" s="1"/>
  <c r="Z752" i="63"/>
  <c r="S752" i="63"/>
  <c r="S751" i="63" s="1"/>
  <c r="S754" i="63" s="1"/>
  <c r="R752" i="63"/>
  <c r="K752" i="63"/>
  <c r="J752" i="63"/>
  <c r="I752" i="63"/>
  <c r="AN751" i="63"/>
  <c r="AN771" i="63" s="1"/>
  <c r="AL751" i="63"/>
  <c r="AL754" i="63" s="1"/>
  <c r="AJ751" i="63"/>
  <c r="AJ771" i="63" s="1"/>
  <c r="AF751" i="63"/>
  <c r="AF771" i="63" s="1"/>
  <c r="AD751" i="63"/>
  <c r="AD754" i="63" s="1"/>
  <c r="AB751" i="63"/>
  <c r="AB771" i="63" s="1"/>
  <c r="Z751" i="63"/>
  <c r="X751" i="63"/>
  <c r="V751" i="63"/>
  <c r="V754" i="63" s="1"/>
  <c r="U751" i="63"/>
  <c r="U754" i="63" s="1"/>
  <c r="T751" i="63"/>
  <c r="T771" i="63" s="1"/>
  <c r="R751" i="63"/>
  <c r="Q751" i="63"/>
  <c r="Q754" i="63" s="1"/>
  <c r="P751" i="63"/>
  <c r="O751" i="63"/>
  <c r="O754" i="63" s="1"/>
  <c r="N751" i="63"/>
  <c r="N771" i="63" s="1"/>
  <c r="M751" i="63"/>
  <c r="M754" i="63" s="1"/>
  <c r="L751" i="63"/>
  <c r="K751" i="63"/>
  <c r="F751" i="63"/>
  <c r="AH749" i="63"/>
  <c r="Z749" i="63"/>
  <c r="S749" i="63"/>
  <c r="R749" i="63"/>
  <c r="K749" i="63"/>
  <c r="J749" i="63"/>
  <c r="I749" i="63"/>
  <c r="AN748" i="63"/>
  <c r="AN777" i="63" s="1"/>
  <c r="AJ748" i="63"/>
  <c r="AJ777" i="63" s="1"/>
  <c r="AF748" i="63"/>
  <c r="AF777" i="63" s="1"/>
  <c r="AD748" i="63"/>
  <c r="AD777" i="63" s="1"/>
  <c r="AB748" i="63"/>
  <c r="AB777" i="63" s="1"/>
  <c r="V748" i="63"/>
  <c r="V777" i="63" s="1"/>
  <c r="U748" i="63"/>
  <c r="U750" i="63" s="1"/>
  <c r="T748" i="63"/>
  <c r="T777" i="63" s="1"/>
  <c r="Q748" i="63"/>
  <c r="Q750" i="63" s="1"/>
  <c r="O748" i="63"/>
  <c r="M748" i="63"/>
  <c r="M750" i="63" s="1"/>
  <c r="Y727" i="63"/>
  <c r="W727" i="63"/>
  <c r="U727" i="63"/>
  <c r="Q727" i="63"/>
  <c r="O727" i="63"/>
  <c r="U726" i="63"/>
  <c r="S726" i="63" s="1"/>
  <c r="Q726" i="63"/>
  <c r="O726" i="63"/>
  <c r="M726" i="63"/>
  <c r="M714" i="63" s="1"/>
  <c r="AH725" i="63"/>
  <c r="Z725" i="63"/>
  <c r="S725" i="63"/>
  <c r="R725" i="63"/>
  <c r="K725" i="63"/>
  <c r="J725" i="63"/>
  <c r="I725" i="63"/>
  <c r="S724" i="63"/>
  <c r="K724" i="63"/>
  <c r="S723" i="63"/>
  <c r="I723" i="63" s="1"/>
  <c r="K723" i="63"/>
  <c r="S722" i="63"/>
  <c r="I722" i="63" s="1"/>
  <c r="K722" i="63"/>
  <c r="S721" i="63"/>
  <c r="K721" i="63"/>
  <c r="Y720" i="63"/>
  <c r="W720" i="63"/>
  <c r="U720" i="63"/>
  <c r="S720" i="63"/>
  <c r="Q720" i="63"/>
  <c r="O720" i="63"/>
  <c r="K720" i="63" s="1"/>
  <c r="AH719" i="63"/>
  <c r="Z719" i="63"/>
  <c r="S719" i="63"/>
  <c r="R719" i="63"/>
  <c r="K719" i="63"/>
  <c r="I719" i="63" s="1"/>
  <c r="J719" i="63"/>
  <c r="AN718" i="63"/>
  <c r="AL718" i="63"/>
  <c r="AJ718" i="63"/>
  <c r="AH718" i="63" s="1"/>
  <c r="AF718" i="63"/>
  <c r="AD718" i="63"/>
  <c r="AB718" i="63"/>
  <c r="Y718" i="63"/>
  <c r="Y714" i="63" s="1"/>
  <c r="Y729" i="63" s="1"/>
  <c r="Y730" i="63" s="1"/>
  <c r="X718" i="63"/>
  <c r="W718" i="63"/>
  <c r="V718" i="63"/>
  <c r="U718" i="63"/>
  <c r="S718" i="63" s="1"/>
  <c r="T718" i="63"/>
  <c r="R718" i="63"/>
  <c r="Q718" i="63"/>
  <c r="P718" i="63"/>
  <c r="O718" i="63"/>
  <c r="N718" i="63"/>
  <c r="L718" i="63"/>
  <c r="J718" i="63" s="1"/>
  <c r="AH717" i="63"/>
  <c r="Z717" i="63"/>
  <c r="Y717" i="63"/>
  <c r="W717" i="63"/>
  <c r="W714" i="63" s="1"/>
  <c r="W729" i="63" s="1"/>
  <c r="W730" i="63" s="1"/>
  <c r="U717" i="63"/>
  <c r="R717" i="63"/>
  <c r="Q717" i="63"/>
  <c r="O717" i="63"/>
  <c r="J717" i="63"/>
  <c r="H717" i="63"/>
  <c r="AO714" i="63"/>
  <c r="AM714" i="63"/>
  <c r="AK714" i="63"/>
  <c r="AG714" i="63"/>
  <c r="AE714" i="63"/>
  <c r="AC714" i="63"/>
  <c r="F714" i="63"/>
  <c r="F711" i="63"/>
  <c r="Q710" i="63"/>
  <c r="O710" i="63"/>
  <c r="M710" i="63"/>
  <c r="AH709" i="63"/>
  <c r="Z709" i="63"/>
  <c r="S709" i="63"/>
  <c r="R709" i="63"/>
  <c r="K709" i="63"/>
  <c r="I709" i="63" s="1"/>
  <c r="J709" i="63"/>
  <c r="AN708" i="63"/>
  <c r="AL708" i="63"/>
  <c r="AJ708" i="63"/>
  <c r="AF708" i="63"/>
  <c r="AD708" i="63"/>
  <c r="AB708" i="63"/>
  <c r="Z708" i="63" s="1"/>
  <c r="X708" i="63"/>
  <c r="V708" i="63"/>
  <c r="T708" i="63"/>
  <c r="S708" i="63"/>
  <c r="P708" i="63"/>
  <c r="N708" i="63"/>
  <c r="L708" i="63"/>
  <c r="K708" i="63"/>
  <c r="F708" i="63"/>
  <c r="AN707" i="63"/>
  <c r="AL707" i="63"/>
  <c r="AJ707" i="63"/>
  <c r="AH707" i="63" s="1"/>
  <c r="AF707" i="63"/>
  <c r="AD707" i="63"/>
  <c r="AB707" i="63"/>
  <c r="X707" i="63"/>
  <c r="V707" i="63"/>
  <c r="T707" i="63"/>
  <c r="S707" i="63"/>
  <c r="P707" i="63"/>
  <c r="N707" i="63"/>
  <c r="L707" i="63"/>
  <c r="J707" i="63" s="1"/>
  <c r="K707" i="63"/>
  <c r="F707" i="63"/>
  <c r="F729" i="63" s="1"/>
  <c r="F730" i="63" s="1"/>
  <c r="AH706" i="63"/>
  <c r="Z706" i="63"/>
  <c r="S706" i="63"/>
  <c r="R706" i="63"/>
  <c r="K706" i="63"/>
  <c r="I706" i="63" s="1"/>
  <c r="J706" i="63"/>
  <c r="AH705" i="63"/>
  <c r="Z705" i="63"/>
  <c r="S705" i="63"/>
  <c r="R705" i="63"/>
  <c r="K705" i="63"/>
  <c r="J705" i="63"/>
  <c r="I705" i="63"/>
  <c r="AH703" i="63"/>
  <c r="Z703" i="63"/>
  <c r="S703" i="63"/>
  <c r="R703" i="63"/>
  <c r="K703" i="63"/>
  <c r="J703" i="63"/>
  <c r="I703" i="63"/>
  <c r="AH702" i="63"/>
  <c r="Z702" i="63"/>
  <c r="S702" i="63"/>
  <c r="R702" i="63"/>
  <c r="R701" i="63" s="1"/>
  <c r="K702" i="63"/>
  <c r="I702" i="63" s="1"/>
  <c r="J702" i="63"/>
  <c r="AN701" i="63"/>
  <c r="AN721" i="63" s="1"/>
  <c r="AL701" i="63"/>
  <c r="AJ701" i="63"/>
  <c r="AJ721" i="63" s="1"/>
  <c r="AF701" i="63"/>
  <c r="AD701" i="63"/>
  <c r="AD704" i="63" s="1"/>
  <c r="AB701" i="63"/>
  <c r="X701" i="63"/>
  <c r="X721" i="63" s="1"/>
  <c r="V701" i="63"/>
  <c r="V704" i="63" s="1"/>
  <c r="U701" i="63"/>
  <c r="U704" i="63" s="1"/>
  <c r="T701" i="63"/>
  <c r="Q701" i="63"/>
  <c r="Q704" i="63" s="1"/>
  <c r="P701" i="63"/>
  <c r="P704" i="63" s="1"/>
  <c r="O701" i="63"/>
  <c r="N701" i="63"/>
  <c r="N721" i="63" s="1"/>
  <c r="M701" i="63"/>
  <c r="M704" i="63" s="1"/>
  <c r="L701" i="63"/>
  <c r="L721" i="63" s="1"/>
  <c r="K701" i="63"/>
  <c r="F701" i="63"/>
  <c r="F704" i="63" s="1"/>
  <c r="AH699" i="63"/>
  <c r="Z699" i="63"/>
  <c r="S699" i="63"/>
  <c r="R699" i="63"/>
  <c r="K699" i="63"/>
  <c r="J699" i="63"/>
  <c r="AN698" i="63"/>
  <c r="AN700" i="63" s="1"/>
  <c r="AJ698" i="63"/>
  <c r="AJ720" i="63" s="1"/>
  <c r="X698" i="63"/>
  <c r="X700" i="63" s="1"/>
  <c r="V698" i="63"/>
  <c r="U698" i="63"/>
  <c r="Q698" i="63"/>
  <c r="Q700" i="63" s="1"/>
  <c r="P698" i="63"/>
  <c r="N698" i="63"/>
  <c r="M698" i="63"/>
  <c r="M700" i="63" s="1"/>
  <c r="L698" i="63"/>
  <c r="J698" i="63" s="1"/>
  <c r="F698" i="63"/>
  <c r="F700" i="63" s="1"/>
  <c r="AH677" i="63"/>
  <c r="Z677" i="63"/>
  <c r="Y677" i="63"/>
  <c r="W677" i="63"/>
  <c r="U677" i="63"/>
  <c r="R677" i="63"/>
  <c r="Q677" i="63"/>
  <c r="O677" i="63"/>
  <c r="K677" i="63" s="1"/>
  <c r="J677" i="63"/>
  <c r="H677" i="63" s="1"/>
  <c r="U676" i="63"/>
  <c r="S676" i="63"/>
  <c r="Q676" i="63"/>
  <c r="K676" i="63" s="1"/>
  <c r="I676" i="63" s="1"/>
  <c r="O676" i="63"/>
  <c r="M676" i="63"/>
  <c r="M664" i="63" s="1"/>
  <c r="M679" i="63" s="1"/>
  <c r="M680" i="63" s="1"/>
  <c r="AH675" i="63"/>
  <c r="H675" i="63" s="1"/>
  <c r="Z675" i="63"/>
  <c r="S675" i="63"/>
  <c r="R675" i="63"/>
  <c r="K675" i="63"/>
  <c r="I675" i="63" s="1"/>
  <c r="J675" i="63"/>
  <c r="AH674" i="63"/>
  <c r="Z674" i="63"/>
  <c r="S674" i="63"/>
  <c r="R674" i="63"/>
  <c r="K674" i="63"/>
  <c r="I674" i="63" s="1"/>
  <c r="J674" i="63"/>
  <c r="S673" i="63"/>
  <c r="K673" i="63"/>
  <c r="Y672" i="63"/>
  <c r="S672" i="63" s="1"/>
  <c r="K672" i="63"/>
  <c r="U671" i="63"/>
  <c r="S671" i="63"/>
  <c r="K671" i="63"/>
  <c r="AH670" i="63"/>
  <c r="Z670" i="63"/>
  <c r="Y670" i="63"/>
  <c r="W670" i="63"/>
  <c r="U670" i="63"/>
  <c r="R670" i="63"/>
  <c r="Q670" i="63"/>
  <c r="O670" i="63"/>
  <c r="J670" i="63"/>
  <c r="H670" i="63" s="1"/>
  <c r="AH669" i="63"/>
  <c r="Z669" i="63"/>
  <c r="S669" i="63"/>
  <c r="R669" i="63"/>
  <c r="K669" i="63"/>
  <c r="I669" i="63" s="1"/>
  <c r="J669" i="63"/>
  <c r="AN668" i="63"/>
  <c r="AL668" i="63"/>
  <c r="AJ668" i="63"/>
  <c r="AH668" i="63" s="1"/>
  <c r="AF668" i="63"/>
  <c r="AD668" i="63"/>
  <c r="AB668" i="63"/>
  <c r="Z668" i="63" s="1"/>
  <c r="Y668" i="63"/>
  <c r="X668" i="63"/>
  <c r="W668" i="63"/>
  <c r="V668" i="63"/>
  <c r="U668" i="63"/>
  <c r="S668" i="63" s="1"/>
  <c r="T668" i="63"/>
  <c r="R668" i="63"/>
  <c r="Q668" i="63"/>
  <c r="P668" i="63"/>
  <c r="O668" i="63"/>
  <c r="N668" i="63"/>
  <c r="L668" i="63"/>
  <c r="L331" i="63" s="1"/>
  <c r="AH667" i="63"/>
  <c r="Z667" i="63"/>
  <c r="Y667" i="63"/>
  <c r="W667" i="63"/>
  <c r="W330" i="63" s="1"/>
  <c r="U667" i="63"/>
  <c r="R667" i="63"/>
  <c r="Q667" i="63"/>
  <c r="O667" i="63"/>
  <c r="O330" i="63" s="1"/>
  <c r="J667" i="63"/>
  <c r="AO664" i="63"/>
  <c r="AM664" i="63"/>
  <c r="AK664" i="63"/>
  <c r="AG664" i="63"/>
  <c r="AE664" i="63"/>
  <c r="AC664" i="63"/>
  <c r="W664" i="63"/>
  <c r="W679" i="63" s="1"/>
  <c r="W680" i="63" s="1"/>
  <c r="F664" i="63"/>
  <c r="F661" i="63" s="1"/>
  <c r="Q660" i="63"/>
  <c r="O660" i="63"/>
  <c r="M660" i="63"/>
  <c r="AH659" i="63"/>
  <c r="Z659" i="63"/>
  <c r="S659" i="63"/>
  <c r="R659" i="63"/>
  <c r="K659" i="63"/>
  <c r="I659" i="63" s="1"/>
  <c r="J659" i="63"/>
  <c r="AN658" i="63"/>
  <c r="AL658" i="63"/>
  <c r="AJ658" i="63"/>
  <c r="AH658" i="63" s="1"/>
  <c r="AF658" i="63"/>
  <c r="AD658" i="63"/>
  <c r="AB658" i="63"/>
  <c r="X658" i="63"/>
  <c r="V658" i="63"/>
  <c r="T658" i="63"/>
  <c r="S658" i="63"/>
  <c r="P658" i="63"/>
  <c r="N658" i="63"/>
  <c r="L658" i="63"/>
  <c r="K658" i="63"/>
  <c r="I658" i="63"/>
  <c r="F658" i="63"/>
  <c r="AN657" i="63"/>
  <c r="AL657" i="63"/>
  <c r="AL676" i="63" s="1"/>
  <c r="AJ657" i="63"/>
  <c r="AH657" i="63" s="1"/>
  <c r="AF657" i="63"/>
  <c r="AD657" i="63"/>
  <c r="AD676" i="63" s="1"/>
  <c r="AB657" i="63"/>
  <c r="Z657" i="63" s="1"/>
  <c r="X657" i="63"/>
  <c r="V657" i="63"/>
  <c r="V676" i="63" s="1"/>
  <c r="T657" i="63"/>
  <c r="T676" i="63" s="1"/>
  <c r="S657" i="63"/>
  <c r="P657" i="63"/>
  <c r="P676" i="63" s="1"/>
  <c r="N657" i="63"/>
  <c r="N676" i="63" s="1"/>
  <c r="L657" i="63"/>
  <c r="L676" i="63" s="1"/>
  <c r="K657" i="63"/>
  <c r="J657" i="63"/>
  <c r="F657" i="63"/>
  <c r="AH656" i="63"/>
  <c r="H656" i="63" s="1"/>
  <c r="Z656" i="63"/>
  <c r="S656" i="63"/>
  <c r="R656" i="63"/>
  <c r="K656" i="63"/>
  <c r="J656" i="63"/>
  <c r="I656" i="63"/>
  <c r="AH655" i="63"/>
  <c r="Z655" i="63"/>
  <c r="U655" i="63"/>
  <c r="S655" i="63" s="1"/>
  <c r="R655" i="63"/>
  <c r="K655" i="63"/>
  <c r="J655" i="63"/>
  <c r="AH653" i="63"/>
  <c r="Z653" i="63"/>
  <c r="S653" i="63"/>
  <c r="R653" i="63"/>
  <c r="K653" i="63"/>
  <c r="I653" i="63" s="1"/>
  <c r="J653" i="63"/>
  <c r="AH652" i="63"/>
  <c r="H652" i="63" s="1"/>
  <c r="Z652" i="63"/>
  <c r="S652" i="63"/>
  <c r="R652" i="63"/>
  <c r="K652" i="63"/>
  <c r="J652" i="63"/>
  <c r="I652" i="63"/>
  <c r="AN651" i="63"/>
  <c r="AN654" i="63" s="1"/>
  <c r="AL651" i="63"/>
  <c r="AJ651" i="63"/>
  <c r="AJ654" i="63" s="1"/>
  <c r="AF651" i="63"/>
  <c r="AD651" i="63"/>
  <c r="AD671" i="63" s="1"/>
  <c r="AB651" i="63"/>
  <c r="X651" i="63"/>
  <c r="X654" i="63" s="1"/>
  <c r="V651" i="63"/>
  <c r="T651" i="63"/>
  <c r="Q651" i="63"/>
  <c r="Q654" i="63" s="1"/>
  <c r="P651" i="63"/>
  <c r="P671" i="63" s="1"/>
  <c r="O651" i="63"/>
  <c r="O654" i="63" s="1"/>
  <c r="N651" i="63"/>
  <c r="N671" i="63" s="1"/>
  <c r="M651" i="63"/>
  <c r="M654" i="63" s="1"/>
  <c r="L651" i="63"/>
  <c r="F651" i="63"/>
  <c r="F654" i="63" s="1"/>
  <c r="AH649" i="63"/>
  <c r="Z649" i="63"/>
  <c r="S649" i="63"/>
  <c r="R649" i="63"/>
  <c r="K649" i="63"/>
  <c r="I649" i="63" s="1"/>
  <c r="J649" i="63"/>
  <c r="AN648" i="63"/>
  <c r="AN673" i="63" s="1"/>
  <c r="AJ648" i="63"/>
  <c r="AJ673" i="63" s="1"/>
  <c r="AJ336" i="63" s="1"/>
  <c r="AD648" i="63"/>
  <c r="AD672" i="63" s="1"/>
  <c r="X648" i="63"/>
  <c r="X673" i="63" s="1"/>
  <c r="Q648" i="63"/>
  <c r="Q650" i="63" s="1"/>
  <c r="O648" i="63"/>
  <c r="O650" i="63" s="1"/>
  <c r="M648" i="63"/>
  <c r="M650" i="63" s="1"/>
  <c r="F648" i="63"/>
  <c r="F650" i="63" s="1"/>
  <c r="Y628" i="63"/>
  <c r="W628" i="63"/>
  <c r="U628" i="63"/>
  <c r="Q628" i="63"/>
  <c r="O628" i="63"/>
  <c r="M628" i="63"/>
  <c r="Q627" i="63"/>
  <c r="O627" i="63"/>
  <c r="M627" i="63"/>
  <c r="AH626" i="63"/>
  <c r="Z626" i="63"/>
  <c r="S626" i="63"/>
  <c r="R626" i="63"/>
  <c r="K626" i="63"/>
  <c r="J626" i="63"/>
  <c r="I626" i="63"/>
  <c r="AH625" i="63"/>
  <c r="S625" i="63"/>
  <c r="K625" i="63"/>
  <c r="I625" i="63" s="1"/>
  <c r="J625" i="63"/>
  <c r="AH624" i="63"/>
  <c r="Z624" i="63"/>
  <c r="S624" i="63"/>
  <c r="R624" i="63"/>
  <c r="K624" i="63"/>
  <c r="J624" i="63"/>
  <c r="I624" i="63"/>
  <c r="S623" i="63"/>
  <c r="K623" i="63"/>
  <c r="S622" i="63"/>
  <c r="K622" i="63"/>
  <c r="I622" i="63" s="1"/>
  <c r="Y621" i="63"/>
  <c r="W621" i="63"/>
  <c r="U621" i="63"/>
  <c r="Q621" i="63"/>
  <c r="O621" i="63"/>
  <c r="M621" i="63"/>
  <c r="K621" i="63" s="1"/>
  <c r="AH620" i="63"/>
  <c r="Z620" i="63"/>
  <c r="S620" i="63"/>
  <c r="R620" i="63"/>
  <c r="K620" i="63"/>
  <c r="J620" i="63"/>
  <c r="I620" i="63"/>
  <c r="AN619" i="63"/>
  <c r="AL619" i="63"/>
  <c r="AJ619" i="63"/>
  <c r="AH619" i="63" s="1"/>
  <c r="AF619" i="63"/>
  <c r="W619" i="63"/>
  <c r="V619" i="63"/>
  <c r="U619" i="63"/>
  <c r="S619" i="63" s="1"/>
  <c r="T619" i="63"/>
  <c r="Q619" i="63"/>
  <c r="P619" i="63"/>
  <c r="O619" i="63"/>
  <c r="N619" i="63"/>
  <c r="M619" i="63"/>
  <c r="L619" i="63"/>
  <c r="J619" i="63" s="1"/>
  <c r="K619" i="63"/>
  <c r="I619" i="63" s="1"/>
  <c r="AH618" i="63"/>
  <c r="AD618" i="63"/>
  <c r="AB618" i="63"/>
  <c r="AB619" i="63" s="1"/>
  <c r="X618" i="63"/>
  <c r="X619" i="63" s="1"/>
  <c r="W618" i="63"/>
  <c r="U618" i="63"/>
  <c r="R618" i="63"/>
  <c r="Q618" i="63"/>
  <c r="Q615" i="63" s="1"/>
  <c r="O618" i="63"/>
  <c r="M618" i="63"/>
  <c r="J618" i="63"/>
  <c r="F615" i="63"/>
  <c r="F612" i="63" s="1"/>
  <c r="Q611" i="63"/>
  <c r="O611" i="63"/>
  <c r="M611" i="63"/>
  <c r="AH610" i="63"/>
  <c r="Z610" i="63"/>
  <c r="S610" i="63"/>
  <c r="R610" i="63"/>
  <c r="K610" i="63"/>
  <c r="J610" i="63"/>
  <c r="I610" i="63"/>
  <c r="AN609" i="63"/>
  <c r="AL609" i="63"/>
  <c r="AJ609" i="63"/>
  <c r="AF609" i="63"/>
  <c r="AD609" i="63"/>
  <c r="AB609" i="63"/>
  <c r="X609" i="63"/>
  <c r="V609" i="63"/>
  <c r="T609" i="63"/>
  <c r="S609" i="63"/>
  <c r="P609" i="63"/>
  <c r="N609" i="63"/>
  <c r="K609" i="63"/>
  <c r="F609" i="63"/>
  <c r="AN608" i="63"/>
  <c r="AL608" i="63"/>
  <c r="AJ608" i="63"/>
  <c r="AH608" i="63" s="1"/>
  <c r="AF608" i="63"/>
  <c r="AD608" i="63"/>
  <c r="AB608" i="63"/>
  <c r="Z608" i="63" s="1"/>
  <c r="X608" i="63"/>
  <c r="V608" i="63"/>
  <c r="U608" i="63"/>
  <c r="S608" i="63" s="1"/>
  <c r="T608" i="63"/>
  <c r="R608" i="63"/>
  <c r="P608" i="63"/>
  <c r="N608" i="63"/>
  <c r="L608" i="63"/>
  <c r="K608" i="63"/>
  <c r="F608" i="63"/>
  <c r="AH607" i="63"/>
  <c r="Z607" i="63"/>
  <c r="U607" i="63"/>
  <c r="S607" i="63" s="1"/>
  <c r="I607" i="63" s="1"/>
  <c r="R607" i="63"/>
  <c r="K607" i="63"/>
  <c r="J607" i="63"/>
  <c r="AH606" i="63"/>
  <c r="Z606" i="63"/>
  <c r="U606" i="63"/>
  <c r="S606" i="63" s="1"/>
  <c r="R606" i="63"/>
  <c r="K606" i="63"/>
  <c r="J606" i="63"/>
  <c r="AH604" i="63"/>
  <c r="Z604" i="63"/>
  <c r="Z602" i="63" s="1"/>
  <c r="S604" i="63"/>
  <c r="R604" i="63"/>
  <c r="K604" i="63"/>
  <c r="J604" i="63"/>
  <c r="I604" i="63"/>
  <c r="AH603" i="63"/>
  <c r="Z603" i="63"/>
  <c r="S603" i="63"/>
  <c r="R603" i="63"/>
  <c r="R602" i="63" s="1"/>
  <c r="K603" i="63"/>
  <c r="I603" i="63" s="1"/>
  <c r="J603" i="63"/>
  <c r="AN602" i="63"/>
  <c r="AN599" i="63" s="1"/>
  <c r="AN628" i="63" s="1"/>
  <c r="AL602" i="63"/>
  <c r="AJ602" i="63"/>
  <c r="AF602" i="63"/>
  <c r="AD602" i="63"/>
  <c r="AD605" i="63" s="1"/>
  <c r="AB602" i="63"/>
  <c r="X602" i="63"/>
  <c r="V602" i="63"/>
  <c r="V605" i="63" s="1"/>
  <c r="T602" i="63"/>
  <c r="Q602" i="63"/>
  <c r="P602" i="63"/>
  <c r="P605" i="63" s="1"/>
  <c r="O602" i="63"/>
  <c r="N602" i="63"/>
  <c r="N605" i="63" s="1"/>
  <c r="M602" i="63"/>
  <c r="L602" i="63"/>
  <c r="L605" i="63" s="1"/>
  <c r="K602" i="63"/>
  <c r="F602" i="63"/>
  <c r="AH600" i="63"/>
  <c r="Z600" i="63"/>
  <c r="S600" i="63"/>
  <c r="R600" i="63"/>
  <c r="K600" i="63"/>
  <c r="I600" i="63" s="1"/>
  <c r="J600" i="63"/>
  <c r="H600" i="63" s="1"/>
  <c r="AD599" i="63"/>
  <c r="AD622" i="63" s="1"/>
  <c r="N599" i="63"/>
  <c r="N623" i="63" s="1"/>
  <c r="L599" i="63"/>
  <c r="L622" i="63" s="1"/>
  <c r="Y580" i="63"/>
  <c r="W580" i="63"/>
  <c r="U580" i="63"/>
  <c r="S580" i="63" s="1"/>
  <c r="Q580" i="63"/>
  <c r="O580" i="63"/>
  <c r="Q579" i="63"/>
  <c r="O579" i="63"/>
  <c r="M579" i="63"/>
  <c r="AH578" i="63"/>
  <c r="Z578" i="63"/>
  <c r="S578" i="63"/>
  <c r="R578" i="63"/>
  <c r="K578" i="63"/>
  <c r="J578" i="63"/>
  <c r="I578" i="63"/>
  <c r="AH577" i="63"/>
  <c r="S577" i="63"/>
  <c r="K577" i="63"/>
  <c r="J577" i="63"/>
  <c r="AH576" i="63"/>
  <c r="Z576" i="63"/>
  <c r="S576" i="63"/>
  <c r="R576" i="63"/>
  <c r="K576" i="63"/>
  <c r="I576" i="63" s="1"/>
  <c r="J576" i="63"/>
  <c r="S575" i="63"/>
  <c r="K575" i="63"/>
  <c r="S574" i="63"/>
  <c r="K574" i="63"/>
  <c r="I574" i="63" s="1"/>
  <c r="Y573" i="63"/>
  <c r="W573" i="63"/>
  <c r="S573" i="63" s="1"/>
  <c r="Q573" i="63"/>
  <c r="O573" i="63"/>
  <c r="AH572" i="63"/>
  <c r="Z572" i="63"/>
  <c r="S572" i="63"/>
  <c r="R572" i="63"/>
  <c r="K572" i="63"/>
  <c r="I572" i="63" s="1"/>
  <c r="J572" i="63"/>
  <c r="AN571" i="63"/>
  <c r="AL571" i="63"/>
  <c r="AJ571" i="63"/>
  <c r="AH571" i="63" s="1"/>
  <c r="X571" i="63"/>
  <c r="W571" i="63"/>
  <c r="V571" i="63"/>
  <c r="U571" i="63"/>
  <c r="S571" i="63" s="1"/>
  <c r="T571" i="63"/>
  <c r="R571" i="63"/>
  <c r="Q571" i="63"/>
  <c r="P571" i="63"/>
  <c r="O571" i="63"/>
  <c r="N571" i="63"/>
  <c r="L571" i="63"/>
  <c r="J571" i="63" s="1"/>
  <c r="AH570" i="63"/>
  <c r="AF570" i="63"/>
  <c r="AF571" i="63" s="1"/>
  <c r="AD570" i="63"/>
  <c r="AD571" i="63" s="1"/>
  <c r="AB570" i="63"/>
  <c r="AB571" i="63" s="1"/>
  <c r="W570" i="63"/>
  <c r="U570" i="63"/>
  <c r="R570" i="63"/>
  <c r="Q570" i="63"/>
  <c r="O570" i="63"/>
  <c r="J570" i="63"/>
  <c r="F567" i="63"/>
  <c r="F564" i="63" s="1"/>
  <c r="Q563" i="63"/>
  <c r="O563" i="63"/>
  <c r="M563" i="63"/>
  <c r="AH562" i="63"/>
  <c r="Z562" i="63"/>
  <c r="S562" i="63"/>
  <c r="R562" i="63"/>
  <c r="K562" i="63"/>
  <c r="J562" i="63"/>
  <c r="I562" i="63"/>
  <c r="AN561" i="63"/>
  <c r="AL561" i="63"/>
  <c r="AJ561" i="63"/>
  <c r="AH561" i="63" s="1"/>
  <c r="AF561" i="63"/>
  <c r="AD561" i="63"/>
  <c r="AB561" i="63"/>
  <c r="X561" i="63"/>
  <c r="V561" i="63"/>
  <c r="T561" i="63"/>
  <c r="S561" i="63"/>
  <c r="P561" i="63"/>
  <c r="N561" i="63"/>
  <c r="L561" i="63"/>
  <c r="K561" i="63"/>
  <c r="F561" i="63"/>
  <c r="AN560" i="63"/>
  <c r="AL560" i="63"/>
  <c r="AJ560" i="63"/>
  <c r="AF560" i="63"/>
  <c r="AD560" i="63"/>
  <c r="AB560" i="63"/>
  <c r="X560" i="63"/>
  <c r="V560" i="63"/>
  <c r="U560" i="63"/>
  <c r="S560" i="63" s="1"/>
  <c r="T560" i="63"/>
  <c r="P560" i="63"/>
  <c r="N560" i="63"/>
  <c r="J560" i="63" s="1"/>
  <c r="L560" i="63"/>
  <c r="K560" i="63"/>
  <c r="F560" i="63"/>
  <c r="F582" i="63" s="1"/>
  <c r="F583" i="63" s="1"/>
  <c r="AH559" i="63"/>
  <c r="Z559" i="63"/>
  <c r="S559" i="63"/>
  <c r="R559" i="63"/>
  <c r="K559" i="63"/>
  <c r="J559" i="63"/>
  <c r="I559" i="63"/>
  <c r="AH558" i="63"/>
  <c r="Z558" i="63"/>
  <c r="U558" i="63"/>
  <c r="S558" i="63" s="1"/>
  <c r="R558" i="63"/>
  <c r="K558" i="63"/>
  <c r="J558" i="63"/>
  <c r="AH556" i="63"/>
  <c r="Z556" i="63"/>
  <c r="S556" i="63"/>
  <c r="R556" i="63"/>
  <c r="K556" i="63"/>
  <c r="J556" i="63"/>
  <c r="I556" i="63"/>
  <c r="AH555" i="63"/>
  <c r="Z555" i="63"/>
  <c r="S555" i="63"/>
  <c r="R555" i="63"/>
  <c r="K555" i="63"/>
  <c r="J555" i="63"/>
  <c r="I555" i="63"/>
  <c r="AN554" i="63"/>
  <c r="AL554" i="63"/>
  <c r="AJ554" i="63"/>
  <c r="AJ557" i="63" s="1"/>
  <c r="AF554" i="63"/>
  <c r="AD554" i="63"/>
  <c r="AD574" i="63" s="1"/>
  <c r="AB554" i="63"/>
  <c r="X554" i="63"/>
  <c r="X574" i="63" s="1"/>
  <c r="V554" i="63"/>
  <c r="V574" i="63" s="1"/>
  <c r="U554" i="63"/>
  <c r="T554" i="63"/>
  <c r="T574" i="63" s="1"/>
  <c r="Q554" i="63"/>
  <c r="P554" i="63"/>
  <c r="P574" i="63" s="1"/>
  <c r="O554" i="63"/>
  <c r="N554" i="63"/>
  <c r="N574" i="63" s="1"/>
  <c r="M554" i="63"/>
  <c r="L554" i="63"/>
  <c r="L574" i="63" s="1"/>
  <c r="K554" i="63"/>
  <c r="F554" i="63"/>
  <c r="F557" i="63" s="1"/>
  <c r="AH552" i="63"/>
  <c r="Z552" i="63"/>
  <c r="S552" i="63"/>
  <c r="R552" i="63"/>
  <c r="K552" i="63"/>
  <c r="I552" i="63" s="1"/>
  <c r="J552" i="63"/>
  <c r="AJ551" i="63"/>
  <c r="T551" i="63"/>
  <c r="T553" i="63" s="1"/>
  <c r="N551" i="63"/>
  <c r="N553" i="63" s="1"/>
  <c r="L551" i="63"/>
  <c r="F551" i="63"/>
  <c r="F553" i="63" s="1"/>
  <c r="Y531" i="63"/>
  <c r="W531" i="63"/>
  <c r="U531" i="63"/>
  <c r="Q531" i="63"/>
  <c r="O531" i="63"/>
  <c r="K531" i="63"/>
  <c r="Q530" i="63"/>
  <c r="O530" i="63"/>
  <c r="M530" i="63"/>
  <c r="K530" i="63"/>
  <c r="F530" i="63"/>
  <c r="AH529" i="63"/>
  <c r="Z529" i="63"/>
  <c r="S529" i="63"/>
  <c r="R529" i="63"/>
  <c r="K529" i="63"/>
  <c r="J529" i="63"/>
  <c r="I529" i="63"/>
  <c r="AH528" i="63"/>
  <c r="Z528" i="63"/>
  <c r="S528" i="63"/>
  <c r="R528" i="63"/>
  <c r="K528" i="63"/>
  <c r="J528" i="63"/>
  <c r="I528" i="63"/>
  <c r="F528" i="63"/>
  <c r="F337" i="63" s="1"/>
  <c r="F40" i="63" s="1"/>
  <c r="AH527" i="63"/>
  <c r="Z527" i="63"/>
  <c r="S527" i="63"/>
  <c r="R527" i="63"/>
  <c r="K527" i="63"/>
  <c r="J527" i="63"/>
  <c r="I527" i="63"/>
  <c r="W526" i="63"/>
  <c r="K526" i="63"/>
  <c r="S525" i="63"/>
  <c r="K525" i="63"/>
  <c r="F525" i="63"/>
  <c r="Y524" i="63"/>
  <c r="W524" i="63"/>
  <c r="U524" i="63"/>
  <c r="S524" i="63" s="1"/>
  <c r="Q524" i="63"/>
  <c r="O524" i="63"/>
  <c r="F524" i="63"/>
  <c r="AH523" i="63"/>
  <c r="Z523" i="63"/>
  <c r="S523" i="63"/>
  <c r="R523" i="63"/>
  <c r="K523" i="63"/>
  <c r="I523" i="63" s="1"/>
  <c r="J523" i="63"/>
  <c r="F523" i="63"/>
  <c r="AN522" i="63"/>
  <c r="AL522" i="63"/>
  <c r="AJ522" i="63"/>
  <c r="AF522" i="63"/>
  <c r="AD522" i="63"/>
  <c r="AB522" i="63"/>
  <c r="Y522" i="63"/>
  <c r="X522" i="63"/>
  <c r="W522" i="63"/>
  <c r="V522" i="63"/>
  <c r="U522" i="63"/>
  <c r="T522" i="63"/>
  <c r="S522" i="63"/>
  <c r="R522" i="63"/>
  <c r="Q522" i="63"/>
  <c r="P522" i="63"/>
  <c r="O522" i="63"/>
  <c r="K522" i="63" s="1"/>
  <c r="I522" i="63" s="1"/>
  <c r="N522" i="63"/>
  <c r="L522" i="63"/>
  <c r="AH521" i="63"/>
  <c r="Z521" i="63"/>
  <c r="Y521" i="63"/>
  <c r="Y518" i="63" s="1"/>
  <c r="Y533" i="63" s="1"/>
  <c r="Y534" i="63" s="1"/>
  <c r="W521" i="63"/>
  <c r="U521" i="63"/>
  <c r="R521" i="63"/>
  <c r="Q521" i="63"/>
  <c r="O521" i="63"/>
  <c r="J521" i="63"/>
  <c r="M518" i="63"/>
  <c r="M533" i="63" s="1"/>
  <c r="M534" i="63" s="1"/>
  <c r="O514" i="63"/>
  <c r="M514" i="63"/>
  <c r="AH513" i="63"/>
  <c r="Z513" i="63"/>
  <c r="S513" i="63"/>
  <c r="R513" i="63"/>
  <c r="K513" i="63"/>
  <c r="I513" i="63" s="1"/>
  <c r="J513" i="63"/>
  <c r="AN512" i="63"/>
  <c r="AL512" i="63"/>
  <c r="AJ512" i="63"/>
  <c r="AF512" i="63"/>
  <c r="AD512" i="63"/>
  <c r="AB512" i="63"/>
  <c r="X512" i="63"/>
  <c r="V512" i="63"/>
  <c r="T512" i="63"/>
  <c r="S512" i="63"/>
  <c r="P512" i="63"/>
  <c r="N512" i="63"/>
  <c r="L512" i="63"/>
  <c r="K512" i="63"/>
  <c r="F512" i="63"/>
  <c r="U511" i="63"/>
  <c r="U530" i="63" s="1"/>
  <c r="S530" i="63" s="1"/>
  <c r="S511" i="63"/>
  <c r="N511" i="63"/>
  <c r="L511" i="63"/>
  <c r="K511" i="63"/>
  <c r="AH510" i="63"/>
  <c r="Z510" i="63"/>
  <c r="S510" i="63"/>
  <c r="R510" i="63"/>
  <c r="K510" i="63"/>
  <c r="I510" i="63" s="1"/>
  <c r="J510" i="63"/>
  <c r="AN509" i="63"/>
  <c r="AN511" i="63" s="1"/>
  <c r="AL509" i="63"/>
  <c r="AJ509" i="63"/>
  <c r="AF509" i="63"/>
  <c r="AD509" i="63"/>
  <c r="AD511" i="63" s="1"/>
  <c r="AB509" i="63"/>
  <c r="X509" i="63"/>
  <c r="V509" i="63"/>
  <c r="U509" i="63"/>
  <c r="T509" i="63"/>
  <c r="S509" i="63"/>
  <c r="P509" i="63"/>
  <c r="K509" i="63"/>
  <c r="J509" i="63"/>
  <c r="F509" i="63"/>
  <c r="F511" i="63" s="1"/>
  <c r="AH507" i="63"/>
  <c r="Z507" i="63"/>
  <c r="S507" i="63"/>
  <c r="R507" i="63"/>
  <c r="K507" i="63"/>
  <c r="J507" i="63"/>
  <c r="I507" i="63"/>
  <c r="F507" i="63"/>
  <c r="F316" i="63" s="1"/>
  <c r="AH506" i="63"/>
  <c r="Z506" i="63"/>
  <c r="S506" i="63"/>
  <c r="R506" i="63"/>
  <c r="K506" i="63"/>
  <c r="J506" i="63"/>
  <c r="I506" i="63"/>
  <c r="AN505" i="63"/>
  <c r="AD505" i="63"/>
  <c r="U505" i="63"/>
  <c r="Q505" i="63"/>
  <c r="Q508" i="63" s="1"/>
  <c r="O505" i="63"/>
  <c r="O508" i="63" s="1"/>
  <c r="N505" i="63"/>
  <c r="N525" i="63" s="1"/>
  <c r="M505" i="63"/>
  <c r="L505" i="63"/>
  <c r="L525" i="63" s="1"/>
  <c r="AH503" i="63"/>
  <c r="Z503" i="63"/>
  <c r="S503" i="63"/>
  <c r="R503" i="63"/>
  <c r="K503" i="63"/>
  <c r="I503" i="63" s="1"/>
  <c r="J503" i="63"/>
  <c r="F503" i="63"/>
  <c r="Q502" i="63"/>
  <c r="Q504" i="63" s="1"/>
  <c r="N502" i="63"/>
  <c r="N504" i="63" s="1"/>
  <c r="L502" i="63"/>
  <c r="L531" i="63" s="1"/>
  <c r="Y483" i="63"/>
  <c r="W483" i="63"/>
  <c r="U483" i="63"/>
  <c r="Q483" i="63"/>
  <c r="O483" i="63"/>
  <c r="K483" i="63" s="1"/>
  <c r="Q482" i="63"/>
  <c r="K482" i="63" s="1"/>
  <c r="O482" i="63"/>
  <c r="M482" i="63"/>
  <c r="AH481" i="63"/>
  <c r="Z481" i="63"/>
  <c r="S481" i="63"/>
  <c r="R481" i="63"/>
  <c r="K481" i="63"/>
  <c r="I481" i="63" s="1"/>
  <c r="J481" i="63"/>
  <c r="AH480" i="63"/>
  <c r="Z480" i="63"/>
  <c r="S480" i="63"/>
  <c r="R480" i="63"/>
  <c r="K480" i="63"/>
  <c r="I480" i="63" s="1"/>
  <c r="J480" i="63"/>
  <c r="AH479" i="63"/>
  <c r="Z479" i="63"/>
  <c r="S479" i="63"/>
  <c r="R479" i="63"/>
  <c r="K479" i="63"/>
  <c r="J479" i="63"/>
  <c r="I479" i="63"/>
  <c r="S478" i="63"/>
  <c r="K478" i="63"/>
  <c r="U477" i="63"/>
  <c r="S477" i="63"/>
  <c r="O477" i="63"/>
  <c r="K477" i="63"/>
  <c r="Y476" i="63"/>
  <c r="W476" i="63"/>
  <c r="U476" i="63"/>
  <c r="Q476" i="63"/>
  <c r="O476" i="63"/>
  <c r="K476" i="63"/>
  <c r="AH475" i="63"/>
  <c r="Z475" i="63"/>
  <c r="S475" i="63"/>
  <c r="R475" i="63"/>
  <c r="K475" i="63"/>
  <c r="J475" i="63"/>
  <c r="I475" i="63"/>
  <c r="H475" i="63"/>
  <c r="Y474" i="63"/>
  <c r="W474" i="63"/>
  <c r="U474" i="63"/>
  <c r="Q474" i="63"/>
  <c r="O474" i="63"/>
  <c r="AN473" i="63"/>
  <c r="AN474" i="63" s="1"/>
  <c r="AL473" i="63"/>
  <c r="AL474" i="63" s="1"/>
  <c r="AJ473" i="63"/>
  <c r="AH473" i="63" s="1"/>
  <c r="AF473" i="63"/>
  <c r="AF474" i="63" s="1"/>
  <c r="AD473" i="63"/>
  <c r="AD474" i="63" s="1"/>
  <c r="AB473" i="63"/>
  <c r="Y473" i="63"/>
  <c r="Y470" i="63" s="1"/>
  <c r="Y485" i="63" s="1"/>
  <c r="Y486" i="63" s="1"/>
  <c r="X473" i="63"/>
  <c r="X474" i="63" s="1"/>
  <c r="W473" i="63"/>
  <c r="V473" i="63"/>
  <c r="V474" i="63" s="1"/>
  <c r="U473" i="63"/>
  <c r="T473" i="63"/>
  <c r="T474" i="63" s="1"/>
  <c r="R473" i="63"/>
  <c r="Q473" i="63"/>
  <c r="P473" i="63"/>
  <c r="P474" i="63" s="1"/>
  <c r="O473" i="63"/>
  <c r="N473" i="63"/>
  <c r="N474" i="63" s="1"/>
  <c r="L473" i="63"/>
  <c r="L474" i="63" s="1"/>
  <c r="AC470" i="63"/>
  <c r="M470" i="63"/>
  <c r="M485" i="63" s="1"/>
  <c r="M486" i="63" s="1"/>
  <c r="F470" i="63"/>
  <c r="F467" i="63"/>
  <c r="Q466" i="63"/>
  <c r="O466" i="63"/>
  <c r="M466" i="63"/>
  <c r="AH465" i="63"/>
  <c r="Z465" i="63"/>
  <c r="S465" i="63"/>
  <c r="R465" i="63"/>
  <c r="K465" i="63"/>
  <c r="J465" i="63"/>
  <c r="I465" i="63"/>
  <c r="AN464" i="63"/>
  <c r="AL464" i="63"/>
  <c r="AJ464" i="63"/>
  <c r="AF464" i="63"/>
  <c r="AD464" i="63"/>
  <c r="AB464" i="63"/>
  <c r="X464" i="63"/>
  <c r="V464" i="63"/>
  <c r="T464" i="63"/>
  <c r="S464" i="63"/>
  <c r="P464" i="63"/>
  <c r="N464" i="63"/>
  <c r="L464" i="63"/>
  <c r="K464" i="63"/>
  <c r="I464" i="63"/>
  <c r="F464" i="63"/>
  <c r="U463" i="63"/>
  <c r="U482" i="63" s="1"/>
  <c r="K463" i="63"/>
  <c r="F463" i="63"/>
  <c r="F485" i="63" s="1"/>
  <c r="F486" i="63" s="1"/>
  <c r="AH462" i="63"/>
  <c r="H462" i="63" s="1"/>
  <c r="Z462" i="63"/>
  <c r="S462" i="63"/>
  <c r="R462" i="63"/>
  <c r="K462" i="63"/>
  <c r="I462" i="63" s="1"/>
  <c r="J462" i="63"/>
  <c r="AN461" i="63"/>
  <c r="AL461" i="63"/>
  <c r="AL463" i="63" s="1"/>
  <c r="AJ461" i="63"/>
  <c r="AJ463" i="63" s="1"/>
  <c r="AF461" i="63"/>
  <c r="AD461" i="63"/>
  <c r="AD463" i="63" s="1"/>
  <c r="AB461" i="63"/>
  <c r="AB463" i="63" s="1"/>
  <c r="X461" i="63"/>
  <c r="V461" i="63"/>
  <c r="V463" i="63" s="1"/>
  <c r="U461" i="63"/>
  <c r="T461" i="63"/>
  <c r="T463" i="63" s="1"/>
  <c r="S461" i="63"/>
  <c r="P461" i="63"/>
  <c r="P463" i="63" s="1"/>
  <c r="N461" i="63"/>
  <c r="L461" i="63"/>
  <c r="K461" i="63"/>
  <c r="AH459" i="63"/>
  <c r="Z459" i="63"/>
  <c r="S459" i="63"/>
  <c r="R459" i="63"/>
  <c r="K459" i="63"/>
  <c r="J459" i="63"/>
  <c r="H459" i="63" s="1"/>
  <c r="I459" i="63"/>
  <c r="AH458" i="63"/>
  <c r="Z458" i="63"/>
  <c r="S458" i="63"/>
  <c r="R458" i="63"/>
  <c r="K458" i="63"/>
  <c r="J458" i="63"/>
  <c r="H458" i="63" s="1"/>
  <c r="I458" i="63"/>
  <c r="AL457" i="63"/>
  <c r="AJ457" i="63"/>
  <c r="AD457" i="63"/>
  <c r="AB457" i="63"/>
  <c r="V457" i="63"/>
  <c r="U457" i="63"/>
  <c r="Q457" i="63"/>
  <c r="Q460" i="63" s="1"/>
  <c r="O457" i="63"/>
  <c r="O460" i="63" s="1"/>
  <c r="N457" i="63"/>
  <c r="M457" i="63"/>
  <c r="F457" i="63"/>
  <c r="F460" i="63" s="1"/>
  <c r="AH455" i="63"/>
  <c r="Z455" i="63"/>
  <c r="S455" i="63"/>
  <c r="R455" i="63"/>
  <c r="K455" i="63"/>
  <c r="I455" i="63" s="1"/>
  <c r="J455" i="63"/>
  <c r="Q454" i="63"/>
  <c r="Q456" i="63" s="1"/>
  <c r="F454" i="63"/>
  <c r="F456" i="63" s="1"/>
  <c r="Y436" i="63"/>
  <c r="S436" i="63" s="1"/>
  <c r="W436" i="63"/>
  <c r="U436" i="63"/>
  <c r="Q436" i="63"/>
  <c r="Q340" i="63" s="1"/>
  <c r="O436" i="63"/>
  <c r="Q435" i="63"/>
  <c r="O435" i="63"/>
  <c r="M435" i="63"/>
  <c r="AH434" i="63"/>
  <c r="Z434" i="63"/>
  <c r="S434" i="63"/>
  <c r="R434" i="63"/>
  <c r="K434" i="63"/>
  <c r="J434" i="63"/>
  <c r="H434" i="63" s="1"/>
  <c r="I434" i="63"/>
  <c r="AH433" i="63"/>
  <c r="S433" i="63"/>
  <c r="R433" i="63"/>
  <c r="K433" i="63"/>
  <c r="J433" i="63"/>
  <c r="I433" i="63"/>
  <c r="AH432" i="63"/>
  <c r="H432" i="63" s="1"/>
  <c r="Z432" i="63"/>
  <c r="S432" i="63"/>
  <c r="R432" i="63"/>
  <c r="K432" i="63"/>
  <c r="I432" i="63" s="1"/>
  <c r="J432" i="63"/>
  <c r="S431" i="63"/>
  <c r="K431" i="63"/>
  <c r="S430" i="63"/>
  <c r="O430" i="63"/>
  <c r="K430" i="63" s="1"/>
  <c r="I430" i="63" s="1"/>
  <c r="Y429" i="63"/>
  <c r="W429" i="63"/>
  <c r="U429" i="63"/>
  <c r="Q429" i="63"/>
  <c r="O429" i="63"/>
  <c r="AH428" i="63"/>
  <c r="Z428" i="63"/>
  <c r="S428" i="63"/>
  <c r="R428" i="63"/>
  <c r="K428" i="63"/>
  <c r="J428" i="63"/>
  <c r="I428" i="63"/>
  <c r="Y427" i="63"/>
  <c r="W427" i="63"/>
  <c r="U427" i="63"/>
  <c r="Q427" i="63"/>
  <c r="O427" i="63"/>
  <c r="O331" i="63" s="1"/>
  <c r="AN426" i="63"/>
  <c r="AN427" i="63" s="1"/>
  <c r="AL426" i="63"/>
  <c r="AL427" i="63" s="1"/>
  <c r="AJ426" i="63"/>
  <c r="AJ427" i="63" s="1"/>
  <c r="AF426" i="63"/>
  <c r="AD426" i="63"/>
  <c r="AD427" i="63" s="1"/>
  <c r="AB426" i="63"/>
  <c r="AB427" i="63" s="1"/>
  <c r="Y426" i="63"/>
  <c r="X426" i="63"/>
  <c r="W426" i="63"/>
  <c r="V426" i="63"/>
  <c r="V427" i="63" s="1"/>
  <c r="U426" i="63"/>
  <c r="S426" i="63" s="1"/>
  <c r="T426" i="63"/>
  <c r="Q426" i="63"/>
  <c r="P426" i="63"/>
  <c r="O426" i="63"/>
  <c r="N426" i="63"/>
  <c r="N427" i="63" s="1"/>
  <c r="L426" i="63"/>
  <c r="L427" i="63" s="1"/>
  <c r="K426" i="63"/>
  <c r="F423" i="63"/>
  <c r="F420" i="63"/>
  <c r="Q419" i="63"/>
  <c r="O419" i="63"/>
  <c r="M419" i="63"/>
  <c r="AH418" i="63"/>
  <c r="Z418" i="63"/>
  <c r="S418" i="63"/>
  <c r="R418" i="63"/>
  <c r="K418" i="63"/>
  <c r="I418" i="63" s="1"/>
  <c r="J418" i="63"/>
  <c r="AN417" i="63"/>
  <c r="AL417" i="63"/>
  <c r="AJ417" i="63"/>
  <c r="AF417" i="63"/>
  <c r="AD417" i="63"/>
  <c r="AB417" i="63"/>
  <c r="Z417" i="63" s="1"/>
  <c r="X417" i="63"/>
  <c r="V417" i="63"/>
  <c r="R417" i="63" s="1"/>
  <c r="T417" i="63"/>
  <c r="S417" i="63"/>
  <c r="P417" i="63"/>
  <c r="N417" i="63"/>
  <c r="L417" i="63"/>
  <c r="K417" i="63"/>
  <c r="F417" i="63"/>
  <c r="AN416" i="63"/>
  <c r="AL416" i="63"/>
  <c r="AL435" i="63" s="1"/>
  <c r="AJ416" i="63"/>
  <c r="AH416" i="63" s="1"/>
  <c r="AF416" i="63"/>
  <c r="AD416" i="63"/>
  <c r="AD435" i="63" s="1"/>
  <c r="AB416" i="63"/>
  <c r="Z416" i="63" s="1"/>
  <c r="X416" i="63"/>
  <c r="V416" i="63"/>
  <c r="V435" i="63" s="1"/>
  <c r="U416" i="63"/>
  <c r="S416" i="63" s="1"/>
  <c r="T416" i="63"/>
  <c r="T435" i="63" s="1"/>
  <c r="R416" i="63"/>
  <c r="P416" i="63"/>
  <c r="P435" i="63" s="1"/>
  <c r="N416" i="63"/>
  <c r="N435" i="63" s="1"/>
  <c r="L416" i="63"/>
  <c r="L435" i="63" s="1"/>
  <c r="K416" i="63"/>
  <c r="F416" i="63"/>
  <c r="AH415" i="63"/>
  <c r="Z415" i="63"/>
  <c r="S415" i="63"/>
  <c r="R415" i="63"/>
  <c r="K415" i="63"/>
  <c r="J415" i="63"/>
  <c r="I415" i="63"/>
  <c r="AH414" i="63"/>
  <c r="Z414" i="63"/>
  <c r="U414" i="63"/>
  <c r="S414" i="63" s="1"/>
  <c r="R414" i="63"/>
  <c r="K414" i="63"/>
  <c r="I414" i="63" s="1"/>
  <c r="J414" i="63"/>
  <c r="AH412" i="63"/>
  <c r="Z412" i="63"/>
  <c r="Z410" i="63" s="1"/>
  <c r="S412" i="63"/>
  <c r="R412" i="63"/>
  <c r="K412" i="63"/>
  <c r="I412" i="63" s="1"/>
  <c r="J412" i="63"/>
  <c r="AH411" i="63"/>
  <c r="H411" i="63" s="1"/>
  <c r="Z411" i="63"/>
  <c r="S411" i="63"/>
  <c r="S410" i="63" s="1"/>
  <c r="I410" i="63" s="1"/>
  <c r="R411" i="63"/>
  <c r="K411" i="63"/>
  <c r="I411" i="63" s="1"/>
  <c r="J411" i="63"/>
  <c r="AN410" i="63"/>
  <c r="AN430" i="63" s="1"/>
  <c r="AL410" i="63"/>
  <c r="AL430" i="63" s="1"/>
  <c r="AJ410" i="63"/>
  <c r="AJ430" i="63" s="1"/>
  <c r="AF410" i="63"/>
  <c r="AF430" i="63" s="1"/>
  <c r="AD410" i="63"/>
  <c r="AD430" i="63" s="1"/>
  <c r="AB410" i="63"/>
  <c r="X410" i="63"/>
  <c r="X430" i="63" s="1"/>
  <c r="V410" i="63"/>
  <c r="V430" i="63" s="1"/>
  <c r="T410" i="63"/>
  <c r="T413" i="63" s="1"/>
  <c r="R410" i="63"/>
  <c r="Q410" i="63"/>
  <c r="Q413" i="63" s="1"/>
  <c r="P410" i="63"/>
  <c r="P430" i="63" s="1"/>
  <c r="O410" i="63"/>
  <c r="O413" i="63" s="1"/>
  <c r="N410" i="63"/>
  <c r="N430" i="63" s="1"/>
  <c r="M410" i="63"/>
  <c r="M413" i="63" s="1"/>
  <c r="L410" i="63"/>
  <c r="L413" i="63" s="1"/>
  <c r="K410" i="63"/>
  <c r="F410" i="63"/>
  <c r="AH408" i="63"/>
  <c r="Z408" i="63"/>
  <c r="S408" i="63"/>
  <c r="R408" i="63"/>
  <c r="K408" i="63"/>
  <c r="I408" i="63" s="1"/>
  <c r="J408" i="63"/>
  <c r="AN407" i="63"/>
  <c r="AN431" i="63" s="1"/>
  <c r="AJ407" i="63"/>
  <c r="AJ431" i="63" s="1"/>
  <c r="AF407" i="63"/>
  <c r="AF431" i="63" s="1"/>
  <c r="X407" i="63"/>
  <c r="X436" i="63" s="1"/>
  <c r="Q407" i="63"/>
  <c r="Q409" i="63" s="1"/>
  <c r="O407" i="63"/>
  <c r="M407" i="63"/>
  <c r="M409" i="63" s="1"/>
  <c r="Y388" i="63"/>
  <c r="Y340" i="63" s="1"/>
  <c r="W388" i="63"/>
  <c r="U388" i="63"/>
  <c r="Q388" i="63"/>
  <c r="O388" i="63"/>
  <c r="O340" i="63" s="1"/>
  <c r="Q387" i="63"/>
  <c r="O387" i="63"/>
  <c r="M387" i="63"/>
  <c r="K387" i="63" s="1"/>
  <c r="AH386" i="63"/>
  <c r="H386" i="63" s="1"/>
  <c r="Z386" i="63"/>
  <c r="S386" i="63"/>
  <c r="R386" i="63"/>
  <c r="K386" i="63"/>
  <c r="I386" i="63" s="1"/>
  <c r="J386" i="63"/>
  <c r="AH385" i="63"/>
  <c r="W385" i="63"/>
  <c r="S385" i="63" s="1"/>
  <c r="R385" i="63"/>
  <c r="K385" i="63"/>
  <c r="J385" i="63"/>
  <c r="AH384" i="63"/>
  <c r="Z384" i="63"/>
  <c r="S384" i="63"/>
  <c r="R384" i="63"/>
  <c r="K384" i="63"/>
  <c r="J384" i="63"/>
  <c r="I384" i="63"/>
  <c r="S383" i="63"/>
  <c r="I383" i="63" s="1"/>
  <c r="K383" i="63"/>
  <c r="U382" i="63"/>
  <c r="S382" i="63"/>
  <c r="I382" i="63" s="1"/>
  <c r="K382" i="63"/>
  <c r="Y381" i="63"/>
  <c r="W381" i="63"/>
  <c r="U381" i="63"/>
  <c r="Q381" i="63"/>
  <c r="O381" i="63"/>
  <c r="AH380" i="63"/>
  <c r="Z380" i="63"/>
  <c r="S380" i="63"/>
  <c r="R380" i="63"/>
  <c r="K380" i="63"/>
  <c r="J380" i="63"/>
  <c r="I380" i="63"/>
  <c r="H380" i="63"/>
  <c r="AN379" i="63"/>
  <c r="AL379" i="63"/>
  <c r="AJ379" i="63"/>
  <c r="AF379" i="63"/>
  <c r="AD379" i="63"/>
  <c r="AB379" i="63"/>
  <c r="Y379" i="63"/>
  <c r="X379" i="63"/>
  <c r="W379" i="63"/>
  <c r="V379" i="63"/>
  <c r="U379" i="63"/>
  <c r="S379" i="63" s="1"/>
  <c r="T379" i="63"/>
  <c r="Q379" i="63"/>
  <c r="P379" i="63"/>
  <c r="O379" i="63"/>
  <c r="N379" i="63"/>
  <c r="L379" i="63"/>
  <c r="AH378" i="63"/>
  <c r="Z378" i="63"/>
  <c r="Y378" i="63"/>
  <c r="W378" i="63"/>
  <c r="U378" i="63"/>
  <c r="R378" i="63"/>
  <c r="Q378" i="63"/>
  <c r="Q375" i="63" s="1"/>
  <c r="O378" i="63"/>
  <c r="J378" i="63"/>
  <c r="H378" i="63" s="1"/>
  <c r="M375" i="63"/>
  <c r="F375" i="63"/>
  <c r="F372" i="63" s="1"/>
  <c r="Q371" i="63"/>
  <c r="O371" i="63"/>
  <c r="M371" i="63"/>
  <c r="AH370" i="63"/>
  <c r="Z370" i="63"/>
  <c r="S370" i="63"/>
  <c r="R370" i="63"/>
  <c r="K370" i="63"/>
  <c r="J370" i="63"/>
  <c r="I370" i="63"/>
  <c r="AN369" i="63"/>
  <c r="AL369" i="63"/>
  <c r="AJ369" i="63"/>
  <c r="AF369" i="63"/>
  <c r="AF321" i="63" s="1"/>
  <c r="AD369" i="63"/>
  <c r="AB369" i="63"/>
  <c r="X369" i="63"/>
  <c r="V369" i="63"/>
  <c r="T369" i="63"/>
  <c r="S369" i="63"/>
  <c r="P369" i="63"/>
  <c r="N369" i="63"/>
  <c r="N321" i="63" s="1"/>
  <c r="L369" i="63"/>
  <c r="K369" i="63"/>
  <c r="F369" i="63"/>
  <c r="AN368" i="63"/>
  <c r="AL368" i="63"/>
  <c r="AH368" i="63" s="1"/>
  <c r="AJ368" i="63"/>
  <c r="AF368" i="63"/>
  <c r="AD368" i="63"/>
  <c r="AB368" i="63"/>
  <c r="X368" i="63"/>
  <c r="V368" i="63"/>
  <c r="R368" i="63" s="1"/>
  <c r="T368" i="63"/>
  <c r="P368" i="63"/>
  <c r="N368" i="63"/>
  <c r="L368" i="63"/>
  <c r="K368" i="63"/>
  <c r="F368" i="63"/>
  <c r="AH367" i="63"/>
  <c r="Z367" i="63"/>
  <c r="S367" i="63"/>
  <c r="R367" i="63"/>
  <c r="K367" i="63"/>
  <c r="I367" i="63" s="1"/>
  <c r="J367" i="63"/>
  <c r="AH366" i="63"/>
  <c r="Z366" i="63"/>
  <c r="U366" i="63"/>
  <c r="U368" i="63" s="1"/>
  <c r="R366" i="63"/>
  <c r="K366" i="63"/>
  <c r="J366" i="63"/>
  <c r="AH364" i="63"/>
  <c r="Z364" i="63"/>
  <c r="S364" i="63"/>
  <c r="R364" i="63"/>
  <c r="K364" i="63"/>
  <c r="J364" i="63"/>
  <c r="I364" i="63"/>
  <c r="AH363" i="63"/>
  <c r="Z363" i="63"/>
  <c r="S363" i="63"/>
  <c r="R363" i="63"/>
  <c r="K363" i="63"/>
  <c r="I363" i="63" s="1"/>
  <c r="J363" i="63"/>
  <c r="AN362" i="63"/>
  <c r="AN382" i="63" s="1"/>
  <c r="AL362" i="63"/>
  <c r="AL382" i="63" s="1"/>
  <c r="AJ362" i="63"/>
  <c r="AJ382" i="63" s="1"/>
  <c r="AF362" i="63"/>
  <c r="AF382" i="63" s="1"/>
  <c r="AD362" i="63"/>
  <c r="AB362" i="63"/>
  <c r="AB382" i="63" s="1"/>
  <c r="X362" i="63"/>
  <c r="V362" i="63"/>
  <c r="V382" i="63" s="1"/>
  <c r="U362" i="63"/>
  <c r="T362" i="63"/>
  <c r="T382" i="63" s="1"/>
  <c r="Q362" i="63"/>
  <c r="Q365" i="63" s="1"/>
  <c r="P362" i="63"/>
  <c r="P382" i="63" s="1"/>
  <c r="O362" i="63"/>
  <c r="N362" i="63"/>
  <c r="N382" i="63" s="1"/>
  <c r="M362" i="63"/>
  <c r="M365" i="63" s="1"/>
  <c r="L362" i="63"/>
  <c r="K362" i="63"/>
  <c r="K365" i="63" s="1"/>
  <c r="F362" i="63"/>
  <c r="F365" i="63" s="1"/>
  <c r="AH360" i="63"/>
  <c r="Z360" i="63"/>
  <c r="S360" i="63"/>
  <c r="R360" i="63"/>
  <c r="K360" i="63"/>
  <c r="I360" i="63" s="1"/>
  <c r="J360" i="63"/>
  <c r="H360" i="63"/>
  <c r="AL359" i="63"/>
  <c r="AL381" i="63" s="1"/>
  <c r="V359" i="63"/>
  <c r="V381" i="63" s="1"/>
  <c r="T359" i="63"/>
  <c r="T388" i="63" s="1"/>
  <c r="Q359" i="63"/>
  <c r="Q361" i="63" s="1"/>
  <c r="P359" i="63"/>
  <c r="P381" i="63" s="1"/>
  <c r="N359" i="63"/>
  <c r="N388" i="63" s="1"/>
  <c r="M359" i="63"/>
  <c r="M361" i="63" s="1"/>
  <c r="L359" i="63"/>
  <c r="AO340" i="63"/>
  <c r="AM340" i="63"/>
  <c r="AK340" i="63"/>
  <c r="AG340" i="63"/>
  <c r="AE340" i="63"/>
  <c r="AC340" i="63"/>
  <c r="W340" i="63"/>
  <c r="M340" i="63"/>
  <c r="F340" i="63"/>
  <c r="F43" i="63" s="1"/>
  <c r="AO339" i="63"/>
  <c r="AM339" i="63"/>
  <c r="AK339" i="63"/>
  <c r="AI339" i="63"/>
  <c r="AG339" i="63"/>
  <c r="AE339" i="63"/>
  <c r="AC339" i="63"/>
  <c r="AA339" i="63"/>
  <c r="Y339" i="63"/>
  <c r="W339" i="63"/>
  <c r="Q339" i="63"/>
  <c r="O339" i="63"/>
  <c r="F339" i="63"/>
  <c r="AO338" i="63"/>
  <c r="AN338" i="63"/>
  <c r="AN41" i="63" s="1"/>
  <c r="AM338" i="63"/>
  <c r="AL338" i="63"/>
  <c r="AK338" i="63"/>
  <c r="AI338" i="63" s="1"/>
  <c r="AJ338" i="63"/>
  <c r="AG338" i="63"/>
  <c r="AF338" i="63"/>
  <c r="AE338" i="63"/>
  <c r="AD338" i="63"/>
  <c r="AC338" i="63"/>
  <c r="AA338" i="63" s="1"/>
  <c r="AB338" i="63"/>
  <c r="Z338" i="63"/>
  <c r="Y338" i="63"/>
  <c r="X338" i="63"/>
  <c r="W338" i="63"/>
  <c r="V338" i="63"/>
  <c r="U338" i="63"/>
  <c r="S338" i="63" s="1"/>
  <c r="T338" i="63"/>
  <c r="Q338" i="63"/>
  <c r="P338" i="63"/>
  <c r="O338" i="63"/>
  <c r="N338" i="63"/>
  <c r="M338" i="63"/>
  <c r="K338" i="63" s="1"/>
  <c r="I338" i="63" s="1"/>
  <c r="L338" i="63"/>
  <c r="J338" i="63" s="1"/>
  <c r="F338" i="63"/>
  <c r="AO337" i="63"/>
  <c r="AN337" i="63"/>
  <c r="AM337" i="63"/>
  <c r="AM40" i="63" s="1"/>
  <c r="AL337" i="63"/>
  <c r="AK337" i="63"/>
  <c r="AJ337" i="63"/>
  <c r="AH337" i="63" s="1"/>
  <c r="AI337" i="63"/>
  <c r="AG337" i="63"/>
  <c r="AE337" i="63"/>
  <c r="AC337" i="63"/>
  <c r="Y337" i="63"/>
  <c r="W337" i="63"/>
  <c r="U337" i="63"/>
  <c r="T337" i="63"/>
  <c r="Q337" i="63"/>
  <c r="Q40" i="63" s="1"/>
  <c r="P337" i="63"/>
  <c r="O337" i="63"/>
  <c r="N337" i="63"/>
  <c r="M337" i="63"/>
  <c r="L337" i="63"/>
  <c r="J337" i="63" s="1"/>
  <c r="AO336" i="63"/>
  <c r="AO39" i="63" s="1"/>
  <c r="AN336" i="63"/>
  <c r="AM336" i="63"/>
  <c r="AK336" i="63"/>
  <c r="AG336" i="63"/>
  <c r="AE336" i="63"/>
  <c r="AC336" i="63"/>
  <c r="Y336" i="63"/>
  <c r="Y39" i="63" s="1"/>
  <c r="X336" i="63"/>
  <c r="W336" i="63"/>
  <c r="U336" i="63"/>
  <c r="S336" i="63"/>
  <c r="Q336" i="63"/>
  <c r="O336" i="63"/>
  <c r="M336" i="63"/>
  <c r="K336" i="63"/>
  <c r="F336" i="63"/>
  <c r="AO335" i="63"/>
  <c r="AM335" i="63"/>
  <c r="AK335" i="63"/>
  <c r="AG335" i="63"/>
  <c r="AE335" i="63"/>
  <c r="AC335" i="63"/>
  <c r="Y335" i="63"/>
  <c r="U335" i="63"/>
  <c r="Q335" i="63"/>
  <c r="O335" i="63"/>
  <c r="M335" i="63"/>
  <c r="F335" i="63"/>
  <c r="AO334" i="63"/>
  <c r="AM334" i="63"/>
  <c r="AK334" i="63"/>
  <c r="AG334" i="63"/>
  <c r="AE334" i="63"/>
  <c r="AC334" i="63"/>
  <c r="Y334" i="63"/>
  <c r="W334" i="63"/>
  <c r="U334" i="63"/>
  <c r="Q334" i="63"/>
  <c r="O334" i="63"/>
  <c r="M334" i="63"/>
  <c r="AO333" i="63"/>
  <c r="AM333" i="63"/>
  <c r="AK333" i="63"/>
  <c r="AG333" i="63"/>
  <c r="AE333" i="63"/>
  <c r="AE36" i="63" s="1"/>
  <c r="AC333" i="63"/>
  <c r="Q333" i="63"/>
  <c r="M333" i="63"/>
  <c r="F333" i="63"/>
  <c r="AO332" i="63"/>
  <c r="AN332" i="63"/>
  <c r="AM332" i="63"/>
  <c r="AL332" i="63"/>
  <c r="AK332" i="63"/>
  <c r="AJ332" i="63"/>
  <c r="AI332" i="63"/>
  <c r="AH332" i="63"/>
  <c r="AG332" i="63"/>
  <c r="AF332" i="63"/>
  <c r="AE332" i="63"/>
  <c r="AD332" i="63"/>
  <c r="AC332" i="63"/>
  <c r="AB332" i="63"/>
  <c r="AA332" i="63"/>
  <c r="Z332" i="63"/>
  <c r="Y332" i="63"/>
  <c r="X332" i="63"/>
  <c r="W332" i="63"/>
  <c r="V332" i="63"/>
  <c r="U332" i="63"/>
  <c r="T332" i="63"/>
  <c r="S332" i="63"/>
  <c r="R332" i="63"/>
  <c r="Q332" i="63"/>
  <c r="P332" i="63"/>
  <c r="O332" i="63"/>
  <c r="N332" i="63"/>
  <c r="M332" i="63"/>
  <c r="L332" i="63"/>
  <c r="K332" i="63"/>
  <c r="I332" i="63" s="1"/>
  <c r="J332" i="63"/>
  <c r="H332" i="63" s="1"/>
  <c r="F332" i="63"/>
  <c r="F35" i="63" s="1"/>
  <c r="AO331" i="63"/>
  <c r="AN331" i="63"/>
  <c r="AM331" i="63"/>
  <c r="AL331" i="63"/>
  <c r="AK331" i="63"/>
  <c r="AI331" i="63" s="1"/>
  <c r="AG331" i="63"/>
  <c r="AE331" i="63"/>
  <c r="AC331" i="63"/>
  <c r="AA331" i="63"/>
  <c r="W331" i="63"/>
  <c r="V331" i="63"/>
  <c r="U331" i="63"/>
  <c r="N331" i="63"/>
  <c r="M331" i="63"/>
  <c r="F331" i="63"/>
  <c r="AO330" i="63"/>
  <c r="AN330" i="63"/>
  <c r="AM330" i="63"/>
  <c r="AL330" i="63"/>
  <c r="AK330" i="63"/>
  <c r="AI330" i="63"/>
  <c r="AG330" i="63"/>
  <c r="AE330" i="63"/>
  <c r="AD330" i="63"/>
  <c r="AC330" i="63"/>
  <c r="Y330" i="63"/>
  <c r="V330" i="63"/>
  <c r="Q330" i="63"/>
  <c r="N330" i="63"/>
  <c r="M330" i="63"/>
  <c r="F330" i="63"/>
  <c r="AO322" i="63"/>
  <c r="AN322" i="63"/>
  <c r="AM322" i="63"/>
  <c r="AL322" i="63"/>
  <c r="AK322" i="63"/>
  <c r="AI322" i="63" s="1"/>
  <c r="AJ322" i="63"/>
  <c r="AH322" i="63"/>
  <c r="AG322" i="63"/>
  <c r="AF322" i="63"/>
  <c r="AE322" i="63"/>
  <c r="AD322" i="63"/>
  <c r="Z322" i="63" s="1"/>
  <c r="AC322" i="63"/>
  <c r="AA322" i="63" s="1"/>
  <c r="AB322" i="63"/>
  <c r="Y322" i="63"/>
  <c r="X322" i="63"/>
  <c r="W322" i="63"/>
  <c r="V322" i="63"/>
  <c r="U322" i="63"/>
  <c r="S322" i="63" s="1"/>
  <c r="T322" i="63"/>
  <c r="R322" i="63" s="1"/>
  <c r="Q322" i="63"/>
  <c r="P322" i="63"/>
  <c r="O322" i="63"/>
  <c r="N322" i="63"/>
  <c r="M322" i="63"/>
  <c r="K322" i="63" s="1"/>
  <c r="I322" i="63" s="1"/>
  <c r="L322" i="63"/>
  <c r="J322" i="63" s="1"/>
  <c r="AO321" i="63"/>
  <c r="AN321" i="63"/>
  <c r="AM321" i="63"/>
  <c r="AL321" i="63"/>
  <c r="AK321" i="63"/>
  <c r="AJ321" i="63"/>
  <c r="AH321" i="63" s="1"/>
  <c r="AI321" i="63"/>
  <c r="AG321" i="63"/>
  <c r="AE321" i="63"/>
  <c r="AD321" i="63"/>
  <c r="AC321" i="63"/>
  <c r="AB321" i="63"/>
  <c r="Z321" i="63" s="1"/>
  <c r="AA321" i="63"/>
  <c r="Y321" i="63"/>
  <c r="X321" i="63"/>
  <c r="W321" i="63"/>
  <c r="U321" i="63"/>
  <c r="T321" i="63"/>
  <c r="S321" i="63"/>
  <c r="Q321" i="63"/>
  <c r="P321" i="63"/>
  <c r="O321" i="63"/>
  <c r="M321" i="63"/>
  <c r="L321" i="63"/>
  <c r="J321" i="63" s="1"/>
  <c r="K321" i="63"/>
  <c r="I321" i="63" s="1"/>
  <c r="F321" i="63"/>
  <c r="AO320" i="63"/>
  <c r="AM320" i="63"/>
  <c r="AK320" i="63"/>
  <c r="AI320" i="63" s="1"/>
  <c r="AG320" i="63"/>
  <c r="AE320" i="63"/>
  <c r="AA320" i="63" s="1"/>
  <c r="AD320" i="63"/>
  <c r="AC320" i="63"/>
  <c r="Y320" i="63"/>
  <c r="W320" i="63"/>
  <c r="Q320" i="63"/>
  <c r="O320" i="63"/>
  <c r="M320" i="63"/>
  <c r="AO319" i="63"/>
  <c r="AN319" i="63"/>
  <c r="AM319" i="63"/>
  <c r="AL319" i="63"/>
  <c r="AK319" i="63"/>
  <c r="AJ319" i="63"/>
  <c r="AH319" i="63" s="1"/>
  <c r="AI319" i="63"/>
  <c r="AG319" i="63"/>
  <c r="AF319" i="63"/>
  <c r="AE319" i="63"/>
  <c r="AD319" i="63"/>
  <c r="AC319" i="63"/>
  <c r="AB319" i="63"/>
  <c r="Z319" i="63" s="1"/>
  <c r="AA319" i="63"/>
  <c r="Y319" i="63"/>
  <c r="X319" i="63"/>
  <c r="W319" i="63"/>
  <c r="V319" i="63"/>
  <c r="U319" i="63"/>
  <c r="T319" i="63"/>
  <c r="R319" i="63" s="1"/>
  <c r="S319" i="63"/>
  <c r="Q319" i="63"/>
  <c r="P319" i="63"/>
  <c r="P22" i="63" s="1"/>
  <c r="O319" i="63"/>
  <c r="N319" i="63"/>
  <c r="M319" i="63"/>
  <c r="L319" i="63"/>
  <c r="K319" i="63"/>
  <c r="I319" i="63" s="1"/>
  <c r="F319" i="63"/>
  <c r="AO318" i="63"/>
  <c r="AN318" i="63"/>
  <c r="AM318" i="63"/>
  <c r="AL318" i="63"/>
  <c r="AK318" i="63"/>
  <c r="AI318" i="63"/>
  <c r="AG318" i="63"/>
  <c r="AF318" i="63"/>
  <c r="AE318" i="63"/>
  <c r="AE314" i="63" s="1"/>
  <c r="AD318" i="63"/>
  <c r="AC318" i="63"/>
  <c r="AB318" i="63"/>
  <c r="AA318" i="63"/>
  <c r="Z318" i="63"/>
  <c r="Y318" i="63"/>
  <c r="W318" i="63"/>
  <c r="V318" i="63"/>
  <c r="U318" i="63"/>
  <c r="T318" i="63"/>
  <c r="S318" i="63"/>
  <c r="Q318" i="63"/>
  <c r="P318" i="63"/>
  <c r="O318" i="63"/>
  <c r="O314" i="63" s="1"/>
  <c r="N318" i="63"/>
  <c r="M318" i="63"/>
  <c r="K318" i="63"/>
  <c r="F318" i="63"/>
  <c r="AO316" i="63"/>
  <c r="AN316" i="63"/>
  <c r="AM316" i="63"/>
  <c r="AL316" i="63"/>
  <c r="AH316" i="63" s="1"/>
  <c r="AK316" i="63"/>
  <c r="AI316" i="63" s="1"/>
  <c r="AJ316" i="63"/>
  <c r="AG316" i="63"/>
  <c r="AF316" i="63"/>
  <c r="AE316" i="63"/>
  <c r="AD316" i="63"/>
  <c r="AC316" i="63"/>
  <c r="AA316" i="63" s="1"/>
  <c r="AB316" i="63"/>
  <c r="Z316" i="63"/>
  <c r="Y316" i="63"/>
  <c r="X316" i="63"/>
  <c r="W316" i="63"/>
  <c r="V316" i="63"/>
  <c r="U316" i="63"/>
  <c r="S316" i="63" s="1"/>
  <c r="T316" i="63"/>
  <c r="Q316" i="63"/>
  <c r="P316" i="63"/>
  <c r="O316" i="63"/>
  <c r="N316" i="63"/>
  <c r="J316" i="63" s="1"/>
  <c r="M316" i="63"/>
  <c r="K316" i="63" s="1"/>
  <c r="I316" i="63" s="1"/>
  <c r="L316" i="63"/>
  <c r="AO315" i="63"/>
  <c r="AO314" i="63" s="1"/>
  <c r="AN315" i="63"/>
  <c r="AM315" i="63"/>
  <c r="AL315" i="63"/>
  <c r="AK315" i="63"/>
  <c r="AJ315" i="63"/>
  <c r="AH315" i="63" s="1"/>
  <c r="AG315" i="63"/>
  <c r="AG314" i="63" s="1"/>
  <c r="AF315" i="63"/>
  <c r="AE315" i="63"/>
  <c r="AD315" i="63"/>
  <c r="AC315" i="63"/>
  <c r="AB315" i="63"/>
  <c r="Z315" i="63" s="1"/>
  <c r="Y315" i="63"/>
  <c r="Y314" i="63" s="1"/>
  <c r="X315" i="63"/>
  <c r="W315" i="63"/>
  <c r="V315" i="63"/>
  <c r="U315" i="63"/>
  <c r="T315" i="63"/>
  <c r="T314" i="63" s="1"/>
  <c r="Q315" i="63"/>
  <c r="Q314" i="63" s="1"/>
  <c r="P315" i="63"/>
  <c r="P314" i="63" s="1"/>
  <c r="O315" i="63"/>
  <c r="N315" i="63"/>
  <c r="M315" i="63"/>
  <c r="L315" i="63"/>
  <c r="F315" i="63"/>
  <c r="AM314" i="63"/>
  <c r="W314" i="63"/>
  <c r="AO312" i="63"/>
  <c r="AN312" i="63"/>
  <c r="AM312" i="63"/>
  <c r="AL312" i="63"/>
  <c r="AK312" i="63"/>
  <c r="AJ312" i="63"/>
  <c r="AH312" i="63" s="1"/>
  <c r="AI312" i="63"/>
  <c r="AG312" i="63"/>
  <c r="AF312" i="63"/>
  <c r="AF15" i="63" s="1"/>
  <c r="AE312" i="63"/>
  <c r="AD312" i="63"/>
  <c r="AC312" i="63"/>
  <c r="AB312" i="63"/>
  <c r="AA312" i="63"/>
  <c r="Y312" i="63"/>
  <c r="X312" i="63"/>
  <c r="W312" i="63"/>
  <c r="V312" i="63"/>
  <c r="U312" i="63"/>
  <c r="T312" i="63"/>
  <c r="R312" i="63" s="1"/>
  <c r="S312" i="63"/>
  <c r="Q312" i="63"/>
  <c r="P312" i="63"/>
  <c r="O312" i="63"/>
  <c r="N312" i="63"/>
  <c r="M312" i="63"/>
  <c r="L312" i="63"/>
  <c r="J312" i="63" s="1"/>
  <c r="K312" i="63"/>
  <c r="I312" i="63" s="1"/>
  <c r="F312" i="63"/>
  <c r="Y289" i="63"/>
  <c r="W289" i="63"/>
  <c r="U289" i="63"/>
  <c r="S289" i="63" s="1"/>
  <c r="Q289" i="63"/>
  <c r="O289" i="63"/>
  <c r="O288" i="63"/>
  <c r="M288" i="63"/>
  <c r="Z287" i="63"/>
  <c r="S287" i="63"/>
  <c r="R287" i="63"/>
  <c r="H287" i="63" s="1"/>
  <c r="K287" i="63"/>
  <c r="I287" i="63" s="1"/>
  <c r="J287" i="63"/>
  <c r="S286" i="63"/>
  <c r="I286" i="63" s="1"/>
  <c r="K286" i="63"/>
  <c r="J286" i="63"/>
  <c r="S285" i="63"/>
  <c r="K285" i="63"/>
  <c r="S284" i="63"/>
  <c r="K284" i="63"/>
  <c r="S283" i="63"/>
  <c r="K283" i="63"/>
  <c r="I283" i="63" s="1"/>
  <c r="Y282" i="63"/>
  <c r="W282" i="63"/>
  <c r="U282" i="63"/>
  <c r="Q282" i="63"/>
  <c r="K282" i="63"/>
  <c r="Z281" i="63"/>
  <c r="S281" i="63"/>
  <c r="R281" i="63"/>
  <c r="K281" i="63"/>
  <c r="I281" i="63" s="1"/>
  <c r="J281" i="63"/>
  <c r="H281" i="63" s="1"/>
  <c r="AD280" i="63"/>
  <c r="AB280" i="63"/>
  <c r="Y280" i="63"/>
  <c r="X280" i="63"/>
  <c r="W280" i="63"/>
  <c r="W34" i="63" s="1"/>
  <c r="V280" i="63"/>
  <c r="U280" i="63"/>
  <c r="T280" i="63"/>
  <c r="S280" i="63"/>
  <c r="R280" i="63"/>
  <c r="Q280" i="63"/>
  <c r="P280" i="63"/>
  <c r="O280" i="63"/>
  <c r="N280" i="63"/>
  <c r="L280" i="63"/>
  <c r="Z279" i="63"/>
  <c r="Y279" i="63"/>
  <c r="W279" i="63"/>
  <c r="U279" i="63"/>
  <c r="R279" i="63"/>
  <c r="Q279" i="63"/>
  <c r="O279" i="63"/>
  <c r="J279" i="63"/>
  <c r="AO276" i="63"/>
  <c r="AM276" i="63"/>
  <c r="AK276" i="63"/>
  <c r="AJ276" i="63"/>
  <c r="AH276" i="63"/>
  <c r="AG276" i="63"/>
  <c r="AF276" i="63"/>
  <c r="AF273" i="63" s="1"/>
  <c r="AE276" i="63"/>
  <c r="AC276" i="63"/>
  <c r="W276" i="63"/>
  <c r="W291" i="63" s="1"/>
  <c r="W292" i="63" s="1"/>
  <c r="F276" i="63"/>
  <c r="F273" i="63" s="1"/>
  <c r="AJ273" i="63"/>
  <c r="Q272" i="63"/>
  <c r="O272" i="63"/>
  <c r="M272" i="63"/>
  <c r="AH271" i="63"/>
  <c r="Z271" i="63"/>
  <c r="S271" i="63"/>
  <c r="R271" i="63"/>
  <c r="K271" i="63"/>
  <c r="J271" i="63"/>
  <c r="I271" i="63"/>
  <c r="AN270" i="63"/>
  <c r="AL270" i="63"/>
  <c r="AJ270" i="63"/>
  <c r="AF270" i="63"/>
  <c r="AD270" i="63"/>
  <c r="AB270" i="63"/>
  <c r="X270" i="63"/>
  <c r="V270" i="63"/>
  <c r="T270" i="63"/>
  <c r="S270" i="63"/>
  <c r="P270" i="63"/>
  <c r="N270" i="63"/>
  <c r="L270" i="63"/>
  <c r="K270" i="63"/>
  <c r="F270" i="63"/>
  <c r="AN269" i="63"/>
  <c r="AL269" i="63"/>
  <c r="AH269" i="63" s="1"/>
  <c r="AH291" i="63" s="1"/>
  <c r="AH292" i="63" s="1"/>
  <c r="AJ269" i="63"/>
  <c r="AJ291" i="63" s="1"/>
  <c r="AJ292" i="63" s="1"/>
  <c r="AF269" i="63"/>
  <c r="AF291" i="63" s="1"/>
  <c r="AF292" i="63" s="1"/>
  <c r="AD269" i="63"/>
  <c r="AB269" i="63"/>
  <c r="AB288" i="63" s="1"/>
  <c r="X269" i="63"/>
  <c r="V269" i="63"/>
  <c r="U269" i="63"/>
  <c r="U288" i="63" s="1"/>
  <c r="T269" i="63"/>
  <c r="P269" i="63"/>
  <c r="N269" i="63"/>
  <c r="L269" i="63"/>
  <c r="K269" i="63"/>
  <c r="F269" i="63"/>
  <c r="F291" i="63" s="1"/>
  <c r="F292" i="63" s="1"/>
  <c r="AH268" i="63"/>
  <c r="Z268" i="63"/>
  <c r="S268" i="63"/>
  <c r="R268" i="63"/>
  <c r="K268" i="63"/>
  <c r="J268" i="63"/>
  <c r="I268" i="63"/>
  <c r="AH267" i="63"/>
  <c r="Z267" i="63"/>
  <c r="U267" i="63"/>
  <c r="S267" i="63" s="1"/>
  <c r="R267" i="63"/>
  <c r="R263" i="63" s="1"/>
  <c r="K267" i="63"/>
  <c r="J267" i="63"/>
  <c r="AH265" i="63"/>
  <c r="Z265" i="63"/>
  <c r="Z263" i="63" s="1"/>
  <c r="S265" i="63"/>
  <c r="R265" i="63"/>
  <c r="K265" i="63"/>
  <c r="J265" i="63"/>
  <c r="I265" i="63"/>
  <c r="AH264" i="63"/>
  <c r="Z264" i="63"/>
  <c r="K264" i="63"/>
  <c r="I264" i="63" s="1"/>
  <c r="J264" i="63"/>
  <c r="AN263" i="63"/>
  <c r="AN283" i="63" s="1"/>
  <c r="AL263" i="63"/>
  <c r="AL283" i="63" s="1"/>
  <c r="AJ263" i="63"/>
  <c r="AJ266" i="63" s="1"/>
  <c r="AF263" i="63"/>
  <c r="AD263" i="63"/>
  <c r="AD283" i="63" s="1"/>
  <c r="AB263" i="63"/>
  <c r="X263" i="63"/>
  <c r="V263" i="63"/>
  <c r="V283" i="63" s="1"/>
  <c r="U263" i="63"/>
  <c r="T263" i="63"/>
  <c r="T283" i="63" s="1"/>
  <c r="Q263" i="63"/>
  <c r="Q266" i="63" s="1"/>
  <c r="P263" i="63"/>
  <c r="O263" i="63"/>
  <c r="O266" i="63" s="1"/>
  <c r="N263" i="63"/>
  <c r="M263" i="63"/>
  <c r="M266" i="63" s="1"/>
  <c r="L263" i="63"/>
  <c r="J263" i="63" s="1"/>
  <c r="K263" i="63"/>
  <c r="F263" i="63"/>
  <c r="F266" i="63" s="1"/>
  <c r="AH261" i="63"/>
  <c r="H261" i="63" s="1"/>
  <c r="Z261" i="63"/>
  <c r="S261" i="63"/>
  <c r="R261" i="63"/>
  <c r="K261" i="63"/>
  <c r="J261" i="63"/>
  <c r="AN260" i="63"/>
  <c r="AN289" i="63" s="1"/>
  <c r="AL260" i="63"/>
  <c r="AL285" i="63" s="1"/>
  <c r="AJ260" i="63"/>
  <c r="V260" i="63"/>
  <c r="V289" i="63" s="1"/>
  <c r="T260" i="63"/>
  <c r="T289" i="63" s="1"/>
  <c r="Q260" i="63"/>
  <c r="Q262" i="63" s="1"/>
  <c r="M260" i="63"/>
  <c r="M262" i="63" s="1"/>
  <c r="F260" i="63"/>
  <c r="F262" i="63" s="1"/>
  <c r="AE239" i="63"/>
  <c r="AC239" i="63"/>
  <c r="Y239" i="63"/>
  <c r="W239" i="63"/>
  <c r="U239" i="63"/>
  <c r="Q239" i="63"/>
  <c r="O239" i="63"/>
  <c r="Q238" i="63"/>
  <c r="O238" i="63"/>
  <c r="M238" i="63"/>
  <c r="AH237" i="63"/>
  <c r="Z237" i="63"/>
  <c r="S237" i="63"/>
  <c r="R237" i="63"/>
  <c r="K237" i="63"/>
  <c r="I237" i="63" s="1"/>
  <c r="J237" i="63"/>
  <c r="H237" i="63" s="1"/>
  <c r="AE236" i="63"/>
  <c r="AC236" i="63"/>
  <c r="AA236" i="63" s="1"/>
  <c r="S236" i="63"/>
  <c r="K236" i="63"/>
  <c r="J236" i="63"/>
  <c r="AH235" i="63"/>
  <c r="Z235" i="63"/>
  <c r="S235" i="63"/>
  <c r="R235" i="63"/>
  <c r="K235" i="63"/>
  <c r="J235" i="63"/>
  <c r="H235" i="63" s="1"/>
  <c r="S234" i="63"/>
  <c r="K234" i="63"/>
  <c r="S233" i="63"/>
  <c r="K233" i="63"/>
  <c r="AK232" i="63"/>
  <c r="AG232" i="63"/>
  <c r="AE232" i="63"/>
  <c r="AC232" i="63"/>
  <c r="AC36" i="63" s="1"/>
  <c r="Y232" i="63"/>
  <c r="W232" i="63"/>
  <c r="U232" i="63"/>
  <c r="Q232" i="63"/>
  <c r="Q36" i="63" s="1"/>
  <c r="O232" i="63"/>
  <c r="AK231" i="63"/>
  <c r="AH231" i="63"/>
  <c r="AG231" i="63"/>
  <c r="AE231" i="63"/>
  <c r="Z231" i="63"/>
  <c r="S231" i="63"/>
  <c r="R231" i="63"/>
  <c r="K231" i="63"/>
  <c r="J231" i="63"/>
  <c r="AN230" i="63"/>
  <c r="AK230" i="63"/>
  <c r="AJ230" i="63"/>
  <c r="AG230" i="63"/>
  <c r="AE230" i="63"/>
  <c r="AE226" i="63" s="1"/>
  <c r="AC230" i="63"/>
  <c r="AA230" i="63" s="1"/>
  <c r="Y230" i="63"/>
  <c r="W230" i="63"/>
  <c r="U230" i="63"/>
  <c r="Q230" i="63"/>
  <c r="Q226" i="63" s="1"/>
  <c r="Q241" i="63" s="1"/>
  <c r="Q242" i="63" s="1"/>
  <c r="P230" i="63"/>
  <c r="O230" i="63"/>
  <c r="N230" i="63"/>
  <c r="L230" i="63"/>
  <c r="J230" i="63" s="1"/>
  <c r="AL229" i="63"/>
  <c r="AL230" i="63" s="1"/>
  <c r="AK229" i="63"/>
  <c r="AG229" i="63"/>
  <c r="AG226" i="63" s="1"/>
  <c r="AF229" i="63"/>
  <c r="AF230" i="63" s="1"/>
  <c r="AE229" i="63"/>
  <c r="AD229" i="63"/>
  <c r="AD230" i="63" s="1"/>
  <c r="AC229" i="63"/>
  <c r="AC33" i="63" s="1"/>
  <c r="AB229" i="63"/>
  <c r="AB230" i="63" s="1"/>
  <c r="Z230" i="63" s="1"/>
  <c r="Y229" i="63"/>
  <c r="X229" i="63"/>
  <c r="X230" i="63" s="1"/>
  <c r="W229" i="63"/>
  <c r="W226" i="63" s="1"/>
  <c r="W241" i="63" s="1"/>
  <c r="W242" i="63" s="1"/>
  <c r="V229" i="63"/>
  <c r="V230" i="63" s="1"/>
  <c r="U229" i="63"/>
  <c r="T229" i="63"/>
  <c r="T230" i="63" s="1"/>
  <c r="S229" i="63"/>
  <c r="R229" i="63"/>
  <c r="Q229" i="63"/>
  <c r="O229" i="63"/>
  <c r="J229" i="63"/>
  <c r="AM226" i="63"/>
  <c r="M226" i="63"/>
  <c r="F226" i="63"/>
  <c r="F223" i="63" s="1"/>
  <c r="Q222" i="63"/>
  <c r="O222" i="63"/>
  <c r="M222" i="63"/>
  <c r="AH221" i="63"/>
  <c r="AA221" i="63"/>
  <c r="Z221" i="63"/>
  <c r="S221" i="63"/>
  <c r="R221" i="63"/>
  <c r="K221" i="63"/>
  <c r="J221" i="63"/>
  <c r="I221" i="63"/>
  <c r="H221" i="63"/>
  <c r="AN220" i="63"/>
  <c r="AL220" i="63"/>
  <c r="AJ220" i="63"/>
  <c r="AF220" i="63"/>
  <c r="AD220" i="63"/>
  <c r="AB220" i="63"/>
  <c r="AA220" i="63"/>
  <c r="X220" i="63"/>
  <c r="V220" i="63"/>
  <c r="T220" i="63"/>
  <c r="S220" i="63"/>
  <c r="Q220" i="63"/>
  <c r="P220" i="63"/>
  <c r="O220" i="63"/>
  <c r="N220" i="63"/>
  <c r="L220" i="63"/>
  <c r="F220" i="63"/>
  <c r="AN219" i="63"/>
  <c r="AL219" i="63"/>
  <c r="AJ219" i="63"/>
  <c r="AF219" i="63"/>
  <c r="AD219" i="63"/>
  <c r="AB219" i="63"/>
  <c r="AA219" i="63"/>
  <c r="X219" i="63"/>
  <c r="V219" i="63"/>
  <c r="U219" i="63"/>
  <c r="T219" i="63"/>
  <c r="P219" i="63"/>
  <c r="N219" i="63"/>
  <c r="L219" i="63"/>
  <c r="K219" i="63"/>
  <c r="F219" i="63"/>
  <c r="F241" i="63" s="1"/>
  <c r="F242" i="63" s="1"/>
  <c r="AH218" i="63"/>
  <c r="AA218" i="63"/>
  <c r="Z218" i="63"/>
  <c r="S218" i="63"/>
  <c r="R218" i="63"/>
  <c r="K218" i="63"/>
  <c r="I218" i="63" s="1"/>
  <c r="J218" i="63"/>
  <c r="AH217" i="63"/>
  <c r="AA217" i="63"/>
  <c r="Z217" i="63"/>
  <c r="S217" i="63"/>
  <c r="R217" i="63"/>
  <c r="K217" i="63"/>
  <c r="I217" i="63" s="1"/>
  <c r="J217" i="63"/>
  <c r="O216" i="63"/>
  <c r="AH215" i="63"/>
  <c r="AA215" i="63"/>
  <c r="Z215" i="63"/>
  <c r="S215" i="63"/>
  <c r="R215" i="63"/>
  <c r="K215" i="63"/>
  <c r="J215" i="63"/>
  <c r="I215" i="63"/>
  <c r="AH214" i="63"/>
  <c r="AA214" i="63"/>
  <c r="Z214" i="63"/>
  <c r="S214" i="63"/>
  <c r="R214" i="63"/>
  <c r="K214" i="63"/>
  <c r="J214" i="63"/>
  <c r="I214" i="63"/>
  <c r="H214" i="63"/>
  <c r="AN213" i="63"/>
  <c r="AN233" i="63" s="1"/>
  <c r="AL213" i="63"/>
  <c r="AL233" i="63" s="1"/>
  <c r="AJ213" i="63"/>
  <c r="AJ233" i="63" s="1"/>
  <c r="AG213" i="63"/>
  <c r="AG216" i="63" s="1"/>
  <c r="AF213" i="63"/>
  <c r="AF233" i="63" s="1"/>
  <c r="AD213" i="63"/>
  <c r="AD233" i="63" s="1"/>
  <c r="AB213" i="63"/>
  <c r="AA213" i="63"/>
  <c r="X213" i="63"/>
  <c r="X233" i="63" s="1"/>
  <c r="V213" i="63"/>
  <c r="U213" i="63"/>
  <c r="U216" i="63" s="1"/>
  <c r="T213" i="63"/>
  <c r="Q213" i="63"/>
  <c r="Q216" i="63" s="1"/>
  <c r="P213" i="63"/>
  <c r="P233" i="63" s="1"/>
  <c r="N213" i="63"/>
  <c r="M213" i="63"/>
  <c r="M216" i="63" s="1"/>
  <c r="L213" i="63"/>
  <c r="F213" i="63"/>
  <c r="M212" i="63"/>
  <c r="AH211" i="63"/>
  <c r="AA211" i="63"/>
  <c r="Z211" i="63"/>
  <c r="S211" i="63"/>
  <c r="R211" i="63"/>
  <c r="K211" i="63"/>
  <c r="J211" i="63"/>
  <c r="I211" i="63"/>
  <c r="AL210" i="63"/>
  <c r="AL239" i="63" s="1"/>
  <c r="AF210" i="63"/>
  <c r="AF239" i="63" s="1"/>
  <c r="P210" i="63"/>
  <c r="P212" i="63" s="1"/>
  <c r="O210" i="63"/>
  <c r="O212" i="63" s="1"/>
  <c r="Y189" i="63"/>
  <c r="W189" i="63"/>
  <c r="U189" i="63"/>
  <c r="S189" i="63" s="1"/>
  <c r="Q189" i="63"/>
  <c r="O189" i="63"/>
  <c r="M189" i="63"/>
  <c r="U188" i="63"/>
  <c r="S188" i="63" s="1"/>
  <c r="Q188" i="63"/>
  <c r="O188" i="63"/>
  <c r="O91" i="63" s="1"/>
  <c r="M188" i="63"/>
  <c r="AH187" i="63"/>
  <c r="Z187" i="63"/>
  <c r="S187" i="63"/>
  <c r="R187" i="63"/>
  <c r="K187" i="63"/>
  <c r="J187" i="63"/>
  <c r="I187" i="63"/>
  <c r="H187" i="63"/>
  <c r="AH186" i="63"/>
  <c r="S186" i="63"/>
  <c r="K186" i="63"/>
  <c r="J186" i="63"/>
  <c r="AH185" i="63"/>
  <c r="Z185" i="63"/>
  <c r="S185" i="63"/>
  <c r="R185" i="63"/>
  <c r="K185" i="63"/>
  <c r="J185" i="63"/>
  <c r="I185" i="63"/>
  <c r="S184" i="63"/>
  <c r="K184" i="63"/>
  <c r="S183" i="63"/>
  <c r="K183" i="63"/>
  <c r="I183" i="63" s="1"/>
  <c r="W182" i="63"/>
  <c r="S182" i="63" s="1"/>
  <c r="O182" i="63"/>
  <c r="M182" i="63"/>
  <c r="AH181" i="63"/>
  <c r="Z181" i="63"/>
  <c r="S181" i="63"/>
  <c r="R181" i="63"/>
  <c r="K181" i="63"/>
  <c r="I181" i="63" s="1"/>
  <c r="J181" i="63"/>
  <c r="AN180" i="63"/>
  <c r="AL180" i="63"/>
  <c r="AJ180" i="63"/>
  <c r="AF180" i="63"/>
  <c r="Y180" i="63"/>
  <c r="X180" i="63"/>
  <c r="W180" i="63"/>
  <c r="V180" i="63"/>
  <c r="U180" i="63"/>
  <c r="T180" i="63"/>
  <c r="R180" i="63" s="1"/>
  <c r="Q180" i="63"/>
  <c r="P180" i="63"/>
  <c r="O180" i="63"/>
  <c r="N180" i="63"/>
  <c r="M180" i="63"/>
  <c r="L180" i="63"/>
  <c r="J180" i="63" s="1"/>
  <c r="AH179" i="63"/>
  <c r="AD179" i="63"/>
  <c r="AD180" i="63" s="1"/>
  <c r="AB179" i="63"/>
  <c r="Y179" i="63"/>
  <c r="W179" i="63"/>
  <c r="U179" i="63"/>
  <c r="R179" i="63"/>
  <c r="Q179" i="63"/>
  <c r="Q82" i="63" s="1"/>
  <c r="O179" i="63"/>
  <c r="M179" i="63"/>
  <c r="J179" i="63"/>
  <c r="AA176" i="63"/>
  <c r="F176" i="63"/>
  <c r="F173" i="63" s="1"/>
  <c r="U172" i="63"/>
  <c r="U170" i="63" s="1"/>
  <c r="Q172" i="63"/>
  <c r="O172" i="63"/>
  <c r="M172" i="63"/>
  <c r="M170" i="63" s="1"/>
  <c r="K170" i="63" s="1"/>
  <c r="AH171" i="63"/>
  <c r="Z171" i="63"/>
  <c r="S171" i="63"/>
  <c r="R171" i="63"/>
  <c r="K171" i="63"/>
  <c r="J171" i="63"/>
  <c r="I171" i="63"/>
  <c r="AN170" i="63"/>
  <c r="AL170" i="63"/>
  <c r="AJ170" i="63"/>
  <c r="AF170" i="63"/>
  <c r="AD170" i="63"/>
  <c r="AB170" i="63"/>
  <c r="X170" i="63"/>
  <c r="V170" i="63"/>
  <c r="T170" i="63"/>
  <c r="P170" i="63"/>
  <c r="N170" i="63"/>
  <c r="L170" i="63"/>
  <c r="J170" i="63" s="1"/>
  <c r="F170" i="63"/>
  <c r="AN169" i="63"/>
  <c r="AL169" i="63"/>
  <c r="AJ169" i="63"/>
  <c r="AF169" i="63"/>
  <c r="AD169" i="63"/>
  <c r="AB169" i="63"/>
  <c r="X169" i="63"/>
  <c r="X188" i="63" s="1"/>
  <c r="V169" i="63"/>
  <c r="T169" i="63"/>
  <c r="S169" i="63"/>
  <c r="P169" i="63"/>
  <c r="N169" i="63"/>
  <c r="L169" i="63"/>
  <c r="K169" i="63"/>
  <c r="I169" i="63" s="1"/>
  <c r="F169" i="63"/>
  <c r="AH168" i="63"/>
  <c r="Z168" i="63"/>
  <c r="S168" i="63"/>
  <c r="R168" i="63"/>
  <c r="H168" i="63" s="1"/>
  <c r="K168" i="63"/>
  <c r="I168" i="63" s="1"/>
  <c r="J168" i="63"/>
  <c r="AH167" i="63"/>
  <c r="Z167" i="63"/>
  <c r="S167" i="63"/>
  <c r="R167" i="63"/>
  <c r="K167" i="63"/>
  <c r="I167" i="63" s="1"/>
  <c r="J167" i="63"/>
  <c r="H167" i="63"/>
  <c r="Q166" i="63"/>
  <c r="O166" i="63"/>
  <c r="AH165" i="63"/>
  <c r="Z165" i="63"/>
  <c r="S165" i="63"/>
  <c r="R165" i="63"/>
  <c r="K165" i="63"/>
  <c r="J165" i="63"/>
  <c r="I165" i="63"/>
  <c r="AH164" i="63"/>
  <c r="Z164" i="63"/>
  <c r="S164" i="63"/>
  <c r="S163" i="63" s="1"/>
  <c r="R164" i="63"/>
  <c r="K164" i="63"/>
  <c r="J164" i="63"/>
  <c r="I164" i="63"/>
  <c r="AN163" i="63"/>
  <c r="AN183" i="63" s="1"/>
  <c r="AL163" i="63"/>
  <c r="AJ163" i="63"/>
  <c r="AJ183" i="63" s="1"/>
  <c r="AF163" i="63"/>
  <c r="AD163" i="63"/>
  <c r="AD183" i="63" s="1"/>
  <c r="AB163" i="63"/>
  <c r="X163" i="63"/>
  <c r="X183" i="63" s="1"/>
  <c r="V163" i="63"/>
  <c r="U163" i="63"/>
  <c r="U166" i="63" s="1"/>
  <c r="T163" i="63"/>
  <c r="P163" i="63"/>
  <c r="N163" i="63"/>
  <c r="M163" i="63"/>
  <c r="K163" i="63" s="1"/>
  <c r="L163" i="63"/>
  <c r="L183" i="63" s="1"/>
  <c r="F163" i="63"/>
  <c r="Q162" i="63"/>
  <c r="O162" i="63"/>
  <c r="AH161" i="63"/>
  <c r="Z161" i="63"/>
  <c r="S161" i="63"/>
  <c r="R161" i="63"/>
  <c r="K161" i="63"/>
  <c r="J161" i="63"/>
  <c r="I161" i="63"/>
  <c r="AJ160" i="63"/>
  <c r="AJ189" i="63" s="1"/>
  <c r="AD160" i="63"/>
  <c r="AD189" i="63" s="1"/>
  <c r="X160" i="63"/>
  <c r="X189" i="63" s="1"/>
  <c r="L160" i="63"/>
  <c r="L189" i="63" s="1"/>
  <c r="AA142" i="63"/>
  <c r="AA143" i="63" s="1"/>
  <c r="Y140" i="63"/>
  <c r="Y92" i="63" s="1"/>
  <c r="W140" i="63"/>
  <c r="U140" i="63"/>
  <c r="U92" i="63" s="1"/>
  <c r="S140" i="63"/>
  <c r="Q140" i="63"/>
  <c r="Q92" i="63" s="1"/>
  <c r="O140" i="63"/>
  <c r="Q139" i="63"/>
  <c r="Q91" i="63" s="1"/>
  <c r="Q42" i="63" s="1"/>
  <c r="O139" i="63"/>
  <c r="M139" i="63"/>
  <c r="AH138" i="63"/>
  <c r="Z138" i="63"/>
  <c r="S138" i="63"/>
  <c r="R138" i="63"/>
  <c r="K138" i="63"/>
  <c r="J138" i="63"/>
  <c r="I138" i="63"/>
  <c r="AH137" i="63"/>
  <c r="Z137" i="63"/>
  <c r="S137" i="63"/>
  <c r="R137" i="63"/>
  <c r="K137" i="63"/>
  <c r="J137" i="63"/>
  <c r="I137" i="63"/>
  <c r="H137" i="63"/>
  <c r="AH136" i="63"/>
  <c r="Z136" i="63"/>
  <c r="S136" i="63"/>
  <c r="R136" i="63"/>
  <c r="K136" i="63"/>
  <c r="J136" i="63"/>
  <c r="I136" i="63"/>
  <c r="S135" i="63"/>
  <c r="K135" i="63"/>
  <c r="W134" i="63"/>
  <c r="S134" i="63" s="1"/>
  <c r="K134" i="63"/>
  <c r="Y133" i="63"/>
  <c r="W133" i="63"/>
  <c r="W85" i="63" s="1"/>
  <c r="U133" i="63"/>
  <c r="S133" i="63"/>
  <c r="Q133" i="63"/>
  <c r="O133" i="63"/>
  <c r="AH132" i="63"/>
  <c r="Z132" i="63"/>
  <c r="S132" i="63"/>
  <c r="R132" i="63"/>
  <c r="K132" i="63"/>
  <c r="J132" i="63"/>
  <c r="I132" i="63"/>
  <c r="Y131" i="63"/>
  <c r="W131" i="63"/>
  <c r="U131" i="63"/>
  <c r="Q131" i="63"/>
  <c r="O131" i="63"/>
  <c r="AN130" i="63"/>
  <c r="AL130" i="63"/>
  <c r="AJ130" i="63"/>
  <c r="AF130" i="63"/>
  <c r="AF131" i="63" s="1"/>
  <c r="AD130" i="63"/>
  <c r="AB130" i="63"/>
  <c r="AB131" i="63" s="1"/>
  <c r="Y130" i="63"/>
  <c r="X130" i="63"/>
  <c r="X131" i="63" s="1"/>
  <c r="W130" i="63"/>
  <c r="V130" i="63"/>
  <c r="U130" i="63"/>
  <c r="S130" i="63" s="1"/>
  <c r="T130" i="63"/>
  <c r="T131" i="63" s="1"/>
  <c r="Q130" i="63"/>
  <c r="P130" i="63"/>
  <c r="P131" i="63" s="1"/>
  <c r="O130" i="63"/>
  <c r="N130" i="63"/>
  <c r="L130" i="63"/>
  <c r="J128" i="63"/>
  <c r="F127" i="63"/>
  <c r="F124" i="63" s="1"/>
  <c r="Q123" i="63"/>
  <c r="O123" i="63"/>
  <c r="M123" i="63"/>
  <c r="AH122" i="63"/>
  <c r="Z122" i="63"/>
  <c r="S122" i="63"/>
  <c r="R122" i="63"/>
  <c r="K122" i="63"/>
  <c r="I122" i="63" s="1"/>
  <c r="J122" i="63"/>
  <c r="H122" i="63" s="1"/>
  <c r="AN121" i="63"/>
  <c r="AL121" i="63"/>
  <c r="AL73" i="63" s="1"/>
  <c r="AJ121" i="63"/>
  <c r="AF121" i="63"/>
  <c r="AD121" i="63"/>
  <c r="AD73" i="63" s="1"/>
  <c r="AD24" i="63" s="1"/>
  <c r="AB121" i="63"/>
  <c r="X121" i="63"/>
  <c r="V121" i="63"/>
  <c r="U121" i="63"/>
  <c r="S121" i="63" s="1"/>
  <c r="T121" i="63"/>
  <c r="T73" i="63" s="1"/>
  <c r="P121" i="63"/>
  <c r="O121" i="63"/>
  <c r="K121" i="63" s="1"/>
  <c r="N121" i="63"/>
  <c r="L121" i="63"/>
  <c r="F121" i="63"/>
  <c r="F73" i="63" s="1"/>
  <c r="W120" i="63"/>
  <c r="W72" i="63" s="1"/>
  <c r="U120" i="63"/>
  <c r="K120" i="63"/>
  <c r="F120" i="63"/>
  <c r="AH119" i="63"/>
  <c r="Z119" i="63"/>
  <c r="S119" i="63"/>
  <c r="R119" i="63"/>
  <c r="K119" i="63"/>
  <c r="J119" i="63"/>
  <c r="I119" i="63"/>
  <c r="AN118" i="63"/>
  <c r="AL118" i="63"/>
  <c r="AL120" i="63" s="1"/>
  <c r="AJ118" i="63"/>
  <c r="AF118" i="63"/>
  <c r="AD118" i="63"/>
  <c r="AD120" i="63" s="1"/>
  <c r="AB118" i="63"/>
  <c r="X118" i="63"/>
  <c r="V118" i="63"/>
  <c r="T118" i="63"/>
  <c r="S118" i="63"/>
  <c r="P118" i="63"/>
  <c r="N118" i="63"/>
  <c r="N120" i="63" s="1"/>
  <c r="L118" i="63"/>
  <c r="L70" i="63" s="1"/>
  <c r="K118" i="63"/>
  <c r="K101" i="63" s="1"/>
  <c r="M117" i="63"/>
  <c r="AH116" i="63"/>
  <c r="Z116" i="63"/>
  <c r="S116" i="63"/>
  <c r="R116" i="63"/>
  <c r="K116" i="63"/>
  <c r="I116" i="63" s="1"/>
  <c r="J116" i="63"/>
  <c r="AH115" i="63"/>
  <c r="Z115" i="63"/>
  <c r="R115" i="63"/>
  <c r="K115" i="63"/>
  <c r="J115" i="63"/>
  <c r="H115" i="63" s="1"/>
  <c r="I115" i="63"/>
  <c r="AL114" i="63"/>
  <c r="AD114" i="63"/>
  <c r="V114" i="63"/>
  <c r="U114" i="63"/>
  <c r="U117" i="63" s="1"/>
  <c r="Q114" i="63"/>
  <c r="Q117" i="63" s="1"/>
  <c r="O114" i="63"/>
  <c r="N114" i="63"/>
  <c r="F114" i="63"/>
  <c r="F117" i="63" s="1"/>
  <c r="Q113" i="63"/>
  <c r="O113" i="63"/>
  <c r="M113" i="63"/>
  <c r="AH112" i="63"/>
  <c r="Z112" i="63"/>
  <c r="S112" i="63"/>
  <c r="R112" i="63"/>
  <c r="K112" i="63"/>
  <c r="J112" i="63"/>
  <c r="I112" i="63"/>
  <c r="U111" i="63"/>
  <c r="U113" i="63" s="1"/>
  <c r="S111" i="63"/>
  <c r="K111" i="63"/>
  <c r="I111" i="63" s="1"/>
  <c r="F111" i="63"/>
  <c r="F113" i="63" s="1"/>
  <c r="AO92" i="63"/>
  <c r="AM92" i="63"/>
  <c r="AM43" i="63" s="1"/>
  <c r="AK92" i="63"/>
  <c r="AG92" i="63"/>
  <c r="AE92" i="63"/>
  <c r="AC92" i="63"/>
  <c r="F92" i="63"/>
  <c r="AO91" i="63"/>
  <c r="AO42" i="63" s="1"/>
  <c r="AM91" i="63"/>
  <c r="AK91" i="63"/>
  <c r="AG91" i="63"/>
  <c r="AG42" i="63" s="1"/>
  <c r="AE91" i="63"/>
  <c r="AA91" i="63" s="1"/>
  <c r="AC91" i="63"/>
  <c r="Y91" i="63"/>
  <c r="Y42" i="63" s="1"/>
  <c r="W91" i="63"/>
  <c r="F91" i="63"/>
  <c r="AO90" i="63"/>
  <c r="AO41" i="63" s="1"/>
  <c r="AN90" i="63"/>
  <c r="AM90" i="63"/>
  <c r="AL90" i="63"/>
  <c r="AK90" i="63"/>
  <c r="AJ90" i="63"/>
  <c r="AH90" i="63" s="1"/>
  <c r="AG90" i="63"/>
  <c r="AG41" i="63" s="1"/>
  <c r="AF90" i="63"/>
  <c r="AE90" i="63"/>
  <c r="AD90" i="63"/>
  <c r="AC90" i="63"/>
  <c r="AB90" i="63"/>
  <c r="Z90" i="63" s="1"/>
  <c r="Y90" i="63"/>
  <c r="Y41" i="63" s="1"/>
  <c r="X90" i="63"/>
  <c r="W90" i="63"/>
  <c r="V90" i="63"/>
  <c r="U90" i="63"/>
  <c r="T90" i="63"/>
  <c r="R90" i="63" s="1"/>
  <c r="Q90" i="63"/>
  <c r="Q41" i="63" s="1"/>
  <c r="P90" i="63"/>
  <c r="O90" i="63"/>
  <c r="N90" i="63"/>
  <c r="M90" i="63"/>
  <c r="L90" i="63"/>
  <c r="J90" i="63" s="1"/>
  <c r="F90" i="63"/>
  <c r="AO89" i="63"/>
  <c r="AN89" i="63"/>
  <c r="AM89" i="63"/>
  <c r="AL89" i="63"/>
  <c r="AK89" i="63"/>
  <c r="AJ89" i="63"/>
  <c r="AH89" i="63" s="1"/>
  <c r="AI89" i="63"/>
  <c r="AG89" i="63"/>
  <c r="AF89" i="63"/>
  <c r="AE89" i="63"/>
  <c r="AA89" i="63" s="1"/>
  <c r="AC89" i="63"/>
  <c r="Y89" i="63"/>
  <c r="W89" i="63"/>
  <c r="V89" i="63"/>
  <c r="U89" i="63"/>
  <c r="T89" i="63"/>
  <c r="Q89" i="63"/>
  <c r="P89" i="63"/>
  <c r="O89" i="63"/>
  <c r="N89" i="63"/>
  <c r="M89" i="63"/>
  <c r="L89" i="63"/>
  <c r="K89" i="63"/>
  <c r="J89" i="63"/>
  <c r="F89" i="63"/>
  <c r="AO88" i="63"/>
  <c r="AN88" i="63"/>
  <c r="AM88" i="63"/>
  <c r="AL88" i="63"/>
  <c r="AK88" i="63"/>
  <c r="AJ88" i="63"/>
  <c r="AH88" i="63" s="1"/>
  <c r="AI88" i="63"/>
  <c r="AG88" i="63"/>
  <c r="AF88" i="63"/>
  <c r="AE88" i="63"/>
  <c r="AD88" i="63"/>
  <c r="AC88" i="63"/>
  <c r="AB88" i="63"/>
  <c r="Z88" i="63" s="1"/>
  <c r="AA88" i="63"/>
  <c r="Y88" i="63"/>
  <c r="X88" i="63"/>
  <c r="W88" i="63"/>
  <c r="V88" i="63"/>
  <c r="U88" i="63"/>
  <c r="T88" i="63"/>
  <c r="R88" i="63" s="1"/>
  <c r="S88" i="63"/>
  <c r="Q88" i="63"/>
  <c r="P88" i="63"/>
  <c r="O88" i="63"/>
  <c r="N88" i="63"/>
  <c r="M88" i="63"/>
  <c r="L88" i="63"/>
  <c r="J88" i="63" s="1"/>
  <c r="H88" i="63" s="1"/>
  <c r="K88" i="63"/>
  <c r="I88" i="63" s="1"/>
  <c r="F88" i="63"/>
  <c r="AO87" i="63"/>
  <c r="AM87" i="63"/>
  <c r="AK87" i="63"/>
  <c r="AK38" i="63" s="1"/>
  <c r="AG87" i="63"/>
  <c r="AE87" i="63"/>
  <c r="AC87" i="63"/>
  <c r="Y87" i="63"/>
  <c r="Y38" i="63" s="1"/>
  <c r="W87" i="63"/>
  <c r="U87" i="63"/>
  <c r="Q87" i="63"/>
  <c r="O87" i="63"/>
  <c r="M87" i="63"/>
  <c r="F87" i="63"/>
  <c r="AO86" i="63"/>
  <c r="AM86" i="63"/>
  <c r="AK86" i="63"/>
  <c r="AG86" i="63"/>
  <c r="AE86" i="63"/>
  <c r="AC86" i="63"/>
  <c r="Y86" i="63"/>
  <c r="S86" i="63" s="1"/>
  <c r="W86" i="63"/>
  <c r="U86" i="63"/>
  <c r="Q86" i="63"/>
  <c r="O86" i="63"/>
  <c r="M86" i="63"/>
  <c r="F86" i="63"/>
  <c r="AO85" i="63"/>
  <c r="AO36" i="63" s="1"/>
  <c r="AM85" i="63"/>
  <c r="AK85" i="63"/>
  <c r="AG85" i="63"/>
  <c r="AE85" i="63"/>
  <c r="AA85" i="63" s="1"/>
  <c r="AC85" i="63"/>
  <c r="Y85" i="63"/>
  <c r="U85" i="63"/>
  <c r="Q85" i="63"/>
  <c r="F85" i="63"/>
  <c r="AO84" i="63"/>
  <c r="AO35" i="63" s="1"/>
  <c r="AN84" i="63"/>
  <c r="AM84" i="63"/>
  <c r="AL84" i="63"/>
  <c r="AK84" i="63"/>
  <c r="AJ84" i="63"/>
  <c r="AH84" i="63" s="1"/>
  <c r="AG84" i="63"/>
  <c r="AF84" i="63"/>
  <c r="AE84" i="63"/>
  <c r="AD84" i="63"/>
  <c r="AC84" i="63"/>
  <c r="AA84" i="63" s="1"/>
  <c r="AB84" i="63"/>
  <c r="Z84" i="63" s="1"/>
  <c r="Y84" i="63"/>
  <c r="Y35" i="63" s="1"/>
  <c r="X84" i="63"/>
  <c r="W84" i="63"/>
  <c r="V84" i="63"/>
  <c r="U84" i="63"/>
  <c r="T84" i="63"/>
  <c r="R84" i="63" s="1"/>
  <c r="Q84" i="63"/>
  <c r="Q35" i="63" s="1"/>
  <c r="P84" i="63"/>
  <c r="O84" i="63"/>
  <c r="N84" i="63"/>
  <c r="M84" i="63"/>
  <c r="K84" i="63" s="1"/>
  <c r="L84" i="63"/>
  <c r="J84" i="63" s="1"/>
  <c r="H84" i="63" s="1"/>
  <c r="F84" i="63"/>
  <c r="AO83" i="63"/>
  <c r="AM83" i="63"/>
  <c r="AI83" i="63" s="1"/>
  <c r="AK83" i="63"/>
  <c r="AG83" i="63"/>
  <c r="AF83" i="63"/>
  <c r="AE83" i="63"/>
  <c r="AC83" i="63"/>
  <c r="AA83" i="63"/>
  <c r="W83" i="63"/>
  <c r="T83" i="63"/>
  <c r="P83" i="63"/>
  <c r="O83" i="63"/>
  <c r="F83" i="63"/>
  <c r="AO82" i="63"/>
  <c r="AO33" i="63" s="1"/>
  <c r="AM82" i="63"/>
  <c r="AK82" i="63"/>
  <c r="AG82" i="63"/>
  <c r="AG79" i="63" s="1"/>
  <c r="AF82" i="63"/>
  <c r="AE82" i="63"/>
  <c r="AE33" i="63" s="1"/>
  <c r="AC82" i="63"/>
  <c r="AA82" i="63"/>
  <c r="X82" i="63"/>
  <c r="U82" i="63"/>
  <c r="T82" i="63"/>
  <c r="P82" i="63"/>
  <c r="M82" i="63"/>
  <c r="F82" i="63"/>
  <c r="F33" i="63" s="1"/>
  <c r="AO74" i="63"/>
  <c r="AN74" i="63"/>
  <c r="AM74" i="63"/>
  <c r="AL74" i="63"/>
  <c r="AK74" i="63"/>
  <c r="AI74" i="63" s="1"/>
  <c r="AJ74" i="63"/>
  <c r="AG74" i="63"/>
  <c r="AF74" i="63"/>
  <c r="AE74" i="63"/>
  <c r="AD74" i="63"/>
  <c r="AC74" i="63"/>
  <c r="AA74" i="63" s="1"/>
  <c r="AB74" i="63"/>
  <c r="Z74" i="63"/>
  <c r="Y74" i="63"/>
  <c r="X74" i="63"/>
  <c r="W74" i="63"/>
  <c r="V74" i="63"/>
  <c r="R74" i="63" s="1"/>
  <c r="U74" i="63"/>
  <c r="S74" i="63" s="1"/>
  <c r="T74" i="63"/>
  <c r="Q74" i="63"/>
  <c r="P74" i="63"/>
  <c r="O74" i="63"/>
  <c r="N74" i="63"/>
  <c r="M74" i="63"/>
  <c r="K74" i="63" s="1"/>
  <c r="L74" i="63"/>
  <c r="J74" i="63"/>
  <c r="AO73" i="63"/>
  <c r="AM73" i="63"/>
  <c r="AK73" i="63"/>
  <c r="AG73" i="63"/>
  <c r="AE73" i="63"/>
  <c r="AC73" i="63"/>
  <c r="AA73" i="63" s="1"/>
  <c r="Y73" i="63"/>
  <c r="W73" i="63"/>
  <c r="Q73" i="63"/>
  <c r="O73" i="63"/>
  <c r="N73" i="63"/>
  <c r="M73" i="63"/>
  <c r="K73" i="63" s="1"/>
  <c r="AO72" i="63"/>
  <c r="AM72" i="63"/>
  <c r="AK72" i="63"/>
  <c r="AK23" i="63" s="1"/>
  <c r="AI23" i="63" s="1"/>
  <c r="AG72" i="63"/>
  <c r="AE72" i="63"/>
  <c r="AD72" i="63"/>
  <c r="AC72" i="63"/>
  <c r="AC23" i="63" s="1"/>
  <c r="AA23" i="63" s="1"/>
  <c r="Y72" i="63"/>
  <c r="U72" i="63"/>
  <c r="Q72" i="63"/>
  <c r="O72" i="63"/>
  <c r="O23" i="63" s="1"/>
  <c r="M72" i="63"/>
  <c r="AO71" i="63"/>
  <c r="AN71" i="63"/>
  <c r="AM71" i="63"/>
  <c r="AM22" i="63" s="1"/>
  <c r="AL71" i="63"/>
  <c r="AK71" i="63"/>
  <c r="AJ71" i="63"/>
  <c r="AI71" i="63"/>
  <c r="AH71" i="63"/>
  <c r="AG71" i="63"/>
  <c r="AF71" i="63"/>
  <c r="AE71" i="63"/>
  <c r="AE22" i="63" s="1"/>
  <c r="AD71" i="63"/>
  <c r="AC71" i="63"/>
  <c r="AB71" i="63"/>
  <c r="AA71" i="63"/>
  <c r="Z71" i="63"/>
  <c r="Y71" i="63"/>
  <c r="X71" i="63"/>
  <c r="W71" i="63"/>
  <c r="W22" i="63" s="1"/>
  <c r="V71" i="63"/>
  <c r="U71" i="63"/>
  <c r="T71" i="63"/>
  <c r="S71" i="63"/>
  <c r="R71" i="63"/>
  <c r="Q71" i="63"/>
  <c r="P71" i="63"/>
  <c r="O71" i="63"/>
  <c r="O22" i="63" s="1"/>
  <c r="N71" i="63"/>
  <c r="M71" i="63"/>
  <c r="L71" i="63"/>
  <c r="K71" i="63"/>
  <c r="I71" i="63" s="1"/>
  <c r="J71" i="63"/>
  <c r="H71" i="63" s="1"/>
  <c r="F71" i="63"/>
  <c r="AO70" i="63"/>
  <c r="AM70" i="63"/>
  <c r="AL70" i="63"/>
  <c r="AK70" i="63"/>
  <c r="AI70" i="63" s="1"/>
  <c r="AG70" i="63"/>
  <c r="AE70" i="63"/>
  <c r="AD70" i="63"/>
  <c r="AD66" i="63" s="1"/>
  <c r="AD63" i="63" s="1"/>
  <c r="AC70" i="63"/>
  <c r="Y70" i="63"/>
  <c r="W70" i="63"/>
  <c r="V70" i="63"/>
  <c r="U70" i="63"/>
  <c r="S70" i="63" s="1"/>
  <c r="Q70" i="63"/>
  <c r="O70" i="63"/>
  <c r="N70" i="63"/>
  <c r="M70" i="63"/>
  <c r="F70" i="63"/>
  <c r="AO68" i="63"/>
  <c r="AO19" i="63" s="1"/>
  <c r="AN68" i="63"/>
  <c r="AM68" i="63"/>
  <c r="AL68" i="63"/>
  <c r="AK68" i="63"/>
  <c r="AJ68" i="63"/>
  <c r="AH68" i="63" s="1"/>
  <c r="AG68" i="63"/>
  <c r="AF68" i="63"/>
  <c r="AE68" i="63"/>
  <c r="AD68" i="63"/>
  <c r="AC68" i="63"/>
  <c r="AA68" i="63" s="1"/>
  <c r="AB68" i="63"/>
  <c r="Z68" i="63" s="1"/>
  <c r="Y68" i="63"/>
  <c r="Y19" i="63" s="1"/>
  <c r="X68" i="63"/>
  <c r="W68" i="63"/>
  <c r="V68" i="63"/>
  <c r="U68" i="63"/>
  <c r="T68" i="63"/>
  <c r="R68" i="63" s="1"/>
  <c r="Q68" i="63"/>
  <c r="P68" i="63"/>
  <c r="O68" i="63"/>
  <c r="N68" i="63"/>
  <c r="M68" i="63"/>
  <c r="K68" i="63" s="1"/>
  <c r="L68" i="63"/>
  <c r="F68" i="63"/>
  <c r="AO67" i="63"/>
  <c r="AN67" i="63"/>
  <c r="AM67" i="63"/>
  <c r="AL67" i="63"/>
  <c r="AK67" i="63"/>
  <c r="AJ67" i="63"/>
  <c r="AH67" i="63" s="1"/>
  <c r="AI67" i="63"/>
  <c r="AG67" i="63"/>
  <c r="AF67" i="63"/>
  <c r="AE67" i="63"/>
  <c r="AD67" i="63"/>
  <c r="AC67" i="63"/>
  <c r="AB67" i="63"/>
  <c r="Z67" i="63" s="1"/>
  <c r="AA67" i="63"/>
  <c r="Y67" i="63"/>
  <c r="X67" i="63"/>
  <c r="W67" i="63"/>
  <c r="V67" i="63"/>
  <c r="U67" i="63"/>
  <c r="T67" i="63"/>
  <c r="R67" i="63" s="1"/>
  <c r="S67" i="63"/>
  <c r="Q67" i="63"/>
  <c r="P67" i="63"/>
  <c r="P18" i="63" s="1"/>
  <c r="O67" i="63"/>
  <c r="N67" i="63"/>
  <c r="M67" i="63"/>
  <c r="L67" i="63"/>
  <c r="K67" i="63"/>
  <c r="I67" i="63" s="1"/>
  <c r="F67" i="63"/>
  <c r="AL66" i="63"/>
  <c r="V66" i="63"/>
  <c r="N66" i="63"/>
  <c r="AO64" i="63"/>
  <c r="AN64" i="63"/>
  <c r="AN15" i="63" s="1"/>
  <c r="AM64" i="63"/>
  <c r="AL64" i="63"/>
  <c r="AK64" i="63"/>
  <c r="AJ64" i="63"/>
  <c r="AI64" i="63"/>
  <c r="AG64" i="63"/>
  <c r="AF64" i="63"/>
  <c r="AE64" i="63"/>
  <c r="AD64" i="63"/>
  <c r="AC64" i="63"/>
  <c r="AB64" i="63"/>
  <c r="Z64" i="63" s="1"/>
  <c r="AA64" i="63"/>
  <c r="Y64" i="63"/>
  <c r="X64" i="63"/>
  <c r="W64" i="63"/>
  <c r="V64" i="63"/>
  <c r="U64" i="63"/>
  <c r="T64" i="63"/>
  <c r="R64" i="63" s="1"/>
  <c r="S64" i="63"/>
  <c r="Q64" i="63"/>
  <c r="P64" i="63"/>
  <c r="O64" i="63"/>
  <c r="N64" i="63"/>
  <c r="M64" i="63"/>
  <c r="L64" i="63"/>
  <c r="J64" i="63" s="1"/>
  <c r="K64" i="63"/>
  <c r="I64" i="63" s="1"/>
  <c r="F64" i="63"/>
  <c r="AL63" i="63"/>
  <c r="V63" i="63"/>
  <c r="N63" i="63"/>
  <c r="AO43" i="63"/>
  <c r="AK43" i="63"/>
  <c r="AE43" i="63"/>
  <c r="AM42" i="63"/>
  <c r="AK42" i="63"/>
  <c r="AE42" i="63"/>
  <c r="AC42" i="63"/>
  <c r="W42" i="63"/>
  <c r="F42" i="63"/>
  <c r="AM41" i="63"/>
  <c r="AL41" i="63"/>
  <c r="AF41" i="63"/>
  <c r="AE41" i="63"/>
  <c r="AD41" i="63"/>
  <c r="AB41" i="63"/>
  <c r="Z41" i="63"/>
  <c r="X41" i="63"/>
  <c r="W41" i="63"/>
  <c r="T41" i="63"/>
  <c r="P41" i="63"/>
  <c r="O41" i="63"/>
  <c r="N41" i="63"/>
  <c r="L41" i="63"/>
  <c r="J41" i="63"/>
  <c r="F41" i="63"/>
  <c r="AO40" i="63"/>
  <c r="AK40" i="63"/>
  <c r="AG40" i="63"/>
  <c r="AE40" i="63"/>
  <c r="AC40" i="63"/>
  <c r="W40" i="63"/>
  <c r="U40" i="63"/>
  <c r="O40" i="63"/>
  <c r="AM39" i="63"/>
  <c r="AK39" i="63"/>
  <c r="AG39" i="63"/>
  <c r="AE39" i="63"/>
  <c r="AC39" i="63"/>
  <c r="AA39" i="63" s="1"/>
  <c r="W39" i="63"/>
  <c r="U39" i="63"/>
  <c r="Q39" i="63"/>
  <c r="O39" i="63"/>
  <c r="M39" i="63"/>
  <c r="F39" i="63"/>
  <c r="AO38" i="63"/>
  <c r="AM38" i="63"/>
  <c r="AG38" i="63"/>
  <c r="AE38" i="63"/>
  <c r="AC38" i="63"/>
  <c r="U38" i="63"/>
  <c r="Q38" i="63"/>
  <c r="M38" i="63"/>
  <c r="F38" i="63"/>
  <c r="AO37" i="63"/>
  <c r="AK37" i="63"/>
  <c r="AG37" i="63"/>
  <c r="AE37" i="63"/>
  <c r="Y37" i="63"/>
  <c r="W37" i="63"/>
  <c r="U37" i="63"/>
  <c r="O37" i="63"/>
  <c r="M37" i="63"/>
  <c r="AM36" i="63"/>
  <c r="AK36" i="63"/>
  <c r="AI36" i="63" s="1"/>
  <c r="AG36" i="63"/>
  <c r="F36" i="63"/>
  <c r="AN35" i="63"/>
  <c r="AM35" i="63"/>
  <c r="AL35" i="63"/>
  <c r="AH35" i="63" s="1"/>
  <c r="AJ35" i="63"/>
  <c r="AG35" i="63"/>
  <c r="AF35" i="63"/>
  <c r="AE35" i="63"/>
  <c r="AD35" i="63"/>
  <c r="AC35" i="63"/>
  <c r="AA35" i="63" s="1"/>
  <c r="AB35" i="63"/>
  <c r="Z35" i="63"/>
  <c r="X35" i="63"/>
  <c r="W35" i="63"/>
  <c r="V35" i="63"/>
  <c r="R35" i="63" s="1"/>
  <c r="T35" i="63"/>
  <c r="P35" i="63"/>
  <c r="O35" i="63"/>
  <c r="N35" i="63"/>
  <c r="J35" i="63" s="1"/>
  <c r="L35" i="63"/>
  <c r="AO34" i="63"/>
  <c r="AM34" i="63"/>
  <c r="AK34" i="63"/>
  <c r="AG34" i="63"/>
  <c r="AE34" i="63"/>
  <c r="AC34" i="63"/>
  <c r="O34" i="63"/>
  <c r="F34" i="63"/>
  <c r="AM33" i="63"/>
  <c r="AK33" i="63"/>
  <c r="Q33" i="63"/>
  <c r="M33" i="63"/>
  <c r="AO25" i="63"/>
  <c r="AN25" i="63"/>
  <c r="AM25" i="63"/>
  <c r="AK25" i="63"/>
  <c r="AI25" i="63" s="1"/>
  <c r="AJ25" i="63"/>
  <c r="AG25" i="63"/>
  <c r="AF25" i="63"/>
  <c r="AE25" i="63"/>
  <c r="AD25" i="63"/>
  <c r="AC25" i="63"/>
  <c r="AA25" i="63" s="1"/>
  <c r="AB25" i="63"/>
  <c r="Z25" i="63" s="1"/>
  <c r="Y25" i="63"/>
  <c r="X25" i="63"/>
  <c r="W25" i="63"/>
  <c r="V25" i="63"/>
  <c r="U25" i="63"/>
  <c r="S25" i="63" s="1"/>
  <c r="T25" i="63"/>
  <c r="R25" i="63" s="1"/>
  <c r="Q25" i="63"/>
  <c r="P25" i="63"/>
  <c r="O25" i="63"/>
  <c r="N25" i="63"/>
  <c r="M25" i="63"/>
  <c r="K25" i="63" s="1"/>
  <c r="L25" i="63"/>
  <c r="J25" i="63" s="1"/>
  <c r="AO24" i="63"/>
  <c r="AM24" i="63"/>
  <c r="AK24" i="63"/>
  <c r="AI24" i="63" s="1"/>
  <c r="AG24" i="63"/>
  <c r="AE24" i="63"/>
  <c r="AC24" i="63"/>
  <c r="Y24" i="63"/>
  <c r="W24" i="63"/>
  <c r="Q24" i="63"/>
  <c r="O24" i="63"/>
  <c r="N24" i="63"/>
  <c r="M24" i="63"/>
  <c r="K24" i="63"/>
  <c r="F24" i="63"/>
  <c r="AO23" i="63"/>
  <c r="AM23" i="63"/>
  <c r="AG23" i="63"/>
  <c r="AE23" i="63"/>
  <c r="AD23" i="63"/>
  <c r="Y23" i="63"/>
  <c r="W23" i="63"/>
  <c r="Q23" i="63"/>
  <c r="M23" i="63"/>
  <c r="AO22" i="63"/>
  <c r="AN22" i="63"/>
  <c r="AL22" i="63"/>
  <c r="AK22" i="63"/>
  <c r="AI22" i="63" s="1"/>
  <c r="AJ22" i="63"/>
  <c r="AH22" i="63"/>
  <c r="AG22" i="63"/>
  <c r="AF22" i="63"/>
  <c r="AD22" i="63"/>
  <c r="AC22" i="63"/>
  <c r="AB22" i="63"/>
  <c r="Z22" i="63"/>
  <c r="Y22" i="63"/>
  <c r="X22" i="63"/>
  <c r="V22" i="63"/>
  <c r="U22" i="63"/>
  <c r="S22" i="63" s="1"/>
  <c r="T22" i="63"/>
  <c r="R22" i="63"/>
  <c r="Q22" i="63"/>
  <c r="N22" i="63"/>
  <c r="M22" i="63"/>
  <c r="F22" i="63"/>
  <c r="AO21" i="63"/>
  <c r="AM21" i="63"/>
  <c r="AL21" i="63"/>
  <c r="AK21" i="63"/>
  <c r="AG21" i="63"/>
  <c r="AE21" i="63"/>
  <c r="AA21" i="63" s="1"/>
  <c r="AD21" i="63"/>
  <c r="AC21" i="63"/>
  <c r="Y21" i="63"/>
  <c r="W21" i="63"/>
  <c r="V21" i="63"/>
  <c r="U21" i="63"/>
  <c r="Q21" i="63"/>
  <c r="N21" i="63"/>
  <c r="M21" i="63"/>
  <c r="F21" i="63"/>
  <c r="AN19" i="63"/>
  <c r="AM19" i="63"/>
  <c r="AL19" i="63"/>
  <c r="AJ19" i="63"/>
  <c r="AH19" i="63" s="1"/>
  <c r="AG19" i="63"/>
  <c r="AF19" i="63"/>
  <c r="AE19" i="63"/>
  <c r="AD19" i="63"/>
  <c r="AC19" i="63"/>
  <c r="AB19" i="63"/>
  <c r="Z19" i="63" s="1"/>
  <c r="AA19" i="63"/>
  <c r="X19" i="63"/>
  <c r="W19" i="63"/>
  <c r="T19" i="63"/>
  <c r="Q19" i="63"/>
  <c r="P19" i="63"/>
  <c r="O19" i="63"/>
  <c r="N19" i="63"/>
  <c r="M19" i="63"/>
  <c r="L19" i="63"/>
  <c r="J19" i="63" s="1"/>
  <c r="K19" i="63"/>
  <c r="F19" i="63"/>
  <c r="AO18" i="63"/>
  <c r="AN18" i="63"/>
  <c r="AM18" i="63"/>
  <c r="AL18" i="63"/>
  <c r="AL17" i="63" s="1"/>
  <c r="AK18" i="63"/>
  <c r="AJ18" i="63"/>
  <c r="AI18" i="63"/>
  <c r="AH18" i="63"/>
  <c r="AG18" i="63"/>
  <c r="AF18" i="63"/>
  <c r="AE18" i="63"/>
  <c r="AD18" i="63"/>
  <c r="AD17" i="63" s="1"/>
  <c r="AC18" i="63"/>
  <c r="AB18" i="63"/>
  <c r="AA18" i="63"/>
  <c r="Z18" i="63"/>
  <c r="Y18" i="63"/>
  <c r="X18" i="63"/>
  <c r="W18" i="63"/>
  <c r="V18" i="63"/>
  <c r="U18" i="63"/>
  <c r="T18" i="63"/>
  <c r="S18" i="63"/>
  <c r="R18" i="63"/>
  <c r="Q18" i="63"/>
  <c r="O18" i="63"/>
  <c r="N18" i="63"/>
  <c r="N17" i="63" s="1"/>
  <c r="M18" i="63"/>
  <c r="K18" i="63"/>
  <c r="I18" i="63" s="1"/>
  <c r="F18" i="63"/>
  <c r="AO15" i="63"/>
  <c r="AM15" i="63"/>
  <c r="AL15" i="63"/>
  <c r="AK15" i="63"/>
  <c r="AI15" i="63" s="1"/>
  <c r="AG15" i="63"/>
  <c r="AE15" i="63"/>
  <c r="AD15" i="63"/>
  <c r="AC15" i="63"/>
  <c r="AA15" i="63" s="1"/>
  <c r="Y15" i="63"/>
  <c r="X15" i="63"/>
  <c r="W15" i="63"/>
  <c r="V15" i="63"/>
  <c r="U15" i="63"/>
  <c r="S15" i="63" s="1"/>
  <c r="T15" i="63"/>
  <c r="R15" i="63"/>
  <c r="Q15" i="63"/>
  <c r="P15" i="63"/>
  <c r="O15" i="63"/>
  <c r="N15" i="63"/>
  <c r="M15" i="63"/>
  <c r="K15" i="63" s="1"/>
  <c r="I15" i="63" s="1"/>
  <c r="L15" i="63"/>
  <c r="J15" i="63"/>
  <c r="F15" i="63"/>
  <c r="AM226" i="55"/>
  <c r="AK229" i="55"/>
  <c r="AK230" i="55"/>
  <c r="AK239" i="55"/>
  <c r="AK232" i="55"/>
  <c r="AK231" i="55"/>
  <c r="AE229" i="55"/>
  <c r="AE230" i="55"/>
  <c r="AE236" i="55"/>
  <c r="AE239" i="55"/>
  <c r="AE232" i="55"/>
  <c r="AE231" i="55"/>
  <c r="AG229" i="55"/>
  <c r="AG230" i="55"/>
  <c r="AG239" i="55"/>
  <c r="AG232" i="55"/>
  <c r="AG231" i="55"/>
  <c r="AC230" i="55"/>
  <c r="AC229" i="55"/>
  <c r="AC239" i="55"/>
  <c r="AC236" i="55"/>
  <c r="AC232" i="55"/>
  <c r="AG213" i="55"/>
  <c r="AG216" i="55" s="1"/>
  <c r="L103" i="62"/>
  <c r="K103" i="62"/>
  <c r="J103" i="62"/>
  <c r="J130" i="62" s="1"/>
  <c r="V103" i="62"/>
  <c r="W103" i="62"/>
  <c r="X103" i="62"/>
  <c r="V152" i="60"/>
  <c r="W152" i="60"/>
  <c r="X152" i="60"/>
  <c r="T717" i="62"/>
  <c r="R717" i="62"/>
  <c r="T767" i="62"/>
  <c r="R767" i="62"/>
  <c r="T667" i="62"/>
  <c r="S667" i="62"/>
  <c r="S668" i="62" s="1"/>
  <c r="R667" i="62"/>
  <c r="R521" i="62"/>
  <c r="T473" i="62"/>
  <c r="R473" i="62"/>
  <c r="R474" i="62" s="1"/>
  <c r="R426" i="62"/>
  <c r="R279" i="62"/>
  <c r="R229" i="62"/>
  <c r="R130" i="62"/>
  <c r="T817" i="62"/>
  <c r="R817" i="62"/>
  <c r="S717" i="62"/>
  <c r="P667" i="62"/>
  <c r="P668" i="62" s="1"/>
  <c r="O667" i="62"/>
  <c r="N667" i="62"/>
  <c r="N668" i="62" s="1"/>
  <c r="S618" i="62"/>
  <c r="R618" i="62"/>
  <c r="R619" i="62" s="1"/>
  <c r="T521" i="62"/>
  <c r="S521" i="62"/>
  <c r="S522" i="62" s="1"/>
  <c r="R179" i="62"/>
  <c r="T130" i="62"/>
  <c r="U873" i="62"/>
  <c r="Q873" i="62"/>
  <c r="M873" i="62"/>
  <c r="L873" i="62"/>
  <c r="K873" i="62"/>
  <c r="J873" i="62"/>
  <c r="U871" i="62"/>
  <c r="Q871" i="62"/>
  <c r="M871" i="62"/>
  <c r="I871" i="62"/>
  <c r="U867" i="62"/>
  <c r="Q867" i="62"/>
  <c r="M867" i="62"/>
  <c r="I867" i="62"/>
  <c r="H867" i="62" s="1"/>
  <c r="R866" i="62"/>
  <c r="P866" i="62"/>
  <c r="O866" i="62"/>
  <c r="N866" i="62"/>
  <c r="M866" i="62" s="1"/>
  <c r="T865" i="62"/>
  <c r="T866" i="62" s="1"/>
  <c r="S865" i="62"/>
  <c r="M865" i="62"/>
  <c r="F862" i="62"/>
  <c r="F859" i="62"/>
  <c r="U857" i="62"/>
  <c r="Q857" i="62"/>
  <c r="M857" i="62"/>
  <c r="I857" i="62"/>
  <c r="H857" i="62" s="1"/>
  <c r="X856" i="62"/>
  <c r="W856" i="62"/>
  <c r="V856" i="62"/>
  <c r="T856" i="62"/>
  <c r="S856" i="62"/>
  <c r="R856" i="62"/>
  <c r="P856" i="62"/>
  <c r="O856" i="62"/>
  <c r="N856" i="62"/>
  <c r="L856" i="62"/>
  <c r="K856" i="62"/>
  <c r="J856" i="62"/>
  <c r="I856" i="62" s="1"/>
  <c r="F856" i="62"/>
  <c r="X855" i="62"/>
  <c r="W855" i="62"/>
  <c r="V855" i="62"/>
  <c r="T855" i="62"/>
  <c r="S855" i="62"/>
  <c r="R855" i="62"/>
  <c r="P855" i="62"/>
  <c r="O855" i="62"/>
  <c r="N855" i="62"/>
  <c r="L855" i="62"/>
  <c r="K855" i="62"/>
  <c r="J855" i="62"/>
  <c r="F855" i="62"/>
  <c r="F877" i="62" s="1"/>
  <c r="F878" i="62" s="1"/>
  <c r="U854" i="62"/>
  <c r="Q854" i="62"/>
  <c r="M854" i="62"/>
  <c r="I854" i="62"/>
  <c r="U853" i="62"/>
  <c r="Q853" i="62"/>
  <c r="M853" i="62"/>
  <c r="I853" i="62"/>
  <c r="U851" i="62"/>
  <c r="Q851" i="62"/>
  <c r="M851" i="62"/>
  <c r="I851" i="62"/>
  <c r="U850" i="62"/>
  <c r="Q850" i="62"/>
  <c r="M850" i="62"/>
  <c r="M849" i="62" s="1"/>
  <c r="I850" i="62"/>
  <c r="X849" i="62"/>
  <c r="W849" i="62"/>
  <c r="V849" i="62"/>
  <c r="T849" i="62"/>
  <c r="T869" i="62" s="1"/>
  <c r="S849" i="62"/>
  <c r="S869" i="62" s="1"/>
  <c r="R849" i="62"/>
  <c r="R869" i="62" s="1"/>
  <c r="P849" i="62"/>
  <c r="O849" i="62"/>
  <c r="O869" i="62" s="1"/>
  <c r="N849" i="62"/>
  <c r="L849" i="62"/>
  <c r="K849" i="62"/>
  <c r="K869" i="62" s="1"/>
  <c r="J849" i="62"/>
  <c r="F849" i="62"/>
  <c r="F852" i="62" s="1"/>
  <c r="U847" i="62"/>
  <c r="Q847" i="62"/>
  <c r="M847" i="62"/>
  <c r="I847" i="62"/>
  <c r="H847" i="62"/>
  <c r="T846" i="62"/>
  <c r="T872" i="62" s="1"/>
  <c r="S846" i="62"/>
  <c r="S875" i="62" s="1"/>
  <c r="R846" i="62"/>
  <c r="O846" i="62"/>
  <c r="O875" i="62" s="1"/>
  <c r="K846" i="62"/>
  <c r="K875" i="62" s="1"/>
  <c r="F846" i="62"/>
  <c r="F848" i="62" s="1"/>
  <c r="X839" i="62"/>
  <c r="X865" i="62" s="1"/>
  <c r="W839" i="62"/>
  <c r="W865" i="62" s="1"/>
  <c r="V839" i="62"/>
  <c r="V865" i="62" s="1"/>
  <c r="L839" i="62"/>
  <c r="L865" i="62" s="1"/>
  <c r="K839" i="62"/>
  <c r="K865" i="62" s="1"/>
  <c r="J839" i="62"/>
  <c r="J865" i="62" s="1"/>
  <c r="X826" i="62"/>
  <c r="W826" i="62"/>
  <c r="V826" i="62"/>
  <c r="T826" i="62"/>
  <c r="S826" i="62"/>
  <c r="R826" i="62"/>
  <c r="P826" i="62"/>
  <c r="O826" i="62"/>
  <c r="N826" i="62"/>
  <c r="L826" i="62"/>
  <c r="K826" i="62"/>
  <c r="U825" i="62"/>
  <c r="Q825" i="62"/>
  <c r="M825" i="62"/>
  <c r="L825" i="62"/>
  <c r="K825" i="62"/>
  <c r="J825" i="62"/>
  <c r="I825" i="62" s="1"/>
  <c r="F825" i="62"/>
  <c r="F814" i="62" s="1"/>
  <c r="F811" i="62" s="1"/>
  <c r="U823" i="62"/>
  <c r="Q823" i="62"/>
  <c r="M823" i="62"/>
  <c r="I823" i="62"/>
  <c r="U819" i="62"/>
  <c r="Q819" i="62"/>
  <c r="M819" i="62"/>
  <c r="I819" i="62"/>
  <c r="T818" i="62"/>
  <c r="S818" i="62"/>
  <c r="R818" i="62"/>
  <c r="Q818" i="62" s="1"/>
  <c r="P818" i="62"/>
  <c r="O818" i="62"/>
  <c r="N818" i="62"/>
  <c r="Q817" i="62"/>
  <c r="M817" i="62"/>
  <c r="U809" i="62"/>
  <c r="Q809" i="62"/>
  <c r="M809" i="62"/>
  <c r="I809" i="62"/>
  <c r="X808" i="62"/>
  <c r="W808" i="62"/>
  <c r="V808" i="62"/>
  <c r="U808" i="62" s="1"/>
  <c r="T808" i="62"/>
  <c r="S808" i="62"/>
  <c r="R808" i="62"/>
  <c r="P808" i="62"/>
  <c r="O808" i="62"/>
  <c r="N808" i="62"/>
  <c r="L808" i="62"/>
  <c r="K808" i="62"/>
  <c r="J808" i="62"/>
  <c r="F808" i="62"/>
  <c r="X807" i="62"/>
  <c r="W807" i="62"/>
  <c r="V807" i="62"/>
  <c r="T807" i="62"/>
  <c r="S807" i="62"/>
  <c r="R807" i="62"/>
  <c r="P807" i="62"/>
  <c r="O807" i="62"/>
  <c r="N807" i="62"/>
  <c r="L807" i="62"/>
  <c r="K807" i="62"/>
  <c r="J807" i="62"/>
  <c r="F807" i="62"/>
  <c r="U806" i="62"/>
  <c r="Q806" i="62"/>
  <c r="M806" i="62"/>
  <c r="I806" i="62"/>
  <c r="U805" i="62"/>
  <c r="Q805" i="62"/>
  <c r="M805" i="62"/>
  <c r="I805" i="62"/>
  <c r="U803" i="62"/>
  <c r="Q803" i="62"/>
  <c r="M803" i="62"/>
  <c r="I803" i="62"/>
  <c r="U802" i="62"/>
  <c r="Q802" i="62"/>
  <c r="M802" i="62"/>
  <c r="I802" i="62"/>
  <c r="H802" i="62"/>
  <c r="X801" i="62"/>
  <c r="X821" i="62" s="1"/>
  <c r="W801" i="62"/>
  <c r="W798" i="62" s="1"/>
  <c r="V801" i="62"/>
  <c r="V821" i="62" s="1"/>
  <c r="U801" i="62"/>
  <c r="T801" i="62"/>
  <c r="T821" i="62" s="1"/>
  <c r="S801" i="62"/>
  <c r="S798" i="62" s="1"/>
  <c r="R801" i="62"/>
  <c r="R821" i="62" s="1"/>
  <c r="Q801" i="62"/>
  <c r="P801" i="62"/>
  <c r="P821" i="62" s="1"/>
  <c r="O801" i="62"/>
  <c r="O798" i="62" s="1"/>
  <c r="N801" i="62"/>
  <c r="N821" i="62" s="1"/>
  <c r="M801" i="62"/>
  <c r="L801" i="62"/>
  <c r="L821" i="62" s="1"/>
  <c r="K801" i="62"/>
  <c r="K798" i="62" s="1"/>
  <c r="J801" i="62"/>
  <c r="J821" i="62" s="1"/>
  <c r="F801" i="62"/>
  <c r="F804" i="62" s="1"/>
  <c r="U799" i="62"/>
  <c r="Q799" i="62"/>
  <c r="M799" i="62"/>
  <c r="I799" i="62"/>
  <c r="X798" i="62"/>
  <c r="X800" i="62" s="1"/>
  <c r="V798" i="62"/>
  <c r="V800" i="62" s="1"/>
  <c r="T798" i="62"/>
  <c r="T800" i="62" s="1"/>
  <c r="R798" i="62"/>
  <c r="R800" i="62" s="1"/>
  <c r="P798" i="62"/>
  <c r="P800" i="62" s="1"/>
  <c r="N798" i="62"/>
  <c r="N800" i="62" s="1"/>
  <c r="L798" i="62"/>
  <c r="L800" i="62" s="1"/>
  <c r="J798" i="62"/>
  <c r="J800" i="62" s="1"/>
  <c r="X791" i="62"/>
  <c r="X817" i="62" s="1"/>
  <c r="W791" i="62"/>
  <c r="W817" i="62" s="1"/>
  <c r="V791" i="62"/>
  <c r="V817" i="62" s="1"/>
  <c r="L791" i="62"/>
  <c r="L817" i="62" s="1"/>
  <c r="K791" i="62"/>
  <c r="K817" i="62" s="1"/>
  <c r="J791" i="62"/>
  <c r="J817" i="62" s="1"/>
  <c r="U775" i="62"/>
  <c r="Q775" i="62"/>
  <c r="M775" i="62"/>
  <c r="L775" i="62"/>
  <c r="K775" i="62"/>
  <c r="J775" i="62"/>
  <c r="I775" i="62" s="1"/>
  <c r="H775" i="62" s="1"/>
  <c r="F775" i="62"/>
  <c r="U773" i="62"/>
  <c r="Q773" i="62"/>
  <c r="M773" i="62"/>
  <c r="H773" i="62" s="1"/>
  <c r="I773" i="62"/>
  <c r="U769" i="62"/>
  <c r="Q769" i="62"/>
  <c r="M769" i="62"/>
  <c r="I769" i="62"/>
  <c r="S768" i="62"/>
  <c r="R768" i="62"/>
  <c r="P768" i="62"/>
  <c r="O768" i="62"/>
  <c r="N768" i="62"/>
  <c r="M767" i="62"/>
  <c r="F764" i="62"/>
  <c r="F761" i="62" s="1"/>
  <c r="U759" i="62"/>
  <c r="Q759" i="62"/>
  <c r="M759" i="62"/>
  <c r="I759" i="62"/>
  <c r="X758" i="62"/>
  <c r="W758" i="62"/>
  <c r="V758" i="62"/>
  <c r="U758" i="62" s="1"/>
  <c r="T758" i="62"/>
  <c r="S758" i="62"/>
  <c r="R758" i="62"/>
  <c r="P758" i="62"/>
  <c r="O758" i="62"/>
  <c r="N758" i="62"/>
  <c r="L758" i="62"/>
  <c r="K758" i="62"/>
  <c r="J758" i="62"/>
  <c r="F758" i="62"/>
  <c r="X757" i="62"/>
  <c r="W757" i="62"/>
  <c r="V757" i="62"/>
  <c r="T757" i="62"/>
  <c r="S757" i="62"/>
  <c r="R757" i="62"/>
  <c r="P757" i="62"/>
  <c r="O757" i="62"/>
  <c r="N757" i="62"/>
  <c r="L757" i="62"/>
  <c r="K757" i="62"/>
  <c r="J757" i="62"/>
  <c r="F757" i="62"/>
  <c r="F779" i="62" s="1"/>
  <c r="F780" i="62" s="1"/>
  <c r="U756" i="62"/>
  <c r="Q756" i="62"/>
  <c r="M756" i="62"/>
  <c r="I756" i="62"/>
  <c r="U755" i="62"/>
  <c r="Q755" i="62"/>
  <c r="M755" i="62"/>
  <c r="I755" i="62"/>
  <c r="U753" i="62"/>
  <c r="Q753" i="62"/>
  <c r="M753" i="62"/>
  <c r="I753" i="62"/>
  <c r="H753" i="62"/>
  <c r="U752" i="62"/>
  <c r="Q752" i="62"/>
  <c r="Q751" i="62" s="1"/>
  <c r="M752" i="62"/>
  <c r="I752" i="62"/>
  <c r="H752" i="62" s="1"/>
  <c r="X751" i="62"/>
  <c r="X771" i="62" s="1"/>
  <c r="W751" i="62"/>
  <c r="V751" i="62"/>
  <c r="V771" i="62" s="1"/>
  <c r="T751" i="62"/>
  <c r="T771" i="62" s="1"/>
  <c r="S751" i="62"/>
  <c r="S771" i="62" s="1"/>
  <c r="R751" i="62"/>
  <c r="R771" i="62" s="1"/>
  <c r="P751" i="62"/>
  <c r="P771" i="62" s="1"/>
  <c r="O751" i="62"/>
  <c r="N751" i="62"/>
  <c r="N771" i="62" s="1"/>
  <c r="L751" i="62"/>
  <c r="L771" i="62" s="1"/>
  <c r="K751" i="62"/>
  <c r="K771" i="62" s="1"/>
  <c r="J751" i="62"/>
  <c r="J771" i="62" s="1"/>
  <c r="I771" i="62" s="1"/>
  <c r="F751" i="62"/>
  <c r="F754" i="62" s="1"/>
  <c r="U749" i="62"/>
  <c r="Q749" i="62"/>
  <c r="M749" i="62"/>
  <c r="H749" i="62" s="1"/>
  <c r="I749" i="62"/>
  <c r="S748" i="62"/>
  <c r="S777" i="62" s="1"/>
  <c r="K748" i="62"/>
  <c r="K777" i="62" s="1"/>
  <c r="F748" i="62"/>
  <c r="F750" i="62" s="1"/>
  <c r="X741" i="62"/>
  <c r="X767" i="62" s="1"/>
  <c r="W741" i="62"/>
  <c r="W767" i="62" s="1"/>
  <c r="V741" i="62"/>
  <c r="V767" i="62" s="1"/>
  <c r="L741" i="62"/>
  <c r="L767" i="62" s="1"/>
  <c r="K741" i="62"/>
  <c r="K767" i="62" s="1"/>
  <c r="J741" i="62"/>
  <c r="J767" i="62" s="1"/>
  <c r="U725" i="62"/>
  <c r="Q725" i="62"/>
  <c r="M725" i="62"/>
  <c r="L725" i="62"/>
  <c r="K725" i="62"/>
  <c r="J725" i="62"/>
  <c r="U719" i="62"/>
  <c r="Q719" i="62"/>
  <c r="M719" i="62"/>
  <c r="I719" i="62"/>
  <c r="T718" i="62"/>
  <c r="S718" i="62"/>
  <c r="R718" i="62"/>
  <c r="P718" i="62"/>
  <c r="O718" i="62"/>
  <c r="N718" i="62"/>
  <c r="Q717" i="62"/>
  <c r="M717" i="62"/>
  <c r="F714" i="62"/>
  <c r="F711" i="62" s="1"/>
  <c r="U709" i="62"/>
  <c r="Q709" i="62"/>
  <c r="M709" i="62"/>
  <c r="I709" i="62"/>
  <c r="X708" i="62"/>
  <c r="W708" i="62"/>
  <c r="V708" i="62"/>
  <c r="T708" i="62"/>
  <c r="S708" i="62"/>
  <c r="R708" i="62"/>
  <c r="P708" i="62"/>
  <c r="O708" i="62"/>
  <c r="N708" i="62"/>
  <c r="L708" i="62"/>
  <c r="K708" i="62"/>
  <c r="J708" i="62"/>
  <c r="F708" i="62"/>
  <c r="X707" i="62"/>
  <c r="W707" i="62"/>
  <c r="V707" i="62"/>
  <c r="T707" i="62"/>
  <c r="S707" i="62"/>
  <c r="R707" i="62"/>
  <c r="P707" i="62"/>
  <c r="O707" i="62"/>
  <c r="N707" i="62"/>
  <c r="M707" i="62" s="1"/>
  <c r="L707" i="62"/>
  <c r="K707" i="62"/>
  <c r="J707" i="62"/>
  <c r="F707" i="62"/>
  <c r="F729" i="62" s="1"/>
  <c r="F730" i="62" s="1"/>
  <c r="U706" i="62"/>
  <c r="Q706" i="62"/>
  <c r="M706" i="62"/>
  <c r="I706" i="62"/>
  <c r="H706" i="62" s="1"/>
  <c r="U705" i="62"/>
  <c r="Q705" i="62"/>
  <c r="M705" i="62"/>
  <c r="I705" i="62"/>
  <c r="U703" i="62"/>
  <c r="Q703" i="62"/>
  <c r="M703" i="62"/>
  <c r="I703" i="62"/>
  <c r="H703" i="62" s="1"/>
  <c r="U702" i="62"/>
  <c r="U701" i="62" s="1"/>
  <c r="Q702" i="62"/>
  <c r="M702" i="62"/>
  <c r="M701" i="62" s="1"/>
  <c r="I702" i="62"/>
  <c r="X701" i="62"/>
  <c r="W701" i="62"/>
  <c r="W721" i="62" s="1"/>
  <c r="V701" i="62"/>
  <c r="V721" i="62" s="1"/>
  <c r="T701" i="62"/>
  <c r="S701" i="62"/>
  <c r="S721" i="62" s="1"/>
  <c r="R701" i="62"/>
  <c r="R721" i="62" s="1"/>
  <c r="P701" i="62"/>
  <c r="P721" i="62" s="1"/>
  <c r="O701" i="62"/>
  <c r="N701" i="62"/>
  <c r="N721" i="62" s="1"/>
  <c r="L701" i="62"/>
  <c r="L721" i="62" s="1"/>
  <c r="K701" i="62"/>
  <c r="K721" i="62" s="1"/>
  <c r="J701" i="62"/>
  <c r="F701" i="62"/>
  <c r="F704" i="62" s="1"/>
  <c r="U699" i="62"/>
  <c r="Q699" i="62"/>
  <c r="M699" i="62"/>
  <c r="H699" i="62" s="1"/>
  <c r="I699" i="62"/>
  <c r="W698" i="62"/>
  <c r="W700" i="62" s="1"/>
  <c r="S698" i="62"/>
  <c r="S700" i="62" s="1"/>
  <c r="R698" i="62"/>
  <c r="R700" i="62" s="1"/>
  <c r="K698" i="62"/>
  <c r="K700" i="62" s="1"/>
  <c r="F698" i="62"/>
  <c r="F700" i="62" s="1"/>
  <c r="X690" i="62"/>
  <c r="X717" i="62" s="1"/>
  <c r="X718" i="62" s="1"/>
  <c r="W690" i="62"/>
  <c r="W717" i="62" s="1"/>
  <c r="V690" i="62"/>
  <c r="V717" i="62" s="1"/>
  <c r="L690" i="62"/>
  <c r="L717" i="62" s="1"/>
  <c r="L718" i="62" s="1"/>
  <c r="K690" i="62"/>
  <c r="K717" i="62" s="1"/>
  <c r="J690" i="62"/>
  <c r="J717" i="62" s="1"/>
  <c r="U677" i="62"/>
  <c r="Q677" i="62"/>
  <c r="M677" i="62"/>
  <c r="I677" i="62"/>
  <c r="U675" i="62"/>
  <c r="Q675" i="62"/>
  <c r="M675" i="62"/>
  <c r="I675" i="62"/>
  <c r="U670" i="62"/>
  <c r="Q670" i="62"/>
  <c r="M670" i="62"/>
  <c r="I670" i="62"/>
  <c r="U669" i="62"/>
  <c r="Q669" i="62"/>
  <c r="M669" i="62"/>
  <c r="I669" i="62"/>
  <c r="T668" i="62"/>
  <c r="R668" i="62"/>
  <c r="O668" i="62"/>
  <c r="Q667" i="62"/>
  <c r="F664" i="62"/>
  <c r="F661" i="62" s="1"/>
  <c r="U659" i="62"/>
  <c r="Q659" i="62"/>
  <c r="M659" i="62"/>
  <c r="I659" i="62"/>
  <c r="X658" i="62"/>
  <c r="W658" i="62"/>
  <c r="V658" i="62"/>
  <c r="U658" i="62" s="1"/>
  <c r="T658" i="62"/>
  <c r="S658" i="62"/>
  <c r="R658" i="62"/>
  <c r="P658" i="62"/>
  <c r="O658" i="62"/>
  <c r="N658" i="62"/>
  <c r="L658" i="62"/>
  <c r="K658" i="62"/>
  <c r="J658" i="62"/>
  <c r="F658" i="62"/>
  <c r="X657" i="62"/>
  <c r="W657" i="62"/>
  <c r="V657" i="62"/>
  <c r="T657" i="62"/>
  <c r="S657" i="62"/>
  <c r="R657" i="62"/>
  <c r="Q657" i="62" s="1"/>
  <c r="P657" i="62"/>
  <c r="O657" i="62"/>
  <c r="N657" i="62"/>
  <c r="L657" i="62"/>
  <c r="K657" i="62"/>
  <c r="J657" i="62"/>
  <c r="F657" i="62"/>
  <c r="U656" i="62"/>
  <c r="Q656" i="62"/>
  <c r="M656" i="62"/>
  <c r="I656" i="62"/>
  <c r="U655" i="62"/>
  <c r="Q655" i="62"/>
  <c r="M655" i="62"/>
  <c r="I655" i="62"/>
  <c r="U653" i="62"/>
  <c r="Q653" i="62"/>
  <c r="M653" i="62"/>
  <c r="I653" i="62"/>
  <c r="U652" i="62"/>
  <c r="Q652" i="62"/>
  <c r="M652" i="62"/>
  <c r="I652" i="62"/>
  <c r="H652" i="62"/>
  <c r="X651" i="62"/>
  <c r="X671" i="62" s="1"/>
  <c r="W651" i="62"/>
  <c r="W671" i="62" s="1"/>
  <c r="V651" i="62"/>
  <c r="V671" i="62" s="1"/>
  <c r="U651" i="62"/>
  <c r="T651" i="62"/>
  <c r="T671" i="62" s="1"/>
  <c r="S651" i="62"/>
  <c r="S671" i="62" s="1"/>
  <c r="R651" i="62"/>
  <c r="R671" i="62" s="1"/>
  <c r="Q651" i="62"/>
  <c r="P651" i="62"/>
  <c r="P671" i="62" s="1"/>
  <c r="O651" i="62"/>
  <c r="O671" i="62" s="1"/>
  <c r="N651" i="62"/>
  <c r="N671" i="62" s="1"/>
  <c r="M651" i="62"/>
  <c r="L651" i="62"/>
  <c r="L671" i="62" s="1"/>
  <c r="K651" i="62"/>
  <c r="K671" i="62" s="1"/>
  <c r="J651" i="62"/>
  <c r="J671" i="62" s="1"/>
  <c r="F651" i="62"/>
  <c r="F654" i="62" s="1"/>
  <c r="U649" i="62"/>
  <c r="Q649" i="62"/>
  <c r="M649" i="62"/>
  <c r="I649" i="62"/>
  <c r="X648" i="62"/>
  <c r="X674" i="62" s="1"/>
  <c r="W648" i="62"/>
  <c r="W674" i="62" s="1"/>
  <c r="V648" i="62"/>
  <c r="V674" i="62" s="1"/>
  <c r="T648" i="62"/>
  <c r="T674" i="62" s="1"/>
  <c r="P648" i="62"/>
  <c r="P674" i="62" s="1"/>
  <c r="O648" i="62"/>
  <c r="O674" i="62" s="1"/>
  <c r="N648" i="62"/>
  <c r="N674" i="62" s="1"/>
  <c r="L648" i="62"/>
  <c r="L674" i="62" s="1"/>
  <c r="J648" i="62"/>
  <c r="J674" i="62" s="1"/>
  <c r="X640" i="62"/>
  <c r="X667" i="62" s="1"/>
  <c r="W640" i="62"/>
  <c r="W667" i="62" s="1"/>
  <c r="V640" i="62"/>
  <c r="V667" i="62" s="1"/>
  <c r="L640" i="62"/>
  <c r="L667" i="62" s="1"/>
  <c r="K640" i="62"/>
  <c r="K667" i="62" s="1"/>
  <c r="J640" i="62"/>
  <c r="J667" i="62" s="1"/>
  <c r="U626" i="62"/>
  <c r="Q626" i="62"/>
  <c r="M626" i="62"/>
  <c r="L626" i="62"/>
  <c r="K626" i="62"/>
  <c r="J626" i="62"/>
  <c r="U624" i="62"/>
  <c r="Q624" i="62"/>
  <c r="M624" i="62"/>
  <c r="I624" i="62"/>
  <c r="H624" i="62" s="1"/>
  <c r="U620" i="62"/>
  <c r="Q620" i="62"/>
  <c r="M620" i="62"/>
  <c r="I620" i="62"/>
  <c r="T619" i="62"/>
  <c r="O619" i="62"/>
  <c r="N619" i="62"/>
  <c r="S619" i="62"/>
  <c r="Q618" i="62"/>
  <c r="P618" i="62"/>
  <c r="P619" i="62" s="1"/>
  <c r="F615" i="62"/>
  <c r="F612" i="62" s="1"/>
  <c r="U610" i="62"/>
  <c r="Q610" i="62"/>
  <c r="M610" i="62"/>
  <c r="I610" i="62"/>
  <c r="X609" i="62"/>
  <c r="W609" i="62"/>
  <c r="V609" i="62"/>
  <c r="T609" i="62"/>
  <c r="S609" i="62"/>
  <c r="R609" i="62"/>
  <c r="P609" i="62"/>
  <c r="O609" i="62"/>
  <c r="N609" i="62"/>
  <c r="L609" i="62"/>
  <c r="K609" i="62"/>
  <c r="F609" i="62"/>
  <c r="X608" i="62"/>
  <c r="W608" i="62"/>
  <c r="U608" i="62" s="1"/>
  <c r="V608" i="62"/>
  <c r="T608" i="62"/>
  <c r="S608" i="62"/>
  <c r="R608" i="62"/>
  <c r="P608" i="62"/>
  <c r="O608" i="62"/>
  <c r="N608" i="62"/>
  <c r="L608" i="62"/>
  <c r="K608" i="62"/>
  <c r="J608" i="62"/>
  <c r="I608" i="62" s="1"/>
  <c r="F608" i="62"/>
  <c r="U607" i="62"/>
  <c r="Q607" i="62"/>
  <c r="M607" i="62"/>
  <c r="I607" i="62"/>
  <c r="U606" i="62"/>
  <c r="Q606" i="62"/>
  <c r="M606" i="62"/>
  <c r="I606" i="62"/>
  <c r="U604" i="62"/>
  <c r="Q604" i="62"/>
  <c r="M604" i="62"/>
  <c r="I604" i="62"/>
  <c r="U603" i="62"/>
  <c r="Q603" i="62"/>
  <c r="Q602" i="62" s="1"/>
  <c r="M603" i="62"/>
  <c r="I603" i="62"/>
  <c r="X602" i="62"/>
  <c r="W602" i="62"/>
  <c r="W605" i="62" s="1"/>
  <c r="V602" i="62"/>
  <c r="V605" i="62" s="1"/>
  <c r="U602" i="62"/>
  <c r="T602" i="62"/>
  <c r="T605" i="62" s="1"/>
  <c r="S602" i="62"/>
  <c r="R602" i="62"/>
  <c r="R605" i="62" s="1"/>
  <c r="P602" i="62"/>
  <c r="P605" i="62" s="1"/>
  <c r="O602" i="62"/>
  <c r="O605" i="62" s="1"/>
  <c r="N602" i="62"/>
  <c r="N605" i="62" s="1"/>
  <c r="L602" i="62"/>
  <c r="L605" i="62" s="1"/>
  <c r="K602" i="62"/>
  <c r="J602" i="62"/>
  <c r="J605" i="62" s="1"/>
  <c r="F602" i="62"/>
  <c r="F605" i="62" s="1"/>
  <c r="U600" i="62"/>
  <c r="Q600" i="62"/>
  <c r="M600" i="62"/>
  <c r="I600" i="62"/>
  <c r="X599" i="62"/>
  <c r="X628" i="62" s="1"/>
  <c r="V599" i="62"/>
  <c r="V628" i="62" s="1"/>
  <c r="R599" i="62"/>
  <c r="R628" i="62" s="1"/>
  <c r="P599" i="62"/>
  <c r="P628" i="62" s="1"/>
  <c r="N599" i="62"/>
  <c r="N628" i="62" s="1"/>
  <c r="L599" i="62"/>
  <c r="L628" i="62" s="1"/>
  <c r="J599" i="62"/>
  <c r="J628" i="62" s="1"/>
  <c r="X591" i="62"/>
  <c r="X618" i="62" s="1"/>
  <c r="W591" i="62"/>
  <c r="W618" i="62" s="1"/>
  <c r="V591" i="62"/>
  <c r="V618" i="62" s="1"/>
  <c r="L591" i="62"/>
  <c r="L618" i="62" s="1"/>
  <c r="K591" i="62"/>
  <c r="K618" i="62" s="1"/>
  <c r="J591" i="62"/>
  <c r="J618" i="62" s="1"/>
  <c r="U578" i="62"/>
  <c r="Q578" i="62"/>
  <c r="M578" i="62"/>
  <c r="L578" i="62"/>
  <c r="K578" i="62"/>
  <c r="J578" i="62"/>
  <c r="U576" i="62"/>
  <c r="Q576" i="62"/>
  <c r="M576" i="62"/>
  <c r="I576" i="62"/>
  <c r="U572" i="62"/>
  <c r="Q572" i="62"/>
  <c r="M572" i="62"/>
  <c r="I572" i="62"/>
  <c r="P571" i="62"/>
  <c r="O571" i="62"/>
  <c r="N571" i="62"/>
  <c r="T570" i="62"/>
  <c r="T571" i="62" s="1"/>
  <c r="S570" i="62"/>
  <c r="S571" i="62" s="1"/>
  <c r="R570" i="62"/>
  <c r="R571" i="62" s="1"/>
  <c r="M570" i="62"/>
  <c r="F567" i="62"/>
  <c r="F564" i="62" s="1"/>
  <c r="U562" i="62"/>
  <c r="Q562" i="62"/>
  <c r="M562" i="62"/>
  <c r="I562" i="62"/>
  <c r="X561" i="62"/>
  <c r="W561" i="62"/>
  <c r="V561" i="62"/>
  <c r="T561" i="62"/>
  <c r="S561" i="62"/>
  <c r="R561" i="62"/>
  <c r="P561" i="62"/>
  <c r="O561" i="62"/>
  <c r="N561" i="62"/>
  <c r="L561" i="62"/>
  <c r="K561" i="62"/>
  <c r="J561" i="62"/>
  <c r="F561" i="62"/>
  <c r="X560" i="62"/>
  <c r="W560" i="62"/>
  <c r="V560" i="62"/>
  <c r="T560" i="62"/>
  <c r="S560" i="62"/>
  <c r="R560" i="62"/>
  <c r="P560" i="62"/>
  <c r="O560" i="62"/>
  <c r="N560" i="62"/>
  <c r="M560" i="62" s="1"/>
  <c r="L560" i="62"/>
  <c r="K560" i="62"/>
  <c r="J560" i="62"/>
  <c r="F560" i="62"/>
  <c r="F582" i="62" s="1"/>
  <c r="F583" i="62" s="1"/>
  <c r="U559" i="62"/>
  <c r="Q559" i="62"/>
  <c r="M559" i="62"/>
  <c r="I559" i="62"/>
  <c r="U558" i="62"/>
  <c r="Q558" i="62"/>
  <c r="M558" i="62"/>
  <c r="I558" i="62"/>
  <c r="U556" i="62"/>
  <c r="Q556" i="62"/>
  <c r="M556" i="62"/>
  <c r="I556" i="62"/>
  <c r="U555" i="62"/>
  <c r="Q555" i="62"/>
  <c r="M555" i="62"/>
  <c r="M554" i="62" s="1"/>
  <c r="I555" i="62"/>
  <c r="X554" i="62"/>
  <c r="X574" i="62" s="1"/>
  <c r="W554" i="62"/>
  <c r="W557" i="62" s="1"/>
  <c r="V554" i="62"/>
  <c r="V574" i="62" s="1"/>
  <c r="T554" i="62"/>
  <c r="T574" i="62" s="1"/>
  <c r="S554" i="62"/>
  <c r="R554" i="62"/>
  <c r="R574" i="62" s="1"/>
  <c r="P554" i="62"/>
  <c r="P574" i="62" s="1"/>
  <c r="O554" i="62"/>
  <c r="O557" i="62" s="1"/>
  <c r="N554" i="62"/>
  <c r="L554" i="62"/>
  <c r="L574" i="62" s="1"/>
  <c r="K554" i="62"/>
  <c r="K557" i="62" s="1"/>
  <c r="J554" i="62"/>
  <c r="J574" i="62" s="1"/>
  <c r="F554" i="62"/>
  <c r="U552" i="62"/>
  <c r="Q552" i="62"/>
  <c r="M552" i="62"/>
  <c r="I552" i="62"/>
  <c r="H552" i="62" s="1"/>
  <c r="W551" i="62"/>
  <c r="W580" i="62" s="1"/>
  <c r="T551" i="62"/>
  <c r="T577" i="62" s="1"/>
  <c r="R551" i="62"/>
  <c r="R577" i="62" s="1"/>
  <c r="P551" i="62"/>
  <c r="P577" i="62" s="1"/>
  <c r="O551" i="62"/>
  <c r="O580" i="62" s="1"/>
  <c r="L551" i="62"/>
  <c r="L577" i="62" s="1"/>
  <c r="K551" i="62"/>
  <c r="K580" i="62" s="1"/>
  <c r="J551" i="62"/>
  <c r="J577" i="62" s="1"/>
  <c r="X543" i="62"/>
  <c r="X570" i="62" s="1"/>
  <c r="W543" i="62"/>
  <c r="W570" i="62" s="1"/>
  <c r="V543" i="62"/>
  <c r="V570" i="62" s="1"/>
  <c r="L543" i="62"/>
  <c r="L570" i="62" s="1"/>
  <c r="K543" i="62"/>
  <c r="K570" i="62" s="1"/>
  <c r="J543" i="62"/>
  <c r="J570" i="62" s="1"/>
  <c r="F530" i="62"/>
  <c r="F339" i="62" s="1"/>
  <c r="U529" i="62"/>
  <c r="Q529" i="62"/>
  <c r="M529" i="62"/>
  <c r="L529" i="62"/>
  <c r="K529" i="62"/>
  <c r="J529" i="62"/>
  <c r="F528" i="62"/>
  <c r="U527" i="62"/>
  <c r="Q527" i="62"/>
  <c r="H527" i="62" s="1"/>
  <c r="M527" i="62"/>
  <c r="I527" i="62"/>
  <c r="F525" i="62"/>
  <c r="F524" i="62"/>
  <c r="U523" i="62"/>
  <c r="Q523" i="62"/>
  <c r="M523" i="62"/>
  <c r="I523" i="62"/>
  <c r="F523" i="62"/>
  <c r="T522" i="62"/>
  <c r="R522" i="62"/>
  <c r="P522" i="62"/>
  <c r="O522" i="62"/>
  <c r="N522" i="62"/>
  <c r="Q521" i="62"/>
  <c r="M521" i="62"/>
  <c r="U513" i="62"/>
  <c r="Q513" i="62"/>
  <c r="M513" i="62"/>
  <c r="I513" i="62"/>
  <c r="X512" i="62"/>
  <c r="W512" i="62"/>
  <c r="V512" i="62"/>
  <c r="T512" i="62"/>
  <c r="S512" i="62"/>
  <c r="R512" i="62"/>
  <c r="P512" i="62"/>
  <c r="O512" i="62"/>
  <c r="N512" i="62"/>
  <c r="L512" i="62"/>
  <c r="K512" i="62"/>
  <c r="J512" i="62"/>
  <c r="F512" i="62"/>
  <c r="U510" i="62"/>
  <c r="Q510" i="62"/>
  <c r="M510" i="62"/>
  <c r="I510" i="62"/>
  <c r="H510" i="62"/>
  <c r="X509" i="62"/>
  <c r="X511" i="62" s="1"/>
  <c r="W509" i="62"/>
  <c r="W511" i="62" s="1"/>
  <c r="V509" i="62"/>
  <c r="V511" i="62" s="1"/>
  <c r="U509" i="62"/>
  <c r="T509" i="62"/>
  <c r="T511" i="62" s="1"/>
  <c r="S509" i="62"/>
  <c r="S511" i="62" s="1"/>
  <c r="R509" i="62"/>
  <c r="R511" i="62" s="1"/>
  <c r="Q509" i="62"/>
  <c r="P509" i="62"/>
  <c r="P511" i="62" s="1"/>
  <c r="O509" i="62"/>
  <c r="O511" i="62" s="1"/>
  <c r="N509" i="62"/>
  <c r="N511" i="62" s="1"/>
  <c r="L509" i="62"/>
  <c r="L511" i="62" s="1"/>
  <c r="K509" i="62"/>
  <c r="K511" i="62" s="1"/>
  <c r="J509" i="62"/>
  <c r="J511" i="62" s="1"/>
  <c r="F509" i="62"/>
  <c r="F511" i="62" s="1"/>
  <c r="X507" i="62"/>
  <c r="X505" i="62" s="1"/>
  <c r="W507" i="62"/>
  <c r="V507" i="62"/>
  <c r="T507" i="62"/>
  <c r="T505" i="62" s="1"/>
  <c r="S507" i="62"/>
  <c r="R507" i="62"/>
  <c r="P507" i="62"/>
  <c r="P505" i="62" s="1"/>
  <c r="O507" i="62"/>
  <c r="N507" i="62"/>
  <c r="M507" i="62" s="1"/>
  <c r="L507" i="62"/>
  <c r="K507" i="62"/>
  <c r="K505" i="62" s="1"/>
  <c r="J507" i="62"/>
  <c r="I507" i="62" s="1"/>
  <c r="F507" i="62"/>
  <c r="F505" i="62" s="1"/>
  <c r="U506" i="62"/>
  <c r="Q506" i="62"/>
  <c r="M506" i="62"/>
  <c r="I506" i="62"/>
  <c r="O505" i="62"/>
  <c r="O525" i="62" s="1"/>
  <c r="L505" i="62"/>
  <c r="L525" i="62" s="1"/>
  <c r="U503" i="62"/>
  <c r="Q503" i="62"/>
  <c r="H503" i="62" s="1"/>
  <c r="M503" i="62"/>
  <c r="I503" i="62"/>
  <c r="F503" i="62"/>
  <c r="F312" i="62" s="1"/>
  <c r="F15" i="62" s="1"/>
  <c r="X494" i="62"/>
  <c r="X521" i="62" s="1"/>
  <c r="W494" i="62"/>
  <c r="W521" i="62" s="1"/>
  <c r="V494" i="62"/>
  <c r="V521" i="62" s="1"/>
  <c r="L494" i="62"/>
  <c r="L521" i="62" s="1"/>
  <c r="K494" i="62"/>
  <c r="K521" i="62" s="1"/>
  <c r="J494" i="62"/>
  <c r="J521" i="62" s="1"/>
  <c r="U481" i="62"/>
  <c r="Q481" i="62"/>
  <c r="M481" i="62"/>
  <c r="L481" i="62"/>
  <c r="K481" i="62"/>
  <c r="J481" i="62"/>
  <c r="U479" i="62"/>
  <c r="Q479" i="62"/>
  <c r="M479" i="62"/>
  <c r="I479" i="62"/>
  <c r="U475" i="62"/>
  <c r="Q475" i="62"/>
  <c r="M475" i="62"/>
  <c r="I475" i="62"/>
  <c r="T474" i="62"/>
  <c r="S473" i="62"/>
  <c r="P473" i="62"/>
  <c r="P474" i="62" s="1"/>
  <c r="O473" i="62"/>
  <c r="O474" i="62" s="1"/>
  <c r="N473" i="62"/>
  <c r="N474" i="62" s="1"/>
  <c r="F470" i="62"/>
  <c r="F467" i="62"/>
  <c r="U465" i="62"/>
  <c r="Q465" i="62"/>
  <c r="M465" i="62"/>
  <c r="I465" i="62"/>
  <c r="X464" i="62"/>
  <c r="W464" i="62"/>
  <c r="V464" i="62"/>
  <c r="T464" i="62"/>
  <c r="S464" i="62"/>
  <c r="R464" i="62"/>
  <c r="P464" i="62"/>
  <c r="O464" i="62"/>
  <c r="N464" i="62"/>
  <c r="L464" i="62"/>
  <c r="K464" i="62"/>
  <c r="J464" i="62"/>
  <c r="F464" i="62"/>
  <c r="F463" i="62"/>
  <c r="F485" i="62" s="1"/>
  <c r="F486" i="62" s="1"/>
  <c r="U462" i="62"/>
  <c r="Q462" i="62"/>
  <c r="M462" i="62"/>
  <c r="I462" i="62"/>
  <c r="H462" i="62" s="1"/>
  <c r="X461" i="62"/>
  <c r="X463" i="62" s="1"/>
  <c r="W461" i="62"/>
  <c r="W463" i="62" s="1"/>
  <c r="V461" i="62"/>
  <c r="V463" i="62" s="1"/>
  <c r="T461" i="62"/>
  <c r="T463" i="62" s="1"/>
  <c r="S461" i="62"/>
  <c r="S463" i="62" s="1"/>
  <c r="R461" i="62"/>
  <c r="R463" i="62" s="1"/>
  <c r="P461" i="62"/>
  <c r="P463" i="62" s="1"/>
  <c r="O461" i="62"/>
  <c r="O463" i="62" s="1"/>
  <c r="N461" i="62"/>
  <c r="N463" i="62" s="1"/>
  <c r="L461" i="62"/>
  <c r="L463" i="62" s="1"/>
  <c r="K461" i="62"/>
  <c r="K463" i="62" s="1"/>
  <c r="J461" i="62"/>
  <c r="J463" i="62" s="1"/>
  <c r="X459" i="62"/>
  <c r="W459" i="62"/>
  <c r="W316" i="62" s="1"/>
  <c r="V459" i="62"/>
  <c r="T459" i="62"/>
  <c r="T316" i="62" s="1"/>
  <c r="S459" i="62"/>
  <c r="R459" i="62"/>
  <c r="P459" i="62"/>
  <c r="O459" i="62"/>
  <c r="O316" i="62" s="1"/>
  <c r="N459" i="62"/>
  <c r="L459" i="62"/>
  <c r="K459" i="62"/>
  <c r="J459" i="62"/>
  <c r="U458" i="62"/>
  <c r="Q458" i="62"/>
  <c r="M458" i="62"/>
  <c r="I458" i="62"/>
  <c r="H458" i="62" s="1"/>
  <c r="X457" i="62"/>
  <c r="X477" i="62" s="1"/>
  <c r="W457" i="62"/>
  <c r="W477" i="62" s="1"/>
  <c r="V457" i="62"/>
  <c r="V477" i="62" s="1"/>
  <c r="T457" i="62"/>
  <c r="T477" i="62" s="1"/>
  <c r="S457" i="62"/>
  <c r="S477" i="62" s="1"/>
  <c r="R457" i="62"/>
  <c r="R477" i="62" s="1"/>
  <c r="P457" i="62"/>
  <c r="P477" i="62" s="1"/>
  <c r="O457" i="62"/>
  <c r="O477" i="62" s="1"/>
  <c r="N457" i="62"/>
  <c r="N477" i="62" s="1"/>
  <c r="L457" i="62"/>
  <c r="L477" i="62" s="1"/>
  <c r="K457" i="62"/>
  <c r="K477" i="62" s="1"/>
  <c r="J457" i="62"/>
  <c r="J477" i="62" s="1"/>
  <c r="F457" i="62"/>
  <c r="F460" i="62" s="1"/>
  <c r="U455" i="62"/>
  <c r="Q455" i="62"/>
  <c r="M455" i="62"/>
  <c r="I455" i="62"/>
  <c r="X454" i="62"/>
  <c r="X480" i="62" s="1"/>
  <c r="V454" i="62"/>
  <c r="V480" i="62" s="1"/>
  <c r="S454" i="62"/>
  <c r="S483" i="62" s="1"/>
  <c r="N454" i="62"/>
  <c r="N480" i="62" s="1"/>
  <c r="K454" i="62"/>
  <c r="K483" i="62" s="1"/>
  <c r="F454" i="62"/>
  <c r="F456" i="62" s="1"/>
  <c r="X446" i="62"/>
  <c r="X473" i="62" s="1"/>
  <c r="W446" i="62"/>
  <c r="W473" i="62" s="1"/>
  <c r="V446" i="62"/>
  <c r="V473" i="62" s="1"/>
  <c r="L446" i="62"/>
  <c r="L473" i="62" s="1"/>
  <c r="K446" i="62"/>
  <c r="K473" i="62" s="1"/>
  <c r="J446" i="62"/>
  <c r="J473" i="62" s="1"/>
  <c r="U434" i="62"/>
  <c r="Q434" i="62"/>
  <c r="M434" i="62"/>
  <c r="L434" i="62"/>
  <c r="K434" i="62"/>
  <c r="J434" i="62"/>
  <c r="U432" i="62"/>
  <c r="Q432" i="62"/>
  <c r="M432" i="62"/>
  <c r="I432" i="62"/>
  <c r="H432" i="62" s="1"/>
  <c r="U428" i="62"/>
  <c r="Q428" i="62"/>
  <c r="M428" i="62"/>
  <c r="I428" i="62"/>
  <c r="H428" i="62" s="1"/>
  <c r="T426" i="62"/>
  <c r="T427" i="62" s="1"/>
  <c r="S427" i="62"/>
  <c r="R427" i="62"/>
  <c r="P426" i="62"/>
  <c r="O426" i="62"/>
  <c r="O427" i="62" s="1"/>
  <c r="N426" i="62"/>
  <c r="N427" i="62" s="1"/>
  <c r="F423" i="62"/>
  <c r="F420" i="62" s="1"/>
  <c r="U418" i="62"/>
  <c r="Q418" i="62"/>
  <c r="M418" i="62"/>
  <c r="I418" i="62"/>
  <c r="X417" i="62"/>
  <c r="W417" i="62"/>
  <c r="V417" i="62"/>
  <c r="T417" i="62"/>
  <c r="S417" i="62"/>
  <c r="R417" i="62"/>
  <c r="P417" i="62"/>
  <c r="O417" i="62"/>
  <c r="N417" i="62"/>
  <c r="M417" i="62" s="1"/>
  <c r="L417" i="62"/>
  <c r="K417" i="62"/>
  <c r="J417" i="62"/>
  <c r="F417" i="62"/>
  <c r="X416" i="62"/>
  <c r="W416" i="62"/>
  <c r="V416" i="62"/>
  <c r="T416" i="62"/>
  <c r="S416" i="62"/>
  <c r="R416" i="62"/>
  <c r="P416" i="62"/>
  <c r="O416" i="62"/>
  <c r="N416" i="62"/>
  <c r="L416" i="62"/>
  <c r="K416" i="62"/>
  <c r="J416" i="62"/>
  <c r="F416" i="62"/>
  <c r="U415" i="62"/>
  <c r="Q415" i="62"/>
  <c r="M415" i="62"/>
  <c r="I415" i="62"/>
  <c r="U414" i="62"/>
  <c r="Q414" i="62"/>
  <c r="M414" i="62"/>
  <c r="I414" i="62"/>
  <c r="U412" i="62"/>
  <c r="Q412" i="62"/>
  <c r="M412" i="62"/>
  <c r="I412" i="62"/>
  <c r="U411" i="62"/>
  <c r="Q411" i="62"/>
  <c r="Q410" i="62" s="1"/>
  <c r="M411" i="62"/>
  <c r="I411" i="62"/>
  <c r="X410" i="62"/>
  <c r="X430" i="62" s="1"/>
  <c r="W410" i="62"/>
  <c r="W430" i="62" s="1"/>
  <c r="V410" i="62"/>
  <c r="V430" i="62" s="1"/>
  <c r="T410" i="62"/>
  <c r="T430" i="62" s="1"/>
  <c r="S410" i="62"/>
  <c r="S430" i="62" s="1"/>
  <c r="R410" i="62"/>
  <c r="P410" i="62"/>
  <c r="P430" i="62" s="1"/>
  <c r="O410" i="62"/>
  <c r="O430" i="62" s="1"/>
  <c r="N410" i="62"/>
  <c r="N430" i="62" s="1"/>
  <c r="L410" i="62"/>
  <c r="L430" i="62" s="1"/>
  <c r="K410" i="62"/>
  <c r="K430" i="62" s="1"/>
  <c r="J410" i="62"/>
  <c r="J430" i="62" s="1"/>
  <c r="F410" i="62"/>
  <c r="U408" i="62"/>
  <c r="Q408" i="62"/>
  <c r="M408" i="62"/>
  <c r="I408" i="62"/>
  <c r="H408" i="62" s="1"/>
  <c r="V407" i="62"/>
  <c r="V433" i="62" s="1"/>
  <c r="T407" i="62"/>
  <c r="T433" i="62" s="1"/>
  <c r="S407" i="62"/>
  <c r="S436" i="62" s="1"/>
  <c r="P407" i="62"/>
  <c r="P433" i="62" s="1"/>
  <c r="N407" i="62"/>
  <c r="N433" i="62" s="1"/>
  <c r="L407" i="62"/>
  <c r="L433" i="62" s="1"/>
  <c r="X399" i="62"/>
  <c r="X426" i="62" s="1"/>
  <c r="W399" i="62"/>
  <c r="W426" i="62" s="1"/>
  <c r="W330" i="62" s="1"/>
  <c r="V399" i="62"/>
  <c r="V426" i="62" s="1"/>
  <c r="L399" i="62"/>
  <c r="L426" i="62" s="1"/>
  <c r="K399" i="62"/>
  <c r="K426" i="62" s="1"/>
  <c r="J399" i="62"/>
  <c r="J426" i="62" s="1"/>
  <c r="J330" i="62" s="1"/>
  <c r="U386" i="62"/>
  <c r="Q386" i="62"/>
  <c r="M386" i="62"/>
  <c r="L386" i="62"/>
  <c r="L338" i="62" s="1"/>
  <c r="K386" i="62"/>
  <c r="J386" i="62"/>
  <c r="U384" i="62"/>
  <c r="Q384" i="62"/>
  <c r="M384" i="62"/>
  <c r="I384" i="62"/>
  <c r="U380" i="62"/>
  <c r="Q380" i="62"/>
  <c r="M380" i="62"/>
  <c r="I380" i="62"/>
  <c r="T379" i="62"/>
  <c r="S379" i="62"/>
  <c r="R379" i="62"/>
  <c r="P379" i="62"/>
  <c r="O379" i="62"/>
  <c r="N379" i="62"/>
  <c r="Q378" i="62"/>
  <c r="M378" i="62"/>
  <c r="F375" i="62"/>
  <c r="F372" i="62" s="1"/>
  <c r="U370" i="62"/>
  <c r="Q370" i="62"/>
  <c r="M370" i="62"/>
  <c r="I370" i="62"/>
  <c r="X369" i="62"/>
  <c r="W369" i="62"/>
  <c r="V369" i="62"/>
  <c r="T369" i="62"/>
  <c r="T321" i="62" s="1"/>
  <c r="S369" i="62"/>
  <c r="R369" i="62"/>
  <c r="P369" i="62"/>
  <c r="O369" i="62"/>
  <c r="N369" i="62"/>
  <c r="L369" i="62"/>
  <c r="K369" i="62"/>
  <c r="J369" i="62"/>
  <c r="J321" i="62" s="1"/>
  <c r="F369" i="62"/>
  <c r="X368" i="62"/>
  <c r="W368" i="62"/>
  <c r="V368" i="62"/>
  <c r="T368" i="62"/>
  <c r="S368" i="62"/>
  <c r="R368" i="62"/>
  <c r="P368" i="62"/>
  <c r="P320" i="62" s="1"/>
  <c r="O368" i="62"/>
  <c r="N368" i="62"/>
  <c r="L368" i="62"/>
  <c r="K368" i="62"/>
  <c r="J368" i="62"/>
  <c r="F368" i="62"/>
  <c r="U367" i="62"/>
  <c r="Q367" i="62"/>
  <c r="M367" i="62"/>
  <c r="I367" i="62"/>
  <c r="U366" i="62"/>
  <c r="Q366" i="62"/>
  <c r="M366" i="62"/>
  <c r="I366" i="62"/>
  <c r="U364" i="62"/>
  <c r="Q364" i="62"/>
  <c r="M364" i="62"/>
  <c r="I364" i="62"/>
  <c r="U363" i="62"/>
  <c r="Q363" i="62"/>
  <c r="Q362" i="62" s="1"/>
  <c r="M363" i="62"/>
  <c r="I363" i="62"/>
  <c r="X362" i="62"/>
  <c r="X382" i="62" s="1"/>
  <c r="W362" i="62"/>
  <c r="W382" i="62" s="1"/>
  <c r="V362" i="62"/>
  <c r="V382" i="62" s="1"/>
  <c r="U382" i="62" s="1"/>
  <c r="T362" i="62"/>
  <c r="T382" i="62" s="1"/>
  <c r="S362" i="62"/>
  <c r="S382" i="62" s="1"/>
  <c r="R362" i="62"/>
  <c r="R382" i="62" s="1"/>
  <c r="P362" i="62"/>
  <c r="P382" i="62" s="1"/>
  <c r="O362" i="62"/>
  <c r="O382" i="62" s="1"/>
  <c r="N362" i="62"/>
  <c r="N382" i="62" s="1"/>
  <c r="L362" i="62"/>
  <c r="L382" i="62" s="1"/>
  <c r="K362" i="62"/>
  <c r="K382" i="62" s="1"/>
  <c r="J362" i="62"/>
  <c r="J382" i="62" s="1"/>
  <c r="F362" i="62"/>
  <c r="F365" i="62" s="1"/>
  <c r="U360" i="62"/>
  <c r="Q360" i="62"/>
  <c r="M360" i="62"/>
  <c r="I360" i="62"/>
  <c r="W359" i="62"/>
  <c r="W388" i="62" s="1"/>
  <c r="T359" i="62"/>
  <c r="T385" i="62" s="1"/>
  <c r="O359" i="62"/>
  <c r="O388" i="62" s="1"/>
  <c r="L359" i="62"/>
  <c r="L385" i="62" s="1"/>
  <c r="J359" i="62"/>
  <c r="J385" i="62" s="1"/>
  <c r="X351" i="62"/>
  <c r="X378" i="62" s="1"/>
  <c r="W351" i="62"/>
  <c r="W378" i="62" s="1"/>
  <c r="V351" i="62"/>
  <c r="V378" i="62" s="1"/>
  <c r="L351" i="62"/>
  <c r="L378" i="62" s="1"/>
  <c r="K351" i="62"/>
  <c r="K378" i="62" s="1"/>
  <c r="J351" i="62"/>
  <c r="J378" i="62" s="1"/>
  <c r="F340" i="62"/>
  <c r="X338" i="62"/>
  <c r="W338" i="62"/>
  <c r="V338" i="62"/>
  <c r="T338" i="62"/>
  <c r="S338" i="62"/>
  <c r="R338" i="62"/>
  <c r="P338" i="62"/>
  <c r="O338" i="62"/>
  <c r="N338" i="62"/>
  <c r="F338" i="62"/>
  <c r="F337" i="62"/>
  <c r="F336" i="62"/>
  <c r="F335" i="62"/>
  <c r="F333" i="62"/>
  <c r="X332" i="62"/>
  <c r="W332" i="62"/>
  <c r="V332" i="62"/>
  <c r="T332" i="62"/>
  <c r="S332" i="62"/>
  <c r="R332" i="62"/>
  <c r="P332" i="62"/>
  <c r="O332" i="62"/>
  <c r="N332" i="62"/>
  <c r="L332" i="62"/>
  <c r="K332" i="62"/>
  <c r="J332" i="62"/>
  <c r="F332" i="62"/>
  <c r="O331" i="62"/>
  <c r="F331" i="62"/>
  <c r="O330" i="62"/>
  <c r="K330" i="62"/>
  <c r="F330" i="62"/>
  <c r="X322" i="62"/>
  <c r="W322" i="62"/>
  <c r="V322" i="62"/>
  <c r="T322" i="62"/>
  <c r="S322" i="62"/>
  <c r="R322" i="62"/>
  <c r="P322" i="62"/>
  <c r="O322" i="62"/>
  <c r="N322" i="62"/>
  <c r="L322" i="62"/>
  <c r="K322" i="62"/>
  <c r="J322" i="62"/>
  <c r="I322" i="62" s="1"/>
  <c r="W321" i="62"/>
  <c r="O321" i="62"/>
  <c r="L321" i="62"/>
  <c r="X320" i="62"/>
  <c r="V320" i="62"/>
  <c r="N320" i="62"/>
  <c r="K320" i="62"/>
  <c r="F320" i="62"/>
  <c r="X319" i="62"/>
  <c r="W319" i="62"/>
  <c r="V319" i="62"/>
  <c r="T319" i="62"/>
  <c r="S319" i="62"/>
  <c r="R319" i="62"/>
  <c r="P319" i="62"/>
  <c r="O319" i="62"/>
  <c r="N319" i="62"/>
  <c r="L319" i="62"/>
  <c r="K319" i="62"/>
  <c r="J319" i="62"/>
  <c r="I319" i="62" s="1"/>
  <c r="F319" i="62"/>
  <c r="X318" i="62"/>
  <c r="V318" i="62"/>
  <c r="S318" i="62"/>
  <c r="N318" i="62"/>
  <c r="K318" i="62"/>
  <c r="F318" i="62"/>
  <c r="F21" i="62" s="1"/>
  <c r="R316" i="62"/>
  <c r="L316" i="62"/>
  <c r="K316" i="62"/>
  <c r="J316" i="62"/>
  <c r="X315" i="62"/>
  <c r="W315" i="62"/>
  <c r="V315" i="62"/>
  <c r="U315" i="62" s="1"/>
  <c r="T315" i="62"/>
  <c r="S315" i="62"/>
  <c r="R315" i="62"/>
  <c r="P315" i="62"/>
  <c r="O315" i="62"/>
  <c r="N315" i="62"/>
  <c r="L315" i="62"/>
  <c r="K315" i="62"/>
  <c r="J315" i="62"/>
  <c r="F315" i="62"/>
  <c r="X312" i="62"/>
  <c r="W312" i="62"/>
  <c r="V312" i="62"/>
  <c r="T312" i="62"/>
  <c r="S312" i="62"/>
  <c r="R312" i="62"/>
  <c r="P312" i="62"/>
  <c r="O312" i="62"/>
  <c r="N312" i="62"/>
  <c r="L312" i="62"/>
  <c r="K312" i="62"/>
  <c r="J312" i="62"/>
  <c r="U287" i="62"/>
  <c r="Q287" i="62"/>
  <c r="M287" i="62"/>
  <c r="L287" i="62"/>
  <c r="K287" i="62"/>
  <c r="J287" i="62"/>
  <c r="U281" i="62"/>
  <c r="Q281" i="62"/>
  <c r="M281" i="62"/>
  <c r="I281" i="62"/>
  <c r="T280" i="62"/>
  <c r="S280" i="62"/>
  <c r="R280" i="62"/>
  <c r="P280" i="62"/>
  <c r="O280" i="62"/>
  <c r="N280" i="62"/>
  <c r="Q279" i="62"/>
  <c r="M279" i="62"/>
  <c r="F276" i="62"/>
  <c r="F273" i="62" s="1"/>
  <c r="U271" i="62"/>
  <c r="Q271" i="62"/>
  <c r="M271" i="62"/>
  <c r="I271" i="62"/>
  <c r="X270" i="62"/>
  <c r="W270" i="62"/>
  <c r="V270" i="62"/>
  <c r="U270" i="62" s="1"/>
  <c r="T270" i="62"/>
  <c r="S270" i="62"/>
  <c r="R270" i="62"/>
  <c r="P270" i="62"/>
  <c r="O270" i="62"/>
  <c r="N270" i="62"/>
  <c r="L270" i="62"/>
  <c r="K270" i="62"/>
  <c r="J270" i="62"/>
  <c r="F270" i="62"/>
  <c r="X269" i="62"/>
  <c r="W269" i="62"/>
  <c r="U269" i="62" s="1"/>
  <c r="V269" i="62"/>
  <c r="T269" i="62"/>
  <c r="S269" i="62"/>
  <c r="Q269" i="62" s="1"/>
  <c r="R269" i="62"/>
  <c r="P269" i="62"/>
  <c r="O269" i="62"/>
  <c r="M269" i="62" s="1"/>
  <c r="N269" i="62"/>
  <c r="L269" i="62"/>
  <c r="K269" i="62"/>
  <c r="J269" i="62"/>
  <c r="F269" i="62"/>
  <c r="F291" i="62" s="1"/>
  <c r="F292" i="62" s="1"/>
  <c r="U268" i="62"/>
  <c r="Q268" i="62"/>
  <c r="M268" i="62"/>
  <c r="I268" i="62"/>
  <c r="U267" i="62"/>
  <c r="Q267" i="62"/>
  <c r="M267" i="62"/>
  <c r="I267" i="62"/>
  <c r="U265" i="62"/>
  <c r="Q265" i="62"/>
  <c r="M265" i="62"/>
  <c r="I265" i="62"/>
  <c r="U264" i="62"/>
  <c r="Q264" i="62"/>
  <c r="Q263" i="62" s="1"/>
  <c r="M264" i="62"/>
  <c r="I264" i="62"/>
  <c r="X263" i="62"/>
  <c r="X283" i="62" s="1"/>
  <c r="W263" i="62"/>
  <c r="V263" i="62"/>
  <c r="V283" i="62" s="1"/>
  <c r="U263" i="62"/>
  <c r="T263" i="62"/>
  <c r="S263" i="62"/>
  <c r="R263" i="62"/>
  <c r="P263" i="62"/>
  <c r="P283" i="62" s="1"/>
  <c r="O263" i="62"/>
  <c r="O283" i="62" s="1"/>
  <c r="N263" i="62"/>
  <c r="N283" i="62" s="1"/>
  <c r="M283" i="62" s="1"/>
  <c r="M263" i="62"/>
  <c r="M266" i="62" s="1"/>
  <c r="L263" i="62"/>
  <c r="K263" i="62"/>
  <c r="K283" i="62" s="1"/>
  <c r="J263" i="62"/>
  <c r="F263" i="62"/>
  <c r="F266" i="62" s="1"/>
  <c r="U261" i="62"/>
  <c r="Q261" i="62"/>
  <c r="M261" i="62"/>
  <c r="I261" i="62"/>
  <c r="X260" i="62"/>
  <c r="X289" i="62" s="1"/>
  <c r="V260" i="62"/>
  <c r="V289" i="62" s="1"/>
  <c r="P260" i="62"/>
  <c r="P289" i="62" s="1"/>
  <c r="O260" i="62"/>
  <c r="O286" i="62" s="1"/>
  <c r="N260" i="62"/>
  <c r="N289" i="62" s="1"/>
  <c r="F260" i="62"/>
  <c r="F262" i="62" s="1"/>
  <c r="X252" i="62"/>
  <c r="X279" i="62" s="1"/>
  <c r="W252" i="62"/>
  <c r="W279" i="62" s="1"/>
  <c r="V252" i="62"/>
  <c r="V279" i="62" s="1"/>
  <c r="L252" i="62"/>
  <c r="L279" i="62" s="1"/>
  <c r="K252" i="62"/>
  <c r="K279" i="62" s="1"/>
  <c r="J252" i="62"/>
  <c r="J279" i="62" s="1"/>
  <c r="U237" i="62"/>
  <c r="Q237" i="62"/>
  <c r="M237" i="62"/>
  <c r="I237" i="62"/>
  <c r="H237" i="62" s="1"/>
  <c r="U235" i="62"/>
  <c r="Q235" i="62"/>
  <c r="M235" i="62"/>
  <c r="I235" i="62"/>
  <c r="H235" i="62" s="1"/>
  <c r="U231" i="62"/>
  <c r="Q231" i="62"/>
  <c r="M231" i="62"/>
  <c r="I231" i="62"/>
  <c r="H231" i="62" s="1"/>
  <c r="T229" i="62"/>
  <c r="T230" i="62" s="1"/>
  <c r="S229" i="62"/>
  <c r="S230" i="62" s="1"/>
  <c r="R230" i="62"/>
  <c r="P229" i="62"/>
  <c r="P230" i="62" s="1"/>
  <c r="O229" i="62"/>
  <c r="O230" i="62" s="1"/>
  <c r="N229" i="62"/>
  <c r="N230" i="62" s="1"/>
  <c r="F226" i="62"/>
  <c r="F223" i="62" s="1"/>
  <c r="U221" i="62"/>
  <c r="Q221" i="62"/>
  <c r="M221" i="62"/>
  <c r="I221" i="62"/>
  <c r="X220" i="62"/>
  <c r="W220" i="62"/>
  <c r="V220" i="62"/>
  <c r="T220" i="62"/>
  <c r="S220" i="62"/>
  <c r="R220" i="62"/>
  <c r="P220" i="62"/>
  <c r="O220" i="62"/>
  <c r="N220" i="62"/>
  <c r="M220" i="62" s="1"/>
  <c r="L220" i="62"/>
  <c r="K220" i="62"/>
  <c r="J220" i="62"/>
  <c r="F220" i="62"/>
  <c r="X219" i="62"/>
  <c r="W219" i="62"/>
  <c r="V219" i="62"/>
  <c r="T219" i="62"/>
  <c r="S219" i="62"/>
  <c r="R219" i="62"/>
  <c r="P219" i="62"/>
  <c r="O219" i="62"/>
  <c r="N219" i="62"/>
  <c r="L219" i="62"/>
  <c r="K219" i="62"/>
  <c r="J219" i="62"/>
  <c r="F219" i="62"/>
  <c r="U218" i="62"/>
  <c r="Q218" i="62"/>
  <c r="M218" i="62"/>
  <c r="I218" i="62"/>
  <c r="U217" i="62"/>
  <c r="Q217" i="62"/>
  <c r="M217" i="62"/>
  <c r="I217" i="62"/>
  <c r="U215" i="62"/>
  <c r="Q215" i="62"/>
  <c r="M215" i="62"/>
  <c r="I215" i="62"/>
  <c r="U214" i="62"/>
  <c r="Q214" i="62"/>
  <c r="Q213" i="62" s="1"/>
  <c r="M214" i="62"/>
  <c r="I214" i="62"/>
  <c r="X213" i="62"/>
  <c r="X233" i="62" s="1"/>
  <c r="W213" i="62"/>
  <c r="W233" i="62" s="1"/>
  <c r="V213" i="62"/>
  <c r="V233" i="62" s="1"/>
  <c r="U233" i="62" s="1"/>
  <c r="T213" i="62"/>
  <c r="T233" i="62" s="1"/>
  <c r="S213" i="62"/>
  <c r="R213" i="62"/>
  <c r="P213" i="62"/>
  <c r="O213" i="62"/>
  <c r="O233" i="62" s="1"/>
  <c r="N213" i="62"/>
  <c r="L213" i="62"/>
  <c r="L233" i="62" s="1"/>
  <c r="K213" i="62"/>
  <c r="J213" i="62"/>
  <c r="J233" i="62" s="1"/>
  <c r="F213" i="62"/>
  <c r="U211" i="62"/>
  <c r="Q211" i="62"/>
  <c r="M211" i="62"/>
  <c r="I211" i="62"/>
  <c r="H211" i="62" s="1"/>
  <c r="W210" i="62"/>
  <c r="W239" i="62" s="1"/>
  <c r="T210" i="62"/>
  <c r="T239" i="62" s="1"/>
  <c r="O210" i="62"/>
  <c r="O239" i="62" s="1"/>
  <c r="L210" i="62"/>
  <c r="L239" i="62" s="1"/>
  <c r="J210" i="62"/>
  <c r="J239" i="62" s="1"/>
  <c r="X202" i="62"/>
  <c r="X229" i="62" s="1"/>
  <c r="W202" i="62"/>
  <c r="W229" i="62" s="1"/>
  <c r="V202" i="62"/>
  <c r="V229" i="62" s="1"/>
  <c r="L202" i="62"/>
  <c r="L229" i="62" s="1"/>
  <c r="K202" i="62"/>
  <c r="K229" i="62" s="1"/>
  <c r="J202" i="62"/>
  <c r="J229" i="62" s="1"/>
  <c r="U187" i="62"/>
  <c r="Q187" i="62"/>
  <c r="M187" i="62"/>
  <c r="K187" i="62"/>
  <c r="J187" i="62"/>
  <c r="I187" i="62" s="1"/>
  <c r="H187" i="62" s="1"/>
  <c r="U185" i="62"/>
  <c r="Q185" i="62"/>
  <c r="M185" i="62"/>
  <c r="I185" i="62"/>
  <c r="U181" i="62"/>
  <c r="Q181" i="62"/>
  <c r="M181" i="62"/>
  <c r="I181" i="62"/>
  <c r="T180" i="62"/>
  <c r="P180" i="62"/>
  <c r="O180" i="62"/>
  <c r="N180" i="62"/>
  <c r="S179" i="62"/>
  <c r="S180" i="62" s="1"/>
  <c r="R180" i="62"/>
  <c r="M179" i="62"/>
  <c r="F176" i="62"/>
  <c r="F173" i="62" s="1"/>
  <c r="U171" i="62"/>
  <c r="Q171" i="62"/>
  <c r="M171" i="62"/>
  <c r="I171" i="62"/>
  <c r="X170" i="62"/>
  <c r="W170" i="62"/>
  <c r="V170" i="62"/>
  <c r="V73" i="62" s="1"/>
  <c r="T170" i="62"/>
  <c r="S170" i="62"/>
  <c r="R170" i="62"/>
  <c r="Q170" i="62" s="1"/>
  <c r="P170" i="62"/>
  <c r="P73" i="62" s="1"/>
  <c r="O170" i="62"/>
  <c r="N170" i="62"/>
  <c r="L170" i="62"/>
  <c r="K170" i="62"/>
  <c r="J170" i="62"/>
  <c r="F170" i="62"/>
  <c r="X169" i="62"/>
  <c r="W169" i="62"/>
  <c r="V169" i="62"/>
  <c r="T169" i="62"/>
  <c r="S169" i="62"/>
  <c r="R169" i="62"/>
  <c r="Q169" i="62" s="1"/>
  <c r="P169" i="62"/>
  <c r="O169" i="62"/>
  <c r="N169" i="62"/>
  <c r="L169" i="62"/>
  <c r="K169" i="62"/>
  <c r="J169" i="62"/>
  <c r="F169" i="62"/>
  <c r="U168" i="62"/>
  <c r="Q168" i="62"/>
  <c r="M168" i="62"/>
  <c r="I168" i="62"/>
  <c r="U167" i="62"/>
  <c r="Q167" i="62"/>
  <c r="M167" i="62"/>
  <c r="I167" i="62"/>
  <c r="U165" i="62"/>
  <c r="Q165" i="62"/>
  <c r="M165" i="62"/>
  <c r="I165" i="62"/>
  <c r="U164" i="62"/>
  <c r="Q164" i="62"/>
  <c r="M164" i="62"/>
  <c r="I164" i="62"/>
  <c r="H164" i="62"/>
  <c r="X163" i="62"/>
  <c r="X183" i="62" s="1"/>
  <c r="W163" i="62"/>
  <c r="W183" i="62" s="1"/>
  <c r="V163" i="62"/>
  <c r="V183" i="62" s="1"/>
  <c r="U163" i="62"/>
  <c r="T163" i="62"/>
  <c r="T183" i="62" s="1"/>
  <c r="S163" i="62"/>
  <c r="R163" i="62"/>
  <c r="R183" i="62" s="1"/>
  <c r="Q163" i="62"/>
  <c r="P163" i="62"/>
  <c r="O163" i="62"/>
  <c r="O183" i="62" s="1"/>
  <c r="N163" i="62"/>
  <c r="N183" i="62" s="1"/>
  <c r="M163" i="62"/>
  <c r="L163" i="62"/>
  <c r="L183" i="62" s="1"/>
  <c r="K163" i="62"/>
  <c r="J163" i="62"/>
  <c r="F163" i="62"/>
  <c r="U161" i="62"/>
  <c r="Q161" i="62"/>
  <c r="M161" i="62"/>
  <c r="I161" i="62"/>
  <c r="X160" i="62"/>
  <c r="X189" i="62" s="1"/>
  <c r="W160" i="62"/>
  <c r="W189" i="62" s="1"/>
  <c r="V160" i="62"/>
  <c r="V189" i="62" s="1"/>
  <c r="T160" i="62"/>
  <c r="T189" i="62" s="1"/>
  <c r="O160" i="62"/>
  <c r="O189" i="62" s="1"/>
  <c r="N160" i="62"/>
  <c r="N189" i="62" s="1"/>
  <c r="L160" i="62"/>
  <c r="L189" i="62" s="1"/>
  <c r="X152" i="62"/>
  <c r="W152" i="62"/>
  <c r="V152" i="62"/>
  <c r="L152" i="62"/>
  <c r="K152" i="62"/>
  <c r="J152" i="62"/>
  <c r="U138" i="62"/>
  <c r="Q138" i="62"/>
  <c r="M138" i="62"/>
  <c r="U136" i="62"/>
  <c r="Q136" i="62"/>
  <c r="M136" i="62"/>
  <c r="I136" i="62"/>
  <c r="U132" i="62"/>
  <c r="Q132" i="62"/>
  <c r="M132" i="62"/>
  <c r="I132" i="62"/>
  <c r="T131" i="62"/>
  <c r="S130" i="62"/>
  <c r="S131" i="62" s="1"/>
  <c r="P130" i="62"/>
  <c r="P131" i="62" s="1"/>
  <c r="O130" i="62"/>
  <c r="O131" i="62" s="1"/>
  <c r="N130" i="62"/>
  <c r="F127" i="62"/>
  <c r="F124" i="62" s="1"/>
  <c r="U122" i="62"/>
  <c r="Q122" i="62"/>
  <c r="M122" i="62"/>
  <c r="I122" i="62"/>
  <c r="X121" i="62"/>
  <c r="X73" i="62" s="1"/>
  <c r="W121" i="62"/>
  <c r="V121" i="62"/>
  <c r="T121" i="62"/>
  <c r="S121" i="62"/>
  <c r="S73" i="62" s="1"/>
  <c r="R121" i="62"/>
  <c r="P121" i="62"/>
  <c r="O121" i="62"/>
  <c r="N121" i="62"/>
  <c r="N73" i="62" s="1"/>
  <c r="L121" i="62"/>
  <c r="K121" i="62"/>
  <c r="J121" i="62"/>
  <c r="F121" i="62"/>
  <c r="F73" i="62" s="1"/>
  <c r="F120" i="62"/>
  <c r="U119" i="62"/>
  <c r="Q119" i="62"/>
  <c r="M119" i="62"/>
  <c r="I119" i="62"/>
  <c r="X118" i="62"/>
  <c r="W118" i="62"/>
  <c r="W120" i="62" s="1"/>
  <c r="V118" i="62"/>
  <c r="V120" i="62" s="1"/>
  <c r="T118" i="62"/>
  <c r="T120" i="62" s="1"/>
  <c r="S118" i="62"/>
  <c r="R118" i="62"/>
  <c r="R120" i="62" s="1"/>
  <c r="P118" i="62"/>
  <c r="O118" i="62"/>
  <c r="O120" i="62" s="1"/>
  <c r="N118" i="62"/>
  <c r="L118" i="62"/>
  <c r="L120" i="62" s="1"/>
  <c r="K118" i="62"/>
  <c r="J118" i="62"/>
  <c r="J120" i="62" s="1"/>
  <c r="X116" i="62"/>
  <c r="W116" i="62"/>
  <c r="W68" i="62" s="1"/>
  <c r="V116" i="62"/>
  <c r="V68" i="62" s="1"/>
  <c r="U68" i="62" s="1"/>
  <c r="T116" i="62"/>
  <c r="S116" i="62"/>
  <c r="S68" i="62" s="1"/>
  <c r="R116" i="62"/>
  <c r="P116" i="62"/>
  <c r="P68" i="62" s="1"/>
  <c r="O116" i="62"/>
  <c r="O68" i="62" s="1"/>
  <c r="N116" i="62"/>
  <c r="L116" i="62"/>
  <c r="K116" i="62"/>
  <c r="J116" i="62"/>
  <c r="U115" i="62"/>
  <c r="Q115" i="62"/>
  <c r="M115" i="62"/>
  <c r="I115" i="62"/>
  <c r="X114" i="62"/>
  <c r="X134" i="62" s="1"/>
  <c r="X86" i="62" s="1"/>
  <c r="W114" i="62"/>
  <c r="W134" i="62" s="1"/>
  <c r="W86" i="62" s="1"/>
  <c r="V114" i="62"/>
  <c r="T114" i="62"/>
  <c r="S114" i="62"/>
  <c r="S134" i="62" s="1"/>
  <c r="R114" i="62"/>
  <c r="P114" i="62"/>
  <c r="O114" i="62"/>
  <c r="N114" i="62"/>
  <c r="N134" i="62" s="1"/>
  <c r="L114" i="62"/>
  <c r="K114" i="62"/>
  <c r="J114" i="62"/>
  <c r="F114" i="62"/>
  <c r="F117" i="62" s="1"/>
  <c r="U112" i="62"/>
  <c r="Q112" i="62"/>
  <c r="M112" i="62"/>
  <c r="I112" i="62"/>
  <c r="X111" i="62"/>
  <c r="X140" i="62" s="1"/>
  <c r="X92" i="62" s="1"/>
  <c r="W111" i="62"/>
  <c r="W137" i="62" s="1"/>
  <c r="S111" i="62"/>
  <c r="S137" i="62" s="1"/>
  <c r="N111" i="62"/>
  <c r="N140" i="62" s="1"/>
  <c r="F111" i="62"/>
  <c r="F113" i="62" s="1"/>
  <c r="X179" i="62"/>
  <c r="W179" i="62"/>
  <c r="L179" i="62"/>
  <c r="K179" i="62"/>
  <c r="J179" i="62"/>
  <c r="F92" i="62"/>
  <c r="F91" i="62"/>
  <c r="X90" i="62"/>
  <c r="W90" i="62"/>
  <c r="W41" i="62" s="1"/>
  <c r="V90" i="62"/>
  <c r="U90" i="62" s="1"/>
  <c r="T90" i="62"/>
  <c r="T41" i="62" s="1"/>
  <c r="S90" i="62"/>
  <c r="S41" i="62" s="1"/>
  <c r="R90" i="62"/>
  <c r="P90" i="62"/>
  <c r="O90" i="62"/>
  <c r="O41" i="62" s="1"/>
  <c r="N90" i="62"/>
  <c r="F90" i="62"/>
  <c r="F89" i="62"/>
  <c r="X88" i="62"/>
  <c r="U88" i="62" s="1"/>
  <c r="W88" i="62"/>
  <c r="V88" i="62"/>
  <c r="T88" i="62"/>
  <c r="Q88" i="62" s="1"/>
  <c r="S88" i="62"/>
  <c r="R88" i="62"/>
  <c r="P88" i="62"/>
  <c r="M88" i="62" s="1"/>
  <c r="O88" i="62"/>
  <c r="N88" i="62"/>
  <c r="L88" i="62"/>
  <c r="I88" i="62" s="1"/>
  <c r="H88" i="62" s="1"/>
  <c r="K88" i="62"/>
  <c r="J88" i="62"/>
  <c r="F88" i="62"/>
  <c r="F39" i="62" s="1"/>
  <c r="F87" i="62"/>
  <c r="F86" i="62"/>
  <c r="F85" i="62"/>
  <c r="F36" i="62" s="1"/>
  <c r="X84" i="62"/>
  <c r="W84" i="62"/>
  <c r="V84" i="62"/>
  <c r="T84" i="62"/>
  <c r="Q84" i="62" s="1"/>
  <c r="S84" i="62"/>
  <c r="R84" i="62"/>
  <c r="P84" i="62"/>
  <c r="O84" i="62"/>
  <c r="N84" i="62"/>
  <c r="N35" i="62" s="1"/>
  <c r="L84" i="62"/>
  <c r="I84" i="62" s="1"/>
  <c r="K84" i="62"/>
  <c r="J84" i="62"/>
  <c r="F84" i="62"/>
  <c r="F35" i="62" s="1"/>
  <c r="F83" i="62"/>
  <c r="F34" i="62" s="1"/>
  <c r="T82" i="62"/>
  <c r="S82" i="62"/>
  <c r="R82" i="62"/>
  <c r="P82" i="62"/>
  <c r="O82" i="62"/>
  <c r="N82" i="62"/>
  <c r="F82" i="62"/>
  <c r="F33" i="62" s="1"/>
  <c r="X74" i="62"/>
  <c r="W74" i="62"/>
  <c r="V74" i="62"/>
  <c r="T74" i="62"/>
  <c r="T25" i="62" s="1"/>
  <c r="S74" i="62"/>
  <c r="R74" i="62"/>
  <c r="P74" i="62"/>
  <c r="P25" i="62" s="1"/>
  <c r="O74" i="62"/>
  <c r="N74" i="62"/>
  <c r="L74" i="62"/>
  <c r="K74" i="62"/>
  <c r="K25" i="62" s="1"/>
  <c r="J74" i="62"/>
  <c r="J25" i="62" s="1"/>
  <c r="K73" i="62"/>
  <c r="X71" i="62"/>
  <c r="W71" i="62"/>
  <c r="V71" i="62"/>
  <c r="T71" i="62"/>
  <c r="T22" i="62" s="1"/>
  <c r="S71" i="62"/>
  <c r="S22" i="62" s="1"/>
  <c r="R71" i="62"/>
  <c r="P71" i="62"/>
  <c r="P22" i="62" s="1"/>
  <c r="O71" i="62"/>
  <c r="N71" i="62"/>
  <c r="L71" i="62"/>
  <c r="K71" i="62"/>
  <c r="K22" i="62" s="1"/>
  <c r="J71" i="62"/>
  <c r="F71" i="62"/>
  <c r="W70" i="62"/>
  <c r="V70" i="62"/>
  <c r="V66" i="62" s="1"/>
  <c r="T70" i="62"/>
  <c r="R70" i="62"/>
  <c r="O70" i="62"/>
  <c r="L70" i="62"/>
  <c r="J70" i="62"/>
  <c r="F70" i="62"/>
  <c r="X68" i="62"/>
  <c r="T68" i="62"/>
  <c r="T19" i="62" s="1"/>
  <c r="R68" i="62"/>
  <c r="N68" i="62"/>
  <c r="L68" i="62"/>
  <c r="K68" i="62"/>
  <c r="J68" i="62"/>
  <c r="F68" i="62"/>
  <c r="X67" i="62"/>
  <c r="W67" i="62"/>
  <c r="W18" i="62" s="1"/>
  <c r="U18" i="62" s="1"/>
  <c r="V67" i="62"/>
  <c r="U67" i="62" s="1"/>
  <c r="T67" i="62"/>
  <c r="S67" i="62"/>
  <c r="S18" i="62" s="1"/>
  <c r="R67" i="62"/>
  <c r="Q67" i="62" s="1"/>
  <c r="P67" i="62"/>
  <c r="O67" i="62"/>
  <c r="O18" i="62" s="1"/>
  <c r="N67" i="62"/>
  <c r="M67" i="62" s="1"/>
  <c r="L67" i="62"/>
  <c r="K67" i="62"/>
  <c r="K18" i="62" s="1"/>
  <c r="J67" i="62"/>
  <c r="F67" i="62"/>
  <c r="F66" i="62"/>
  <c r="F63" i="62" s="1"/>
  <c r="X64" i="62"/>
  <c r="W64" i="62"/>
  <c r="V64" i="62"/>
  <c r="T64" i="62"/>
  <c r="S64" i="62"/>
  <c r="R64" i="62"/>
  <c r="P64" i="62"/>
  <c r="O64" i="62"/>
  <c r="O15" i="62" s="1"/>
  <c r="N64" i="62"/>
  <c r="L64" i="62"/>
  <c r="K64" i="62"/>
  <c r="K15" i="62" s="1"/>
  <c r="J64" i="62"/>
  <c r="F64" i="62"/>
  <c r="F42" i="62"/>
  <c r="R41" i="62"/>
  <c r="F41" i="62"/>
  <c r="V35" i="62"/>
  <c r="S35" i="62"/>
  <c r="O33" i="62"/>
  <c r="O25" i="62"/>
  <c r="X22" i="62"/>
  <c r="W22" i="62"/>
  <c r="O22" i="62"/>
  <c r="N22" i="62"/>
  <c r="F22" i="62"/>
  <c r="V21" i="62"/>
  <c r="W19" i="62"/>
  <c r="O19" i="62"/>
  <c r="K19" i="62"/>
  <c r="X18" i="62"/>
  <c r="V18" i="62"/>
  <c r="T18" i="62"/>
  <c r="R18" i="62"/>
  <c r="Q18" i="62" s="1"/>
  <c r="P18" i="62"/>
  <c r="N18" i="62"/>
  <c r="M18" i="62" s="1"/>
  <c r="L18" i="62"/>
  <c r="J18" i="62"/>
  <c r="I18" i="62"/>
  <c r="H18" i="62" s="1"/>
  <c r="F18" i="62"/>
  <c r="X15" i="62"/>
  <c r="W15" i="62"/>
  <c r="T15" i="62"/>
  <c r="S15" i="62"/>
  <c r="P15" i="62"/>
  <c r="L15" i="62"/>
  <c r="F238" i="59"/>
  <c r="G238" i="59"/>
  <c r="H238" i="59"/>
  <c r="I238" i="59"/>
  <c r="J238" i="59"/>
  <c r="K238" i="59"/>
  <c r="L238" i="59"/>
  <c r="E238" i="59"/>
  <c r="W32" i="59"/>
  <c r="M100" i="59"/>
  <c r="O100" i="59"/>
  <c r="Q100" i="59"/>
  <c r="U100" i="59"/>
  <c r="U204" i="59"/>
  <c r="W204" i="59"/>
  <c r="W169" i="59"/>
  <c r="W134" i="59"/>
  <c r="W100" i="59"/>
  <c r="W59" i="59"/>
  <c r="Y204" i="59"/>
  <c r="Y169" i="59"/>
  <c r="Y134" i="59"/>
  <c r="Y100" i="59"/>
  <c r="Y59" i="59"/>
  <c r="S181" i="55"/>
  <c r="S183" i="55"/>
  <c r="S184" i="55"/>
  <c r="S185" i="55"/>
  <c r="S186" i="55"/>
  <c r="S187" i="55"/>
  <c r="S231" i="55"/>
  <c r="S233" i="55"/>
  <c r="S234" i="55"/>
  <c r="S235" i="55"/>
  <c r="S236" i="55"/>
  <c r="S237" i="55"/>
  <c r="W120" i="55"/>
  <c r="U239" i="55"/>
  <c r="Q677" i="55"/>
  <c r="Q140" i="55"/>
  <c r="Q133" i="55"/>
  <c r="Q85" i="55" s="1"/>
  <c r="Q131" i="55"/>
  <c r="Q130" i="55"/>
  <c r="Q139" i="55"/>
  <c r="Q90" i="55"/>
  <c r="Q89" i="55"/>
  <c r="Q88" i="55"/>
  <c r="Q87" i="55"/>
  <c r="Q86" i="55"/>
  <c r="Q84" i="55"/>
  <c r="M827" i="55"/>
  <c r="M777" i="55"/>
  <c r="Q875" i="55"/>
  <c r="Q727" i="55"/>
  <c r="Y90" i="55"/>
  <c r="Y483" i="55"/>
  <c r="Y470" i="55" s="1"/>
  <c r="Y485" i="55" s="1"/>
  <c r="Y486" i="55" s="1"/>
  <c r="Y474" i="55"/>
  <c r="Y473" i="55"/>
  <c r="Y476" i="55"/>
  <c r="Y213" i="59"/>
  <c r="Y212" i="59"/>
  <c r="Y148" i="59"/>
  <c r="Y109" i="59"/>
  <c r="Y108" i="59"/>
  <c r="Y114" i="59"/>
  <c r="Y73" i="59"/>
  <c r="W109" i="59"/>
  <c r="W108" i="59"/>
  <c r="W73" i="59"/>
  <c r="W112" i="57"/>
  <c r="W113" i="57"/>
  <c r="W118" i="57"/>
  <c r="W115" i="57"/>
  <c r="W73" i="57"/>
  <c r="W72" i="57"/>
  <c r="Y113" i="57"/>
  <c r="Y112" i="57"/>
  <c r="Y118" i="57"/>
  <c r="Y115" i="57"/>
  <c r="Y73" i="57"/>
  <c r="Y72" i="57"/>
  <c r="Y875" i="55"/>
  <c r="Y866" i="55"/>
  <c r="Y865" i="55"/>
  <c r="Y868" i="55"/>
  <c r="Y827" i="55"/>
  <c r="Y818" i="55"/>
  <c r="Y817" i="55"/>
  <c r="Y768" i="55"/>
  <c r="Y767" i="55"/>
  <c r="Y777" i="55"/>
  <c r="Y770" i="55"/>
  <c r="Y764" i="55" s="1"/>
  <c r="Y779" i="55" s="1"/>
  <c r="Y780" i="55" s="1"/>
  <c r="Y718" i="55"/>
  <c r="Y717" i="55"/>
  <c r="Y727" i="55"/>
  <c r="Y720" i="55"/>
  <c r="Y677" i="55"/>
  <c r="Y668" i="55"/>
  <c r="Y667" i="55"/>
  <c r="Y672" i="55"/>
  <c r="Y670" i="55"/>
  <c r="Y628" i="55"/>
  <c r="Y621" i="55"/>
  <c r="Y580" i="55"/>
  <c r="Y567" i="55" s="1"/>
  <c r="Y582" i="55" s="1"/>
  <c r="Y583" i="55" s="1"/>
  <c r="Y573" i="55"/>
  <c r="Y531" i="55"/>
  <c r="Y521" i="55"/>
  <c r="Y522" i="55"/>
  <c r="Y524" i="55"/>
  <c r="Y436" i="55"/>
  <c r="Y427" i="55"/>
  <c r="Y423" i="55" s="1"/>
  <c r="Y438" i="55" s="1"/>
  <c r="Y439" i="55" s="1"/>
  <c r="Y426" i="55"/>
  <c r="Y429" i="55"/>
  <c r="Y379" i="55"/>
  <c r="Y378" i="55"/>
  <c r="Y388" i="55"/>
  <c r="Y381" i="55"/>
  <c r="Y289" i="55"/>
  <c r="Y280" i="55"/>
  <c r="Y279" i="55"/>
  <c r="Y282" i="55"/>
  <c r="Y239" i="55"/>
  <c r="Y230" i="55"/>
  <c r="Y229" i="55"/>
  <c r="Y232" i="55"/>
  <c r="Y180" i="55"/>
  <c r="Y179" i="55"/>
  <c r="Y176" i="55" s="1"/>
  <c r="Y191" i="55" s="1"/>
  <c r="Y192" i="55" s="1"/>
  <c r="Y189" i="55"/>
  <c r="AA176" i="55"/>
  <c r="Y131" i="55"/>
  <c r="Y130" i="55"/>
  <c r="Y127" i="55" s="1"/>
  <c r="Y142" i="55" s="1"/>
  <c r="Y143" i="55" s="1"/>
  <c r="Y140" i="55"/>
  <c r="Y92" i="55" s="1"/>
  <c r="Y133" i="55"/>
  <c r="AA142" i="55"/>
  <c r="AA143" i="55" s="1"/>
  <c r="W866" i="55"/>
  <c r="W865" i="55"/>
  <c r="W875" i="55"/>
  <c r="W818" i="55"/>
  <c r="W817" i="55"/>
  <c r="W827" i="55"/>
  <c r="W820" i="55"/>
  <c r="W777" i="55"/>
  <c r="W768" i="55"/>
  <c r="W767" i="55"/>
  <c r="W770" i="55"/>
  <c r="W727" i="55"/>
  <c r="W718" i="55"/>
  <c r="W717" i="55"/>
  <c r="W720" i="55"/>
  <c r="W668" i="55"/>
  <c r="W677" i="55"/>
  <c r="W667" i="55"/>
  <c r="W670" i="55"/>
  <c r="W628" i="55"/>
  <c r="W619" i="55"/>
  <c r="W618" i="55"/>
  <c r="W621" i="55"/>
  <c r="Y615" i="55"/>
  <c r="Y630" i="55" s="1"/>
  <c r="Y631" i="55" s="1"/>
  <c r="W571" i="55"/>
  <c r="W570" i="55"/>
  <c r="W580" i="55"/>
  <c r="W573" i="55"/>
  <c r="W531" i="55"/>
  <c r="W522" i="55"/>
  <c r="W521" i="55"/>
  <c r="W526" i="55"/>
  <c r="W524" i="55"/>
  <c r="W483" i="55"/>
  <c r="W473" i="55"/>
  <c r="W474" i="55"/>
  <c r="W476" i="55"/>
  <c r="W427" i="55"/>
  <c r="W426" i="55"/>
  <c r="W436" i="55"/>
  <c r="W429" i="55"/>
  <c r="S428" i="55"/>
  <c r="S430" i="55"/>
  <c r="S431" i="55"/>
  <c r="S432" i="55"/>
  <c r="S433" i="55"/>
  <c r="S434" i="55"/>
  <c r="W388" i="55"/>
  <c r="W378" i="55"/>
  <c r="W379" i="55"/>
  <c r="W385" i="55"/>
  <c r="W381" i="55"/>
  <c r="Y375" i="55"/>
  <c r="Y390" i="55" s="1"/>
  <c r="Y391" i="55" s="1"/>
  <c r="W229" i="55"/>
  <c r="W230" i="55"/>
  <c r="W239" i="55"/>
  <c r="W232" i="55"/>
  <c r="W289" i="55"/>
  <c r="W280" i="55"/>
  <c r="W279" i="55"/>
  <c r="W282" i="55"/>
  <c r="W189" i="55"/>
  <c r="W179" i="55"/>
  <c r="W180" i="55"/>
  <c r="W182" i="55"/>
  <c r="S182" i="55" s="1"/>
  <c r="W131" i="55"/>
  <c r="W130" i="55"/>
  <c r="W140" i="55"/>
  <c r="W92" i="55" s="1"/>
  <c r="W134" i="55"/>
  <c r="W133" i="55"/>
  <c r="Q57" i="59"/>
  <c r="L338" i="56"/>
  <c r="L237" i="61"/>
  <c r="L338" i="61"/>
  <c r="L229" i="61"/>
  <c r="L279" i="61"/>
  <c r="K279" i="61"/>
  <c r="J279" i="61"/>
  <c r="D904" i="61"/>
  <c r="D905" i="61" s="1"/>
  <c r="F903" i="61"/>
  <c r="H903" i="61" s="1"/>
  <c r="F902" i="61"/>
  <c r="H902" i="61" s="1"/>
  <c r="F901" i="61"/>
  <c r="H901" i="61" s="1"/>
  <c r="F900" i="61"/>
  <c r="H900" i="61" s="1"/>
  <c r="F899" i="61"/>
  <c r="H899" i="61" s="1"/>
  <c r="F898" i="61"/>
  <c r="H898" i="61" s="1"/>
  <c r="F897" i="61"/>
  <c r="H897" i="61" s="1"/>
  <c r="F896" i="61"/>
  <c r="H896" i="61" s="1"/>
  <c r="F895" i="61"/>
  <c r="H895" i="61" s="1"/>
  <c r="F894" i="61"/>
  <c r="H894" i="61" s="1"/>
  <c r="F893" i="61"/>
  <c r="H893" i="61" s="1"/>
  <c r="F892" i="61"/>
  <c r="H892" i="61" s="1"/>
  <c r="F891" i="61"/>
  <c r="H891" i="61" s="1"/>
  <c r="F890" i="61"/>
  <c r="H890" i="61" s="1"/>
  <c r="F889" i="61"/>
  <c r="U873" i="61"/>
  <c r="Q873" i="61"/>
  <c r="M873" i="61"/>
  <c r="I873" i="61"/>
  <c r="U871" i="61"/>
  <c r="Q871" i="61"/>
  <c r="M871" i="61"/>
  <c r="I871" i="61"/>
  <c r="U867" i="61"/>
  <c r="Q867" i="61"/>
  <c r="M867" i="61"/>
  <c r="I867" i="61"/>
  <c r="X866" i="61"/>
  <c r="W866" i="61"/>
  <c r="U866" i="61" s="1"/>
  <c r="V866" i="61"/>
  <c r="R866" i="61"/>
  <c r="P866" i="61"/>
  <c r="O866" i="61"/>
  <c r="N866" i="61"/>
  <c r="L866" i="61"/>
  <c r="K866" i="61"/>
  <c r="J866" i="61"/>
  <c r="U865" i="61"/>
  <c r="T865" i="61"/>
  <c r="T866" i="61" s="1"/>
  <c r="S865" i="61"/>
  <c r="S866" i="61" s="1"/>
  <c r="M865" i="61"/>
  <c r="I865" i="61"/>
  <c r="F862" i="61"/>
  <c r="F859" i="61"/>
  <c r="U857" i="61"/>
  <c r="Q857" i="61"/>
  <c r="M857" i="61"/>
  <c r="I857" i="61"/>
  <c r="H857" i="61" s="1"/>
  <c r="X856" i="61"/>
  <c r="W856" i="61"/>
  <c r="V856" i="61"/>
  <c r="T856" i="61"/>
  <c r="S856" i="61"/>
  <c r="R856" i="61"/>
  <c r="P856" i="61"/>
  <c r="O856" i="61"/>
  <c r="N856" i="61"/>
  <c r="L856" i="61"/>
  <c r="K856" i="61"/>
  <c r="J856" i="61"/>
  <c r="I856" i="61" s="1"/>
  <c r="F856" i="61"/>
  <c r="X855" i="61"/>
  <c r="W855" i="61"/>
  <c r="V855" i="61"/>
  <c r="U855" i="61" s="1"/>
  <c r="T855" i="61"/>
  <c r="S855" i="61"/>
  <c r="R855" i="61"/>
  <c r="Q855" i="61" s="1"/>
  <c r="P855" i="61"/>
  <c r="O855" i="61"/>
  <c r="N855" i="61"/>
  <c r="L855" i="61"/>
  <c r="K855" i="61"/>
  <c r="J855" i="61"/>
  <c r="F855" i="61"/>
  <c r="U854" i="61"/>
  <c r="Q854" i="61"/>
  <c r="M854" i="61"/>
  <c r="I854" i="61"/>
  <c r="U853" i="61"/>
  <c r="Q853" i="61"/>
  <c r="M853" i="61"/>
  <c r="I853" i="61"/>
  <c r="U851" i="61"/>
  <c r="Q851" i="61"/>
  <c r="M851" i="61"/>
  <c r="I851" i="61"/>
  <c r="U850" i="61"/>
  <c r="Q850" i="61"/>
  <c r="Q849" i="61" s="1"/>
  <c r="M850" i="61"/>
  <c r="I850" i="61"/>
  <c r="X849" i="61"/>
  <c r="W849" i="61"/>
  <c r="W869" i="61" s="1"/>
  <c r="V849" i="61"/>
  <c r="V869" i="61" s="1"/>
  <c r="T849" i="61"/>
  <c r="T869" i="61" s="1"/>
  <c r="S849" i="61"/>
  <c r="S869" i="61" s="1"/>
  <c r="R849" i="61"/>
  <c r="P849" i="61"/>
  <c r="P869" i="61" s="1"/>
  <c r="O849" i="61"/>
  <c r="O869" i="61" s="1"/>
  <c r="N849" i="61"/>
  <c r="N869" i="61" s="1"/>
  <c r="M869" i="61" s="1"/>
  <c r="M849" i="61"/>
  <c r="M852" i="61" s="1"/>
  <c r="L849" i="61"/>
  <c r="L869" i="61" s="1"/>
  <c r="K849" i="61"/>
  <c r="K869" i="61" s="1"/>
  <c r="J849" i="61"/>
  <c r="J869" i="61" s="1"/>
  <c r="I869" i="61" s="1"/>
  <c r="F849" i="61"/>
  <c r="F852" i="61" s="1"/>
  <c r="U847" i="61"/>
  <c r="Q847" i="61"/>
  <c r="M847" i="61"/>
  <c r="I847" i="61"/>
  <c r="V846" i="61"/>
  <c r="V875" i="61" s="1"/>
  <c r="T846" i="61"/>
  <c r="T875" i="61" s="1"/>
  <c r="N846" i="61"/>
  <c r="N875" i="61" s="1"/>
  <c r="X826" i="61"/>
  <c r="W826" i="61"/>
  <c r="V826" i="61"/>
  <c r="T826" i="61"/>
  <c r="S826" i="61"/>
  <c r="R826" i="61"/>
  <c r="Q826" i="61" s="1"/>
  <c r="P826" i="61"/>
  <c r="O826" i="61"/>
  <c r="N826" i="61"/>
  <c r="L826" i="61"/>
  <c r="K826" i="61"/>
  <c r="I826" i="61" s="1"/>
  <c r="U825" i="61"/>
  <c r="Q825" i="61"/>
  <c r="M825" i="61"/>
  <c r="I825" i="61"/>
  <c r="F825" i="61"/>
  <c r="U823" i="61"/>
  <c r="Q823" i="61"/>
  <c r="H823" i="61" s="1"/>
  <c r="M823" i="61"/>
  <c r="I823" i="61"/>
  <c r="U819" i="61"/>
  <c r="Q819" i="61"/>
  <c r="M819" i="61"/>
  <c r="I819" i="61"/>
  <c r="X818" i="61"/>
  <c r="W818" i="61"/>
  <c r="V818" i="61"/>
  <c r="T818" i="61"/>
  <c r="S818" i="61"/>
  <c r="R818" i="61"/>
  <c r="P818" i="61"/>
  <c r="O818" i="61"/>
  <c r="N818" i="61"/>
  <c r="L818" i="61"/>
  <c r="K818" i="61"/>
  <c r="J818" i="61"/>
  <c r="U817" i="61"/>
  <c r="Q817" i="61"/>
  <c r="M817" i="61"/>
  <c r="I817" i="61"/>
  <c r="F814" i="61"/>
  <c r="F811" i="61" s="1"/>
  <c r="U809" i="61"/>
  <c r="Q809" i="61"/>
  <c r="M809" i="61"/>
  <c r="I809" i="61"/>
  <c r="H809" i="61" s="1"/>
  <c r="X808" i="61"/>
  <c r="W808" i="61"/>
  <c r="V808" i="61"/>
  <c r="T808" i="61"/>
  <c r="S808" i="61"/>
  <c r="R808" i="61"/>
  <c r="P808" i="61"/>
  <c r="O808" i="61"/>
  <c r="N808" i="61"/>
  <c r="L808" i="61"/>
  <c r="K808" i="61"/>
  <c r="J808" i="61"/>
  <c r="I808" i="61" s="1"/>
  <c r="F808" i="61"/>
  <c r="X807" i="61"/>
  <c r="W807" i="61"/>
  <c r="V807" i="61"/>
  <c r="T807" i="61"/>
  <c r="S807" i="61"/>
  <c r="R807" i="61"/>
  <c r="P807" i="61"/>
  <c r="O807" i="61"/>
  <c r="N807" i="61"/>
  <c r="L807" i="61"/>
  <c r="K807" i="61"/>
  <c r="J807" i="61"/>
  <c r="F807" i="61"/>
  <c r="U806" i="61"/>
  <c r="Q806" i="61"/>
  <c r="M806" i="61"/>
  <c r="I806" i="61"/>
  <c r="U805" i="61"/>
  <c r="Q805" i="61"/>
  <c r="M805" i="61"/>
  <c r="I805" i="61"/>
  <c r="U803" i="61"/>
  <c r="Q803" i="61"/>
  <c r="M803" i="61"/>
  <c r="I803" i="61"/>
  <c r="U802" i="61"/>
  <c r="Q802" i="61"/>
  <c r="M802" i="61"/>
  <c r="I802" i="61"/>
  <c r="X801" i="61"/>
  <c r="X821" i="61" s="1"/>
  <c r="W801" i="61"/>
  <c r="V801" i="61"/>
  <c r="V821" i="61" s="1"/>
  <c r="T801" i="61"/>
  <c r="T821" i="61" s="1"/>
  <c r="S801" i="61"/>
  <c r="S798" i="61" s="1"/>
  <c r="S800" i="61" s="1"/>
  <c r="R801" i="61"/>
  <c r="R821" i="61" s="1"/>
  <c r="P801" i="61"/>
  <c r="P821" i="61" s="1"/>
  <c r="O801" i="61"/>
  <c r="O821" i="61" s="1"/>
  <c r="N801" i="61"/>
  <c r="N821" i="61" s="1"/>
  <c r="L801" i="61"/>
  <c r="L821" i="61" s="1"/>
  <c r="K801" i="61"/>
  <c r="K821" i="61" s="1"/>
  <c r="J801" i="61"/>
  <c r="J821" i="61" s="1"/>
  <c r="F801" i="61"/>
  <c r="F804" i="61" s="1"/>
  <c r="U799" i="61"/>
  <c r="Q799" i="61"/>
  <c r="M799" i="61"/>
  <c r="I799" i="61"/>
  <c r="W798" i="61"/>
  <c r="W800" i="61" s="1"/>
  <c r="O798" i="61"/>
  <c r="O800" i="61" s="1"/>
  <c r="K798" i="61"/>
  <c r="K800" i="61" s="1"/>
  <c r="F798" i="61"/>
  <c r="F800" i="61" s="1"/>
  <c r="U775" i="61"/>
  <c r="Q775" i="61"/>
  <c r="M775" i="61"/>
  <c r="I775" i="61"/>
  <c r="F775" i="61"/>
  <c r="U773" i="61"/>
  <c r="Q773" i="61"/>
  <c r="M773" i="61"/>
  <c r="I773" i="61"/>
  <c r="U769" i="61"/>
  <c r="Q769" i="61"/>
  <c r="M769" i="61"/>
  <c r="I769" i="61"/>
  <c r="X768" i="61"/>
  <c r="W768" i="61"/>
  <c r="V768" i="61"/>
  <c r="U768" i="61" s="1"/>
  <c r="T768" i="61"/>
  <c r="S768" i="61"/>
  <c r="R768" i="61"/>
  <c r="P768" i="61"/>
  <c r="O768" i="61"/>
  <c r="N768" i="61"/>
  <c r="L768" i="61"/>
  <c r="K768" i="61"/>
  <c r="J768" i="61"/>
  <c r="U767" i="61"/>
  <c r="Q767" i="61"/>
  <c r="M767" i="61"/>
  <c r="H767" i="61" s="1"/>
  <c r="I767" i="61"/>
  <c r="F764" i="61"/>
  <c r="F761" i="61" s="1"/>
  <c r="U759" i="61"/>
  <c r="Q759" i="61"/>
  <c r="M759" i="61"/>
  <c r="I759" i="61"/>
  <c r="X758" i="61"/>
  <c r="W758" i="61"/>
  <c r="V758" i="61"/>
  <c r="T758" i="61"/>
  <c r="S758" i="61"/>
  <c r="R758" i="61"/>
  <c r="P758" i="61"/>
  <c r="O758" i="61"/>
  <c r="N758" i="61"/>
  <c r="L758" i="61"/>
  <c r="K758" i="61"/>
  <c r="J758" i="61"/>
  <c r="I758" i="61" s="1"/>
  <c r="F758" i="61"/>
  <c r="X757" i="61"/>
  <c r="W757" i="61"/>
  <c r="V757" i="61"/>
  <c r="T757" i="61"/>
  <c r="S757" i="61"/>
  <c r="R757" i="61"/>
  <c r="P757" i="61"/>
  <c r="O757" i="61"/>
  <c r="N757" i="61"/>
  <c r="L757" i="61"/>
  <c r="K757" i="61"/>
  <c r="J757" i="61"/>
  <c r="F757" i="61"/>
  <c r="U756" i="61"/>
  <c r="Q756" i="61"/>
  <c r="M756" i="61"/>
  <c r="I756" i="61"/>
  <c r="U755" i="61"/>
  <c r="Q755" i="61"/>
  <c r="M755" i="61"/>
  <c r="I755" i="61"/>
  <c r="U753" i="61"/>
  <c r="Q753" i="61"/>
  <c r="M753" i="61"/>
  <c r="I753" i="61"/>
  <c r="U752" i="61"/>
  <c r="Q752" i="61"/>
  <c r="Q751" i="61" s="1"/>
  <c r="M752" i="61"/>
  <c r="I752" i="61"/>
  <c r="X751" i="61"/>
  <c r="X771" i="61" s="1"/>
  <c r="W751" i="61"/>
  <c r="W771" i="61" s="1"/>
  <c r="V751" i="61"/>
  <c r="V771" i="61" s="1"/>
  <c r="T751" i="61"/>
  <c r="T771" i="61" s="1"/>
  <c r="S751" i="61"/>
  <c r="S771" i="61" s="1"/>
  <c r="R751" i="61"/>
  <c r="R771" i="61" s="1"/>
  <c r="Q771" i="61" s="1"/>
  <c r="P751" i="61"/>
  <c r="P771" i="61" s="1"/>
  <c r="O751" i="61"/>
  <c r="O771" i="61" s="1"/>
  <c r="N751" i="61"/>
  <c r="N771" i="61" s="1"/>
  <c r="L751" i="61"/>
  <c r="L771" i="61" s="1"/>
  <c r="K751" i="61"/>
  <c r="J751" i="61"/>
  <c r="J771" i="61" s="1"/>
  <c r="F751" i="61"/>
  <c r="F754" i="61" s="1"/>
  <c r="U749" i="61"/>
  <c r="Q749" i="61"/>
  <c r="H749" i="61" s="1"/>
  <c r="M749" i="61"/>
  <c r="I749" i="61"/>
  <c r="W748" i="61"/>
  <c r="W777" i="61" s="1"/>
  <c r="O748" i="61"/>
  <c r="O777" i="61" s="1"/>
  <c r="F748" i="61"/>
  <c r="F750" i="61" s="1"/>
  <c r="U725" i="61"/>
  <c r="Q725" i="61"/>
  <c r="M725" i="61"/>
  <c r="I725" i="61"/>
  <c r="H725" i="61" s="1"/>
  <c r="U719" i="61"/>
  <c r="Q719" i="61"/>
  <c r="M719" i="61"/>
  <c r="I719" i="61"/>
  <c r="H719" i="61" s="1"/>
  <c r="X718" i="61"/>
  <c r="W718" i="61"/>
  <c r="V718" i="61"/>
  <c r="U718" i="61" s="1"/>
  <c r="T718" i="61"/>
  <c r="S718" i="61"/>
  <c r="R718" i="61"/>
  <c r="P718" i="61"/>
  <c r="O718" i="61"/>
  <c r="N718" i="61"/>
  <c r="L718" i="61"/>
  <c r="K718" i="61"/>
  <c r="J718" i="61"/>
  <c r="I718" i="61" s="1"/>
  <c r="U717" i="61"/>
  <c r="Q717" i="61"/>
  <c r="M717" i="61"/>
  <c r="I717" i="61"/>
  <c r="F714" i="61"/>
  <c r="F711" i="61" s="1"/>
  <c r="U709" i="61"/>
  <c r="Q709" i="61"/>
  <c r="M709" i="61"/>
  <c r="I709" i="61"/>
  <c r="X708" i="61"/>
  <c r="W708" i="61"/>
  <c r="V708" i="61"/>
  <c r="T708" i="61"/>
  <c r="S708" i="61"/>
  <c r="R708" i="61"/>
  <c r="Q708" i="61" s="1"/>
  <c r="P708" i="61"/>
  <c r="P25" i="61" s="1"/>
  <c r="O708" i="61"/>
  <c r="N708" i="61"/>
  <c r="L708" i="61"/>
  <c r="K708" i="61"/>
  <c r="J708" i="61"/>
  <c r="F708" i="61"/>
  <c r="X707" i="61"/>
  <c r="W707" i="61"/>
  <c r="V707" i="61"/>
  <c r="T707" i="61"/>
  <c r="S707" i="61"/>
  <c r="R707" i="61"/>
  <c r="Q707" i="61" s="1"/>
  <c r="P707" i="61"/>
  <c r="O707" i="61"/>
  <c r="N707" i="61"/>
  <c r="L707" i="61"/>
  <c r="K707" i="61"/>
  <c r="J707" i="61"/>
  <c r="F707" i="61"/>
  <c r="F729" i="61" s="1"/>
  <c r="F730" i="61" s="1"/>
  <c r="U706" i="61"/>
  <c r="Q706" i="61"/>
  <c r="M706" i="61"/>
  <c r="I706" i="61"/>
  <c r="U705" i="61"/>
  <c r="Q705" i="61"/>
  <c r="M705" i="61"/>
  <c r="I705" i="61"/>
  <c r="U703" i="61"/>
  <c r="Q703" i="61"/>
  <c r="M703" i="61"/>
  <c r="I703" i="61"/>
  <c r="U702" i="61"/>
  <c r="U701" i="61" s="1"/>
  <c r="U704" i="61" s="1"/>
  <c r="Q702" i="61"/>
  <c r="M702" i="61"/>
  <c r="I702" i="61"/>
  <c r="X701" i="61"/>
  <c r="X721" i="61" s="1"/>
  <c r="W701" i="61"/>
  <c r="W721" i="61" s="1"/>
  <c r="V701" i="61"/>
  <c r="V721" i="61" s="1"/>
  <c r="T701" i="61"/>
  <c r="S701" i="61"/>
  <c r="S721" i="61" s="1"/>
  <c r="R701" i="61"/>
  <c r="R721" i="61" s="1"/>
  <c r="Q701" i="61"/>
  <c r="P701" i="61"/>
  <c r="P721" i="61" s="1"/>
  <c r="O701" i="61"/>
  <c r="O721" i="61" s="1"/>
  <c r="N701" i="61"/>
  <c r="N721" i="61" s="1"/>
  <c r="M701" i="61"/>
  <c r="M704" i="61" s="1"/>
  <c r="L701" i="61"/>
  <c r="K701" i="61"/>
  <c r="K721" i="61" s="1"/>
  <c r="J701" i="61"/>
  <c r="J721" i="61" s="1"/>
  <c r="F701" i="61"/>
  <c r="F698" i="61" s="1"/>
  <c r="F700" i="61" s="1"/>
  <c r="U699" i="61"/>
  <c r="Q699" i="61"/>
  <c r="M699" i="61"/>
  <c r="I699" i="61"/>
  <c r="R698" i="61"/>
  <c r="J698" i="61"/>
  <c r="U677" i="61"/>
  <c r="Q677" i="61"/>
  <c r="M677" i="61"/>
  <c r="I677" i="61"/>
  <c r="U675" i="61"/>
  <c r="Q675" i="61"/>
  <c r="M675" i="61"/>
  <c r="I675" i="61"/>
  <c r="U670" i="61"/>
  <c r="Q670" i="61"/>
  <c r="M670" i="61"/>
  <c r="I670" i="61"/>
  <c r="U669" i="61"/>
  <c r="Q669" i="61"/>
  <c r="M669" i="61"/>
  <c r="I669" i="61"/>
  <c r="H669" i="61"/>
  <c r="X668" i="61"/>
  <c r="W668" i="61"/>
  <c r="V668" i="61"/>
  <c r="U668" i="61" s="1"/>
  <c r="T668" i="61"/>
  <c r="S668" i="61"/>
  <c r="R668" i="61"/>
  <c r="P668" i="61"/>
  <c r="O668" i="61"/>
  <c r="N668" i="61"/>
  <c r="L668" i="61"/>
  <c r="K668" i="61"/>
  <c r="J668" i="61"/>
  <c r="U667" i="61"/>
  <c r="Q667" i="61"/>
  <c r="M667" i="61"/>
  <c r="I667" i="61"/>
  <c r="H667" i="61" s="1"/>
  <c r="F664" i="61"/>
  <c r="F661" i="61" s="1"/>
  <c r="U659" i="61"/>
  <c r="Q659" i="61"/>
  <c r="M659" i="61"/>
  <c r="I659" i="61"/>
  <c r="X658" i="61"/>
  <c r="W658" i="61"/>
  <c r="V658" i="61"/>
  <c r="T658" i="61"/>
  <c r="S658" i="61"/>
  <c r="R658" i="61"/>
  <c r="P658" i="61"/>
  <c r="O658" i="61"/>
  <c r="N658" i="61"/>
  <c r="L658" i="61"/>
  <c r="K658" i="61"/>
  <c r="J658" i="61"/>
  <c r="F658" i="61"/>
  <c r="X657" i="61"/>
  <c r="W657" i="61"/>
  <c r="V657" i="61"/>
  <c r="T657" i="61"/>
  <c r="S657" i="61"/>
  <c r="R657" i="61"/>
  <c r="P657" i="61"/>
  <c r="O657" i="61"/>
  <c r="N657" i="61"/>
  <c r="M657" i="61" s="1"/>
  <c r="L657" i="61"/>
  <c r="K657" i="61"/>
  <c r="J657" i="61"/>
  <c r="F657" i="61"/>
  <c r="F679" i="61" s="1"/>
  <c r="F680" i="61" s="1"/>
  <c r="U656" i="61"/>
  <c r="Q656" i="61"/>
  <c r="M656" i="61"/>
  <c r="I656" i="61"/>
  <c r="H656" i="61" s="1"/>
  <c r="U655" i="61"/>
  <c r="Q655" i="61"/>
  <c r="M655" i="61"/>
  <c r="I655" i="61"/>
  <c r="U653" i="61"/>
  <c r="Q653" i="61"/>
  <c r="M653" i="61"/>
  <c r="I653" i="61"/>
  <c r="H653" i="61" s="1"/>
  <c r="U652" i="61"/>
  <c r="Q652" i="61"/>
  <c r="M652" i="61"/>
  <c r="I652" i="61"/>
  <c r="X651" i="61"/>
  <c r="X648" i="61" s="1"/>
  <c r="W651" i="61"/>
  <c r="W671" i="61" s="1"/>
  <c r="V651" i="61"/>
  <c r="V648" i="61" s="1"/>
  <c r="T651" i="61"/>
  <c r="T648" i="61" s="1"/>
  <c r="S651" i="61"/>
  <c r="S671" i="61" s="1"/>
  <c r="R651" i="61"/>
  <c r="R648" i="61" s="1"/>
  <c r="P651" i="61"/>
  <c r="P648" i="61" s="1"/>
  <c r="O651" i="61"/>
  <c r="O671" i="61" s="1"/>
  <c r="N651" i="61"/>
  <c r="N648" i="61" s="1"/>
  <c r="L651" i="61"/>
  <c r="L648" i="61" s="1"/>
  <c r="K651" i="61"/>
  <c r="K671" i="61" s="1"/>
  <c r="J651" i="61"/>
  <c r="I651" i="61" s="1"/>
  <c r="F651" i="61"/>
  <c r="F654" i="61" s="1"/>
  <c r="U649" i="61"/>
  <c r="Q649" i="61"/>
  <c r="M649" i="61"/>
  <c r="I649" i="61"/>
  <c r="W648" i="61"/>
  <c r="W674" i="61" s="1"/>
  <c r="S648" i="61"/>
  <c r="S674" i="61" s="1"/>
  <c r="O648" i="61"/>
  <c r="O674" i="61" s="1"/>
  <c r="F648" i="61"/>
  <c r="F650" i="61" s="1"/>
  <c r="U626" i="61"/>
  <c r="Q626" i="61"/>
  <c r="M626" i="61"/>
  <c r="I626" i="61"/>
  <c r="U624" i="61"/>
  <c r="Q624" i="61"/>
  <c r="M624" i="61"/>
  <c r="I624" i="61"/>
  <c r="U620" i="61"/>
  <c r="Q620" i="61"/>
  <c r="M620" i="61"/>
  <c r="I620" i="61"/>
  <c r="X619" i="61"/>
  <c r="W619" i="61"/>
  <c r="V619" i="61"/>
  <c r="T619" i="61"/>
  <c r="O619" i="61"/>
  <c r="N619" i="61"/>
  <c r="L619" i="61"/>
  <c r="K619" i="61"/>
  <c r="J619" i="61"/>
  <c r="I619" i="61" s="1"/>
  <c r="U618" i="61"/>
  <c r="S618" i="61"/>
  <c r="R618" i="61"/>
  <c r="R619" i="61" s="1"/>
  <c r="P618" i="61"/>
  <c r="P619" i="61" s="1"/>
  <c r="I618" i="61"/>
  <c r="F615" i="61"/>
  <c r="F612" i="61" s="1"/>
  <c r="U610" i="61"/>
  <c r="Q610" i="61"/>
  <c r="M610" i="61"/>
  <c r="I610" i="61"/>
  <c r="X609" i="61"/>
  <c r="W609" i="61"/>
  <c r="V609" i="61"/>
  <c r="V321" i="61" s="1"/>
  <c r="T609" i="61"/>
  <c r="S609" i="61"/>
  <c r="R609" i="61"/>
  <c r="P609" i="61"/>
  <c r="P321" i="61" s="1"/>
  <c r="O609" i="61"/>
  <c r="N609" i="61"/>
  <c r="L609" i="61"/>
  <c r="K609" i="61"/>
  <c r="I609" i="61" s="1"/>
  <c r="F609" i="61"/>
  <c r="X608" i="61"/>
  <c r="W608" i="61"/>
  <c r="V608" i="61"/>
  <c r="U608" i="61" s="1"/>
  <c r="T608" i="61"/>
  <c r="S608" i="61"/>
  <c r="R608" i="61"/>
  <c r="Q608" i="61" s="1"/>
  <c r="P608" i="61"/>
  <c r="O608" i="61"/>
  <c r="N608" i="61"/>
  <c r="L608" i="61"/>
  <c r="K608" i="61"/>
  <c r="J608" i="61"/>
  <c r="F608" i="61"/>
  <c r="F630" i="61" s="1"/>
  <c r="F631" i="61" s="1"/>
  <c r="U607" i="61"/>
  <c r="Q607" i="61"/>
  <c r="M607" i="61"/>
  <c r="I607" i="61"/>
  <c r="U606" i="61"/>
  <c r="Q606" i="61"/>
  <c r="M606" i="61"/>
  <c r="I606" i="61"/>
  <c r="U604" i="61"/>
  <c r="Q604" i="61"/>
  <c r="M604" i="61"/>
  <c r="I604" i="61"/>
  <c r="U603" i="61"/>
  <c r="Q603" i="61"/>
  <c r="M603" i="61"/>
  <c r="I603" i="61"/>
  <c r="X602" i="61"/>
  <c r="X599" i="61" s="1"/>
  <c r="W602" i="61"/>
  <c r="V602" i="61"/>
  <c r="V599" i="61" s="1"/>
  <c r="V601" i="61" s="1"/>
  <c r="T602" i="61"/>
  <c r="T599" i="61" s="1"/>
  <c r="T601" i="61" s="1"/>
  <c r="S602" i="61"/>
  <c r="S605" i="61" s="1"/>
  <c r="R602" i="61"/>
  <c r="R599" i="61" s="1"/>
  <c r="R601" i="61" s="1"/>
  <c r="P602" i="61"/>
  <c r="P599" i="61" s="1"/>
  <c r="O602" i="61"/>
  <c r="O605" i="61" s="1"/>
  <c r="N602" i="61"/>
  <c r="N599" i="61" s="1"/>
  <c r="N601" i="61" s="1"/>
  <c r="L602" i="61"/>
  <c r="L599" i="61" s="1"/>
  <c r="K602" i="61"/>
  <c r="K605" i="61" s="1"/>
  <c r="J602" i="61"/>
  <c r="F602" i="61"/>
  <c r="F605" i="61" s="1"/>
  <c r="X601" i="61"/>
  <c r="P601" i="61"/>
  <c r="L601" i="61"/>
  <c r="U600" i="61"/>
  <c r="Q600" i="61"/>
  <c r="M600" i="61"/>
  <c r="I600" i="61"/>
  <c r="H600" i="61" s="1"/>
  <c r="S599" i="61"/>
  <c r="O599" i="61"/>
  <c r="K599" i="61"/>
  <c r="U578" i="61"/>
  <c r="Q578" i="61"/>
  <c r="M578" i="61"/>
  <c r="I578" i="61"/>
  <c r="U576" i="61"/>
  <c r="Q576" i="61"/>
  <c r="M576" i="61"/>
  <c r="I576" i="61"/>
  <c r="U572" i="61"/>
  <c r="Q572" i="61"/>
  <c r="M572" i="61"/>
  <c r="I572" i="61"/>
  <c r="X571" i="61"/>
  <c r="W571" i="61"/>
  <c r="V571" i="61"/>
  <c r="P571" i="61"/>
  <c r="O571" i="61"/>
  <c r="N571" i="61"/>
  <c r="M571" i="61" s="1"/>
  <c r="L571" i="61"/>
  <c r="K571" i="61"/>
  <c r="J571" i="61"/>
  <c r="U570" i="61"/>
  <c r="T570" i="61"/>
  <c r="T571" i="61" s="1"/>
  <c r="S570" i="61"/>
  <c r="S571" i="61" s="1"/>
  <c r="R570" i="61"/>
  <c r="M570" i="61"/>
  <c r="I570" i="61"/>
  <c r="F567" i="61"/>
  <c r="U562" i="61"/>
  <c r="Q562" i="61"/>
  <c r="M562" i="61"/>
  <c r="I562" i="61"/>
  <c r="X561" i="61"/>
  <c r="W561" i="61"/>
  <c r="V561" i="61"/>
  <c r="T561" i="61"/>
  <c r="S561" i="61"/>
  <c r="R561" i="61"/>
  <c r="R321" i="61" s="1"/>
  <c r="P561" i="61"/>
  <c r="O561" i="61"/>
  <c r="N561" i="61"/>
  <c r="M561" i="61" s="1"/>
  <c r="L561" i="61"/>
  <c r="L321" i="61" s="1"/>
  <c r="L24" i="61" s="1"/>
  <c r="K561" i="61"/>
  <c r="J561" i="61"/>
  <c r="F561" i="61"/>
  <c r="X560" i="61"/>
  <c r="W560" i="61"/>
  <c r="W579" i="61" s="1"/>
  <c r="V560" i="61"/>
  <c r="T560" i="61"/>
  <c r="S560" i="61"/>
  <c r="S579" i="61" s="1"/>
  <c r="R560" i="61"/>
  <c r="P560" i="61"/>
  <c r="O560" i="61"/>
  <c r="O579" i="61" s="1"/>
  <c r="N560" i="61"/>
  <c r="L560" i="61"/>
  <c r="K560" i="61"/>
  <c r="K579" i="61" s="1"/>
  <c r="J560" i="61"/>
  <c r="F560" i="61"/>
  <c r="U559" i="61"/>
  <c r="Q559" i="61"/>
  <c r="M559" i="61"/>
  <c r="I559" i="61"/>
  <c r="H559" i="61" s="1"/>
  <c r="U558" i="61"/>
  <c r="Q558" i="61"/>
  <c r="M558" i="61"/>
  <c r="I558" i="61"/>
  <c r="U556" i="61"/>
  <c r="Q556" i="61"/>
  <c r="M556" i="61"/>
  <c r="I556" i="61"/>
  <c r="U555" i="61"/>
  <c r="Q555" i="61"/>
  <c r="M555" i="61"/>
  <c r="I555" i="61"/>
  <c r="X554" i="61"/>
  <c r="W554" i="61"/>
  <c r="W557" i="61" s="1"/>
  <c r="V554" i="61"/>
  <c r="V557" i="61" s="1"/>
  <c r="T554" i="61"/>
  <c r="T557" i="61" s="1"/>
  <c r="S554" i="61"/>
  <c r="S557" i="61" s="1"/>
  <c r="R554" i="61"/>
  <c r="P554" i="61"/>
  <c r="O554" i="61"/>
  <c r="O557" i="61" s="1"/>
  <c r="N554" i="61"/>
  <c r="N557" i="61" s="1"/>
  <c r="L554" i="61"/>
  <c r="L557" i="61" s="1"/>
  <c r="K554" i="61"/>
  <c r="K557" i="61" s="1"/>
  <c r="J554" i="61"/>
  <c r="F554" i="61"/>
  <c r="F557" i="61" s="1"/>
  <c r="U552" i="61"/>
  <c r="Q552" i="61"/>
  <c r="M552" i="61"/>
  <c r="I552" i="61"/>
  <c r="W551" i="61"/>
  <c r="W553" i="61" s="1"/>
  <c r="O551" i="61"/>
  <c r="O553" i="61" s="1"/>
  <c r="F530" i="61"/>
  <c r="U529" i="61"/>
  <c r="Q529" i="61"/>
  <c r="M529" i="61"/>
  <c r="I529" i="61"/>
  <c r="F528" i="61"/>
  <c r="U527" i="61"/>
  <c r="Q527" i="61"/>
  <c r="M527" i="61"/>
  <c r="I527" i="61"/>
  <c r="H527" i="61"/>
  <c r="F525" i="61"/>
  <c r="F524" i="61"/>
  <c r="U523" i="61"/>
  <c r="Q523" i="61"/>
  <c r="M523" i="61"/>
  <c r="I523" i="61"/>
  <c r="F523" i="61"/>
  <c r="X522" i="61"/>
  <c r="W522" i="61"/>
  <c r="V522" i="61"/>
  <c r="T522" i="61"/>
  <c r="S522" i="61"/>
  <c r="R522" i="61"/>
  <c r="P522" i="61"/>
  <c r="O522" i="61"/>
  <c r="N522" i="61"/>
  <c r="L522" i="61"/>
  <c r="K522" i="61"/>
  <c r="J522" i="61"/>
  <c r="U521" i="61"/>
  <c r="Q521" i="61"/>
  <c r="M521" i="61"/>
  <c r="I521" i="61"/>
  <c r="F518" i="61"/>
  <c r="U513" i="61"/>
  <c r="Q513" i="61"/>
  <c r="M513" i="61"/>
  <c r="I513" i="61"/>
  <c r="H513" i="61" s="1"/>
  <c r="X512" i="61"/>
  <c r="W512" i="61"/>
  <c r="V512" i="61"/>
  <c r="U512" i="61" s="1"/>
  <c r="T512" i="61"/>
  <c r="S512" i="61"/>
  <c r="R512" i="61"/>
  <c r="P512" i="61"/>
  <c r="O512" i="61"/>
  <c r="N512" i="61"/>
  <c r="L512" i="61"/>
  <c r="K512" i="61"/>
  <c r="J512" i="61"/>
  <c r="F512" i="61"/>
  <c r="U510" i="61"/>
  <c r="Q510" i="61"/>
  <c r="M510" i="61"/>
  <c r="I510" i="61"/>
  <c r="X509" i="61"/>
  <c r="X511" i="61" s="1"/>
  <c r="W509" i="61"/>
  <c r="W511" i="61" s="1"/>
  <c r="V509" i="61"/>
  <c r="V511" i="61" s="1"/>
  <c r="T509" i="61"/>
  <c r="T511" i="61" s="1"/>
  <c r="S509" i="61"/>
  <c r="S511" i="61" s="1"/>
  <c r="R509" i="61"/>
  <c r="R511" i="61" s="1"/>
  <c r="P509" i="61"/>
  <c r="P511" i="61" s="1"/>
  <c r="O509" i="61"/>
  <c r="O511" i="61" s="1"/>
  <c r="N509" i="61"/>
  <c r="N511" i="61" s="1"/>
  <c r="L509" i="61"/>
  <c r="L511" i="61" s="1"/>
  <c r="K509" i="61"/>
  <c r="K511" i="61" s="1"/>
  <c r="J509" i="61"/>
  <c r="J511" i="61" s="1"/>
  <c r="F509" i="61"/>
  <c r="X507" i="61"/>
  <c r="W507" i="61"/>
  <c r="W316" i="61" s="1"/>
  <c r="V507" i="61"/>
  <c r="T507" i="61"/>
  <c r="S507" i="61"/>
  <c r="S505" i="61" s="1"/>
  <c r="R507" i="61"/>
  <c r="P507" i="61"/>
  <c r="O507" i="61"/>
  <c r="N507" i="61"/>
  <c r="L507" i="61"/>
  <c r="L316" i="61" s="1"/>
  <c r="K507" i="61"/>
  <c r="J507" i="61"/>
  <c r="F507" i="61"/>
  <c r="U506" i="61"/>
  <c r="Q506" i="61"/>
  <c r="M506" i="61"/>
  <c r="I506" i="61"/>
  <c r="H506" i="61"/>
  <c r="O505" i="61"/>
  <c r="O525" i="61" s="1"/>
  <c r="K505" i="61"/>
  <c r="U503" i="61"/>
  <c r="Q503" i="61"/>
  <c r="M503" i="61"/>
  <c r="I503" i="61"/>
  <c r="F503" i="61"/>
  <c r="O502" i="61"/>
  <c r="O528" i="61" s="1"/>
  <c r="U481" i="61"/>
  <c r="Q481" i="61"/>
  <c r="M481" i="61"/>
  <c r="I481" i="61"/>
  <c r="U479" i="61"/>
  <c r="Q479" i="61"/>
  <c r="M479" i="61"/>
  <c r="I479" i="61"/>
  <c r="U475" i="61"/>
  <c r="Q475" i="61"/>
  <c r="M475" i="61"/>
  <c r="I475" i="61"/>
  <c r="X473" i="61"/>
  <c r="X474" i="61" s="1"/>
  <c r="W473" i="61"/>
  <c r="W474" i="61" s="1"/>
  <c r="V473" i="61"/>
  <c r="T473" i="61"/>
  <c r="T474" i="61" s="1"/>
  <c r="S473" i="61"/>
  <c r="S474" i="61" s="1"/>
  <c r="R473" i="61"/>
  <c r="R474" i="61" s="1"/>
  <c r="P473" i="61"/>
  <c r="P474" i="61" s="1"/>
  <c r="O473" i="61"/>
  <c r="O474" i="61" s="1"/>
  <c r="N473" i="61"/>
  <c r="N474" i="61" s="1"/>
  <c r="L473" i="61"/>
  <c r="L474" i="61" s="1"/>
  <c r="L331" i="61" s="1"/>
  <c r="K473" i="61"/>
  <c r="K474" i="61" s="1"/>
  <c r="J473" i="61"/>
  <c r="J474" i="61" s="1"/>
  <c r="F470" i="61"/>
  <c r="F467" i="61" s="1"/>
  <c r="U465" i="61"/>
  <c r="Q465" i="61"/>
  <c r="M465" i="61"/>
  <c r="I465" i="61"/>
  <c r="X464" i="61"/>
  <c r="X321" i="61" s="1"/>
  <c r="W464" i="61"/>
  <c r="V464" i="61"/>
  <c r="T464" i="61"/>
  <c r="S464" i="61"/>
  <c r="S321" i="61" s="1"/>
  <c r="R464" i="61"/>
  <c r="P464" i="61"/>
  <c r="O464" i="61"/>
  <c r="N464" i="61"/>
  <c r="M464" i="61" s="1"/>
  <c r="L464" i="61"/>
  <c r="K464" i="61"/>
  <c r="J464" i="61"/>
  <c r="I464" i="61" s="1"/>
  <c r="F464" i="61"/>
  <c r="F463" i="61"/>
  <c r="U462" i="61"/>
  <c r="Q462" i="61"/>
  <c r="M462" i="61"/>
  <c r="I462" i="61"/>
  <c r="X461" i="61"/>
  <c r="X463" i="61" s="1"/>
  <c r="W461" i="61"/>
  <c r="W463" i="61" s="1"/>
  <c r="V461" i="61"/>
  <c r="V463" i="61" s="1"/>
  <c r="T461" i="61"/>
  <c r="T463" i="61" s="1"/>
  <c r="S461" i="61"/>
  <c r="S463" i="61" s="1"/>
  <c r="R461" i="61"/>
  <c r="R463" i="61" s="1"/>
  <c r="P461" i="61"/>
  <c r="O461" i="61"/>
  <c r="O463" i="61" s="1"/>
  <c r="N461" i="61"/>
  <c r="N463" i="61" s="1"/>
  <c r="L461" i="61"/>
  <c r="L463" i="61" s="1"/>
  <c r="K461" i="61"/>
  <c r="J461" i="61"/>
  <c r="J463" i="61" s="1"/>
  <c r="X459" i="61"/>
  <c r="W459" i="61"/>
  <c r="V459" i="61"/>
  <c r="T459" i="61"/>
  <c r="T457" i="61" s="1"/>
  <c r="S459" i="61"/>
  <c r="S457" i="61" s="1"/>
  <c r="R459" i="61"/>
  <c r="P459" i="61"/>
  <c r="O459" i="61"/>
  <c r="O457" i="61" s="1"/>
  <c r="N459" i="61"/>
  <c r="L459" i="61"/>
  <c r="K459" i="61"/>
  <c r="J459" i="61"/>
  <c r="U458" i="61"/>
  <c r="Q458" i="61"/>
  <c r="M458" i="61"/>
  <c r="I458" i="61"/>
  <c r="X457" i="61"/>
  <c r="X477" i="61" s="1"/>
  <c r="W457" i="61"/>
  <c r="W477" i="61" s="1"/>
  <c r="V457" i="61"/>
  <c r="L457" i="61"/>
  <c r="L477" i="61" s="1"/>
  <c r="F457" i="61"/>
  <c r="F460" i="61" s="1"/>
  <c r="U455" i="61"/>
  <c r="Q455" i="61"/>
  <c r="M455" i="61"/>
  <c r="I455" i="61"/>
  <c r="X454" i="61"/>
  <c r="X483" i="61" s="1"/>
  <c r="W454" i="61"/>
  <c r="W483" i="61" s="1"/>
  <c r="L454" i="61"/>
  <c r="L483" i="61" s="1"/>
  <c r="Q434" i="61"/>
  <c r="M434" i="61"/>
  <c r="I434" i="61"/>
  <c r="H434" i="61" s="1"/>
  <c r="U432" i="61"/>
  <c r="Q432" i="61"/>
  <c r="M432" i="61"/>
  <c r="I432" i="61"/>
  <c r="H432" i="61" s="1"/>
  <c r="U428" i="61"/>
  <c r="Q428" i="61"/>
  <c r="M428" i="61"/>
  <c r="I428" i="61"/>
  <c r="H428" i="61" s="1"/>
  <c r="X426" i="61"/>
  <c r="X427" i="61" s="1"/>
  <c r="W426" i="61"/>
  <c r="W427" i="61" s="1"/>
  <c r="V426" i="61"/>
  <c r="V427" i="61" s="1"/>
  <c r="T426" i="61"/>
  <c r="S426" i="61"/>
  <c r="S427" i="61" s="1"/>
  <c r="R426" i="61"/>
  <c r="R427" i="61" s="1"/>
  <c r="P426" i="61"/>
  <c r="P427" i="61" s="1"/>
  <c r="O426" i="61"/>
  <c r="N426" i="61"/>
  <c r="N427" i="61" s="1"/>
  <c r="L426" i="61"/>
  <c r="L427" i="61" s="1"/>
  <c r="K426" i="61"/>
  <c r="K427" i="61" s="1"/>
  <c r="J426" i="61"/>
  <c r="F423" i="61"/>
  <c r="F420" i="61" s="1"/>
  <c r="U418" i="61"/>
  <c r="Q418" i="61"/>
  <c r="M418" i="61"/>
  <c r="H418" i="61" s="1"/>
  <c r="I418" i="61"/>
  <c r="X417" i="61"/>
  <c r="W417" i="61"/>
  <c r="V417" i="61"/>
  <c r="T417" i="61"/>
  <c r="S417" i="61"/>
  <c r="Q417" i="61" s="1"/>
  <c r="R417" i="61"/>
  <c r="P417" i="61"/>
  <c r="O417" i="61"/>
  <c r="M417" i="61" s="1"/>
  <c r="N417" i="61"/>
  <c r="L417" i="61"/>
  <c r="K417" i="61"/>
  <c r="J417" i="61"/>
  <c r="F417" i="61"/>
  <c r="X416" i="61"/>
  <c r="W416" i="61"/>
  <c r="V416" i="61"/>
  <c r="T416" i="61"/>
  <c r="S416" i="61"/>
  <c r="R416" i="61"/>
  <c r="P416" i="61"/>
  <c r="O416" i="61"/>
  <c r="N416" i="61"/>
  <c r="L416" i="61"/>
  <c r="K416" i="61"/>
  <c r="J416" i="61"/>
  <c r="F416" i="61"/>
  <c r="F438" i="61" s="1"/>
  <c r="F439" i="61" s="1"/>
  <c r="U415" i="61"/>
  <c r="Q415" i="61"/>
  <c r="M415" i="61"/>
  <c r="I415" i="61"/>
  <c r="H415" i="61" s="1"/>
  <c r="U414" i="61"/>
  <c r="Q414" i="61"/>
  <c r="M414" i="61"/>
  <c r="I414" i="61"/>
  <c r="U412" i="61"/>
  <c r="Q412" i="61"/>
  <c r="M412" i="61"/>
  <c r="I412" i="61"/>
  <c r="H412" i="61" s="1"/>
  <c r="U411" i="61"/>
  <c r="Q411" i="61"/>
  <c r="M411" i="61"/>
  <c r="I411" i="61"/>
  <c r="X410" i="61"/>
  <c r="X430" i="61" s="1"/>
  <c r="W410" i="61"/>
  <c r="W430" i="61" s="1"/>
  <c r="V410" i="61"/>
  <c r="V430" i="61" s="1"/>
  <c r="U410" i="61"/>
  <c r="T410" i="61"/>
  <c r="T430" i="61" s="1"/>
  <c r="S410" i="61"/>
  <c r="S430" i="61" s="1"/>
  <c r="R410" i="61"/>
  <c r="R430" i="61" s="1"/>
  <c r="Q430" i="61" s="1"/>
  <c r="Q410" i="61"/>
  <c r="P410" i="61"/>
  <c r="P430" i="61" s="1"/>
  <c r="O410" i="61"/>
  <c r="O430" i="61" s="1"/>
  <c r="N410" i="61"/>
  <c r="N430" i="61" s="1"/>
  <c r="M430" i="61" s="1"/>
  <c r="M410" i="61"/>
  <c r="L410" i="61"/>
  <c r="L430" i="61" s="1"/>
  <c r="K410" i="61"/>
  <c r="K430" i="61" s="1"/>
  <c r="J410" i="61"/>
  <c r="I410" i="61" s="1"/>
  <c r="F410" i="61"/>
  <c r="U408" i="61"/>
  <c r="Q408" i="61"/>
  <c r="M408" i="61"/>
  <c r="I408" i="61"/>
  <c r="X407" i="61"/>
  <c r="W407" i="61"/>
  <c r="V407" i="61"/>
  <c r="T407" i="61"/>
  <c r="P407" i="61"/>
  <c r="O407" i="61"/>
  <c r="L407" i="61"/>
  <c r="K407" i="61"/>
  <c r="J407" i="61"/>
  <c r="U386" i="61"/>
  <c r="Q386" i="61"/>
  <c r="M386" i="61"/>
  <c r="I386" i="61"/>
  <c r="U384" i="61"/>
  <c r="Q384" i="61"/>
  <c r="M384" i="61"/>
  <c r="I384" i="61"/>
  <c r="U380" i="61"/>
  <c r="Q380" i="61"/>
  <c r="M380" i="61"/>
  <c r="I380" i="61"/>
  <c r="X379" i="61"/>
  <c r="W379" i="61"/>
  <c r="V379" i="61"/>
  <c r="T379" i="61"/>
  <c r="S379" i="61"/>
  <c r="R379" i="61"/>
  <c r="P379" i="61"/>
  <c r="P331" i="61" s="1"/>
  <c r="O379" i="61"/>
  <c r="N379" i="61"/>
  <c r="L379" i="61"/>
  <c r="K379" i="61"/>
  <c r="J379" i="61"/>
  <c r="U378" i="61"/>
  <c r="Q378" i="61"/>
  <c r="M378" i="61"/>
  <c r="H378" i="61" s="1"/>
  <c r="I378" i="61"/>
  <c r="F375" i="61"/>
  <c r="F372" i="61"/>
  <c r="U370" i="61"/>
  <c r="Q370" i="61"/>
  <c r="M370" i="61"/>
  <c r="I370" i="61"/>
  <c r="H370" i="61" s="1"/>
  <c r="X369" i="61"/>
  <c r="W369" i="61"/>
  <c r="V369" i="61"/>
  <c r="T369" i="61"/>
  <c r="S369" i="61"/>
  <c r="R369" i="61"/>
  <c r="P369" i="61"/>
  <c r="O369" i="61"/>
  <c r="N369" i="61"/>
  <c r="L369" i="61"/>
  <c r="K369" i="61"/>
  <c r="J369" i="61"/>
  <c r="F369" i="61"/>
  <c r="X368" i="61"/>
  <c r="W368" i="61"/>
  <c r="V368" i="61"/>
  <c r="T368" i="61"/>
  <c r="S368" i="61"/>
  <c r="R368" i="61"/>
  <c r="P368" i="61"/>
  <c r="O368" i="61"/>
  <c r="N368" i="61"/>
  <c r="L368" i="61"/>
  <c r="K368" i="61"/>
  <c r="J368" i="61"/>
  <c r="F368" i="61"/>
  <c r="U367" i="61"/>
  <c r="Q367" i="61"/>
  <c r="M367" i="61"/>
  <c r="I367" i="61"/>
  <c r="U366" i="61"/>
  <c r="Q366" i="61"/>
  <c r="M366" i="61"/>
  <c r="I366" i="61"/>
  <c r="U364" i="61"/>
  <c r="Q364" i="61"/>
  <c r="M364" i="61"/>
  <c r="I364" i="61"/>
  <c r="U363" i="61"/>
  <c r="Q363" i="61"/>
  <c r="M363" i="61"/>
  <c r="I363" i="61"/>
  <c r="X362" i="61"/>
  <c r="X359" i="61" s="1"/>
  <c r="W362" i="61"/>
  <c r="W382" i="61" s="1"/>
  <c r="V362" i="61"/>
  <c r="V359" i="61" s="1"/>
  <c r="T362" i="61"/>
  <c r="T359" i="61" s="1"/>
  <c r="S362" i="61"/>
  <c r="S382" i="61" s="1"/>
  <c r="R362" i="61"/>
  <c r="R359" i="61" s="1"/>
  <c r="P362" i="61"/>
  <c r="P359" i="61" s="1"/>
  <c r="O362" i="61"/>
  <c r="O382" i="61" s="1"/>
  <c r="N362" i="61"/>
  <c r="N359" i="61" s="1"/>
  <c r="L362" i="61"/>
  <c r="L359" i="61" s="1"/>
  <c r="K362" i="61"/>
  <c r="K382" i="61" s="1"/>
  <c r="J362" i="61"/>
  <c r="F362" i="61"/>
  <c r="F365" i="61" s="1"/>
  <c r="U360" i="61"/>
  <c r="Q360" i="61"/>
  <c r="M360" i="61"/>
  <c r="I360" i="61"/>
  <c r="W359" i="61"/>
  <c r="W388" i="61" s="1"/>
  <c r="O359" i="61"/>
  <c r="O388" i="61" s="1"/>
  <c r="K359" i="61"/>
  <c r="K388" i="61" s="1"/>
  <c r="F359" i="61"/>
  <c r="F361" i="61" s="1"/>
  <c r="F340" i="61"/>
  <c r="F339" i="61"/>
  <c r="X338" i="61"/>
  <c r="W338" i="61"/>
  <c r="V338" i="61"/>
  <c r="T338" i="61"/>
  <c r="S338" i="61"/>
  <c r="R338" i="61"/>
  <c r="P338" i="61"/>
  <c r="O338" i="61"/>
  <c r="N338" i="61"/>
  <c r="M338" i="61" s="1"/>
  <c r="I338" i="61"/>
  <c r="F338" i="61"/>
  <c r="F337" i="61"/>
  <c r="F336" i="61"/>
  <c r="F335" i="61"/>
  <c r="F334" i="61"/>
  <c r="F333" i="61"/>
  <c r="X332" i="61"/>
  <c r="W332" i="61"/>
  <c r="V332" i="61"/>
  <c r="T332" i="61"/>
  <c r="S332" i="61"/>
  <c r="R332" i="61"/>
  <c r="R35" i="61" s="1"/>
  <c r="P332" i="61"/>
  <c r="O332" i="61"/>
  <c r="N332" i="61"/>
  <c r="M332" i="61" s="1"/>
  <c r="L332" i="61"/>
  <c r="L35" i="61" s="1"/>
  <c r="K332" i="61"/>
  <c r="J332" i="61"/>
  <c r="F332" i="61"/>
  <c r="X331" i="61"/>
  <c r="K331" i="61"/>
  <c r="F331" i="61"/>
  <c r="X330" i="61"/>
  <c r="W330" i="61"/>
  <c r="S330" i="61"/>
  <c r="P330" i="61"/>
  <c r="N330" i="61"/>
  <c r="K330" i="61"/>
  <c r="F330" i="61"/>
  <c r="X322" i="61"/>
  <c r="W322" i="61"/>
  <c r="V322" i="61"/>
  <c r="T322" i="61"/>
  <c r="S322" i="61"/>
  <c r="R322" i="61"/>
  <c r="P322" i="61"/>
  <c r="O322" i="61"/>
  <c r="N322" i="61"/>
  <c r="N25" i="61" s="1"/>
  <c r="L322" i="61"/>
  <c r="K322" i="61"/>
  <c r="J322" i="61"/>
  <c r="I322" i="61" s="1"/>
  <c r="F321" i="61"/>
  <c r="T320" i="61"/>
  <c r="R320" i="61"/>
  <c r="L320" i="61"/>
  <c r="J320" i="61"/>
  <c r="X319" i="61"/>
  <c r="W319" i="61"/>
  <c r="V319" i="61"/>
  <c r="U319" i="61" s="1"/>
  <c r="T319" i="61"/>
  <c r="S319" i="61"/>
  <c r="R319" i="61"/>
  <c r="P319" i="61"/>
  <c r="O319" i="61"/>
  <c r="N319" i="61"/>
  <c r="L319" i="61"/>
  <c r="K319" i="61"/>
  <c r="J319" i="61"/>
  <c r="F319" i="61"/>
  <c r="X318" i="61"/>
  <c r="W318" i="61"/>
  <c r="V318" i="61"/>
  <c r="U318" i="61" s="1"/>
  <c r="T318" i="61"/>
  <c r="S318" i="61"/>
  <c r="R318" i="61"/>
  <c r="O318" i="61"/>
  <c r="N318" i="61"/>
  <c r="L318" i="61"/>
  <c r="J318" i="61"/>
  <c r="F318" i="61"/>
  <c r="X316" i="61"/>
  <c r="T316" i="61"/>
  <c r="S316" i="61"/>
  <c r="P316" i="61"/>
  <c r="O316" i="61"/>
  <c r="K316" i="61"/>
  <c r="J316" i="61"/>
  <c r="F316" i="61"/>
  <c r="X315" i="61"/>
  <c r="W315" i="61"/>
  <c r="V315" i="61"/>
  <c r="U315" i="61" s="1"/>
  <c r="T315" i="61"/>
  <c r="S315" i="61"/>
  <c r="R315" i="61"/>
  <c r="Q315" i="61" s="1"/>
  <c r="P315" i="61"/>
  <c r="O315" i="61"/>
  <c r="N315" i="61"/>
  <c r="M315" i="61" s="1"/>
  <c r="L315" i="61"/>
  <c r="K315" i="61"/>
  <c r="J315" i="61"/>
  <c r="I315" i="61" s="1"/>
  <c r="H315" i="61" s="1"/>
  <c r="F315" i="61"/>
  <c r="X314" i="61"/>
  <c r="S314" i="61"/>
  <c r="S311" i="61" s="1"/>
  <c r="L314" i="61"/>
  <c r="X312" i="61"/>
  <c r="X311" i="61" s="1"/>
  <c r="W312" i="61"/>
  <c r="V312" i="61"/>
  <c r="T312" i="61"/>
  <c r="S312" i="61"/>
  <c r="S15" i="61" s="1"/>
  <c r="R312" i="61"/>
  <c r="P312" i="61"/>
  <c r="O312" i="61"/>
  <c r="N312" i="61"/>
  <c r="L312" i="61"/>
  <c r="K312" i="61"/>
  <c r="J312" i="61"/>
  <c r="F312" i="61"/>
  <c r="L311" i="61"/>
  <c r="U287" i="61"/>
  <c r="Q287" i="61"/>
  <c r="M287" i="61"/>
  <c r="I287" i="61"/>
  <c r="U281" i="61"/>
  <c r="Q281" i="61"/>
  <c r="M281" i="61"/>
  <c r="I281" i="61"/>
  <c r="X280" i="61"/>
  <c r="W280" i="61"/>
  <c r="V280" i="61"/>
  <c r="T280" i="61"/>
  <c r="S280" i="61"/>
  <c r="R280" i="61"/>
  <c r="Q280" i="61" s="1"/>
  <c r="P280" i="61"/>
  <c r="O280" i="61"/>
  <c r="N280" i="61"/>
  <c r="L280" i="61"/>
  <c r="K280" i="61"/>
  <c r="J280" i="61"/>
  <c r="U279" i="61"/>
  <c r="Q279" i="61"/>
  <c r="M279" i="61"/>
  <c r="I279" i="61"/>
  <c r="F276" i="61"/>
  <c r="F273" i="61" s="1"/>
  <c r="U271" i="61"/>
  <c r="Q271" i="61"/>
  <c r="M271" i="61"/>
  <c r="I271" i="61"/>
  <c r="X270" i="61"/>
  <c r="W270" i="61"/>
  <c r="V270" i="61"/>
  <c r="T270" i="61"/>
  <c r="S270" i="61"/>
  <c r="R270" i="61"/>
  <c r="P270" i="61"/>
  <c r="O270" i="61"/>
  <c r="N270" i="61"/>
  <c r="M270" i="61" s="1"/>
  <c r="L270" i="61"/>
  <c r="K270" i="61"/>
  <c r="J270" i="61"/>
  <c r="F270" i="61"/>
  <c r="X269" i="61"/>
  <c r="W269" i="61"/>
  <c r="V269" i="61"/>
  <c r="T269" i="61"/>
  <c r="S269" i="61"/>
  <c r="R269" i="61"/>
  <c r="P269" i="61"/>
  <c r="O269" i="61"/>
  <c r="N269" i="61"/>
  <c r="L269" i="61"/>
  <c r="K269" i="61"/>
  <c r="J269" i="61"/>
  <c r="F269" i="61"/>
  <c r="F291" i="61" s="1"/>
  <c r="F292" i="61" s="1"/>
  <c r="U268" i="61"/>
  <c r="Q268" i="61"/>
  <c r="M268" i="61"/>
  <c r="I268" i="61"/>
  <c r="U267" i="61"/>
  <c r="Q267" i="61"/>
  <c r="M267" i="61"/>
  <c r="I267" i="61"/>
  <c r="U265" i="61"/>
  <c r="Q265" i="61"/>
  <c r="M265" i="61"/>
  <c r="I265" i="61"/>
  <c r="U264" i="61"/>
  <c r="U263" i="61" s="1"/>
  <c r="Q264" i="61"/>
  <c r="M264" i="61"/>
  <c r="M263" i="61" s="1"/>
  <c r="I264" i="61"/>
  <c r="X263" i="61"/>
  <c r="W263" i="61"/>
  <c r="W283" i="61" s="1"/>
  <c r="V263" i="61"/>
  <c r="T263" i="61"/>
  <c r="T283" i="61" s="1"/>
  <c r="S263" i="61"/>
  <c r="S283" i="61" s="1"/>
  <c r="R263" i="61"/>
  <c r="R283" i="61" s="1"/>
  <c r="Q263" i="61"/>
  <c r="P263" i="61"/>
  <c r="O263" i="61"/>
  <c r="O283" i="61" s="1"/>
  <c r="N263" i="61"/>
  <c r="L263" i="61"/>
  <c r="L283" i="61" s="1"/>
  <c r="K263" i="61"/>
  <c r="K283" i="61" s="1"/>
  <c r="J263" i="61"/>
  <c r="F263" i="61"/>
  <c r="F266" i="61" s="1"/>
  <c r="U261" i="61"/>
  <c r="Q261" i="61"/>
  <c r="M261" i="61"/>
  <c r="I261" i="61"/>
  <c r="H261" i="61"/>
  <c r="W260" i="61"/>
  <c r="W286" i="61" s="1"/>
  <c r="S260" i="61"/>
  <c r="S286" i="61" s="1"/>
  <c r="O260" i="61"/>
  <c r="O286" i="61" s="1"/>
  <c r="K260" i="61"/>
  <c r="K286" i="61" s="1"/>
  <c r="J260" i="61"/>
  <c r="J289" i="61" s="1"/>
  <c r="U237" i="61"/>
  <c r="Q237" i="61"/>
  <c r="M237" i="61"/>
  <c r="I237" i="61"/>
  <c r="U235" i="61"/>
  <c r="Q235" i="61"/>
  <c r="M235" i="61"/>
  <c r="I235" i="61"/>
  <c r="U231" i="61"/>
  <c r="Q231" i="61"/>
  <c r="M231" i="61"/>
  <c r="I231" i="61"/>
  <c r="X230" i="61"/>
  <c r="V230" i="61"/>
  <c r="L230" i="61"/>
  <c r="K230" i="61"/>
  <c r="J230" i="61"/>
  <c r="I230" i="61" s="1"/>
  <c r="W229" i="61"/>
  <c r="W230" i="61" s="1"/>
  <c r="T229" i="61"/>
  <c r="S229" i="61"/>
  <c r="S230" i="61" s="1"/>
  <c r="R229" i="61"/>
  <c r="R230" i="61" s="1"/>
  <c r="P229" i="61"/>
  <c r="P230" i="61" s="1"/>
  <c r="O229" i="61"/>
  <c r="O230" i="61" s="1"/>
  <c r="N229" i="61"/>
  <c r="N230" i="61" s="1"/>
  <c r="I229" i="61"/>
  <c r="F226" i="61"/>
  <c r="F223" i="61" s="1"/>
  <c r="U221" i="61"/>
  <c r="Q221" i="61"/>
  <c r="M221" i="61"/>
  <c r="I221" i="61"/>
  <c r="X220" i="61"/>
  <c r="W220" i="61"/>
  <c r="V220" i="61"/>
  <c r="U220" i="61" s="1"/>
  <c r="T220" i="61"/>
  <c r="S220" i="61"/>
  <c r="R220" i="61"/>
  <c r="P220" i="61"/>
  <c r="O220" i="61"/>
  <c r="N220" i="61"/>
  <c r="L220" i="61"/>
  <c r="K220" i="61"/>
  <c r="J220" i="61"/>
  <c r="F220" i="61"/>
  <c r="X219" i="61"/>
  <c r="W219" i="61"/>
  <c r="V219" i="61"/>
  <c r="T219" i="61"/>
  <c r="S219" i="61"/>
  <c r="R219" i="61"/>
  <c r="P219" i="61"/>
  <c r="O219" i="61"/>
  <c r="N219" i="61"/>
  <c r="L219" i="61"/>
  <c r="K219" i="61"/>
  <c r="J219" i="61"/>
  <c r="F219" i="61"/>
  <c r="U218" i="61"/>
  <c r="Q218" i="61"/>
  <c r="M218" i="61"/>
  <c r="I218" i="61"/>
  <c r="U217" i="61"/>
  <c r="Q217" i="61"/>
  <c r="M217" i="61"/>
  <c r="I217" i="61"/>
  <c r="U215" i="61"/>
  <c r="Q215" i="61"/>
  <c r="M215" i="61"/>
  <c r="I215" i="61"/>
  <c r="U214" i="61"/>
  <c r="Q214" i="61"/>
  <c r="Q213" i="61" s="1"/>
  <c r="M214" i="61"/>
  <c r="M213" i="61" s="1"/>
  <c r="I214" i="61"/>
  <c r="X213" i="61"/>
  <c r="X233" i="61" s="1"/>
  <c r="W213" i="61"/>
  <c r="W216" i="61" s="1"/>
  <c r="V213" i="61"/>
  <c r="V233" i="61" s="1"/>
  <c r="T213" i="61"/>
  <c r="T233" i="61" s="1"/>
  <c r="S213" i="61"/>
  <c r="S216" i="61" s="1"/>
  <c r="R213" i="61"/>
  <c r="R233" i="61" s="1"/>
  <c r="P213" i="61"/>
  <c r="P233" i="61" s="1"/>
  <c r="O213" i="61"/>
  <c r="O216" i="61" s="1"/>
  <c r="N213" i="61"/>
  <c r="N233" i="61" s="1"/>
  <c r="L213" i="61"/>
  <c r="K213" i="61"/>
  <c r="K216" i="61" s="1"/>
  <c r="J213" i="61"/>
  <c r="F213" i="61"/>
  <c r="F216" i="61" s="1"/>
  <c r="U211" i="61"/>
  <c r="Q211" i="61"/>
  <c r="M211" i="61"/>
  <c r="I211" i="61"/>
  <c r="V210" i="61"/>
  <c r="V239" i="61" s="1"/>
  <c r="T210" i="61"/>
  <c r="T239" i="61" s="1"/>
  <c r="S210" i="61"/>
  <c r="S212" i="61" s="1"/>
  <c r="O210" i="61"/>
  <c r="O212" i="61" s="1"/>
  <c r="K210" i="61"/>
  <c r="K212" i="61" s="1"/>
  <c r="F210" i="61"/>
  <c r="F212" i="61" s="1"/>
  <c r="U187" i="61"/>
  <c r="Q187" i="61"/>
  <c r="M187" i="61"/>
  <c r="I187" i="61"/>
  <c r="U185" i="61"/>
  <c r="Q185" i="61"/>
  <c r="M185" i="61"/>
  <c r="I185" i="61"/>
  <c r="U181" i="61"/>
  <c r="Q181" i="61"/>
  <c r="M181" i="61"/>
  <c r="I181" i="61"/>
  <c r="X180" i="61"/>
  <c r="W180" i="61"/>
  <c r="V180" i="61"/>
  <c r="T180" i="61"/>
  <c r="P180" i="61"/>
  <c r="O180" i="61"/>
  <c r="N180" i="61"/>
  <c r="L180" i="61"/>
  <c r="K180" i="61"/>
  <c r="J180" i="61"/>
  <c r="U179" i="61"/>
  <c r="S179" i="61"/>
  <c r="S180" i="61" s="1"/>
  <c r="R179" i="61"/>
  <c r="R180" i="61" s="1"/>
  <c r="M179" i="61"/>
  <c r="I179" i="61"/>
  <c r="F176" i="61"/>
  <c r="F173" i="61" s="1"/>
  <c r="U171" i="61"/>
  <c r="Q171" i="61"/>
  <c r="M171" i="61"/>
  <c r="I171" i="61"/>
  <c r="X170" i="61"/>
  <c r="X73" i="61" s="1"/>
  <c r="W170" i="61"/>
  <c r="V170" i="61"/>
  <c r="V73" i="61" s="1"/>
  <c r="V24" i="61" s="1"/>
  <c r="T170" i="61"/>
  <c r="S170" i="61"/>
  <c r="S73" i="61" s="1"/>
  <c r="R170" i="61"/>
  <c r="P170" i="61"/>
  <c r="O170" i="61"/>
  <c r="N170" i="61"/>
  <c r="L170" i="61"/>
  <c r="K170" i="61"/>
  <c r="J170" i="61"/>
  <c r="F170" i="61"/>
  <c r="X169" i="61"/>
  <c r="W169" i="61"/>
  <c r="V169" i="61"/>
  <c r="T169" i="61"/>
  <c r="S169" i="61"/>
  <c r="R169" i="61"/>
  <c r="P169" i="61"/>
  <c r="O169" i="61"/>
  <c r="N169" i="61"/>
  <c r="L169" i="61"/>
  <c r="K169" i="61"/>
  <c r="J169" i="61"/>
  <c r="F169" i="61"/>
  <c r="U168" i="61"/>
  <c r="Q168" i="61"/>
  <c r="M168" i="61"/>
  <c r="I168" i="61"/>
  <c r="U167" i="61"/>
  <c r="Q167" i="61"/>
  <c r="M167" i="61"/>
  <c r="I167" i="61"/>
  <c r="U165" i="61"/>
  <c r="Q165" i="61"/>
  <c r="M165" i="61"/>
  <c r="I165" i="61"/>
  <c r="U164" i="61"/>
  <c r="Q164" i="61"/>
  <c r="Q163" i="61" s="1"/>
  <c r="M164" i="61"/>
  <c r="I164" i="61"/>
  <c r="X163" i="61"/>
  <c r="X183" i="61" s="1"/>
  <c r="W163" i="61"/>
  <c r="W183" i="61" s="1"/>
  <c r="V163" i="61"/>
  <c r="V183" i="61" s="1"/>
  <c r="T163" i="61"/>
  <c r="T183" i="61" s="1"/>
  <c r="S163" i="61"/>
  <c r="S183" i="61" s="1"/>
  <c r="R163" i="61"/>
  <c r="R183" i="61" s="1"/>
  <c r="P163" i="61"/>
  <c r="P183" i="61" s="1"/>
  <c r="O163" i="61"/>
  <c r="O183" i="61" s="1"/>
  <c r="N163" i="61"/>
  <c r="N183" i="61" s="1"/>
  <c r="L163" i="61"/>
  <c r="L183" i="61" s="1"/>
  <c r="K163" i="61"/>
  <c r="K183" i="61" s="1"/>
  <c r="J163" i="61"/>
  <c r="J183" i="61" s="1"/>
  <c r="F163" i="61"/>
  <c r="F166" i="61" s="1"/>
  <c r="U161" i="61"/>
  <c r="Q161" i="61"/>
  <c r="M161" i="61"/>
  <c r="I161" i="61"/>
  <c r="H161" i="61" s="1"/>
  <c r="W160" i="61"/>
  <c r="W189" i="61" s="1"/>
  <c r="S160" i="61"/>
  <c r="S189" i="61" s="1"/>
  <c r="R160" i="61"/>
  <c r="R189" i="61" s="1"/>
  <c r="P160" i="61"/>
  <c r="P189" i="61" s="1"/>
  <c r="L160" i="61"/>
  <c r="L189" i="61" s="1"/>
  <c r="U138" i="61"/>
  <c r="Q138" i="61"/>
  <c r="M138" i="61"/>
  <c r="I138" i="61"/>
  <c r="U136" i="61"/>
  <c r="Q136" i="61"/>
  <c r="M136" i="61"/>
  <c r="I136" i="61"/>
  <c r="U132" i="61"/>
  <c r="Q132" i="61"/>
  <c r="M132" i="61"/>
  <c r="I132" i="61"/>
  <c r="X130" i="61"/>
  <c r="X131" i="61" s="1"/>
  <c r="W130" i="61"/>
  <c r="W131" i="61" s="1"/>
  <c r="V130" i="61"/>
  <c r="V131" i="61" s="1"/>
  <c r="T130" i="61"/>
  <c r="T131" i="61" s="1"/>
  <c r="S130" i="61"/>
  <c r="S131" i="61" s="1"/>
  <c r="R130" i="61"/>
  <c r="R131" i="61" s="1"/>
  <c r="P130" i="61"/>
  <c r="O130" i="61"/>
  <c r="O131" i="61" s="1"/>
  <c r="N130" i="61"/>
  <c r="L130" i="61"/>
  <c r="L131" i="61" s="1"/>
  <c r="K130" i="61"/>
  <c r="K131" i="61" s="1"/>
  <c r="J130" i="61"/>
  <c r="J131" i="61" s="1"/>
  <c r="F127" i="61"/>
  <c r="F124" i="61" s="1"/>
  <c r="U122" i="61"/>
  <c r="Q122" i="61"/>
  <c r="M122" i="61"/>
  <c r="I122" i="61"/>
  <c r="H122" i="61" s="1"/>
  <c r="X121" i="61"/>
  <c r="W121" i="61"/>
  <c r="W73" i="61" s="1"/>
  <c r="V121" i="61"/>
  <c r="T121" i="61"/>
  <c r="S121" i="61"/>
  <c r="R121" i="61"/>
  <c r="P121" i="61"/>
  <c r="O121" i="61"/>
  <c r="N121" i="61"/>
  <c r="L121" i="61"/>
  <c r="K121" i="61"/>
  <c r="J121" i="61"/>
  <c r="F121" i="61"/>
  <c r="F120" i="61"/>
  <c r="U119" i="61"/>
  <c r="Q119" i="61"/>
  <c r="M119" i="61"/>
  <c r="I119" i="61"/>
  <c r="X118" i="61"/>
  <c r="X120" i="61" s="1"/>
  <c r="W118" i="61"/>
  <c r="W120" i="61" s="1"/>
  <c r="V118" i="61"/>
  <c r="V120" i="61" s="1"/>
  <c r="T118" i="61"/>
  <c r="T120" i="61" s="1"/>
  <c r="S118" i="61"/>
  <c r="S120" i="61" s="1"/>
  <c r="R118" i="61"/>
  <c r="R120" i="61" s="1"/>
  <c r="P118" i="61"/>
  <c r="P120" i="61" s="1"/>
  <c r="O118" i="61"/>
  <c r="O120" i="61" s="1"/>
  <c r="N118" i="61"/>
  <c r="N120" i="61" s="1"/>
  <c r="L118" i="61"/>
  <c r="L120" i="61" s="1"/>
  <c r="K118" i="61"/>
  <c r="K120" i="61" s="1"/>
  <c r="J118" i="61"/>
  <c r="J120" i="61" s="1"/>
  <c r="X116" i="61"/>
  <c r="X68" i="61" s="1"/>
  <c r="W116" i="61"/>
  <c r="V116" i="61"/>
  <c r="T116" i="61"/>
  <c r="S116" i="61"/>
  <c r="R116" i="61"/>
  <c r="P116" i="61"/>
  <c r="P68" i="61" s="1"/>
  <c r="O116" i="61"/>
  <c r="N116" i="61"/>
  <c r="L116" i="61"/>
  <c r="K116" i="61"/>
  <c r="J116" i="61"/>
  <c r="U115" i="61"/>
  <c r="Q115" i="61"/>
  <c r="M115" i="61"/>
  <c r="I115" i="61"/>
  <c r="X114" i="61"/>
  <c r="X134" i="61" s="1"/>
  <c r="W114" i="61"/>
  <c r="W134" i="61" s="1"/>
  <c r="W86" i="61" s="1"/>
  <c r="V114" i="61"/>
  <c r="V134" i="61" s="1"/>
  <c r="S114" i="61"/>
  <c r="S134" i="61" s="1"/>
  <c r="P114" i="61"/>
  <c r="P134" i="61" s="1"/>
  <c r="O114" i="61"/>
  <c r="O134" i="61" s="1"/>
  <c r="O86" i="61" s="1"/>
  <c r="K114" i="61"/>
  <c r="K134" i="61" s="1"/>
  <c r="K86" i="61" s="1"/>
  <c r="F114" i="61"/>
  <c r="F117" i="61" s="1"/>
  <c r="U112" i="61"/>
  <c r="Q112" i="61"/>
  <c r="M112" i="61"/>
  <c r="I112" i="61"/>
  <c r="W111" i="61"/>
  <c r="W140" i="61" s="1"/>
  <c r="W92" i="61" s="1"/>
  <c r="V111" i="61"/>
  <c r="V140" i="61" s="1"/>
  <c r="S111" i="61"/>
  <c r="S140" i="61" s="1"/>
  <c r="F111" i="61"/>
  <c r="F113" i="61" s="1"/>
  <c r="F92" i="61"/>
  <c r="F91" i="61"/>
  <c r="F42" i="61" s="1"/>
  <c r="X90" i="61"/>
  <c r="W90" i="61"/>
  <c r="W41" i="61" s="1"/>
  <c r="V90" i="61"/>
  <c r="T90" i="61"/>
  <c r="S90" i="61"/>
  <c r="S41" i="61" s="1"/>
  <c r="R90" i="61"/>
  <c r="P90" i="61"/>
  <c r="O90" i="61"/>
  <c r="O41" i="61" s="1"/>
  <c r="N90" i="61"/>
  <c r="L90" i="61"/>
  <c r="K90" i="61"/>
  <c r="K41" i="61" s="1"/>
  <c r="J90" i="61"/>
  <c r="F90" i="61"/>
  <c r="F89" i="61"/>
  <c r="F40" i="61" s="1"/>
  <c r="X88" i="61"/>
  <c r="W88" i="61"/>
  <c r="V88" i="61"/>
  <c r="U88" i="61"/>
  <c r="T88" i="61"/>
  <c r="S88" i="61"/>
  <c r="R88" i="61"/>
  <c r="Q88" i="61"/>
  <c r="P88" i="61"/>
  <c r="O88" i="61"/>
  <c r="N88" i="61"/>
  <c r="M88" i="61"/>
  <c r="L88" i="61"/>
  <c r="K88" i="61"/>
  <c r="J88" i="61"/>
  <c r="I88" i="61"/>
  <c r="H88" i="61" s="1"/>
  <c r="F88" i="61"/>
  <c r="F87" i="61"/>
  <c r="F86" i="61"/>
  <c r="F85" i="61"/>
  <c r="F36" i="61" s="1"/>
  <c r="X84" i="61"/>
  <c r="W84" i="61"/>
  <c r="V84" i="61"/>
  <c r="U84" i="61"/>
  <c r="T84" i="61"/>
  <c r="T35" i="61" s="1"/>
  <c r="S84" i="61"/>
  <c r="R84" i="61"/>
  <c r="Q84" i="61"/>
  <c r="P84" i="61"/>
  <c r="O84" i="61"/>
  <c r="O35" i="61" s="1"/>
  <c r="N84" i="61"/>
  <c r="M84" i="61"/>
  <c r="L84" i="61"/>
  <c r="K84" i="61"/>
  <c r="K35" i="61" s="1"/>
  <c r="J84" i="61"/>
  <c r="I84" i="61"/>
  <c r="H84" i="61" s="1"/>
  <c r="F84" i="61"/>
  <c r="F83" i="61"/>
  <c r="F34" i="61" s="1"/>
  <c r="X82" i="61"/>
  <c r="W82" i="61"/>
  <c r="W33" i="61" s="1"/>
  <c r="V82" i="61"/>
  <c r="T82" i="61"/>
  <c r="S82" i="61"/>
  <c r="Q82" i="61" s="1"/>
  <c r="R82" i="61"/>
  <c r="O82" i="61"/>
  <c r="L82" i="61"/>
  <c r="K82" i="61"/>
  <c r="K33" i="61" s="1"/>
  <c r="J82" i="61"/>
  <c r="I82" i="61"/>
  <c r="F82" i="61"/>
  <c r="X74" i="61"/>
  <c r="X25" i="61" s="1"/>
  <c r="W74" i="61"/>
  <c r="W25" i="61" s="1"/>
  <c r="V74" i="61"/>
  <c r="T74" i="61"/>
  <c r="S74" i="61"/>
  <c r="S25" i="61" s="1"/>
  <c r="R74" i="61"/>
  <c r="P74" i="61"/>
  <c r="O74" i="61"/>
  <c r="M74" i="61" s="1"/>
  <c r="N74" i="61"/>
  <c r="L74" i="61"/>
  <c r="K74" i="61"/>
  <c r="K25" i="61" s="1"/>
  <c r="J74" i="61"/>
  <c r="T73" i="61"/>
  <c r="O73" i="61"/>
  <c r="L73" i="61"/>
  <c r="J73" i="61"/>
  <c r="F72" i="61"/>
  <c r="X71" i="61"/>
  <c r="W71" i="61"/>
  <c r="W22" i="61" s="1"/>
  <c r="V71" i="61"/>
  <c r="T71" i="61"/>
  <c r="S71" i="61"/>
  <c r="R71" i="61"/>
  <c r="P71" i="61"/>
  <c r="O71" i="61"/>
  <c r="N71" i="61"/>
  <c r="L71" i="61"/>
  <c r="L22" i="61" s="1"/>
  <c r="K71" i="61"/>
  <c r="J71" i="61"/>
  <c r="F71" i="61"/>
  <c r="X70" i="61"/>
  <c r="X21" i="61" s="1"/>
  <c r="W70" i="61"/>
  <c r="V70" i="61"/>
  <c r="T70" i="61"/>
  <c r="S70" i="61"/>
  <c r="S21" i="61" s="1"/>
  <c r="R70" i="61"/>
  <c r="P70" i="61"/>
  <c r="N70" i="61"/>
  <c r="L70" i="61"/>
  <c r="K70" i="61"/>
  <c r="F70" i="61"/>
  <c r="W68" i="61"/>
  <c r="S68" i="61"/>
  <c r="O68" i="61"/>
  <c r="O19" i="61" s="1"/>
  <c r="K68" i="61"/>
  <c r="K19" i="61" s="1"/>
  <c r="F68" i="61"/>
  <c r="X67" i="61"/>
  <c r="W67" i="61"/>
  <c r="V67" i="61"/>
  <c r="T67" i="61"/>
  <c r="T18" i="61" s="1"/>
  <c r="S67" i="61"/>
  <c r="S18" i="61" s="1"/>
  <c r="S17" i="61" s="1"/>
  <c r="S14" i="61" s="1"/>
  <c r="R67" i="61"/>
  <c r="P67" i="61"/>
  <c r="O67" i="61"/>
  <c r="N67" i="61"/>
  <c r="M67" i="61" s="1"/>
  <c r="L67" i="61"/>
  <c r="K67" i="61"/>
  <c r="K18" i="61" s="1"/>
  <c r="J67" i="61"/>
  <c r="F67" i="61"/>
  <c r="F66" i="61"/>
  <c r="X64" i="61"/>
  <c r="W64" i="61"/>
  <c r="V64" i="61"/>
  <c r="T64" i="61"/>
  <c r="T15" i="61" s="1"/>
  <c r="S64" i="61"/>
  <c r="R64" i="61"/>
  <c r="Q64" i="61" s="1"/>
  <c r="P64" i="61"/>
  <c r="O64" i="61"/>
  <c r="O15" i="61" s="1"/>
  <c r="N64" i="61"/>
  <c r="L64" i="61"/>
  <c r="K64" i="61"/>
  <c r="J64" i="61"/>
  <c r="F64" i="61"/>
  <c r="F43" i="61"/>
  <c r="X41" i="61"/>
  <c r="V41" i="61"/>
  <c r="T41" i="61"/>
  <c r="P41" i="61"/>
  <c r="N41" i="61"/>
  <c r="L41" i="61"/>
  <c r="J41" i="61"/>
  <c r="F41" i="61"/>
  <c r="F39" i="61"/>
  <c r="F37" i="61"/>
  <c r="X35" i="61"/>
  <c r="V35" i="61"/>
  <c r="S35" i="61"/>
  <c r="P35" i="61"/>
  <c r="N35" i="61"/>
  <c r="J35" i="61"/>
  <c r="F35" i="61"/>
  <c r="X33" i="61"/>
  <c r="S33" i="61"/>
  <c r="F33" i="61"/>
  <c r="T25" i="61"/>
  <c r="R25" i="61"/>
  <c r="O25" i="61"/>
  <c r="L25" i="61"/>
  <c r="J25" i="61"/>
  <c r="X22" i="61"/>
  <c r="V22" i="61"/>
  <c r="S22" i="61"/>
  <c r="P22" i="61"/>
  <c r="N22" i="61"/>
  <c r="K22" i="61"/>
  <c r="F22" i="61"/>
  <c r="W21" i="61"/>
  <c r="T21" i="61"/>
  <c r="R21" i="61"/>
  <c r="L21" i="61"/>
  <c r="X19" i="61"/>
  <c r="S19" i="61"/>
  <c r="P19" i="61"/>
  <c r="F19" i="61"/>
  <c r="W18" i="61"/>
  <c r="V18" i="61"/>
  <c r="R18" i="61"/>
  <c r="Q18" i="61" s="1"/>
  <c r="O18" i="61"/>
  <c r="L18" i="61"/>
  <c r="F18" i="61"/>
  <c r="W15" i="61"/>
  <c r="P15" i="61"/>
  <c r="K15" i="61"/>
  <c r="F15" i="61"/>
  <c r="Y64" i="59"/>
  <c r="Y62" i="59" s="1"/>
  <c r="W64" i="59"/>
  <c r="W62" i="59" s="1"/>
  <c r="Y105" i="59"/>
  <c r="Y103" i="59" s="1"/>
  <c r="W105" i="59"/>
  <c r="W103" i="59" s="1"/>
  <c r="AC105" i="59"/>
  <c r="AC103" i="59" s="1"/>
  <c r="AG105" i="59"/>
  <c r="AG103" i="59" s="1"/>
  <c r="AE105" i="59"/>
  <c r="AE103" i="59" s="1"/>
  <c r="AO105" i="59"/>
  <c r="AO103" i="59" s="1"/>
  <c r="AM105" i="59"/>
  <c r="AM103" i="59" s="1"/>
  <c r="AK105" i="59"/>
  <c r="AK103" i="59" s="1"/>
  <c r="AO139" i="59"/>
  <c r="AO137" i="59" s="1"/>
  <c r="AM139" i="59"/>
  <c r="AM137" i="59" s="1"/>
  <c r="AK139" i="59"/>
  <c r="AK137" i="59" s="1"/>
  <c r="AG139" i="59"/>
  <c r="AG137" i="59" s="1"/>
  <c r="AE139" i="59"/>
  <c r="AE137" i="59" s="1"/>
  <c r="AC139" i="59"/>
  <c r="AC137" i="59" s="1"/>
  <c r="Y139" i="59"/>
  <c r="Y137" i="59" s="1"/>
  <c r="W139" i="59"/>
  <c r="W137" i="59" s="1"/>
  <c r="AO174" i="59"/>
  <c r="AO172" i="59" s="1"/>
  <c r="AM174" i="59"/>
  <c r="AM172" i="59" s="1"/>
  <c r="AK174" i="59"/>
  <c r="AK172" i="59" s="1"/>
  <c r="AG174" i="59"/>
  <c r="AG172" i="59" s="1"/>
  <c r="AE174" i="59"/>
  <c r="AE172" i="59" s="1"/>
  <c r="AC174" i="59"/>
  <c r="AC172" i="59" s="1"/>
  <c r="Y174" i="59"/>
  <c r="Y172" i="59" s="1"/>
  <c r="W174" i="59"/>
  <c r="W172" i="59" s="1"/>
  <c r="W209" i="59"/>
  <c r="W207" i="59" s="1"/>
  <c r="Y209" i="59"/>
  <c r="Y207" i="59" s="1"/>
  <c r="AC209" i="59"/>
  <c r="AG209" i="59"/>
  <c r="AE209" i="59"/>
  <c r="AI212" i="59"/>
  <c r="AI214" i="59"/>
  <c r="AI215" i="59"/>
  <c r="AI216" i="59"/>
  <c r="AO209" i="59"/>
  <c r="AM209" i="59"/>
  <c r="AO207" i="59"/>
  <c r="AM207" i="59"/>
  <c r="U77" i="57"/>
  <c r="U874" i="55"/>
  <c r="U776" i="55"/>
  <c r="U726" i="55"/>
  <c r="S726" i="55" s="1"/>
  <c r="U676" i="55"/>
  <c r="M579" i="55"/>
  <c r="O579" i="55"/>
  <c r="Q579" i="55"/>
  <c r="U188" i="55"/>
  <c r="S188" i="55" s="1"/>
  <c r="U509" i="55"/>
  <c r="U511" i="55"/>
  <c r="U530" i="55" s="1"/>
  <c r="S530" i="55" s="1"/>
  <c r="U202" i="59"/>
  <c r="U217" i="59" s="1"/>
  <c r="S217" i="59" s="1"/>
  <c r="U167" i="59"/>
  <c r="U170" i="59"/>
  <c r="U168" i="59" s="1"/>
  <c r="S168" i="59" s="1"/>
  <c r="U57" i="59"/>
  <c r="U72" i="59" s="1"/>
  <c r="U60" i="59"/>
  <c r="U59" i="59" s="1"/>
  <c r="U751" i="55"/>
  <c r="U754" i="55" s="1"/>
  <c r="U135" i="59"/>
  <c r="U132" i="59"/>
  <c r="U147" i="59" s="1"/>
  <c r="S147" i="59" s="1"/>
  <c r="U98" i="59"/>
  <c r="U102" i="59" s="1"/>
  <c r="U807" i="55"/>
  <c r="U826" i="55" s="1"/>
  <c r="S826" i="55" s="1"/>
  <c r="U805" i="55"/>
  <c r="U801" i="55" s="1"/>
  <c r="U798" i="55" s="1"/>
  <c r="U655" i="55"/>
  <c r="U608" i="55"/>
  <c r="U627" i="55" s="1"/>
  <c r="S627" i="55" s="1"/>
  <c r="U607" i="55"/>
  <c r="U606" i="55"/>
  <c r="U602" i="55" s="1"/>
  <c r="U599" i="55" s="1"/>
  <c r="U560" i="55"/>
  <c r="U579" i="55" s="1"/>
  <c r="S579" i="55" s="1"/>
  <c r="U558" i="55"/>
  <c r="U463" i="55"/>
  <c r="U482" i="55" s="1"/>
  <c r="U461" i="55"/>
  <c r="U416" i="55"/>
  <c r="U435" i="55" s="1"/>
  <c r="S435" i="55" s="1"/>
  <c r="U414" i="55"/>
  <c r="U366" i="55"/>
  <c r="U267" i="55"/>
  <c r="U263" i="55" s="1"/>
  <c r="U266" i="55" s="1"/>
  <c r="U269" i="55"/>
  <c r="U288" i="55" s="1"/>
  <c r="S288" i="55" s="1"/>
  <c r="U219" i="55"/>
  <c r="U238" i="55" s="1"/>
  <c r="S238" i="55" s="1"/>
  <c r="U172" i="55"/>
  <c r="U120" i="55"/>
  <c r="U139" i="55" s="1"/>
  <c r="S139" i="55" s="1"/>
  <c r="U213" i="59"/>
  <c r="U212" i="59"/>
  <c r="U142" i="59"/>
  <c r="U143" i="59"/>
  <c r="U109" i="59"/>
  <c r="U108" i="59"/>
  <c r="U73" i="59"/>
  <c r="U113" i="57"/>
  <c r="U112" i="57"/>
  <c r="U73" i="57"/>
  <c r="U72" i="57"/>
  <c r="U78" i="57"/>
  <c r="U865" i="55"/>
  <c r="U866" i="55"/>
  <c r="U875" i="55"/>
  <c r="S875" i="55" s="1"/>
  <c r="U868" i="55"/>
  <c r="S868" i="55" s="1"/>
  <c r="U849" i="55"/>
  <c r="U846" i="55" s="1"/>
  <c r="S847" i="55"/>
  <c r="S851" i="55"/>
  <c r="S853" i="55"/>
  <c r="S854" i="55"/>
  <c r="S855" i="55"/>
  <c r="S865" i="55"/>
  <c r="S866" i="55"/>
  <c r="S867" i="55"/>
  <c r="S869" i="55"/>
  <c r="S870" i="55"/>
  <c r="S871" i="55"/>
  <c r="S872" i="55"/>
  <c r="S873" i="55"/>
  <c r="S874" i="55"/>
  <c r="U818" i="55"/>
  <c r="U817" i="55"/>
  <c r="U827" i="55"/>
  <c r="U820" i="55"/>
  <c r="S799" i="55"/>
  <c r="S802" i="55"/>
  <c r="S803" i="55"/>
  <c r="S806" i="55"/>
  <c r="S807" i="55"/>
  <c r="S808" i="55"/>
  <c r="S809" i="55"/>
  <c r="S817" i="55"/>
  <c r="S818" i="55"/>
  <c r="S819" i="55"/>
  <c r="S820" i="55"/>
  <c r="S821" i="55"/>
  <c r="S822" i="55"/>
  <c r="S823" i="55"/>
  <c r="S824" i="55"/>
  <c r="S825" i="55"/>
  <c r="S827" i="55"/>
  <c r="U777" i="55"/>
  <c r="U767" i="55"/>
  <c r="S767" i="55" s="1"/>
  <c r="U768" i="55"/>
  <c r="U770" i="55"/>
  <c r="S749" i="55"/>
  <c r="S752" i="55"/>
  <c r="S753" i="55"/>
  <c r="S755" i="55"/>
  <c r="S756" i="55"/>
  <c r="S757" i="55"/>
  <c r="S758" i="55"/>
  <c r="S759" i="55"/>
  <c r="S768" i="55"/>
  <c r="S769" i="55"/>
  <c r="S770" i="55"/>
  <c r="S771" i="55"/>
  <c r="S772" i="55"/>
  <c r="S773" i="55"/>
  <c r="S774" i="55"/>
  <c r="S775" i="55"/>
  <c r="S776" i="55"/>
  <c r="S777" i="55"/>
  <c r="U727" i="55"/>
  <c r="S727" i="55" s="1"/>
  <c r="U717" i="55"/>
  <c r="U718" i="55"/>
  <c r="U720" i="55"/>
  <c r="U701" i="55"/>
  <c r="U698" i="55" s="1"/>
  <c r="S699" i="55"/>
  <c r="S702" i="55"/>
  <c r="S703" i="55"/>
  <c r="S705" i="55"/>
  <c r="S706" i="55"/>
  <c r="S707" i="55"/>
  <c r="S708" i="55"/>
  <c r="S709" i="55"/>
  <c r="S717" i="55"/>
  <c r="S718" i="55"/>
  <c r="S719" i="55"/>
  <c r="S720" i="55"/>
  <c r="S721" i="55"/>
  <c r="S722" i="55"/>
  <c r="S723" i="55"/>
  <c r="S724" i="55"/>
  <c r="S725" i="55"/>
  <c r="U667" i="55"/>
  <c r="S667" i="55" s="1"/>
  <c r="U668" i="55"/>
  <c r="S668" i="55" s="1"/>
  <c r="U677" i="55"/>
  <c r="S677" i="55" s="1"/>
  <c r="U671" i="55"/>
  <c r="U670" i="55"/>
  <c r="S670" i="55" s="1"/>
  <c r="U651" i="55"/>
  <c r="U648" i="55" s="1"/>
  <c r="S649" i="55"/>
  <c r="S652" i="55"/>
  <c r="S653" i="55"/>
  <c r="S655" i="55"/>
  <c r="S656" i="55"/>
  <c r="S657" i="55"/>
  <c r="S658" i="55"/>
  <c r="S659" i="55"/>
  <c r="S669" i="55"/>
  <c r="S671" i="55"/>
  <c r="S672" i="55"/>
  <c r="S673" i="55"/>
  <c r="S674" i="55"/>
  <c r="S675" i="55"/>
  <c r="S676" i="55"/>
  <c r="U619" i="55"/>
  <c r="S619" i="55" s="1"/>
  <c r="U628" i="55"/>
  <c r="S628" i="55" s="1"/>
  <c r="U618" i="55"/>
  <c r="S618" i="55" s="1"/>
  <c r="U621" i="55"/>
  <c r="S600" i="55"/>
  <c r="S603" i="55"/>
  <c r="S604" i="55"/>
  <c r="S607" i="55"/>
  <c r="S608" i="55"/>
  <c r="S609" i="55"/>
  <c r="S610" i="55"/>
  <c r="S620" i="55"/>
  <c r="S621" i="55"/>
  <c r="S622" i="55"/>
  <c r="S623" i="55"/>
  <c r="S624" i="55"/>
  <c r="S625" i="55"/>
  <c r="S626" i="55"/>
  <c r="U580" i="55"/>
  <c r="U570" i="55"/>
  <c r="S570" i="55" s="1"/>
  <c r="U571" i="55"/>
  <c r="S571" i="55"/>
  <c r="S572" i="55"/>
  <c r="S573" i="55"/>
  <c r="S574" i="55"/>
  <c r="S575" i="55"/>
  <c r="S576" i="55"/>
  <c r="S577" i="55"/>
  <c r="S578" i="55"/>
  <c r="S580" i="55"/>
  <c r="U554" i="55"/>
  <c r="U551" i="55" s="1"/>
  <c r="S551" i="55" s="1"/>
  <c r="S553" i="55" s="1"/>
  <c r="S552" i="55"/>
  <c r="S555" i="55"/>
  <c r="S556" i="55"/>
  <c r="S558" i="55"/>
  <c r="S559" i="55"/>
  <c r="S560" i="55"/>
  <c r="S561" i="55"/>
  <c r="S562" i="55"/>
  <c r="U531" i="55"/>
  <c r="U521" i="55"/>
  <c r="S521" i="55" s="1"/>
  <c r="U522" i="55"/>
  <c r="S522" i="55" s="1"/>
  <c r="U524" i="55"/>
  <c r="S524" i="55" s="1"/>
  <c r="S523" i="55"/>
  <c r="S525" i="55"/>
  <c r="S526" i="55"/>
  <c r="S527" i="55"/>
  <c r="S528" i="55"/>
  <c r="S529" i="55"/>
  <c r="S531" i="55"/>
  <c r="S511" i="55"/>
  <c r="U505" i="55"/>
  <c r="U508" i="55" s="1"/>
  <c r="S503" i="55"/>
  <c r="S506" i="55"/>
  <c r="S507" i="55"/>
  <c r="S509" i="55"/>
  <c r="S510" i="55"/>
  <c r="S512" i="55"/>
  <c r="S513" i="55"/>
  <c r="U473" i="55"/>
  <c r="S473" i="55" s="1"/>
  <c r="U474" i="55"/>
  <c r="S474" i="55" s="1"/>
  <c r="U483" i="55"/>
  <c r="U477" i="55"/>
  <c r="S477" i="55" s="1"/>
  <c r="U476" i="55"/>
  <c r="S476" i="55" s="1"/>
  <c r="S475" i="55"/>
  <c r="S478" i="55"/>
  <c r="S479" i="55"/>
  <c r="S480" i="55"/>
  <c r="S481" i="55"/>
  <c r="S483" i="55"/>
  <c r="S463" i="55"/>
  <c r="U457" i="55"/>
  <c r="U460" i="55" s="1"/>
  <c r="S455" i="55"/>
  <c r="S458" i="55"/>
  <c r="S459" i="55"/>
  <c r="S461" i="55"/>
  <c r="S462" i="55"/>
  <c r="S464" i="55"/>
  <c r="S465" i="55"/>
  <c r="U436" i="55"/>
  <c r="S436" i="55" s="1"/>
  <c r="U426" i="55"/>
  <c r="S426" i="55" s="1"/>
  <c r="U427" i="55"/>
  <c r="S427" i="55" s="1"/>
  <c r="U429" i="55"/>
  <c r="S429" i="55" s="1"/>
  <c r="U410" i="55"/>
  <c r="U413" i="55" s="1"/>
  <c r="S408" i="55"/>
  <c r="S411" i="55"/>
  <c r="S412" i="55"/>
  <c r="S414" i="55"/>
  <c r="S415" i="55"/>
  <c r="S416" i="55"/>
  <c r="S417" i="55"/>
  <c r="S418" i="55"/>
  <c r="U388" i="55"/>
  <c r="U378" i="55"/>
  <c r="S378" i="55" s="1"/>
  <c r="U379" i="55"/>
  <c r="S379" i="55" s="1"/>
  <c r="U381" i="55"/>
  <c r="S388" i="55"/>
  <c r="U382" i="55"/>
  <c r="S382" i="55" s="1"/>
  <c r="S380" i="55"/>
  <c r="S381" i="55"/>
  <c r="S383" i="55"/>
  <c r="S384" i="55"/>
  <c r="S385" i="55"/>
  <c r="S386" i="55"/>
  <c r="U368" i="55"/>
  <c r="S368" i="55" s="1"/>
  <c r="U362" i="55"/>
  <c r="U365" i="55" s="1"/>
  <c r="S360" i="55"/>
  <c r="S363" i="55"/>
  <c r="S364" i="55"/>
  <c r="S366" i="55"/>
  <c r="S367" i="55"/>
  <c r="S369" i="55"/>
  <c r="S370" i="55"/>
  <c r="U279" i="55"/>
  <c r="U280" i="55"/>
  <c r="U276" i="55" s="1"/>
  <c r="U273" i="55" s="1"/>
  <c r="U289" i="55"/>
  <c r="U282" i="55"/>
  <c r="S279" i="55"/>
  <c r="S280" i="55"/>
  <c r="S281" i="55"/>
  <c r="S282" i="55"/>
  <c r="S283" i="55"/>
  <c r="S284" i="55"/>
  <c r="S285" i="55"/>
  <c r="S286" i="55"/>
  <c r="S287" i="55"/>
  <c r="S289" i="55"/>
  <c r="S268" i="55"/>
  <c r="S269" i="55"/>
  <c r="S270" i="55"/>
  <c r="S271" i="55"/>
  <c r="S265" i="55"/>
  <c r="S261" i="55"/>
  <c r="U230" i="55"/>
  <c r="S230" i="55" s="1"/>
  <c r="U229" i="55"/>
  <c r="S229" i="55" s="1"/>
  <c r="U232" i="55"/>
  <c r="S232" i="55" s="1"/>
  <c r="U213" i="55"/>
  <c r="U216" i="55" s="1"/>
  <c r="U189" i="55"/>
  <c r="S189" i="55" s="1"/>
  <c r="U179" i="55"/>
  <c r="S179" i="55" s="1"/>
  <c r="U180" i="55"/>
  <c r="S180" i="55" s="1"/>
  <c r="U163" i="55"/>
  <c r="U166" i="55" s="1"/>
  <c r="U170" i="55"/>
  <c r="S170" i="55" s="1"/>
  <c r="S161" i="55"/>
  <c r="S164" i="55"/>
  <c r="S165" i="55"/>
  <c r="S167" i="55"/>
  <c r="S168" i="55"/>
  <c r="S169" i="55"/>
  <c r="S171" i="55"/>
  <c r="S176" i="55"/>
  <c r="S191" i="55" s="1"/>
  <c r="S192" i="55" s="1"/>
  <c r="U140" i="55"/>
  <c r="U121" i="55"/>
  <c r="S121" i="55" s="1"/>
  <c r="U114" i="55"/>
  <c r="U117" i="55" s="1"/>
  <c r="U130" i="55"/>
  <c r="U131" i="55"/>
  <c r="U133" i="55"/>
  <c r="S131" i="55"/>
  <c r="S132" i="55"/>
  <c r="S133" i="55"/>
  <c r="S134" i="55"/>
  <c r="S135" i="55"/>
  <c r="S136" i="55"/>
  <c r="S137" i="55"/>
  <c r="S138" i="55"/>
  <c r="S140" i="55"/>
  <c r="S122" i="55"/>
  <c r="S119" i="55"/>
  <c r="S118" i="55"/>
  <c r="S116" i="55"/>
  <c r="S114" i="55" s="1"/>
  <c r="S117" i="55" s="1"/>
  <c r="S112" i="55"/>
  <c r="Z279" i="55"/>
  <c r="V280" i="55"/>
  <c r="X280" i="55"/>
  <c r="AB280" i="55"/>
  <c r="AD280" i="55"/>
  <c r="AH276" i="55"/>
  <c r="Z281" i="55"/>
  <c r="Z287" i="55"/>
  <c r="N269" i="55"/>
  <c r="AO714" i="55"/>
  <c r="AM714" i="55"/>
  <c r="AK714" i="55"/>
  <c r="AG714" i="55"/>
  <c r="AE714" i="55"/>
  <c r="AC714" i="55"/>
  <c r="Y714" i="55"/>
  <c r="Y729" i="55" s="1"/>
  <c r="Y730" i="55" s="1"/>
  <c r="W714" i="55"/>
  <c r="W729" i="55" s="1"/>
  <c r="W730" i="55" s="1"/>
  <c r="AG664" i="55"/>
  <c r="AE664" i="55"/>
  <c r="AC664" i="55"/>
  <c r="AO664" i="55"/>
  <c r="AM664" i="55"/>
  <c r="AK664" i="55"/>
  <c r="Y664" i="55"/>
  <c r="Y679" i="55" s="1"/>
  <c r="Y680" i="55" s="1"/>
  <c r="W664" i="55"/>
  <c r="W679" i="55" s="1"/>
  <c r="W680" i="55" s="1"/>
  <c r="U664" i="55"/>
  <c r="U661" i="55" s="1"/>
  <c r="AO276" i="55"/>
  <c r="AM276" i="55"/>
  <c r="AK276" i="55"/>
  <c r="AJ276" i="55"/>
  <c r="AG276" i="55"/>
  <c r="AF276" i="55"/>
  <c r="AE276" i="55"/>
  <c r="AC276" i="55"/>
  <c r="Y276" i="55"/>
  <c r="Y291" i="55" s="1"/>
  <c r="Y292" i="55" s="1"/>
  <c r="W276" i="55"/>
  <c r="W291" i="55" s="1"/>
  <c r="W292" i="55" s="1"/>
  <c r="F890" i="56"/>
  <c r="H890" i="56" s="1"/>
  <c r="F891" i="56"/>
  <c r="H891" i="56" s="1"/>
  <c r="F892" i="56"/>
  <c r="H892" i="56" s="1"/>
  <c r="F893" i="56"/>
  <c r="H893" i="56" s="1"/>
  <c r="F894" i="56"/>
  <c r="H894" i="56" s="1"/>
  <c r="F895" i="56"/>
  <c r="H895" i="56" s="1"/>
  <c r="F896" i="56"/>
  <c r="H896" i="56" s="1"/>
  <c r="F897" i="56"/>
  <c r="H897" i="56" s="1"/>
  <c r="F898" i="56"/>
  <c r="H898" i="56" s="1"/>
  <c r="F899" i="56"/>
  <c r="H899" i="56" s="1"/>
  <c r="F900" i="56"/>
  <c r="H900" i="56" s="1"/>
  <c r="F901" i="56"/>
  <c r="H901" i="56" s="1"/>
  <c r="F902" i="56"/>
  <c r="H902" i="56" s="1"/>
  <c r="F903" i="56"/>
  <c r="H903" i="56" s="1"/>
  <c r="F889" i="56"/>
  <c r="H889" i="56" s="1"/>
  <c r="D904" i="56"/>
  <c r="D905" i="56" s="1"/>
  <c r="I33" i="30"/>
  <c r="P33" i="32" s="1"/>
  <c r="J31" i="30"/>
  <c r="S31" i="32" s="1"/>
  <c r="J32" i="30"/>
  <c r="S32" i="32" s="1"/>
  <c r="J33" i="30"/>
  <c r="S33" i="32" s="1"/>
  <c r="Q35" i="30"/>
  <c r="W38" i="30"/>
  <c r="I929" i="55"/>
  <c r="I928" i="55"/>
  <c r="K135" i="59"/>
  <c r="Q205" i="59"/>
  <c r="X839" i="60"/>
  <c r="X865" i="60" s="1"/>
  <c r="X866" i="60" s="1"/>
  <c r="W839" i="60"/>
  <c r="W865" i="60" s="1"/>
  <c r="W866" i="60" s="1"/>
  <c r="V839" i="60"/>
  <c r="V865" i="60" s="1"/>
  <c r="L839" i="60"/>
  <c r="L865" i="60" s="1"/>
  <c r="L866" i="60" s="1"/>
  <c r="K839" i="60"/>
  <c r="K865" i="60" s="1"/>
  <c r="K866" i="60" s="1"/>
  <c r="J839" i="60"/>
  <c r="J865" i="60" s="1"/>
  <c r="X791" i="60"/>
  <c r="X817" i="60" s="1"/>
  <c r="X818" i="60" s="1"/>
  <c r="W791" i="60"/>
  <c r="W817" i="60" s="1"/>
  <c r="W818" i="60" s="1"/>
  <c r="V791" i="60"/>
  <c r="V817" i="60" s="1"/>
  <c r="L791" i="60"/>
  <c r="L817" i="60" s="1"/>
  <c r="L818" i="60" s="1"/>
  <c r="K791" i="60"/>
  <c r="K817" i="60" s="1"/>
  <c r="K818" i="60" s="1"/>
  <c r="J791" i="60"/>
  <c r="J817" i="60" s="1"/>
  <c r="X741" i="60"/>
  <c r="X767" i="60" s="1"/>
  <c r="X768" i="60" s="1"/>
  <c r="W741" i="60"/>
  <c r="W767" i="60" s="1"/>
  <c r="W768" i="60" s="1"/>
  <c r="V741" i="60"/>
  <c r="V767" i="60" s="1"/>
  <c r="L741" i="60"/>
  <c r="L767" i="60" s="1"/>
  <c r="L768" i="60" s="1"/>
  <c r="K741" i="60"/>
  <c r="K767" i="60" s="1"/>
  <c r="K768" i="60" s="1"/>
  <c r="J741" i="60"/>
  <c r="J767" i="60" s="1"/>
  <c r="X690" i="60"/>
  <c r="X717" i="60" s="1"/>
  <c r="X718" i="60" s="1"/>
  <c r="W690" i="60"/>
  <c r="W717" i="60" s="1"/>
  <c r="W718" i="60" s="1"/>
  <c r="V690" i="60"/>
  <c r="V717" i="60" s="1"/>
  <c r="L690" i="60"/>
  <c r="L717" i="60" s="1"/>
  <c r="L718" i="60" s="1"/>
  <c r="K690" i="60"/>
  <c r="K717" i="60" s="1"/>
  <c r="K718" i="60" s="1"/>
  <c r="J690" i="60"/>
  <c r="J717" i="60" s="1"/>
  <c r="X640" i="60"/>
  <c r="X667" i="60" s="1"/>
  <c r="X668" i="60" s="1"/>
  <c r="W640" i="60"/>
  <c r="W667" i="60" s="1"/>
  <c r="W668" i="60" s="1"/>
  <c r="V640" i="60"/>
  <c r="V667" i="60" s="1"/>
  <c r="L640" i="60"/>
  <c r="L667" i="60" s="1"/>
  <c r="L668" i="60" s="1"/>
  <c r="K640" i="60"/>
  <c r="K667" i="60" s="1"/>
  <c r="K668" i="60" s="1"/>
  <c r="J640" i="60"/>
  <c r="J667" i="60" s="1"/>
  <c r="X591" i="60"/>
  <c r="X618" i="60" s="1"/>
  <c r="X619" i="60" s="1"/>
  <c r="W591" i="60"/>
  <c r="W618" i="60" s="1"/>
  <c r="W619" i="60" s="1"/>
  <c r="V591" i="60"/>
  <c r="V618" i="60" s="1"/>
  <c r="L591" i="60"/>
  <c r="L618" i="60" s="1"/>
  <c r="L619" i="60" s="1"/>
  <c r="K591" i="60"/>
  <c r="K618" i="60" s="1"/>
  <c r="K619" i="60" s="1"/>
  <c r="J591" i="60"/>
  <c r="J618" i="60" s="1"/>
  <c r="X543" i="60"/>
  <c r="X570" i="60" s="1"/>
  <c r="X571" i="60" s="1"/>
  <c r="W543" i="60"/>
  <c r="W570" i="60" s="1"/>
  <c r="W571" i="60" s="1"/>
  <c r="V543" i="60"/>
  <c r="V570" i="60" s="1"/>
  <c r="L543" i="60"/>
  <c r="L570" i="60" s="1"/>
  <c r="L571" i="60" s="1"/>
  <c r="K543" i="60"/>
  <c r="K570" i="60" s="1"/>
  <c r="K571" i="60" s="1"/>
  <c r="J543" i="60"/>
  <c r="J570" i="60" s="1"/>
  <c r="X494" i="60"/>
  <c r="X521" i="60" s="1"/>
  <c r="X522" i="60" s="1"/>
  <c r="W494" i="60"/>
  <c r="W521" i="60" s="1"/>
  <c r="W522" i="60" s="1"/>
  <c r="V494" i="60"/>
  <c r="V521" i="60" s="1"/>
  <c r="L494" i="60"/>
  <c r="L521" i="60" s="1"/>
  <c r="L522" i="60" s="1"/>
  <c r="K494" i="60"/>
  <c r="K521" i="60" s="1"/>
  <c r="K522" i="60" s="1"/>
  <c r="J494" i="60"/>
  <c r="J521" i="60" s="1"/>
  <c r="X446" i="60"/>
  <c r="X473" i="60" s="1"/>
  <c r="X474" i="60" s="1"/>
  <c r="W446" i="60"/>
  <c r="W473" i="60" s="1"/>
  <c r="W474" i="60" s="1"/>
  <c r="V446" i="60"/>
  <c r="V473" i="60" s="1"/>
  <c r="L446" i="60"/>
  <c r="L473" i="60" s="1"/>
  <c r="L474" i="60" s="1"/>
  <c r="K446" i="60"/>
  <c r="K473" i="60" s="1"/>
  <c r="K474" i="60" s="1"/>
  <c r="J446" i="60"/>
  <c r="J473" i="60" s="1"/>
  <c r="X399" i="60"/>
  <c r="X426" i="60" s="1"/>
  <c r="X427" i="60" s="1"/>
  <c r="W399" i="60"/>
  <c r="W426" i="60" s="1"/>
  <c r="W427" i="60" s="1"/>
  <c r="V399" i="60"/>
  <c r="V426" i="60" s="1"/>
  <c r="L399" i="60"/>
  <c r="L426" i="60" s="1"/>
  <c r="L427" i="60" s="1"/>
  <c r="K399" i="60"/>
  <c r="K426" i="60" s="1"/>
  <c r="K427" i="60" s="1"/>
  <c r="J399" i="60"/>
  <c r="J426" i="60" s="1"/>
  <c r="X351" i="60"/>
  <c r="X378" i="60" s="1"/>
  <c r="W351" i="60"/>
  <c r="W378" i="60" s="1"/>
  <c r="V351" i="60"/>
  <c r="V378" i="60" s="1"/>
  <c r="L351" i="60"/>
  <c r="L378" i="60" s="1"/>
  <c r="K351" i="60"/>
  <c r="K378" i="60" s="1"/>
  <c r="J351" i="60"/>
  <c r="J378" i="60" s="1"/>
  <c r="X252" i="60"/>
  <c r="X279" i="60" s="1"/>
  <c r="X280" i="60" s="1"/>
  <c r="W252" i="60"/>
  <c r="W279" i="60" s="1"/>
  <c r="W280" i="60" s="1"/>
  <c r="V252" i="60"/>
  <c r="V279" i="60" s="1"/>
  <c r="L252" i="60"/>
  <c r="L279" i="60" s="1"/>
  <c r="L280" i="60" s="1"/>
  <c r="K252" i="60"/>
  <c r="K279" i="60" s="1"/>
  <c r="K280" i="60" s="1"/>
  <c r="J252" i="60"/>
  <c r="J279" i="60" s="1"/>
  <c r="X202" i="60"/>
  <c r="X229" i="60" s="1"/>
  <c r="X230" i="60" s="1"/>
  <c r="W202" i="60"/>
  <c r="W229" i="60" s="1"/>
  <c r="W230" i="60" s="1"/>
  <c r="V202" i="60"/>
  <c r="V229" i="60" s="1"/>
  <c r="V230" i="60" s="1"/>
  <c r="L202" i="60"/>
  <c r="L229" i="60" s="1"/>
  <c r="L230" i="60" s="1"/>
  <c r="K202" i="60"/>
  <c r="K229" i="60" s="1"/>
  <c r="K230" i="60" s="1"/>
  <c r="J202" i="60"/>
  <c r="J229" i="60" s="1"/>
  <c r="L152" i="60"/>
  <c r="K152" i="60"/>
  <c r="J152" i="60"/>
  <c r="X103" i="60"/>
  <c r="X130" i="60" s="1"/>
  <c r="W103" i="60"/>
  <c r="W130" i="60" s="1"/>
  <c r="V103" i="60"/>
  <c r="V130" i="60" s="1"/>
  <c r="L103" i="60"/>
  <c r="L130" i="60" s="1"/>
  <c r="K103" i="60"/>
  <c r="K179" i="60" s="1"/>
  <c r="K180" i="60" s="1"/>
  <c r="J103" i="60"/>
  <c r="J179" i="60" s="1"/>
  <c r="U873" i="60"/>
  <c r="Q873" i="60"/>
  <c r="M873" i="60"/>
  <c r="L873" i="60"/>
  <c r="K873" i="60"/>
  <c r="J873" i="60"/>
  <c r="I873" i="60" s="1"/>
  <c r="H873" i="60" s="1"/>
  <c r="U871" i="60"/>
  <c r="Q871" i="60"/>
  <c r="M871" i="60"/>
  <c r="I871" i="60"/>
  <c r="H871" i="60" s="1"/>
  <c r="U867" i="60"/>
  <c r="Q867" i="60"/>
  <c r="M867" i="60"/>
  <c r="I867" i="60"/>
  <c r="H867" i="60" s="1"/>
  <c r="R866" i="60"/>
  <c r="P866" i="60"/>
  <c r="O866" i="60"/>
  <c r="N866" i="60"/>
  <c r="M866" i="60" s="1"/>
  <c r="T865" i="60"/>
  <c r="T866" i="60" s="1"/>
  <c r="S865" i="60"/>
  <c r="S866" i="60" s="1"/>
  <c r="M865" i="60"/>
  <c r="F862" i="60"/>
  <c r="F859" i="60" s="1"/>
  <c r="U857" i="60"/>
  <c r="Q857" i="60"/>
  <c r="M857" i="60"/>
  <c r="I857" i="60"/>
  <c r="X856" i="60"/>
  <c r="W856" i="60"/>
  <c r="V856" i="60"/>
  <c r="T856" i="60"/>
  <c r="S856" i="60"/>
  <c r="R856" i="60"/>
  <c r="P856" i="60"/>
  <c r="O856" i="60"/>
  <c r="N856" i="60"/>
  <c r="L856" i="60"/>
  <c r="K856" i="60"/>
  <c r="J856" i="60"/>
  <c r="I856" i="60" s="1"/>
  <c r="F856" i="60"/>
  <c r="X855" i="60"/>
  <c r="W855" i="60"/>
  <c r="V855" i="60"/>
  <c r="T855" i="60"/>
  <c r="S855" i="60"/>
  <c r="R855" i="60"/>
  <c r="P855" i="60"/>
  <c r="O855" i="60"/>
  <c r="N855" i="60"/>
  <c r="L855" i="60"/>
  <c r="K855" i="60"/>
  <c r="J855" i="60"/>
  <c r="F855" i="60"/>
  <c r="U854" i="60"/>
  <c r="Q854" i="60"/>
  <c r="M854" i="60"/>
  <c r="I854" i="60"/>
  <c r="U853" i="60"/>
  <c r="Q853" i="60"/>
  <c r="M853" i="60"/>
  <c r="I853" i="60"/>
  <c r="U851" i="60"/>
  <c r="Q851" i="60"/>
  <c r="M851" i="60"/>
  <c r="I851" i="60"/>
  <c r="U850" i="60"/>
  <c r="Q850" i="60"/>
  <c r="M850" i="60"/>
  <c r="I850" i="60"/>
  <c r="X849" i="60"/>
  <c r="X869" i="60" s="1"/>
  <c r="W849" i="60"/>
  <c r="W869" i="60" s="1"/>
  <c r="V849" i="60"/>
  <c r="T849" i="60"/>
  <c r="T869" i="60" s="1"/>
  <c r="S849" i="60"/>
  <c r="S869" i="60" s="1"/>
  <c r="R849" i="60"/>
  <c r="R869" i="60" s="1"/>
  <c r="P849" i="60"/>
  <c r="P869" i="60" s="1"/>
  <c r="O849" i="60"/>
  <c r="O869" i="60" s="1"/>
  <c r="N849" i="60"/>
  <c r="N869" i="60" s="1"/>
  <c r="L849" i="60"/>
  <c r="L869" i="60" s="1"/>
  <c r="K849" i="60"/>
  <c r="K869" i="60" s="1"/>
  <c r="J849" i="60"/>
  <c r="J869" i="60" s="1"/>
  <c r="F849" i="60"/>
  <c r="F852" i="60" s="1"/>
  <c r="U847" i="60"/>
  <c r="Q847" i="60"/>
  <c r="M847" i="60"/>
  <c r="I847" i="60"/>
  <c r="X846" i="60"/>
  <c r="X872" i="60" s="1"/>
  <c r="W846" i="60"/>
  <c r="S846" i="60"/>
  <c r="O846" i="60"/>
  <c r="N846" i="60"/>
  <c r="N872" i="60" s="1"/>
  <c r="K846" i="60"/>
  <c r="F846" i="60"/>
  <c r="F848" i="60" s="1"/>
  <c r="X826" i="60"/>
  <c r="W826" i="60"/>
  <c r="V826" i="60"/>
  <c r="U826" i="60" s="1"/>
  <c r="T826" i="60"/>
  <c r="S826" i="60"/>
  <c r="R826" i="60"/>
  <c r="P826" i="60"/>
  <c r="O826" i="60"/>
  <c r="N826" i="60"/>
  <c r="L826" i="60"/>
  <c r="K826" i="60"/>
  <c r="U825" i="60"/>
  <c r="Q825" i="60"/>
  <c r="M825" i="60"/>
  <c r="L825" i="60"/>
  <c r="K825" i="60"/>
  <c r="J825" i="60"/>
  <c r="F825" i="60"/>
  <c r="U823" i="60"/>
  <c r="Q823" i="60"/>
  <c r="M823" i="60"/>
  <c r="I823" i="60"/>
  <c r="H823" i="60"/>
  <c r="U819" i="60"/>
  <c r="Q819" i="60"/>
  <c r="M819" i="60"/>
  <c r="I819" i="60"/>
  <c r="H819" i="60" s="1"/>
  <c r="T818" i="60"/>
  <c r="S818" i="60"/>
  <c r="R818" i="60"/>
  <c r="P818" i="60"/>
  <c r="O818" i="60"/>
  <c r="N818" i="60"/>
  <c r="Q817" i="60"/>
  <c r="M817" i="60"/>
  <c r="F814" i="60"/>
  <c r="U809" i="60"/>
  <c r="Q809" i="60"/>
  <c r="M809" i="60"/>
  <c r="I809" i="60"/>
  <c r="X808" i="60"/>
  <c r="W808" i="60"/>
  <c r="V808" i="60"/>
  <c r="T808" i="60"/>
  <c r="S808" i="60"/>
  <c r="R808" i="60"/>
  <c r="P808" i="60"/>
  <c r="O808" i="60"/>
  <c r="N808" i="60"/>
  <c r="L808" i="60"/>
  <c r="K808" i="60"/>
  <c r="J808" i="60"/>
  <c r="F808" i="60"/>
  <c r="X807" i="60"/>
  <c r="W807" i="60"/>
  <c r="V807" i="60"/>
  <c r="T807" i="60"/>
  <c r="S807" i="60"/>
  <c r="R807" i="60"/>
  <c r="P807" i="60"/>
  <c r="O807" i="60"/>
  <c r="N807" i="60"/>
  <c r="L807" i="60"/>
  <c r="K807" i="60"/>
  <c r="J807" i="60"/>
  <c r="F807" i="60"/>
  <c r="U806" i="60"/>
  <c r="Q806" i="60"/>
  <c r="M806" i="60"/>
  <c r="I806" i="60"/>
  <c r="U805" i="60"/>
  <c r="Q805" i="60"/>
  <c r="M805" i="60"/>
  <c r="I805" i="60"/>
  <c r="U803" i="60"/>
  <c r="Q803" i="60"/>
  <c r="M803" i="60"/>
  <c r="I803" i="60"/>
  <c r="U802" i="60"/>
  <c r="Q802" i="60"/>
  <c r="M802" i="60"/>
  <c r="I802" i="60"/>
  <c r="X801" i="60"/>
  <c r="W801" i="60"/>
  <c r="V801" i="60"/>
  <c r="V821" i="60" s="1"/>
  <c r="T801" i="60"/>
  <c r="T804" i="60" s="1"/>
  <c r="S801" i="60"/>
  <c r="R801" i="60"/>
  <c r="P801" i="60"/>
  <c r="P804" i="60" s="1"/>
  <c r="O801" i="60"/>
  <c r="O821" i="60" s="1"/>
  <c r="N801" i="60"/>
  <c r="L801" i="60"/>
  <c r="K801" i="60"/>
  <c r="K821" i="60" s="1"/>
  <c r="J801" i="60"/>
  <c r="F801" i="60"/>
  <c r="U799" i="60"/>
  <c r="Q799" i="60"/>
  <c r="M799" i="60"/>
  <c r="I799" i="60"/>
  <c r="T798" i="60"/>
  <c r="T827" i="60" s="1"/>
  <c r="O798" i="60"/>
  <c r="O827" i="60" s="1"/>
  <c r="J798" i="60"/>
  <c r="J827" i="60" s="1"/>
  <c r="U775" i="60"/>
  <c r="Q775" i="60"/>
  <c r="M775" i="60"/>
  <c r="L775" i="60"/>
  <c r="K775" i="60"/>
  <c r="J775" i="60"/>
  <c r="F775" i="60"/>
  <c r="F764" i="60" s="1"/>
  <c r="F761" i="60" s="1"/>
  <c r="U773" i="60"/>
  <c r="Q773" i="60"/>
  <c r="M773" i="60"/>
  <c r="I773" i="60"/>
  <c r="H773" i="60" s="1"/>
  <c r="U769" i="60"/>
  <c r="Q769" i="60"/>
  <c r="M769" i="60"/>
  <c r="I769" i="60"/>
  <c r="H769" i="60" s="1"/>
  <c r="T768" i="60"/>
  <c r="S768" i="60"/>
  <c r="R768" i="60"/>
  <c r="P768" i="60"/>
  <c r="O768" i="60"/>
  <c r="N768" i="60"/>
  <c r="Q767" i="60"/>
  <c r="M767" i="60"/>
  <c r="U759" i="60"/>
  <c r="Q759" i="60"/>
  <c r="M759" i="60"/>
  <c r="I759" i="60"/>
  <c r="X758" i="60"/>
  <c r="W758" i="60"/>
  <c r="V758" i="60"/>
  <c r="T758" i="60"/>
  <c r="S758" i="60"/>
  <c r="R758" i="60"/>
  <c r="P758" i="60"/>
  <c r="O758" i="60"/>
  <c r="N758" i="60"/>
  <c r="L758" i="60"/>
  <c r="K758" i="60"/>
  <c r="J758" i="60"/>
  <c r="I758" i="60" s="1"/>
  <c r="F758" i="60"/>
  <c r="X757" i="60"/>
  <c r="W757" i="60"/>
  <c r="V757" i="60"/>
  <c r="U757" i="60" s="1"/>
  <c r="T757" i="60"/>
  <c r="S757" i="60"/>
  <c r="R757" i="60"/>
  <c r="P757" i="60"/>
  <c r="O757" i="60"/>
  <c r="N757" i="60"/>
  <c r="L757" i="60"/>
  <c r="K757" i="60"/>
  <c r="J757" i="60"/>
  <c r="F757" i="60"/>
  <c r="U756" i="60"/>
  <c r="Q756" i="60"/>
  <c r="M756" i="60"/>
  <c r="I756" i="60"/>
  <c r="U755" i="60"/>
  <c r="Q755" i="60"/>
  <c r="M755" i="60"/>
  <c r="I755" i="60"/>
  <c r="U753" i="60"/>
  <c r="Q753" i="60"/>
  <c r="M753" i="60"/>
  <c r="I753" i="60"/>
  <c r="U752" i="60"/>
  <c r="Q752" i="60"/>
  <c r="M752" i="60"/>
  <c r="I752" i="60"/>
  <c r="X751" i="60"/>
  <c r="W751" i="60"/>
  <c r="W771" i="60" s="1"/>
  <c r="V751" i="60"/>
  <c r="T751" i="60"/>
  <c r="S751" i="60"/>
  <c r="S771" i="60" s="1"/>
  <c r="R751" i="60"/>
  <c r="P751" i="60"/>
  <c r="O751" i="60"/>
  <c r="O771" i="60" s="1"/>
  <c r="N751" i="60"/>
  <c r="L751" i="60"/>
  <c r="K751" i="60"/>
  <c r="K771" i="60" s="1"/>
  <c r="J751" i="60"/>
  <c r="F751" i="60"/>
  <c r="F754" i="60" s="1"/>
  <c r="U749" i="60"/>
  <c r="Q749" i="60"/>
  <c r="M749" i="60"/>
  <c r="I749" i="60"/>
  <c r="S748" i="60"/>
  <c r="K748" i="60"/>
  <c r="F748" i="60"/>
  <c r="F750" i="60" s="1"/>
  <c r="U725" i="60"/>
  <c r="Q725" i="60"/>
  <c r="M725" i="60"/>
  <c r="L725" i="60"/>
  <c r="K725" i="60"/>
  <c r="J725" i="60"/>
  <c r="U719" i="60"/>
  <c r="Q719" i="60"/>
  <c r="M719" i="60"/>
  <c r="I719" i="60"/>
  <c r="H719" i="60" s="1"/>
  <c r="T718" i="60"/>
  <c r="S718" i="60"/>
  <c r="R718" i="60"/>
  <c r="P718" i="60"/>
  <c r="O718" i="60"/>
  <c r="N718" i="60"/>
  <c r="Q717" i="60"/>
  <c r="M717" i="60"/>
  <c r="F714" i="60"/>
  <c r="F711" i="60" s="1"/>
  <c r="U709" i="60"/>
  <c r="Q709" i="60"/>
  <c r="M709" i="60"/>
  <c r="I709" i="60"/>
  <c r="X708" i="60"/>
  <c r="W708" i="60"/>
  <c r="V708" i="60"/>
  <c r="T708" i="60"/>
  <c r="S708" i="60"/>
  <c r="R708" i="60"/>
  <c r="P708" i="60"/>
  <c r="O708" i="60"/>
  <c r="N708" i="60"/>
  <c r="L708" i="60"/>
  <c r="K708" i="60"/>
  <c r="J708" i="60"/>
  <c r="F708" i="60"/>
  <c r="X707" i="60"/>
  <c r="X726" i="60" s="1"/>
  <c r="W707" i="60"/>
  <c r="V707" i="60"/>
  <c r="V726" i="60" s="1"/>
  <c r="T707" i="60"/>
  <c r="T726" i="60" s="1"/>
  <c r="S707" i="60"/>
  <c r="R707" i="60"/>
  <c r="R726" i="60" s="1"/>
  <c r="P707" i="60"/>
  <c r="P726" i="60" s="1"/>
  <c r="O707" i="60"/>
  <c r="N707" i="60"/>
  <c r="N726" i="60" s="1"/>
  <c r="L707" i="60"/>
  <c r="L726" i="60" s="1"/>
  <c r="K707" i="60"/>
  <c r="J707" i="60"/>
  <c r="J726" i="60" s="1"/>
  <c r="F707" i="60"/>
  <c r="U706" i="60"/>
  <c r="Q706" i="60"/>
  <c r="M706" i="60"/>
  <c r="I706" i="60"/>
  <c r="U705" i="60"/>
  <c r="Q705" i="60"/>
  <c r="M705" i="60"/>
  <c r="I705" i="60"/>
  <c r="U703" i="60"/>
  <c r="Q703" i="60"/>
  <c r="M703" i="60"/>
  <c r="I703" i="60"/>
  <c r="U702" i="60"/>
  <c r="Q702" i="60"/>
  <c r="Q701" i="60" s="1"/>
  <c r="M702" i="60"/>
  <c r="I702" i="60"/>
  <c r="X701" i="60"/>
  <c r="X721" i="60" s="1"/>
  <c r="W701" i="60"/>
  <c r="W721" i="60" s="1"/>
  <c r="V701" i="60"/>
  <c r="V721" i="60" s="1"/>
  <c r="T701" i="60"/>
  <c r="T721" i="60" s="1"/>
  <c r="S701" i="60"/>
  <c r="S721" i="60" s="1"/>
  <c r="R701" i="60"/>
  <c r="R721" i="60" s="1"/>
  <c r="P701" i="60"/>
  <c r="P721" i="60" s="1"/>
  <c r="O701" i="60"/>
  <c r="O721" i="60" s="1"/>
  <c r="N701" i="60"/>
  <c r="N721" i="60" s="1"/>
  <c r="L701" i="60"/>
  <c r="L721" i="60" s="1"/>
  <c r="K701" i="60"/>
  <c r="K721" i="60" s="1"/>
  <c r="J701" i="60"/>
  <c r="J721" i="60" s="1"/>
  <c r="F701" i="60"/>
  <c r="U699" i="60"/>
  <c r="Q699" i="60"/>
  <c r="M699" i="60"/>
  <c r="I699" i="60"/>
  <c r="H699" i="60" s="1"/>
  <c r="S698" i="60"/>
  <c r="S727" i="60" s="1"/>
  <c r="K698" i="60"/>
  <c r="K727" i="60" s="1"/>
  <c r="U677" i="60"/>
  <c r="Q677" i="60"/>
  <c r="M677" i="60"/>
  <c r="I677" i="60"/>
  <c r="U675" i="60"/>
  <c r="Q675" i="60"/>
  <c r="M675" i="60"/>
  <c r="I675" i="60"/>
  <c r="U670" i="60"/>
  <c r="Q670" i="60"/>
  <c r="M670" i="60"/>
  <c r="I670" i="60"/>
  <c r="U669" i="60"/>
  <c r="Q669" i="60"/>
  <c r="M669" i="60"/>
  <c r="I669" i="60"/>
  <c r="T668" i="60"/>
  <c r="S668" i="60"/>
  <c r="R668" i="60"/>
  <c r="P668" i="60"/>
  <c r="O668" i="60"/>
  <c r="N668" i="60"/>
  <c r="M668" i="60" s="1"/>
  <c r="Q667" i="60"/>
  <c r="M667" i="60"/>
  <c r="F664" i="60"/>
  <c r="F661" i="60" s="1"/>
  <c r="U659" i="60"/>
  <c r="Q659" i="60"/>
  <c r="M659" i="60"/>
  <c r="I659" i="60"/>
  <c r="X658" i="60"/>
  <c r="W658" i="60"/>
  <c r="V658" i="60"/>
  <c r="T658" i="60"/>
  <c r="S658" i="60"/>
  <c r="R658" i="60"/>
  <c r="P658" i="60"/>
  <c r="O658" i="60"/>
  <c r="N658" i="60"/>
  <c r="M658" i="60" s="1"/>
  <c r="L658" i="60"/>
  <c r="K658" i="60"/>
  <c r="J658" i="60"/>
  <c r="I658" i="60" s="1"/>
  <c r="F658" i="60"/>
  <c r="X657" i="60"/>
  <c r="W657" i="60"/>
  <c r="V657" i="60"/>
  <c r="T657" i="60"/>
  <c r="S657" i="60"/>
  <c r="R657" i="60"/>
  <c r="P657" i="60"/>
  <c r="O657" i="60"/>
  <c r="N657" i="60"/>
  <c r="L657" i="60"/>
  <c r="K657" i="60"/>
  <c r="J657" i="60"/>
  <c r="I657" i="60" s="1"/>
  <c r="F657" i="60"/>
  <c r="U656" i="60"/>
  <c r="Q656" i="60"/>
  <c r="M656" i="60"/>
  <c r="I656" i="60"/>
  <c r="U655" i="60"/>
  <c r="Q655" i="60"/>
  <c r="M655" i="60"/>
  <c r="I655" i="60"/>
  <c r="U653" i="60"/>
  <c r="Q653" i="60"/>
  <c r="M653" i="60"/>
  <c r="I653" i="60"/>
  <c r="U652" i="60"/>
  <c r="U651" i="60" s="1"/>
  <c r="Q652" i="60"/>
  <c r="M652" i="60"/>
  <c r="M651" i="60" s="1"/>
  <c r="I652" i="60"/>
  <c r="X651" i="60"/>
  <c r="X671" i="60" s="1"/>
  <c r="W651" i="60"/>
  <c r="V651" i="60"/>
  <c r="V671" i="60" s="1"/>
  <c r="T651" i="60"/>
  <c r="T671" i="60" s="1"/>
  <c r="S651" i="60"/>
  <c r="R651" i="60"/>
  <c r="R671" i="60" s="1"/>
  <c r="P651" i="60"/>
  <c r="P671" i="60" s="1"/>
  <c r="O651" i="60"/>
  <c r="O671" i="60" s="1"/>
  <c r="N651" i="60"/>
  <c r="N671" i="60" s="1"/>
  <c r="L651" i="60"/>
  <c r="L671" i="60" s="1"/>
  <c r="K651" i="60"/>
  <c r="K671" i="60" s="1"/>
  <c r="J651" i="60"/>
  <c r="F651" i="60"/>
  <c r="U649" i="60"/>
  <c r="Q649" i="60"/>
  <c r="M649" i="60"/>
  <c r="I649" i="60"/>
  <c r="H649" i="60" s="1"/>
  <c r="O648" i="60"/>
  <c r="O674" i="60" s="1"/>
  <c r="K648" i="60"/>
  <c r="K674" i="60" s="1"/>
  <c r="U626" i="60"/>
  <c r="Q626" i="60"/>
  <c r="M626" i="60"/>
  <c r="L626" i="60"/>
  <c r="K626" i="60"/>
  <c r="J626" i="60"/>
  <c r="U624" i="60"/>
  <c r="Q624" i="60"/>
  <c r="M624" i="60"/>
  <c r="I624" i="60"/>
  <c r="U620" i="60"/>
  <c r="Q620" i="60"/>
  <c r="M620" i="60"/>
  <c r="I620" i="60"/>
  <c r="H620" i="60"/>
  <c r="T619" i="60"/>
  <c r="O619" i="60"/>
  <c r="N619" i="60"/>
  <c r="S618" i="60"/>
  <c r="S619" i="60" s="1"/>
  <c r="R618" i="60"/>
  <c r="P618" i="60"/>
  <c r="M618" i="60" s="1"/>
  <c r="F615" i="60"/>
  <c r="F612" i="60"/>
  <c r="U610" i="60"/>
  <c r="Q610" i="60"/>
  <c r="M610" i="60"/>
  <c r="I610" i="60"/>
  <c r="H610" i="60" s="1"/>
  <c r="X609" i="60"/>
  <c r="W609" i="60"/>
  <c r="V609" i="60"/>
  <c r="U609" i="60" s="1"/>
  <c r="T609" i="60"/>
  <c r="S609" i="60"/>
  <c r="R609" i="60"/>
  <c r="P609" i="60"/>
  <c r="O609" i="60"/>
  <c r="N609" i="60"/>
  <c r="L609" i="60"/>
  <c r="K609" i="60"/>
  <c r="I609" i="60" s="1"/>
  <c r="F609" i="60"/>
  <c r="X608" i="60"/>
  <c r="W608" i="60"/>
  <c r="V608" i="60"/>
  <c r="U608" i="60" s="1"/>
  <c r="T608" i="60"/>
  <c r="S608" i="60"/>
  <c r="R608" i="60"/>
  <c r="P608" i="60"/>
  <c r="O608" i="60"/>
  <c r="N608" i="60"/>
  <c r="L608" i="60"/>
  <c r="K608" i="60"/>
  <c r="J608" i="60"/>
  <c r="I608" i="60" s="1"/>
  <c r="F608" i="60"/>
  <c r="U607" i="60"/>
  <c r="Q607" i="60"/>
  <c r="M607" i="60"/>
  <c r="I607" i="60"/>
  <c r="U606" i="60"/>
  <c r="Q606" i="60"/>
  <c r="M606" i="60"/>
  <c r="I606" i="60"/>
  <c r="U604" i="60"/>
  <c r="Q604" i="60"/>
  <c r="M604" i="60"/>
  <c r="I604" i="60"/>
  <c r="U603" i="60"/>
  <c r="U602" i="60" s="1"/>
  <c r="Q603" i="60"/>
  <c r="M603" i="60"/>
  <c r="M602" i="60" s="1"/>
  <c r="I603" i="60"/>
  <c r="X602" i="60"/>
  <c r="X599" i="60" s="1"/>
  <c r="X628" i="60" s="1"/>
  <c r="W602" i="60"/>
  <c r="W605" i="60" s="1"/>
  <c r="V602" i="60"/>
  <c r="V605" i="60" s="1"/>
  <c r="T602" i="60"/>
  <c r="T605" i="60" s="1"/>
  <c r="S602" i="60"/>
  <c r="S605" i="60" s="1"/>
  <c r="R602" i="60"/>
  <c r="R605" i="60" s="1"/>
  <c r="P602" i="60"/>
  <c r="P605" i="60" s="1"/>
  <c r="O602" i="60"/>
  <c r="O605" i="60" s="1"/>
  <c r="N602" i="60"/>
  <c r="N605" i="60" s="1"/>
  <c r="L602" i="60"/>
  <c r="L605" i="60" s="1"/>
  <c r="K602" i="60"/>
  <c r="K605" i="60" s="1"/>
  <c r="J602" i="60"/>
  <c r="J605" i="60" s="1"/>
  <c r="F602" i="60"/>
  <c r="F605" i="60" s="1"/>
  <c r="U600" i="60"/>
  <c r="Q600" i="60"/>
  <c r="M600" i="60"/>
  <c r="I600" i="60"/>
  <c r="W599" i="60"/>
  <c r="W625" i="60" s="1"/>
  <c r="S599" i="60"/>
  <c r="S625" i="60" s="1"/>
  <c r="O599" i="60"/>
  <c r="O625" i="60" s="1"/>
  <c r="F599" i="60"/>
  <c r="F601" i="60" s="1"/>
  <c r="U578" i="60"/>
  <c r="Q578" i="60"/>
  <c r="M578" i="60"/>
  <c r="L578" i="60"/>
  <c r="K578" i="60"/>
  <c r="J578" i="60"/>
  <c r="U576" i="60"/>
  <c r="Q576" i="60"/>
  <c r="M576" i="60"/>
  <c r="I576" i="60"/>
  <c r="U572" i="60"/>
  <c r="Q572" i="60"/>
  <c r="M572" i="60"/>
  <c r="I572" i="60"/>
  <c r="P571" i="60"/>
  <c r="O571" i="60"/>
  <c r="N571" i="60"/>
  <c r="T570" i="60"/>
  <c r="T571" i="60" s="1"/>
  <c r="S570" i="60"/>
  <c r="S571" i="60" s="1"/>
  <c r="R570" i="60"/>
  <c r="R571" i="60" s="1"/>
  <c r="M570" i="60"/>
  <c r="F567" i="60"/>
  <c r="F564" i="60" s="1"/>
  <c r="U562" i="60"/>
  <c r="Q562" i="60"/>
  <c r="M562" i="60"/>
  <c r="I562" i="60"/>
  <c r="X561" i="60"/>
  <c r="W561" i="60"/>
  <c r="V561" i="60"/>
  <c r="T561" i="60"/>
  <c r="S561" i="60"/>
  <c r="R561" i="60"/>
  <c r="P561" i="60"/>
  <c r="O561" i="60"/>
  <c r="N561" i="60"/>
  <c r="L561" i="60"/>
  <c r="K561" i="60"/>
  <c r="J561" i="60"/>
  <c r="F561" i="60"/>
  <c r="X560" i="60"/>
  <c r="W560" i="60"/>
  <c r="V560" i="60"/>
  <c r="T560" i="60"/>
  <c r="S560" i="60"/>
  <c r="R560" i="60"/>
  <c r="P560" i="60"/>
  <c r="O560" i="60"/>
  <c r="N560" i="60"/>
  <c r="L560" i="60"/>
  <c r="K560" i="60"/>
  <c r="J560" i="60"/>
  <c r="F560" i="60"/>
  <c r="U559" i="60"/>
  <c r="Q559" i="60"/>
  <c r="M559" i="60"/>
  <c r="I559" i="60"/>
  <c r="U558" i="60"/>
  <c r="Q558" i="60"/>
  <c r="M558" i="60"/>
  <c r="I558" i="60"/>
  <c r="U556" i="60"/>
  <c r="Q556" i="60"/>
  <c r="M556" i="60"/>
  <c r="I556" i="60"/>
  <c r="U555" i="60"/>
  <c r="U554" i="60" s="1"/>
  <c r="Q555" i="60"/>
  <c r="M555" i="60"/>
  <c r="I555" i="60"/>
  <c r="X554" i="60"/>
  <c r="W554" i="60"/>
  <c r="V554" i="60"/>
  <c r="V574" i="60" s="1"/>
  <c r="T554" i="60"/>
  <c r="T574" i="60" s="1"/>
  <c r="S554" i="60"/>
  <c r="R554" i="60"/>
  <c r="P554" i="60"/>
  <c r="P574" i="60" s="1"/>
  <c r="O554" i="60"/>
  <c r="O557" i="60" s="1"/>
  <c r="N554" i="60"/>
  <c r="N574" i="60" s="1"/>
  <c r="M554" i="60"/>
  <c r="L554" i="60"/>
  <c r="L574" i="60" s="1"/>
  <c r="K554" i="60"/>
  <c r="K557" i="60" s="1"/>
  <c r="J554" i="60"/>
  <c r="F554" i="60"/>
  <c r="F557" i="60" s="1"/>
  <c r="U552" i="60"/>
  <c r="Q552" i="60"/>
  <c r="M552" i="60"/>
  <c r="I552" i="60"/>
  <c r="H552" i="60" s="1"/>
  <c r="V551" i="60"/>
  <c r="V577" i="60" s="1"/>
  <c r="T551" i="60"/>
  <c r="T577" i="60" s="1"/>
  <c r="P551" i="60"/>
  <c r="P577" i="60" s="1"/>
  <c r="N551" i="60"/>
  <c r="N577" i="60" s="1"/>
  <c r="L551" i="60"/>
  <c r="L577" i="60" s="1"/>
  <c r="F551" i="60"/>
  <c r="F553" i="60" s="1"/>
  <c r="F530" i="60"/>
  <c r="F339" i="60" s="1"/>
  <c r="U529" i="60"/>
  <c r="Q529" i="60"/>
  <c r="M529" i="60"/>
  <c r="L529" i="60"/>
  <c r="K529" i="60"/>
  <c r="J529" i="60"/>
  <c r="F528" i="60"/>
  <c r="F337" i="60" s="1"/>
  <c r="U527" i="60"/>
  <c r="Q527" i="60"/>
  <c r="M527" i="60"/>
  <c r="I527" i="60"/>
  <c r="H527" i="60" s="1"/>
  <c r="F525" i="60"/>
  <c r="F524" i="60"/>
  <c r="U523" i="60"/>
  <c r="Q523" i="60"/>
  <c r="M523" i="60"/>
  <c r="I523" i="60"/>
  <c r="F523" i="60"/>
  <c r="T522" i="60"/>
  <c r="S522" i="60"/>
  <c r="R522" i="60"/>
  <c r="P522" i="60"/>
  <c r="O522" i="60"/>
  <c r="N522" i="60"/>
  <c r="Q521" i="60"/>
  <c r="M521" i="60"/>
  <c r="F518" i="60"/>
  <c r="U513" i="60"/>
  <c r="Q513" i="60"/>
  <c r="M513" i="60"/>
  <c r="I513" i="60"/>
  <c r="H513" i="60" s="1"/>
  <c r="X512" i="60"/>
  <c r="W512" i="60"/>
  <c r="V512" i="60"/>
  <c r="T512" i="60"/>
  <c r="T321" i="60" s="1"/>
  <c r="S512" i="60"/>
  <c r="R512" i="60"/>
  <c r="P512" i="60"/>
  <c r="O512" i="60"/>
  <c r="O321" i="60" s="1"/>
  <c r="N512" i="60"/>
  <c r="L512" i="60"/>
  <c r="K512" i="60"/>
  <c r="J512" i="60"/>
  <c r="I512" i="60" s="1"/>
  <c r="F512" i="60"/>
  <c r="U510" i="60"/>
  <c r="Q510" i="60"/>
  <c r="M510" i="60"/>
  <c r="I510" i="60"/>
  <c r="X509" i="60"/>
  <c r="X511" i="60" s="1"/>
  <c r="W509" i="60"/>
  <c r="W511" i="60" s="1"/>
  <c r="V509" i="60"/>
  <c r="T509" i="60"/>
  <c r="T511" i="60" s="1"/>
  <c r="S509" i="60"/>
  <c r="S511" i="60" s="1"/>
  <c r="R509" i="60"/>
  <c r="P509" i="60"/>
  <c r="P511" i="60" s="1"/>
  <c r="O509" i="60"/>
  <c r="O511" i="60" s="1"/>
  <c r="N509" i="60"/>
  <c r="L509" i="60"/>
  <c r="L511" i="60" s="1"/>
  <c r="K509" i="60"/>
  <c r="J509" i="60"/>
  <c r="F509" i="60"/>
  <c r="X507" i="60"/>
  <c r="X505" i="60" s="1"/>
  <c r="W507" i="60"/>
  <c r="V507" i="60"/>
  <c r="T507" i="60"/>
  <c r="T505" i="60" s="1"/>
  <c r="S507" i="60"/>
  <c r="S316" i="60" s="1"/>
  <c r="R507" i="60"/>
  <c r="R316" i="60" s="1"/>
  <c r="P507" i="60"/>
  <c r="P505" i="60" s="1"/>
  <c r="O507" i="60"/>
  <c r="N507" i="60"/>
  <c r="M507" i="60" s="1"/>
  <c r="L507" i="60"/>
  <c r="L505" i="60" s="1"/>
  <c r="K507" i="60"/>
  <c r="J507" i="60"/>
  <c r="F507" i="60"/>
  <c r="U506" i="60"/>
  <c r="Q506" i="60"/>
  <c r="M506" i="60"/>
  <c r="I506" i="60"/>
  <c r="V505" i="60"/>
  <c r="J505" i="60"/>
  <c r="J525" i="60" s="1"/>
  <c r="U503" i="60"/>
  <c r="Q503" i="60"/>
  <c r="M503" i="60"/>
  <c r="I503" i="60"/>
  <c r="F503" i="60"/>
  <c r="J502" i="60"/>
  <c r="J531" i="60" s="1"/>
  <c r="U481" i="60"/>
  <c r="Q481" i="60"/>
  <c r="M481" i="60"/>
  <c r="L481" i="60"/>
  <c r="K481" i="60"/>
  <c r="J481" i="60"/>
  <c r="U479" i="60"/>
  <c r="Q479" i="60"/>
  <c r="M479" i="60"/>
  <c r="I479" i="60"/>
  <c r="U475" i="60"/>
  <c r="Q475" i="60"/>
  <c r="M475" i="60"/>
  <c r="I475" i="60"/>
  <c r="T473" i="60"/>
  <c r="T474" i="60" s="1"/>
  <c r="S473" i="60"/>
  <c r="R473" i="60"/>
  <c r="R474" i="60" s="1"/>
  <c r="P473" i="60"/>
  <c r="P474" i="60" s="1"/>
  <c r="O473" i="60"/>
  <c r="O474" i="60" s="1"/>
  <c r="N473" i="60"/>
  <c r="N474" i="60" s="1"/>
  <c r="N331" i="60" s="1"/>
  <c r="F470" i="60"/>
  <c r="F467" i="60" s="1"/>
  <c r="U465" i="60"/>
  <c r="Q465" i="60"/>
  <c r="M465" i="60"/>
  <c r="I465" i="60"/>
  <c r="X464" i="60"/>
  <c r="W464" i="60"/>
  <c r="V464" i="60"/>
  <c r="T464" i="60"/>
  <c r="S464" i="60"/>
  <c r="R464" i="60"/>
  <c r="Q464" i="60" s="1"/>
  <c r="P464" i="60"/>
  <c r="O464" i="60"/>
  <c r="N464" i="60"/>
  <c r="L464" i="60"/>
  <c r="K464" i="60"/>
  <c r="J464" i="60"/>
  <c r="F464" i="60"/>
  <c r="F463" i="60"/>
  <c r="F485" i="60" s="1"/>
  <c r="F486" i="60" s="1"/>
  <c r="U462" i="60"/>
  <c r="Q462" i="60"/>
  <c r="M462" i="60"/>
  <c r="I462" i="60"/>
  <c r="X461" i="60"/>
  <c r="W461" i="60"/>
  <c r="W463" i="60" s="1"/>
  <c r="V461" i="60"/>
  <c r="V463" i="60" s="1"/>
  <c r="T461" i="60"/>
  <c r="T463" i="60" s="1"/>
  <c r="S461" i="60"/>
  <c r="R461" i="60"/>
  <c r="R463" i="60" s="1"/>
  <c r="P461" i="60"/>
  <c r="P463" i="60" s="1"/>
  <c r="O461" i="60"/>
  <c r="N461" i="60"/>
  <c r="L461" i="60"/>
  <c r="L463" i="60" s="1"/>
  <c r="K461" i="60"/>
  <c r="K463" i="60" s="1"/>
  <c r="J461" i="60"/>
  <c r="J463" i="60" s="1"/>
  <c r="X459" i="60"/>
  <c r="W459" i="60"/>
  <c r="V459" i="60"/>
  <c r="T459" i="60"/>
  <c r="S459" i="60"/>
  <c r="R459" i="60"/>
  <c r="P459" i="60"/>
  <c r="M459" i="60" s="1"/>
  <c r="O459" i="60"/>
  <c r="O316" i="60" s="1"/>
  <c r="N459" i="60"/>
  <c r="L459" i="60"/>
  <c r="K459" i="60"/>
  <c r="K457" i="60" s="1"/>
  <c r="K477" i="60" s="1"/>
  <c r="J459" i="60"/>
  <c r="U458" i="60"/>
  <c r="Q458" i="60"/>
  <c r="M458" i="60"/>
  <c r="I458" i="60"/>
  <c r="W457" i="60"/>
  <c r="W477" i="60" s="1"/>
  <c r="F457" i="60"/>
  <c r="F460" i="60" s="1"/>
  <c r="U455" i="60"/>
  <c r="Q455" i="60"/>
  <c r="M455" i="60"/>
  <c r="I455" i="60"/>
  <c r="U434" i="60"/>
  <c r="Q434" i="60"/>
  <c r="M434" i="60"/>
  <c r="L434" i="60"/>
  <c r="K434" i="60"/>
  <c r="J434" i="60"/>
  <c r="U432" i="60"/>
  <c r="Q432" i="60"/>
  <c r="M432" i="60"/>
  <c r="I432" i="60"/>
  <c r="U428" i="60"/>
  <c r="Q428" i="60"/>
  <c r="M428" i="60"/>
  <c r="I428" i="60"/>
  <c r="T426" i="60"/>
  <c r="T427" i="60" s="1"/>
  <c r="S426" i="60"/>
  <c r="S427" i="60" s="1"/>
  <c r="R426" i="60"/>
  <c r="R427" i="60" s="1"/>
  <c r="P426" i="60"/>
  <c r="P427" i="60" s="1"/>
  <c r="O426" i="60"/>
  <c r="O427" i="60" s="1"/>
  <c r="N426" i="60"/>
  <c r="N427" i="60" s="1"/>
  <c r="F423" i="60"/>
  <c r="F420" i="60" s="1"/>
  <c r="U418" i="60"/>
  <c r="Q418" i="60"/>
  <c r="M418" i="60"/>
  <c r="I418" i="60"/>
  <c r="H418" i="60" s="1"/>
  <c r="X417" i="60"/>
  <c r="W417" i="60"/>
  <c r="V417" i="60"/>
  <c r="T417" i="60"/>
  <c r="S417" i="60"/>
  <c r="R417" i="60"/>
  <c r="P417" i="60"/>
  <c r="O417" i="60"/>
  <c r="N417" i="60"/>
  <c r="L417" i="60"/>
  <c r="K417" i="60"/>
  <c r="J417" i="60"/>
  <c r="F417" i="60"/>
  <c r="F321" i="60" s="1"/>
  <c r="X416" i="60"/>
  <c r="W416" i="60"/>
  <c r="V416" i="60"/>
  <c r="U416" i="60" s="1"/>
  <c r="T416" i="60"/>
  <c r="S416" i="60"/>
  <c r="R416" i="60"/>
  <c r="P416" i="60"/>
  <c r="O416" i="60"/>
  <c r="N416" i="60"/>
  <c r="L416" i="60"/>
  <c r="K416" i="60"/>
  <c r="J416" i="60"/>
  <c r="F416" i="60"/>
  <c r="U415" i="60"/>
  <c r="Q415" i="60"/>
  <c r="M415" i="60"/>
  <c r="I415" i="60"/>
  <c r="U414" i="60"/>
  <c r="Q414" i="60"/>
  <c r="M414" i="60"/>
  <c r="I414" i="60"/>
  <c r="U412" i="60"/>
  <c r="Q412" i="60"/>
  <c r="M412" i="60"/>
  <c r="I412" i="60"/>
  <c r="U411" i="60"/>
  <c r="Q411" i="60"/>
  <c r="Q410" i="60" s="1"/>
  <c r="M411" i="60"/>
  <c r="M410" i="60" s="1"/>
  <c r="M413" i="60" s="1"/>
  <c r="I411" i="60"/>
  <c r="X410" i="60"/>
  <c r="X430" i="60" s="1"/>
  <c r="W410" i="60"/>
  <c r="W430" i="60" s="1"/>
  <c r="V410" i="60"/>
  <c r="V430" i="60" s="1"/>
  <c r="U410" i="60"/>
  <c r="U413" i="60" s="1"/>
  <c r="T410" i="60"/>
  <c r="T430" i="60" s="1"/>
  <c r="S410" i="60"/>
  <c r="R410" i="60"/>
  <c r="P410" i="60"/>
  <c r="P430" i="60" s="1"/>
  <c r="O410" i="60"/>
  <c r="O430" i="60" s="1"/>
  <c r="N410" i="60"/>
  <c r="N430" i="60" s="1"/>
  <c r="L410" i="60"/>
  <c r="L430" i="60" s="1"/>
  <c r="K410" i="60"/>
  <c r="J410" i="60"/>
  <c r="J430" i="60" s="1"/>
  <c r="F410" i="60"/>
  <c r="F413" i="60" s="1"/>
  <c r="U408" i="60"/>
  <c r="Q408" i="60"/>
  <c r="M408" i="60"/>
  <c r="I408" i="60"/>
  <c r="X407" i="60"/>
  <c r="V407" i="60"/>
  <c r="T407" i="60"/>
  <c r="P407" i="60"/>
  <c r="L407" i="60"/>
  <c r="J407" i="60"/>
  <c r="U386" i="60"/>
  <c r="Q386" i="60"/>
  <c r="M386" i="60"/>
  <c r="L386" i="60"/>
  <c r="K386" i="60"/>
  <c r="K338" i="60" s="1"/>
  <c r="J386" i="60"/>
  <c r="U384" i="60"/>
  <c r="Q384" i="60"/>
  <c r="M384" i="60"/>
  <c r="I384" i="60"/>
  <c r="U380" i="60"/>
  <c r="Q380" i="60"/>
  <c r="M380" i="60"/>
  <c r="I380" i="60"/>
  <c r="T379" i="60"/>
  <c r="S379" i="60"/>
  <c r="R379" i="60"/>
  <c r="Q379" i="60" s="1"/>
  <c r="P379" i="60"/>
  <c r="O379" i="60"/>
  <c r="N379" i="60"/>
  <c r="Q378" i="60"/>
  <c r="M378" i="60"/>
  <c r="F375" i="60"/>
  <c r="F372" i="60" s="1"/>
  <c r="U370" i="60"/>
  <c r="Q370" i="60"/>
  <c r="M370" i="60"/>
  <c r="I370" i="60"/>
  <c r="X369" i="60"/>
  <c r="W369" i="60"/>
  <c r="W321" i="60" s="1"/>
  <c r="V369" i="60"/>
  <c r="T369" i="60"/>
  <c r="S369" i="60"/>
  <c r="R369" i="60"/>
  <c r="R321" i="60" s="1"/>
  <c r="P369" i="60"/>
  <c r="O369" i="60"/>
  <c r="N369" i="60"/>
  <c r="L369" i="60"/>
  <c r="L321" i="60" s="1"/>
  <c r="K369" i="60"/>
  <c r="J369" i="60"/>
  <c r="F369" i="60"/>
  <c r="X368" i="60"/>
  <c r="X387" i="60" s="1"/>
  <c r="W368" i="60"/>
  <c r="W387" i="60" s="1"/>
  <c r="V368" i="60"/>
  <c r="T368" i="60"/>
  <c r="T387" i="60" s="1"/>
  <c r="S368" i="60"/>
  <c r="S387" i="60" s="1"/>
  <c r="R368" i="60"/>
  <c r="P368" i="60"/>
  <c r="P387" i="60" s="1"/>
  <c r="O368" i="60"/>
  <c r="O387" i="60" s="1"/>
  <c r="N368" i="60"/>
  <c r="L368" i="60"/>
  <c r="K368" i="60"/>
  <c r="J368" i="60"/>
  <c r="F368" i="60"/>
  <c r="F390" i="60" s="1"/>
  <c r="F391" i="60" s="1"/>
  <c r="U367" i="60"/>
  <c r="Q367" i="60"/>
  <c r="M367" i="60"/>
  <c r="I367" i="60"/>
  <c r="H367" i="60" s="1"/>
  <c r="U366" i="60"/>
  <c r="Q366" i="60"/>
  <c r="M366" i="60"/>
  <c r="I366" i="60"/>
  <c r="U364" i="60"/>
  <c r="Q364" i="60"/>
  <c r="M364" i="60"/>
  <c r="I364" i="60"/>
  <c r="H364" i="60" s="1"/>
  <c r="U363" i="60"/>
  <c r="Q363" i="60"/>
  <c r="M363" i="60"/>
  <c r="M362" i="60" s="1"/>
  <c r="I363" i="60"/>
  <c r="X362" i="60"/>
  <c r="X382" i="60" s="1"/>
  <c r="W362" i="60"/>
  <c r="W382" i="60" s="1"/>
  <c r="V362" i="60"/>
  <c r="V382" i="60" s="1"/>
  <c r="T362" i="60"/>
  <c r="S362" i="60"/>
  <c r="S382" i="60" s="1"/>
  <c r="R362" i="60"/>
  <c r="R382" i="60" s="1"/>
  <c r="P362" i="60"/>
  <c r="P382" i="60" s="1"/>
  <c r="O362" i="60"/>
  <c r="O382" i="60" s="1"/>
  <c r="N362" i="60"/>
  <c r="N382" i="60" s="1"/>
  <c r="L362" i="60"/>
  <c r="K362" i="60"/>
  <c r="K382" i="60" s="1"/>
  <c r="J362" i="60"/>
  <c r="F362" i="60"/>
  <c r="F365" i="60" s="1"/>
  <c r="U360" i="60"/>
  <c r="Q360" i="60"/>
  <c r="M360" i="60"/>
  <c r="I360" i="60"/>
  <c r="X359" i="60"/>
  <c r="X388" i="60" s="1"/>
  <c r="V359" i="60"/>
  <c r="V388" i="60" s="1"/>
  <c r="R359" i="60"/>
  <c r="R388" i="60" s="1"/>
  <c r="P359" i="60"/>
  <c r="P388" i="60" s="1"/>
  <c r="N359" i="60"/>
  <c r="N388" i="60" s="1"/>
  <c r="J359" i="60"/>
  <c r="J388" i="60" s="1"/>
  <c r="F359" i="60"/>
  <c r="F361" i="60" s="1"/>
  <c r="F340" i="60"/>
  <c r="X338" i="60"/>
  <c r="W338" i="60"/>
  <c r="W41" i="60" s="1"/>
  <c r="V338" i="60"/>
  <c r="T338" i="60"/>
  <c r="S338" i="60"/>
  <c r="R338" i="60"/>
  <c r="P338" i="60"/>
  <c r="O338" i="60"/>
  <c r="N338" i="60"/>
  <c r="F338" i="60"/>
  <c r="F336" i="60"/>
  <c r="F335" i="60"/>
  <c r="F334" i="60"/>
  <c r="F333" i="60"/>
  <c r="X332" i="60"/>
  <c r="W332" i="60"/>
  <c r="V332" i="60"/>
  <c r="U332" i="60"/>
  <c r="T332" i="60"/>
  <c r="S332" i="60"/>
  <c r="R332" i="60"/>
  <c r="Q332" i="60"/>
  <c r="P332" i="60"/>
  <c r="O332" i="60"/>
  <c r="N332" i="60"/>
  <c r="M332" i="60"/>
  <c r="L332" i="60"/>
  <c r="K332" i="60"/>
  <c r="J332" i="60"/>
  <c r="I332" i="60"/>
  <c r="H332" i="60" s="1"/>
  <c r="F332" i="60"/>
  <c r="O331" i="60"/>
  <c r="F331" i="60"/>
  <c r="O330" i="60"/>
  <c r="F330" i="60"/>
  <c r="F327" i="60" s="1"/>
  <c r="X322" i="60"/>
  <c r="W322" i="60"/>
  <c r="V322" i="60"/>
  <c r="V25" i="60" s="1"/>
  <c r="T322" i="60"/>
  <c r="S322" i="60"/>
  <c r="R322" i="60"/>
  <c r="P322" i="60"/>
  <c r="O322" i="60"/>
  <c r="N322" i="60"/>
  <c r="L322" i="60"/>
  <c r="K322" i="60"/>
  <c r="J322" i="60"/>
  <c r="I322" i="60" s="1"/>
  <c r="N321" i="60"/>
  <c r="N24" i="60" s="1"/>
  <c r="X319" i="60"/>
  <c r="W319" i="60"/>
  <c r="V319" i="60"/>
  <c r="T319" i="60"/>
  <c r="S319" i="60"/>
  <c r="R319" i="60"/>
  <c r="P319" i="60"/>
  <c r="O319" i="60"/>
  <c r="N319" i="60"/>
  <c r="M319" i="60" s="1"/>
  <c r="L319" i="60"/>
  <c r="K319" i="60"/>
  <c r="J319" i="60"/>
  <c r="F319" i="60"/>
  <c r="T318" i="60"/>
  <c r="P318" i="60"/>
  <c r="O318" i="60"/>
  <c r="J318" i="60"/>
  <c r="F318" i="60"/>
  <c r="V316" i="60"/>
  <c r="P316" i="60"/>
  <c r="P19" i="60" s="1"/>
  <c r="N316" i="60"/>
  <c r="J316" i="60"/>
  <c r="F316" i="60"/>
  <c r="X315" i="60"/>
  <c r="W315" i="60"/>
  <c r="V315" i="60"/>
  <c r="T315" i="60"/>
  <c r="S315" i="60"/>
  <c r="R315" i="60"/>
  <c r="P315" i="60"/>
  <c r="O315" i="60"/>
  <c r="N315" i="60"/>
  <c r="L315" i="60"/>
  <c r="K315" i="60"/>
  <c r="J315" i="60"/>
  <c r="F315" i="60"/>
  <c r="X312" i="60"/>
  <c r="W312" i="60"/>
  <c r="W15" i="60" s="1"/>
  <c r="V312" i="60"/>
  <c r="T312" i="60"/>
  <c r="S312" i="60"/>
  <c r="R312" i="60"/>
  <c r="R15" i="60" s="1"/>
  <c r="P312" i="60"/>
  <c r="O312" i="60"/>
  <c r="N312" i="60"/>
  <c r="M312" i="60" s="1"/>
  <c r="L312" i="60"/>
  <c r="L15" i="60" s="1"/>
  <c r="K312" i="60"/>
  <c r="J312" i="60"/>
  <c r="F312" i="60"/>
  <c r="U287" i="60"/>
  <c r="Q287" i="60"/>
  <c r="M287" i="60"/>
  <c r="L287" i="60"/>
  <c r="K287" i="60"/>
  <c r="J287" i="60"/>
  <c r="U281" i="60"/>
  <c r="Q281" i="60"/>
  <c r="M281" i="60"/>
  <c r="I281" i="60"/>
  <c r="T280" i="60"/>
  <c r="S280" i="60"/>
  <c r="R280" i="60"/>
  <c r="Q280" i="60" s="1"/>
  <c r="P280" i="60"/>
  <c r="O280" i="60"/>
  <c r="N280" i="60"/>
  <c r="Q279" i="60"/>
  <c r="M279" i="60"/>
  <c r="F276" i="60"/>
  <c r="F273" i="60" s="1"/>
  <c r="U271" i="60"/>
  <c r="Q271" i="60"/>
  <c r="M271" i="60"/>
  <c r="I271" i="60"/>
  <c r="X270" i="60"/>
  <c r="W270" i="60"/>
  <c r="V270" i="60"/>
  <c r="T270" i="60"/>
  <c r="S270" i="60"/>
  <c r="R270" i="60"/>
  <c r="P270" i="60"/>
  <c r="O270" i="60"/>
  <c r="N270" i="60"/>
  <c r="L270" i="60"/>
  <c r="K270" i="60"/>
  <c r="J270" i="60"/>
  <c r="F270" i="60"/>
  <c r="X269" i="60"/>
  <c r="W269" i="60"/>
  <c r="V269" i="60"/>
  <c r="T269" i="60"/>
  <c r="S269" i="60"/>
  <c r="R269" i="60"/>
  <c r="P269" i="60"/>
  <c r="O269" i="60"/>
  <c r="N269" i="60"/>
  <c r="L269" i="60"/>
  <c r="K269" i="60"/>
  <c r="J269" i="60"/>
  <c r="F269" i="60"/>
  <c r="U268" i="60"/>
  <c r="Q268" i="60"/>
  <c r="M268" i="60"/>
  <c r="I268" i="60"/>
  <c r="U267" i="60"/>
  <c r="Q267" i="60"/>
  <c r="M267" i="60"/>
  <c r="I267" i="60"/>
  <c r="U265" i="60"/>
  <c r="Q265" i="60"/>
  <c r="M265" i="60"/>
  <c r="I265" i="60"/>
  <c r="H265" i="60" s="1"/>
  <c r="U264" i="60"/>
  <c r="Q264" i="60"/>
  <c r="Q263" i="60" s="1"/>
  <c r="M264" i="60"/>
  <c r="I264" i="60"/>
  <c r="X263" i="60"/>
  <c r="W263" i="60"/>
  <c r="W283" i="60" s="1"/>
  <c r="V263" i="60"/>
  <c r="V283" i="60" s="1"/>
  <c r="T263" i="60"/>
  <c r="T283" i="60" s="1"/>
  <c r="S263" i="60"/>
  <c r="S283" i="60" s="1"/>
  <c r="R263" i="60"/>
  <c r="P263" i="60"/>
  <c r="P283" i="60" s="1"/>
  <c r="O263" i="60"/>
  <c r="O283" i="60" s="1"/>
  <c r="N263" i="60"/>
  <c r="N283" i="60" s="1"/>
  <c r="M263" i="60"/>
  <c r="L263" i="60"/>
  <c r="L283" i="60" s="1"/>
  <c r="K263" i="60"/>
  <c r="K283" i="60" s="1"/>
  <c r="J263" i="60"/>
  <c r="F263" i="60"/>
  <c r="U261" i="60"/>
  <c r="Q261" i="60"/>
  <c r="M261" i="60"/>
  <c r="I261" i="60"/>
  <c r="H261" i="60" s="1"/>
  <c r="T260" i="60"/>
  <c r="T286" i="60" s="1"/>
  <c r="S260" i="60"/>
  <c r="S289" i="60" s="1"/>
  <c r="N260" i="60"/>
  <c r="N286" i="60" s="1"/>
  <c r="L260" i="60"/>
  <c r="L286" i="60" s="1"/>
  <c r="U237" i="60"/>
  <c r="Q237" i="60"/>
  <c r="M237" i="60"/>
  <c r="I237" i="60"/>
  <c r="U235" i="60"/>
  <c r="Q235" i="60"/>
  <c r="M235" i="60"/>
  <c r="I235" i="60"/>
  <c r="U231" i="60"/>
  <c r="Q231" i="60"/>
  <c r="M231" i="60"/>
  <c r="I231" i="60"/>
  <c r="T229" i="60"/>
  <c r="S229" i="60"/>
  <c r="S230" i="60" s="1"/>
  <c r="R229" i="60"/>
  <c r="P229" i="60"/>
  <c r="O229" i="60"/>
  <c r="O230" i="60" s="1"/>
  <c r="N229" i="60"/>
  <c r="F226" i="60"/>
  <c r="F223" i="60" s="1"/>
  <c r="U221" i="60"/>
  <c r="Q221" i="60"/>
  <c r="M221" i="60"/>
  <c r="I221" i="60"/>
  <c r="X220" i="60"/>
  <c r="W220" i="60"/>
  <c r="V220" i="60"/>
  <c r="U220" i="60" s="1"/>
  <c r="T220" i="60"/>
  <c r="S220" i="60"/>
  <c r="R220" i="60"/>
  <c r="P220" i="60"/>
  <c r="O220" i="60"/>
  <c r="N220" i="60"/>
  <c r="L220" i="60"/>
  <c r="K220" i="60"/>
  <c r="J220" i="60"/>
  <c r="F220" i="60"/>
  <c r="X219" i="60"/>
  <c r="W219" i="60"/>
  <c r="V219" i="60"/>
  <c r="T219" i="60"/>
  <c r="S219" i="60"/>
  <c r="R219" i="60"/>
  <c r="P219" i="60"/>
  <c r="O219" i="60"/>
  <c r="N219" i="60"/>
  <c r="L219" i="60"/>
  <c r="K219" i="60"/>
  <c r="J219" i="60"/>
  <c r="F219" i="60"/>
  <c r="F241" i="60" s="1"/>
  <c r="F242" i="60" s="1"/>
  <c r="U218" i="60"/>
  <c r="Q218" i="60"/>
  <c r="M218" i="60"/>
  <c r="I218" i="60"/>
  <c r="U217" i="60"/>
  <c r="Q217" i="60"/>
  <c r="M217" i="60"/>
  <c r="I217" i="60"/>
  <c r="U215" i="60"/>
  <c r="Q215" i="60"/>
  <c r="M215" i="60"/>
  <c r="I215" i="60"/>
  <c r="U214" i="60"/>
  <c r="U213" i="60" s="1"/>
  <c r="Q214" i="60"/>
  <c r="M214" i="60"/>
  <c r="M213" i="60" s="1"/>
  <c r="I214" i="60"/>
  <c r="X213" i="60"/>
  <c r="X216" i="60" s="1"/>
  <c r="W213" i="60"/>
  <c r="W233" i="60" s="1"/>
  <c r="V213" i="60"/>
  <c r="V216" i="60" s="1"/>
  <c r="T213" i="60"/>
  <c r="T216" i="60" s="1"/>
  <c r="S213" i="60"/>
  <c r="R213" i="60"/>
  <c r="P213" i="60"/>
  <c r="O213" i="60"/>
  <c r="O233" i="60" s="1"/>
  <c r="N213" i="60"/>
  <c r="L213" i="60"/>
  <c r="K213" i="60"/>
  <c r="K233" i="60" s="1"/>
  <c r="J213" i="60"/>
  <c r="F213" i="60"/>
  <c r="F216" i="60" s="1"/>
  <c r="U211" i="60"/>
  <c r="Q211" i="60"/>
  <c r="M211" i="60"/>
  <c r="I211" i="60"/>
  <c r="H211" i="60" s="1"/>
  <c r="W210" i="60"/>
  <c r="W239" i="60" s="1"/>
  <c r="O210" i="60"/>
  <c r="O239" i="60" s="1"/>
  <c r="K210" i="60"/>
  <c r="K239" i="60" s="1"/>
  <c r="F210" i="60"/>
  <c r="F212" i="60" s="1"/>
  <c r="U187" i="60"/>
  <c r="Q187" i="60"/>
  <c r="M187" i="60"/>
  <c r="K187" i="60"/>
  <c r="J187" i="60"/>
  <c r="U185" i="60"/>
  <c r="Q185" i="60"/>
  <c r="M185" i="60"/>
  <c r="I185" i="60"/>
  <c r="U181" i="60"/>
  <c r="Q181" i="60"/>
  <c r="M181" i="60"/>
  <c r="I181" i="60"/>
  <c r="T180" i="60"/>
  <c r="P180" i="60"/>
  <c r="O180" i="60"/>
  <c r="N180" i="60"/>
  <c r="J180" i="60"/>
  <c r="S179" i="60"/>
  <c r="S180" i="60" s="1"/>
  <c r="R179" i="60"/>
  <c r="M179" i="60"/>
  <c r="F176" i="60"/>
  <c r="F173" i="60" s="1"/>
  <c r="U171" i="60"/>
  <c r="Q171" i="60"/>
  <c r="M171" i="60"/>
  <c r="I171" i="60"/>
  <c r="X170" i="60"/>
  <c r="W170" i="60"/>
  <c r="V170" i="60"/>
  <c r="T170" i="60"/>
  <c r="S170" i="60"/>
  <c r="R170" i="60"/>
  <c r="P170" i="60"/>
  <c r="O170" i="60"/>
  <c r="N170" i="60"/>
  <c r="L170" i="60"/>
  <c r="L73" i="60" s="1"/>
  <c r="L24" i="60" s="1"/>
  <c r="K170" i="60"/>
  <c r="J170" i="60"/>
  <c r="F170" i="60"/>
  <c r="F73" i="60" s="1"/>
  <c r="F24" i="60" s="1"/>
  <c r="X169" i="60"/>
  <c r="W169" i="60"/>
  <c r="V169" i="60"/>
  <c r="T169" i="60"/>
  <c r="S169" i="60"/>
  <c r="R169" i="60"/>
  <c r="P169" i="60"/>
  <c r="O169" i="60"/>
  <c r="N169" i="60"/>
  <c r="L169" i="60"/>
  <c r="K169" i="60"/>
  <c r="J169" i="60"/>
  <c r="F169" i="60"/>
  <c r="F72" i="60" s="1"/>
  <c r="U168" i="60"/>
  <c r="Q168" i="60"/>
  <c r="M168" i="60"/>
  <c r="I168" i="60"/>
  <c r="H168" i="60" s="1"/>
  <c r="U167" i="60"/>
  <c r="Q167" i="60"/>
  <c r="M167" i="60"/>
  <c r="I167" i="60"/>
  <c r="U165" i="60"/>
  <c r="Q165" i="60"/>
  <c r="M165" i="60"/>
  <c r="I165" i="60"/>
  <c r="U164" i="60"/>
  <c r="Q164" i="60"/>
  <c r="M164" i="60"/>
  <c r="I164" i="60"/>
  <c r="X163" i="60"/>
  <c r="X183" i="60" s="1"/>
  <c r="W163" i="60"/>
  <c r="W183" i="60" s="1"/>
  <c r="V163" i="60"/>
  <c r="T163" i="60"/>
  <c r="T183" i="60" s="1"/>
  <c r="S163" i="60"/>
  <c r="R163" i="60"/>
  <c r="R183" i="60" s="1"/>
  <c r="P163" i="60"/>
  <c r="P183" i="60" s="1"/>
  <c r="O163" i="60"/>
  <c r="O183" i="60" s="1"/>
  <c r="N163" i="60"/>
  <c r="N183" i="60" s="1"/>
  <c r="L163" i="60"/>
  <c r="L183" i="60" s="1"/>
  <c r="K163" i="60"/>
  <c r="J163" i="60"/>
  <c r="F163" i="60"/>
  <c r="U161" i="60"/>
  <c r="Q161" i="60"/>
  <c r="M161" i="60"/>
  <c r="I161" i="60"/>
  <c r="X160" i="60"/>
  <c r="W160" i="60"/>
  <c r="W189" i="60" s="1"/>
  <c r="T160" i="60"/>
  <c r="P160" i="60"/>
  <c r="O160" i="60"/>
  <c r="O189" i="60" s="1"/>
  <c r="N160" i="60"/>
  <c r="N162" i="60" s="1"/>
  <c r="J160" i="60"/>
  <c r="U138" i="60"/>
  <c r="Q138" i="60"/>
  <c r="M138" i="60"/>
  <c r="U136" i="60"/>
  <c r="Q136" i="60"/>
  <c r="M136" i="60"/>
  <c r="I136" i="60"/>
  <c r="U132" i="60"/>
  <c r="Q132" i="60"/>
  <c r="M132" i="60"/>
  <c r="I132" i="60"/>
  <c r="T130" i="60"/>
  <c r="S130" i="60"/>
  <c r="S131" i="60" s="1"/>
  <c r="R130" i="60"/>
  <c r="P130" i="60"/>
  <c r="O130" i="60"/>
  <c r="N130" i="60"/>
  <c r="F127" i="60"/>
  <c r="F124" i="60" s="1"/>
  <c r="U122" i="60"/>
  <c r="Q122" i="60"/>
  <c r="M122" i="60"/>
  <c r="I122" i="60"/>
  <c r="X121" i="60"/>
  <c r="W121" i="60"/>
  <c r="W73" i="60" s="1"/>
  <c r="W24" i="60" s="1"/>
  <c r="V121" i="60"/>
  <c r="T121" i="60"/>
  <c r="T73" i="60" s="1"/>
  <c r="S121" i="60"/>
  <c r="R121" i="60"/>
  <c r="P121" i="60"/>
  <c r="P73" i="60" s="1"/>
  <c r="O121" i="60"/>
  <c r="O73" i="60" s="1"/>
  <c r="O24" i="60" s="1"/>
  <c r="N121" i="60"/>
  <c r="L121" i="60"/>
  <c r="K121" i="60"/>
  <c r="K73" i="60" s="1"/>
  <c r="J121" i="60"/>
  <c r="F121" i="60"/>
  <c r="F120" i="60"/>
  <c r="U119" i="60"/>
  <c r="Q119" i="60"/>
  <c r="H119" i="60" s="1"/>
  <c r="M119" i="60"/>
  <c r="I119" i="60"/>
  <c r="X118" i="60"/>
  <c r="X120" i="60" s="1"/>
  <c r="W118" i="60"/>
  <c r="W120" i="60" s="1"/>
  <c r="V118" i="60"/>
  <c r="T118" i="60"/>
  <c r="S118" i="60"/>
  <c r="R118" i="60"/>
  <c r="R120" i="60" s="1"/>
  <c r="R72" i="60" s="1"/>
  <c r="P118" i="60"/>
  <c r="P120" i="60" s="1"/>
  <c r="P72" i="60" s="1"/>
  <c r="O118" i="60"/>
  <c r="O120" i="60" s="1"/>
  <c r="N118" i="60"/>
  <c r="L118" i="60"/>
  <c r="L120" i="60" s="1"/>
  <c r="L72" i="60" s="1"/>
  <c r="K118" i="60"/>
  <c r="J118" i="60"/>
  <c r="J120" i="60" s="1"/>
  <c r="J72" i="60" s="1"/>
  <c r="X116" i="60"/>
  <c r="X68" i="60" s="1"/>
  <c r="W116" i="60"/>
  <c r="W68" i="60" s="1"/>
  <c r="V116" i="60"/>
  <c r="V114" i="60" s="1"/>
  <c r="V111" i="60" s="1"/>
  <c r="T116" i="60"/>
  <c r="S116" i="60"/>
  <c r="S68" i="60" s="1"/>
  <c r="S19" i="60" s="1"/>
  <c r="R116" i="60"/>
  <c r="P116" i="60"/>
  <c r="P114" i="60" s="1"/>
  <c r="P111" i="60" s="1"/>
  <c r="O116" i="60"/>
  <c r="O68" i="60" s="1"/>
  <c r="O19" i="60" s="1"/>
  <c r="N116" i="60"/>
  <c r="N68" i="60" s="1"/>
  <c r="N19" i="60" s="1"/>
  <c r="L116" i="60"/>
  <c r="K116" i="60"/>
  <c r="J116" i="60"/>
  <c r="U115" i="60"/>
  <c r="Q115" i="60"/>
  <c r="M115" i="60"/>
  <c r="I115" i="60"/>
  <c r="X114" i="60"/>
  <c r="X111" i="60" s="1"/>
  <c r="R114" i="60"/>
  <c r="R111" i="60" s="1"/>
  <c r="J114" i="60"/>
  <c r="F114" i="60"/>
  <c r="U112" i="60"/>
  <c r="Q112" i="60"/>
  <c r="M112" i="60"/>
  <c r="I112" i="60"/>
  <c r="H112" i="60" s="1"/>
  <c r="F92" i="60"/>
  <c r="F43" i="60" s="1"/>
  <c r="F91" i="60"/>
  <c r="X90" i="60"/>
  <c r="W90" i="60"/>
  <c r="V90" i="60"/>
  <c r="T90" i="60"/>
  <c r="S90" i="60"/>
  <c r="S41" i="60" s="1"/>
  <c r="R90" i="60"/>
  <c r="P90" i="60"/>
  <c r="O90" i="60"/>
  <c r="O41" i="60" s="1"/>
  <c r="N90" i="60"/>
  <c r="F90" i="60"/>
  <c r="F89" i="60"/>
  <c r="X88" i="60"/>
  <c r="W88" i="60"/>
  <c r="V88" i="60"/>
  <c r="T88" i="60"/>
  <c r="S88" i="60"/>
  <c r="R88" i="60"/>
  <c r="P88" i="60"/>
  <c r="O88" i="60"/>
  <c r="N88" i="60"/>
  <c r="M88" i="60" s="1"/>
  <c r="L88" i="60"/>
  <c r="K88" i="60"/>
  <c r="J88" i="60"/>
  <c r="F88" i="60"/>
  <c r="F39" i="60" s="1"/>
  <c r="F87" i="60"/>
  <c r="F38" i="60" s="1"/>
  <c r="F86" i="60"/>
  <c r="F85" i="60"/>
  <c r="X84" i="60"/>
  <c r="W84" i="60"/>
  <c r="W35" i="60" s="1"/>
  <c r="V84" i="60"/>
  <c r="T84" i="60"/>
  <c r="T35" i="60" s="1"/>
  <c r="S84" i="60"/>
  <c r="R84" i="60"/>
  <c r="P84" i="60"/>
  <c r="O84" i="60"/>
  <c r="O35" i="60" s="1"/>
  <c r="N84" i="60"/>
  <c r="L84" i="60"/>
  <c r="L35" i="60" s="1"/>
  <c r="K84" i="60"/>
  <c r="J84" i="60"/>
  <c r="F84" i="60"/>
  <c r="F83" i="60"/>
  <c r="F34" i="60" s="1"/>
  <c r="S82" i="60"/>
  <c r="F82" i="60"/>
  <c r="X74" i="60"/>
  <c r="X25" i="60" s="1"/>
  <c r="W74" i="60"/>
  <c r="V74" i="60"/>
  <c r="T74" i="60"/>
  <c r="S74" i="60"/>
  <c r="S25" i="60" s="1"/>
  <c r="R74" i="60"/>
  <c r="P74" i="60"/>
  <c r="O74" i="60"/>
  <c r="N74" i="60"/>
  <c r="N25" i="60" s="1"/>
  <c r="L74" i="60"/>
  <c r="L25" i="60" s="1"/>
  <c r="K74" i="60"/>
  <c r="J74" i="60"/>
  <c r="X73" i="60"/>
  <c r="S73" i="60"/>
  <c r="R73" i="60"/>
  <c r="R24" i="60" s="1"/>
  <c r="N73" i="60"/>
  <c r="J73" i="60"/>
  <c r="X71" i="60"/>
  <c r="W71" i="60"/>
  <c r="W22" i="60" s="1"/>
  <c r="V71" i="60"/>
  <c r="T71" i="60"/>
  <c r="S71" i="60"/>
  <c r="R71" i="60"/>
  <c r="R22" i="60" s="1"/>
  <c r="Q22" i="60" s="1"/>
  <c r="P71" i="60"/>
  <c r="P22" i="60" s="1"/>
  <c r="O71" i="60"/>
  <c r="O22" i="60" s="1"/>
  <c r="N71" i="60"/>
  <c r="L71" i="60"/>
  <c r="L22" i="60" s="1"/>
  <c r="I22" i="60" s="1"/>
  <c r="K71" i="60"/>
  <c r="J71" i="60"/>
  <c r="J22" i="60" s="1"/>
  <c r="F71" i="60"/>
  <c r="X70" i="60"/>
  <c r="W70" i="60"/>
  <c r="V70" i="60"/>
  <c r="R70" i="60"/>
  <c r="P70" i="60"/>
  <c r="P21" i="60" s="1"/>
  <c r="P17" i="60" s="1"/>
  <c r="L70" i="60"/>
  <c r="J70" i="60"/>
  <c r="J21" i="60" s="1"/>
  <c r="F70" i="60"/>
  <c r="P68" i="60"/>
  <c r="K68" i="60"/>
  <c r="F68" i="60"/>
  <c r="X67" i="60"/>
  <c r="X18" i="60" s="1"/>
  <c r="W67" i="60"/>
  <c r="V67" i="60"/>
  <c r="V18" i="60" s="1"/>
  <c r="T67" i="60"/>
  <c r="T18" i="60" s="1"/>
  <c r="S67" i="60"/>
  <c r="S18" i="60" s="1"/>
  <c r="R67" i="60"/>
  <c r="P67" i="60"/>
  <c r="P18" i="60" s="1"/>
  <c r="O67" i="60"/>
  <c r="O18" i="60" s="1"/>
  <c r="N67" i="60"/>
  <c r="L67" i="60"/>
  <c r="K67" i="60"/>
  <c r="K18" i="60" s="1"/>
  <c r="J67" i="60"/>
  <c r="F67" i="60"/>
  <c r="P66" i="60"/>
  <c r="X64" i="60"/>
  <c r="X15" i="60" s="1"/>
  <c r="W64" i="60"/>
  <c r="V64" i="60"/>
  <c r="V15" i="60" s="1"/>
  <c r="T64" i="60"/>
  <c r="S64" i="60"/>
  <c r="S15" i="60" s="1"/>
  <c r="R64" i="60"/>
  <c r="P64" i="60"/>
  <c r="O64" i="60"/>
  <c r="N64" i="60"/>
  <c r="L64" i="60"/>
  <c r="K64" i="60"/>
  <c r="K15" i="60" s="1"/>
  <c r="J64" i="60"/>
  <c r="F64" i="60"/>
  <c r="F15" i="60" s="1"/>
  <c r="F42" i="60"/>
  <c r="T41" i="60"/>
  <c r="R41" i="60"/>
  <c r="F41" i="60"/>
  <c r="F40" i="60"/>
  <c r="F37" i="60"/>
  <c r="F36" i="60"/>
  <c r="X35" i="60"/>
  <c r="V35" i="60"/>
  <c r="S35" i="60"/>
  <c r="P35" i="60"/>
  <c r="N35" i="60"/>
  <c r="K35" i="60"/>
  <c r="F35" i="60"/>
  <c r="W25" i="60"/>
  <c r="P25" i="60"/>
  <c r="O25" i="60"/>
  <c r="K25" i="60"/>
  <c r="T24" i="60"/>
  <c r="T22" i="60"/>
  <c r="S22" i="60"/>
  <c r="K22" i="60"/>
  <c r="F19" i="60"/>
  <c r="W18" i="60"/>
  <c r="U18" i="60"/>
  <c r="R18" i="60"/>
  <c r="N18" i="60"/>
  <c r="M18" i="60" s="1"/>
  <c r="L18" i="60"/>
  <c r="F18" i="60"/>
  <c r="T15" i="60"/>
  <c r="O15" i="60"/>
  <c r="J15" i="60"/>
  <c r="Q167" i="59"/>
  <c r="Q170" i="59"/>
  <c r="K170" i="59" s="1"/>
  <c r="Q60" i="59"/>
  <c r="X31" i="16"/>
  <c r="W31" i="16"/>
  <c r="V31" i="16"/>
  <c r="X30" i="16"/>
  <c r="W30" i="16"/>
  <c r="V30" i="16"/>
  <c r="X29" i="16"/>
  <c r="W29" i="16"/>
  <c r="V29" i="16"/>
  <c r="X27" i="16"/>
  <c r="W27" i="16"/>
  <c r="V27" i="16"/>
  <c r="T31" i="16"/>
  <c r="S31" i="16"/>
  <c r="R31" i="16"/>
  <c r="T30" i="16"/>
  <c r="S30" i="16"/>
  <c r="R30" i="16"/>
  <c r="T29" i="16"/>
  <c r="S29" i="16"/>
  <c r="R29" i="16"/>
  <c r="T27" i="16"/>
  <c r="S27" i="16"/>
  <c r="R27" i="16"/>
  <c r="P31" i="16"/>
  <c r="O31" i="16"/>
  <c r="N31" i="16"/>
  <c r="P30" i="16"/>
  <c r="O30" i="16"/>
  <c r="N30" i="16"/>
  <c r="P29" i="16"/>
  <c r="O29" i="16"/>
  <c r="N29" i="16"/>
  <c r="P27" i="16"/>
  <c r="O27" i="16"/>
  <c r="N27" i="16"/>
  <c r="J29" i="16"/>
  <c r="K29" i="16"/>
  <c r="L29" i="16"/>
  <c r="J30" i="16"/>
  <c r="K30" i="16"/>
  <c r="L30" i="16"/>
  <c r="J31" i="16"/>
  <c r="K31" i="16"/>
  <c r="L31" i="16"/>
  <c r="K27" i="16"/>
  <c r="L27" i="16"/>
  <c r="J27" i="16"/>
  <c r="X20" i="16"/>
  <c r="W20" i="16"/>
  <c r="V20" i="16"/>
  <c r="T20" i="16"/>
  <c r="S20" i="16"/>
  <c r="R20" i="16"/>
  <c r="P20" i="16"/>
  <c r="O20" i="16"/>
  <c r="N20" i="16"/>
  <c r="K20" i="16"/>
  <c r="L20" i="16"/>
  <c r="J20" i="16"/>
  <c r="M68" i="57"/>
  <c r="M108" i="57"/>
  <c r="Q113" i="57"/>
  <c r="Q104" i="57" s="1"/>
  <c r="Q112" i="57"/>
  <c r="Q72" i="57"/>
  <c r="Q71" i="57" s="1"/>
  <c r="Q73" i="57"/>
  <c r="Q64" i="57" s="1"/>
  <c r="O73" i="57"/>
  <c r="O72" i="57"/>
  <c r="O113" i="57"/>
  <c r="O112" i="57"/>
  <c r="O118" i="57"/>
  <c r="O115" i="57"/>
  <c r="M112" i="57"/>
  <c r="M111" i="57" s="1"/>
  <c r="M113" i="57"/>
  <c r="M72" i="57"/>
  <c r="M73" i="57"/>
  <c r="AO71" i="57"/>
  <c r="AO69" i="57" s="1"/>
  <c r="AM71" i="57"/>
  <c r="AM69" i="57" s="1"/>
  <c r="AK71" i="57"/>
  <c r="AK69" i="57" s="1"/>
  <c r="AO66" i="57"/>
  <c r="AO64" i="57" s="1"/>
  <c r="AM66" i="57"/>
  <c r="AM64" i="57" s="1"/>
  <c r="AK66" i="57"/>
  <c r="AO54" i="57"/>
  <c r="AO56" i="57" s="1"/>
  <c r="AM54" i="57"/>
  <c r="AM56" i="57" s="1"/>
  <c r="AK54" i="57"/>
  <c r="AK56" i="57" s="1"/>
  <c r="AI72" i="57"/>
  <c r="AI73" i="57"/>
  <c r="AI74" i="57"/>
  <c r="AI75" i="57"/>
  <c r="AI76" i="57"/>
  <c r="AI77" i="57"/>
  <c r="AI78" i="57"/>
  <c r="AI68" i="57"/>
  <c r="AI55" i="57"/>
  <c r="AI57" i="57"/>
  <c r="AI59" i="57"/>
  <c r="AG71" i="57"/>
  <c r="AE71" i="57"/>
  <c r="AG66" i="57"/>
  <c r="AG64" i="57" s="1"/>
  <c r="AE66" i="57"/>
  <c r="AE64" i="57" s="1"/>
  <c r="AG54" i="57"/>
  <c r="AG56" i="57" s="1"/>
  <c r="AE54" i="57"/>
  <c r="AE56" i="57" s="1"/>
  <c r="AC71" i="57"/>
  <c r="AC66" i="57"/>
  <c r="AC64" i="57" s="1"/>
  <c r="AC54" i="57"/>
  <c r="AC56" i="57" s="1"/>
  <c r="AA72" i="57"/>
  <c r="AA73" i="57"/>
  <c r="AA74" i="57"/>
  <c r="AA75" i="57"/>
  <c r="AA76" i="57"/>
  <c r="AA77" i="57"/>
  <c r="AA78" i="57"/>
  <c r="AA68" i="57"/>
  <c r="AA59" i="57"/>
  <c r="AA55" i="57"/>
  <c r="AA57" i="57"/>
  <c r="Y71" i="57"/>
  <c r="W71" i="57"/>
  <c r="Y64" i="57"/>
  <c r="W64" i="57"/>
  <c r="Y54" i="57"/>
  <c r="Y56" i="57" s="1"/>
  <c r="W54" i="57"/>
  <c r="W56" i="57" s="1"/>
  <c r="U71" i="57"/>
  <c r="U64" i="57"/>
  <c r="U54" i="57"/>
  <c r="U56" i="57" s="1"/>
  <c r="S72" i="57"/>
  <c r="S73" i="57"/>
  <c r="S74" i="57"/>
  <c r="S75" i="57"/>
  <c r="S76" i="57"/>
  <c r="I76" i="57" s="1"/>
  <c r="S77" i="57"/>
  <c r="S78" i="57"/>
  <c r="S68" i="57"/>
  <c r="S59" i="57"/>
  <c r="S57" i="57"/>
  <c r="S55" i="57"/>
  <c r="Q54" i="57"/>
  <c r="Q56" i="57" s="1"/>
  <c r="M71" i="57"/>
  <c r="O64" i="57"/>
  <c r="O80" i="57" s="1"/>
  <c r="O81" i="57" s="1"/>
  <c r="M64" i="57"/>
  <c r="O54" i="57"/>
  <c r="O56" i="57" s="1"/>
  <c r="M54" i="57"/>
  <c r="M56" i="57" s="1"/>
  <c r="K72" i="57"/>
  <c r="K74" i="57"/>
  <c r="K75" i="57"/>
  <c r="K76" i="57"/>
  <c r="K77" i="57"/>
  <c r="K78" i="57"/>
  <c r="I78" i="57" s="1"/>
  <c r="I75" i="57"/>
  <c r="K55" i="57"/>
  <c r="K57" i="57"/>
  <c r="I57" i="57" s="1"/>
  <c r="K59" i="57"/>
  <c r="I59" i="57" s="1"/>
  <c r="K114" i="57"/>
  <c r="K115" i="57"/>
  <c r="K116" i="57"/>
  <c r="K117" i="57"/>
  <c r="K118" i="57"/>
  <c r="K108" i="57"/>
  <c r="I108" i="57" s="1"/>
  <c r="K99" i="57"/>
  <c r="K95" i="57"/>
  <c r="K97" i="57"/>
  <c r="Q111" i="57"/>
  <c r="S111" i="57"/>
  <c r="S99" i="57"/>
  <c r="I99" i="57" s="1"/>
  <c r="S98" i="57"/>
  <c r="S97" i="57"/>
  <c r="S95" i="57"/>
  <c r="I95" i="57" s="1"/>
  <c r="Q94" i="57"/>
  <c r="Q96" i="57" s="1"/>
  <c r="O94" i="57"/>
  <c r="O96" i="57" s="1"/>
  <c r="M94" i="57"/>
  <c r="M102" i="57" s="1"/>
  <c r="AA111" i="57"/>
  <c r="Y111" i="57"/>
  <c r="W111" i="57"/>
  <c r="Y94" i="57"/>
  <c r="Y96" i="57" s="1"/>
  <c r="W94" i="57"/>
  <c r="W96" i="57" s="1"/>
  <c r="U94" i="57"/>
  <c r="AG94" i="57"/>
  <c r="AG96" i="57" s="1"/>
  <c r="AE94" i="57"/>
  <c r="AE96" i="57" s="1"/>
  <c r="AC94" i="57"/>
  <c r="AC102" i="57" s="1"/>
  <c r="AI99" i="57"/>
  <c r="AA99" i="57"/>
  <c r="AA95" i="57"/>
  <c r="AA97" i="57"/>
  <c r="AE111" i="57"/>
  <c r="AG111" i="57"/>
  <c r="AO111" i="57"/>
  <c r="AM111" i="57"/>
  <c r="AK111" i="57"/>
  <c r="AI112" i="57"/>
  <c r="AI113" i="57"/>
  <c r="AI114" i="57"/>
  <c r="AI115" i="57"/>
  <c r="AI116" i="57"/>
  <c r="AI117" i="57"/>
  <c r="AI118" i="57"/>
  <c r="AO106" i="57"/>
  <c r="AM106" i="57"/>
  <c r="AM104" i="57" s="1"/>
  <c r="AO94" i="57"/>
  <c r="AO96" i="57" s="1"/>
  <c r="AM94" i="57"/>
  <c r="AM96" i="57" s="1"/>
  <c r="AK106" i="57"/>
  <c r="AK104" i="57" s="1"/>
  <c r="AK94" i="57"/>
  <c r="AK96" i="57" s="1"/>
  <c r="AI95" i="57"/>
  <c r="AI97" i="57"/>
  <c r="AG106" i="57"/>
  <c r="AG104" i="57" s="1"/>
  <c r="AE106" i="57"/>
  <c r="AE104" i="57" s="1"/>
  <c r="AC106" i="57"/>
  <c r="Y106" i="57"/>
  <c r="Y104" i="57" s="1"/>
  <c r="W106" i="57"/>
  <c r="W104" i="57" s="1"/>
  <c r="O104" i="57"/>
  <c r="I97" i="57"/>
  <c r="AO30" i="57"/>
  <c r="AO34" i="57"/>
  <c r="AO35" i="57"/>
  <c r="AO36" i="57"/>
  <c r="AO37" i="57"/>
  <c r="AO38" i="57"/>
  <c r="AO39" i="57"/>
  <c r="AO40" i="57"/>
  <c r="AM30" i="57"/>
  <c r="AM34" i="57"/>
  <c r="AM35" i="57"/>
  <c r="AM36" i="57"/>
  <c r="AM37" i="57"/>
  <c r="AM38" i="57"/>
  <c r="AM39" i="57"/>
  <c r="AM40" i="57"/>
  <c r="AK30" i="57"/>
  <c r="AK34" i="57"/>
  <c r="AK35" i="57"/>
  <c r="AK36" i="57"/>
  <c r="AK37" i="57"/>
  <c r="AK38" i="57"/>
  <c r="AK39" i="57"/>
  <c r="AK40" i="57"/>
  <c r="AI30" i="57"/>
  <c r="AI34" i="57"/>
  <c r="AI35" i="57"/>
  <c r="AI36" i="57"/>
  <c r="AI37" i="57"/>
  <c r="AI38" i="57"/>
  <c r="AI39" i="57"/>
  <c r="AI40" i="57"/>
  <c r="AG30" i="57"/>
  <c r="AG34" i="57"/>
  <c r="AG35" i="57"/>
  <c r="AG36" i="57"/>
  <c r="AG37" i="57"/>
  <c r="AG38" i="57"/>
  <c r="AG39" i="57"/>
  <c r="AG40" i="57"/>
  <c r="AE30" i="57"/>
  <c r="AE34" i="57"/>
  <c r="AE35" i="57"/>
  <c r="AE36" i="57"/>
  <c r="AE37" i="57"/>
  <c r="AE38" i="57"/>
  <c r="AE39" i="57"/>
  <c r="AE40" i="57"/>
  <c r="AC30" i="57"/>
  <c r="AC34" i="57"/>
  <c r="AA34" i="57" s="1"/>
  <c r="AC35" i="57"/>
  <c r="AC36" i="57"/>
  <c r="AC37" i="57"/>
  <c r="AC38" i="57"/>
  <c r="AA38" i="57" s="1"/>
  <c r="AC39" i="57"/>
  <c r="AC40" i="57"/>
  <c r="AA40" i="57" s="1"/>
  <c r="AM28" i="57"/>
  <c r="AK28" i="57"/>
  <c r="AO21" i="57"/>
  <c r="AM21" i="57"/>
  <c r="AK21" i="57"/>
  <c r="AG21" i="57"/>
  <c r="AE21" i="57"/>
  <c r="AC21" i="57"/>
  <c r="AO17" i="57"/>
  <c r="AO19" i="57"/>
  <c r="AM17" i="57"/>
  <c r="AM19" i="57"/>
  <c r="AK17" i="57"/>
  <c r="AK19" i="57"/>
  <c r="AG17" i="57"/>
  <c r="AG19" i="57"/>
  <c r="AE17" i="57"/>
  <c r="AA17" i="57" s="1"/>
  <c r="AE19" i="57"/>
  <c r="AC17" i="57"/>
  <c r="AC19" i="57"/>
  <c r="AA30" i="57"/>
  <c r="AA35" i="57"/>
  <c r="AA36" i="57"/>
  <c r="AA37" i="57"/>
  <c r="AA39" i="57"/>
  <c r="Y30" i="57"/>
  <c r="Y34" i="57"/>
  <c r="Y35" i="57"/>
  <c r="Y36" i="57"/>
  <c r="Y37" i="57"/>
  <c r="Y38" i="57"/>
  <c r="Y39" i="57"/>
  <c r="Y40" i="57"/>
  <c r="W30" i="57"/>
  <c r="W34" i="57"/>
  <c r="W35" i="57"/>
  <c r="W36" i="57"/>
  <c r="W37" i="57"/>
  <c r="W38" i="57"/>
  <c r="W39" i="57"/>
  <c r="W40" i="57"/>
  <c r="U30" i="57"/>
  <c r="S30" i="57" s="1"/>
  <c r="U34" i="57"/>
  <c r="S34" i="57" s="1"/>
  <c r="U35" i="57"/>
  <c r="U36" i="57"/>
  <c r="S36" i="57" s="1"/>
  <c r="U37" i="57"/>
  <c r="S37" i="57" s="1"/>
  <c r="U38" i="57"/>
  <c r="S38" i="57" s="1"/>
  <c r="U40" i="57"/>
  <c r="W28" i="57"/>
  <c r="AA19" i="57"/>
  <c r="Y21" i="57"/>
  <c r="W21" i="57"/>
  <c r="U21" i="57"/>
  <c r="Y17" i="57"/>
  <c r="Y19" i="57"/>
  <c r="W17" i="57"/>
  <c r="W19" i="57"/>
  <c r="U17" i="57"/>
  <c r="U19" i="57"/>
  <c r="Q30" i="57"/>
  <c r="Q34" i="57"/>
  <c r="Q35" i="57"/>
  <c r="Q36" i="57"/>
  <c r="Q37" i="57"/>
  <c r="Q38" i="57"/>
  <c r="K38" i="57" s="1"/>
  <c r="Q39" i="57"/>
  <c r="K39" i="57" s="1"/>
  <c r="Q40" i="57"/>
  <c r="O35" i="57"/>
  <c r="O36" i="57"/>
  <c r="O37" i="57"/>
  <c r="O38" i="57"/>
  <c r="O39" i="57"/>
  <c r="O40" i="57"/>
  <c r="M30" i="57"/>
  <c r="M36" i="57"/>
  <c r="M37" i="57"/>
  <c r="M38" i="57"/>
  <c r="M39" i="57"/>
  <c r="M40" i="57"/>
  <c r="Q28" i="57"/>
  <c r="O28" i="57"/>
  <c r="Q21" i="57"/>
  <c r="O21" i="57"/>
  <c r="M21" i="57"/>
  <c r="Q17" i="57"/>
  <c r="Q19" i="57"/>
  <c r="O17" i="57"/>
  <c r="O19" i="57"/>
  <c r="M17" i="57"/>
  <c r="M19" i="57"/>
  <c r="K36" i="57"/>
  <c r="R29" i="32" s="1"/>
  <c r="K40" i="57"/>
  <c r="Q108" i="59"/>
  <c r="Q109" i="59"/>
  <c r="Q114" i="59"/>
  <c r="Q177" i="59"/>
  <c r="Q178" i="59"/>
  <c r="Q142" i="59"/>
  <c r="Q143" i="59"/>
  <c r="Q148" i="59"/>
  <c r="Q212" i="59"/>
  <c r="Q213" i="59"/>
  <c r="Q209" i="59" s="1"/>
  <c r="Q218" i="59"/>
  <c r="Q67" i="59"/>
  <c r="Q68" i="59"/>
  <c r="Q73" i="59"/>
  <c r="O108" i="59"/>
  <c r="O109" i="59"/>
  <c r="K109" i="59" s="1"/>
  <c r="O177" i="59"/>
  <c r="O178" i="59"/>
  <c r="O174" i="59" s="1"/>
  <c r="O142" i="59"/>
  <c r="O143" i="59"/>
  <c r="O139" i="59" s="1"/>
  <c r="O213" i="59"/>
  <c r="O212" i="59"/>
  <c r="K212" i="59" s="1"/>
  <c r="I212" i="59" s="1"/>
  <c r="O67" i="59"/>
  <c r="O68" i="59"/>
  <c r="Q202" i="59"/>
  <c r="Q206" i="59" s="1"/>
  <c r="Q61" i="59"/>
  <c r="Q136" i="59"/>
  <c r="Q171" i="59"/>
  <c r="Q102" i="59"/>
  <c r="O61" i="59"/>
  <c r="O206" i="59"/>
  <c r="O171" i="59"/>
  <c r="M136" i="59"/>
  <c r="O136" i="59"/>
  <c r="N102" i="59"/>
  <c r="O98" i="59"/>
  <c r="M108" i="59"/>
  <c r="M109" i="59"/>
  <c r="M111" i="59"/>
  <c r="M110" i="59"/>
  <c r="M178" i="59"/>
  <c r="M177" i="59"/>
  <c r="M142" i="59"/>
  <c r="M143" i="59"/>
  <c r="K143" i="59" s="1"/>
  <c r="M213" i="59"/>
  <c r="M212" i="59"/>
  <c r="O209" i="59"/>
  <c r="AO64" i="59"/>
  <c r="AO62" i="59" s="1"/>
  <c r="AM64" i="59"/>
  <c r="AK64" i="59"/>
  <c r="AK62" i="59" s="1"/>
  <c r="AG64" i="59"/>
  <c r="AG62" i="59" s="1"/>
  <c r="AE64" i="59"/>
  <c r="AC64" i="59"/>
  <c r="M68" i="59"/>
  <c r="M67" i="59"/>
  <c r="M73" i="59"/>
  <c r="M33" i="59" s="1"/>
  <c r="AI67" i="59"/>
  <c r="AI68" i="59"/>
  <c r="AI69" i="59"/>
  <c r="AI70" i="59"/>
  <c r="AI71" i="59"/>
  <c r="AI72" i="59"/>
  <c r="AI73" i="59"/>
  <c r="I73" i="59" s="1"/>
  <c r="AI74" i="59"/>
  <c r="AI57" i="59"/>
  <c r="AI58" i="59"/>
  <c r="AI59" i="59"/>
  <c r="AI60" i="59"/>
  <c r="AG57" i="59"/>
  <c r="AG58" i="59"/>
  <c r="AA58" i="59" s="1"/>
  <c r="AA67" i="59"/>
  <c r="AA68" i="59"/>
  <c r="AA69" i="59"/>
  <c r="AA70" i="59"/>
  <c r="AA71" i="59"/>
  <c r="AA72" i="59"/>
  <c r="AA73" i="59"/>
  <c r="AA74" i="59"/>
  <c r="AA57" i="59"/>
  <c r="AA59" i="59"/>
  <c r="AA60" i="59"/>
  <c r="S67" i="59"/>
  <c r="S68" i="59"/>
  <c r="S69" i="59"/>
  <c r="S70" i="59"/>
  <c r="S71" i="59"/>
  <c r="S73" i="59"/>
  <c r="S74" i="59"/>
  <c r="S57" i="59"/>
  <c r="S58" i="59"/>
  <c r="S60" i="59"/>
  <c r="K69" i="59"/>
  <c r="K70" i="59"/>
  <c r="I70" i="59" s="1"/>
  <c r="K71" i="59"/>
  <c r="K72" i="59"/>
  <c r="K73" i="59"/>
  <c r="K74" i="59"/>
  <c r="K57" i="59"/>
  <c r="K58" i="59"/>
  <c r="K59" i="59"/>
  <c r="K60" i="59"/>
  <c r="AI98" i="59"/>
  <c r="AI105" i="59"/>
  <c r="AI108" i="59"/>
  <c r="AI109" i="59"/>
  <c r="AI110" i="59"/>
  <c r="AI111" i="59"/>
  <c r="AI112" i="59"/>
  <c r="AI113" i="59"/>
  <c r="AI114" i="59"/>
  <c r="AI115" i="59"/>
  <c r="AI99" i="59"/>
  <c r="AI100" i="59"/>
  <c r="AI101" i="59"/>
  <c r="AA105" i="59"/>
  <c r="AA108" i="59"/>
  <c r="AA109" i="59"/>
  <c r="AA110" i="59"/>
  <c r="AA111" i="59"/>
  <c r="AA112" i="59"/>
  <c r="AA113" i="59"/>
  <c r="AA114" i="59"/>
  <c r="I114" i="59" s="1"/>
  <c r="AA115" i="59"/>
  <c r="AA98" i="59"/>
  <c r="AA99" i="59"/>
  <c r="AA100" i="59"/>
  <c r="AA101" i="59"/>
  <c r="S108" i="59"/>
  <c r="S109" i="59"/>
  <c r="S110" i="59"/>
  <c r="S111" i="59"/>
  <c r="S112" i="59"/>
  <c r="S114" i="59"/>
  <c r="S115" i="59"/>
  <c r="S98" i="59"/>
  <c r="S99" i="59"/>
  <c r="S100" i="59"/>
  <c r="S101" i="59"/>
  <c r="K108" i="59"/>
  <c r="K111" i="59"/>
  <c r="I111" i="59" s="1"/>
  <c r="K112" i="59"/>
  <c r="I112" i="59" s="1"/>
  <c r="K113" i="59"/>
  <c r="K114" i="59"/>
  <c r="K115" i="59"/>
  <c r="K98" i="59"/>
  <c r="K99" i="59"/>
  <c r="K100" i="59"/>
  <c r="K101" i="59"/>
  <c r="I108" i="59"/>
  <c r="AI139" i="59"/>
  <c r="AI142" i="59"/>
  <c r="AI143" i="59"/>
  <c r="AI144" i="59"/>
  <c r="AI145" i="59"/>
  <c r="AI146" i="59"/>
  <c r="AI147" i="59"/>
  <c r="AI148" i="59"/>
  <c r="AI149" i="59"/>
  <c r="AI132" i="59"/>
  <c r="AI133" i="59"/>
  <c r="AI134" i="59"/>
  <c r="AI135" i="59"/>
  <c r="AA139" i="59"/>
  <c r="AA142" i="59"/>
  <c r="AA143" i="59"/>
  <c r="AA144" i="59"/>
  <c r="AA145" i="59"/>
  <c r="AA146" i="59"/>
  <c r="AA147" i="59"/>
  <c r="AA148" i="59"/>
  <c r="AA149" i="59"/>
  <c r="AA132" i="59"/>
  <c r="AA151" i="59" s="1"/>
  <c r="AA152" i="59" s="1"/>
  <c r="AA133" i="59"/>
  <c r="AA134" i="59"/>
  <c r="AA135" i="59"/>
  <c r="I135" i="59" s="1"/>
  <c r="S142" i="59"/>
  <c r="S143" i="59"/>
  <c r="S144" i="59"/>
  <c r="S145" i="59"/>
  <c r="S146" i="59"/>
  <c r="I146" i="59" s="1"/>
  <c r="S148" i="59"/>
  <c r="S149" i="59"/>
  <c r="S132" i="59"/>
  <c r="S134" i="59"/>
  <c r="S135" i="59"/>
  <c r="K142" i="59"/>
  <c r="I142" i="59" s="1"/>
  <c r="K144" i="59"/>
  <c r="I144" i="59" s="1"/>
  <c r="K145" i="59"/>
  <c r="K146" i="59"/>
  <c r="K147" i="59"/>
  <c r="K148" i="59"/>
  <c r="I148" i="59" s="1"/>
  <c r="K149" i="59"/>
  <c r="K132" i="59"/>
  <c r="K136" i="59" s="1"/>
  <c r="K133" i="59"/>
  <c r="K134" i="59"/>
  <c r="I134" i="59" s="1"/>
  <c r="I145" i="59"/>
  <c r="I132" i="59"/>
  <c r="AK213" i="59"/>
  <c r="AK218" i="59"/>
  <c r="AI218" i="59" s="1"/>
  <c r="AK219" i="59"/>
  <c r="AI219" i="59" s="1"/>
  <c r="AK202" i="59"/>
  <c r="AA209" i="59"/>
  <c r="AA212" i="59"/>
  <c r="AA213" i="59"/>
  <c r="AA214" i="59"/>
  <c r="AA215" i="59"/>
  <c r="AA216" i="59"/>
  <c r="AA217" i="59"/>
  <c r="AA218" i="59"/>
  <c r="AA219" i="59"/>
  <c r="AA202" i="59"/>
  <c r="AA203" i="59"/>
  <c r="AA204" i="59"/>
  <c r="I204" i="59" s="1"/>
  <c r="AA205" i="59"/>
  <c r="S212" i="59"/>
  <c r="S213" i="59"/>
  <c r="S214" i="59"/>
  <c r="I214" i="59" s="1"/>
  <c r="S215" i="59"/>
  <c r="S216" i="59"/>
  <c r="I216" i="59" s="1"/>
  <c r="S218" i="59"/>
  <c r="S219" i="59"/>
  <c r="S202" i="59"/>
  <c r="S203" i="59"/>
  <c r="S204" i="59"/>
  <c r="S205" i="59"/>
  <c r="K213" i="59"/>
  <c r="K214" i="59"/>
  <c r="K215" i="59"/>
  <c r="I215" i="59" s="1"/>
  <c r="K216" i="59"/>
  <c r="K217" i="59"/>
  <c r="K218" i="59"/>
  <c r="K219" i="59"/>
  <c r="K202" i="59"/>
  <c r="K203" i="59"/>
  <c r="I203" i="59" s="1"/>
  <c r="K204" i="59"/>
  <c r="K205" i="59"/>
  <c r="I202" i="59"/>
  <c r="AI174" i="59"/>
  <c r="AI177" i="59"/>
  <c r="AI178" i="59"/>
  <c r="AI179" i="59"/>
  <c r="AI180" i="59"/>
  <c r="AI181" i="59"/>
  <c r="AI182" i="59"/>
  <c r="AI183" i="59"/>
  <c r="AI184" i="59"/>
  <c r="AI167" i="59"/>
  <c r="AI186" i="59" s="1"/>
  <c r="AI187" i="59" s="1"/>
  <c r="AI168" i="59"/>
  <c r="AI169" i="59"/>
  <c r="AI170" i="59"/>
  <c r="AA177" i="59"/>
  <c r="AA178" i="59"/>
  <c r="AA179" i="59"/>
  <c r="AA180" i="59"/>
  <c r="AA181" i="59"/>
  <c r="I181" i="59" s="1"/>
  <c r="AA182" i="59"/>
  <c r="AA183" i="59"/>
  <c r="AA184" i="59"/>
  <c r="AA174" i="59"/>
  <c r="AA186" i="59" s="1"/>
  <c r="AA187" i="59" s="1"/>
  <c r="AA167" i="59"/>
  <c r="AA168" i="59"/>
  <c r="AA169" i="59"/>
  <c r="AA170" i="59"/>
  <c r="S177" i="59"/>
  <c r="S178" i="59"/>
  <c r="S179" i="59"/>
  <c r="S180" i="59"/>
  <c r="S181" i="59"/>
  <c r="S183" i="59"/>
  <c r="I183" i="59" s="1"/>
  <c r="S184" i="59"/>
  <c r="S167" i="59"/>
  <c r="S169" i="59"/>
  <c r="S170" i="59"/>
  <c r="K178" i="59"/>
  <c r="K179" i="59"/>
  <c r="K180" i="59"/>
  <c r="K181" i="59"/>
  <c r="K182" i="59"/>
  <c r="K183" i="59"/>
  <c r="K184" i="59"/>
  <c r="I184" i="59" s="1"/>
  <c r="I178" i="59"/>
  <c r="K167" i="59"/>
  <c r="K168" i="59"/>
  <c r="K169" i="59"/>
  <c r="I169" i="59"/>
  <c r="AO221" i="59"/>
  <c r="AO222" i="59" s="1"/>
  <c r="AM221" i="59"/>
  <c r="AM222" i="59" s="1"/>
  <c r="AG221" i="59"/>
  <c r="AG222" i="59" s="1"/>
  <c r="AE221" i="59"/>
  <c r="AE222" i="59" s="1"/>
  <c r="AC221" i="59"/>
  <c r="AC222" i="59" s="1"/>
  <c r="AA221" i="59"/>
  <c r="AA222" i="59" s="1"/>
  <c r="Y221" i="59"/>
  <c r="Y222" i="59" s="1"/>
  <c r="W221" i="59"/>
  <c r="W222" i="59" s="1"/>
  <c r="AO186" i="59"/>
  <c r="AO187" i="59" s="1"/>
  <c r="AM186" i="59"/>
  <c r="AM187" i="59" s="1"/>
  <c r="AK186" i="59"/>
  <c r="AK187" i="59" s="1"/>
  <c r="AG186" i="59"/>
  <c r="AG187" i="59" s="1"/>
  <c r="AE186" i="59"/>
  <c r="AE187" i="59" s="1"/>
  <c r="AC186" i="59"/>
  <c r="AC187" i="59" s="1"/>
  <c r="Y186" i="59"/>
  <c r="Y187" i="59" s="1"/>
  <c r="W186" i="59"/>
  <c r="W187" i="59" s="1"/>
  <c r="AO151" i="59"/>
  <c r="AO152" i="59" s="1"/>
  <c r="AM151" i="59"/>
  <c r="AM152" i="59" s="1"/>
  <c r="AK151" i="59"/>
  <c r="AK152" i="59" s="1"/>
  <c r="AG151" i="59"/>
  <c r="AG152" i="59" s="1"/>
  <c r="AE151" i="59"/>
  <c r="AE152" i="59" s="1"/>
  <c r="AC151" i="59"/>
  <c r="AC152" i="59" s="1"/>
  <c r="Y151" i="59"/>
  <c r="Y152" i="59" s="1"/>
  <c r="W151" i="59"/>
  <c r="W152" i="59" s="1"/>
  <c r="AO117" i="59"/>
  <c r="AO118" i="59" s="1"/>
  <c r="AM117" i="59"/>
  <c r="AM118" i="59" s="1"/>
  <c r="AK117" i="59"/>
  <c r="AK118" i="59" s="1"/>
  <c r="AG117" i="59"/>
  <c r="AG118" i="59" s="1"/>
  <c r="AE117" i="59"/>
  <c r="AE118" i="59" s="1"/>
  <c r="AC117" i="59"/>
  <c r="AC118" i="59" s="1"/>
  <c r="AA117" i="59"/>
  <c r="AA118" i="59" s="1"/>
  <c r="Y117" i="59"/>
  <c r="Y118" i="59" s="1"/>
  <c r="W117" i="59"/>
  <c r="W118" i="59" s="1"/>
  <c r="AO76" i="59"/>
  <c r="AO77" i="59" s="1"/>
  <c r="AM76" i="59"/>
  <c r="AM77" i="59" s="1"/>
  <c r="AK76" i="59"/>
  <c r="AK77" i="59" s="1"/>
  <c r="AC76" i="59"/>
  <c r="AC77" i="59" s="1"/>
  <c r="Y76" i="59"/>
  <c r="Y77" i="59" s="1"/>
  <c r="W76" i="59"/>
  <c r="W77" i="59" s="1"/>
  <c r="AO34" i="59"/>
  <c r="AM34" i="59"/>
  <c r="AK34" i="59"/>
  <c r="AI34" i="59" s="1"/>
  <c r="AO33" i="59"/>
  <c r="AM33" i="59"/>
  <c r="AK33" i="59"/>
  <c r="AO32" i="59"/>
  <c r="AM32" i="59"/>
  <c r="AO31" i="59"/>
  <c r="AN31" i="59"/>
  <c r="AM31" i="59"/>
  <c r="AL31" i="59"/>
  <c r="AK31" i="59"/>
  <c r="AJ31" i="59"/>
  <c r="AO30" i="59"/>
  <c r="AN30" i="59"/>
  <c r="AM30" i="59"/>
  <c r="AL30" i="59"/>
  <c r="AK30" i="59"/>
  <c r="AI30" i="59" s="1"/>
  <c r="AJ30" i="59"/>
  <c r="AH30" i="59" s="1"/>
  <c r="AO29" i="59"/>
  <c r="AN29" i="59"/>
  <c r="AM29" i="59"/>
  <c r="AL29" i="59"/>
  <c r="AH29" i="59" s="1"/>
  <c r="AK29" i="59"/>
  <c r="AJ29" i="59"/>
  <c r="AO28" i="59"/>
  <c r="AM28" i="59"/>
  <c r="AO27" i="59"/>
  <c r="AN27" i="59"/>
  <c r="AM27" i="59"/>
  <c r="AL27" i="59"/>
  <c r="AK27" i="59"/>
  <c r="AJ27" i="59"/>
  <c r="AO24" i="59"/>
  <c r="AO20" i="59"/>
  <c r="AN20" i="59"/>
  <c r="AM20" i="59"/>
  <c r="AL20" i="59"/>
  <c r="AK20" i="59"/>
  <c r="AJ20" i="59"/>
  <c r="AH20" i="59" s="1"/>
  <c r="AO19" i="59"/>
  <c r="AN19" i="59"/>
  <c r="AM19" i="59"/>
  <c r="AL19" i="59"/>
  <c r="AK19" i="59"/>
  <c r="AJ19" i="59"/>
  <c r="AO18" i="59"/>
  <c r="AM18" i="59"/>
  <c r="AK18" i="59"/>
  <c r="AO17" i="59"/>
  <c r="AM17" i="59"/>
  <c r="AG34" i="59"/>
  <c r="AE34" i="59"/>
  <c r="AC34" i="59"/>
  <c r="AG33" i="59"/>
  <c r="AE33" i="59"/>
  <c r="AC33" i="59"/>
  <c r="AG32" i="59"/>
  <c r="AE32" i="59"/>
  <c r="AC32" i="59"/>
  <c r="AG31" i="59"/>
  <c r="AF31" i="59"/>
  <c r="AE31" i="59"/>
  <c r="AD31" i="59"/>
  <c r="AC31" i="59"/>
  <c r="AB31" i="59"/>
  <c r="Z31" i="59" s="1"/>
  <c r="AG30" i="59"/>
  <c r="AF30" i="59"/>
  <c r="AE30" i="59"/>
  <c r="AD30" i="59"/>
  <c r="Z30" i="59" s="1"/>
  <c r="AC30" i="59"/>
  <c r="AB30" i="59"/>
  <c r="AG29" i="59"/>
  <c r="AF29" i="59"/>
  <c r="AE29" i="59"/>
  <c r="AD29" i="59"/>
  <c r="AC29" i="59"/>
  <c r="AB29" i="59"/>
  <c r="Z29" i="59" s="1"/>
  <c r="AG28" i="59"/>
  <c r="AE28" i="59"/>
  <c r="AC28" i="59"/>
  <c r="AG27" i="59"/>
  <c r="AF27" i="59"/>
  <c r="AE27" i="59"/>
  <c r="AD27" i="59"/>
  <c r="AC27" i="59"/>
  <c r="AB27" i="59"/>
  <c r="Z27" i="59" s="1"/>
  <c r="AE24" i="59"/>
  <c r="AG20" i="59"/>
  <c r="AF20" i="59"/>
  <c r="AE20" i="59"/>
  <c r="AD20" i="59"/>
  <c r="AC20" i="59"/>
  <c r="AB20" i="59"/>
  <c r="Z20" i="59" s="1"/>
  <c r="AG19" i="59"/>
  <c r="AF19" i="59"/>
  <c r="AE19" i="59"/>
  <c r="AD19" i="59"/>
  <c r="AC19" i="59"/>
  <c r="AB19" i="59"/>
  <c r="AG18" i="59"/>
  <c r="AE18" i="59"/>
  <c r="AC18" i="59"/>
  <c r="AG17" i="59"/>
  <c r="AE17" i="59"/>
  <c r="AC17" i="59"/>
  <c r="W17" i="59"/>
  <c r="Y17" i="59"/>
  <c r="W18" i="59"/>
  <c r="Y18" i="59"/>
  <c r="V19" i="59"/>
  <c r="W19" i="59"/>
  <c r="X19" i="59"/>
  <c r="Y19" i="59"/>
  <c r="V20" i="59"/>
  <c r="W20" i="59"/>
  <c r="X20" i="59"/>
  <c r="Y20" i="59"/>
  <c r="Y21" i="59" s="1"/>
  <c r="W21" i="59"/>
  <c r="W24" i="59"/>
  <c r="W22" i="59" s="1"/>
  <c r="Y24" i="59"/>
  <c r="V27" i="59"/>
  <c r="R27" i="59" s="1"/>
  <c r="W27" i="59"/>
  <c r="X27" i="59"/>
  <c r="Y27" i="59"/>
  <c r="W28" i="59"/>
  <c r="Y28" i="59"/>
  <c r="V29" i="59"/>
  <c r="W29" i="59"/>
  <c r="X29" i="59"/>
  <c r="Y29" i="59"/>
  <c r="V30" i="59"/>
  <c r="W30" i="59"/>
  <c r="X30" i="59"/>
  <c r="R30" i="59" s="1"/>
  <c r="Y30" i="59"/>
  <c r="V31" i="59"/>
  <c r="W31" i="59"/>
  <c r="X31" i="59"/>
  <c r="R31" i="59" s="1"/>
  <c r="Y31" i="59"/>
  <c r="Y32" i="59"/>
  <c r="W33" i="59"/>
  <c r="Y33" i="59"/>
  <c r="W34" i="59"/>
  <c r="Y34" i="59"/>
  <c r="Y36" i="59"/>
  <c r="Y37" i="59" s="1"/>
  <c r="U34" i="59"/>
  <c r="U33" i="59"/>
  <c r="U31" i="59"/>
  <c r="S31" i="59" s="1"/>
  <c r="T31" i="59"/>
  <c r="U30" i="59"/>
  <c r="T30" i="59"/>
  <c r="U29" i="59"/>
  <c r="T29" i="59"/>
  <c r="U28" i="59"/>
  <c r="U27" i="59"/>
  <c r="T27" i="59"/>
  <c r="U20" i="59"/>
  <c r="T20" i="59"/>
  <c r="R20" i="59" s="1"/>
  <c r="T19" i="59"/>
  <c r="U17" i="59"/>
  <c r="S17" i="59" s="1"/>
  <c r="Q17" i="59"/>
  <c r="O18" i="59"/>
  <c r="Q18" i="59"/>
  <c r="N19" i="59"/>
  <c r="O19" i="59"/>
  <c r="P19" i="59"/>
  <c r="Q19" i="59"/>
  <c r="N20" i="59"/>
  <c r="O20" i="59"/>
  <c r="P20" i="59"/>
  <c r="Q20" i="59"/>
  <c r="N27" i="59"/>
  <c r="O27" i="59"/>
  <c r="P27" i="59"/>
  <c r="Q28" i="59"/>
  <c r="N29" i="59"/>
  <c r="O29" i="59"/>
  <c r="P29" i="59"/>
  <c r="Q29" i="59"/>
  <c r="N30" i="59"/>
  <c r="O30" i="59"/>
  <c r="P30" i="59"/>
  <c r="Q30" i="59"/>
  <c r="N31" i="59"/>
  <c r="O31" i="59"/>
  <c r="P31" i="59"/>
  <c r="Q31" i="59"/>
  <c r="O32" i="59"/>
  <c r="Q32" i="59"/>
  <c r="O33" i="59"/>
  <c r="Q33" i="59"/>
  <c r="O34" i="59"/>
  <c r="Q34" i="59"/>
  <c r="M17" i="59"/>
  <c r="M18" i="59"/>
  <c r="K18" i="59" s="1"/>
  <c r="M19" i="59"/>
  <c r="M20" i="59"/>
  <c r="M28" i="59"/>
  <c r="M30" i="59"/>
  <c r="M31" i="59"/>
  <c r="M32" i="59"/>
  <c r="K32" i="59" s="1"/>
  <c r="M34" i="59"/>
  <c r="K34" i="59" s="1"/>
  <c r="L31" i="59"/>
  <c r="L30" i="59"/>
  <c r="J30" i="59" s="1"/>
  <c r="T30" i="32" s="1"/>
  <c r="L29" i="59"/>
  <c r="L27" i="59"/>
  <c r="L19" i="59"/>
  <c r="L20" i="59"/>
  <c r="J20" i="59" s="1"/>
  <c r="AN219" i="59"/>
  <c r="AJ219" i="59"/>
  <c r="T219" i="59"/>
  <c r="P219" i="59"/>
  <c r="AN218" i="59"/>
  <c r="AJ218" i="59"/>
  <c r="T218" i="59"/>
  <c r="P218" i="59"/>
  <c r="AH216" i="59"/>
  <c r="Z216" i="59"/>
  <c r="R216" i="59"/>
  <c r="J216" i="59"/>
  <c r="AH215" i="59"/>
  <c r="Z215" i="59"/>
  <c r="R215" i="59"/>
  <c r="J215" i="59"/>
  <c r="AH214" i="59"/>
  <c r="Z214" i="59"/>
  <c r="R214" i="59"/>
  <c r="J214" i="59"/>
  <c r="AN213" i="59"/>
  <c r="AL213" i="59"/>
  <c r="AJ213" i="59"/>
  <c r="AF213" i="59"/>
  <c r="AD213" i="59"/>
  <c r="AB213" i="59"/>
  <c r="X213" i="59"/>
  <c r="V213" i="59"/>
  <c r="T213" i="59"/>
  <c r="P213" i="59"/>
  <c r="N213" i="59"/>
  <c r="L213" i="59"/>
  <c r="F213" i="59"/>
  <c r="F209" i="59" s="1"/>
  <c r="F207" i="59" s="1"/>
  <c r="AH212" i="59"/>
  <c r="Z212" i="59"/>
  <c r="R212" i="59"/>
  <c r="J212" i="59"/>
  <c r="AH205" i="59"/>
  <c r="Z205" i="59"/>
  <c r="R205" i="59"/>
  <c r="J205" i="59"/>
  <c r="AH204" i="59"/>
  <c r="Z204" i="59"/>
  <c r="R204" i="59"/>
  <c r="J204" i="59"/>
  <c r="AL203" i="59"/>
  <c r="AL219" i="59" s="1"/>
  <c r="AF203" i="59"/>
  <c r="AF219" i="59" s="1"/>
  <c r="AD203" i="59"/>
  <c r="AD219" i="59" s="1"/>
  <c r="AB203" i="59"/>
  <c r="X203" i="59"/>
  <c r="X219" i="59" s="1"/>
  <c r="V203" i="59"/>
  <c r="V219" i="59" s="1"/>
  <c r="N203" i="59"/>
  <c r="N219" i="59" s="1"/>
  <c r="L203" i="59"/>
  <c r="AN202" i="59"/>
  <c r="AL202" i="59"/>
  <c r="AJ202" i="59"/>
  <c r="AF202" i="59"/>
  <c r="AD202" i="59"/>
  <c r="AB202" i="59"/>
  <c r="X202" i="59"/>
  <c r="V202" i="59"/>
  <c r="T202" i="59"/>
  <c r="R202" i="59" s="1"/>
  <c r="P202" i="59"/>
  <c r="N202" i="59"/>
  <c r="L202" i="59"/>
  <c r="F202" i="59"/>
  <c r="AH181" i="59"/>
  <c r="Z181" i="59"/>
  <c r="R181" i="59"/>
  <c r="J181" i="59"/>
  <c r="AH180" i="59"/>
  <c r="Z180" i="59"/>
  <c r="R180" i="59"/>
  <c r="J180" i="59"/>
  <c r="AH179" i="59"/>
  <c r="Z179" i="59"/>
  <c r="R179" i="59"/>
  <c r="J179" i="59"/>
  <c r="AN178" i="59"/>
  <c r="AL178" i="59"/>
  <c r="AJ178" i="59"/>
  <c r="AF178" i="59"/>
  <c r="AD178" i="59"/>
  <c r="AB178" i="59"/>
  <c r="X178" i="59"/>
  <c r="V178" i="59"/>
  <c r="T178" i="59"/>
  <c r="P178" i="59"/>
  <c r="N178" i="59"/>
  <c r="L178" i="59"/>
  <c r="J178" i="59" s="1"/>
  <c r="F178" i="59"/>
  <c r="F174" i="59" s="1"/>
  <c r="F172" i="59" s="1"/>
  <c r="AH177" i="59"/>
  <c r="Z177" i="59"/>
  <c r="R177" i="59"/>
  <c r="J177" i="59"/>
  <c r="AH170" i="59"/>
  <c r="Z170" i="59"/>
  <c r="R170" i="59"/>
  <c r="J170" i="59"/>
  <c r="AH169" i="59"/>
  <c r="Z169" i="59"/>
  <c r="R169" i="59"/>
  <c r="J169" i="59"/>
  <c r="AN168" i="59"/>
  <c r="AN184" i="59" s="1"/>
  <c r="AL168" i="59"/>
  <c r="AL184" i="59" s="1"/>
  <c r="AJ168" i="59"/>
  <c r="AJ184" i="59" s="1"/>
  <c r="AF168" i="59"/>
  <c r="AF184" i="59" s="1"/>
  <c r="AD168" i="59"/>
  <c r="AD184" i="59" s="1"/>
  <c r="AB168" i="59"/>
  <c r="AB184" i="59" s="1"/>
  <c r="X168" i="59"/>
  <c r="X184" i="59" s="1"/>
  <c r="V168" i="59"/>
  <c r="V184" i="59" s="1"/>
  <c r="T168" i="59"/>
  <c r="T184" i="59" s="1"/>
  <c r="P168" i="59"/>
  <c r="P184" i="59" s="1"/>
  <c r="N168" i="59"/>
  <c r="N184" i="59" s="1"/>
  <c r="L168" i="59"/>
  <c r="L184" i="59" s="1"/>
  <c r="AN167" i="59"/>
  <c r="AL167" i="59"/>
  <c r="AJ167" i="59"/>
  <c r="AF167" i="59"/>
  <c r="AD167" i="59"/>
  <c r="AB167" i="59"/>
  <c r="X167" i="59"/>
  <c r="V167" i="59"/>
  <c r="T167" i="59"/>
  <c r="P167" i="59"/>
  <c r="N167" i="59"/>
  <c r="L167" i="59"/>
  <c r="F167" i="59"/>
  <c r="F186" i="59" s="1"/>
  <c r="F187" i="59" s="1"/>
  <c r="AN149" i="59"/>
  <c r="AL149" i="59"/>
  <c r="AJ149" i="59"/>
  <c r="AF149" i="59"/>
  <c r="AD149" i="59"/>
  <c r="AB149" i="59"/>
  <c r="X149" i="59"/>
  <c r="V149" i="59"/>
  <c r="T149" i="59"/>
  <c r="P149" i="59"/>
  <c r="N149" i="59"/>
  <c r="L149" i="59"/>
  <c r="AH148" i="59"/>
  <c r="Z148" i="59"/>
  <c r="R148" i="59"/>
  <c r="J148" i="59"/>
  <c r="AH146" i="59"/>
  <c r="Z146" i="59"/>
  <c r="R146" i="59"/>
  <c r="J146" i="59"/>
  <c r="AH145" i="59"/>
  <c r="Z145" i="59"/>
  <c r="H145" i="59" s="1"/>
  <c r="R145" i="59"/>
  <c r="J145" i="59"/>
  <c r="AH144" i="59"/>
  <c r="Z144" i="59"/>
  <c r="R144" i="59"/>
  <c r="J144" i="59"/>
  <c r="AN143" i="59"/>
  <c r="AL143" i="59"/>
  <c r="AJ143" i="59"/>
  <c r="AF143" i="59"/>
  <c r="AD143" i="59"/>
  <c r="AB143" i="59"/>
  <c r="X143" i="59"/>
  <c r="V143" i="59"/>
  <c r="T143" i="59"/>
  <c r="P143" i="59"/>
  <c r="N143" i="59"/>
  <c r="L143" i="59"/>
  <c r="AH142" i="59"/>
  <c r="Z142" i="59"/>
  <c r="R142" i="59"/>
  <c r="J142" i="59"/>
  <c r="F139" i="59"/>
  <c r="F137" i="59" s="1"/>
  <c r="AH135" i="59"/>
  <c r="Z135" i="59"/>
  <c r="R135" i="59"/>
  <c r="J135" i="59"/>
  <c r="AH134" i="59"/>
  <c r="Z134" i="59"/>
  <c r="R134" i="59"/>
  <c r="J134" i="59"/>
  <c r="AH133" i="59"/>
  <c r="Z133" i="59"/>
  <c r="R133" i="59"/>
  <c r="J133" i="59"/>
  <c r="F133" i="59"/>
  <c r="AN132" i="59"/>
  <c r="AL132" i="59"/>
  <c r="AJ132" i="59"/>
  <c r="AH132" i="59" s="1"/>
  <c r="AF132" i="59"/>
  <c r="AD132" i="59"/>
  <c r="AB132" i="59"/>
  <c r="Z132" i="59" s="1"/>
  <c r="X132" i="59"/>
  <c r="V132" i="59"/>
  <c r="T132" i="59"/>
  <c r="P132" i="59"/>
  <c r="N132" i="59"/>
  <c r="L132" i="59"/>
  <c r="F132" i="59"/>
  <c r="AH112" i="59"/>
  <c r="Z112" i="59"/>
  <c r="R112" i="59"/>
  <c r="J112" i="59"/>
  <c r="AH111" i="59"/>
  <c r="Z111" i="59"/>
  <c r="R111" i="59"/>
  <c r="J111" i="59"/>
  <c r="AH110" i="59"/>
  <c r="Z110" i="59"/>
  <c r="R110" i="59"/>
  <c r="J110" i="59"/>
  <c r="AN109" i="59"/>
  <c r="AL109" i="59"/>
  <c r="AJ109" i="59"/>
  <c r="AF109" i="59"/>
  <c r="AD109" i="59"/>
  <c r="AB109" i="59"/>
  <c r="X109" i="59"/>
  <c r="V109" i="59"/>
  <c r="T109" i="59"/>
  <c r="P109" i="59"/>
  <c r="N109" i="59"/>
  <c r="L109" i="59"/>
  <c r="AH108" i="59"/>
  <c r="Z108" i="59"/>
  <c r="R108" i="59"/>
  <c r="J108" i="59"/>
  <c r="F105" i="59"/>
  <c r="F103" i="59" s="1"/>
  <c r="AH101" i="59"/>
  <c r="Z101" i="59"/>
  <c r="R101" i="59"/>
  <c r="J101" i="59"/>
  <c r="AH100" i="59"/>
  <c r="Z100" i="59"/>
  <c r="R100" i="59"/>
  <c r="J100" i="59"/>
  <c r="AN99" i="59"/>
  <c r="AN18" i="59" s="1"/>
  <c r="AL99" i="59"/>
  <c r="AJ99" i="59"/>
  <c r="AF99" i="59"/>
  <c r="AD99" i="59"/>
  <c r="AD18" i="59" s="1"/>
  <c r="AB99" i="59"/>
  <c r="X99" i="59"/>
  <c r="V99" i="59"/>
  <c r="T99" i="59"/>
  <c r="T18" i="59" s="1"/>
  <c r="P99" i="59"/>
  <c r="N99" i="59"/>
  <c r="L99" i="59"/>
  <c r="L18" i="59" s="1"/>
  <c r="F99" i="59"/>
  <c r="F18" i="59" s="1"/>
  <c r="AN98" i="59"/>
  <c r="AL98" i="59"/>
  <c r="AJ98" i="59"/>
  <c r="AF98" i="59"/>
  <c r="AD98" i="59"/>
  <c r="AB98" i="59"/>
  <c r="X98" i="59"/>
  <c r="V98" i="59"/>
  <c r="T98" i="59"/>
  <c r="T113" i="59" s="1"/>
  <c r="P98" i="59"/>
  <c r="P113" i="59" s="1"/>
  <c r="N98" i="59"/>
  <c r="L98" i="59"/>
  <c r="L113" i="59" s="1"/>
  <c r="F98" i="59"/>
  <c r="AN74" i="59"/>
  <c r="AL74" i="59"/>
  <c r="AJ74" i="59"/>
  <c r="AD74" i="59"/>
  <c r="AB74" i="59"/>
  <c r="T74" i="59"/>
  <c r="N74" i="59"/>
  <c r="L74" i="59"/>
  <c r="AN73" i="59"/>
  <c r="AL73" i="59"/>
  <c r="AJ73" i="59"/>
  <c r="AH73" i="59" s="1"/>
  <c r="AB73" i="59"/>
  <c r="L73" i="59"/>
  <c r="AH71" i="59"/>
  <c r="Z71" i="59"/>
  <c r="R71" i="59"/>
  <c r="J71" i="59"/>
  <c r="AH70" i="59"/>
  <c r="Z70" i="59"/>
  <c r="R70" i="59"/>
  <c r="J70" i="59"/>
  <c r="AH69" i="59"/>
  <c r="Z69" i="59"/>
  <c r="R69" i="59"/>
  <c r="J69" i="59"/>
  <c r="AN68" i="59"/>
  <c r="AL68" i="59"/>
  <c r="AJ68" i="59"/>
  <c r="AF68" i="59"/>
  <c r="AD68" i="59"/>
  <c r="AB68" i="59"/>
  <c r="X68" i="59"/>
  <c r="V68" i="59"/>
  <c r="T68" i="59"/>
  <c r="P68" i="59"/>
  <c r="N68" i="59"/>
  <c r="L68" i="59"/>
  <c r="AH67" i="59"/>
  <c r="Z67" i="59"/>
  <c r="R67" i="59"/>
  <c r="J67" i="59"/>
  <c r="F67" i="59"/>
  <c r="F68" i="59" s="1"/>
  <c r="AH60" i="59"/>
  <c r="Z60" i="59"/>
  <c r="R60" i="59"/>
  <c r="J60" i="59"/>
  <c r="AH59" i="59"/>
  <c r="Z59" i="59"/>
  <c r="R59" i="59"/>
  <c r="J59" i="59"/>
  <c r="AH58" i="59"/>
  <c r="AF73" i="59" s="1"/>
  <c r="AF58" i="59"/>
  <c r="AF74" i="59" s="1"/>
  <c r="X58" i="59"/>
  <c r="X74" i="59" s="1"/>
  <c r="V58" i="59"/>
  <c r="T73" i="59" s="1"/>
  <c r="P58" i="59"/>
  <c r="P74" i="59" s="1"/>
  <c r="F58" i="59"/>
  <c r="AN57" i="59"/>
  <c r="AL57" i="59"/>
  <c r="AL17" i="59" s="1"/>
  <c r="AJ57" i="59"/>
  <c r="AF57" i="59"/>
  <c r="AD57" i="59"/>
  <c r="AB57" i="59"/>
  <c r="AB17" i="59" s="1"/>
  <c r="X57" i="59"/>
  <c r="V57" i="59"/>
  <c r="T57" i="59"/>
  <c r="P57" i="59"/>
  <c r="P17" i="59" s="1"/>
  <c r="N57" i="59"/>
  <c r="L57" i="59"/>
  <c r="F57" i="59"/>
  <c r="F34" i="59"/>
  <c r="F33" i="59"/>
  <c r="F32" i="59"/>
  <c r="J31" i="59"/>
  <c r="T35" i="32" s="1"/>
  <c r="F31" i="59"/>
  <c r="F30" i="59"/>
  <c r="J29" i="59"/>
  <c r="T29" i="32" s="1"/>
  <c r="F29" i="59"/>
  <c r="AH27" i="59"/>
  <c r="J27" i="59"/>
  <c r="T27" i="32" s="1"/>
  <c r="F20" i="59"/>
  <c r="F19" i="59"/>
  <c r="X234" i="16"/>
  <c r="V234" i="16"/>
  <c r="N234" i="16"/>
  <c r="L234" i="16"/>
  <c r="X233" i="16"/>
  <c r="V233" i="16"/>
  <c r="N233" i="16"/>
  <c r="L233" i="16"/>
  <c r="X228" i="16"/>
  <c r="W228" i="16"/>
  <c r="V228" i="16"/>
  <c r="T228" i="16"/>
  <c r="S228" i="16"/>
  <c r="R228" i="16"/>
  <c r="P228" i="16"/>
  <c r="O228" i="16"/>
  <c r="N228" i="16"/>
  <c r="K228" i="16"/>
  <c r="L228" i="16"/>
  <c r="J228" i="16"/>
  <c r="F228" i="16"/>
  <c r="F224" i="16" s="1"/>
  <c r="F222" i="16" s="1"/>
  <c r="U219" i="16"/>
  <c r="Q219" i="16"/>
  <c r="M219" i="16"/>
  <c r="I219" i="16"/>
  <c r="X188" i="16"/>
  <c r="W188" i="16"/>
  <c r="V188" i="16"/>
  <c r="T188" i="16"/>
  <c r="S188" i="16"/>
  <c r="R188" i="16"/>
  <c r="P188" i="16"/>
  <c r="O188" i="16"/>
  <c r="N188" i="16"/>
  <c r="K188" i="16"/>
  <c r="L188" i="16"/>
  <c r="J188" i="16"/>
  <c r="F188" i="16"/>
  <c r="U179" i="16"/>
  <c r="Q179" i="16"/>
  <c r="M179" i="16"/>
  <c r="I179" i="16"/>
  <c r="X155" i="16"/>
  <c r="W155" i="16"/>
  <c r="V155" i="16"/>
  <c r="T155" i="16"/>
  <c r="S155" i="16"/>
  <c r="R155" i="16"/>
  <c r="P155" i="16"/>
  <c r="O155" i="16"/>
  <c r="N155" i="16"/>
  <c r="K155" i="16"/>
  <c r="L155" i="16"/>
  <c r="J155" i="16"/>
  <c r="X149" i="16"/>
  <c r="W149" i="16"/>
  <c r="V149" i="16"/>
  <c r="T149" i="16"/>
  <c r="S149" i="16"/>
  <c r="R149" i="16"/>
  <c r="P149" i="16"/>
  <c r="O149" i="16"/>
  <c r="N149" i="16"/>
  <c r="K149" i="16"/>
  <c r="L149" i="16"/>
  <c r="J149" i="16"/>
  <c r="F139" i="16"/>
  <c r="U140" i="16"/>
  <c r="Q140" i="16"/>
  <c r="M140" i="16"/>
  <c r="I140" i="16"/>
  <c r="X109" i="16"/>
  <c r="W109" i="16"/>
  <c r="V109" i="16"/>
  <c r="T109" i="16"/>
  <c r="S109" i="16"/>
  <c r="R109" i="16"/>
  <c r="P109" i="16"/>
  <c r="O109" i="16"/>
  <c r="N109" i="16"/>
  <c r="K109" i="16"/>
  <c r="L109" i="16"/>
  <c r="J109" i="16"/>
  <c r="F98" i="16"/>
  <c r="U100" i="16"/>
  <c r="Q100" i="16"/>
  <c r="M100" i="16"/>
  <c r="X99" i="16"/>
  <c r="X114" i="16" s="1"/>
  <c r="W99" i="16"/>
  <c r="W114" i="16" s="1"/>
  <c r="V99" i="16"/>
  <c r="V114" i="16" s="1"/>
  <c r="T99" i="16"/>
  <c r="T114" i="16" s="1"/>
  <c r="S99" i="16"/>
  <c r="S114" i="16" s="1"/>
  <c r="R99" i="16"/>
  <c r="R114" i="16" s="1"/>
  <c r="Q114" i="16" s="1"/>
  <c r="P99" i="16"/>
  <c r="P114" i="16" s="1"/>
  <c r="O99" i="16"/>
  <c r="O114" i="16" s="1"/>
  <c r="N99" i="16"/>
  <c r="N114" i="16" s="1"/>
  <c r="K99" i="16"/>
  <c r="K114" i="16" s="1"/>
  <c r="L99" i="16"/>
  <c r="L114" i="16" s="1"/>
  <c r="J99" i="16"/>
  <c r="J115" i="16" s="1"/>
  <c r="I100" i="16"/>
  <c r="F99" i="16"/>
  <c r="X73" i="16"/>
  <c r="W73" i="16"/>
  <c r="V73" i="16"/>
  <c r="R73" i="16"/>
  <c r="J73" i="16"/>
  <c r="X74" i="16"/>
  <c r="W74" i="16"/>
  <c r="V74" i="16"/>
  <c r="S74" i="16"/>
  <c r="R74" i="16"/>
  <c r="N74" i="16"/>
  <c r="K74" i="16"/>
  <c r="J74" i="16"/>
  <c r="F58" i="16"/>
  <c r="U59" i="16"/>
  <c r="Q59" i="16"/>
  <c r="M59" i="16"/>
  <c r="I59" i="16"/>
  <c r="T58" i="16"/>
  <c r="T74" i="16" s="1"/>
  <c r="P58" i="16"/>
  <c r="O73" i="16" s="1"/>
  <c r="O58" i="16"/>
  <c r="O74" i="16" s="1"/>
  <c r="F19" i="16"/>
  <c r="F34" i="16"/>
  <c r="F33" i="16"/>
  <c r="F32" i="16"/>
  <c r="F31" i="16"/>
  <c r="F30" i="16"/>
  <c r="F29" i="16"/>
  <c r="F20" i="16"/>
  <c r="U231" i="16"/>
  <c r="Q231" i="16"/>
  <c r="M231" i="16"/>
  <c r="I231" i="16"/>
  <c r="U230" i="16"/>
  <c r="Q230" i="16"/>
  <c r="M230" i="16"/>
  <c r="I230" i="16"/>
  <c r="U229" i="16"/>
  <c r="Q229" i="16"/>
  <c r="M229" i="16"/>
  <c r="I229" i="16"/>
  <c r="I227" i="16"/>
  <c r="U220" i="16"/>
  <c r="Q220" i="16"/>
  <c r="M220" i="16"/>
  <c r="I220" i="16"/>
  <c r="W218" i="16"/>
  <c r="W234" i="16" s="1"/>
  <c r="T218" i="16"/>
  <c r="T234" i="16" s="1"/>
  <c r="S218" i="16"/>
  <c r="S234" i="16" s="1"/>
  <c r="R218" i="16"/>
  <c r="R234" i="16" s="1"/>
  <c r="P218" i="16"/>
  <c r="P234" i="16" s="1"/>
  <c r="O218" i="16"/>
  <c r="O234" i="16" s="1"/>
  <c r="K218" i="16"/>
  <c r="K234" i="16" s="1"/>
  <c r="J218" i="16"/>
  <c r="J234" i="16" s="1"/>
  <c r="X217" i="16"/>
  <c r="X232" i="16" s="1"/>
  <c r="W217" i="16"/>
  <c r="W232" i="16" s="1"/>
  <c r="V217" i="16"/>
  <c r="V232" i="16" s="1"/>
  <c r="T217" i="16"/>
  <c r="T232" i="16" s="1"/>
  <c r="S217" i="16"/>
  <c r="S232" i="16" s="1"/>
  <c r="R217" i="16"/>
  <c r="R232" i="16" s="1"/>
  <c r="P217" i="16"/>
  <c r="P232" i="16" s="1"/>
  <c r="O217" i="16"/>
  <c r="O232" i="16" s="1"/>
  <c r="N217" i="16"/>
  <c r="N232" i="16" s="1"/>
  <c r="L217" i="16"/>
  <c r="L232" i="16" s="1"/>
  <c r="K217" i="16"/>
  <c r="K232" i="16" s="1"/>
  <c r="J217" i="16"/>
  <c r="J232" i="16" s="1"/>
  <c r="F217" i="16"/>
  <c r="U191" i="16"/>
  <c r="Q191" i="16"/>
  <c r="M191" i="16"/>
  <c r="I191" i="16"/>
  <c r="U190" i="16"/>
  <c r="Q190" i="16"/>
  <c r="M190" i="16"/>
  <c r="I190" i="16"/>
  <c r="U189" i="16"/>
  <c r="Q189" i="16"/>
  <c r="M189" i="16"/>
  <c r="I189" i="16"/>
  <c r="U187" i="16"/>
  <c r="Q187" i="16"/>
  <c r="M187" i="16"/>
  <c r="I187" i="16"/>
  <c r="F184" i="16"/>
  <c r="F182" i="16" s="1"/>
  <c r="U180" i="16"/>
  <c r="Q180" i="16"/>
  <c r="M180" i="16"/>
  <c r="I180" i="16"/>
  <c r="X178" i="16"/>
  <c r="X194" i="16" s="1"/>
  <c r="W178" i="16"/>
  <c r="W194" i="16" s="1"/>
  <c r="V178" i="16"/>
  <c r="V194" i="16" s="1"/>
  <c r="T178" i="16"/>
  <c r="T194" i="16" s="1"/>
  <c r="S178" i="16"/>
  <c r="S194" i="16" s="1"/>
  <c r="R178" i="16"/>
  <c r="R194" i="16" s="1"/>
  <c r="P178" i="16"/>
  <c r="P194" i="16" s="1"/>
  <c r="O178" i="16"/>
  <c r="O194" i="16" s="1"/>
  <c r="N178" i="16"/>
  <c r="N194" i="16" s="1"/>
  <c r="L178" i="16"/>
  <c r="L194" i="16" s="1"/>
  <c r="K178" i="16"/>
  <c r="K194" i="16" s="1"/>
  <c r="J178" i="16"/>
  <c r="J194" i="16" s="1"/>
  <c r="X177" i="16"/>
  <c r="X192" i="16" s="1"/>
  <c r="W177" i="16"/>
  <c r="W192" i="16" s="1"/>
  <c r="V177" i="16"/>
  <c r="V192" i="16" s="1"/>
  <c r="T177" i="16"/>
  <c r="T192" i="16" s="1"/>
  <c r="S177" i="16"/>
  <c r="S192" i="16" s="1"/>
  <c r="R177" i="16"/>
  <c r="R192" i="16" s="1"/>
  <c r="P177" i="16"/>
  <c r="P192" i="16" s="1"/>
  <c r="O177" i="16"/>
  <c r="O192" i="16" s="1"/>
  <c r="N177" i="16"/>
  <c r="N192" i="16" s="1"/>
  <c r="L177" i="16"/>
  <c r="L192" i="16" s="1"/>
  <c r="K177" i="16"/>
  <c r="K192" i="16" s="1"/>
  <c r="J177" i="16"/>
  <c r="J192" i="16" s="1"/>
  <c r="F177" i="16"/>
  <c r="U154" i="16"/>
  <c r="Q154" i="16"/>
  <c r="M154" i="16"/>
  <c r="I154" i="16"/>
  <c r="U152" i="16"/>
  <c r="Q152" i="16"/>
  <c r="M152" i="16"/>
  <c r="I152" i="16"/>
  <c r="U151" i="16"/>
  <c r="Q151" i="16"/>
  <c r="M151" i="16"/>
  <c r="I151" i="16"/>
  <c r="U150" i="16"/>
  <c r="Q150" i="16"/>
  <c r="M150" i="16"/>
  <c r="I150" i="16"/>
  <c r="U148" i="16"/>
  <c r="Q148" i="16"/>
  <c r="M148" i="16"/>
  <c r="I148" i="16"/>
  <c r="F145" i="16"/>
  <c r="F143" i="16" s="1"/>
  <c r="U141" i="16"/>
  <c r="Q141" i="16"/>
  <c r="M141" i="16"/>
  <c r="I141" i="16"/>
  <c r="U139" i="16"/>
  <c r="Q139" i="16"/>
  <c r="M139" i="16"/>
  <c r="I139" i="16"/>
  <c r="X138" i="16"/>
  <c r="X153" i="16" s="1"/>
  <c r="W138" i="16"/>
  <c r="W153" i="16" s="1"/>
  <c r="V138" i="16"/>
  <c r="V153" i="16" s="1"/>
  <c r="T138" i="16"/>
  <c r="T153" i="16" s="1"/>
  <c r="S138" i="16"/>
  <c r="S153" i="16" s="1"/>
  <c r="R138" i="16"/>
  <c r="R153" i="16" s="1"/>
  <c r="P138" i="16"/>
  <c r="P153" i="16" s="1"/>
  <c r="O138" i="16"/>
  <c r="O153" i="16" s="1"/>
  <c r="N138" i="16"/>
  <c r="N153" i="16" s="1"/>
  <c r="L138" i="16"/>
  <c r="L153" i="16" s="1"/>
  <c r="K138" i="16"/>
  <c r="K153" i="16" s="1"/>
  <c r="J138" i="16"/>
  <c r="J153" i="16" s="1"/>
  <c r="F138" i="16"/>
  <c r="AH118" i="57"/>
  <c r="Z118" i="57"/>
  <c r="R118" i="57"/>
  <c r="J118" i="57"/>
  <c r="F118" i="57"/>
  <c r="AN116" i="57"/>
  <c r="AL116" i="57"/>
  <c r="AL38" i="57" s="1"/>
  <c r="AJ116" i="57"/>
  <c r="AF116" i="57"/>
  <c r="AF38" i="57" s="1"/>
  <c r="AD116" i="57"/>
  <c r="X116" i="57"/>
  <c r="X38" i="57" s="1"/>
  <c r="V116" i="57"/>
  <c r="T116" i="57"/>
  <c r="J116" i="57"/>
  <c r="AH115" i="57"/>
  <c r="Z115" i="57"/>
  <c r="R115" i="57"/>
  <c r="J115" i="57"/>
  <c r="AH114" i="57"/>
  <c r="Z114" i="57"/>
  <c r="R114" i="57"/>
  <c r="J114" i="57"/>
  <c r="AN113" i="57"/>
  <c r="AN35" i="57" s="1"/>
  <c r="AL113" i="57"/>
  <c r="AJ113" i="57"/>
  <c r="AF113" i="57"/>
  <c r="AD113" i="57"/>
  <c r="AD35" i="57" s="1"/>
  <c r="AB113" i="57"/>
  <c r="X113" i="57"/>
  <c r="V113" i="57"/>
  <c r="T113" i="57"/>
  <c r="T35" i="57" s="1"/>
  <c r="P113" i="57"/>
  <c r="N113" i="57"/>
  <c r="L113" i="57"/>
  <c r="AH112" i="57"/>
  <c r="Z112" i="57"/>
  <c r="R112" i="57"/>
  <c r="J112" i="57"/>
  <c r="F111" i="57"/>
  <c r="AN108" i="57"/>
  <c r="AL108" i="57"/>
  <c r="AJ108" i="57"/>
  <c r="AF108" i="57"/>
  <c r="AF106" i="57" s="1"/>
  <c r="AD108" i="57"/>
  <c r="AB108" i="57"/>
  <c r="X108" i="57"/>
  <c r="V108" i="57"/>
  <c r="V106" i="57" s="1"/>
  <c r="T108" i="57"/>
  <c r="T106" i="57" s="1"/>
  <c r="P108" i="57"/>
  <c r="P106" i="57" s="1"/>
  <c r="N108" i="57"/>
  <c r="L108" i="57"/>
  <c r="J108" i="57" s="1"/>
  <c r="F108" i="57"/>
  <c r="AN106" i="57"/>
  <c r="AL106" i="57"/>
  <c r="AJ106" i="57"/>
  <c r="AH106" i="57" s="1"/>
  <c r="AD106" i="57"/>
  <c r="AB106" i="57"/>
  <c r="X106" i="57"/>
  <c r="L106" i="57"/>
  <c r="F106" i="57"/>
  <c r="F104" i="57" s="1"/>
  <c r="AH99" i="57"/>
  <c r="Z99" i="57"/>
  <c r="R99" i="57"/>
  <c r="L99" i="57"/>
  <c r="L21" i="57" s="1"/>
  <c r="J21" i="57" s="1"/>
  <c r="AH98" i="57"/>
  <c r="Z98" i="57"/>
  <c r="R98" i="57"/>
  <c r="AH97" i="57"/>
  <c r="Z97" i="57"/>
  <c r="R97" i="57"/>
  <c r="J97" i="57"/>
  <c r="F96" i="57"/>
  <c r="AH95" i="57"/>
  <c r="Z95" i="57"/>
  <c r="R95" i="57"/>
  <c r="J95" i="57"/>
  <c r="AN94" i="57"/>
  <c r="AN96" i="57" s="1"/>
  <c r="AL94" i="57"/>
  <c r="AL96" i="57" s="1"/>
  <c r="AJ94" i="57"/>
  <c r="AJ96" i="57" s="1"/>
  <c r="AF94" i="57"/>
  <c r="AF96" i="57" s="1"/>
  <c r="AD94" i="57"/>
  <c r="AD96" i="57" s="1"/>
  <c r="AB94" i="57"/>
  <c r="AB96" i="57" s="1"/>
  <c r="X94" i="57"/>
  <c r="X96" i="57" s="1"/>
  <c r="V94" i="57"/>
  <c r="V96" i="57" s="1"/>
  <c r="T94" i="57"/>
  <c r="T96" i="57" s="1"/>
  <c r="P94" i="57"/>
  <c r="P96" i="57" s="1"/>
  <c r="N94" i="57"/>
  <c r="N96" i="57" s="1"/>
  <c r="L94" i="57"/>
  <c r="L96" i="57" s="1"/>
  <c r="AH78" i="57"/>
  <c r="Z78" i="57"/>
  <c r="R78" i="57"/>
  <c r="J78" i="57"/>
  <c r="F78" i="57"/>
  <c r="F71" i="57" s="1"/>
  <c r="AH76" i="57"/>
  <c r="Z76" i="57"/>
  <c r="R76" i="57"/>
  <c r="J76" i="57"/>
  <c r="AH75" i="57"/>
  <c r="Z75" i="57"/>
  <c r="R75" i="57"/>
  <c r="J75" i="57"/>
  <c r="AH74" i="57"/>
  <c r="Z74" i="57"/>
  <c r="R74" i="57"/>
  <c r="J74" i="57"/>
  <c r="AN73" i="57"/>
  <c r="AL73" i="57"/>
  <c r="AL35" i="57" s="1"/>
  <c r="AJ73" i="57"/>
  <c r="AJ35" i="57" s="1"/>
  <c r="AH35" i="57" s="1"/>
  <c r="AF73" i="57"/>
  <c r="AD73" i="57"/>
  <c r="AB73" i="57"/>
  <c r="AB35" i="57" s="1"/>
  <c r="X73" i="57"/>
  <c r="X35" i="57" s="1"/>
  <c r="V73" i="57"/>
  <c r="T73" i="57"/>
  <c r="P73" i="57"/>
  <c r="N73" i="57"/>
  <c r="N35" i="57" s="1"/>
  <c r="L73" i="57"/>
  <c r="AH72" i="57"/>
  <c r="Z72" i="57"/>
  <c r="R72" i="57"/>
  <c r="J72" i="57"/>
  <c r="AN68" i="57"/>
  <c r="AN66" i="57" s="1"/>
  <c r="AL68" i="57"/>
  <c r="AL66" i="57" s="1"/>
  <c r="AL28" i="57" s="1"/>
  <c r="AJ68" i="57"/>
  <c r="AF68" i="57"/>
  <c r="AD68" i="57"/>
  <c r="AB68" i="57"/>
  <c r="AB30" i="57" s="1"/>
  <c r="X68" i="57"/>
  <c r="X66" i="57" s="1"/>
  <c r="X28" i="57" s="1"/>
  <c r="V68" i="57"/>
  <c r="V66" i="57" s="1"/>
  <c r="T68" i="57"/>
  <c r="T66" i="57" s="1"/>
  <c r="P68" i="57"/>
  <c r="N68" i="57"/>
  <c r="L68" i="57"/>
  <c r="L30" i="57" s="1"/>
  <c r="F68" i="57"/>
  <c r="AF66" i="57"/>
  <c r="AD66" i="57"/>
  <c r="N66" i="57"/>
  <c r="L66" i="57"/>
  <c r="L28" i="57" s="1"/>
  <c r="AH59" i="57"/>
  <c r="Z59" i="57"/>
  <c r="R59" i="57"/>
  <c r="J59" i="57"/>
  <c r="AH57" i="57"/>
  <c r="Z57" i="57"/>
  <c r="R57" i="57"/>
  <c r="J57" i="57"/>
  <c r="F56" i="57"/>
  <c r="AH55" i="57"/>
  <c r="Z55" i="57"/>
  <c r="R55" i="57"/>
  <c r="J55" i="57"/>
  <c r="AN54" i="57"/>
  <c r="AN56" i="57" s="1"/>
  <c r="AL54" i="57"/>
  <c r="AL56" i="57" s="1"/>
  <c r="AJ54" i="57"/>
  <c r="AJ56" i="57" s="1"/>
  <c r="AF54" i="57"/>
  <c r="AF56" i="57" s="1"/>
  <c r="AD54" i="57"/>
  <c r="AD56" i="57" s="1"/>
  <c r="AB54" i="57"/>
  <c r="AB56" i="57" s="1"/>
  <c r="X54" i="57"/>
  <c r="X56" i="57" s="1"/>
  <c r="V54" i="57"/>
  <c r="V56" i="57" s="1"/>
  <c r="T54" i="57"/>
  <c r="T56" i="57" s="1"/>
  <c r="P54" i="57"/>
  <c r="P56" i="57" s="1"/>
  <c r="N54" i="57"/>
  <c r="N56" i="57" s="1"/>
  <c r="L54" i="57"/>
  <c r="L56" i="57" s="1"/>
  <c r="AN40" i="57"/>
  <c r="AL40" i="57"/>
  <c r="AJ40" i="57"/>
  <c r="AF40" i="57"/>
  <c r="AD40" i="57"/>
  <c r="AB40" i="57"/>
  <c r="X40" i="57"/>
  <c r="V40" i="57"/>
  <c r="T40" i="57"/>
  <c r="P40" i="57"/>
  <c r="N40" i="57"/>
  <c r="L40" i="57"/>
  <c r="F40" i="57"/>
  <c r="F39" i="57"/>
  <c r="AN38" i="57"/>
  <c r="AJ38" i="57"/>
  <c r="AD38" i="57"/>
  <c r="AB38" i="57"/>
  <c r="V38" i="57"/>
  <c r="T38" i="57"/>
  <c r="P38" i="57"/>
  <c r="N38" i="57"/>
  <c r="L38" i="57"/>
  <c r="F38" i="57"/>
  <c r="AN37" i="57"/>
  <c r="AL37" i="57"/>
  <c r="AJ37" i="57"/>
  <c r="AF37" i="57"/>
  <c r="AD37" i="57"/>
  <c r="AB37" i="57"/>
  <c r="X37" i="57"/>
  <c r="V37" i="57"/>
  <c r="T37" i="57"/>
  <c r="R37" i="57" s="1"/>
  <c r="P37" i="57"/>
  <c r="N37" i="57"/>
  <c r="L37" i="57"/>
  <c r="F37" i="57"/>
  <c r="AN36" i="57"/>
  <c r="AL36" i="57"/>
  <c r="AJ36" i="57"/>
  <c r="AF36" i="57"/>
  <c r="AD36" i="57"/>
  <c r="AB36" i="57"/>
  <c r="X36" i="57"/>
  <c r="V36" i="57"/>
  <c r="T36" i="57"/>
  <c r="P36" i="57"/>
  <c r="N36" i="57"/>
  <c r="L36" i="57"/>
  <c r="F36" i="57"/>
  <c r="AF35" i="57"/>
  <c r="V35" i="57"/>
  <c r="P35" i="57"/>
  <c r="L35" i="57"/>
  <c r="F35" i="57"/>
  <c r="AN34" i="57"/>
  <c r="AL34" i="57"/>
  <c r="AJ34" i="57"/>
  <c r="AF34" i="57"/>
  <c r="AD34" i="57"/>
  <c r="AB34" i="57"/>
  <c r="X34" i="57"/>
  <c r="V34" i="57"/>
  <c r="T34" i="57"/>
  <c r="P34" i="57"/>
  <c r="N34" i="57"/>
  <c r="L34" i="57"/>
  <c r="F34" i="57"/>
  <c r="AF30" i="57"/>
  <c r="AD30" i="57"/>
  <c r="T30" i="57"/>
  <c r="P30" i="57"/>
  <c r="AN28" i="57"/>
  <c r="AD28" i="57"/>
  <c r="F24" i="57"/>
  <c r="N23" i="57"/>
  <c r="R23" i="57" s="1"/>
  <c r="V23" i="57" s="1"/>
  <c r="Z23" i="57" s="1"/>
  <c r="AD23" i="57" s="1"/>
  <c r="AH23" i="57" s="1"/>
  <c r="AL23" i="57" s="1"/>
  <c r="H23" i="57"/>
  <c r="L23" i="57" s="1"/>
  <c r="P23" i="57" s="1"/>
  <c r="T23" i="57" s="1"/>
  <c r="X23" i="57" s="1"/>
  <c r="AB23" i="57" s="1"/>
  <c r="AF23" i="57" s="1"/>
  <c r="AJ23" i="57" s="1"/>
  <c r="AN23" i="57" s="1"/>
  <c r="N22" i="57"/>
  <c r="R22" i="57" s="1"/>
  <c r="V22" i="57" s="1"/>
  <c r="Z22" i="57" s="1"/>
  <c r="AD22" i="57" s="1"/>
  <c r="AH22" i="57" s="1"/>
  <c r="AL22" i="57" s="1"/>
  <c r="H22" i="57"/>
  <c r="AN21" i="57"/>
  <c r="AL21" i="57"/>
  <c r="AJ21" i="57"/>
  <c r="AF21" i="57"/>
  <c r="AD21" i="57"/>
  <c r="AB21" i="57"/>
  <c r="X21" i="57"/>
  <c r="V21" i="57"/>
  <c r="T21" i="57"/>
  <c r="P21" i="57"/>
  <c r="N21" i="57"/>
  <c r="F21" i="57"/>
  <c r="AN20" i="57"/>
  <c r="AL20" i="57"/>
  <c r="AJ20" i="57"/>
  <c r="AH20" i="57" s="1"/>
  <c r="AF20" i="57"/>
  <c r="AD20" i="57"/>
  <c r="AB20" i="57"/>
  <c r="X20" i="57"/>
  <c r="V20" i="57"/>
  <c r="T20" i="57"/>
  <c r="P20" i="57"/>
  <c r="N20" i="57"/>
  <c r="L20" i="57"/>
  <c r="F20" i="57"/>
  <c r="AN19" i="57"/>
  <c r="AL19" i="57"/>
  <c r="AJ19" i="57"/>
  <c r="AF19" i="57"/>
  <c r="AD19" i="57"/>
  <c r="AB19" i="57"/>
  <c r="X19" i="57"/>
  <c r="X16" i="57" s="1"/>
  <c r="V19" i="57"/>
  <c r="T19" i="57"/>
  <c r="P19" i="57"/>
  <c r="N19" i="57"/>
  <c r="L19" i="57"/>
  <c r="F19" i="57"/>
  <c r="AN17" i="57"/>
  <c r="AN16" i="57" s="1"/>
  <c r="AL17" i="57"/>
  <c r="AJ17" i="57"/>
  <c r="AF17" i="57"/>
  <c r="AD17" i="57"/>
  <c r="AD16" i="57" s="1"/>
  <c r="AB17" i="57"/>
  <c r="X17" i="57"/>
  <c r="V17" i="57"/>
  <c r="T17" i="57"/>
  <c r="T16" i="57" s="1"/>
  <c r="P17" i="57"/>
  <c r="N17" i="57"/>
  <c r="L17" i="57"/>
  <c r="F17" i="57"/>
  <c r="F30" i="57" s="1"/>
  <c r="AJ16" i="57"/>
  <c r="N16" i="57"/>
  <c r="F16" i="57"/>
  <c r="L507" i="56"/>
  <c r="X507" i="56"/>
  <c r="W507" i="56"/>
  <c r="V507" i="56"/>
  <c r="U507" i="56" s="1"/>
  <c r="T507" i="56"/>
  <c r="S507" i="56"/>
  <c r="R507" i="56"/>
  <c r="P507" i="56"/>
  <c r="O507" i="56"/>
  <c r="N507" i="56"/>
  <c r="K507" i="56"/>
  <c r="J507" i="56"/>
  <c r="K509" i="56"/>
  <c r="J509" i="56"/>
  <c r="N116" i="56"/>
  <c r="X459" i="56"/>
  <c r="W459" i="56"/>
  <c r="V459" i="56"/>
  <c r="T459" i="56"/>
  <c r="S459" i="56"/>
  <c r="R459" i="56"/>
  <c r="P459" i="56"/>
  <c r="O459" i="56"/>
  <c r="N459" i="56"/>
  <c r="L459" i="56"/>
  <c r="L316" i="56" s="1"/>
  <c r="K459" i="56"/>
  <c r="J459" i="56"/>
  <c r="I459" i="56" s="1"/>
  <c r="L116" i="56"/>
  <c r="K116" i="56"/>
  <c r="J116" i="56"/>
  <c r="X116" i="56"/>
  <c r="W116" i="56"/>
  <c r="V116" i="56"/>
  <c r="T116" i="56"/>
  <c r="S116" i="56"/>
  <c r="R116" i="56"/>
  <c r="P116" i="56"/>
  <c r="O116" i="56"/>
  <c r="U873" i="56"/>
  <c r="Q873" i="56"/>
  <c r="M873" i="56"/>
  <c r="I873" i="56"/>
  <c r="U871" i="56"/>
  <c r="Q871" i="56"/>
  <c r="M871" i="56"/>
  <c r="I871" i="56"/>
  <c r="U867" i="56"/>
  <c r="Q867" i="56"/>
  <c r="M867" i="56"/>
  <c r="I867" i="56"/>
  <c r="X866" i="56"/>
  <c r="W866" i="56"/>
  <c r="V866" i="56"/>
  <c r="U866" i="56" s="1"/>
  <c r="R866" i="56"/>
  <c r="P866" i="56"/>
  <c r="O866" i="56"/>
  <c r="N866" i="56"/>
  <c r="M866" i="56" s="1"/>
  <c r="L866" i="56"/>
  <c r="K866" i="56"/>
  <c r="J866" i="56"/>
  <c r="U865" i="56"/>
  <c r="T865" i="56"/>
  <c r="T866" i="56" s="1"/>
  <c r="S865" i="56"/>
  <c r="S866" i="56" s="1"/>
  <c r="M865" i="56"/>
  <c r="I865" i="56"/>
  <c r="F862" i="56"/>
  <c r="F859" i="56"/>
  <c r="U857" i="56"/>
  <c r="Q857" i="56"/>
  <c r="M857" i="56"/>
  <c r="I857" i="56"/>
  <c r="X856" i="56"/>
  <c r="W856" i="56"/>
  <c r="V856" i="56"/>
  <c r="T856" i="56"/>
  <c r="S856" i="56"/>
  <c r="R856" i="56"/>
  <c r="Q856" i="56" s="1"/>
  <c r="P856" i="56"/>
  <c r="O856" i="56"/>
  <c r="N856" i="56"/>
  <c r="L856" i="56"/>
  <c r="K856" i="56"/>
  <c r="J856" i="56"/>
  <c r="F856" i="56"/>
  <c r="X855" i="56"/>
  <c r="W855" i="56"/>
  <c r="V855" i="56"/>
  <c r="T855" i="56"/>
  <c r="S855" i="56"/>
  <c r="R855" i="56"/>
  <c r="P855" i="56"/>
  <c r="O855" i="56"/>
  <c r="N855" i="56"/>
  <c r="L855" i="56"/>
  <c r="K855" i="56"/>
  <c r="J855" i="56"/>
  <c r="F855" i="56"/>
  <c r="F877" i="56" s="1"/>
  <c r="F878" i="56" s="1"/>
  <c r="U854" i="56"/>
  <c r="Q854" i="56"/>
  <c r="M854" i="56"/>
  <c r="I854" i="56"/>
  <c r="H854" i="56" s="1"/>
  <c r="U853" i="56"/>
  <c r="Q853" i="56"/>
  <c r="M853" i="56"/>
  <c r="I853" i="56"/>
  <c r="U851" i="56"/>
  <c r="Q851" i="56"/>
  <c r="M851" i="56"/>
  <c r="I851" i="56"/>
  <c r="H851" i="56" s="1"/>
  <c r="U850" i="56"/>
  <c r="Q850" i="56"/>
  <c r="M850" i="56"/>
  <c r="I850" i="56"/>
  <c r="X849" i="56"/>
  <c r="X869" i="56" s="1"/>
  <c r="W849" i="56"/>
  <c r="W869" i="56" s="1"/>
  <c r="V849" i="56"/>
  <c r="T849" i="56"/>
  <c r="S849" i="56"/>
  <c r="S869" i="56" s="1"/>
  <c r="R849" i="56"/>
  <c r="R869" i="56" s="1"/>
  <c r="P849" i="56"/>
  <c r="O849" i="56"/>
  <c r="O869" i="56" s="1"/>
  <c r="N849" i="56"/>
  <c r="N869" i="56" s="1"/>
  <c r="L849" i="56"/>
  <c r="L869" i="56" s="1"/>
  <c r="K849" i="56"/>
  <c r="J849" i="56"/>
  <c r="F849" i="56"/>
  <c r="F852" i="56" s="1"/>
  <c r="U847" i="56"/>
  <c r="Q847" i="56"/>
  <c r="M847" i="56"/>
  <c r="H847" i="56" s="1"/>
  <c r="I847" i="56"/>
  <c r="X846" i="56"/>
  <c r="X872" i="56" s="1"/>
  <c r="W846" i="56"/>
  <c r="S846" i="56"/>
  <c r="S875" i="56" s="1"/>
  <c r="R846" i="56"/>
  <c r="R872" i="56" s="1"/>
  <c r="O846" i="56"/>
  <c r="N846" i="56"/>
  <c r="N872" i="56" s="1"/>
  <c r="L846" i="56"/>
  <c r="L872" i="56" s="1"/>
  <c r="F846" i="56"/>
  <c r="F848" i="56" s="1"/>
  <c r="X826" i="56"/>
  <c r="W826" i="56"/>
  <c r="V826" i="56"/>
  <c r="U826" i="56" s="1"/>
  <c r="T826" i="56"/>
  <c r="S826" i="56"/>
  <c r="R826" i="56"/>
  <c r="P826" i="56"/>
  <c r="O826" i="56"/>
  <c r="N826" i="56"/>
  <c r="L826" i="56"/>
  <c r="K826" i="56"/>
  <c r="U825" i="56"/>
  <c r="Q825" i="56"/>
  <c r="M825" i="56"/>
  <c r="I825" i="56"/>
  <c r="F825" i="56"/>
  <c r="F814" i="56" s="1"/>
  <c r="F811" i="56" s="1"/>
  <c r="U823" i="56"/>
  <c r="Q823" i="56"/>
  <c r="M823" i="56"/>
  <c r="I823" i="56"/>
  <c r="U819" i="56"/>
  <c r="Q819" i="56"/>
  <c r="M819" i="56"/>
  <c r="I819" i="56"/>
  <c r="X818" i="56"/>
  <c r="W818" i="56"/>
  <c r="V818" i="56"/>
  <c r="U818" i="56" s="1"/>
  <c r="T818" i="56"/>
  <c r="S818" i="56"/>
  <c r="R818" i="56"/>
  <c r="P818" i="56"/>
  <c r="O818" i="56"/>
  <c r="N818" i="56"/>
  <c r="L818" i="56"/>
  <c r="K818" i="56"/>
  <c r="J818" i="56"/>
  <c r="U817" i="56"/>
  <c r="Q817" i="56"/>
  <c r="M817" i="56"/>
  <c r="I817" i="56"/>
  <c r="U809" i="56"/>
  <c r="Q809" i="56"/>
  <c r="M809" i="56"/>
  <c r="I809" i="56"/>
  <c r="X808" i="56"/>
  <c r="W808" i="56"/>
  <c r="V808" i="56"/>
  <c r="T808" i="56"/>
  <c r="S808" i="56"/>
  <c r="R808" i="56"/>
  <c r="Q808" i="56" s="1"/>
  <c r="P808" i="56"/>
  <c r="O808" i="56"/>
  <c r="N808" i="56"/>
  <c r="L808" i="56"/>
  <c r="K808" i="56"/>
  <c r="J808" i="56"/>
  <c r="F808" i="56"/>
  <c r="X807" i="56"/>
  <c r="W807" i="56"/>
  <c r="V807" i="56"/>
  <c r="T807" i="56"/>
  <c r="S807" i="56"/>
  <c r="R807" i="56"/>
  <c r="P807" i="56"/>
  <c r="O807" i="56"/>
  <c r="N807" i="56"/>
  <c r="L807" i="56"/>
  <c r="K807" i="56"/>
  <c r="J807" i="56"/>
  <c r="F807" i="56"/>
  <c r="U806" i="56"/>
  <c r="Q806" i="56"/>
  <c r="M806" i="56"/>
  <c r="I806" i="56"/>
  <c r="U805" i="56"/>
  <c r="Q805" i="56"/>
  <c r="M805" i="56"/>
  <c r="I805" i="56"/>
  <c r="U803" i="56"/>
  <c r="Q803" i="56"/>
  <c r="M803" i="56"/>
  <c r="I803" i="56"/>
  <c r="U802" i="56"/>
  <c r="Q802" i="56"/>
  <c r="M802" i="56"/>
  <c r="I802" i="56"/>
  <c r="X801" i="56"/>
  <c r="W801" i="56"/>
  <c r="V801" i="56"/>
  <c r="V821" i="56" s="1"/>
  <c r="T801" i="56"/>
  <c r="T821" i="56" s="1"/>
  <c r="S801" i="56"/>
  <c r="S821" i="56" s="1"/>
  <c r="R801" i="56"/>
  <c r="P801" i="56"/>
  <c r="P821" i="56" s="1"/>
  <c r="O801" i="56"/>
  <c r="O821" i="56" s="1"/>
  <c r="N801" i="56"/>
  <c r="L801" i="56"/>
  <c r="K801" i="56"/>
  <c r="K821" i="56" s="1"/>
  <c r="J801" i="56"/>
  <c r="J798" i="56" s="1"/>
  <c r="J824" i="56" s="1"/>
  <c r="F801" i="56"/>
  <c r="U799" i="56"/>
  <c r="Q799" i="56"/>
  <c r="M799" i="56"/>
  <c r="I799" i="56"/>
  <c r="V798" i="56"/>
  <c r="V824" i="56" s="1"/>
  <c r="T798" i="56"/>
  <c r="T824" i="56" s="1"/>
  <c r="S798" i="56"/>
  <c r="P798" i="56"/>
  <c r="K798" i="56"/>
  <c r="U775" i="56"/>
  <c r="Q775" i="56"/>
  <c r="M775" i="56"/>
  <c r="I775" i="56"/>
  <c r="F775" i="56"/>
  <c r="U773" i="56"/>
  <c r="Q773" i="56"/>
  <c r="M773" i="56"/>
  <c r="I773" i="56"/>
  <c r="H773" i="56"/>
  <c r="U769" i="56"/>
  <c r="Q769" i="56"/>
  <c r="M769" i="56"/>
  <c r="I769" i="56"/>
  <c r="H769" i="56" s="1"/>
  <c r="X768" i="56"/>
  <c r="W768" i="56"/>
  <c r="V768" i="56"/>
  <c r="T768" i="56"/>
  <c r="S768" i="56"/>
  <c r="R768" i="56"/>
  <c r="P768" i="56"/>
  <c r="O768" i="56"/>
  <c r="N768" i="56"/>
  <c r="L768" i="56"/>
  <c r="K768" i="56"/>
  <c r="J768" i="56"/>
  <c r="U767" i="56"/>
  <c r="Q767" i="56"/>
  <c r="M767" i="56"/>
  <c r="I767" i="56"/>
  <c r="F764" i="56"/>
  <c r="F761" i="56" s="1"/>
  <c r="U759" i="56"/>
  <c r="Q759" i="56"/>
  <c r="M759" i="56"/>
  <c r="I759" i="56"/>
  <c r="X758" i="56"/>
  <c r="W758" i="56"/>
  <c r="V758" i="56"/>
  <c r="T758" i="56"/>
  <c r="S758" i="56"/>
  <c r="R758" i="56"/>
  <c r="P758" i="56"/>
  <c r="O758" i="56"/>
  <c r="N758" i="56"/>
  <c r="L758" i="56"/>
  <c r="K758" i="56"/>
  <c r="J758" i="56"/>
  <c r="F758" i="56"/>
  <c r="X757" i="56"/>
  <c r="W757" i="56"/>
  <c r="V757" i="56"/>
  <c r="T757" i="56"/>
  <c r="S757" i="56"/>
  <c r="R757" i="56"/>
  <c r="P757" i="56"/>
  <c r="O757" i="56"/>
  <c r="N757" i="56"/>
  <c r="L757" i="56"/>
  <c r="K757" i="56"/>
  <c r="J757" i="56"/>
  <c r="F757" i="56"/>
  <c r="U756" i="56"/>
  <c r="Q756" i="56"/>
  <c r="M756" i="56"/>
  <c r="I756" i="56"/>
  <c r="U755" i="56"/>
  <c r="Q755" i="56"/>
  <c r="M755" i="56"/>
  <c r="I755" i="56"/>
  <c r="U753" i="56"/>
  <c r="Q753" i="56"/>
  <c r="M753" i="56"/>
  <c r="I753" i="56"/>
  <c r="U752" i="56"/>
  <c r="Q752" i="56"/>
  <c r="M752" i="56"/>
  <c r="I752" i="56"/>
  <c r="X751" i="56"/>
  <c r="X748" i="56" s="1"/>
  <c r="X774" i="56" s="1"/>
  <c r="W751" i="56"/>
  <c r="W771" i="56" s="1"/>
  <c r="V751" i="56"/>
  <c r="V748" i="56" s="1"/>
  <c r="V774" i="56" s="1"/>
  <c r="T751" i="56"/>
  <c r="T748" i="56" s="1"/>
  <c r="T774" i="56" s="1"/>
  <c r="S751" i="56"/>
  <c r="R751" i="56"/>
  <c r="R748" i="56" s="1"/>
  <c r="P751" i="56"/>
  <c r="P748" i="56" s="1"/>
  <c r="O751" i="56"/>
  <c r="O771" i="56" s="1"/>
  <c r="N751" i="56"/>
  <c r="N748" i="56" s="1"/>
  <c r="N774" i="56" s="1"/>
  <c r="L751" i="56"/>
  <c r="L748" i="56" s="1"/>
  <c r="L774" i="56" s="1"/>
  <c r="K751" i="56"/>
  <c r="K771" i="56" s="1"/>
  <c r="J751" i="56"/>
  <c r="F751" i="56"/>
  <c r="U749" i="56"/>
  <c r="Q749" i="56"/>
  <c r="M749" i="56"/>
  <c r="I749" i="56"/>
  <c r="W748" i="56"/>
  <c r="O748" i="56"/>
  <c r="K748" i="56"/>
  <c r="U725" i="56"/>
  <c r="Q725" i="56"/>
  <c r="M725" i="56"/>
  <c r="I725" i="56"/>
  <c r="U719" i="56"/>
  <c r="Q719" i="56"/>
  <c r="M719" i="56"/>
  <c r="I719" i="56"/>
  <c r="X718" i="56"/>
  <c r="W718" i="56"/>
  <c r="V718" i="56"/>
  <c r="T718" i="56"/>
  <c r="S718" i="56"/>
  <c r="R718" i="56"/>
  <c r="P718" i="56"/>
  <c r="O718" i="56"/>
  <c r="N718" i="56"/>
  <c r="L718" i="56"/>
  <c r="K718" i="56"/>
  <c r="J718" i="56"/>
  <c r="U717" i="56"/>
  <c r="Q717" i="56"/>
  <c r="M717" i="56"/>
  <c r="I717" i="56"/>
  <c r="F714" i="56"/>
  <c r="F711" i="56" s="1"/>
  <c r="U709" i="56"/>
  <c r="Q709" i="56"/>
  <c r="M709" i="56"/>
  <c r="I709" i="56"/>
  <c r="X708" i="56"/>
  <c r="W708" i="56"/>
  <c r="V708" i="56"/>
  <c r="T708" i="56"/>
  <c r="S708" i="56"/>
  <c r="R708" i="56"/>
  <c r="P708" i="56"/>
  <c r="O708" i="56"/>
  <c r="N708" i="56"/>
  <c r="L708" i="56"/>
  <c r="L25" i="56" s="1"/>
  <c r="K708" i="56"/>
  <c r="J708" i="56"/>
  <c r="F708" i="56"/>
  <c r="X707" i="56"/>
  <c r="W707" i="56"/>
  <c r="V707" i="56"/>
  <c r="T707" i="56"/>
  <c r="S707" i="56"/>
  <c r="R707" i="56"/>
  <c r="P707" i="56"/>
  <c r="O707" i="56"/>
  <c r="N707" i="56"/>
  <c r="L707" i="56"/>
  <c r="K707" i="56"/>
  <c r="J707" i="56"/>
  <c r="F707" i="56"/>
  <c r="U706" i="56"/>
  <c r="Q706" i="56"/>
  <c r="M706" i="56"/>
  <c r="I706" i="56"/>
  <c r="U705" i="56"/>
  <c r="Q705" i="56"/>
  <c r="M705" i="56"/>
  <c r="I705" i="56"/>
  <c r="H705" i="56" s="1"/>
  <c r="U703" i="56"/>
  <c r="Q703" i="56"/>
  <c r="M703" i="56"/>
  <c r="I703" i="56"/>
  <c r="H703" i="56" s="1"/>
  <c r="U702" i="56"/>
  <c r="Q702" i="56"/>
  <c r="M702" i="56"/>
  <c r="I702" i="56"/>
  <c r="X701" i="56"/>
  <c r="X721" i="56" s="1"/>
  <c r="W701" i="56"/>
  <c r="W721" i="56" s="1"/>
  <c r="V701" i="56"/>
  <c r="V721" i="56" s="1"/>
  <c r="T701" i="56"/>
  <c r="T721" i="56" s="1"/>
  <c r="S701" i="56"/>
  <c r="S721" i="56" s="1"/>
  <c r="R701" i="56"/>
  <c r="R721" i="56" s="1"/>
  <c r="P701" i="56"/>
  <c r="P721" i="56" s="1"/>
  <c r="O701" i="56"/>
  <c r="N701" i="56"/>
  <c r="N721" i="56" s="1"/>
  <c r="L701" i="56"/>
  <c r="L721" i="56" s="1"/>
  <c r="K701" i="56"/>
  <c r="K721" i="56" s="1"/>
  <c r="J701" i="56"/>
  <c r="J721" i="56" s="1"/>
  <c r="F701" i="56"/>
  <c r="F704" i="56" s="1"/>
  <c r="U699" i="56"/>
  <c r="Q699" i="56"/>
  <c r="M699" i="56"/>
  <c r="I699" i="56"/>
  <c r="W698" i="56"/>
  <c r="F698" i="56"/>
  <c r="F700" i="56" s="1"/>
  <c r="U677" i="56"/>
  <c r="Q677" i="56"/>
  <c r="M677" i="56"/>
  <c r="I677" i="56"/>
  <c r="U675" i="56"/>
  <c r="Q675" i="56"/>
  <c r="M675" i="56"/>
  <c r="I675" i="56"/>
  <c r="U670" i="56"/>
  <c r="Q670" i="56"/>
  <c r="M670" i="56"/>
  <c r="I670" i="56"/>
  <c r="U669" i="56"/>
  <c r="Q669" i="56"/>
  <c r="M669" i="56"/>
  <c r="I669" i="56"/>
  <c r="X668" i="56"/>
  <c r="W668" i="56"/>
  <c r="V668" i="56"/>
  <c r="T668" i="56"/>
  <c r="S668" i="56"/>
  <c r="R668" i="56"/>
  <c r="P668" i="56"/>
  <c r="O668" i="56"/>
  <c r="N668" i="56"/>
  <c r="M668" i="56" s="1"/>
  <c r="L668" i="56"/>
  <c r="K668" i="56"/>
  <c r="J668" i="56"/>
  <c r="U667" i="56"/>
  <c r="Q667" i="56"/>
  <c r="M667" i="56"/>
  <c r="I667" i="56"/>
  <c r="F664" i="56"/>
  <c r="F661" i="56" s="1"/>
  <c r="U659" i="56"/>
  <c r="Q659" i="56"/>
  <c r="M659" i="56"/>
  <c r="I659" i="56"/>
  <c r="X658" i="56"/>
  <c r="W658" i="56"/>
  <c r="V658" i="56"/>
  <c r="T658" i="56"/>
  <c r="T321" i="56" s="1"/>
  <c r="S658" i="56"/>
  <c r="R658" i="56"/>
  <c r="P658" i="56"/>
  <c r="O658" i="56"/>
  <c r="O321" i="56" s="1"/>
  <c r="N658" i="56"/>
  <c r="L658" i="56"/>
  <c r="K658" i="56"/>
  <c r="J658" i="56"/>
  <c r="J321" i="56" s="1"/>
  <c r="F658" i="56"/>
  <c r="X657" i="56"/>
  <c r="W657" i="56"/>
  <c r="V657" i="56"/>
  <c r="U657" i="56" s="1"/>
  <c r="T657" i="56"/>
  <c r="S657" i="56"/>
  <c r="R657" i="56"/>
  <c r="P657" i="56"/>
  <c r="O657" i="56"/>
  <c r="N657" i="56"/>
  <c r="L657" i="56"/>
  <c r="K657" i="56"/>
  <c r="J657" i="56"/>
  <c r="F657" i="56"/>
  <c r="U656" i="56"/>
  <c r="Q656" i="56"/>
  <c r="M656" i="56"/>
  <c r="I656" i="56"/>
  <c r="U655" i="56"/>
  <c r="Q655" i="56"/>
  <c r="M655" i="56"/>
  <c r="I655" i="56"/>
  <c r="U653" i="56"/>
  <c r="Q653" i="56"/>
  <c r="M653" i="56"/>
  <c r="I653" i="56"/>
  <c r="U652" i="56"/>
  <c r="U651" i="56" s="1"/>
  <c r="Q652" i="56"/>
  <c r="Q651" i="56" s="1"/>
  <c r="M652" i="56"/>
  <c r="M651" i="56" s="1"/>
  <c r="I652" i="56"/>
  <c r="X651" i="56"/>
  <c r="X671" i="56" s="1"/>
  <c r="W651" i="56"/>
  <c r="V651" i="56"/>
  <c r="V671" i="56" s="1"/>
  <c r="T651" i="56"/>
  <c r="S651" i="56"/>
  <c r="S671" i="56" s="1"/>
  <c r="R651" i="56"/>
  <c r="P651" i="56"/>
  <c r="P671" i="56" s="1"/>
  <c r="O651" i="56"/>
  <c r="O671" i="56" s="1"/>
  <c r="N651" i="56"/>
  <c r="L651" i="56"/>
  <c r="K651" i="56"/>
  <c r="K671" i="56" s="1"/>
  <c r="J651" i="56"/>
  <c r="F651" i="56"/>
  <c r="F654" i="56" s="1"/>
  <c r="U649" i="56"/>
  <c r="Q649" i="56"/>
  <c r="M649" i="56"/>
  <c r="I649" i="56"/>
  <c r="X648" i="56"/>
  <c r="X674" i="56" s="1"/>
  <c r="V648" i="56"/>
  <c r="V674" i="56" s="1"/>
  <c r="P648" i="56"/>
  <c r="P674" i="56" s="1"/>
  <c r="J648" i="56"/>
  <c r="J674" i="56" s="1"/>
  <c r="U626" i="56"/>
  <c r="Q626" i="56"/>
  <c r="M626" i="56"/>
  <c r="I626" i="56"/>
  <c r="U624" i="56"/>
  <c r="Q624" i="56"/>
  <c r="M624" i="56"/>
  <c r="I624" i="56"/>
  <c r="U620" i="56"/>
  <c r="Q620" i="56"/>
  <c r="M620" i="56"/>
  <c r="I620" i="56"/>
  <c r="X619" i="56"/>
  <c r="W619" i="56"/>
  <c r="V619" i="56"/>
  <c r="T619" i="56"/>
  <c r="O619" i="56"/>
  <c r="O331" i="56" s="1"/>
  <c r="N619" i="56"/>
  <c r="L619" i="56"/>
  <c r="K619" i="56"/>
  <c r="J619" i="56"/>
  <c r="I619" i="56" s="1"/>
  <c r="U618" i="56"/>
  <c r="S618" i="56"/>
  <c r="S619" i="56" s="1"/>
  <c r="R618" i="56"/>
  <c r="P618" i="56"/>
  <c r="I618" i="56"/>
  <c r="F615" i="56"/>
  <c r="F612" i="56" s="1"/>
  <c r="U610" i="56"/>
  <c r="Q610" i="56"/>
  <c r="M610" i="56"/>
  <c r="I610" i="56"/>
  <c r="X609" i="56"/>
  <c r="W609" i="56"/>
  <c r="V609" i="56"/>
  <c r="T609" i="56"/>
  <c r="S609" i="56"/>
  <c r="R609" i="56"/>
  <c r="P609" i="56"/>
  <c r="O609" i="56"/>
  <c r="N609" i="56"/>
  <c r="L609" i="56"/>
  <c r="K609" i="56"/>
  <c r="F609" i="56"/>
  <c r="X608" i="56"/>
  <c r="W608" i="56"/>
  <c r="V608" i="56"/>
  <c r="T608" i="56"/>
  <c r="S608" i="56"/>
  <c r="R608" i="56"/>
  <c r="P608" i="56"/>
  <c r="O608" i="56"/>
  <c r="N608" i="56"/>
  <c r="L608" i="56"/>
  <c r="K608" i="56"/>
  <c r="J608" i="56"/>
  <c r="F608" i="56"/>
  <c r="U607" i="56"/>
  <c r="Q607" i="56"/>
  <c r="M607" i="56"/>
  <c r="I607" i="56"/>
  <c r="U606" i="56"/>
  <c r="Q606" i="56"/>
  <c r="M606" i="56"/>
  <c r="I606" i="56"/>
  <c r="U604" i="56"/>
  <c r="Q604" i="56"/>
  <c r="M604" i="56"/>
  <c r="I604" i="56"/>
  <c r="U603" i="56"/>
  <c r="U602" i="56" s="1"/>
  <c r="Q603" i="56"/>
  <c r="M603" i="56"/>
  <c r="M602" i="56" s="1"/>
  <c r="I603" i="56"/>
  <c r="X602" i="56"/>
  <c r="X599" i="56" s="1"/>
  <c r="W602" i="56"/>
  <c r="W605" i="56" s="1"/>
  <c r="V602" i="56"/>
  <c r="V605" i="56" s="1"/>
  <c r="T602" i="56"/>
  <c r="T605" i="56" s="1"/>
  <c r="S602" i="56"/>
  <c r="R602" i="56"/>
  <c r="R605" i="56" s="1"/>
  <c r="P602" i="56"/>
  <c r="P605" i="56" s="1"/>
  <c r="O602" i="56"/>
  <c r="N602" i="56"/>
  <c r="N605" i="56" s="1"/>
  <c r="L602" i="56"/>
  <c r="L605" i="56" s="1"/>
  <c r="K602" i="56"/>
  <c r="K605" i="56" s="1"/>
  <c r="J602" i="56"/>
  <c r="J605" i="56" s="1"/>
  <c r="F602" i="56"/>
  <c r="U600" i="56"/>
  <c r="Q600" i="56"/>
  <c r="M600" i="56"/>
  <c r="I600" i="56"/>
  <c r="W599" i="56"/>
  <c r="W625" i="56" s="1"/>
  <c r="V599" i="56"/>
  <c r="L599" i="56"/>
  <c r="U578" i="56"/>
  <c r="Q578" i="56"/>
  <c r="M578" i="56"/>
  <c r="I578" i="56"/>
  <c r="U576" i="56"/>
  <c r="Q576" i="56"/>
  <c r="M576" i="56"/>
  <c r="I576" i="56"/>
  <c r="U572" i="56"/>
  <c r="Q572" i="56"/>
  <c r="M572" i="56"/>
  <c r="I572" i="56"/>
  <c r="X571" i="56"/>
  <c r="W571" i="56"/>
  <c r="V571" i="56"/>
  <c r="P571" i="56"/>
  <c r="O571" i="56"/>
  <c r="N571" i="56"/>
  <c r="L571" i="56"/>
  <c r="K571" i="56"/>
  <c r="J571" i="56"/>
  <c r="I571" i="56" s="1"/>
  <c r="U570" i="56"/>
  <c r="T570" i="56"/>
  <c r="T571" i="56" s="1"/>
  <c r="S570" i="56"/>
  <c r="S571" i="56" s="1"/>
  <c r="R570" i="56"/>
  <c r="R571" i="56" s="1"/>
  <c r="M570" i="56"/>
  <c r="I570" i="56"/>
  <c r="F567" i="56"/>
  <c r="F564" i="56" s="1"/>
  <c r="U562" i="56"/>
  <c r="Q562" i="56"/>
  <c r="M562" i="56"/>
  <c r="I562" i="56"/>
  <c r="X561" i="56"/>
  <c r="W561" i="56"/>
  <c r="V561" i="56"/>
  <c r="T561" i="56"/>
  <c r="S561" i="56"/>
  <c r="R561" i="56"/>
  <c r="Q561" i="56" s="1"/>
  <c r="P561" i="56"/>
  <c r="O561" i="56"/>
  <c r="N561" i="56"/>
  <c r="L561" i="56"/>
  <c r="K561" i="56"/>
  <c r="J561" i="56"/>
  <c r="F561" i="56"/>
  <c r="X560" i="56"/>
  <c r="W560" i="56"/>
  <c r="V560" i="56"/>
  <c r="T560" i="56"/>
  <c r="S560" i="56"/>
  <c r="R560" i="56"/>
  <c r="P560" i="56"/>
  <c r="O560" i="56"/>
  <c r="N560" i="56"/>
  <c r="M560" i="56" s="1"/>
  <c r="L560" i="56"/>
  <c r="K560" i="56"/>
  <c r="J560" i="56"/>
  <c r="F560" i="56"/>
  <c r="F582" i="56" s="1"/>
  <c r="F583" i="56" s="1"/>
  <c r="U559" i="56"/>
  <c r="Q559" i="56"/>
  <c r="M559" i="56"/>
  <c r="I559" i="56"/>
  <c r="H559" i="56" s="1"/>
  <c r="U558" i="56"/>
  <c r="Q558" i="56"/>
  <c r="M558" i="56"/>
  <c r="I558" i="56"/>
  <c r="U556" i="56"/>
  <c r="Q556" i="56"/>
  <c r="M556" i="56"/>
  <c r="I556" i="56"/>
  <c r="U555" i="56"/>
  <c r="Q555" i="56"/>
  <c r="Q554" i="56" s="1"/>
  <c r="M555" i="56"/>
  <c r="M554" i="56" s="1"/>
  <c r="I555" i="56"/>
  <c r="X554" i="56"/>
  <c r="X574" i="56" s="1"/>
  <c r="W554" i="56"/>
  <c r="W557" i="56" s="1"/>
  <c r="V554" i="56"/>
  <c r="V574" i="56" s="1"/>
  <c r="T554" i="56"/>
  <c r="S554" i="56"/>
  <c r="S557" i="56" s="1"/>
  <c r="R554" i="56"/>
  <c r="R574" i="56" s="1"/>
  <c r="P554" i="56"/>
  <c r="P574" i="56" s="1"/>
  <c r="O554" i="56"/>
  <c r="N554" i="56"/>
  <c r="N574" i="56" s="1"/>
  <c r="L554" i="56"/>
  <c r="L574" i="56" s="1"/>
  <c r="K554" i="56"/>
  <c r="J554" i="56"/>
  <c r="J574" i="56" s="1"/>
  <c r="F554" i="56"/>
  <c r="F557" i="56" s="1"/>
  <c r="U552" i="56"/>
  <c r="Q552" i="56"/>
  <c r="M552" i="56"/>
  <c r="I552" i="56"/>
  <c r="W551" i="56"/>
  <c r="R551" i="56"/>
  <c r="R577" i="56" s="1"/>
  <c r="F551" i="56"/>
  <c r="F553" i="56" s="1"/>
  <c r="F530" i="56"/>
  <c r="F339" i="56" s="1"/>
  <c r="F42" i="56" s="1"/>
  <c r="U529" i="56"/>
  <c r="Q529" i="56"/>
  <c r="M529" i="56"/>
  <c r="I529" i="56"/>
  <c r="F528" i="56"/>
  <c r="F337" i="56" s="1"/>
  <c r="F40" i="56" s="1"/>
  <c r="F34" i="32" s="1"/>
  <c r="U527" i="56"/>
  <c r="Q527" i="56"/>
  <c r="M527" i="56"/>
  <c r="I527" i="56"/>
  <c r="H527" i="56" s="1"/>
  <c r="F525" i="56"/>
  <c r="F524" i="56"/>
  <c r="F333" i="56" s="1"/>
  <c r="F36" i="56" s="1"/>
  <c r="U523" i="56"/>
  <c r="Q523" i="56"/>
  <c r="M523" i="56"/>
  <c r="I523" i="56"/>
  <c r="F523" i="56"/>
  <c r="X522" i="56"/>
  <c r="W522" i="56"/>
  <c r="V522" i="56"/>
  <c r="T522" i="56"/>
  <c r="S522" i="56"/>
  <c r="R522" i="56"/>
  <c r="P522" i="56"/>
  <c r="O522" i="56"/>
  <c r="N522" i="56"/>
  <c r="M522" i="56" s="1"/>
  <c r="L522" i="56"/>
  <c r="K522" i="56"/>
  <c r="J522" i="56"/>
  <c r="U521" i="56"/>
  <c r="Q521" i="56"/>
  <c r="M521" i="56"/>
  <c r="I521" i="56"/>
  <c r="U513" i="56"/>
  <c r="Q513" i="56"/>
  <c r="M513" i="56"/>
  <c r="I513" i="56"/>
  <c r="X512" i="56"/>
  <c r="W512" i="56"/>
  <c r="V512" i="56"/>
  <c r="T512" i="56"/>
  <c r="S512" i="56"/>
  <c r="R512" i="56"/>
  <c r="P512" i="56"/>
  <c r="O512" i="56"/>
  <c r="N512" i="56"/>
  <c r="L512" i="56"/>
  <c r="K512" i="56"/>
  <c r="J512" i="56"/>
  <c r="F512" i="56"/>
  <c r="U510" i="56"/>
  <c r="Q510" i="56"/>
  <c r="M510" i="56"/>
  <c r="I510" i="56"/>
  <c r="X509" i="56"/>
  <c r="X511" i="56" s="1"/>
  <c r="W509" i="56"/>
  <c r="W511" i="56" s="1"/>
  <c r="V509" i="56"/>
  <c r="V511" i="56" s="1"/>
  <c r="T509" i="56"/>
  <c r="S509" i="56"/>
  <c r="S511" i="56" s="1"/>
  <c r="R509" i="56"/>
  <c r="R511" i="56" s="1"/>
  <c r="P509" i="56"/>
  <c r="P511" i="56" s="1"/>
  <c r="O509" i="56"/>
  <c r="N509" i="56"/>
  <c r="N511" i="56" s="1"/>
  <c r="L509" i="56"/>
  <c r="L511" i="56" s="1"/>
  <c r="J511" i="56"/>
  <c r="F509" i="56"/>
  <c r="I507" i="56"/>
  <c r="F507" i="56"/>
  <c r="U506" i="56"/>
  <c r="Q506" i="56"/>
  <c r="M506" i="56"/>
  <c r="I506" i="56"/>
  <c r="S505" i="56"/>
  <c r="S525" i="56" s="1"/>
  <c r="U503" i="56"/>
  <c r="Q503" i="56"/>
  <c r="M503" i="56"/>
  <c r="I503" i="56"/>
  <c r="F503" i="56"/>
  <c r="F312" i="56" s="1"/>
  <c r="U481" i="56"/>
  <c r="Q481" i="56"/>
  <c r="M481" i="56"/>
  <c r="I481" i="56"/>
  <c r="U479" i="56"/>
  <c r="Q479" i="56"/>
  <c r="M479" i="56"/>
  <c r="I479" i="56"/>
  <c r="U475" i="56"/>
  <c r="Q475" i="56"/>
  <c r="M475" i="56"/>
  <c r="I475" i="56"/>
  <c r="X473" i="56"/>
  <c r="X474" i="56" s="1"/>
  <c r="W473" i="56"/>
  <c r="W474" i="56" s="1"/>
  <c r="V473" i="56"/>
  <c r="T473" i="56"/>
  <c r="T474" i="56" s="1"/>
  <c r="S473" i="56"/>
  <c r="S474" i="56" s="1"/>
  <c r="R473" i="56"/>
  <c r="P473" i="56"/>
  <c r="P474" i="56" s="1"/>
  <c r="O473" i="56"/>
  <c r="O474" i="56" s="1"/>
  <c r="N473" i="56"/>
  <c r="M473" i="56" s="1"/>
  <c r="L473" i="56"/>
  <c r="L474" i="56" s="1"/>
  <c r="K473" i="56"/>
  <c r="K474" i="56" s="1"/>
  <c r="J473" i="56"/>
  <c r="F470" i="56"/>
  <c r="F467" i="56" s="1"/>
  <c r="U465" i="56"/>
  <c r="Q465" i="56"/>
  <c r="M465" i="56"/>
  <c r="I465" i="56"/>
  <c r="X464" i="56"/>
  <c r="W464" i="56"/>
  <c r="V464" i="56"/>
  <c r="T464" i="56"/>
  <c r="S464" i="56"/>
  <c r="R464" i="56"/>
  <c r="P464" i="56"/>
  <c r="O464" i="56"/>
  <c r="N464" i="56"/>
  <c r="L464" i="56"/>
  <c r="K464" i="56"/>
  <c r="J464" i="56"/>
  <c r="F464" i="56"/>
  <c r="F463" i="56"/>
  <c r="U462" i="56"/>
  <c r="Q462" i="56"/>
  <c r="M462" i="56"/>
  <c r="I462" i="56"/>
  <c r="X461" i="56"/>
  <c r="X463" i="56" s="1"/>
  <c r="W461" i="56"/>
  <c r="W463" i="56" s="1"/>
  <c r="V461" i="56"/>
  <c r="T461" i="56"/>
  <c r="T463" i="56" s="1"/>
  <c r="S461" i="56"/>
  <c r="S463" i="56" s="1"/>
  <c r="R461" i="56"/>
  <c r="R463" i="56" s="1"/>
  <c r="P461" i="56"/>
  <c r="O461" i="56"/>
  <c r="O463" i="56" s="1"/>
  <c r="N461" i="56"/>
  <c r="L461" i="56"/>
  <c r="L463" i="56" s="1"/>
  <c r="K461" i="56"/>
  <c r="J461" i="56"/>
  <c r="J463" i="56" s="1"/>
  <c r="M459" i="56"/>
  <c r="U458" i="56"/>
  <c r="Q458" i="56"/>
  <c r="M458" i="56"/>
  <c r="I458" i="56"/>
  <c r="X457" i="56"/>
  <c r="X454" i="56" s="1"/>
  <c r="X480" i="56" s="1"/>
  <c r="T457" i="56"/>
  <c r="T454" i="56" s="1"/>
  <c r="T480" i="56" s="1"/>
  <c r="N457" i="56"/>
  <c r="N454" i="56" s="1"/>
  <c r="N480" i="56" s="1"/>
  <c r="L457" i="56"/>
  <c r="L454" i="56" s="1"/>
  <c r="L480" i="56" s="1"/>
  <c r="F457" i="56"/>
  <c r="F460" i="56" s="1"/>
  <c r="U455" i="56"/>
  <c r="Q455" i="56"/>
  <c r="M455" i="56"/>
  <c r="I455" i="56"/>
  <c r="F454" i="56"/>
  <c r="F456" i="56" s="1"/>
  <c r="Q434" i="56"/>
  <c r="M434" i="56"/>
  <c r="I434" i="56"/>
  <c r="U432" i="56"/>
  <c r="Q432" i="56"/>
  <c r="M432" i="56"/>
  <c r="I432" i="56"/>
  <c r="U428" i="56"/>
  <c r="Q428" i="56"/>
  <c r="M428" i="56"/>
  <c r="I428" i="56"/>
  <c r="X426" i="56"/>
  <c r="X427" i="56" s="1"/>
  <c r="W426" i="56"/>
  <c r="V426" i="56"/>
  <c r="T426" i="56"/>
  <c r="T427" i="56" s="1"/>
  <c r="T331" i="56" s="1"/>
  <c r="S426" i="56"/>
  <c r="S427" i="56" s="1"/>
  <c r="R426" i="56"/>
  <c r="R330" i="56" s="1"/>
  <c r="Q330" i="56" s="1"/>
  <c r="P426" i="56"/>
  <c r="P427" i="56" s="1"/>
  <c r="O426" i="56"/>
  <c r="O427" i="56" s="1"/>
  <c r="N426" i="56"/>
  <c r="M426" i="56" s="1"/>
  <c r="L426" i="56"/>
  <c r="L427" i="56" s="1"/>
  <c r="L331" i="56" s="1"/>
  <c r="K426" i="56"/>
  <c r="K427" i="56" s="1"/>
  <c r="J426" i="56"/>
  <c r="F423" i="56"/>
  <c r="F420" i="56" s="1"/>
  <c r="U418" i="56"/>
  <c r="Q418" i="56"/>
  <c r="M418" i="56"/>
  <c r="I418" i="56"/>
  <c r="X417" i="56"/>
  <c r="X321" i="56" s="1"/>
  <c r="W417" i="56"/>
  <c r="V417" i="56"/>
  <c r="T417" i="56"/>
  <c r="S417" i="56"/>
  <c r="R417" i="56"/>
  <c r="P417" i="56"/>
  <c r="O417" i="56"/>
  <c r="N417" i="56"/>
  <c r="N321" i="56" s="1"/>
  <c r="M321" i="56" s="1"/>
  <c r="L417" i="56"/>
  <c r="K417" i="56"/>
  <c r="J417" i="56"/>
  <c r="F417" i="56"/>
  <c r="X416" i="56"/>
  <c r="W416" i="56"/>
  <c r="V416" i="56"/>
  <c r="T416" i="56"/>
  <c r="S416" i="56"/>
  <c r="R416" i="56"/>
  <c r="P416" i="56"/>
  <c r="O416" i="56"/>
  <c r="N416" i="56"/>
  <c r="L416" i="56"/>
  <c r="K416" i="56"/>
  <c r="J416" i="56"/>
  <c r="F416" i="56"/>
  <c r="U415" i="56"/>
  <c r="Q415" i="56"/>
  <c r="M415" i="56"/>
  <c r="I415" i="56"/>
  <c r="U414" i="56"/>
  <c r="Q414" i="56"/>
  <c r="M414" i="56"/>
  <c r="I414" i="56"/>
  <c r="U412" i="56"/>
  <c r="Q412" i="56"/>
  <c r="M412" i="56"/>
  <c r="I412" i="56"/>
  <c r="U411" i="56"/>
  <c r="Q411" i="56"/>
  <c r="M411" i="56"/>
  <c r="I411" i="56"/>
  <c r="X410" i="56"/>
  <c r="X407" i="56" s="1"/>
  <c r="X433" i="56" s="1"/>
  <c r="W410" i="56"/>
  <c r="W430" i="56" s="1"/>
  <c r="V410" i="56"/>
  <c r="V407" i="56" s="1"/>
  <c r="V433" i="56" s="1"/>
  <c r="T410" i="56"/>
  <c r="T407" i="56" s="1"/>
  <c r="T433" i="56" s="1"/>
  <c r="S410" i="56"/>
  <c r="S430" i="56" s="1"/>
  <c r="R410" i="56"/>
  <c r="R407" i="56" s="1"/>
  <c r="P410" i="56"/>
  <c r="P407" i="56" s="1"/>
  <c r="P433" i="56" s="1"/>
  <c r="O410" i="56"/>
  <c r="O430" i="56" s="1"/>
  <c r="N410" i="56"/>
  <c r="N407" i="56" s="1"/>
  <c r="N433" i="56" s="1"/>
  <c r="L410" i="56"/>
  <c r="L407" i="56" s="1"/>
  <c r="L433" i="56" s="1"/>
  <c r="K410" i="56"/>
  <c r="J410" i="56"/>
  <c r="F410" i="56"/>
  <c r="F413" i="56" s="1"/>
  <c r="U408" i="56"/>
  <c r="Q408" i="56"/>
  <c r="M408" i="56"/>
  <c r="I408" i="56"/>
  <c r="W407" i="56"/>
  <c r="W433" i="56" s="1"/>
  <c r="O407" i="56"/>
  <c r="O433" i="56" s="1"/>
  <c r="U386" i="56"/>
  <c r="Q386" i="56"/>
  <c r="M386" i="56"/>
  <c r="I386" i="56"/>
  <c r="U384" i="56"/>
  <c r="Q384" i="56"/>
  <c r="M384" i="56"/>
  <c r="I384" i="56"/>
  <c r="U380" i="56"/>
  <c r="Q380" i="56"/>
  <c r="M380" i="56"/>
  <c r="I380" i="56"/>
  <c r="X379" i="56"/>
  <c r="W379" i="56"/>
  <c r="V379" i="56"/>
  <c r="T379" i="56"/>
  <c r="S379" i="56"/>
  <c r="R379" i="56"/>
  <c r="P379" i="56"/>
  <c r="O379" i="56"/>
  <c r="N379" i="56"/>
  <c r="L379" i="56"/>
  <c r="K379" i="56"/>
  <c r="K331" i="56" s="1"/>
  <c r="J379" i="56"/>
  <c r="U378" i="56"/>
  <c r="Q378" i="56"/>
  <c r="M378" i="56"/>
  <c r="I378" i="56"/>
  <c r="F375" i="56"/>
  <c r="F372" i="56" s="1"/>
  <c r="U370" i="56"/>
  <c r="Q370" i="56"/>
  <c r="M370" i="56"/>
  <c r="I370" i="56"/>
  <c r="X369" i="56"/>
  <c r="W369" i="56"/>
  <c r="V369" i="56"/>
  <c r="T369" i="56"/>
  <c r="S369" i="56"/>
  <c r="R369" i="56"/>
  <c r="P369" i="56"/>
  <c r="O369" i="56"/>
  <c r="N369" i="56"/>
  <c r="L369" i="56"/>
  <c r="K369" i="56"/>
  <c r="J369" i="56"/>
  <c r="F369" i="56"/>
  <c r="X368" i="56"/>
  <c r="W368" i="56"/>
  <c r="V368" i="56"/>
  <c r="T368" i="56"/>
  <c r="S368" i="56"/>
  <c r="R368" i="56"/>
  <c r="P368" i="56"/>
  <c r="O368" i="56"/>
  <c r="N368" i="56"/>
  <c r="L368" i="56"/>
  <c r="K368" i="56"/>
  <c r="J368" i="56"/>
  <c r="F368" i="56"/>
  <c r="U367" i="56"/>
  <c r="Q367" i="56"/>
  <c r="M367" i="56"/>
  <c r="I367" i="56"/>
  <c r="U366" i="56"/>
  <c r="Q366" i="56"/>
  <c r="M366" i="56"/>
  <c r="I366" i="56"/>
  <c r="U364" i="56"/>
  <c r="Q364" i="56"/>
  <c r="M364" i="56"/>
  <c r="I364" i="56"/>
  <c r="U363" i="56"/>
  <c r="Q363" i="56"/>
  <c r="M363" i="56"/>
  <c r="I363" i="56"/>
  <c r="X362" i="56"/>
  <c r="X382" i="56" s="1"/>
  <c r="W362" i="56"/>
  <c r="W382" i="56" s="1"/>
  <c r="V362" i="56"/>
  <c r="V382" i="56" s="1"/>
  <c r="T362" i="56"/>
  <c r="S362" i="56"/>
  <c r="S382" i="56" s="1"/>
  <c r="R362" i="56"/>
  <c r="R382" i="56" s="1"/>
  <c r="P362" i="56"/>
  <c r="P382" i="56" s="1"/>
  <c r="O362" i="56"/>
  <c r="O382" i="56" s="1"/>
  <c r="N362" i="56"/>
  <c r="N382" i="56" s="1"/>
  <c r="L362" i="56"/>
  <c r="L382" i="56" s="1"/>
  <c r="K362" i="56"/>
  <c r="K382" i="56" s="1"/>
  <c r="J362" i="56"/>
  <c r="J359" i="56" s="1"/>
  <c r="F362" i="56"/>
  <c r="F365" i="56" s="1"/>
  <c r="U360" i="56"/>
  <c r="Q360" i="56"/>
  <c r="M360" i="56"/>
  <c r="I360" i="56"/>
  <c r="X359" i="56"/>
  <c r="W359" i="56"/>
  <c r="W385" i="56" s="1"/>
  <c r="V359" i="56"/>
  <c r="R359" i="56"/>
  <c r="P359" i="56"/>
  <c r="O359" i="56"/>
  <c r="O385" i="56" s="1"/>
  <c r="N359" i="56"/>
  <c r="L359" i="56"/>
  <c r="F340" i="56"/>
  <c r="F43" i="56" s="1"/>
  <c r="X338" i="56"/>
  <c r="W338" i="56"/>
  <c r="V338" i="56"/>
  <c r="V41" i="56" s="1"/>
  <c r="T338" i="56"/>
  <c r="S338" i="56"/>
  <c r="R338" i="56"/>
  <c r="P338" i="56"/>
  <c r="P41" i="56" s="1"/>
  <c r="O338" i="56"/>
  <c r="N338" i="56"/>
  <c r="I338" i="56"/>
  <c r="F338" i="56"/>
  <c r="F336" i="56"/>
  <c r="F335" i="56"/>
  <c r="F334" i="56"/>
  <c r="X332" i="56"/>
  <c r="W332" i="56"/>
  <c r="V332" i="56"/>
  <c r="T332" i="56"/>
  <c r="S332" i="56"/>
  <c r="R332" i="56"/>
  <c r="P332" i="56"/>
  <c r="O332" i="56"/>
  <c r="N332" i="56"/>
  <c r="L332" i="56"/>
  <c r="K332" i="56"/>
  <c r="K35" i="56" s="1"/>
  <c r="J332" i="56"/>
  <c r="F332" i="56"/>
  <c r="F331" i="56"/>
  <c r="X330" i="56"/>
  <c r="V330" i="56"/>
  <c r="T330" i="56"/>
  <c r="S330" i="56"/>
  <c r="O330" i="56"/>
  <c r="N330" i="56"/>
  <c r="K330" i="56"/>
  <c r="J330" i="56"/>
  <c r="F330" i="56"/>
  <c r="X322" i="56"/>
  <c r="W322" i="56"/>
  <c r="V322" i="56"/>
  <c r="T322" i="56"/>
  <c r="S322" i="56"/>
  <c r="R322" i="56"/>
  <c r="P322" i="56"/>
  <c r="O322" i="56"/>
  <c r="N322" i="56"/>
  <c r="M322" i="56" s="1"/>
  <c r="L322" i="56"/>
  <c r="K322" i="56"/>
  <c r="J322" i="56"/>
  <c r="V321" i="56"/>
  <c r="S321" i="56"/>
  <c r="P321" i="56"/>
  <c r="K321" i="56"/>
  <c r="F321" i="56"/>
  <c r="X319" i="56"/>
  <c r="W319" i="56"/>
  <c r="V319" i="56"/>
  <c r="U319" i="56" s="1"/>
  <c r="T319" i="56"/>
  <c r="S319" i="56"/>
  <c r="R319" i="56"/>
  <c r="P319" i="56"/>
  <c r="O319" i="56"/>
  <c r="N319" i="56"/>
  <c r="L319" i="56"/>
  <c r="K319" i="56"/>
  <c r="J319" i="56"/>
  <c r="F319" i="56"/>
  <c r="X318" i="56"/>
  <c r="W318" i="56"/>
  <c r="S318" i="56"/>
  <c r="R318" i="56"/>
  <c r="N318" i="56"/>
  <c r="L318" i="56"/>
  <c r="J318" i="56"/>
  <c r="X316" i="56"/>
  <c r="X19" i="56" s="1"/>
  <c r="V316" i="56"/>
  <c r="S316" i="56"/>
  <c r="P316" i="56"/>
  <c r="N316" i="56"/>
  <c r="K316" i="56"/>
  <c r="J316" i="56"/>
  <c r="F316" i="56"/>
  <c r="F19" i="56" s="1"/>
  <c r="X315" i="56"/>
  <c r="W315" i="56"/>
  <c r="V315" i="56"/>
  <c r="U315" i="56"/>
  <c r="T315" i="56"/>
  <c r="S315" i="56"/>
  <c r="R315" i="56"/>
  <c r="Q315" i="56"/>
  <c r="P315" i="56"/>
  <c r="O315" i="56"/>
  <c r="N315" i="56"/>
  <c r="L315" i="56"/>
  <c r="L314" i="56" s="1"/>
  <c r="K315" i="56"/>
  <c r="J315" i="56"/>
  <c r="F315" i="56"/>
  <c r="X314" i="56"/>
  <c r="X312" i="56"/>
  <c r="W312" i="56"/>
  <c r="V312" i="56"/>
  <c r="T312" i="56"/>
  <c r="S312" i="56"/>
  <c r="R312" i="56"/>
  <c r="P312" i="56"/>
  <c r="O312" i="56"/>
  <c r="N312" i="56"/>
  <c r="L312" i="56"/>
  <c r="K312" i="56"/>
  <c r="J312" i="56"/>
  <c r="U287" i="56"/>
  <c r="Q287" i="56"/>
  <c r="M287" i="56"/>
  <c r="L287" i="56"/>
  <c r="K287" i="56"/>
  <c r="J287" i="56"/>
  <c r="I287" i="56" s="1"/>
  <c r="H287" i="56" s="1"/>
  <c r="U281" i="56"/>
  <c r="Q281" i="56"/>
  <c r="M281" i="56"/>
  <c r="I281" i="56"/>
  <c r="X280" i="56"/>
  <c r="W280" i="56"/>
  <c r="V280" i="56"/>
  <c r="T280" i="56"/>
  <c r="S280" i="56"/>
  <c r="R280" i="56"/>
  <c r="P280" i="56"/>
  <c r="O280" i="56"/>
  <c r="N280" i="56"/>
  <c r="L280" i="56"/>
  <c r="K280" i="56"/>
  <c r="J280" i="56"/>
  <c r="U279" i="56"/>
  <c r="Q279" i="56"/>
  <c r="M279" i="56"/>
  <c r="I279" i="56"/>
  <c r="F276" i="56"/>
  <c r="F273" i="56" s="1"/>
  <c r="U271" i="56"/>
  <c r="Q271" i="56"/>
  <c r="M271" i="56"/>
  <c r="I271" i="56"/>
  <c r="X270" i="56"/>
  <c r="W270" i="56"/>
  <c r="V270" i="56"/>
  <c r="T270" i="56"/>
  <c r="S270" i="56"/>
  <c r="R270" i="56"/>
  <c r="P270" i="56"/>
  <c r="O270" i="56"/>
  <c r="N270" i="56"/>
  <c r="L270" i="56"/>
  <c r="K270" i="56"/>
  <c r="J270" i="56"/>
  <c r="F270" i="56"/>
  <c r="X269" i="56"/>
  <c r="W269" i="56"/>
  <c r="V269" i="56"/>
  <c r="T269" i="56"/>
  <c r="S269" i="56"/>
  <c r="R269" i="56"/>
  <c r="P269" i="56"/>
  <c r="O269" i="56"/>
  <c r="N269" i="56"/>
  <c r="L269" i="56"/>
  <c r="K269" i="56"/>
  <c r="J269" i="56"/>
  <c r="F269" i="56"/>
  <c r="F291" i="56" s="1"/>
  <c r="F292" i="56" s="1"/>
  <c r="U268" i="56"/>
  <c r="Q268" i="56"/>
  <c r="M268" i="56"/>
  <c r="I268" i="56"/>
  <c r="U267" i="56"/>
  <c r="Q267" i="56"/>
  <c r="M267" i="56"/>
  <c r="I267" i="56"/>
  <c r="U265" i="56"/>
  <c r="Q265" i="56"/>
  <c r="M265" i="56"/>
  <c r="I265" i="56"/>
  <c r="U264" i="56"/>
  <c r="Q264" i="56"/>
  <c r="M264" i="56"/>
  <c r="I264" i="56"/>
  <c r="X263" i="56"/>
  <c r="W263" i="56"/>
  <c r="W283" i="56" s="1"/>
  <c r="V263" i="56"/>
  <c r="V283" i="56" s="1"/>
  <c r="T263" i="56"/>
  <c r="T283" i="56" s="1"/>
  <c r="S263" i="56"/>
  <c r="R263" i="56"/>
  <c r="R283" i="56" s="1"/>
  <c r="P263" i="56"/>
  <c r="P283" i="56" s="1"/>
  <c r="O263" i="56"/>
  <c r="O283" i="56" s="1"/>
  <c r="N263" i="56"/>
  <c r="L263" i="56"/>
  <c r="L283" i="56" s="1"/>
  <c r="K263" i="56"/>
  <c r="K283" i="56" s="1"/>
  <c r="J263" i="56"/>
  <c r="J283" i="56" s="1"/>
  <c r="I283" i="56" s="1"/>
  <c r="F263" i="56"/>
  <c r="U261" i="56"/>
  <c r="Q261" i="56"/>
  <c r="M261" i="56"/>
  <c r="I261" i="56"/>
  <c r="W260" i="56"/>
  <c r="W289" i="56" s="1"/>
  <c r="V260" i="56"/>
  <c r="V286" i="56" s="1"/>
  <c r="T260" i="56"/>
  <c r="T286" i="56" s="1"/>
  <c r="R260" i="56"/>
  <c r="R286" i="56" s="1"/>
  <c r="P260" i="56"/>
  <c r="P286" i="56" s="1"/>
  <c r="O260" i="56"/>
  <c r="L260" i="56"/>
  <c r="L286" i="56" s="1"/>
  <c r="K260" i="56"/>
  <c r="J260" i="56"/>
  <c r="J286" i="56" s="1"/>
  <c r="U237" i="56"/>
  <c r="Q237" i="56"/>
  <c r="M237" i="56"/>
  <c r="I237" i="56"/>
  <c r="U235" i="56"/>
  <c r="Q235" i="56"/>
  <c r="M235" i="56"/>
  <c r="I235" i="56"/>
  <c r="U231" i="56"/>
  <c r="Q231" i="56"/>
  <c r="M231" i="56"/>
  <c r="I231" i="56"/>
  <c r="X230" i="56"/>
  <c r="V230" i="56"/>
  <c r="L230" i="56"/>
  <c r="K230" i="56"/>
  <c r="J230" i="56"/>
  <c r="W229" i="56"/>
  <c r="W230" i="56" s="1"/>
  <c r="T229" i="56"/>
  <c r="T230" i="56" s="1"/>
  <c r="S229" i="56"/>
  <c r="S230" i="56" s="1"/>
  <c r="R229" i="56"/>
  <c r="R230" i="56" s="1"/>
  <c r="P229" i="56"/>
  <c r="P230" i="56" s="1"/>
  <c r="O229" i="56"/>
  <c r="O230" i="56" s="1"/>
  <c r="N229" i="56"/>
  <c r="N230" i="56" s="1"/>
  <c r="I229" i="56"/>
  <c r="F226" i="56"/>
  <c r="F223" i="56" s="1"/>
  <c r="U221" i="56"/>
  <c r="Q221" i="56"/>
  <c r="M221" i="56"/>
  <c r="I221" i="56"/>
  <c r="X220" i="56"/>
  <c r="W220" i="56"/>
  <c r="V220" i="56"/>
  <c r="T220" i="56"/>
  <c r="S220" i="56"/>
  <c r="R220" i="56"/>
  <c r="P220" i="56"/>
  <c r="O220" i="56"/>
  <c r="N220" i="56"/>
  <c r="M220" i="56" s="1"/>
  <c r="L220" i="56"/>
  <c r="K220" i="56"/>
  <c r="J220" i="56"/>
  <c r="F220" i="56"/>
  <c r="X219" i="56"/>
  <c r="W219" i="56"/>
  <c r="V219" i="56"/>
  <c r="T219" i="56"/>
  <c r="S219" i="56"/>
  <c r="R219" i="56"/>
  <c r="P219" i="56"/>
  <c r="O219" i="56"/>
  <c r="N219" i="56"/>
  <c r="L219" i="56"/>
  <c r="K219" i="56"/>
  <c r="J219" i="56"/>
  <c r="F219" i="56"/>
  <c r="U218" i="56"/>
  <c r="Q218" i="56"/>
  <c r="M218" i="56"/>
  <c r="I218" i="56"/>
  <c r="U217" i="56"/>
  <c r="Q217" i="56"/>
  <c r="M217" i="56"/>
  <c r="I217" i="56"/>
  <c r="U215" i="56"/>
  <c r="Q215" i="56"/>
  <c r="M215" i="56"/>
  <c r="I215" i="56"/>
  <c r="U214" i="56"/>
  <c r="Q214" i="56"/>
  <c r="M214" i="56"/>
  <c r="I214" i="56"/>
  <c r="X213" i="56"/>
  <c r="X216" i="56" s="1"/>
  <c r="W213" i="56"/>
  <c r="W233" i="56" s="1"/>
  <c r="V213" i="56"/>
  <c r="V216" i="56" s="1"/>
  <c r="T213" i="56"/>
  <c r="T216" i="56" s="1"/>
  <c r="S213" i="56"/>
  <c r="S233" i="56" s="1"/>
  <c r="R213" i="56"/>
  <c r="R216" i="56" s="1"/>
  <c r="P213" i="56"/>
  <c r="P216" i="56" s="1"/>
  <c r="O213" i="56"/>
  <c r="O233" i="56" s="1"/>
  <c r="N213" i="56"/>
  <c r="N216" i="56" s="1"/>
  <c r="L213" i="56"/>
  <c r="L216" i="56" s="1"/>
  <c r="K213" i="56"/>
  <c r="K233" i="56" s="1"/>
  <c r="J213" i="56"/>
  <c r="J216" i="56" s="1"/>
  <c r="F213" i="56"/>
  <c r="F216" i="56" s="1"/>
  <c r="U211" i="56"/>
  <c r="Q211" i="56"/>
  <c r="M211" i="56"/>
  <c r="I211" i="56"/>
  <c r="W210" i="56"/>
  <c r="T210" i="56"/>
  <c r="O210" i="56"/>
  <c r="L210" i="56"/>
  <c r="J210" i="56"/>
  <c r="U187" i="56"/>
  <c r="Q187" i="56"/>
  <c r="M187" i="56"/>
  <c r="I187" i="56"/>
  <c r="U185" i="56"/>
  <c r="Q185" i="56"/>
  <c r="M185" i="56"/>
  <c r="I185" i="56"/>
  <c r="U181" i="56"/>
  <c r="Q181" i="56"/>
  <c r="M181" i="56"/>
  <c r="I181" i="56"/>
  <c r="X180" i="56"/>
  <c r="W180" i="56"/>
  <c r="V180" i="56"/>
  <c r="U180" i="56" s="1"/>
  <c r="T180" i="56"/>
  <c r="P180" i="56"/>
  <c r="O180" i="56"/>
  <c r="N180" i="56"/>
  <c r="M180" i="56" s="1"/>
  <c r="L180" i="56"/>
  <c r="K180" i="56"/>
  <c r="J180" i="56"/>
  <c r="U179" i="56"/>
  <c r="S179" i="56"/>
  <c r="S180" i="56" s="1"/>
  <c r="R179" i="56"/>
  <c r="R180" i="56" s="1"/>
  <c r="M179" i="56"/>
  <c r="I179" i="56"/>
  <c r="F176" i="56"/>
  <c r="F173" i="56" s="1"/>
  <c r="U171" i="56"/>
  <c r="Q171" i="56"/>
  <c r="M171" i="56"/>
  <c r="I171" i="56"/>
  <c r="X170" i="56"/>
  <c r="W170" i="56"/>
  <c r="V170" i="56"/>
  <c r="T170" i="56"/>
  <c r="S170" i="56"/>
  <c r="R170" i="56"/>
  <c r="P170" i="56"/>
  <c r="O170" i="56"/>
  <c r="N170" i="56"/>
  <c r="L170" i="56"/>
  <c r="K170" i="56"/>
  <c r="J170" i="56"/>
  <c r="F170" i="56"/>
  <c r="X169" i="56"/>
  <c r="W169" i="56"/>
  <c r="V169" i="56"/>
  <c r="T169" i="56"/>
  <c r="S169" i="56"/>
  <c r="R169" i="56"/>
  <c r="Q169" i="56" s="1"/>
  <c r="P169" i="56"/>
  <c r="O169" i="56"/>
  <c r="N169" i="56"/>
  <c r="L169" i="56"/>
  <c r="K169" i="56"/>
  <c r="J169" i="56"/>
  <c r="F169" i="56"/>
  <c r="U168" i="56"/>
  <c r="Q168" i="56"/>
  <c r="M168" i="56"/>
  <c r="I168" i="56"/>
  <c r="U167" i="56"/>
  <c r="Q167" i="56"/>
  <c r="M167" i="56"/>
  <c r="I167" i="56"/>
  <c r="U165" i="56"/>
  <c r="Q165" i="56"/>
  <c r="M165" i="56"/>
  <c r="I165" i="56"/>
  <c r="U164" i="56"/>
  <c r="Q164" i="56"/>
  <c r="M164" i="56"/>
  <c r="M163" i="56" s="1"/>
  <c r="I164" i="56"/>
  <c r="X163" i="56"/>
  <c r="X183" i="56" s="1"/>
  <c r="W163" i="56"/>
  <c r="V163" i="56"/>
  <c r="V183" i="56" s="1"/>
  <c r="T163" i="56"/>
  <c r="T183" i="56" s="1"/>
  <c r="S163" i="56"/>
  <c r="S183" i="56" s="1"/>
  <c r="R163" i="56"/>
  <c r="P163" i="56"/>
  <c r="P183" i="56" s="1"/>
  <c r="O163" i="56"/>
  <c r="O183" i="56" s="1"/>
  <c r="N163" i="56"/>
  <c r="N183" i="56" s="1"/>
  <c r="M183" i="56" s="1"/>
  <c r="L163" i="56"/>
  <c r="K163" i="56"/>
  <c r="K183" i="56" s="1"/>
  <c r="J163" i="56"/>
  <c r="F163" i="56"/>
  <c r="F166" i="56" s="1"/>
  <c r="U161" i="56"/>
  <c r="Q161" i="56"/>
  <c r="M161" i="56"/>
  <c r="I161" i="56"/>
  <c r="X160" i="56"/>
  <c r="V160" i="56"/>
  <c r="T160" i="56"/>
  <c r="S160" i="56"/>
  <c r="S189" i="56" s="1"/>
  <c r="P160" i="56"/>
  <c r="P189" i="56" s="1"/>
  <c r="O160" i="56"/>
  <c r="N160" i="56"/>
  <c r="K160" i="56"/>
  <c r="J160" i="56"/>
  <c r="F160" i="56"/>
  <c r="F162" i="56" s="1"/>
  <c r="U138" i="56"/>
  <c r="Q138" i="56"/>
  <c r="M138" i="56"/>
  <c r="U136" i="56"/>
  <c r="Q136" i="56"/>
  <c r="M136" i="56"/>
  <c r="I136" i="56"/>
  <c r="U132" i="56"/>
  <c r="Q132" i="56"/>
  <c r="M132" i="56"/>
  <c r="I132" i="56"/>
  <c r="X130" i="56"/>
  <c r="X131" i="56" s="1"/>
  <c r="W130" i="56"/>
  <c r="W131" i="56" s="1"/>
  <c r="V130" i="56"/>
  <c r="T130" i="56"/>
  <c r="T131" i="56" s="1"/>
  <c r="S130" i="56"/>
  <c r="R130" i="56"/>
  <c r="P130" i="56"/>
  <c r="P131" i="56" s="1"/>
  <c r="O130" i="56"/>
  <c r="O131" i="56" s="1"/>
  <c r="N130" i="56"/>
  <c r="N82" i="56" s="1"/>
  <c r="L130" i="56"/>
  <c r="L131" i="56" s="1"/>
  <c r="K130" i="56"/>
  <c r="K131" i="56" s="1"/>
  <c r="J130" i="56"/>
  <c r="I130" i="56" s="1"/>
  <c r="F127" i="56"/>
  <c r="F124" i="56" s="1"/>
  <c r="U122" i="56"/>
  <c r="Q122" i="56"/>
  <c r="M122" i="56"/>
  <c r="I122" i="56"/>
  <c r="X121" i="56"/>
  <c r="W121" i="56"/>
  <c r="V121" i="56"/>
  <c r="T121" i="56"/>
  <c r="T73" i="56" s="1"/>
  <c r="T24" i="56" s="1"/>
  <c r="S121" i="56"/>
  <c r="R121" i="56"/>
  <c r="P121" i="56"/>
  <c r="O121" i="56"/>
  <c r="O73" i="56" s="1"/>
  <c r="N121" i="56"/>
  <c r="L121" i="56"/>
  <c r="K121" i="56"/>
  <c r="J121" i="56"/>
  <c r="F121" i="56"/>
  <c r="F120" i="56"/>
  <c r="U119" i="56"/>
  <c r="Q119" i="56"/>
  <c r="M119" i="56"/>
  <c r="I119" i="56"/>
  <c r="X118" i="56"/>
  <c r="X120" i="56" s="1"/>
  <c r="W118" i="56"/>
  <c r="V118" i="56"/>
  <c r="V120" i="56" s="1"/>
  <c r="T118" i="56"/>
  <c r="T120" i="56" s="1"/>
  <c r="S118" i="56"/>
  <c r="S120" i="56" s="1"/>
  <c r="R118" i="56"/>
  <c r="P118" i="56"/>
  <c r="P120" i="56" s="1"/>
  <c r="O118" i="56"/>
  <c r="O120" i="56" s="1"/>
  <c r="N118" i="56"/>
  <c r="N120" i="56" s="1"/>
  <c r="L118" i="56"/>
  <c r="K118" i="56"/>
  <c r="K120" i="56" s="1"/>
  <c r="J118" i="56"/>
  <c r="J120" i="56" s="1"/>
  <c r="Q116" i="56"/>
  <c r="U115" i="56"/>
  <c r="Q115" i="56"/>
  <c r="M115" i="56"/>
  <c r="I115" i="56"/>
  <c r="X114" i="56"/>
  <c r="X134" i="56" s="1"/>
  <c r="X86" i="56" s="1"/>
  <c r="T114" i="56"/>
  <c r="T134" i="56" s="1"/>
  <c r="T86" i="56" s="1"/>
  <c r="S114" i="56"/>
  <c r="S134" i="56" s="1"/>
  <c r="S86" i="56" s="1"/>
  <c r="O114" i="56"/>
  <c r="O134" i="56" s="1"/>
  <c r="O86" i="56" s="1"/>
  <c r="N114" i="56"/>
  <c r="N134" i="56" s="1"/>
  <c r="J114" i="56"/>
  <c r="F114" i="56"/>
  <c r="F117" i="56" s="1"/>
  <c r="U112" i="56"/>
  <c r="Q112" i="56"/>
  <c r="M112" i="56"/>
  <c r="I112" i="56"/>
  <c r="X111" i="56"/>
  <c r="T111" i="56"/>
  <c r="J111" i="56"/>
  <c r="F111" i="56"/>
  <c r="F113" i="56" s="1"/>
  <c r="F92" i="56"/>
  <c r="F91" i="56"/>
  <c r="X90" i="56"/>
  <c r="W90" i="56"/>
  <c r="W41" i="56" s="1"/>
  <c r="V90" i="56"/>
  <c r="T90" i="56"/>
  <c r="S90" i="56"/>
  <c r="R90" i="56"/>
  <c r="P90" i="56"/>
  <c r="O90" i="56"/>
  <c r="N90" i="56"/>
  <c r="M90" i="56" s="1"/>
  <c r="F90" i="56"/>
  <c r="F41" i="56" s="1"/>
  <c r="F89" i="56"/>
  <c r="X88" i="56"/>
  <c r="W88" i="56"/>
  <c r="V88" i="56"/>
  <c r="U88" i="56" s="1"/>
  <c r="T88" i="56"/>
  <c r="S88" i="56"/>
  <c r="R88" i="56"/>
  <c r="Q88" i="56" s="1"/>
  <c r="P88" i="56"/>
  <c r="O88" i="56"/>
  <c r="N88" i="56"/>
  <c r="M88" i="56" s="1"/>
  <c r="L88" i="56"/>
  <c r="K88" i="56"/>
  <c r="J88" i="56"/>
  <c r="I88" i="56" s="1"/>
  <c r="F88" i="56"/>
  <c r="F87" i="56"/>
  <c r="F86" i="56"/>
  <c r="F85" i="56"/>
  <c r="X84" i="56"/>
  <c r="W84" i="56"/>
  <c r="V84" i="56"/>
  <c r="T84" i="56"/>
  <c r="T35" i="56" s="1"/>
  <c r="S84" i="56"/>
  <c r="S35" i="56" s="1"/>
  <c r="R84" i="56"/>
  <c r="P84" i="56"/>
  <c r="O84" i="56"/>
  <c r="O35" i="56" s="1"/>
  <c r="N84" i="56"/>
  <c r="L84" i="56"/>
  <c r="K84" i="56"/>
  <c r="J84" i="56"/>
  <c r="F84" i="56"/>
  <c r="F83" i="56"/>
  <c r="X82" i="56"/>
  <c r="W82" i="56"/>
  <c r="V82" i="56"/>
  <c r="T82" i="56"/>
  <c r="R82" i="56"/>
  <c r="R33" i="56" s="1"/>
  <c r="P82" i="56"/>
  <c r="L82" i="56"/>
  <c r="F82" i="56"/>
  <c r="X74" i="56"/>
  <c r="X25" i="56" s="1"/>
  <c r="W74" i="56"/>
  <c r="V74" i="56"/>
  <c r="T74" i="56"/>
  <c r="S74" i="56"/>
  <c r="S25" i="56" s="1"/>
  <c r="R74" i="56"/>
  <c r="P74" i="56"/>
  <c r="O74" i="56"/>
  <c r="N74" i="56"/>
  <c r="L74" i="56"/>
  <c r="K74" i="56"/>
  <c r="J74" i="56"/>
  <c r="I74" i="56" s="1"/>
  <c r="X73" i="56"/>
  <c r="W73" i="56"/>
  <c r="V73" i="56"/>
  <c r="V24" i="56" s="1"/>
  <c r="S73" i="56"/>
  <c r="R73" i="56"/>
  <c r="P73" i="56"/>
  <c r="N73" i="56"/>
  <c r="L73" i="56"/>
  <c r="K73" i="56"/>
  <c r="K24" i="56" s="1"/>
  <c r="F73" i="56"/>
  <c r="F72" i="56"/>
  <c r="X71" i="56"/>
  <c r="X22" i="56" s="1"/>
  <c r="W71" i="56"/>
  <c r="V71" i="56"/>
  <c r="T71" i="56"/>
  <c r="T22" i="56" s="1"/>
  <c r="S71" i="56"/>
  <c r="S22" i="56" s="1"/>
  <c r="R71" i="56"/>
  <c r="P71" i="56"/>
  <c r="O71" i="56"/>
  <c r="O22" i="56" s="1"/>
  <c r="N71" i="56"/>
  <c r="N22" i="56" s="1"/>
  <c r="L71" i="56"/>
  <c r="K71" i="56"/>
  <c r="J71" i="56"/>
  <c r="I71" i="56" s="1"/>
  <c r="F71" i="56"/>
  <c r="F22" i="56" s="1"/>
  <c r="V70" i="56"/>
  <c r="T70" i="56"/>
  <c r="P70" i="56"/>
  <c r="O70" i="56"/>
  <c r="K70" i="56"/>
  <c r="J70" i="56"/>
  <c r="J21" i="56" s="1"/>
  <c r="F70" i="56"/>
  <c r="X68" i="56"/>
  <c r="W68" i="56"/>
  <c r="V68" i="56"/>
  <c r="V19" i="56" s="1"/>
  <c r="T68" i="56"/>
  <c r="S68" i="56"/>
  <c r="R68" i="56"/>
  <c r="Q68" i="56" s="1"/>
  <c r="P68" i="56"/>
  <c r="P19" i="56" s="1"/>
  <c r="O68" i="56"/>
  <c r="N68" i="56"/>
  <c r="L68" i="56"/>
  <c r="L19" i="56" s="1"/>
  <c r="K68" i="56"/>
  <c r="K19" i="56" s="1"/>
  <c r="J68" i="56"/>
  <c r="F68" i="56"/>
  <c r="X67" i="56"/>
  <c r="X18" i="56" s="1"/>
  <c r="W67" i="56"/>
  <c r="W18" i="56" s="1"/>
  <c r="V67" i="56"/>
  <c r="T67" i="56"/>
  <c r="S67" i="56"/>
  <c r="S18" i="56" s="1"/>
  <c r="R67" i="56"/>
  <c r="R18" i="56" s="1"/>
  <c r="P67" i="56"/>
  <c r="O67" i="56"/>
  <c r="N67" i="56"/>
  <c r="M67" i="56" s="1"/>
  <c r="L67" i="56"/>
  <c r="K67" i="56"/>
  <c r="J67" i="56"/>
  <c r="F67" i="56"/>
  <c r="F18" i="56" s="1"/>
  <c r="X64" i="56"/>
  <c r="X15" i="56" s="1"/>
  <c r="W64" i="56"/>
  <c r="V64" i="56"/>
  <c r="T64" i="56"/>
  <c r="T15" i="56" s="1"/>
  <c r="S64" i="56"/>
  <c r="S15" i="56" s="1"/>
  <c r="R64" i="56"/>
  <c r="P64" i="56"/>
  <c r="O64" i="56"/>
  <c r="O15" i="56" s="1"/>
  <c r="N64" i="56"/>
  <c r="N15" i="56" s="1"/>
  <c r="L64" i="56"/>
  <c r="K64" i="56"/>
  <c r="J64" i="56"/>
  <c r="J15" i="56" s="1"/>
  <c r="F64" i="56"/>
  <c r="F15" i="56" s="1"/>
  <c r="X41" i="56"/>
  <c r="T41" i="56"/>
  <c r="S41" i="56"/>
  <c r="R41" i="56"/>
  <c r="O41" i="56"/>
  <c r="N41" i="56"/>
  <c r="F39" i="56"/>
  <c r="F33" i="32" s="1"/>
  <c r="F38" i="56"/>
  <c r="F32" i="32" s="1"/>
  <c r="F37" i="56"/>
  <c r="F31" i="32" s="1"/>
  <c r="X35" i="56"/>
  <c r="W35" i="56"/>
  <c r="P35" i="56"/>
  <c r="L35" i="56"/>
  <c r="F35" i="56"/>
  <c r="F34" i="56"/>
  <c r="V33" i="56"/>
  <c r="N33" i="56"/>
  <c r="F33" i="56"/>
  <c r="T25" i="56"/>
  <c r="P25" i="56"/>
  <c r="O25" i="56"/>
  <c r="K25" i="56"/>
  <c r="J25" i="56"/>
  <c r="O24" i="56"/>
  <c r="W22" i="56"/>
  <c r="V22" i="56"/>
  <c r="R22" i="56"/>
  <c r="P22" i="56"/>
  <c r="L22" i="56"/>
  <c r="K22" i="56"/>
  <c r="S19" i="56"/>
  <c r="N19" i="56"/>
  <c r="J19" i="56"/>
  <c r="V18" i="56"/>
  <c r="T18" i="56"/>
  <c r="P18" i="56"/>
  <c r="O18" i="56"/>
  <c r="K18" i="56"/>
  <c r="J18" i="56"/>
  <c r="W15" i="56"/>
  <c r="V15" i="56"/>
  <c r="R15" i="56"/>
  <c r="P15" i="56"/>
  <c r="L15" i="56"/>
  <c r="K15" i="56"/>
  <c r="Q849" i="55"/>
  <c r="Q852" i="55" s="1"/>
  <c r="O849" i="55"/>
  <c r="M849" i="55"/>
  <c r="M852" i="55"/>
  <c r="M801" i="55"/>
  <c r="O801" i="55"/>
  <c r="O804" i="55" s="1"/>
  <c r="Q801" i="55"/>
  <c r="Q804" i="55" s="1"/>
  <c r="M751" i="55"/>
  <c r="M754" i="55" s="1"/>
  <c r="O751" i="55"/>
  <c r="Q751" i="55"/>
  <c r="Q754" i="55" s="1"/>
  <c r="Q701" i="55"/>
  <c r="Q704" i="55" s="1"/>
  <c r="O701" i="55"/>
  <c r="O704" i="55" s="1"/>
  <c r="M701" i="55"/>
  <c r="Q651" i="55"/>
  <c r="Q654" i="55" s="1"/>
  <c r="O651" i="55"/>
  <c r="O654" i="55" s="1"/>
  <c r="M651" i="55"/>
  <c r="M654" i="55" s="1"/>
  <c r="Q602" i="55"/>
  <c r="O602" i="55"/>
  <c r="O605" i="55" s="1"/>
  <c r="M602" i="55"/>
  <c r="M605" i="55" s="1"/>
  <c r="Q554" i="55"/>
  <c r="Q557" i="55" s="1"/>
  <c r="O554" i="55"/>
  <c r="M554" i="55"/>
  <c r="M557" i="55" s="1"/>
  <c r="Q505" i="55"/>
  <c r="Q508" i="55" s="1"/>
  <c r="O505" i="55"/>
  <c r="O508" i="55" s="1"/>
  <c r="M505" i="55"/>
  <c r="M457" i="55"/>
  <c r="M460" i="55" s="1"/>
  <c r="O457" i="55"/>
  <c r="O460" i="55" s="1"/>
  <c r="Q457" i="55"/>
  <c r="Q460" i="55" s="1"/>
  <c r="Q410" i="55"/>
  <c r="O410" i="55"/>
  <c r="O413" i="55" s="1"/>
  <c r="O407" i="55"/>
  <c r="O409" i="55" s="1"/>
  <c r="M410" i="55"/>
  <c r="M413" i="55" s="1"/>
  <c r="M407" i="55"/>
  <c r="M409" i="55" s="1"/>
  <c r="Q362" i="55"/>
  <c r="Q365" i="55" s="1"/>
  <c r="O362" i="55"/>
  <c r="O365" i="55" s="1"/>
  <c r="M362" i="55"/>
  <c r="M365" i="55" s="1"/>
  <c r="Q263" i="55"/>
  <c r="O263" i="55"/>
  <c r="O266" i="55" s="1"/>
  <c r="M263" i="55"/>
  <c r="M266" i="55" s="1"/>
  <c r="Q213" i="55"/>
  <c r="Q166" i="55"/>
  <c r="Q162" i="55"/>
  <c r="O166" i="55"/>
  <c r="O162" i="55"/>
  <c r="M163" i="55"/>
  <c r="M166" i="55" s="1"/>
  <c r="Q114" i="55"/>
  <c r="Q117" i="55" s="1"/>
  <c r="O114" i="55"/>
  <c r="O117" i="55" s="1"/>
  <c r="Q113" i="55"/>
  <c r="O113" i="55"/>
  <c r="M117" i="55"/>
  <c r="M113" i="55"/>
  <c r="P931" i="55"/>
  <c r="Q899" i="55"/>
  <c r="Q925" i="55"/>
  <c r="Q926" i="55"/>
  <c r="Q902" i="55"/>
  <c r="Q903" i="55"/>
  <c r="Q905" i="55"/>
  <c r="Q906" i="55"/>
  <c r="Q908" i="55"/>
  <c r="Q909" i="55"/>
  <c r="Q911" i="55"/>
  <c r="Q912" i="55"/>
  <c r="Q913" i="55"/>
  <c r="Q914" i="55"/>
  <c r="Q916" i="55"/>
  <c r="Q917" i="55"/>
  <c r="Q918" i="55"/>
  <c r="Q919" i="55"/>
  <c r="Q920" i="55"/>
  <c r="Q922" i="55"/>
  <c r="Q923" i="55"/>
  <c r="Q928" i="55"/>
  <c r="Q929" i="55"/>
  <c r="M931" i="55"/>
  <c r="I931" i="55"/>
  <c r="Q900" i="55"/>
  <c r="Q897" i="55"/>
  <c r="Q895" i="55"/>
  <c r="Q894" i="55"/>
  <c r="Q874" i="55"/>
  <c r="K874" i="55" s="1"/>
  <c r="I874" i="55" s="1"/>
  <c r="O874" i="55"/>
  <c r="M874" i="55"/>
  <c r="Q826" i="55"/>
  <c r="O826" i="55"/>
  <c r="K826" i="55" s="1"/>
  <c r="M826" i="55"/>
  <c r="Q776" i="55"/>
  <c r="O776" i="55"/>
  <c r="M776" i="55"/>
  <c r="M726" i="55"/>
  <c r="M714" i="55" s="1"/>
  <c r="Q726" i="55"/>
  <c r="O726" i="55"/>
  <c r="Q676" i="55"/>
  <c r="O676" i="55"/>
  <c r="M676" i="55"/>
  <c r="M664" i="55" s="1"/>
  <c r="M661" i="55" s="1"/>
  <c r="Q627" i="55"/>
  <c r="O627" i="55"/>
  <c r="K627" i="55" s="1"/>
  <c r="I627" i="55" s="1"/>
  <c r="M627" i="55"/>
  <c r="Q530" i="55"/>
  <c r="O530" i="55"/>
  <c r="M530" i="55"/>
  <c r="Q482" i="55"/>
  <c r="O482" i="55"/>
  <c r="M482" i="55"/>
  <c r="M470" i="55" s="1"/>
  <c r="M467" i="55" s="1"/>
  <c r="M435" i="55"/>
  <c r="O435" i="55"/>
  <c r="Q435" i="55"/>
  <c r="Q387" i="55"/>
  <c r="O387" i="55"/>
  <c r="M387" i="55"/>
  <c r="M288" i="55"/>
  <c r="M276" i="55" s="1"/>
  <c r="O288" i="55"/>
  <c r="Q238" i="55"/>
  <c r="O238" i="55"/>
  <c r="M238" i="55"/>
  <c r="M226" i="55" s="1"/>
  <c r="M223" i="55" s="1"/>
  <c r="Q188" i="55"/>
  <c r="O188" i="55"/>
  <c r="K188" i="55" s="1"/>
  <c r="I188" i="55" s="1"/>
  <c r="M188" i="55"/>
  <c r="O139" i="55"/>
  <c r="M139" i="55"/>
  <c r="M128" i="55" s="1"/>
  <c r="Q858" i="55"/>
  <c r="O858" i="55"/>
  <c r="Q272" i="55"/>
  <c r="O272" i="55"/>
  <c r="Q222" i="55"/>
  <c r="Q172" i="55"/>
  <c r="O172" i="55"/>
  <c r="Q123" i="55"/>
  <c r="O123" i="55"/>
  <c r="O121" i="55" s="1"/>
  <c r="M628" i="55"/>
  <c r="M618" i="55"/>
  <c r="M619" i="55"/>
  <c r="M621" i="55"/>
  <c r="M179" i="55"/>
  <c r="M180" i="55"/>
  <c r="Q580" i="55"/>
  <c r="Q483" i="55"/>
  <c r="Q470" i="55" s="1"/>
  <c r="Q485" i="55" s="1"/>
  <c r="Q486" i="55" s="1"/>
  <c r="Q865" i="55"/>
  <c r="Q866" i="55"/>
  <c r="Q868" i="55"/>
  <c r="Q827" i="55"/>
  <c r="Q814" i="55" s="1"/>
  <c r="Q817" i="55"/>
  <c r="Q818" i="55"/>
  <c r="Q820" i="55"/>
  <c r="K820" i="55" s="1"/>
  <c r="Q767" i="55"/>
  <c r="K767" i="55" s="1"/>
  <c r="I767" i="55" s="1"/>
  <c r="Q768" i="55"/>
  <c r="Q777" i="55"/>
  <c r="Q770" i="55"/>
  <c r="Q717" i="55"/>
  <c r="Q718" i="55"/>
  <c r="Q720" i="55"/>
  <c r="K720" i="55" s="1"/>
  <c r="I720" i="55" s="1"/>
  <c r="Q667" i="55"/>
  <c r="Q668" i="55"/>
  <c r="K668" i="55" s="1"/>
  <c r="Q670" i="55"/>
  <c r="Q628" i="55"/>
  <c r="Q618" i="55"/>
  <c r="Q619" i="55"/>
  <c r="Q331" i="55" s="1"/>
  <c r="Q621" i="55"/>
  <c r="Q571" i="55"/>
  <c r="Q570" i="55"/>
  <c r="Q573" i="55"/>
  <c r="K573" i="55" s="1"/>
  <c r="I573" i="55" s="1"/>
  <c r="Q521" i="55"/>
  <c r="Q522" i="55"/>
  <c r="Q531" i="55"/>
  <c r="Q524" i="55"/>
  <c r="Q473" i="55"/>
  <c r="Q474" i="55"/>
  <c r="Q476" i="55"/>
  <c r="Q426" i="55"/>
  <c r="Q427" i="55"/>
  <c r="Q436" i="55"/>
  <c r="Q429" i="55"/>
  <c r="Q378" i="55"/>
  <c r="Q379" i="55"/>
  <c r="Q388" i="55"/>
  <c r="Q381" i="55"/>
  <c r="Q279" i="55"/>
  <c r="Q280" i="55"/>
  <c r="Q289" i="55"/>
  <c r="Q282" i="55"/>
  <c r="K282" i="55" s="1"/>
  <c r="I282" i="55" s="1"/>
  <c r="Q239" i="55"/>
  <c r="K239" i="55" s="1"/>
  <c r="Q229" i="55"/>
  <c r="Q230" i="55"/>
  <c r="Q232" i="55"/>
  <c r="Q189" i="55"/>
  <c r="Q179" i="55"/>
  <c r="Q82" i="55" s="1"/>
  <c r="Q180" i="55"/>
  <c r="Q83" i="55" s="1"/>
  <c r="M189" i="55"/>
  <c r="M92" i="55" s="1"/>
  <c r="M182" i="55"/>
  <c r="O140" i="55"/>
  <c r="O875" i="55"/>
  <c r="O865" i="55"/>
  <c r="K865" i="55" s="1"/>
  <c r="I865" i="55" s="1"/>
  <c r="O866" i="55"/>
  <c r="O868" i="55"/>
  <c r="O827" i="55"/>
  <c r="O817" i="55"/>
  <c r="O818" i="55"/>
  <c r="K818" i="55" s="1"/>
  <c r="I818" i="55" s="1"/>
  <c r="O820" i="55"/>
  <c r="O777" i="55"/>
  <c r="O767" i="55"/>
  <c r="O768" i="55"/>
  <c r="O764" i="55" s="1"/>
  <c r="O761" i="55" s="1"/>
  <c r="O770" i="55"/>
  <c r="O718" i="55"/>
  <c r="O717" i="55"/>
  <c r="O727" i="55"/>
  <c r="O720" i="55"/>
  <c r="O670" i="55"/>
  <c r="O677" i="55"/>
  <c r="K677" i="55" s="1"/>
  <c r="O667" i="55"/>
  <c r="O330" i="55" s="1"/>
  <c r="O668" i="55"/>
  <c r="O628" i="55"/>
  <c r="O618" i="55"/>
  <c r="O619" i="55"/>
  <c r="O621" i="55"/>
  <c r="O580" i="55"/>
  <c r="O570" i="55"/>
  <c r="K570" i="55" s="1"/>
  <c r="I570" i="55" s="1"/>
  <c r="O571" i="55"/>
  <c r="K571" i="55" s="1"/>
  <c r="I571" i="55" s="1"/>
  <c r="O573" i="55"/>
  <c r="O531" i="55"/>
  <c r="O521" i="55"/>
  <c r="K521" i="55" s="1"/>
  <c r="O522" i="55"/>
  <c r="K522" i="55" s="1"/>
  <c r="I522" i="55" s="1"/>
  <c r="O524" i="55"/>
  <c r="O473" i="55"/>
  <c r="K473" i="55" s="1"/>
  <c r="O474" i="55"/>
  <c r="O483" i="55"/>
  <c r="O477" i="55"/>
  <c r="O476" i="55"/>
  <c r="O426" i="55"/>
  <c r="O427" i="55"/>
  <c r="K427" i="55" s="1"/>
  <c r="O436" i="55"/>
  <c r="O430" i="55"/>
  <c r="O429" i="55"/>
  <c r="O388" i="55"/>
  <c r="O378" i="55"/>
  <c r="O379" i="55"/>
  <c r="O381" i="55"/>
  <c r="O280" i="55"/>
  <c r="K280" i="55" s="1"/>
  <c r="I280" i="55" s="1"/>
  <c r="O279" i="55"/>
  <c r="O289" i="55"/>
  <c r="O239" i="55"/>
  <c r="O229" i="55"/>
  <c r="O226" i="55" s="1"/>
  <c r="O223" i="55" s="1"/>
  <c r="O230" i="55"/>
  <c r="O232" i="55"/>
  <c r="K232" i="55" s="1"/>
  <c r="I232" i="55" s="1"/>
  <c r="O179" i="55"/>
  <c r="O180" i="55"/>
  <c r="O189" i="55"/>
  <c r="O182" i="55"/>
  <c r="O133" i="55"/>
  <c r="O130" i="55"/>
  <c r="O127" i="55" s="1"/>
  <c r="O124" i="55" s="1"/>
  <c r="O131" i="55"/>
  <c r="K131" i="55" s="1"/>
  <c r="I131" i="55" s="1"/>
  <c r="M858" i="55"/>
  <c r="Q846" i="55"/>
  <c r="Q848" i="55" s="1"/>
  <c r="O846" i="55"/>
  <c r="O848" i="55" s="1"/>
  <c r="M846" i="55"/>
  <c r="M848" i="55" s="1"/>
  <c r="M862" i="55"/>
  <c r="M877" i="55" s="1"/>
  <c r="M878" i="55" s="1"/>
  <c r="K847" i="55"/>
  <c r="K850" i="55"/>
  <c r="I850" i="55" s="1"/>
  <c r="K851" i="55"/>
  <c r="K853" i="55"/>
  <c r="K854" i="55"/>
  <c r="I854" i="55" s="1"/>
  <c r="K855" i="55"/>
  <c r="I855" i="55" s="1"/>
  <c r="K856" i="55"/>
  <c r="I856" i="55" s="1"/>
  <c r="K857" i="55"/>
  <c r="K867" i="55"/>
  <c r="K869" i="55"/>
  <c r="K870" i="55"/>
  <c r="K871" i="55"/>
  <c r="K872" i="55"/>
  <c r="K873" i="55"/>
  <c r="K875" i="55"/>
  <c r="I875" i="55" s="1"/>
  <c r="I847" i="55"/>
  <c r="I853" i="55"/>
  <c r="I857" i="55"/>
  <c r="I867" i="55"/>
  <c r="I869" i="55"/>
  <c r="I870" i="55"/>
  <c r="I871" i="55"/>
  <c r="I872" i="55"/>
  <c r="I873" i="55"/>
  <c r="Q810" i="55"/>
  <c r="O810" i="55"/>
  <c r="M810" i="55"/>
  <c r="M814" i="55"/>
  <c r="M811" i="55" s="1"/>
  <c r="Q798" i="55"/>
  <c r="Q800" i="55" s="1"/>
  <c r="O798" i="55"/>
  <c r="O800" i="55" s="1"/>
  <c r="K799" i="55"/>
  <c r="K802" i="55"/>
  <c r="I802" i="55" s="1"/>
  <c r="K803" i="55"/>
  <c r="K805" i="55"/>
  <c r="K806" i="55"/>
  <c r="I806" i="55" s="1"/>
  <c r="K807" i="55"/>
  <c r="I807" i="55" s="1"/>
  <c r="K808" i="55"/>
  <c r="K809" i="55"/>
  <c r="I809" i="55" s="1"/>
  <c r="K817" i="55"/>
  <c r="I817" i="55" s="1"/>
  <c r="K819" i="55"/>
  <c r="K821" i="55"/>
  <c r="I821" i="55" s="1"/>
  <c r="K822" i="55"/>
  <c r="I822" i="55" s="1"/>
  <c r="K823" i="55"/>
  <c r="K824" i="55"/>
  <c r="I824" i="55" s="1"/>
  <c r="K825" i="55"/>
  <c r="I825" i="55" s="1"/>
  <c r="I799" i="55"/>
  <c r="I803" i="55"/>
  <c r="I808" i="55"/>
  <c r="I819" i="55"/>
  <c r="I820" i="55"/>
  <c r="I823" i="55"/>
  <c r="I826" i="55"/>
  <c r="Q760" i="55"/>
  <c r="O760" i="55"/>
  <c r="M760" i="55"/>
  <c r="Q748" i="55"/>
  <c r="Q750" i="55" s="1"/>
  <c r="Q764" i="55"/>
  <c r="K749" i="55"/>
  <c r="I749" i="55" s="1"/>
  <c r="K752" i="55"/>
  <c r="I752" i="55" s="1"/>
  <c r="K753" i="55"/>
  <c r="I753" i="55" s="1"/>
  <c r="K755" i="55"/>
  <c r="I755" i="55" s="1"/>
  <c r="K756" i="55"/>
  <c r="I756" i="55" s="1"/>
  <c r="K757" i="55"/>
  <c r="I757" i="55" s="1"/>
  <c r="K758" i="55"/>
  <c r="I758" i="55" s="1"/>
  <c r="K759" i="55"/>
  <c r="I759" i="55" s="1"/>
  <c r="K769" i="55"/>
  <c r="I769" i="55" s="1"/>
  <c r="K771" i="55"/>
  <c r="I771" i="55" s="1"/>
  <c r="K773" i="55"/>
  <c r="I773" i="55" s="1"/>
  <c r="K775" i="55"/>
  <c r="I775" i="55" s="1"/>
  <c r="Q698" i="55"/>
  <c r="Q700" i="55" s="1"/>
  <c r="O698" i="55"/>
  <c r="O700" i="55" s="1"/>
  <c r="Q710" i="55"/>
  <c r="O710" i="55"/>
  <c r="M710" i="55"/>
  <c r="M729" i="55"/>
  <c r="M730" i="55" s="1"/>
  <c r="K699" i="55"/>
  <c r="K702" i="55"/>
  <c r="I702" i="55" s="1"/>
  <c r="K703" i="55"/>
  <c r="K705" i="55"/>
  <c r="K706" i="55"/>
  <c r="I706" i="55" s="1"/>
  <c r="K707" i="55"/>
  <c r="I707" i="55" s="1"/>
  <c r="K708" i="55"/>
  <c r="K709" i="55"/>
  <c r="K718" i="55"/>
  <c r="I718" i="55" s="1"/>
  <c r="K719" i="55"/>
  <c r="K721" i="55"/>
  <c r="I721" i="55" s="1"/>
  <c r="K722" i="55"/>
  <c r="I722" i="55" s="1"/>
  <c r="K723" i="55"/>
  <c r="K724" i="55"/>
  <c r="K725" i="55"/>
  <c r="I725" i="55" s="1"/>
  <c r="K726" i="55"/>
  <c r="I726" i="55" s="1"/>
  <c r="K727" i="55"/>
  <c r="I727" i="55" s="1"/>
  <c r="I699" i="55"/>
  <c r="I703" i="55"/>
  <c r="I705" i="55"/>
  <c r="I708" i="55"/>
  <c r="I709" i="55"/>
  <c r="I719" i="55"/>
  <c r="I723" i="55"/>
  <c r="I724" i="55"/>
  <c r="Q660" i="55"/>
  <c r="O660" i="55"/>
  <c r="M660" i="55"/>
  <c r="Q648" i="55"/>
  <c r="Q650" i="55" s="1"/>
  <c r="O648" i="55"/>
  <c r="O650" i="55" s="1"/>
  <c r="K649" i="55"/>
  <c r="K651" i="55"/>
  <c r="K652" i="55"/>
  <c r="I652" i="55" s="1"/>
  <c r="K653" i="55"/>
  <c r="K655" i="55"/>
  <c r="K656" i="55"/>
  <c r="I656" i="55" s="1"/>
  <c r="K657" i="55"/>
  <c r="K658" i="55"/>
  <c r="I658" i="55" s="1"/>
  <c r="K659" i="55"/>
  <c r="I659" i="55" s="1"/>
  <c r="K667" i="55"/>
  <c r="K669" i="55"/>
  <c r="I669" i="55" s="1"/>
  <c r="K670" i="55"/>
  <c r="I670" i="55" s="1"/>
  <c r="K671" i="55"/>
  <c r="I671" i="55" s="1"/>
  <c r="K672" i="55"/>
  <c r="I672" i="55" s="1"/>
  <c r="K673" i="55"/>
  <c r="I673" i="55" s="1"/>
  <c r="K674" i="55"/>
  <c r="I674" i="55" s="1"/>
  <c r="K675" i="55"/>
  <c r="I675" i="55" s="1"/>
  <c r="I649" i="55"/>
  <c r="I655" i="55"/>
  <c r="I657" i="55"/>
  <c r="Q611" i="55"/>
  <c r="O611" i="55"/>
  <c r="M611" i="55"/>
  <c r="O599" i="55"/>
  <c r="O601" i="55" s="1"/>
  <c r="M599" i="55"/>
  <c r="M601" i="55" s="1"/>
  <c r="K600" i="55"/>
  <c r="I600" i="55" s="1"/>
  <c r="K603" i="55"/>
  <c r="I603" i="55" s="1"/>
  <c r="K604" i="55"/>
  <c r="I604" i="55" s="1"/>
  <c r="K606" i="55"/>
  <c r="K607" i="55"/>
  <c r="K608" i="55"/>
  <c r="K609" i="55"/>
  <c r="K610" i="55"/>
  <c r="I610" i="55" s="1"/>
  <c r="K618" i="55"/>
  <c r="K620" i="55"/>
  <c r="I620" i="55" s="1"/>
  <c r="K622" i="55"/>
  <c r="I622" i="55" s="1"/>
  <c r="K623" i="55"/>
  <c r="K624" i="55"/>
  <c r="I624" i="55" s="1"/>
  <c r="K625" i="55"/>
  <c r="I625" i="55" s="1"/>
  <c r="K626" i="55"/>
  <c r="I626" i="55" s="1"/>
  <c r="K628" i="55"/>
  <c r="I607" i="55"/>
  <c r="I608" i="55"/>
  <c r="I609" i="55"/>
  <c r="I618" i="55"/>
  <c r="I623" i="55"/>
  <c r="Q563" i="55"/>
  <c r="O563" i="55"/>
  <c r="M563" i="55"/>
  <c r="M567" i="55"/>
  <c r="M564" i="55" s="1"/>
  <c r="M551" i="55"/>
  <c r="M553" i="55" s="1"/>
  <c r="K552" i="55"/>
  <c r="I552" i="55" s="1"/>
  <c r="K555" i="55"/>
  <c r="I555" i="55" s="1"/>
  <c r="K556" i="55"/>
  <c r="I556" i="55" s="1"/>
  <c r="K558" i="55"/>
  <c r="I558" i="55" s="1"/>
  <c r="K559" i="55"/>
  <c r="I559" i="55" s="1"/>
  <c r="K560" i="55"/>
  <c r="K561" i="55"/>
  <c r="I561" i="55" s="1"/>
  <c r="K562" i="55"/>
  <c r="I562" i="55" s="1"/>
  <c r="K572" i="55"/>
  <c r="I572" i="55" s="1"/>
  <c r="K574" i="55"/>
  <c r="I574" i="55" s="1"/>
  <c r="K575" i="55"/>
  <c r="K576" i="55"/>
  <c r="I576" i="55" s="1"/>
  <c r="K577" i="55"/>
  <c r="K578" i="55"/>
  <c r="I578" i="55" s="1"/>
  <c r="I560" i="55"/>
  <c r="I575" i="55"/>
  <c r="I577" i="55"/>
  <c r="O514" i="55"/>
  <c r="O502" i="55"/>
  <c r="O504" i="55" s="1"/>
  <c r="M514" i="55"/>
  <c r="K503" i="55"/>
  <c r="K506" i="55"/>
  <c r="I506" i="55" s="1"/>
  <c r="K507" i="55"/>
  <c r="K509" i="55"/>
  <c r="I509" i="55" s="1"/>
  <c r="K510" i="55"/>
  <c r="K511" i="55"/>
  <c r="K512" i="55"/>
  <c r="I512" i="55" s="1"/>
  <c r="K513" i="55"/>
  <c r="K523" i="55"/>
  <c r="K525" i="55"/>
  <c r="I525" i="55" s="1"/>
  <c r="K526" i="55"/>
  <c r="I526" i="55" s="1"/>
  <c r="K527" i="55"/>
  <c r="I527" i="55" s="1"/>
  <c r="K528" i="55"/>
  <c r="K529" i="55"/>
  <c r="I529" i="55" s="1"/>
  <c r="K531" i="55"/>
  <c r="I531" i="55" s="1"/>
  <c r="I503" i="55"/>
  <c r="I510" i="55"/>
  <c r="I513" i="55"/>
  <c r="I523" i="55"/>
  <c r="I528" i="55"/>
  <c r="Q466" i="55"/>
  <c r="O466" i="55"/>
  <c r="M466" i="55"/>
  <c r="Q454" i="55"/>
  <c r="Q456" i="55" s="1"/>
  <c r="O454" i="55"/>
  <c r="O456" i="55" s="1"/>
  <c r="M454" i="55"/>
  <c r="M456" i="55" s="1"/>
  <c r="M485" i="55"/>
  <c r="M486" i="55" s="1"/>
  <c r="K455" i="55"/>
  <c r="I455" i="55" s="1"/>
  <c r="K458" i="55"/>
  <c r="I458" i="55" s="1"/>
  <c r="K459" i="55"/>
  <c r="K461" i="55"/>
  <c r="I461" i="55" s="1"/>
  <c r="K462" i="55"/>
  <c r="K463" i="55"/>
  <c r="K464" i="55"/>
  <c r="K465" i="55"/>
  <c r="I465" i="55" s="1"/>
  <c r="K474" i="55"/>
  <c r="K475" i="55"/>
  <c r="I475" i="55" s="1"/>
  <c r="K476" i="55"/>
  <c r="I476" i="55" s="1"/>
  <c r="K477" i="55"/>
  <c r="K478" i="55"/>
  <c r="I478" i="55" s="1"/>
  <c r="K479" i="55"/>
  <c r="I479" i="55" s="1"/>
  <c r="K480" i="55"/>
  <c r="I480" i="55" s="1"/>
  <c r="K481" i="55"/>
  <c r="I481" i="55" s="1"/>
  <c r="K482" i="55"/>
  <c r="I462" i="55"/>
  <c r="I464" i="55"/>
  <c r="Q419" i="55"/>
  <c r="O419" i="55"/>
  <c r="M419" i="55"/>
  <c r="K408" i="55"/>
  <c r="K411" i="55"/>
  <c r="K412" i="55"/>
  <c r="K414" i="55"/>
  <c r="I414" i="55" s="1"/>
  <c r="K415" i="55"/>
  <c r="I415" i="55" s="1"/>
  <c r="K416" i="55"/>
  <c r="I416" i="55" s="1"/>
  <c r="K417" i="55"/>
  <c r="I417" i="55" s="1"/>
  <c r="K418" i="55"/>
  <c r="K428" i="55"/>
  <c r="I428" i="55" s="1"/>
  <c r="K429" i="55"/>
  <c r="I429" i="55" s="1"/>
  <c r="K430" i="55"/>
  <c r="I430" i="55" s="1"/>
  <c r="K431" i="55"/>
  <c r="I431" i="55" s="1"/>
  <c r="K432" i="55"/>
  <c r="I432" i="55" s="1"/>
  <c r="K433" i="55"/>
  <c r="I433" i="55" s="1"/>
  <c r="K434" i="55"/>
  <c r="I434" i="55" s="1"/>
  <c r="K436" i="55"/>
  <c r="I436" i="55" s="1"/>
  <c r="I408" i="55"/>
  <c r="I411" i="55"/>
  <c r="I418" i="55"/>
  <c r="Q371" i="55"/>
  <c r="O371" i="55"/>
  <c r="M371" i="55"/>
  <c r="Q375" i="55"/>
  <c r="Q390" i="55" s="1"/>
  <c r="Q391" i="55" s="1"/>
  <c r="Q359" i="55"/>
  <c r="Q361" i="55" s="1"/>
  <c r="O359" i="55"/>
  <c r="O361" i="55" s="1"/>
  <c r="M375" i="55"/>
  <c r="M372" i="55" s="1"/>
  <c r="K360" i="55"/>
  <c r="I360" i="55" s="1"/>
  <c r="K362" i="55"/>
  <c r="K363" i="55"/>
  <c r="I363" i="55" s="1"/>
  <c r="K364" i="55"/>
  <c r="K366" i="55"/>
  <c r="I366" i="55" s="1"/>
  <c r="K367" i="55"/>
  <c r="I367" i="55" s="1"/>
  <c r="K368" i="55"/>
  <c r="K369" i="55"/>
  <c r="I369" i="55" s="1"/>
  <c r="K370" i="55"/>
  <c r="I370" i="55" s="1"/>
  <c r="K379" i="55"/>
  <c r="K380" i="55"/>
  <c r="I380" i="55" s="1"/>
  <c r="K381" i="55"/>
  <c r="I381" i="55" s="1"/>
  <c r="K382" i="55"/>
  <c r="I382" i="55" s="1"/>
  <c r="K383" i="55"/>
  <c r="I383" i="55" s="1"/>
  <c r="K384" i="55"/>
  <c r="I384" i="55" s="1"/>
  <c r="K385" i="55"/>
  <c r="I385" i="55" s="1"/>
  <c r="K386" i="55"/>
  <c r="I386" i="55" s="1"/>
  <c r="K387" i="55"/>
  <c r="I364" i="55"/>
  <c r="AO312" i="55"/>
  <c r="AO315" i="55"/>
  <c r="AO316" i="55"/>
  <c r="AO318" i="55"/>
  <c r="AO319" i="55"/>
  <c r="AO320" i="55"/>
  <c r="AO323" i="55" s="1"/>
  <c r="AO321" i="55"/>
  <c r="AO322" i="55"/>
  <c r="AO330" i="55"/>
  <c r="AO331" i="55"/>
  <c r="AO332" i="55"/>
  <c r="AO333" i="55"/>
  <c r="AO334" i="55"/>
  <c r="AO335" i="55"/>
  <c r="AO336" i="55"/>
  <c r="AO337" i="55"/>
  <c r="AO338" i="55"/>
  <c r="AO339" i="55"/>
  <c r="AO340" i="55"/>
  <c r="AM312" i="55"/>
  <c r="AM315" i="55"/>
  <c r="AI315" i="55" s="1"/>
  <c r="AM316" i="55"/>
  <c r="AM318" i="55"/>
  <c r="AI318" i="55" s="1"/>
  <c r="AM319" i="55"/>
  <c r="AM320" i="55"/>
  <c r="AM323" i="55" s="1"/>
  <c r="AM321" i="55"/>
  <c r="AM322" i="55"/>
  <c r="AM330" i="55"/>
  <c r="AM331" i="55"/>
  <c r="AM332" i="55"/>
  <c r="AM333" i="55"/>
  <c r="AM334" i="55"/>
  <c r="AM335" i="55"/>
  <c r="AM336" i="55"/>
  <c r="AM337" i="55"/>
  <c r="AM338" i="55"/>
  <c r="AM339" i="55"/>
  <c r="AM340" i="55"/>
  <c r="AK312" i="55"/>
  <c r="AK315" i="55"/>
  <c r="AK316" i="55"/>
  <c r="AI316" i="55" s="1"/>
  <c r="AK318" i="55"/>
  <c r="AK319" i="55"/>
  <c r="AK320" i="55"/>
  <c r="AK321" i="55"/>
  <c r="AI321" i="55" s="1"/>
  <c r="AK322" i="55"/>
  <c r="AK330" i="55"/>
  <c r="AK331" i="55"/>
  <c r="AK332" i="55"/>
  <c r="AI332" i="55" s="1"/>
  <c r="AK333" i="55"/>
  <c r="AK334" i="55"/>
  <c r="AK335" i="55"/>
  <c r="AK336" i="55"/>
  <c r="AI336" i="55" s="1"/>
  <c r="AK337" i="55"/>
  <c r="AK338" i="55"/>
  <c r="AK339" i="55"/>
  <c r="AK340" i="55"/>
  <c r="AI340" i="55" s="1"/>
  <c r="AI337" i="55"/>
  <c r="AG312" i="55"/>
  <c r="AG315" i="55"/>
  <c r="AG316" i="55"/>
  <c r="AG318" i="55"/>
  <c r="AG319" i="55"/>
  <c r="AG320" i="55"/>
  <c r="AG321" i="55"/>
  <c r="AG322" i="55"/>
  <c r="AG330" i="55"/>
  <c r="AG331" i="55"/>
  <c r="AG332" i="55"/>
  <c r="AG333" i="55"/>
  <c r="AG334" i="55"/>
  <c r="AG335" i="55"/>
  <c r="AG336" i="55"/>
  <c r="AG337" i="55"/>
  <c r="AG338" i="55"/>
  <c r="AG339" i="55"/>
  <c r="AG340" i="55"/>
  <c r="AE312" i="55"/>
  <c r="AE315" i="55"/>
  <c r="AE316" i="55"/>
  <c r="AE318" i="55"/>
  <c r="AE319" i="55"/>
  <c r="AE320" i="55"/>
  <c r="AE323" i="55" s="1"/>
  <c r="AE321" i="55"/>
  <c r="AE322" i="55"/>
  <c r="AE330" i="55"/>
  <c r="AE331" i="55"/>
  <c r="AE332" i="55"/>
  <c r="AE333" i="55"/>
  <c r="AE334" i="55"/>
  <c r="AE335" i="55"/>
  <c r="AE336" i="55"/>
  <c r="AE337" i="55"/>
  <c r="AE338" i="55"/>
  <c r="AE339" i="55"/>
  <c r="AE340" i="55"/>
  <c r="AC312" i="55"/>
  <c r="AC315" i="55"/>
  <c r="AC316" i="55"/>
  <c r="AA316" i="55" s="1"/>
  <c r="AC318" i="55"/>
  <c r="AC319" i="55"/>
  <c r="AC320" i="55"/>
  <c r="AC323" i="55" s="1"/>
  <c r="AC321" i="55"/>
  <c r="AA321" i="55" s="1"/>
  <c r="AC322" i="55"/>
  <c r="AC330" i="55"/>
  <c r="AC331" i="55"/>
  <c r="AC332" i="55"/>
  <c r="AA332" i="55" s="1"/>
  <c r="AC333" i="55"/>
  <c r="AC334" i="55"/>
  <c r="AC335" i="55"/>
  <c r="AC336" i="55"/>
  <c r="AA336" i="55" s="1"/>
  <c r="AC337" i="55"/>
  <c r="AC338" i="55"/>
  <c r="AC339" i="55"/>
  <c r="AA339" i="55" s="1"/>
  <c r="AC340" i="55"/>
  <c r="AA340" i="55" s="1"/>
  <c r="AA322" i="55"/>
  <c r="Y312" i="55"/>
  <c r="Y315" i="55"/>
  <c r="Y316" i="55"/>
  <c r="Y318" i="55"/>
  <c r="Y319" i="55"/>
  <c r="Y320" i="55"/>
  <c r="Y321" i="55"/>
  <c r="Y322" i="55"/>
  <c r="Y330" i="55"/>
  <c r="Y331" i="55"/>
  <c r="Y332" i="55"/>
  <c r="Y333" i="55"/>
  <c r="Y334" i="55"/>
  <c r="Y335" i="55"/>
  <c r="Y336" i="55"/>
  <c r="Y337" i="55"/>
  <c r="Y338" i="55"/>
  <c r="Y41" i="55" s="1"/>
  <c r="Y339" i="55"/>
  <c r="Y340" i="55"/>
  <c r="Y43" i="55" s="1"/>
  <c r="W312" i="55"/>
  <c r="W315" i="55"/>
  <c r="W316" i="55"/>
  <c r="W318" i="55"/>
  <c r="W319" i="55"/>
  <c r="W320" i="55"/>
  <c r="W321" i="55"/>
  <c r="W322" i="55"/>
  <c r="W330" i="55"/>
  <c r="W331" i="55"/>
  <c r="W332" i="55"/>
  <c r="W333" i="55"/>
  <c r="W334" i="55"/>
  <c r="W335" i="55"/>
  <c r="W336" i="55"/>
  <c r="W337" i="55"/>
  <c r="W338" i="55"/>
  <c r="W339" i="55"/>
  <c r="W340" i="55"/>
  <c r="W43" i="55" s="1"/>
  <c r="U312" i="55"/>
  <c r="U315" i="55"/>
  <c r="U316" i="55"/>
  <c r="U318" i="55"/>
  <c r="U319" i="55"/>
  <c r="U320" i="55"/>
  <c r="U323" i="55" s="1"/>
  <c r="U321" i="55"/>
  <c r="U322" i="55"/>
  <c r="U330" i="55"/>
  <c r="U331" i="55"/>
  <c r="U332" i="55"/>
  <c r="U333" i="55"/>
  <c r="U334" i="55"/>
  <c r="U335" i="55"/>
  <c r="U336" i="55"/>
  <c r="U337" i="55"/>
  <c r="U338" i="55"/>
  <c r="U340" i="55"/>
  <c r="S315" i="55"/>
  <c r="Q312" i="55"/>
  <c r="Q315" i="55"/>
  <c r="Q316" i="55"/>
  <c r="Q318" i="55"/>
  <c r="Q319" i="55"/>
  <c r="Q320" i="55"/>
  <c r="Q323" i="55" s="1"/>
  <c r="Q321" i="55"/>
  <c r="Q322" i="55"/>
  <c r="Q332" i="55"/>
  <c r="Q35" i="55" s="1"/>
  <c r="Q334" i="55"/>
  <c r="Q37" i="55" s="1"/>
  <c r="Q335" i="55"/>
  <c r="Q38" i="55" s="1"/>
  <c r="Q336" i="55"/>
  <c r="Q39" i="55" s="1"/>
  <c r="Q337" i="55"/>
  <c r="Q338" i="55"/>
  <c r="Q340" i="55"/>
  <c r="O312" i="55"/>
  <c r="O315" i="55"/>
  <c r="O316" i="55"/>
  <c r="O318" i="55"/>
  <c r="O319" i="55"/>
  <c r="O320" i="55"/>
  <c r="O321" i="55"/>
  <c r="O322" i="55"/>
  <c r="K322" i="55" s="1"/>
  <c r="O332" i="55"/>
  <c r="O333" i="55"/>
  <c r="O334" i="55"/>
  <c r="O335" i="55"/>
  <c r="O336" i="55"/>
  <c r="O337" i="55"/>
  <c r="O338" i="55"/>
  <c r="M312" i="55"/>
  <c r="M315" i="55"/>
  <c r="M316" i="55"/>
  <c r="M318" i="55"/>
  <c r="M319" i="55"/>
  <c r="M320" i="55"/>
  <c r="M323" i="55" s="1"/>
  <c r="M321" i="55"/>
  <c r="M322" i="55"/>
  <c r="M330" i="55"/>
  <c r="M331" i="55"/>
  <c r="M332" i="55"/>
  <c r="M334" i="55"/>
  <c r="M335" i="55"/>
  <c r="M336" i="55"/>
  <c r="M337" i="55"/>
  <c r="M338" i="55"/>
  <c r="M340" i="55"/>
  <c r="O260" i="55"/>
  <c r="O262" i="55" s="1"/>
  <c r="M273" i="55"/>
  <c r="M272" i="55"/>
  <c r="K261" i="55"/>
  <c r="I261" i="55" s="1"/>
  <c r="K263" i="55"/>
  <c r="K264" i="55"/>
  <c r="I264" i="55" s="1"/>
  <c r="K265" i="55"/>
  <c r="K266" i="55" s="1"/>
  <c r="K267" i="55"/>
  <c r="K268" i="55"/>
  <c r="K269" i="55"/>
  <c r="K270" i="55"/>
  <c r="I270" i="55" s="1"/>
  <c r="K271" i="55"/>
  <c r="K279" i="55"/>
  <c r="I279" i="55" s="1"/>
  <c r="K281" i="55"/>
  <c r="I281" i="55" s="1"/>
  <c r="K283" i="55"/>
  <c r="I283" i="55" s="1"/>
  <c r="K284" i="55"/>
  <c r="I284" i="55" s="1"/>
  <c r="K285" i="55"/>
  <c r="I285" i="55" s="1"/>
  <c r="K286" i="55"/>
  <c r="I286" i="55" s="1"/>
  <c r="K287" i="55"/>
  <c r="I287" i="55" s="1"/>
  <c r="K288" i="55"/>
  <c r="I288" i="55" s="1"/>
  <c r="K289" i="55"/>
  <c r="I289" i="55" s="1"/>
  <c r="I268" i="55"/>
  <c r="I269" i="55"/>
  <c r="I271" i="55"/>
  <c r="K229" i="55"/>
  <c r="I229" i="55" s="1"/>
  <c r="K230" i="55"/>
  <c r="I230" i="55" s="1"/>
  <c r="K231" i="55"/>
  <c r="I231" i="55" s="1"/>
  <c r="K233" i="55"/>
  <c r="I233" i="55" s="1"/>
  <c r="K234" i="55"/>
  <c r="I234" i="55" s="1"/>
  <c r="K235" i="55"/>
  <c r="I235" i="55" s="1"/>
  <c r="K236" i="55"/>
  <c r="I236" i="55" s="1"/>
  <c r="K237" i="55"/>
  <c r="I237" i="55" s="1"/>
  <c r="K238" i="55"/>
  <c r="I238" i="55" s="1"/>
  <c r="M222" i="55"/>
  <c r="M172" i="55"/>
  <c r="M170" i="55" s="1"/>
  <c r="Q176" i="55"/>
  <c r="M160" i="55"/>
  <c r="M162" i="55" s="1"/>
  <c r="K161" i="55"/>
  <c r="I161" i="55" s="1"/>
  <c r="K164" i="55"/>
  <c r="I164" i="55" s="1"/>
  <c r="K165" i="55"/>
  <c r="K167" i="55"/>
  <c r="I167" i="55" s="1"/>
  <c r="K168" i="55"/>
  <c r="I168" i="55" s="1"/>
  <c r="K169" i="55"/>
  <c r="I169" i="55" s="1"/>
  <c r="K171" i="55"/>
  <c r="I171" i="55" s="1"/>
  <c r="K179" i="55"/>
  <c r="I179" i="55" s="1"/>
  <c r="K181" i="55"/>
  <c r="I181" i="55" s="1"/>
  <c r="K183" i="55"/>
  <c r="I183" i="55" s="1"/>
  <c r="K185" i="55"/>
  <c r="I185" i="55" s="1"/>
  <c r="K187" i="55"/>
  <c r="I187" i="55" s="1"/>
  <c r="K111" i="55"/>
  <c r="K112" i="55"/>
  <c r="I112" i="55" s="1"/>
  <c r="K114" i="55"/>
  <c r="I114" i="55" s="1"/>
  <c r="K115" i="55"/>
  <c r="I115" i="55" s="1"/>
  <c r="K116" i="55"/>
  <c r="I116" i="55" s="1"/>
  <c r="I117" i="55" s="1"/>
  <c r="K118" i="55"/>
  <c r="K119" i="55"/>
  <c r="I119" i="55" s="1"/>
  <c r="K120" i="55"/>
  <c r="K122" i="55"/>
  <c r="I122" i="55" s="1"/>
  <c r="K132" i="55"/>
  <c r="I132" i="55" s="1"/>
  <c r="K133" i="55"/>
  <c r="I133" i="55" s="1"/>
  <c r="K134" i="55"/>
  <c r="I134" i="55" s="1"/>
  <c r="K135" i="55"/>
  <c r="I135" i="55" s="1"/>
  <c r="K136" i="55"/>
  <c r="I136" i="55" s="1"/>
  <c r="K137" i="55"/>
  <c r="I137" i="55" s="1"/>
  <c r="K138" i="55"/>
  <c r="I138" i="55" s="1"/>
  <c r="K139" i="55"/>
  <c r="I139" i="55" s="1"/>
  <c r="K140" i="55"/>
  <c r="I140" i="55" s="1"/>
  <c r="M123" i="55"/>
  <c r="AA211" i="55"/>
  <c r="AA214" i="55"/>
  <c r="AA215" i="55"/>
  <c r="AA217" i="55"/>
  <c r="AA218" i="55"/>
  <c r="AA219" i="55"/>
  <c r="AA220" i="55"/>
  <c r="AA221" i="55"/>
  <c r="S211" i="55"/>
  <c r="S214" i="55"/>
  <c r="S215" i="55"/>
  <c r="S217" i="55"/>
  <c r="S218" i="55"/>
  <c r="S219" i="55"/>
  <c r="S220" i="55"/>
  <c r="S221" i="55"/>
  <c r="K221" i="55"/>
  <c r="K218" i="55"/>
  <c r="K217" i="55"/>
  <c r="K215" i="55"/>
  <c r="K214" i="55"/>
  <c r="K211" i="55"/>
  <c r="Q226" i="55"/>
  <c r="Q216" i="55"/>
  <c r="Q210" i="55"/>
  <c r="Q212" i="55" s="1"/>
  <c r="O216" i="55"/>
  <c r="O210" i="55"/>
  <c r="O212" i="55" s="1"/>
  <c r="M213" i="55"/>
  <c r="M216" i="55" s="1"/>
  <c r="AO64" i="55"/>
  <c r="AO67" i="55"/>
  <c r="AO68" i="55"/>
  <c r="AO70" i="55"/>
  <c r="AO71" i="55"/>
  <c r="AO72" i="55"/>
  <c r="AO75" i="55" s="1"/>
  <c r="AO73" i="55"/>
  <c r="AO74" i="55"/>
  <c r="AO25" i="55" s="1"/>
  <c r="AO82" i="55"/>
  <c r="AO83" i="55"/>
  <c r="AO84" i="55"/>
  <c r="AO85" i="55"/>
  <c r="AO36" i="55" s="1"/>
  <c r="AO86" i="55"/>
  <c r="AO87" i="55"/>
  <c r="AO88" i="55"/>
  <c r="AO89" i="55"/>
  <c r="AO40" i="55" s="1"/>
  <c r="AO90" i="55"/>
  <c r="AO91" i="55"/>
  <c r="AO92" i="55"/>
  <c r="AM64" i="55"/>
  <c r="AM15" i="55" s="1"/>
  <c r="AM67" i="55"/>
  <c r="AM68" i="55"/>
  <c r="AM70" i="55"/>
  <c r="AM71" i="55"/>
  <c r="AM22" i="55" s="1"/>
  <c r="AM72" i="55"/>
  <c r="AM73" i="55"/>
  <c r="AM74" i="55"/>
  <c r="AM82" i="55"/>
  <c r="AM33" i="55" s="1"/>
  <c r="AM83" i="55"/>
  <c r="AM84" i="55"/>
  <c r="AM85" i="55"/>
  <c r="AM86" i="55"/>
  <c r="AM37" i="55" s="1"/>
  <c r="AM87" i="55"/>
  <c r="AM88" i="55"/>
  <c r="AM89" i="55"/>
  <c r="AM90" i="55"/>
  <c r="AM41" i="55" s="1"/>
  <c r="AM91" i="55"/>
  <c r="AM92" i="55"/>
  <c r="AK64" i="55"/>
  <c r="AI64" i="55" s="1"/>
  <c r="AK67" i="55"/>
  <c r="AK18" i="55" s="1"/>
  <c r="AK68" i="55"/>
  <c r="AK70" i="55"/>
  <c r="AK71" i="55"/>
  <c r="AK72" i="55"/>
  <c r="AK73" i="55"/>
  <c r="AK74" i="55"/>
  <c r="AK82" i="55"/>
  <c r="AI82" i="55" s="1"/>
  <c r="AK83" i="55"/>
  <c r="AK84" i="55"/>
  <c r="AK85" i="55"/>
  <c r="AK86" i="55"/>
  <c r="AK87" i="55"/>
  <c r="AK88" i="55"/>
  <c r="AK89" i="55"/>
  <c r="AK90" i="55"/>
  <c r="AK91" i="55"/>
  <c r="AK42" i="55" s="1"/>
  <c r="AK92" i="55"/>
  <c r="AG64" i="55"/>
  <c r="AG67" i="55"/>
  <c r="AG18" i="55" s="1"/>
  <c r="AG68" i="55"/>
  <c r="AG19" i="55" s="1"/>
  <c r="AG70" i="55"/>
  <c r="AG71" i="55"/>
  <c r="AG72" i="55"/>
  <c r="AG73" i="55"/>
  <c r="AG24" i="55" s="1"/>
  <c r="AG74" i="55"/>
  <c r="AG25" i="55" s="1"/>
  <c r="AG82" i="55"/>
  <c r="AG83" i="55"/>
  <c r="AG34" i="55" s="1"/>
  <c r="AG84" i="55"/>
  <c r="AG35" i="55" s="1"/>
  <c r="AG85" i="55"/>
  <c r="AG36" i="55" s="1"/>
  <c r="AG86" i="55"/>
  <c r="AG87" i="55"/>
  <c r="AG38" i="55" s="1"/>
  <c r="AG88" i="55"/>
  <c r="AG39" i="55" s="1"/>
  <c r="AG89" i="55"/>
  <c r="AG40" i="55" s="1"/>
  <c r="AG90" i="55"/>
  <c r="AG91" i="55"/>
  <c r="AG42" i="55" s="1"/>
  <c r="AG92" i="55"/>
  <c r="AG43" i="55" s="1"/>
  <c r="AE64" i="55"/>
  <c r="AE15" i="55" s="1"/>
  <c r="AE67" i="55"/>
  <c r="AE68" i="55"/>
  <c r="AE19" i="55" s="1"/>
  <c r="AE70" i="55"/>
  <c r="AE21" i="55" s="1"/>
  <c r="AE71" i="55"/>
  <c r="AE22" i="55" s="1"/>
  <c r="AE72" i="55"/>
  <c r="AE73" i="55"/>
  <c r="AE24" i="55" s="1"/>
  <c r="AE74" i="55"/>
  <c r="AE25" i="55" s="1"/>
  <c r="AE82" i="55"/>
  <c r="AE33" i="55" s="1"/>
  <c r="AE83" i="55"/>
  <c r="AE84" i="55"/>
  <c r="AE35" i="55" s="1"/>
  <c r="AE85" i="55"/>
  <c r="AE36" i="55" s="1"/>
  <c r="AE86" i="55"/>
  <c r="AE37" i="55" s="1"/>
  <c r="AE87" i="55"/>
  <c r="AE88" i="55"/>
  <c r="AE39" i="55" s="1"/>
  <c r="AE89" i="55"/>
  <c r="AE40" i="55" s="1"/>
  <c r="AE90" i="55"/>
  <c r="AE41" i="55" s="1"/>
  <c r="AE91" i="55"/>
  <c r="AE92" i="55"/>
  <c r="AE43" i="55" s="1"/>
  <c r="AC64" i="55"/>
  <c r="AC15" i="55" s="1"/>
  <c r="AC67" i="55"/>
  <c r="AC18" i="55" s="1"/>
  <c r="AC68" i="55"/>
  <c r="AC70" i="55"/>
  <c r="AA70" i="55" s="1"/>
  <c r="AC71" i="55"/>
  <c r="AC22" i="55" s="1"/>
  <c r="AC72" i="55"/>
  <c r="AA72" i="55" s="1"/>
  <c r="AC73" i="55"/>
  <c r="AC74" i="55"/>
  <c r="AC82" i="55"/>
  <c r="AC33" i="55" s="1"/>
  <c r="AC83" i="55"/>
  <c r="AC84" i="55"/>
  <c r="AC85" i="55"/>
  <c r="AC36" i="55" s="1"/>
  <c r="AC86" i="55"/>
  <c r="AC37" i="55" s="1"/>
  <c r="AC87" i="55"/>
  <c r="AC38" i="55" s="1"/>
  <c r="AC88" i="55"/>
  <c r="AC89" i="55"/>
  <c r="AC40" i="55" s="1"/>
  <c r="AC90" i="55"/>
  <c r="AC41" i="55" s="1"/>
  <c r="AC91" i="55"/>
  <c r="AC42" i="55" s="1"/>
  <c r="AC92" i="55"/>
  <c r="AA67" i="55"/>
  <c r="Y64" i="55"/>
  <c r="Y67" i="55"/>
  <c r="Y68" i="55"/>
  <c r="Y70" i="55"/>
  <c r="Y71" i="55"/>
  <c r="Y72" i="55"/>
  <c r="Y73" i="55"/>
  <c r="Y74" i="55"/>
  <c r="Y82" i="55"/>
  <c r="Y83" i="55"/>
  <c r="Y84" i="55"/>
  <c r="Y85" i="55"/>
  <c r="S85" i="55" s="1"/>
  <c r="Y86" i="55"/>
  <c r="Y87" i="55"/>
  <c r="Y88" i="55"/>
  <c r="Y89" i="55"/>
  <c r="Y91" i="55"/>
  <c r="W64" i="55"/>
  <c r="W67" i="55"/>
  <c r="W68" i="55"/>
  <c r="W70" i="55"/>
  <c r="W71" i="55"/>
  <c r="W72" i="55"/>
  <c r="W73" i="55"/>
  <c r="W74" i="55"/>
  <c r="W82" i="55"/>
  <c r="W83" i="55"/>
  <c r="W84" i="55"/>
  <c r="W85" i="55"/>
  <c r="W86" i="55"/>
  <c r="W87" i="55"/>
  <c r="W88" i="55"/>
  <c r="W89" i="55"/>
  <c r="W90" i="55"/>
  <c r="W91" i="55"/>
  <c r="U64" i="55"/>
  <c r="U67" i="55"/>
  <c r="S67" i="55" s="1"/>
  <c r="U68" i="55"/>
  <c r="U19" i="55" s="1"/>
  <c r="U70" i="55"/>
  <c r="U71" i="55"/>
  <c r="U72" i="55"/>
  <c r="U73" i="55"/>
  <c r="U24" i="55" s="1"/>
  <c r="U74" i="55"/>
  <c r="U82" i="55"/>
  <c r="U83" i="55"/>
  <c r="U84" i="55"/>
  <c r="U35" i="55" s="1"/>
  <c r="U85" i="55"/>
  <c r="U86" i="55"/>
  <c r="U87" i="55"/>
  <c r="U88" i="55"/>
  <c r="U39" i="55" s="1"/>
  <c r="U89" i="55"/>
  <c r="U90" i="55"/>
  <c r="U91" i="55"/>
  <c r="S89" i="55"/>
  <c r="Q64" i="55"/>
  <c r="Q15" i="55" s="1"/>
  <c r="Q67" i="55"/>
  <c r="Q68" i="55"/>
  <c r="Q19" i="55" s="1"/>
  <c r="Q70" i="55"/>
  <c r="Q21" i="55" s="1"/>
  <c r="Q71" i="55"/>
  <c r="Q22" i="55" s="1"/>
  <c r="Q72" i="55"/>
  <c r="Q73" i="55"/>
  <c r="Q74" i="55"/>
  <c r="Q25" i="55" s="1"/>
  <c r="O64" i="55"/>
  <c r="O67" i="55"/>
  <c r="O18" i="55" s="1"/>
  <c r="O68" i="55"/>
  <c r="O70" i="55"/>
  <c r="O71" i="55"/>
  <c r="O72" i="55"/>
  <c r="O75" i="55" s="1"/>
  <c r="O74" i="55"/>
  <c r="O82" i="55"/>
  <c r="O33" i="55" s="1"/>
  <c r="O84" i="55"/>
  <c r="O85" i="55"/>
  <c r="O36" i="55" s="1"/>
  <c r="O86" i="55"/>
  <c r="O87" i="55"/>
  <c r="O38" i="55" s="1"/>
  <c r="O88" i="55"/>
  <c r="O89" i="55"/>
  <c r="O40" i="55" s="1"/>
  <c r="O90" i="55"/>
  <c r="M64" i="55"/>
  <c r="M15" i="55" s="1"/>
  <c r="M67" i="55"/>
  <c r="M68" i="55"/>
  <c r="M70" i="55"/>
  <c r="M71" i="55"/>
  <c r="M22" i="55" s="1"/>
  <c r="M72" i="55"/>
  <c r="M75" i="55" s="1"/>
  <c r="M74" i="55"/>
  <c r="M25" i="55" s="1"/>
  <c r="M82" i="55"/>
  <c r="M83" i="55"/>
  <c r="M34" i="55" s="1"/>
  <c r="M84" i="55"/>
  <c r="M35" i="55" s="1"/>
  <c r="M86" i="55"/>
  <c r="M88" i="55"/>
  <c r="M39" i="55" s="1"/>
  <c r="M90" i="55"/>
  <c r="M91" i="55"/>
  <c r="K64" i="55"/>
  <c r="K84" i="55"/>
  <c r="AH873" i="55"/>
  <c r="Z873" i="55"/>
  <c r="R873" i="55"/>
  <c r="AH871" i="55"/>
  <c r="Z871" i="55"/>
  <c r="R871" i="55"/>
  <c r="J871" i="55"/>
  <c r="AH867" i="55"/>
  <c r="Z867" i="55"/>
  <c r="R867" i="55"/>
  <c r="J867" i="55"/>
  <c r="AN866" i="55"/>
  <c r="AL866" i="55"/>
  <c r="AJ866" i="55"/>
  <c r="AB866" i="55"/>
  <c r="X866" i="55"/>
  <c r="V866" i="55"/>
  <c r="T866" i="55"/>
  <c r="P866" i="55"/>
  <c r="N866" i="55"/>
  <c r="L866" i="55"/>
  <c r="AH865" i="55"/>
  <c r="AF865" i="55"/>
  <c r="AD865" i="55"/>
  <c r="AD866" i="55" s="1"/>
  <c r="R865" i="55"/>
  <c r="J865" i="55"/>
  <c r="F862" i="55"/>
  <c r="F859" i="55" s="1"/>
  <c r="AH857" i="55"/>
  <c r="Z857" i="55"/>
  <c r="J857" i="55"/>
  <c r="AN856" i="55"/>
  <c r="AL856" i="55"/>
  <c r="AJ856" i="55"/>
  <c r="AF856" i="55"/>
  <c r="AD856" i="55"/>
  <c r="AB856" i="55"/>
  <c r="X856" i="55"/>
  <c r="N856" i="55"/>
  <c r="L856" i="55"/>
  <c r="F856" i="55"/>
  <c r="AN855" i="55"/>
  <c r="AN874" i="55" s="1"/>
  <c r="AL855" i="55"/>
  <c r="AJ855" i="55"/>
  <c r="AJ874" i="55" s="1"/>
  <c r="AF855" i="55"/>
  <c r="AF874" i="55" s="1"/>
  <c r="AD855" i="55"/>
  <c r="AB855" i="55"/>
  <c r="AB874" i="55" s="1"/>
  <c r="X855" i="55"/>
  <c r="X874" i="55" s="1"/>
  <c r="V855" i="55"/>
  <c r="T855" i="55"/>
  <c r="T874" i="55" s="1"/>
  <c r="P855" i="55"/>
  <c r="P874" i="55" s="1"/>
  <c r="N855" i="55"/>
  <c r="L855" i="55"/>
  <c r="L874" i="55" s="1"/>
  <c r="F855" i="55"/>
  <c r="F877" i="55" s="1"/>
  <c r="F878" i="55" s="1"/>
  <c r="AH854" i="55"/>
  <c r="Z854" i="55"/>
  <c r="R854" i="55"/>
  <c r="J854" i="55"/>
  <c r="H854" i="55" s="1"/>
  <c r="AH853" i="55"/>
  <c r="Z853" i="55"/>
  <c r="R853" i="55"/>
  <c r="J853" i="55"/>
  <c r="H853" i="55" s="1"/>
  <c r="AH851" i="55"/>
  <c r="Z851" i="55"/>
  <c r="R851" i="55"/>
  <c r="R849" i="55" s="1"/>
  <c r="R852" i="55" s="1"/>
  <c r="J851" i="55"/>
  <c r="AH850" i="55"/>
  <c r="Z850" i="55"/>
  <c r="Z849" i="55" s="1"/>
  <c r="Z852" i="55" s="1"/>
  <c r="J850" i="55"/>
  <c r="AN849" i="55"/>
  <c r="AN869" i="55" s="1"/>
  <c r="AL849" i="55"/>
  <c r="AJ849" i="55"/>
  <c r="AJ869" i="55" s="1"/>
  <c r="AH849" i="55"/>
  <c r="AH852" i="55" s="1"/>
  <c r="AF849" i="55"/>
  <c r="AD849" i="55"/>
  <c r="AB849" i="55"/>
  <c r="AB869" i="55" s="1"/>
  <c r="X849" i="55"/>
  <c r="X869" i="55" s="1"/>
  <c r="V849" i="55"/>
  <c r="T849" i="55"/>
  <c r="T869" i="55" s="1"/>
  <c r="P849" i="55"/>
  <c r="N849" i="55"/>
  <c r="L849" i="55"/>
  <c r="L869" i="55" s="1"/>
  <c r="F849" i="55"/>
  <c r="F846" i="55" s="1"/>
  <c r="F848" i="55" s="1"/>
  <c r="AH847" i="55"/>
  <c r="Z847" i="55"/>
  <c r="R847" i="55"/>
  <c r="J847" i="55"/>
  <c r="AN846" i="55"/>
  <c r="X846" i="55"/>
  <c r="X875" i="55" s="1"/>
  <c r="AN826" i="55"/>
  <c r="AL826" i="55"/>
  <c r="AJ826" i="55"/>
  <c r="AF826" i="55"/>
  <c r="AD826" i="55"/>
  <c r="AB826" i="55"/>
  <c r="X826" i="55"/>
  <c r="V826" i="55"/>
  <c r="T826" i="55"/>
  <c r="P826" i="55"/>
  <c r="N826" i="55"/>
  <c r="AH825" i="55"/>
  <c r="Z825" i="55"/>
  <c r="R825" i="55"/>
  <c r="F825" i="55"/>
  <c r="F814" i="55" s="1"/>
  <c r="F811" i="55" s="1"/>
  <c r="AH823" i="55"/>
  <c r="Z823" i="55"/>
  <c r="R823" i="55"/>
  <c r="J823" i="55"/>
  <c r="AH819" i="55"/>
  <c r="Z819" i="55"/>
  <c r="R819" i="55"/>
  <c r="J819" i="55"/>
  <c r="AN818" i="55"/>
  <c r="AL818" i="55"/>
  <c r="AJ818" i="55"/>
  <c r="AF818" i="55"/>
  <c r="AD818" i="55"/>
  <c r="AB818" i="55"/>
  <c r="X818" i="55"/>
  <c r="V818" i="55"/>
  <c r="T818" i="55"/>
  <c r="P818" i="55"/>
  <c r="N818" i="55"/>
  <c r="L818" i="55"/>
  <c r="AH817" i="55"/>
  <c r="Z817" i="55"/>
  <c r="R817" i="55"/>
  <c r="J817" i="55"/>
  <c r="AH809" i="55"/>
  <c r="Z809" i="55"/>
  <c r="R809" i="55"/>
  <c r="J809" i="55"/>
  <c r="AN808" i="55"/>
  <c r="AL808" i="55"/>
  <c r="AJ808" i="55"/>
  <c r="AF808" i="55"/>
  <c r="AD808" i="55"/>
  <c r="AB808" i="55"/>
  <c r="X808" i="55"/>
  <c r="V808" i="55"/>
  <c r="T808" i="55"/>
  <c r="P808" i="55"/>
  <c r="N808" i="55"/>
  <c r="L808" i="55"/>
  <c r="F808" i="55"/>
  <c r="AN807" i="55"/>
  <c r="AL807" i="55"/>
  <c r="AJ807" i="55"/>
  <c r="AF807" i="55"/>
  <c r="AD807" i="55"/>
  <c r="AB807" i="55"/>
  <c r="X807" i="55"/>
  <c r="V807" i="55"/>
  <c r="T807" i="55"/>
  <c r="P807" i="55"/>
  <c r="N807" i="55"/>
  <c r="L807" i="55"/>
  <c r="F807" i="55"/>
  <c r="AH806" i="55"/>
  <c r="Z806" i="55"/>
  <c r="R806" i="55"/>
  <c r="J806" i="55"/>
  <c r="AH805" i="55"/>
  <c r="Z805" i="55"/>
  <c r="R805" i="55"/>
  <c r="J805" i="55"/>
  <c r="AH803" i="55"/>
  <c r="Z803" i="55"/>
  <c r="R803" i="55"/>
  <c r="J803" i="55"/>
  <c r="AH802" i="55"/>
  <c r="AH801" i="55" s="1"/>
  <c r="AH804" i="55" s="1"/>
  <c r="Z802" i="55"/>
  <c r="R802" i="55"/>
  <c r="R801" i="55" s="1"/>
  <c r="R804" i="55" s="1"/>
  <c r="J802" i="55"/>
  <c r="AN801" i="55"/>
  <c r="AN821" i="55" s="1"/>
  <c r="AL801" i="55"/>
  <c r="AL798" i="55" s="1"/>
  <c r="AJ801" i="55"/>
  <c r="AJ821" i="55" s="1"/>
  <c r="AF801" i="55"/>
  <c r="AF821" i="55" s="1"/>
  <c r="AD801" i="55"/>
  <c r="AD798" i="55" s="1"/>
  <c r="AD827" i="55" s="1"/>
  <c r="AB801" i="55"/>
  <c r="AB821" i="55" s="1"/>
  <c r="X801" i="55"/>
  <c r="X821" i="55" s="1"/>
  <c r="V801" i="55"/>
  <c r="V798" i="55" s="1"/>
  <c r="V800" i="55" s="1"/>
  <c r="T801" i="55"/>
  <c r="T821" i="55" s="1"/>
  <c r="P801" i="55"/>
  <c r="P821" i="55" s="1"/>
  <c r="N801" i="55"/>
  <c r="N798" i="55" s="1"/>
  <c r="L801" i="55"/>
  <c r="F801" i="55"/>
  <c r="F798" i="55" s="1"/>
  <c r="F800" i="55" s="1"/>
  <c r="AH799" i="55"/>
  <c r="Z799" i="55"/>
  <c r="R799" i="55"/>
  <c r="J799" i="55"/>
  <c r="AJ798" i="55"/>
  <c r="AJ824" i="55" s="1"/>
  <c r="AF798" i="55"/>
  <c r="AF824" i="55" s="1"/>
  <c r="AB798" i="55"/>
  <c r="T798" i="55"/>
  <c r="T824" i="55" s="1"/>
  <c r="AH775" i="55"/>
  <c r="Z775" i="55"/>
  <c r="R775" i="55"/>
  <c r="F775" i="55"/>
  <c r="AH773" i="55"/>
  <c r="Z773" i="55"/>
  <c r="R773" i="55"/>
  <c r="J773" i="55"/>
  <c r="AH769" i="55"/>
  <c r="Z769" i="55"/>
  <c r="R769" i="55"/>
  <c r="J769" i="55"/>
  <c r="AN768" i="55"/>
  <c r="AL768" i="55"/>
  <c r="AJ768" i="55"/>
  <c r="AF768" i="55"/>
  <c r="AD768" i="55"/>
  <c r="AB768" i="55"/>
  <c r="X768" i="55"/>
  <c r="V768" i="55"/>
  <c r="T768" i="55"/>
  <c r="P768" i="55"/>
  <c r="N768" i="55"/>
  <c r="L768" i="55"/>
  <c r="AH767" i="55"/>
  <c r="Z767" i="55"/>
  <c r="R767" i="55"/>
  <c r="J767" i="55"/>
  <c r="F764" i="55"/>
  <c r="F761" i="55" s="1"/>
  <c r="AH759" i="55"/>
  <c r="Z759" i="55"/>
  <c r="R759" i="55"/>
  <c r="J759" i="55"/>
  <c r="AN758" i="55"/>
  <c r="AL758" i="55"/>
  <c r="AJ758" i="55"/>
  <c r="AF758" i="55"/>
  <c r="AD758" i="55"/>
  <c r="AB758" i="55"/>
  <c r="X758" i="55"/>
  <c r="V758" i="55"/>
  <c r="T758" i="55"/>
  <c r="P758" i="55"/>
  <c r="N758" i="55"/>
  <c r="L758" i="55"/>
  <c r="F758" i="55"/>
  <c r="AN757" i="55"/>
  <c r="AN776" i="55" s="1"/>
  <c r="AL757" i="55"/>
  <c r="AJ757" i="55"/>
  <c r="AF757" i="55"/>
  <c r="AF776" i="55" s="1"/>
  <c r="AD757" i="55"/>
  <c r="AB757" i="55"/>
  <c r="X757" i="55"/>
  <c r="X776" i="55" s="1"/>
  <c r="V757" i="55"/>
  <c r="T757" i="55"/>
  <c r="P757" i="55"/>
  <c r="P776" i="55" s="1"/>
  <c r="N757" i="55"/>
  <c r="L757" i="55"/>
  <c r="F757" i="55"/>
  <c r="F779" i="55" s="1"/>
  <c r="F780" i="55" s="1"/>
  <c r="AH756" i="55"/>
  <c r="Z756" i="55"/>
  <c r="R756" i="55"/>
  <c r="J756" i="55"/>
  <c r="AH755" i="55"/>
  <c r="Z755" i="55"/>
  <c r="R755" i="55"/>
  <c r="J755" i="55"/>
  <c r="AH753" i="55"/>
  <c r="Z753" i="55"/>
  <c r="R753" i="55"/>
  <c r="J753" i="55"/>
  <c r="AH752" i="55"/>
  <c r="Z752" i="55"/>
  <c r="Z751" i="55" s="1"/>
  <c r="R752" i="55"/>
  <c r="J752" i="55"/>
  <c r="AN751" i="55"/>
  <c r="AL751" i="55"/>
  <c r="AL771" i="55" s="1"/>
  <c r="AJ751" i="55"/>
  <c r="AF751" i="55"/>
  <c r="AF748" i="55" s="1"/>
  <c r="AF750" i="55" s="1"/>
  <c r="AD751" i="55"/>
  <c r="AB751" i="55"/>
  <c r="AB748" i="55" s="1"/>
  <c r="AB774" i="55" s="1"/>
  <c r="X751" i="55"/>
  <c r="V751" i="55"/>
  <c r="V771" i="55" s="1"/>
  <c r="T751" i="55"/>
  <c r="P751" i="55"/>
  <c r="P748" i="55" s="1"/>
  <c r="N751" i="55"/>
  <c r="N771" i="55" s="1"/>
  <c r="L751" i="55"/>
  <c r="L771" i="55" s="1"/>
  <c r="F751" i="55"/>
  <c r="F754" i="55" s="1"/>
  <c r="AH749" i="55"/>
  <c r="Z749" i="55"/>
  <c r="R749" i="55"/>
  <c r="J749" i="55"/>
  <c r="N748" i="55"/>
  <c r="N774" i="55" s="1"/>
  <c r="F748" i="55"/>
  <c r="F750" i="55" s="1"/>
  <c r="AH725" i="55"/>
  <c r="Z725" i="55"/>
  <c r="R725" i="55"/>
  <c r="AH719" i="55"/>
  <c r="Z719" i="55"/>
  <c r="R719" i="55"/>
  <c r="J719" i="55"/>
  <c r="AN718" i="55"/>
  <c r="AL718" i="55"/>
  <c r="AJ718" i="55"/>
  <c r="AF718" i="55"/>
  <c r="AD718" i="55"/>
  <c r="AB718" i="55"/>
  <c r="X718" i="55"/>
  <c r="V718" i="55"/>
  <c r="T718" i="55"/>
  <c r="P718" i="55"/>
  <c r="N718" i="55"/>
  <c r="L718" i="55"/>
  <c r="AH717" i="55"/>
  <c r="Z717" i="55"/>
  <c r="R717" i="55"/>
  <c r="J717" i="55"/>
  <c r="F714" i="55"/>
  <c r="F711" i="55" s="1"/>
  <c r="AH709" i="55"/>
  <c r="Z709" i="55"/>
  <c r="R709" i="55"/>
  <c r="J709" i="55"/>
  <c r="AN708" i="55"/>
  <c r="AL708" i="55"/>
  <c r="AJ708" i="55"/>
  <c r="AF708" i="55"/>
  <c r="AD708" i="55"/>
  <c r="AB708" i="55"/>
  <c r="X708" i="55"/>
  <c r="V708" i="55"/>
  <c r="T708" i="55"/>
  <c r="P708" i="55"/>
  <c r="N708" i="55"/>
  <c r="L708" i="55"/>
  <c r="F708" i="55"/>
  <c r="AN707" i="55"/>
  <c r="AL707" i="55"/>
  <c r="AL726" i="55" s="1"/>
  <c r="AJ707" i="55"/>
  <c r="AF707" i="55"/>
  <c r="AD707" i="55"/>
  <c r="AD726" i="55" s="1"/>
  <c r="AB707" i="55"/>
  <c r="X707" i="55"/>
  <c r="V707" i="55"/>
  <c r="V726" i="55" s="1"/>
  <c r="T707" i="55"/>
  <c r="P707" i="55"/>
  <c r="N707" i="55"/>
  <c r="N726" i="55" s="1"/>
  <c r="L707" i="55"/>
  <c r="F707" i="55"/>
  <c r="AH706" i="55"/>
  <c r="Z706" i="55"/>
  <c r="R706" i="55"/>
  <c r="J706" i="55"/>
  <c r="AH705" i="55"/>
  <c r="Z705" i="55"/>
  <c r="R705" i="55"/>
  <c r="J705" i="55"/>
  <c r="AH703" i="55"/>
  <c r="Z703" i="55"/>
  <c r="R703" i="55"/>
  <c r="J703" i="55"/>
  <c r="AH702" i="55"/>
  <c r="Z702" i="55"/>
  <c r="Z701" i="55" s="1"/>
  <c r="R702" i="55"/>
  <c r="J702" i="55"/>
  <c r="AN701" i="55"/>
  <c r="AL701" i="55"/>
  <c r="AL721" i="55" s="1"/>
  <c r="AJ701" i="55"/>
  <c r="AF701" i="55"/>
  <c r="AF698" i="55" s="1"/>
  <c r="AD701" i="55"/>
  <c r="AD721" i="55" s="1"/>
  <c r="AB701" i="55"/>
  <c r="AB698" i="55" s="1"/>
  <c r="X701" i="55"/>
  <c r="V701" i="55"/>
  <c r="V721" i="55" s="1"/>
  <c r="T701" i="55"/>
  <c r="P701" i="55"/>
  <c r="P698" i="55" s="1"/>
  <c r="N701" i="55"/>
  <c r="N721" i="55" s="1"/>
  <c r="L701" i="55"/>
  <c r="L721" i="55" s="1"/>
  <c r="F701" i="55"/>
  <c r="AF700" i="55"/>
  <c r="AH699" i="55"/>
  <c r="Z699" i="55"/>
  <c r="R699" i="55"/>
  <c r="J699" i="55"/>
  <c r="AH677" i="55"/>
  <c r="Z677" i="55"/>
  <c r="R677" i="55"/>
  <c r="J677" i="55"/>
  <c r="AH675" i="55"/>
  <c r="Z675" i="55"/>
  <c r="R675" i="55"/>
  <c r="J675" i="55"/>
  <c r="AH670" i="55"/>
  <c r="Z670" i="55"/>
  <c r="R670" i="55"/>
  <c r="J670" i="55"/>
  <c r="AH669" i="55"/>
  <c r="Z669" i="55"/>
  <c r="R669" i="55"/>
  <c r="J669" i="55"/>
  <c r="AN668" i="55"/>
  <c r="AL668" i="55"/>
  <c r="AJ668" i="55"/>
  <c r="AF668" i="55"/>
  <c r="AD668" i="55"/>
  <c r="AB668" i="55"/>
  <c r="X668" i="55"/>
  <c r="V668" i="55"/>
  <c r="T668" i="55"/>
  <c r="P668" i="55"/>
  <c r="N668" i="55"/>
  <c r="L668" i="55"/>
  <c r="AH667" i="55"/>
  <c r="Z667" i="55"/>
  <c r="R667" i="55"/>
  <c r="J667" i="55"/>
  <c r="F664" i="55"/>
  <c r="F661" i="55" s="1"/>
  <c r="AH659" i="55"/>
  <c r="Z659" i="55"/>
  <c r="R659" i="55"/>
  <c r="J659" i="55"/>
  <c r="AN658" i="55"/>
  <c r="AL658" i="55"/>
  <c r="AJ658" i="55"/>
  <c r="AF658" i="55"/>
  <c r="AD658" i="55"/>
  <c r="AB658" i="55"/>
  <c r="X658" i="55"/>
  <c r="V658" i="55"/>
  <c r="T658" i="55"/>
  <c r="P658" i="55"/>
  <c r="N658" i="55"/>
  <c r="L658" i="55"/>
  <c r="F658" i="55"/>
  <c r="AN657" i="55"/>
  <c r="AL657" i="55"/>
  <c r="AL676" i="55" s="1"/>
  <c r="AJ657" i="55"/>
  <c r="AF657" i="55"/>
  <c r="AD657" i="55"/>
  <c r="AD676" i="55" s="1"/>
  <c r="AB657" i="55"/>
  <c r="X657" i="55"/>
  <c r="V657" i="55"/>
  <c r="V676" i="55" s="1"/>
  <c r="T657" i="55"/>
  <c r="P657" i="55"/>
  <c r="N657" i="55"/>
  <c r="N676" i="55" s="1"/>
  <c r="L657" i="55"/>
  <c r="F657" i="55"/>
  <c r="AH656" i="55"/>
  <c r="Z656" i="55"/>
  <c r="R656" i="55"/>
  <c r="J656" i="55"/>
  <c r="AH655" i="55"/>
  <c r="Z655" i="55"/>
  <c r="R655" i="55"/>
  <c r="J655" i="55"/>
  <c r="AH653" i="55"/>
  <c r="Z653" i="55"/>
  <c r="R653" i="55"/>
  <c r="J653" i="55"/>
  <c r="AH652" i="55"/>
  <c r="AH651" i="55" s="1"/>
  <c r="AH654" i="55" s="1"/>
  <c r="Z652" i="55"/>
  <c r="R652" i="55"/>
  <c r="J652" i="55"/>
  <c r="AN651" i="55"/>
  <c r="AN671" i="55" s="1"/>
  <c r="AL651" i="55"/>
  <c r="AL671" i="55" s="1"/>
  <c r="AJ651" i="55"/>
  <c r="AJ671" i="55" s="1"/>
  <c r="AF651" i="55"/>
  <c r="AF671" i="55" s="1"/>
  <c r="AD651" i="55"/>
  <c r="AD671" i="55" s="1"/>
  <c r="AB651" i="55"/>
  <c r="AB671" i="55" s="1"/>
  <c r="X651" i="55"/>
  <c r="X671" i="55" s="1"/>
  <c r="V651" i="55"/>
  <c r="V671" i="55" s="1"/>
  <c r="T651" i="55"/>
  <c r="T671" i="55" s="1"/>
  <c r="R651" i="55"/>
  <c r="R654" i="55" s="1"/>
  <c r="P651" i="55"/>
  <c r="P671" i="55" s="1"/>
  <c r="N651" i="55"/>
  <c r="L651" i="55"/>
  <c r="L671" i="55" s="1"/>
  <c r="F651" i="55"/>
  <c r="F648" i="55" s="1"/>
  <c r="F650" i="55" s="1"/>
  <c r="AH649" i="55"/>
  <c r="Z649" i="55"/>
  <c r="R649" i="55"/>
  <c r="J649" i="55"/>
  <c r="AJ648" i="55"/>
  <c r="AH626" i="55"/>
  <c r="Z626" i="55"/>
  <c r="R626" i="55"/>
  <c r="AH624" i="55"/>
  <c r="Z624" i="55"/>
  <c r="R624" i="55"/>
  <c r="J624" i="55"/>
  <c r="AH620" i="55"/>
  <c r="Z620" i="55"/>
  <c r="R620" i="55"/>
  <c r="J620" i="55"/>
  <c r="AL619" i="55"/>
  <c r="AJ619" i="55"/>
  <c r="AF619" i="55"/>
  <c r="V619" i="55"/>
  <c r="T619" i="55"/>
  <c r="P619" i="55"/>
  <c r="N619" i="55"/>
  <c r="L619" i="55"/>
  <c r="AN619" i="55"/>
  <c r="AD618" i="55"/>
  <c r="AD619" i="55" s="1"/>
  <c r="AB618" i="55"/>
  <c r="X618" i="55"/>
  <c r="J618" i="55"/>
  <c r="F615" i="55"/>
  <c r="F612" i="55" s="1"/>
  <c r="AH610" i="55"/>
  <c r="Z610" i="55"/>
  <c r="R610" i="55"/>
  <c r="J610" i="55"/>
  <c r="AN609" i="55"/>
  <c r="AL609" i="55"/>
  <c r="AJ609" i="55"/>
  <c r="AF609" i="55"/>
  <c r="AD609" i="55"/>
  <c r="AB609" i="55"/>
  <c r="X609" i="55"/>
  <c r="V609" i="55"/>
  <c r="T609" i="55"/>
  <c r="P609" i="55"/>
  <c r="N609" i="55"/>
  <c r="F609" i="55"/>
  <c r="AN608" i="55"/>
  <c r="AN627" i="55" s="1"/>
  <c r="AL608" i="55"/>
  <c r="AL627" i="55" s="1"/>
  <c r="AJ608" i="55"/>
  <c r="AJ627" i="55" s="1"/>
  <c r="AF608" i="55"/>
  <c r="AF627" i="55" s="1"/>
  <c r="AD608" i="55"/>
  <c r="AD627" i="55" s="1"/>
  <c r="AB608" i="55"/>
  <c r="X608" i="55"/>
  <c r="X627" i="55" s="1"/>
  <c r="V608" i="55"/>
  <c r="V627" i="55" s="1"/>
  <c r="T608" i="55"/>
  <c r="T627" i="55" s="1"/>
  <c r="P608" i="55"/>
  <c r="P627" i="55" s="1"/>
  <c r="N608" i="55"/>
  <c r="N627" i="55" s="1"/>
  <c r="L608" i="55"/>
  <c r="F608" i="55"/>
  <c r="F630" i="55" s="1"/>
  <c r="F631" i="55" s="1"/>
  <c r="AH607" i="55"/>
  <c r="Z607" i="55"/>
  <c r="R607" i="55"/>
  <c r="J607" i="55"/>
  <c r="AH606" i="55"/>
  <c r="Z606" i="55"/>
  <c r="R606" i="55"/>
  <c r="J606" i="55"/>
  <c r="AH604" i="55"/>
  <c r="Z604" i="55"/>
  <c r="R604" i="55"/>
  <c r="J604" i="55"/>
  <c r="AH603" i="55"/>
  <c r="AH602" i="55" s="1"/>
  <c r="AH605" i="55" s="1"/>
  <c r="Z603" i="55"/>
  <c r="Z602" i="55" s="1"/>
  <c r="Z605" i="55" s="1"/>
  <c r="R603" i="55"/>
  <c r="R602" i="55" s="1"/>
  <c r="R605" i="55" s="1"/>
  <c r="J603" i="55"/>
  <c r="AN602" i="55"/>
  <c r="AN599" i="55" s="1"/>
  <c r="AN628" i="55" s="1"/>
  <c r="AL602" i="55"/>
  <c r="AL599" i="55" s="1"/>
  <c r="AL628" i="55" s="1"/>
  <c r="AJ602" i="55"/>
  <c r="AJ605" i="55" s="1"/>
  <c r="AF602" i="55"/>
  <c r="AF605" i="55" s="1"/>
  <c r="AD602" i="55"/>
  <c r="AD599" i="55" s="1"/>
  <c r="AD628" i="55" s="1"/>
  <c r="AB602" i="55"/>
  <c r="AB605" i="55" s="1"/>
  <c r="X602" i="55"/>
  <c r="X605" i="55" s="1"/>
  <c r="V602" i="55"/>
  <c r="V599" i="55" s="1"/>
  <c r="V628" i="55" s="1"/>
  <c r="T602" i="55"/>
  <c r="T605" i="55" s="1"/>
  <c r="P602" i="55"/>
  <c r="P605" i="55" s="1"/>
  <c r="N602" i="55"/>
  <c r="N599" i="55" s="1"/>
  <c r="N628" i="55" s="1"/>
  <c r="L602" i="55"/>
  <c r="L605" i="55" s="1"/>
  <c r="F602" i="55"/>
  <c r="F599" i="55" s="1"/>
  <c r="F601" i="55" s="1"/>
  <c r="AH600" i="55"/>
  <c r="Z600" i="55"/>
  <c r="R600" i="55"/>
  <c r="J600" i="55"/>
  <c r="AJ599" i="55"/>
  <c r="L599" i="55"/>
  <c r="AH578" i="55"/>
  <c r="Z578" i="55"/>
  <c r="R578" i="55"/>
  <c r="AH576" i="55"/>
  <c r="Z576" i="55"/>
  <c r="R576" i="55"/>
  <c r="J576" i="55"/>
  <c r="AH572" i="55"/>
  <c r="Z572" i="55"/>
  <c r="R572" i="55"/>
  <c r="J572" i="55"/>
  <c r="AN571" i="55"/>
  <c r="AL571" i="55"/>
  <c r="AJ571" i="55"/>
  <c r="X571" i="55"/>
  <c r="V571" i="55"/>
  <c r="T571" i="55"/>
  <c r="P571" i="55"/>
  <c r="N571" i="55"/>
  <c r="L571" i="55"/>
  <c r="AH570" i="55"/>
  <c r="AF570" i="55"/>
  <c r="AF571" i="55" s="1"/>
  <c r="AD570" i="55"/>
  <c r="AD571" i="55" s="1"/>
  <c r="AB570" i="55"/>
  <c r="R570" i="55"/>
  <c r="J570" i="55"/>
  <c r="F567" i="55"/>
  <c r="F564" i="55" s="1"/>
  <c r="AH562" i="55"/>
  <c r="Z562" i="55"/>
  <c r="R562" i="55"/>
  <c r="J562" i="55"/>
  <c r="AN561" i="55"/>
  <c r="AL561" i="55"/>
  <c r="AJ561" i="55"/>
  <c r="AF561" i="55"/>
  <c r="AD561" i="55"/>
  <c r="AB561" i="55"/>
  <c r="X561" i="55"/>
  <c r="V561" i="55"/>
  <c r="T561" i="55"/>
  <c r="P561" i="55"/>
  <c r="N561" i="55"/>
  <c r="L561" i="55"/>
  <c r="F561" i="55"/>
  <c r="AN560" i="55"/>
  <c r="AN579" i="55" s="1"/>
  <c r="AL560" i="55"/>
  <c r="AL579" i="55" s="1"/>
  <c r="AJ560" i="55"/>
  <c r="AJ579" i="55" s="1"/>
  <c r="AF560" i="55"/>
  <c r="AF579" i="55" s="1"/>
  <c r="AD560" i="55"/>
  <c r="AD579" i="55" s="1"/>
  <c r="AB560" i="55"/>
  <c r="AB579" i="55" s="1"/>
  <c r="X560" i="55"/>
  <c r="X579" i="55" s="1"/>
  <c r="V560" i="55"/>
  <c r="V579" i="55" s="1"/>
  <c r="T560" i="55"/>
  <c r="T579" i="55" s="1"/>
  <c r="P560" i="55"/>
  <c r="P579" i="55" s="1"/>
  <c r="N560" i="55"/>
  <c r="N579" i="55" s="1"/>
  <c r="L560" i="55"/>
  <c r="L579" i="55" s="1"/>
  <c r="F560" i="55"/>
  <c r="AH559" i="55"/>
  <c r="Z559" i="55"/>
  <c r="R559" i="55"/>
  <c r="J559" i="55"/>
  <c r="AH558" i="55"/>
  <c r="Z558" i="55"/>
  <c r="R558" i="55"/>
  <c r="J558" i="55"/>
  <c r="AH556" i="55"/>
  <c r="Z556" i="55"/>
  <c r="R556" i="55"/>
  <c r="J556" i="55"/>
  <c r="AH555" i="55"/>
  <c r="Z555" i="55"/>
  <c r="R555" i="55"/>
  <c r="J555" i="55"/>
  <c r="AN554" i="55"/>
  <c r="AL554" i="55"/>
  <c r="AL557" i="55" s="1"/>
  <c r="AJ554" i="55"/>
  <c r="AF554" i="55"/>
  <c r="AF557" i="55" s="1"/>
  <c r="AD554" i="55"/>
  <c r="AD557" i="55" s="1"/>
  <c r="AB554" i="55"/>
  <c r="X554" i="55"/>
  <c r="V554" i="55"/>
  <c r="V557" i="55" s="1"/>
  <c r="T554" i="55"/>
  <c r="P554" i="55"/>
  <c r="P557" i="55" s="1"/>
  <c r="N554" i="55"/>
  <c r="N557" i="55" s="1"/>
  <c r="L554" i="55"/>
  <c r="F554" i="55"/>
  <c r="F557" i="55" s="1"/>
  <c r="AH552" i="55"/>
  <c r="Z552" i="55"/>
  <c r="R552" i="55"/>
  <c r="J552" i="55"/>
  <c r="F530" i="55"/>
  <c r="AH529" i="55"/>
  <c r="Z529" i="55"/>
  <c r="R529" i="55"/>
  <c r="F528" i="55"/>
  <c r="F337" i="55" s="1"/>
  <c r="AH527" i="55"/>
  <c r="Z527" i="55"/>
  <c r="R527" i="55"/>
  <c r="J527" i="55"/>
  <c r="F525" i="55"/>
  <c r="F334" i="55" s="1"/>
  <c r="F524" i="55"/>
  <c r="AH523" i="55"/>
  <c r="Z523" i="55"/>
  <c r="R523" i="55"/>
  <c r="J523" i="55"/>
  <c r="F523" i="55"/>
  <c r="AN522" i="55"/>
  <c r="AL522" i="55"/>
  <c r="AJ522" i="55"/>
  <c r="AF522" i="55"/>
  <c r="AD522" i="55"/>
  <c r="AB522" i="55"/>
  <c r="X522" i="55"/>
  <c r="V522" i="55"/>
  <c r="T522" i="55"/>
  <c r="P522" i="55"/>
  <c r="N522" i="55"/>
  <c r="L522" i="55"/>
  <c r="AH521" i="55"/>
  <c r="Z521" i="55"/>
  <c r="R521" i="55"/>
  <c r="J521" i="55"/>
  <c r="AH513" i="55"/>
  <c r="Z513" i="55"/>
  <c r="R513" i="55"/>
  <c r="J513" i="55"/>
  <c r="AN512" i="55"/>
  <c r="AL512" i="55"/>
  <c r="AJ512" i="55"/>
  <c r="AF512" i="55"/>
  <c r="AD512" i="55"/>
  <c r="AB512" i="55"/>
  <c r="X512" i="55"/>
  <c r="V512" i="55"/>
  <c r="T512" i="55"/>
  <c r="P512" i="55"/>
  <c r="N512" i="55"/>
  <c r="L512" i="55"/>
  <c r="F512" i="55"/>
  <c r="AH510" i="55"/>
  <c r="Z510" i="55"/>
  <c r="R510" i="55"/>
  <c r="J510" i="55"/>
  <c r="AN509" i="55"/>
  <c r="AL509" i="55"/>
  <c r="AL511" i="55" s="1"/>
  <c r="AJ509" i="55"/>
  <c r="AF509" i="55"/>
  <c r="AD509" i="55"/>
  <c r="AB509" i="55"/>
  <c r="X509" i="55"/>
  <c r="V509" i="55"/>
  <c r="V511" i="55" s="1"/>
  <c r="T509" i="55"/>
  <c r="P509" i="55"/>
  <c r="N511" i="55"/>
  <c r="F509" i="55"/>
  <c r="F511" i="55" s="1"/>
  <c r="AH507" i="55"/>
  <c r="Z507" i="55"/>
  <c r="R507" i="55"/>
  <c r="J507" i="55"/>
  <c r="F507" i="55"/>
  <c r="F316" i="55" s="1"/>
  <c r="AH506" i="55"/>
  <c r="Z506" i="55"/>
  <c r="R506" i="55"/>
  <c r="J506" i="55"/>
  <c r="AH503" i="55"/>
  <c r="Z503" i="55"/>
  <c r="R503" i="55"/>
  <c r="J503" i="55"/>
  <c r="F503" i="55"/>
  <c r="F312" i="55" s="1"/>
  <c r="AH481" i="55"/>
  <c r="Z481" i="55"/>
  <c r="R481" i="55"/>
  <c r="AH479" i="55"/>
  <c r="Z479" i="55"/>
  <c r="R479" i="55"/>
  <c r="J479" i="55"/>
  <c r="AH475" i="55"/>
  <c r="Z475" i="55"/>
  <c r="R475" i="55"/>
  <c r="J475" i="55"/>
  <c r="AN473" i="55"/>
  <c r="AN474" i="55" s="1"/>
  <c r="AL473" i="55"/>
  <c r="AL474" i="55" s="1"/>
  <c r="AJ473" i="55"/>
  <c r="AF473" i="55"/>
  <c r="AF474" i="55" s="1"/>
  <c r="AD473" i="55"/>
  <c r="AD474" i="55" s="1"/>
  <c r="AB473" i="55"/>
  <c r="X473" i="55"/>
  <c r="X474" i="55" s="1"/>
  <c r="V473" i="55"/>
  <c r="V474" i="55" s="1"/>
  <c r="T473" i="55"/>
  <c r="P473" i="55"/>
  <c r="P474" i="55" s="1"/>
  <c r="N473" i="55"/>
  <c r="N474" i="55" s="1"/>
  <c r="L473" i="55"/>
  <c r="F470" i="55"/>
  <c r="F467" i="55" s="1"/>
  <c r="AH465" i="55"/>
  <c r="Z465" i="55"/>
  <c r="R465" i="55"/>
  <c r="J465" i="55"/>
  <c r="AN464" i="55"/>
  <c r="AL464" i="55"/>
  <c r="AJ464" i="55"/>
  <c r="AJ321" i="55" s="1"/>
  <c r="AF464" i="55"/>
  <c r="AD464" i="55"/>
  <c r="AB464" i="55"/>
  <c r="X464" i="55"/>
  <c r="X321" i="55" s="1"/>
  <c r="V464" i="55"/>
  <c r="T464" i="55"/>
  <c r="P464" i="55"/>
  <c r="N464" i="55"/>
  <c r="L464" i="55"/>
  <c r="F464" i="55"/>
  <c r="F463" i="55"/>
  <c r="AH462" i="55"/>
  <c r="Z462" i="55"/>
  <c r="R462" i="55"/>
  <c r="J462" i="55"/>
  <c r="AN461" i="55"/>
  <c r="AN463" i="55" s="1"/>
  <c r="AL461" i="55"/>
  <c r="AJ461" i="55"/>
  <c r="AJ463" i="55" s="1"/>
  <c r="AF461" i="55"/>
  <c r="AF463" i="55" s="1"/>
  <c r="AD461" i="55"/>
  <c r="AD318" i="55" s="1"/>
  <c r="AB461" i="55"/>
  <c r="AB463" i="55" s="1"/>
  <c r="X461" i="55"/>
  <c r="V461" i="55"/>
  <c r="T461" i="55"/>
  <c r="T463" i="55" s="1"/>
  <c r="P461" i="55"/>
  <c r="P463" i="55" s="1"/>
  <c r="N461" i="55"/>
  <c r="L461" i="55"/>
  <c r="L463" i="55" s="1"/>
  <c r="AH459" i="55"/>
  <c r="Z459" i="55"/>
  <c r="R459" i="55"/>
  <c r="J459" i="55"/>
  <c r="AH458" i="55"/>
  <c r="Z458" i="55"/>
  <c r="R458" i="55"/>
  <c r="J458" i="55"/>
  <c r="AN457" i="55"/>
  <c r="F457" i="55"/>
  <c r="F460" i="55" s="1"/>
  <c r="AH455" i="55"/>
  <c r="Z455" i="55"/>
  <c r="R455" i="55"/>
  <c r="J455" i="55"/>
  <c r="AH434" i="55"/>
  <c r="Z434" i="55"/>
  <c r="R434" i="55"/>
  <c r="AH432" i="55"/>
  <c r="Z432" i="55"/>
  <c r="R432" i="55"/>
  <c r="J432" i="55"/>
  <c r="AH428" i="55"/>
  <c r="Z428" i="55"/>
  <c r="R428" i="55"/>
  <c r="J428" i="55"/>
  <c r="AN426" i="55"/>
  <c r="AN427" i="55" s="1"/>
  <c r="AL426" i="55"/>
  <c r="AL427" i="55" s="1"/>
  <c r="AJ426" i="55"/>
  <c r="AJ330" i="55" s="1"/>
  <c r="AF426" i="55"/>
  <c r="AF427" i="55" s="1"/>
  <c r="AD426" i="55"/>
  <c r="AD427" i="55" s="1"/>
  <c r="AB426" i="55"/>
  <c r="X426" i="55"/>
  <c r="V426" i="55"/>
  <c r="V427" i="55" s="1"/>
  <c r="T426" i="55"/>
  <c r="P426" i="55"/>
  <c r="P427" i="55" s="1"/>
  <c r="N426" i="55"/>
  <c r="L426" i="55"/>
  <c r="F423" i="55"/>
  <c r="F420" i="55" s="1"/>
  <c r="AH418" i="55"/>
  <c r="Z418" i="55"/>
  <c r="R418" i="55"/>
  <c r="J418" i="55"/>
  <c r="AN417" i="55"/>
  <c r="AL417" i="55"/>
  <c r="AJ417" i="55"/>
  <c r="AF417" i="55"/>
  <c r="AD417" i="55"/>
  <c r="AB417" i="55"/>
  <c r="X417" i="55"/>
  <c r="V417" i="55"/>
  <c r="T417" i="55"/>
  <c r="P417" i="55"/>
  <c r="N417" i="55"/>
  <c r="N321" i="55" s="1"/>
  <c r="L417" i="55"/>
  <c r="F417" i="55"/>
  <c r="AN416" i="55"/>
  <c r="AL416" i="55"/>
  <c r="AL435" i="55" s="1"/>
  <c r="AJ416" i="55"/>
  <c r="AF416" i="55"/>
  <c r="AD416" i="55"/>
  <c r="AD435" i="55" s="1"/>
  <c r="AB416" i="55"/>
  <c r="X416" i="55"/>
  <c r="V416" i="55"/>
  <c r="V435" i="55" s="1"/>
  <c r="T416" i="55"/>
  <c r="P416" i="55"/>
  <c r="N416" i="55"/>
  <c r="N435" i="55" s="1"/>
  <c r="L416" i="55"/>
  <c r="F416" i="55"/>
  <c r="AH415" i="55"/>
  <c r="Z415" i="55"/>
  <c r="R415" i="55"/>
  <c r="J415" i="55"/>
  <c r="AH414" i="55"/>
  <c r="Z414" i="55"/>
  <c r="R414" i="55"/>
  <c r="J414" i="55"/>
  <c r="AH412" i="55"/>
  <c r="Z412" i="55"/>
  <c r="R412" i="55"/>
  <c r="J412" i="55"/>
  <c r="AH411" i="55"/>
  <c r="Z411" i="55"/>
  <c r="R411" i="55"/>
  <c r="J411" i="55"/>
  <c r="AN410" i="55"/>
  <c r="AL410" i="55"/>
  <c r="AL430" i="55" s="1"/>
  <c r="AJ410" i="55"/>
  <c r="AF410" i="55"/>
  <c r="AF407" i="55" s="1"/>
  <c r="AF436" i="55" s="1"/>
  <c r="AD410" i="55"/>
  <c r="AD430" i="55" s="1"/>
  <c r="AB410" i="55"/>
  <c r="AB407" i="55" s="1"/>
  <c r="AB436" i="55" s="1"/>
  <c r="X410" i="55"/>
  <c r="V410" i="55"/>
  <c r="V430" i="55" s="1"/>
  <c r="T410" i="55"/>
  <c r="P410" i="55"/>
  <c r="P407" i="55" s="1"/>
  <c r="P436" i="55" s="1"/>
  <c r="N410" i="55"/>
  <c r="N430" i="55" s="1"/>
  <c r="L410" i="55"/>
  <c r="L430" i="55" s="1"/>
  <c r="F410" i="55"/>
  <c r="F413" i="55" s="1"/>
  <c r="AF409" i="55"/>
  <c r="AH408" i="55"/>
  <c r="Z408" i="55"/>
  <c r="R408" i="55"/>
  <c r="J408" i="55"/>
  <c r="F407" i="55"/>
  <c r="F409" i="55" s="1"/>
  <c r="AH386" i="55"/>
  <c r="Z386" i="55"/>
  <c r="R386" i="55"/>
  <c r="AH384" i="55"/>
  <c r="Z384" i="55"/>
  <c r="R384" i="55"/>
  <c r="J384" i="55"/>
  <c r="AH380" i="55"/>
  <c r="Z380" i="55"/>
  <c r="R380" i="55"/>
  <c r="J380" i="55"/>
  <c r="AN379" i="55"/>
  <c r="AL379" i="55"/>
  <c r="AJ379" i="55"/>
  <c r="AF379" i="55"/>
  <c r="AD379" i="55"/>
  <c r="AB379" i="55"/>
  <c r="X379" i="55"/>
  <c r="V379" i="55"/>
  <c r="T379" i="55"/>
  <c r="P379" i="55"/>
  <c r="N379" i="55"/>
  <c r="L379" i="55"/>
  <c r="AH378" i="55"/>
  <c r="Z378" i="55"/>
  <c r="R378" i="55"/>
  <c r="J378" i="55"/>
  <c r="F375" i="55"/>
  <c r="F372" i="55" s="1"/>
  <c r="AH370" i="55"/>
  <c r="Z370" i="55"/>
  <c r="R370" i="55"/>
  <c r="J370" i="55"/>
  <c r="AN369" i="55"/>
  <c r="AL369" i="55"/>
  <c r="AL321" i="55" s="1"/>
  <c r="AJ369" i="55"/>
  <c r="AF369" i="55"/>
  <c r="AD369" i="55"/>
  <c r="AB369" i="55"/>
  <c r="X369" i="55"/>
  <c r="V369" i="55"/>
  <c r="T369" i="55"/>
  <c r="P369" i="55"/>
  <c r="N369" i="55"/>
  <c r="L369" i="55"/>
  <c r="F369" i="55"/>
  <c r="AN368" i="55"/>
  <c r="AL368" i="55"/>
  <c r="AL387" i="55" s="1"/>
  <c r="AJ368" i="55"/>
  <c r="AF368" i="55"/>
  <c r="AD368" i="55"/>
  <c r="AD387" i="55" s="1"/>
  <c r="AB368" i="55"/>
  <c r="X368" i="55"/>
  <c r="V368" i="55"/>
  <c r="V387" i="55" s="1"/>
  <c r="T368" i="55"/>
  <c r="P368" i="55"/>
  <c r="N368" i="55"/>
  <c r="N387" i="55" s="1"/>
  <c r="L368" i="55"/>
  <c r="F368" i="55"/>
  <c r="AH367" i="55"/>
  <c r="Z367" i="55"/>
  <c r="R367" i="55"/>
  <c r="J367" i="55"/>
  <c r="AH366" i="55"/>
  <c r="Z366" i="55"/>
  <c r="R366" i="55"/>
  <c r="J366" i="55"/>
  <c r="AH364" i="55"/>
  <c r="Z364" i="55"/>
  <c r="R364" i="55"/>
  <c r="J364" i="55"/>
  <c r="AH363" i="55"/>
  <c r="AH362" i="55" s="1"/>
  <c r="AH365" i="55" s="1"/>
  <c r="Z363" i="55"/>
  <c r="R363" i="55"/>
  <c r="R362" i="55" s="1"/>
  <c r="R365" i="55" s="1"/>
  <c r="J363" i="55"/>
  <c r="AN362" i="55"/>
  <c r="AN382" i="55" s="1"/>
  <c r="AL362" i="55"/>
  <c r="AL359" i="55" s="1"/>
  <c r="AL361" i="55" s="1"/>
  <c r="AJ362" i="55"/>
  <c r="AJ382" i="55" s="1"/>
  <c r="AF362" i="55"/>
  <c r="AF382" i="55" s="1"/>
  <c r="AD362" i="55"/>
  <c r="AD359" i="55" s="1"/>
  <c r="AD383" i="55" s="1"/>
  <c r="AB362" i="55"/>
  <c r="AB382" i="55" s="1"/>
  <c r="X362" i="55"/>
  <c r="X382" i="55" s="1"/>
  <c r="V362" i="55"/>
  <c r="V359" i="55" s="1"/>
  <c r="V383" i="55" s="1"/>
  <c r="T362" i="55"/>
  <c r="T382" i="55" s="1"/>
  <c r="P362" i="55"/>
  <c r="P382" i="55" s="1"/>
  <c r="N362" i="55"/>
  <c r="N359" i="55" s="1"/>
  <c r="N388" i="55" s="1"/>
  <c r="L362" i="55"/>
  <c r="L382" i="55" s="1"/>
  <c r="F362" i="55"/>
  <c r="F359" i="55" s="1"/>
  <c r="F361" i="55" s="1"/>
  <c r="AH360" i="55"/>
  <c r="Z360" i="55"/>
  <c r="R360" i="55"/>
  <c r="J360" i="55"/>
  <c r="AN359" i="55"/>
  <c r="AJ359" i="55"/>
  <c r="AB359" i="55"/>
  <c r="F340" i="55"/>
  <c r="F339" i="55"/>
  <c r="AN338" i="55"/>
  <c r="AL338" i="55"/>
  <c r="AJ338" i="55"/>
  <c r="AF338" i="55"/>
  <c r="AD338" i="55"/>
  <c r="AB338" i="55"/>
  <c r="X338" i="55"/>
  <c r="V338" i="55"/>
  <c r="T338" i="55"/>
  <c r="P338" i="55"/>
  <c r="L338" i="55"/>
  <c r="F338" i="55"/>
  <c r="F336" i="55"/>
  <c r="F335" i="55"/>
  <c r="F333" i="55"/>
  <c r="AN332" i="55"/>
  <c r="AL332" i="55"/>
  <c r="AJ332" i="55"/>
  <c r="AF332" i="55"/>
  <c r="AD332" i="55"/>
  <c r="AB332" i="55"/>
  <c r="X332" i="55"/>
  <c r="V332" i="55"/>
  <c r="T332" i="55"/>
  <c r="P332" i="55"/>
  <c r="N332" i="55"/>
  <c r="L332" i="55"/>
  <c r="F332" i="55"/>
  <c r="F331" i="55"/>
  <c r="T330" i="55"/>
  <c r="F330" i="55"/>
  <c r="AN322" i="55"/>
  <c r="AL322" i="55"/>
  <c r="AJ322" i="55"/>
  <c r="AF322" i="55"/>
  <c r="AD322" i="55"/>
  <c r="AB322" i="55"/>
  <c r="X322" i="55"/>
  <c r="V322" i="55"/>
  <c r="T322" i="55"/>
  <c r="P322" i="55"/>
  <c r="N322" i="55"/>
  <c r="L322" i="55"/>
  <c r="AN319" i="55"/>
  <c r="AL319" i="55"/>
  <c r="AJ319" i="55"/>
  <c r="AF319" i="55"/>
  <c r="AD319" i="55"/>
  <c r="AB319" i="55"/>
  <c r="X319" i="55"/>
  <c r="V319" i="55"/>
  <c r="T319" i="55"/>
  <c r="T22" i="55" s="1"/>
  <c r="P319" i="55"/>
  <c r="N319" i="55"/>
  <c r="L319" i="55"/>
  <c r="F319" i="55"/>
  <c r="AL318" i="55"/>
  <c r="V318" i="55"/>
  <c r="N318" i="55"/>
  <c r="AN316" i="55"/>
  <c r="AL316" i="55"/>
  <c r="AJ316" i="55"/>
  <c r="AF316" i="55"/>
  <c r="AD316" i="55"/>
  <c r="AB316" i="55"/>
  <c r="X316" i="55"/>
  <c r="V316" i="55"/>
  <c r="T316" i="55"/>
  <c r="P316" i="55"/>
  <c r="N316" i="55"/>
  <c r="L316" i="55"/>
  <c r="AN315" i="55"/>
  <c r="AL315" i="55"/>
  <c r="AJ315" i="55"/>
  <c r="AF315" i="55"/>
  <c r="AD315" i="55"/>
  <c r="AB315" i="55"/>
  <c r="X315" i="55"/>
  <c r="V315" i="55"/>
  <c r="T315" i="55"/>
  <c r="T18" i="55" s="1"/>
  <c r="P315" i="55"/>
  <c r="N315" i="55"/>
  <c r="L315" i="55"/>
  <c r="F315" i="55"/>
  <c r="AN312" i="55"/>
  <c r="AL312" i="55"/>
  <c r="AJ312" i="55"/>
  <c r="AF312" i="55"/>
  <c r="AF15" i="55" s="1"/>
  <c r="AD312" i="55"/>
  <c r="AB312" i="55"/>
  <c r="X312" i="55"/>
  <c r="V312" i="55"/>
  <c r="T312" i="55"/>
  <c r="P312" i="55"/>
  <c r="N312" i="55"/>
  <c r="L312" i="55"/>
  <c r="L15" i="55" s="1"/>
  <c r="R287" i="55"/>
  <c r="R281" i="55"/>
  <c r="J281" i="55"/>
  <c r="T280" i="55"/>
  <c r="P280" i="55"/>
  <c r="N280" i="55"/>
  <c r="L280" i="55"/>
  <c r="R279" i="55"/>
  <c r="J279" i="55"/>
  <c r="F276" i="55"/>
  <c r="F273" i="55" s="1"/>
  <c r="AH271" i="55"/>
  <c r="Z271" i="55"/>
  <c r="R271" i="55"/>
  <c r="J271" i="55"/>
  <c r="AN270" i="55"/>
  <c r="AL270" i="55"/>
  <c r="AJ270" i="55"/>
  <c r="AF270" i="55"/>
  <c r="AD270" i="55"/>
  <c r="AB270" i="55"/>
  <c r="X270" i="55"/>
  <c r="V270" i="55"/>
  <c r="T270" i="55"/>
  <c r="P270" i="55"/>
  <c r="N270" i="55"/>
  <c r="L270" i="55"/>
  <c r="F270" i="55"/>
  <c r="AN269" i="55"/>
  <c r="AN288" i="55" s="1"/>
  <c r="AL269" i="55"/>
  <c r="AL288" i="55" s="1"/>
  <c r="AJ269" i="55"/>
  <c r="AF269" i="55"/>
  <c r="AD269" i="55"/>
  <c r="AD288" i="55" s="1"/>
  <c r="AB269" i="55"/>
  <c r="AB288" i="55" s="1"/>
  <c r="X269" i="55"/>
  <c r="X288" i="55" s="1"/>
  <c r="V269" i="55"/>
  <c r="V288" i="55" s="1"/>
  <c r="T269" i="55"/>
  <c r="P269" i="55"/>
  <c r="N288" i="55"/>
  <c r="L269" i="55"/>
  <c r="F269" i="55"/>
  <c r="AH268" i="55"/>
  <c r="Z268" i="55"/>
  <c r="R268" i="55"/>
  <c r="J268" i="55"/>
  <c r="AH267" i="55"/>
  <c r="Z267" i="55"/>
  <c r="R267" i="55"/>
  <c r="J267" i="55"/>
  <c r="AH265" i="55"/>
  <c r="Z265" i="55"/>
  <c r="R265" i="55"/>
  <c r="J265" i="55"/>
  <c r="AH264" i="55"/>
  <c r="Z264" i="55"/>
  <c r="J264" i="55"/>
  <c r="AN263" i="55"/>
  <c r="AN260" i="55" s="1"/>
  <c r="AN282" i="55" s="1"/>
  <c r="AL263" i="55"/>
  <c r="AL283" i="55" s="1"/>
  <c r="AJ263" i="55"/>
  <c r="AJ260" i="55" s="1"/>
  <c r="AF263" i="55"/>
  <c r="AF260" i="55" s="1"/>
  <c r="AD263" i="55"/>
  <c r="AD283" i="55" s="1"/>
  <c r="AB263" i="55"/>
  <c r="X263" i="55"/>
  <c r="V263" i="55"/>
  <c r="V283" i="55" s="1"/>
  <c r="T263" i="55"/>
  <c r="T260" i="55" s="1"/>
  <c r="T289" i="55" s="1"/>
  <c r="P263" i="55"/>
  <c r="P260" i="55" s="1"/>
  <c r="P289" i="55" s="1"/>
  <c r="N263" i="55"/>
  <c r="N283" i="55" s="1"/>
  <c r="L263" i="55"/>
  <c r="L283" i="55" s="1"/>
  <c r="F263" i="55"/>
  <c r="F266" i="55" s="1"/>
  <c r="AH261" i="55"/>
  <c r="Z261" i="55"/>
  <c r="R261" i="55"/>
  <c r="J261" i="55"/>
  <c r="AD260" i="55"/>
  <c r="AH237" i="55"/>
  <c r="Z237" i="55"/>
  <c r="R237" i="55"/>
  <c r="J237" i="55"/>
  <c r="AH235" i="55"/>
  <c r="Z235" i="55"/>
  <c r="R235" i="55"/>
  <c r="J235" i="55"/>
  <c r="AH231" i="55"/>
  <c r="Z231" i="55"/>
  <c r="R231" i="55"/>
  <c r="J231" i="55"/>
  <c r="N230" i="55"/>
  <c r="AN230" i="55"/>
  <c r="AL229" i="55"/>
  <c r="AJ230" i="55"/>
  <c r="AF229" i="55"/>
  <c r="AF230" i="55" s="1"/>
  <c r="AD229" i="55"/>
  <c r="AB229" i="55"/>
  <c r="AB230" i="55" s="1"/>
  <c r="X229" i="55"/>
  <c r="X230" i="55" s="1"/>
  <c r="V229" i="55"/>
  <c r="T229" i="55"/>
  <c r="T230" i="55" s="1"/>
  <c r="P230" i="55"/>
  <c r="F226" i="55"/>
  <c r="F223" i="55" s="1"/>
  <c r="AH221" i="55"/>
  <c r="Z221" i="55"/>
  <c r="R221" i="55"/>
  <c r="J221" i="55"/>
  <c r="AN220" i="55"/>
  <c r="AL220" i="55"/>
  <c r="AJ220" i="55"/>
  <c r="AF220" i="55"/>
  <c r="AD220" i="55"/>
  <c r="AB220" i="55"/>
  <c r="X220" i="55"/>
  <c r="V220" i="55"/>
  <c r="T220" i="55"/>
  <c r="P220" i="55"/>
  <c r="N220" i="55"/>
  <c r="L220" i="55"/>
  <c r="F220" i="55"/>
  <c r="AN219" i="55"/>
  <c r="AL219" i="55"/>
  <c r="AL238" i="55" s="1"/>
  <c r="AJ219" i="55"/>
  <c r="AF219" i="55"/>
  <c r="AD219" i="55"/>
  <c r="AD238" i="55" s="1"/>
  <c r="AB219" i="55"/>
  <c r="X219" i="55"/>
  <c r="V219" i="55"/>
  <c r="V238" i="55" s="1"/>
  <c r="T219" i="55"/>
  <c r="P219" i="55"/>
  <c r="N219" i="55"/>
  <c r="N238" i="55" s="1"/>
  <c r="L219" i="55"/>
  <c r="F219" i="55"/>
  <c r="AH218" i="55"/>
  <c r="Z218" i="55"/>
  <c r="R218" i="55"/>
  <c r="J218" i="55"/>
  <c r="AH217" i="55"/>
  <c r="Z217" i="55"/>
  <c r="R217" i="55"/>
  <c r="J217" i="55"/>
  <c r="AH215" i="55"/>
  <c r="Z215" i="55"/>
  <c r="R215" i="55"/>
  <c r="J215" i="55"/>
  <c r="AH214" i="55"/>
  <c r="Z214" i="55"/>
  <c r="R214" i="55"/>
  <c r="J214" i="55"/>
  <c r="AN213" i="55"/>
  <c r="AL213" i="55"/>
  <c r="AL216" i="55" s="1"/>
  <c r="AJ213" i="55"/>
  <c r="AF213" i="55"/>
  <c r="AF216" i="55" s="1"/>
  <c r="AD213" i="55"/>
  <c r="AD216" i="55" s="1"/>
  <c r="AB213" i="55"/>
  <c r="X213" i="55"/>
  <c r="V213" i="55"/>
  <c r="V216" i="55" s="1"/>
  <c r="T213" i="55"/>
  <c r="P213" i="55"/>
  <c r="P216" i="55" s="1"/>
  <c r="N213" i="55"/>
  <c r="N216" i="55" s="1"/>
  <c r="L213" i="55"/>
  <c r="F213" i="55"/>
  <c r="F216" i="55" s="1"/>
  <c r="AH211" i="55"/>
  <c r="Z211" i="55"/>
  <c r="R211" i="55"/>
  <c r="J211" i="55"/>
  <c r="AL210" i="55"/>
  <c r="AL212" i="55" s="1"/>
  <c r="AD210" i="55"/>
  <c r="AD212" i="55" s="1"/>
  <c r="V210" i="55"/>
  <c r="V212" i="55" s="1"/>
  <c r="AH187" i="55"/>
  <c r="Z187" i="55"/>
  <c r="R187" i="55"/>
  <c r="AH185" i="55"/>
  <c r="Z185" i="55"/>
  <c r="R185" i="55"/>
  <c r="J185" i="55"/>
  <c r="AH181" i="55"/>
  <c r="Z181" i="55"/>
  <c r="R181" i="55"/>
  <c r="J181" i="55"/>
  <c r="AN180" i="55"/>
  <c r="AL180" i="55"/>
  <c r="AJ180" i="55"/>
  <c r="AF180" i="55"/>
  <c r="X180" i="55"/>
  <c r="V180" i="55"/>
  <c r="T180" i="55"/>
  <c r="P180" i="55"/>
  <c r="N180" i="55"/>
  <c r="L180" i="55"/>
  <c r="AH179" i="55"/>
  <c r="AD179" i="55"/>
  <c r="AD180" i="55" s="1"/>
  <c r="AB179" i="55"/>
  <c r="AB180" i="55" s="1"/>
  <c r="R179" i="55"/>
  <c r="J179" i="55"/>
  <c r="F176" i="55"/>
  <c r="F173" i="55" s="1"/>
  <c r="AH171" i="55"/>
  <c r="Z171" i="55"/>
  <c r="R171" i="55"/>
  <c r="J171" i="55"/>
  <c r="AN170" i="55"/>
  <c r="AL170" i="55"/>
  <c r="AJ170" i="55"/>
  <c r="AF170" i="55"/>
  <c r="AD170" i="55"/>
  <c r="AB170" i="55"/>
  <c r="X170" i="55"/>
  <c r="V170" i="55"/>
  <c r="T170" i="55"/>
  <c r="P170" i="55"/>
  <c r="P73" i="55" s="1"/>
  <c r="N170" i="55"/>
  <c r="L170" i="55"/>
  <c r="F170" i="55"/>
  <c r="AN169" i="55"/>
  <c r="AL169" i="55"/>
  <c r="AJ169" i="55"/>
  <c r="AF169" i="55"/>
  <c r="AD169" i="55"/>
  <c r="AB169" i="55"/>
  <c r="X169" i="55"/>
  <c r="V169" i="55"/>
  <c r="T169" i="55"/>
  <c r="P169" i="55"/>
  <c r="N169" i="55"/>
  <c r="L169" i="55"/>
  <c r="F169" i="55"/>
  <c r="F191" i="55" s="1"/>
  <c r="F192" i="55" s="1"/>
  <c r="AH168" i="55"/>
  <c r="Z168" i="55"/>
  <c r="R168" i="55"/>
  <c r="J168" i="55"/>
  <c r="AH167" i="55"/>
  <c r="Z167" i="55"/>
  <c r="R167" i="55"/>
  <c r="J167" i="55"/>
  <c r="AH165" i="55"/>
  <c r="Z165" i="55"/>
  <c r="R165" i="55"/>
  <c r="J165" i="55"/>
  <c r="AH164" i="55"/>
  <c r="AH163" i="55" s="1"/>
  <c r="AH166" i="55" s="1"/>
  <c r="Z164" i="55"/>
  <c r="Z163" i="55" s="1"/>
  <c r="Z166" i="55" s="1"/>
  <c r="R164" i="55"/>
  <c r="J164" i="55"/>
  <c r="AN163" i="55"/>
  <c r="AN183" i="55" s="1"/>
  <c r="AL163" i="55"/>
  <c r="AL160" i="55" s="1"/>
  <c r="AJ163" i="55"/>
  <c r="AJ183" i="55" s="1"/>
  <c r="AF163" i="55"/>
  <c r="AD163" i="55"/>
  <c r="AD160" i="55" s="1"/>
  <c r="AD189" i="55" s="1"/>
  <c r="AB163" i="55"/>
  <c r="AB183" i="55" s="1"/>
  <c r="X163" i="55"/>
  <c r="X183" i="55" s="1"/>
  <c r="V163" i="55"/>
  <c r="V160" i="55" s="1"/>
  <c r="V189" i="55" s="1"/>
  <c r="T163" i="55"/>
  <c r="T183" i="55" s="1"/>
  <c r="R163" i="55"/>
  <c r="R166" i="55" s="1"/>
  <c r="P163" i="55"/>
  <c r="P183" i="55" s="1"/>
  <c r="N163" i="55"/>
  <c r="N160" i="55" s="1"/>
  <c r="N189" i="55" s="1"/>
  <c r="L163" i="55"/>
  <c r="L183" i="55" s="1"/>
  <c r="F163" i="55"/>
  <c r="F160" i="55" s="1"/>
  <c r="F162" i="55" s="1"/>
  <c r="AH161" i="55"/>
  <c r="Z161" i="55"/>
  <c r="R161" i="55"/>
  <c r="J161" i="55"/>
  <c r="X160" i="55"/>
  <c r="AH138" i="55"/>
  <c r="Z138" i="55"/>
  <c r="R138" i="55"/>
  <c r="AH136" i="55"/>
  <c r="Z136" i="55"/>
  <c r="R136" i="55"/>
  <c r="J136" i="55"/>
  <c r="AH132" i="55"/>
  <c r="Z132" i="55"/>
  <c r="R132" i="55"/>
  <c r="J132" i="55"/>
  <c r="AN130" i="55"/>
  <c r="AN131" i="55" s="1"/>
  <c r="AL130" i="55"/>
  <c r="AL82" i="55" s="1"/>
  <c r="AJ130" i="55"/>
  <c r="AF130" i="55"/>
  <c r="AF131" i="55" s="1"/>
  <c r="AD130" i="55"/>
  <c r="AD82" i="55" s="1"/>
  <c r="AB130" i="55"/>
  <c r="AB131" i="55" s="1"/>
  <c r="X130" i="55"/>
  <c r="X131" i="55" s="1"/>
  <c r="V130" i="55"/>
  <c r="V82" i="55" s="1"/>
  <c r="T130" i="55"/>
  <c r="T131" i="55" s="1"/>
  <c r="P130" i="55"/>
  <c r="P131" i="55" s="1"/>
  <c r="N130" i="55"/>
  <c r="N82" i="55" s="1"/>
  <c r="L130" i="55"/>
  <c r="L131" i="55" s="1"/>
  <c r="F127" i="55"/>
  <c r="F124" i="55" s="1"/>
  <c r="AH122" i="55"/>
  <c r="Z122" i="55"/>
  <c r="R122" i="55"/>
  <c r="J122" i="55"/>
  <c r="AN121" i="55"/>
  <c r="AN73" i="55" s="1"/>
  <c r="AL121" i="55"/>
  <c r="AJ121" i="55"/>
  <c r="AJ73" i="55" s="1"/>
  <c r="AJ24" i="55" s="1"/>
  <c r="AF121" i="55"/>
  <c r="AF73" i="55" s="1"/>
  <c r="AD121" i="55"/>
  <c r="AD73" i="55" s="1"/>
  <c r="AB121" i="55"/>
  <c r="X121" i="55"/>
  <c r="X73" i="55" s="1"/>
  <c r="V121" i="55"/>
  <c r="V73" i="55" s="1"/>
  <c r="T121" i="55"/>
  <c r="P121" i="55"/>
  <c r="N121" i="55"/>
  <c r="N73" i="55" s="1"/>
  <c r="L121" i="55"/>
  <c r="L73" i="55" s="1"/>
  <c r="F121" i="55"/>
  <c r="F73" i="55" s="1"/>
  <c r="F120" i="55"/>
  <c r="AH119" i="55"/>
  <c r="Z119" i="55"/>
  <c r="R119" i="55"/>
  <c r="J119" i="55"/>
  <c r="AN118" i="55"/>
  <c r="AL118" i="55"/>
  <c r="AL120" i="55" s="1"/>
  <c r="AJ118" i="55"/>
  <c r="AF118" i="55"/>
  <c r="AD118" i="55"/>
  <c r="AD120" i="55" s="1"/>
  <c r="AB118" i="55"/>
  <c r="X118" i="55"/>
  <c r="V118" i="55"/>
  <c r="V120" i="55" s="1"/>
  <c r="T118" i="55"/>
  <c r="P118" i="55"/>
  <c r="N118" i="55"/>
  <c r="N120" i="55" s="1"/>
  <c r="L118" i="55"/>
  <c r="AH116" i="55"/>
  <c r="Z116" i="55"/>
  <c r="R116" i="55"/>
  <c r="J116" i="55"/>
  <c r="AH115" i="55"/>
  <c r="Z115" i="55"/>
  <c r="R115" i="55"/>
  <c r="J115" i="55"/>
  <c r="AD114" i="55"/>
  <c r="AD111" i="55" s="1"/>
  <c r="AD140" i="55" s="1"/>
  <c r="F114" i="55"/>
  <c r="F111" i="55" s="1"/>
  <c r="F113" i="55" s="1"/>
  <c r="AH112" i="55"/>
  <c r="Z112" i="55"/>
  <c r="R112" i="55"/>
  <c r="J112" i="55"/>
  <c r="F92" i="55"/>
  <c r="F43" i="55" s="1"/>
  <c r="F91" i="55"/>
  <c r="F42" i="55" s="1"/>
  <c r="AN90" i="55"/>
  <c r="AN41" i="55" s="1"/>
  <c r="AL90" i="55"/>
  <c r="AJ90" i="55"/>
  <c r="AF90" i="55"/>
  <c r="AF41" i="55" s="1"/>
  <c r="AD90" i="55"/>
  <c r="AB90" i="55"/>
  <c r="X90" i="55"/>
  <c r="X41" i="55" s="1"/>
  <c r="V90" i="55"/>
  <c r="T90" i="55"/>
  <c r="F90" i="55"/>
  <c r="F41" i="55" s="1"/>
  <c r="F89" i="55"/>
  <c r="AN88" i="55"/>
  <c r="AL88" i="55"/>
  <c r="AJ88" i="55"/>
  <c r="AF88" i="55"/>
  <c r="AD88" i="55"/>
  <c r="AB88" i="55"/>
  <c r="X88" i="55"/>
  <c r="V88" i="55"/>
  <c r="T88" i="55"/>
  <c r="P88" i="55"/>
  <c r="N88" i="55"/>
  <c r="L88" i="55"/>
  <c r="F88" i="55"/>
  <c r="F87" i="55"/>
  <c r="F38" i="55" s="1"/>
  <c r="F86" i="55"/>
  <c r="F85" i="55"/>
  <c r="AN84" i="55"/>
  <c r="AL84" i="55"/>
  <c r="AJ84" i="55"/>
  <c r="AF84" i="55"/>
  <c r="AD84" i="55"/>
  <c r="AB84" i="55"/>
  <c r="X84" i="55"/>
  <c r="X35" i="55" s="1"/>
  <c r="V84" i="55"/>
  <c r="T84" i="55"/>
  <c r="P84" i="55"/>
  <c r="N84" i="55"/>
  <c r="N35" i="55" s="1"/>
  <c r="L84" i="55"/>
  <c r="F84" i="55"/>
  <c r="F83" i="55"/>
  <c r="AN82" i="55"/>
  <c r="AF82" i="55"/>
  <c r="X82" i="55"/>
  <c r="P82" i="55"/>
  <c r="F82" i="55"/>
  <c r="AN74" i="55"/>
  <c r="AL74" i="55"/>
  <c r="AL25" i="55" s="1"/>
  <c r="AJ74" i="55"/>
  <c r="AF74" i="55"/>
  <c r="AD74" i="55"/>
  <c r="AB74" i="55"/>
  <c r="X74" i="55"/>
  <c r="V74" i="55"/>
  <c r="T74" i="55"/>
  <c r="P74" i="55"/>
  <c r="P25" i="55" s="1"/>
  <c r="N74" i="55"/>
  <c r="L74" i="55"/>
  <c r="T73" i="55"/>
  <c r="AN71" i="55"/>
  <c r="AL71" i="55"/>
  <c r="AL22" i="55" s="1"/>
  <c r="AJ71" i="55"/>
  <c r="AF71" i="55"/>
  <c r="AD71" i="55"/>
  <c r="AB71" i="55"/>
  <c r="AB22" i="55" s="1"/>
  <c r="X71" i="55"/>
  <c r="X22" i="55" s="1"/>
  <c r="V71" i="55"/>
  <c r="V22" i="55" s="1"/>
  <c r="T71" i="55"/>
  <c r="P71" i="55"/>
  <c r="N71" i="55"/>
  <c r="N22" i="55" s="1"/>
  <c r="L71" i="55"/>
  <c r="F71" i="55"/>
  <c r="AL70" i="55"/>
  <c r="AD70" i="55"/>
  <c r="V70" i="55"/>
  <c r="N70" i="55"/>
  <c r="F70" i="55"/>
  <c r="AN68" i="55"/>
  <c r="AN19" i="55" s="1"/>
  <c r="AL68" i="55"/>
  <c r="AJ68" i="55"/>
  <c r="AJ19" i="55" s="1"/>
  <c r="AF68" i="55"/>
  <c r="AF19" i="55" s="1"/>
  <c r="AD68" i="55"/>
  <c r="AD19" i="55" s="1"/>
  <c r="AB68" i="55"/>
  <c r="X68" i="55"/>
  <c r="X19" i="55" s="1"/>
  <c r="V68" i="55"/>
  <c r="V19" i="55" s="1"/>
  <c r="T68" i="55"/>
  <c r="T19" i="55" s="1"/>
  <c r="P68" i="55"/>
  <c r="N68" i="55"/>
  <c r="N19" i="55" s="1"/>
  <c r="L68" i="55"/>
  <c r="L19" i="55" s="1"/>
  <c r="F68" i="55"/>
  <c r="AN67" i="55"/>
  <c r="AL67" i="55"/>
  <c r="AL18" i="55" s="1"/>
  <c r="AJ67" i="55"/>
  <c r="AJ18" i="55" s="1"/>
  <c r="AF67" i="55"/>
  <c r="AF18" i="55" s="1"/>
  <c r="AD67" i="55"/>
  <c r="AB67" i="55"/>
  <c r="AB18" i="55" s="1"/>
  <c r="X67" i="55"/>
  <c r="X18" i="55" s="1"/>
  <c r="V67" i="55"/>
  <c r="V18" i="55" s="1"/>
  <c r="T67" i="55"/>
  <c r="P67" i="55"/>
  <c r="N67" i="55"/>
  <c r="N18" i="55" s="1"/>
  <c r="L67" i="55"/>
  <c r="L18" i="55" s="1"/>
  <c r="F67" i="55"/>
  <c r="AN64" i="55"/>
  <c r="AL64" i="55"/>
  <c r="AL15" i="55" s="1"/>
  <c r="AJ64" i="55"/>
  <c r="AJ15" i="55" s="1"/>
  <c r="AF64" i="55"/>
  <c r="AD64" i="55"/>
  <c r="AD15" i="55" s="1"/>
  <c r="AB64" i="55"/>
  <c r="AB15" i="55" s="1"/>
  <c r="X64" i="55"/>
  <c r="V64" i="55"/>
  <c r="T64" i="55"/>
  <c r="T15" i="55" s="1"/>
  <c r="P64" i="55"/>
  <c r="P15" i="55" s="1"/>
  <c r="N64" i="55"/>
  <c r="N15" i="55" s="1"/>
  <c r="L64" i="55"/>
  <c r="F64" i="55"/>
  <c r="AL41" i="55"/>
  <c r="AD41" i="55"/>
  <c r="V41" i="55"/>
  <c r="AL35" i="55"/>
  <c r="V35" i="55"/>
  <c r="F34" i="55"/>
  <c r="AD25" i="55"/>
  <c r="N25" i="55"/>
  <c r="AJ22" i="55"/>
  <c r="AF22" i="55"/>
  <c r="P22" i="55"/>
  <c r="L22" i="55"/>
  <c r="P19" i="55"/>
  <c r="AN18" i="55"/>
  <c r="P18" i="55"/>
  <c r="AN15" i="55"/>
  <c r="X15" i="55"/>
  <c r="W127" i="13"/>
  <c r="W38" i="13" s="1"/>
  <c r="V127" i="13"/>
  <c r="V38" i="13" s="1"/>
  <c r="U38" i="13" s="1"/>
  <c r="X127" i="13"/>
  <c r="X38" i="13" s="1"/>
  <c r="K38" i="13"/>
  <c r="T127" i="13"/>
  <c r="S127" i="13"/>
  <c r="S38" i="13" s="1"/>
  <c r="L38" i="13"/>
  <c r="P127" i="13"/>
  <c r="P38" i="13" s="1"/>
  <c r="O127" i="13"/>
  <c r="O38" i="13" s="1"/>
  <c r="N127" i="13"/>
  <c r="J38" i="13"/>
  <c r="X124" i="13"/>
  <c r="W124" i="13"/>
  <c r="V124" i="13"/>
  <c r="T124" i="13"/>
  <c r="S124" i="13"/>
  <c r="R124" i="13"/>
  <c r="P124" i="13"/>
  <c r="O124" i="13"/>
  <c r="N124" i="13"/>
  <c r="K124" i="13"/>
  <c r="L124" i="13"/>
  <c r="J124" i="13"/>
  <c r="U123" i="13"/>
  <c r="Q123" i="13"/>
  <c r="M123" i="13"/>
  <c r="I123" i="13"/>
  <c r="X78" i="13"/>
  <c r="W78" i="13"/>
  <c r="V78" i="13"/>
  <c r="T78" i="13"/>
  <c r="S78" i="13"/>
  <c r="S35" i="13" s="1"/>
  <c r="R78" i="13"/>
  <c r="P78" i="13"/>
  <c r="P35" i="13" s="1"/>
  <c r="O78" i="13"/>
  <c r="N78" i="13"/>
  <c r="N35" i="13" s="1"/>
  <c r="K78" i="13"/>
  <c r="L78" i="13"/>
  <c r="J78" i="13"/>
  <c r="F83" i="13"/>
  <c r="F129" i="13"/>
  <c r="F35" i="13"/>
  <c r="F34" i="13"/>
  <c r="F36" i="13"/>
  <c r="F37" i="13"/>
  <c r="F38" i="13"/>
  <c r="F39" i="13"/>
  <c r="G18" i="13"/>
  <c r="X197" i="51"/>
  <c r="X198" i="51" s="1"/>
  <c r="W197" i="51"/>
  <c r="W198" i="51" s="1"/>
  <c r="V197" i="51"/>
  <c r="T197" i="51"/>
  <c r="S197" i="51"/>
  <c r="S198" i="51" s="1"/>
  <c r="R197" i="51"/>
  <c r="R198" i="51" s="1"/>
  <c r="P197" i="51"/>
  <c r="O197" i="51"/>
  <c r="N197" i="51"/>
  <c r="L197" i="51"/>
  <c r="K197" i="51"/>
  <c r="K198" i="51" s="1"/>
  <c r="J197" i="51"/>
  <c r="K23" i="13"/>
  <c r="M23" i="13" s="1"/>
  <c r="O23" i="13" s="1"/>
  <c r="Q23" i="13" s="1"/>
  <c r="S23" i="13" s="1"/>
  <c r="U23" i="13" s="1"/>
  <c r="W23" i="13" s="1"/>
  <c r="O763" i="51"/>
  <c r="O764" i="51" s="1"/>
  <c r="M764" i="51" s="1"/>
  <c r="N763" i="51"/>
  <c r="X763" i="51"/>
  <c r="W763" i="51"/>
  <c r="V763" i="51"/>
  <c r="V764" i="51" s="1"/>
  <c r="T763" i="51"/>
  <c r="T764" i="51" s="1"/>
  <c r="S763" i="51"/>
  <c r="S764" i="51" s="1"/>
  <c r="R763" i="51"/>
  <c r="R764" i="51" s="1"/>
  <c r="P763" i="51"/>
  <c r="P764" i="51" s="1"/>
  <c r="L763" i="51"/>
  <c r="L764" i="51" s="1"/>
  <c r="K763" i="51"/>
  <c r="J763" i="51"/>
  <c r="X719" i="51"/>
  <c r="V719" i="51"/>
  <c r="V720" i="51" s="1"/>
  <c r="W719" i="51"/>
  <c r="W720" i="51" s="1"/>
  <c r="T719" i="51"/>
  <c r="T720" i="51" s="1"/>
  <c r="S719" i="51"/>
  <c r="S720" i="51" s="1"/>
  <c r="R719" i="51"/>
  <c r="P719" i="51"/>
  <c r="P720" i="51" s="1"/>
  <c r="N719" i="51"/>
  <c r="O719" i="51"/>
  <c r="O720" i="51" s="1"/>
  <c r="L719" i="51"/>
  <c r="K719" i="51"/>
  <c r="K720" i="51" s="1"/>
  <c r="J719" i="51"/>
  <c r="X674" i="51"/>
  <c r="W674" i="51"/>
  <c r="V674" i="51"/>
  <c r="V675" i="51" s="1"/>
  <c r="T674" i="51"/>
  <c r="T675" i="51" s="1"/>
  <c r="S674" i="51"/>
  <c r="S675" i="51" s="1"/>
  <c r="R674" i="51"/>
  <c r="R675" i="51" s="1"/>
  <c r="P674" i="51"/>
  <c r="P675" i="51" s="1"/>
  <c r="O674" i="51"/>
  <c r="O675" i="51" s="1"/>
  <c r="N674" i="51"/>
  <c r="N675" i="51" s="1"/>
  <c r="L674" i="51"/>
  <c r="K674" i="51"/>
  <c r="K675" i="51" s="1"/>
  <c r="J674" i="51"/>
  <c r="X675" i="51"/>
  <c r="L675" i="51"/>
  <c r="I675" i="51" s="1"/>
  <c r="H675" i="51" s="1"/>
  <c r="J675" i="51"/>
  <c r="X629" i="51"/>
  <c r="X630" i="51" s="1"/>
  <c r="W629" i="51"/>
  <c r="W630" i="51" s="1"/>
  <c r="V629" i="51"/>
  <c r="V630" i="51" s="1"/>
  <c r="U630" i="51" s="1"/>
  <c r="T629" i="51"/>
  <c r="T630" i="51" s="1"/>
  <c r="S629" i="51"/>
  <c r="R629" i="51"/>
  <c r="R630" i="51" s="1"/>
  <c r="P629" i="51"/>
  <c r="P630" i="51" s="1"/>
  <c r="O629" i="51"/>
  <c r="O630" i="51" s="1"/>
  <c r="N629" i="51"/>
  <c r="N630" i="51" s="1"/>
  <c r="L629" i="51"/>
  <c r="L630" i="51" s="1"/>
  <c r="K629" i="51"/>
  <c r="K630" i="51" s="1"/>
  <c r="I630" i="51" s="1"/>
  <c r="J629" i="51"/>
  <c r="O585" i="51"/>
  <c r="X585" i="51"/>
  <c r="X586" i="51" s="1"/>
  <c r="V585" i="51"/>
  <c r="V586" i="51" s="1"/>
  <c r="U586" i="51" s="1"/>
  <c r="T585" i="51"/>
  <c r="T586" i="51" s="1"/>
  <c r="P585" i="51"/>
  <c r="P586" i="51" s="1"/>
  <c r="N585" i="51"/>
  <c r="K585" i="51"/>
  <c r="K586" i="51" s="1"/>
  <c r="W585" i="51"/>
  <c r="S585" i="51"/>
  <c r="R585" i="51"/>
  <c r="R586" i="51" s="1"/>
  <c r="L585" i="51"/>
  <c r="L586" i="51" s="1"/>
  <c r="J585" i="51"/>
  <c r="X541" i="51"/>
  <c r="W541" i="51"/>
  <c r="V541" i="51"/>
  <c r="V542" i="51" s="1"/>
  <c r="V286" i="51" s="1"/>
  <c r="T541" i="51"/>
  <c r="T542" i="51" s="1"/>
  <c r="S541" i="51"/>
  <c r="S542" i="51" s="1"/>
  <c r="R541" i="51"/>
  <c r="P541" i="51"/>
  <c r="O541" i="51"/>
  <c r="L541" i="51"/>
  <c r="L542" i="51" s="1"/>
  <c r="N541" i="51"/>
  <c r="P542" i="51"/>
  <c r="P286" i="51" s="1"/>
  <c r="K541" i="51"/>
  <c r="K542" i="51" s="1"/>
  <c r="J541" i="51"/>
  <c r="J542" i="51" s="1"/>
  <c r="X498" i="51"/>
  <c r="X499" i="51" s="1"/>
  <c r="W498" i="51"/>
  <c r="U498" i="51" s="1"/>
  <c r="V498" i="51"/>
  <c r="V499" i="51" s="1"/>
  <c r="T498" i="51"/>
  <c r="S498" i="51"/>
  <c r="S499" i="51" s="1"/>
  <c r="R498" i="51"/>
  <c r="Q498" i="51" s="1"/>
  <c r="P498" i="51"/>
  <c r="P499" i="51" s="1"/>
  <c r="O498" i="51"/>
  <c r="O499" i="51" s="1"/>
  <c r="N498" i="51"/>
  <c r="N499" i="51" s="1"/>
  <c r="L498" i="51"/>
  <c r="L499" i="51" s="1"/>
  <c r="K498" i="51"/>
  <c r="K499" i="51" s="1"/>
  <c r="J498" i="51"/>
  <c r="X455" i="51"/>
  <c r="X456" i="51" s="1"/>
  <c r="W455" i="51"/>
  <c r="U455" i="51" s="1"/>
  <c r="V455" i="51"/>
  <c r="V456" i="51" s="1"/>
  <c r="T455" i="51"/>
  <c r="S455" i="51"/>
  <c r="S456" i="51" s="1"/>
  <c r="R455" i="51"/>
  <c r="P455" i="51"/>
  <c r="P456" i="51" s="1"/>
  <c r="O455" i="51"/>
  <c r="N455" i="51"/>
  <c r="N456" i="51" s="1"/>
  <c r="L455" i="51"/>
  <c r="L456" i="51" s="1"/>
  <c r="K455" i="51"/>
  <c r="K456" i="51" s="1"/>
  <c r="J455" i="51"/>
  <c r="T456" i="51"/>
  <c r="R456" i="51"/>
  <c r="X412" i="51"/>
  <c r="W412" i="51"/>
  <c r="V412" i="51"/>
  <c r="V413" i="51" s="1"/>
  <c r="T412" i="51"/>
  <c r="T413" i="51" s="1"/>
  <c r="S412" i="51"/>
  <c r="R412" i="51"/>
  <c r="P412" i="51"/>
  <c r="O412" i="51"/>
  <c r="O413" i="51" s="1"/>
  <c r="N412" i="51"/>
  <c r="L412" i="51"/>
  <c r="K412" i="51"/>
  <c r="J412" i="51"/>
  <c r="J413" i="51" s="1"/>
  <c r="R413" i="51"/>
  <c r="X369" i="51"/>
  <c r="X370" i="51" s="1"/>
  <c r="W369" i="51"/>
  <c r="W370" i="51" s="1"/>
  <c r="V369" i="51"/>
  <c r="T369" i="51"/>
  <c r="S369" i="51"/>
  <c r="S370" i="51" s="1"/>
  <c r="R369" i="51"/>
  <c r="R370" i="51" s="1"/>
  <c r="P369" i="51"/>
  <c r="P370" i="51" s="1"/>
  <c r="O369" i="51"/>
  <c r="N369" i="51"/>
  <c r="N370" i="51" s="1"/>
  <c r="L369" i="51"/>
  <c r="L370" i="51" s="1"/>
  <c r="L366" i="51" s="1"/>
  <c r="K369" i="51"/>
  <c r="K370" i="51" s="1"/>
  <c r="J369" i="51"/>
  <c r="J370" i="51"/>
  <c r="X327" i="51"/>
  <c r="X328" i="51" s="1"/>
  <c r="W327" i="51"/>
  <c r="V327" i="51"/>
  <c r="V328" i="51" s="1"/>
  <c r="T327" i="51"/>
  <c r="Q327" i="51" s="1"/>
  <c r="S327" i="51"/>
  <c r="R327" i="51"/>
  <c r="P327" i="51"/>
  <c r="P328" i="51" s="1"/>
  <c r="O327" i="51"/>
  <c r="O328" i="51" s="1"/>
  <c r="N327" i="51"/>
  <c r="N328" i="51" s="1"/>
  <c r="M328" i="51" s="1"/>
  <c r="L327" i="51"/>
  <c r="K327" i="51"/>
  <c r="K328" i="51" s="1"/>
  <c r="J327" i="51"/>
  <c r="I327" i="51" s="1"/>
  <c r="X241" i="51"/>
  <c r="W241" i="51"/>
  <c r="V241" i="51"/>
  <c r="T241" i="51"/>
  <c r="T242" i="51" s="1"/>
  <c r="S241" i="51"/>
  <c r="R241" i="51"/>
  <c r="P241" i="51"/>
  <c r="P242" i="51" s="1"/>
  <c r="O241" i="51"/>
  <c r="O242" i="51" s="1"/>
  <c r="M242" i="51" s="1"/>
  <c r="N241" i="51"/>
  <c r="N242" i="51" s="1"/>
  <c r="L241" i="51"/>
  <c r="K241" i="51"/>
  <c r="K242" i="51" s="1"/>
  <c r="J241" i="51"/>
  <c r="X154" i="51"/>
  <c r="X155" i="51" s="1"/>
  <c r="W154" i="51"/>
  <c r="V154" i="51"/>
  <c r="V155" i="51" s="1"/>
  <c r="T154" i="51"/>
  <c r="T155" i="51" s="1"/>
  <c r="S154" i="51"/>
  <c r="S155" i="51" s="1"/>
  <c r="R154" i="51"/>
  <c r="P154" i="51"/>
  <c r="P155" i="51" s="1"/>
  <c r="O154" i="51"/>
  <c r="O155" i="51" s="1"/>
  <c r="N154" i="51"/>
  <c r="L154" i="51"/>
  <c r="K154" i="51"/>
  <c r="J154" i="51"/>
  <c r="J155" i="51" s="1"/>
  <c r="X112" i="51"/>
  <c r="X70" i="51" s="1"/>
  <c r="W112" i="51"/>
  <c r="V112" i="51"/>
  <c r="T112" i="51"/>
  <c r="T113" i="51" s="1"/>
  <c r="T71" i="51" s="1"/>
  <c r="S112" i="51"/>
  <c r="S70" i="51" s="1"/>
  <c r="R112" i="51"/>
  <c r="R113" i="51" s="1"/>
  <c r="P112" i="51"/>
  <c r="P70" i="51" s="1"/>
  <c r="O112" i="51"/>
  <c r="O70" i="51" s="1"/>
  <c r="N112" i="51"/>
  <c r="N113" i="51" s="1"/>
  <c r="L112" i="51"/>
  <c r="K112" i="51"/>
  <c r="K113" i="51" s="1"/>
  <c r="J112" i="51"/>
  <c r="I112" i="51" s="1"/>
  <c r="J267" i="51"/>
  <c r="F291" i="51"/>
  <c r="F290" i="51"/>
  <c r="F286" i="51"/>
  <c r="F282" i="51" s="1"/>
  <c r="F285" i="51"/>
  <c r="F295" i="51"/>
  <c r="F293" i="51"/>
  <c r="X293" i="51"/>
  <c r="W293" i="51"/>
  <c r="V293" i="51"/>
  <c r="T293" i="51"/>
  <c r="S293" i="51"/>
  <c r="R293" i="51"/>
  <c r="P293" i="51"/>
  <c r="O293" i="51"/>
  <c r="N293" i="51"/>
  <c r="S80" i="51"/>
  <c r="R80" i="51"/>
  <c r="T80" i="51"/>
  <c r="Q122" i="51"/>
  <c r="K311" i="51"/>
  <c r="K331" i="51" s="1"/>
  <c r="Q315" i="51"/>
  <c r="K420" i="51"/>
  <c r="K293" i="51" s="1"/>
  <c r="L420" i="51"/>
  <c r="L293" i="51" s="1"/>
  <c r="L35" i="51" s="1"/>
  <c r="J420" i="51"/>
  <c r="J293" i="51" s="1"/>
  <c r="X422" i="51"/>
  <c r="W422" i="51"/>
  <c r="V422" i="51"/>
  <c r="U422" i="51" s="1"/>
  <c r="T422" i="51"/>
  <c r="S422" i="51"/>
  <c r="R422" i="51"/>
  <c r="P422" i="51"/>
  <c r="O422" i="51"/>
  <c r="N422" i="51"/>
  <c r="K422" i="51"/>
  <c r="L422" i="51"/>
  <c r="I422" i="51" s="1"/>
  <c r="J422" i="51"/>
  <c r="F458" i="51"/>
  <c r="F288" i="51" s="1"/>
  <c r="F464" i="51"/>
  <c r="F294" i="51" s="1"/>
  <c r="F462" i="51"/>
  <c r="F292" i="51" s="1"/>
  <c r="F459" i="51"/>
  <c r="F289" i="51" s="1"/>
  <c r="F457" i="51"/>
  <c r="F287" i="51" s="1"/>
  <c r="F441" i="51"/>
  <c r="F271" i="51" s="1"/>
  <c r="F437" i="51"/>
  <c r="F267" i="51" s="1"/>
  <c r="F443" i="51"/>
  <c r="J575" i="51"/>
  <c r="U547" i="51"/>
  <c r="Q547" i="51"/>
  <c r="M547" i="51"/>
  <c r="I547" i="51"/>
  <c r="U504" i="51"/>
  <c r="Q504" i="51"/>
  <c r="M504" i="51"/>
  <c r="I504" i="51"/>
  <c r="U461" i="51"/>
  <c r="Q461" i="51"/>
  <c r="M461" i="51"/>
  <c r="I461" i="51"/>
  <c r="U418" i="51"/>
  <c r="Q418" i="51"/>
  <c r="M418" i="51"/>
  <c r="I418" i="51"/>
  <c r="U375" i="51"/>
  <c r="Q375" i="51"/>
  <c r="M375" i="51"/>
  <c r="I375" i="51"/>
  <c r="U333" i="51"/>
  <c r="Q333" i="51"/>
  <c r="M333" i="51"/>
  <c r="I333" i="51"/>
  <c r="U203" i="51"/>
  <c r="Q203" i="51"/>
  <c r="M203" i="51"/>
  <c r="H203" i="51" s="1"/>
  <c r="I203" i="51"/>
  <c r="U160" i="51"/>
  <c r="Q160" i="51"/>
  <c r="M160" i="51"/>
  <c r="I160" i="51"/>
  <c r="U118" i="51"/>
  <c r="Q118" i="51"/>
  <c r="M118" i="51"/>
  <c r="I118" i="51"/>
  <c r="J76" i="51"/>
  <c r="K76" i="51"/>
  <c r="L76" i="51"/>
  <c r="N76" i="51"/>
  <c r="O76" i="51"/>
  <c r="P76" i="51"/>
  <c r="R76" i="51"/>
  <c r="S76" i="51"/>
  <c r="T76" i="51"/>
  <c r="V76" i="51"/>
  <c r="W76" i="51"/>
  <c r="X76" i="51"/>
  <c r="F76" i="51"/>
  <c r="U680" i="51"/>
  <c r="Q680" i="51"/>
  <c r="M680" i="51"/>
  <c r="I680" i="51"/>
  <c r="H680" i="51" s="1"/>
  <c r="U725" i="51"/>
  <c r="Q725" i="51"/>
  <c r="M725" i="51"/>
  <c r="I725" i="51"/>
  <c r="U769" i="51"/>
  <c r="Q769" i="51"/>
  <c r="M769" i="51"/>
  <c r="I769" i="51"/>
  <c r="F682" i="51"/>
  <c r="F671" i="51" s="1"/>
  <c r="L727" i="51"/>
  <c r="K727" i="51"/>
  <c r="I727" i="51" s="1"/>
  <c r="J727" i="51"/>
  <c r="F727" i="51"/>
  <c r="T728" i="51"/>
  <c r="X728" i="51"/>
  <c r="W728" i="51"/>
  <c r="V728" i="51"/>
  <c r="P728" i="51"/>
  <c r="O728" i="51"/>
  <c r="N728" i="51"/>
  <c r="K728" i="51"/>
  <c r="L728" i="51"/>
  <c r="I728" i="51" s="1"/>
  <c r="S728" i="51"/>
  <c r="R728" i="51"/>
  <c r="R703" i="51"/>
  <c r="K703" i="51"/>
  <c r="K723" i="51" s="1"/>
  <c r="I773" i="51"/>
  <c r="F753" i="51"/>
  <c r="U146" i="51"/>
  <c r="Q146" i="51"/>
  <c r="M146" i="51"/>
  <c r="I146" i="51"/>
  <c r="U104" i="51"/>
  <c r="Q104" i="51"/>
  <c r="M104" i="51"/>
  <c r="I104" i="51"/>
  <c r="U755" i="51"/>
  <c r="Q755" i="51"/>
  <c r="M755" i="51"/>
  <c r="I755" i="51"/>
  <c r="U711" i="51"/>
  <c r="Q711" i="51"/>
  <c r="M711" i="51"/>
  <c r="I711" i="51"/>
  <c r="U666" i="51"/>
  <c r="Q666" i="51"/>
  <c r="M666" i="51"/>
  <c r="I666" i="51"/>
  <c r="U621" i="51"/>
  <c r="Q621" i="51"/>
  <c r="M621" i="51"/>
  <c r="I621" i="51"/>
  <c r="U577" i="51"/>
  <c r="Q577" i="51"/>
  <c r="M577" i="51"/>
  <c r="I577" i="51"/>
  <c r="U533" i="51"/>
  <c r="Q533" i="51"/>
  <c r="M533" i="51"/>
  <c r="I533" i="51"/>
  <c r="U490" i="51"/>
  <c r="Q490" i="51"/>
  <c r="M490" i="51"/>
  <c r="I490" i="51"/>
  <c r="U447" i="51"/>
  <c r="Q447" i="51"/>
  <c r="M447" i="51"/>
  <c r="I447" i="51"/>
  <c r="U404" i="51"/>
  <c r="Q404" i="51"/>
  <c r="M404" i="51"/>
  <c r="I404" i="51"/>
  <c r="U361" i="51"/>
  <c r="Q361" i="51"/>
  <c r="M361" i="51"/>
  <c r="I361" i="51"/>
  <c r="U319" i="51"/>
  <c r="Q319" i="51"/>
  <c r="M319" i="51"/>
  <c r="I319" i="51"/>
  <c r="U233" i="51"/>
  <c r="Q233" i="51"/>
  <c r="M233" i="51"/>
  <c r="I233" i="51"/>
  <c r="U189" i="51"/>
  <c r="Q189" i="51"/>
  <c r="M189" i="51"/>
  <c r="I189" i="51"/>
  <c r="J277" i="51"/>
  <c r="K277" i="51"/>
  <c r="L277" i="51"/>
  <c r="N277" i="51"/>
  <c r="O277" i="51"/>
  <c r="P277" i="51"/>
  <c r="R277" i="51"/>
  <c r="S277" i="51"/>
  <c r="T277" i="51"/>
  <c r="V277" i="51"/>
  <c r="W277" i="51"/>
  <c r="U277" i="51" s="1"/>
  <c r="X277" i="51"/>
  <c r="J62" i="51"/>
  <c r="K62" i="51"/>
  <c r="L62" i="51"/>
  <c r="N62" i="51"/>
  <c r="O62" i="51"/>
  <c r="P62" i="51"/>
  <c r="R62" i="51"/>
  <c r="S62" i="51"/>
  <c r="T62" i="51"/>
  <c r="V62" i="51"/>
  <c r="W62" i="51"/>
  <c r="W19" i="51" s="1"/>
  <c r="X62" i="51"/>
  <c r="F102" i="51"/>
  <c r="X287" i="51"/>
  <c r="W287" i="51"/>
  <c r="U287" i="51" s="1"/>
  <c r="V287" i="51"/>
  <c r="T287" i="51"/>
  <c r="S287" i="51"/>
  <c r="R287" i="51"/>
  <c r="Q287" i="51" s="1"/>
  <c r="P287" i="51"/>
  <c r="O287" i="51"/>
  <c r="N287" i="51"/>
  <c r="K287" i="51"/>
  <c r="L287" i="51"/>
  <c r="J287" i="51"/>
  <c r="X274" i="51"/>
  <c r="W274" i="51"/>
  <c r="V274" i="51"/>
  <c r="X273" i="51"/>
  <c r="W273" i="51"/>
  <c r="V273" i="51"/>
  <c r="U273" i="51" s="1"/>
  <c r="T274" i="51"/>
  <c r="S274" i="51"/>
  <c r="R274" i="51"/>
  <c r="T273" i="51"/>
  <c r="S273" i="51"/>
  <c r="R273" i="51"/>
  <c r="P274" i="51"/>
  <c r="O274" i="51"/>
  <c r="N274" i="51"/>
  <c r="P273" i="51"/>
  <c r="O273" i="51"/>
  <c r="N273" i="51"/>
  <c r="N269" i="51" s="1"/>
  <c r="K273" i="51"/>
  <c r="L273" i="51"/>
  <c r="K274" i="51"/>
  <c r="L274" i="51"/>
  <c r="I274" i="51" s="1"/>
  <c r="J274" i="51"/>
  <c r="J273" i="51"/>
  <c r="X271" i="51"/>
  <c r="W271" i="51"/>
  <c r="W269" i="51" s="1"/>
  <c r="V271" i="51"/>
  <c r="T271" i="51"/>
  <c r="S271" i="51"/>
  <c r="R271" i="51"/>
  <c r="R269" i="51" s="1"/>
  <c r="P271" i="51"/>
  <c r="O271" i="51"/>
  <c r="N271" i="51"/>
  <c r="K271" i="51"/>
  <c r="K13" i="51" s="1"/>
  <c r="L271" i="51"/>
  <c r="J271" i="51"/>
  <c r="X270" i="51"/>
  <c r="W270" i="51"/>
  <c r="V270" i="51"/>
  <c r="T270" i="51"/>
  <c r="S270" i="51"/>
  <c r="R270" i="51"/>
  <c r="Q270" i="51" s="1"/>
  <c r="P270" i="51"/>
  <c r="O270" i="51"/>
  <c r="N270" i="51"/>
  <c r="K270" i="51"/>
  <c r="L270" i="51"/>
  <c r="J270" i="51"/>
  <c r="X267" i="51"/>
  <c r="W267" i="51"/>
  <c r="V267" i="51"/>
  <c r="T267" i="51"/>
  <c r="S267" i="51"/>
  <c r="R267" i="51"/>
  <c r="P267" i="51"/>
  <c r="O267" i="51"/>
  <c r="N267" i="51"/>
  <c r="K267" i="51"/>
  <c r="L267" i="51"/>
  <c r="U773" i="51"/>
  <c r="Q773" i="51"/>
  <c r="M773" i="51"/>
  <c r="U771" i="51"/>
  <c r="Q771" i="51"/>
  <c r="M771" i="51"/>
  <c r="I771" i="51"/>
  <c r="U766" i="51"/>
  <c r="Q766" i="51"/>
  <c r="M766" i="51"/>
  <c r="I766" i="51"/>
  <c r="U765" i="51"/>
  <c r="Q765" i="51"/>
  <c r="M765" i="51"/>
  <c r="I765" i="51"/>
  <c r="H765" i="51" s="1"/>
  <c r="X764" i="51"/>
  <c r="N764" i="51"/>
  <c r="K764" i="51"/>
  <c r="F760" i="51"/>
  <c r="F757" i="51" s="1"/>
  <c r="X754" i="51"/>
  <c r="W754" i="51"/>
  <c r="V754" i="51"/>
  <c r="T754" i="51"/>
  <c r="S754" i="51"/>
  <c r="R754" i="51"/>
  <c r="P754" i="51"/>
  <c r="M754" i="51" s="1"/>
  <c r="O754" i="51"/>
  <c r="N754" i="51"/>
  <c r="L754" i="51"/>
  <c r="I754" i="51" s="1"/>
  <c r="K754" i="51"/>
  <c r="J754" i="51"/>
  <c r="F754" i="51"/>
  <c r="X753" i="51"/>
  <c r="W753" i="51"/>
  <c r="W772" i="51"/>
  <c r="V753" i="51"/>
  <c r="U753" i="51" s="1"/>
  <c r="T753" i="51"/>
  <c r="T772" i="51" s="1"/>
  <c r="S753" i="51"/>
  <c r="R753" i="51"/>
  <c r="R772" i="51" s="1"/>
  <c r="P753" i="51"/>
  <c r="O753" i="51"/>
  <c r="O772" i="51" s="1"/>
  <c r="N753" i="51"/>
  <c r="N772" i="51" s="1"/>
  <c r="L753" i="51"/>
  <c r="K753" i="51"/>
  <c r="K772" i="51" s="1"/>
  <c r="J753" i="51"/>
  <c r="J772" i="51" s="1"/>
  <c r="U752" i="51"/>
  <c r="Q752" i="51"/>
  <c r="M752" i="51"/>
  <c r="I752" i="51"/>
  <c r="H752" i="51" s="1"/>
  <c r="U751" i="51"/>
  <c r="Q751" i="51"/>
  <c r="M751" i="51"/>
  <c r="I751" i="51"/>
  <c r="U749" i="51"/>
  <c r="Q749" i="51"/>
  <c r="M749" i="51"/>
  <c r="I749" i="51"/>
  <c r="U748" i="51"/>
  <c r="U747" i="51" s="1"/>
  <c r="U750" i="51" s="1"/>
  <c r="Q748" i="51"/>
  <c r="Q747" i="51" s="1"/>
  <c r="M748" i="51"/>
  <c r="I748" i="51"/>
  <c r="H748" i="51" s="1"/>
  <c r="X747" i="51"/>
  <c r="X767" i="51" s="1"/>
  <c r="W747" i="51"/>
  <c r="W744" i="51" s="1"/>
  <c r="W768" i="51" s="1"/>
  <c r="V747" i="51"/>
  <c r="V744" i="51" s="1"/>
  <c r="V768" i="51" s="1"/>
  <c r="T747" i="51"/>
  <c r="S747" i="51"/>
  <c r="S767" i="51" s="1"/>
  <c r="R747" i="51"/>
  <c r="P747" i="51"/>
  <c r="O747" i="51"/>
  <c r="O767" i="51" s="1"/>
  <c r="N747" i="51"/>
  <c r="L747" i="51"/>
  <c r="L750" i="51" s="1"/>
  <c r="K747" i="51"/>
  <c r="J747" i="51"/>
  <c r="I747" i="51" s="1"/>
  <c r="F747" i="51"/>
  <c r="F744" i="51"/>
  <c r="F746" i="51" s="1"/>
  <c r="U745" i="51"/>
  <c r="Q745" i="51"/>
  <c r="M745" i="51"/>
  <c r="I745" i="51"/>
  <c r="U729" i="51"/>
  <c r="Q729" i="51"/>
  <c r="M729" i="51"/>
  <c r="I729" i="51"/>
  <c r="U727" i="51"/>
  <c r="Q727" i="51"/>
  <c r="M727" i="51"/>
  <c r="U722" i="51"/>
  <c r="Q722" i="51"/>
  <c r="M722" i="51"/>
  <c r="I722" i="51"/>
  <c r="U721" i="51"/>
  <c r="Q721" i="51"/>
  <c r="M721" i="51"/>
  <c r="I721" i="51"/>
  <c r="N720" i="51"/>
  <c r="M720" i="51" s="1"/>
  <c r="L720" i="51"/>
  <c r="J720" i="51"/>
  <c r="F716" i="51"/>
  <c r="F713" i="51" s="1"/>
  <c r="X710" i="51"/>
  <c r="W710" i="51"/>
  <c r="V710" i="51"/>
  <c r="T710" i="51"/>
  <c r="S710" i="51"/>
  <c r="R710" i="51"/>
  <c r="P710" i="51"/>
  <c r="O710" i="51"/>
  <c r="N710" i="51"/>
  <c r="M710" i="51" s="1"/>
  <c r="L710" i="51"/>
  <c r="K710" i="51"/>
  <c r="J710" i="51"/>
  <c r="F710" i="51"/>
  <c r="X709" i="51"/>
  <c r="W709" i="51"/>
  <c r="V709" i="51"/>
  <c r="T709" i="51"/>
  <c r="S709" i="51"/>
  <c r="R709" i="51"/>
  <c r="P709" i="51"/>
  <c r="O709" i="51"/>
  <c r="N709" i="51"/>
  <c r="L709" i="51"/>
  <c r="K709" i="51"/>
  <c r="J709" i="51"/>
  <c r="F709" i="51"/>
  <c r="U708" i="51"/>
  <c r="Q708" i="51"/>
  <c r="M708" i="51"/>
  <c r="I708" i="51"/>
  <c r="U707" i="51"/>
  <c r="Q707" i="51"/>
  <c r="M707" i="51"/>
  <c r="I707" i="51"/>
  <c r="U705" i="51"/>
  <c r="Q705" i="51"/>
  <c r="M705" i="51"/>
  <c r="H705" i="51" s="1"/>
  <c r="I705" i="51"/>
  <c r="U704" i="51"/>
  <c r="Q704" i="51"/>
  <c r="Q703" i="51" s="1"/>
  <c r="M704" i="51"/>
  <c r="H704" i="51" s="1"/>
  <c r="I704" i="51"/>
  <c r="X703" i="51"/>
  <c r="X700" i="51" s="1"/>
  <c r="W703" i="51"/>
  <c r="W706" i="51" s="1"/>
  <c r="V703" i="51"/>
  <c r="V706" i="51" s="1"/>
  <c r="T703" i="51"/>
  <c r="S703" i="51"/>
  <c r="S723" i="51" s="1"/>
  <c r="P703" i="51"/>
  <c r="O703" i="51"/>
  <c r="O700" i="51" s="1"/>
  <c r="O702" i="51" s="1"/>
  <c r="N703" i="51"/>
  <c r="L703" i="51"/>
  <c r="L723" i="51" s="1"/>
  <c r="J703" i="51"/>
  <c r="J723" i="51" s="1"/>
  <c r="F703" i="51"/>
  <c r="F706" i="51" s="1"/>
  <c r="U701" i="51"/>
  <c r="Q701" i="51"/>
  <c r="M701" i="51"/>
  <c r="I701" i="51"/>
  <c r="U684" i="51"/>
  <c r="Q684" i="51"/>
  <c r="M684" i="51"/>
  <c r="H684" i="51" s="1"/>
  <c r="I684" i="51"/>
  <c r="U682" i="51"/>
  <c r="Q682" i="51"/>
  <c r="M682" i="51"/>
  <c r="I682" i="51"/>
  <c r="U677" i="51"/>
  <c r="Q677" i="51"/>
  <c r="M677" i="51"/>
  <c r="I677" i="51"/>
  <c r="U676" i="51"/>
  <c r="Q676" i="51"/>
  <c r="M676" i="51"/>
  <c r="H676" i="51" s="1"/>
  <c r="I676" i="51"/>
  <c r="W675" i="51"/>
  <c r="F668" i="51"/>
  <c r="X665" i="51"/>
  <c r="W665" i="51"/>
  <c r="V665" i="51"/>
  <c r="T665" i="51"/>
  <c r="S665" i="51"/>
  <c r="R665" i="51"/>
  <c r="P665" i="51"/>
  <c r="O665" i="51"/>
  <c r="N665" i="51"/>
  <c r="L665" i="51"/>
  <c r="K665" i="51"/>
  <c r="J665" i="51"/>
  <c r="F665" i="51"/>
  <c r="X664" i="51"/>
  <c r="W664" i="51"/>
  <c r="W683" i="51" s="1"/>
  <c r="V664" i="51"/>
  <c r="V683" i="51" s="1"/>
  <c r="T664" i="51"/>
  <c r="T683" i="51" s="1"/>
  <c r="S664" i="51"/>
  <c r="S683" i="51" s="1"/>
  <c r="R664" i="51"/>
  <c r="P664" i="51"/>
  <c r="P683" i="51" s="1"/>
  <c r="O664" i="51"/>
  <c r="O683" i="51" s="1"/>
  <c r="N664" i="51"/>
  <c r="N683" i="51" s="1"/>
  <c r="L664" i="51"/>
  <c r="L683" i="51" s="1"/>
  <c r="K664" i="51"/>
  <c r="K683" i="51"/>
  <c r="I683" i="51" s="1"/>
  <c r="J664" i="51"/>
  <c r="I664" i="51" s="1"/>
  <c r="F664" i="51"/>
  <c r="U663" i="51"/>
  <c r="Q663" i="51"/>
  <c r="H663" i="51" s="1"/>
  <c r="M663" i="51"/>
  <c r="I663" i="51"/>
  <c r="U662" i="51"/>
  <c r="Q662" i="51"/>
  <c r="M662" i="51"/>
  <c r="I662" i="51"/>
  <c r="U660" i="51"/>
  <c r="Q660" i="51"/>
  <c r="M660" i="51"/>
  <c r="I660" i="51"/>
  <c r="U659" i="51"/>
  <c r="U658" i="51" s="1"/>
  <c r="U661" i="51" s="1"/>
  <c r="Q659" i="51"/>
  <c r="Q658" i="51" s="1"/>
  <c r="M659" i="51"/>
  <c r="I659" i="51"/>
  <c r="X658" i="51"/>
  <c r="X678" i="51" s="1"/>
  <c r="W658" i="51"/>
  <c r="W655" i="51" s="1"/>
  <c r="V658" i="51"/>
  <c r="V678" i="51" s="1"/>
  <c r="T658" i="51"/>
  <c r="S658" i="51"/>
  <c r="S678" i="51" s="1"/>
  <c r="R658" i="51"/>
  <c r="R661" i="51" s="1"/>
  <c r="P658" i="51"/>
  <c r="P678" i="51" s="1"/>
  <c r="O658" i="51"/>
  <c r="N658" i="51"/>
  <c r="N678" i="51" s="1"/>
  <c r="M658" i="51"/>
  <c r="M661" i="51" s="1"/>
  <c r="L658" i="51"/>
  <c r="L678" i="51" s="1"/>
  <c r="K658" i="51"/>
  <c r="J658" i="51"/>
  <c r="J678" i="51" s="1"/>
  <c r="F658" i="51"/>
  <c r="U656" i="51"/>
  <c r="Q656" i="51"/>
  <c r="M656" i="51"/>
  <c r="I656" i="51"/>
  <c r="U639" i="51"/>
  <c r="Q639" i="51"/>
  <c r="M639" i="51"/>
  <c r="I639" i="51"/>
  <c r="U637" i="51"/>
  <c r="Q637" i="51"/>
  <c r="M637" i="51"/>
  <c r="I637" i="51"/>
  <c r="U632" i="51"/>
  <c r="Q632" i="51"/>
  <c r="M632" i="51"/>
  <c r="I632" i="51"/>
  <c r="U631" i="51"/>
  <c r="Q631" i="51"/>
  <c r="M631" i="51"/>
  <c r="I631" i="51"/>
  <c r="J630" i="51"/>
  <c r="F626" i="51"/>
  <c r="F623" i="51" s="1"/>
  <c r="X620" i="51"/>
  <c r="W620" i="51"/>
  <c r="V620" i="51"/>
  <c r="T620" i="51"/>
  <c r="T19" i="51" s="1"/>
  <c r="S620" i="51"/>
  <c r="R620" i="51"/>
  <c r="P620" i="51"/>
  <c r="P19" i="51" s="1"/>
  <c r="O620" i="51"/>
  <c r="M620" i="51" s="1"/>
  <c r="N620" i="51"/>
  <c r="L620" i="51"/>
  <c r="K620" i="51"/>
  <c r="K19" i="51" s="1"/>
  <c r="J620" i="51"/>
  <c r="F620" i="51"/>
  <c r="X619" i="51"/>
  <c r="X638" i="51" s="1"/>
  <c r="W619" i="51"/>
  <c r="V619" i="51"/>
  <c r="V638" i="51" s="1"/>
  <c r="T619" i="51"/>
  <c r="S619" i="51"/>
  <c r="S638" i="51" s="1"/>
  <c r="R619" i="51"/>
  <c r="R638" i="51" s="1"/>
  <c r="P619" i="51"/>
  <c r="P638" i="51" s="1"/>
  <c r="O619" i="51"/>
  <c r="N619" i="51"/>
  <c r="L619" i="51"/>
  <c r="K619" i="51"/>
  <c r="K638" i="51" s="1"/>
  <c r="J619" i="51"/>
  <c r="J638" i="51" s="1"/>
  <c r="F619" i="51"/>
  <c r="U618" i="51"/>
  <c r="Q618" i="51"/>
  <c r="M618" i="51"/>
  <c r="I618" i="51"/>
  <c r="U617" i="51"/>
  <c r="Q617" i="51"/>
  <c r="M617" i="51"/>
  <c r="I617" i="51"/>
  <c r="U615" i="51"/>
  <c r="Q615" i="51"/>
  <c r="H615" i="51" s="1"/>
  <c r="M615" i="51"/>
  <c r="I615" i="51"/>
  <c r="U614" i="51"/>
  <c r="U613" i="51" s="1"/>
  <c r="Q614" i="51"/>
  <c r="H614" i="51" s="1"/>
  <c r="M614" i="51"/>
  <c r="I614" i="51"/>
  <c r="X613" i="51"/>
  <c r="X616" i="51" s="1"/>
  <c r="W613" i="51"/>
  <c r="W633" i="51" s="1"/>
  <c r="V613" i="51"/>
  <c r="T613" i="51"/>
  <c r="T633" i="51" s="1"/>
  <c r="S613" i="51"/>
  <c r="S610" i="51" s="1"/>
  <c r="R613" i="51"/>
  <c r="R633" i="51" s="1"/>
  <c r="P613" i="51"/>
  <c r="O613" i="51"/>
  <c r="N613" i="51"/>
  <c r="N633" i="51" s="1"/>
  <c r="L613" i="51"/>
  <c r="L633" i="51" s="1"/>
  <c r="K613" i="51"/>
  <c r="K633" i="51" s="1"/>
  <c r="J613" i="51"/>
  <c r="J633" i="51" s="1"/>
  <c r="F613" i="51"/>
  <c r="F616" i="51" s="1"/>
  <c r="U611" i="51"/>
  <c r="Q611" i="51"/>
  <c r="M611" i="51"/>
  <c r="I611" i="51"/>
  <c r="U595" i="51"/>
  <c r="Q595" i="51"/>
  <c r="M595" i="51"/>
  <c r="I595" i="51"/>
  <c r="U593" i="51"/>
  <c r="Q593" i="51"/>
  <c r="M593" i="51"/>
  <c r="I593" i="51"/>
  <c r="U588" i="51"/>
  <c r="Q588" i="51"/>
  <c r="M588" i="51"/>
  <c r="I588" i="51"/>
  <c r="U587" i="51"/>
  <c r="Q587" i="51"/>
  <c r="M587" i="51"/>
  <c r="I587" i="51"/>
  <c r="W586" i="51"/>
  <c r="S586" i="51"/>
  <c r="O586" i="51"/>
  <c r="M586" i="51" s="1"/>
  <c r="N586" i="51"/>
  <c r="F582" i="51"/>
  <c r="F579" i="51" s="1"/>
  <c r="X576" i="51"/>
  <c r="W576" i="51"/>
  <c r="V576" i="51"/>
  <c r="T576" i="51"/>
  <c r="S576" i="51"/>
  <c r="R576" i="51"/>
  <c r="P576" i="51"/>
  <c r="O576" i="51"/>
  <c r="N576" i="51"/>
  <c r="L576" i="51"/>
  <c r="K576" i="51"/>
  <c r="J576" i="51"/>
  <c r="F576" i="51"/>
  <c r="X575" i="51"/>
  <c r="X594" i="51" s="1"/>
  <c r="W575" i="51"/>
  <c r="W594" i="51" s="1"/>
  <c r="V575" i="51"/>
  <c r="V594" i="51" s="1"/>
  <c r="T575" i="51"/>
  <c r="T594" i="51" s="1"/>
  <c r="S575" i="51"/>
  <c r="S594" i="51" s="1"/>
  <c r="R575" i="51"/>
  <c r="P575" i="51"/>
  <c r="P594" i="51" s="1"/>
  <c r="O575" i="51"/>
  <c r="O594" i="51" s="1"/>
  <c r="N575" i="51"/>
  <c r="L575" i="51"/>
  <c r="K575" i="51"/>
  <c r="K594" i="51" s="1"/>
  <c r="F575" i="51"/>
  <c r="U574" i="51"/>
  <c r="Q574" i="51"/>
  <c r="M574" i="51"/>
  <c r="I574" i="51"/>
  <c r="U573" i="51"/>
  <c r="Q573" i="51"/>
  <c r="M573" i="51"/>
  <c r="H573" i="51" s="1"/>
  <c r="I573" i="51"/>
  <c r="U571" i="51"/>
  <c r="Q571" i="51"/>
  <c r="M571" i="51"/>
  <c r="H571" i="51" s="1"/>
  <c r="I571" i="51"/>
  <c r="U570" i="51"/>
  <c r="Q570" i="51"/>
  <c r="Q569" i="51" s="1"/>
  <c r="M570" i="51"/>
  <c r="I570" i="51"/>
  <c r="X569" i="51"/>
  <c r="X566" i="51" s="1"/>
  <c r="W569" i="51"/>
  <c r="W566" i="51" s="1"/>
  <c r="W568" i="51" s="1"/>
  <c r="V569" i="51"/>
  <c r="V589" i="51" s="1"/>
  <c r="T569" i="51"/>
  <c r="T566" i="51" s="1"/>
  <c r="T568" i="51" s="1"/>
  <c r="S569" i="51"/>
  <c r="S566" i="51" s="1"/>
  <c r="R569" i="51"/>
  <c r="R589" i="51" s="1"/>
  <c r="P569" i="51"/>
  <c r="P566" i="51" s="1"/>
  <c r="O569" i="51"/>
  <c r="O589" i="51" s="1"/>
  <c r="N569" i="51"/>
  <c r="N589" i="51" s="1"/>
  <c r="L569" i="51"/>
  <c r="L589" i="51" s="1"/>
  <c r="K569" i="51"/>
  <c r="K589" i="51" s="1"/>
  <c r="J569" i="51"/>
  <c r="F569" i="51"/>
  <c r="F566" i="51" s="1"/>
  <c r="F568" i="51" s="1"/>
  <c r="U567" i="51"/>
  <c r="Q567" i="51"/>
  <c r="M567" i="51"/>
  <c r="I567" i="51"/>
  <c r="X396" i="51"/>
  <c r="X399" i="51" s="1"/>
  <c r="W396" i="51"/>
  <c r="W416" i="51" s="1"/>
  <c r="V396" i="51"/>
  <c r="T396" i="51"/>
  <c r="T416" i="51" s="1"/>
  <c r="S396" i="51"/>
  <c r="S416" i="51" s="1"/>
  <c r="R396" i="51"/>
  <c r="R416" i="51" s="1"/>
  <c r="P396" i="51"/>
  <c r="P416" i="51" s="1"/>
  <c r="O396" i="51"/>
  <c r="N396" i="51"/>
  <c r="K396" i="51"/>
  <c r="K416" i="51" s="1"/>
  <c r="L396" i="51"/>
  <c r="J396" i="51"/>
  <c r="J393" i="51" s="1"/>
  <c r="J419" i="51" s="1"/>
  <c r="X353" i="51"/>
  <c r="X356" i="51" s="1"/>
  <c r="W353" i="51"/>
  <c r="W356" i="51" s="1"/>
  <c r="V353" i="51"/>
  <c r="V373" i="51" s="1"/>
  <c r="T353" i="51"/>
  <c r="S353" i="51"/>
  <c r="S373" i="51" s="1"/>
  <c r="R353" i="51"/>
  <c r="R350" i="51" s="1"/>
  <c r="R352" i="51" s="1"/>
  <c r="P353" i="51"/>
  <c r="P373" i="51"/>
  <c r="O353" i="51"/>
  <c r="O373" i="51" s="1"/>
  <c r="N353" i="51"/>
  <c r="N373" i="51"/>
  <c r="K353" i="51"/>
  <c r="K350" i="51" s="1"/>
  <c r="K374" i="51" s="1"/>
  <c r="L353" i="51"/>
  <c r="L373" i="51"/>
  <c r="J353" i="51"/>
  <c r="I353" i="51" s="1"/>
  <c r="I356" i="51" s="1"/>
  <c r="X311" i="51"/>
  <c r="W311" i="51"/>
  <c r="W331" i="51" s="1"/>
  <c r="V311" i="51"/>
  <c r="V331" i="51" s="1"/>
  <c r="T311" i="51"/>
  <c r="T308" i="51" s="1"/>
  <c r="S311" i="51"/>
  <c r="S331" i="51" s="1"/>
  <c r="R311" i="51"/>
  <c r="P311" i="51"/>
  <c r="P331" i="51" s="1"/>
  <c r="O311" i="51"/>
  <c r="O331" i="51" s="1"/>
  <c r="N311" i="51"/>
  <c r="L311" i="51"/>
  <c r="L331" i="51" s="1"/>
  <c r="J311" i="51"/>
  <c r="J331" i="51" s="1"/>
  <c r="X138" i="51"/>
  <c r="X158" i="51" s="1"/>
  <c r="W138" i="51"/>
  <c r="W158" i="51" s="1"/>
  <c r="V138" i="51"/>
  <c r="V158" i="51" s="1"/>
  <c r="T138" i="51"/>
  <c r="T158" i="51" s="1"/>
  <c r="Q158" i="51" s="1"/>
  <c r="S138" i="51"/>
  <c r="S158" i="51" s="1"/>
  <c r="R138" i="51"/>
  <c r="R158" i="51" s="1"/>
  <c r="P138" i="51"/>
  <c r="P158" i="51" s="1"/>
  <c r="O138" i="51"/>
  <c r="O141" i="51" s="1"/>
  <c r="N138" i="51"/>
  <c r="N135" i="51" s="1"/>
  <c r="K138" i="51"/>
  <c r="K158" i="51" s="1"/>
  <c r="L138" i="51"/>
  <c r="L158" i="51" s="1"/>
  <c r="J138" i="51"/>
  <c r="J158" i="51" s="1"/>
  <c r="I158" i="51" s="1"/>
  <c r="X96" i="51"/>
  <c r="X116" i="51" s="1"/>
  <c r="W96" i="51"/>
  <c r="W116" i="51" s="1"/>
  <c r="V96" i="51"/>
  <c r="V116" i="51" s="1"/>
  <c r="V74" i="51" s="1"/>
  <c r="T96" i="51"/>
  <c r="T116" i="51" s="1"/>
  <c r="T74" i="51" s="1"/>
  <c r="S96" i="51"/>
  <c r="S99" i="51" s="1"/>
  <c r="R96" i="51"/>
  <c r="R116" i="51" s="1"/>
  <c r="P96" i="51"/>
  <c r="P116" i="51" s="1"/>
  <c r="O96" i="51"/>
  <c r="O116" i="51" s="1"/>
  <c r="N96" i="51"/>
  <c r="N116" i="51" s="1"/>
  <c r="K96" i="51"/>
  <c r="K116" i="51" s="1"/>
  <c r="L96" i="51"/>
  <c r="L93" i="51" s="1"/>
  <c r="L117" i="51" s="1"/>
  <c r="J96" i="51"/>
  <c r="J116" i="51" s="1"/>
  <c r="J74" i="51" s="1"/>
  <c r="N181" i="51"/>
  <c r="P181" i="51"/>
  <c r="X181" i="51"/>
  <c r="X201" i="51" s="1"/>
  <c r="W181" i="51"/>
  <c r="W178" i="51" s="1"/>
  <c r="W207" i="51" s="1"/>
  <c r="V181" i="51"/>
  <c r="T181" i="51"/>
  <c r="S181" i="51"/>
  <c r="S201" i="51" s="1"/>
  <c r="R181" i="51"/>
  <c r="R201" i="51" s="1"/>
  <c r="L181" i="51"/>
  <c r="L201" i="51" s="1"/>
  <c r="K181" i="51"/>
  <c r="K201" i="51" s="1"/>
  <c r="J181" i="51"/>
  <c r="J201" i="51" s="1"/>
  <c r="O181" i="51"/>
  <c r="X542" i="51"/>
  <c r="R542" i="51"/>
  <c r="O542" i="51"/>
  <c r="T499" i="51"/>
  <c r="J499" i="51"/>
  <c r="O456" i="51"/>
  <c r="X413" i="51"/>
  <c r="W413" i="51"/>
  <c r="P413" i="51"/>
  <c r="K413" i="51"/>
  <c r="T370" i="51"/>
  <c r="O370" i="51"/>
  <c r="W328" i="51"/>
  <c r="T328" i="51"/>
  <c r="R328" i="51"/>
  <c r="L328" i="51"/>
  <c r="W242" i="51"/>
  <c r="S242" i="51"/>
  <c r="L242" i="51"/>
  <c r="V198" i="51"/>
  <c r="U198" i="51" s="1"/>
  <c r="P198" i="51"/>
  <c r="O198" i="51"/>
  <c r="N198" i="51"/>
  <c r="J198" i="51"/>
  <c r="W155" i="51"/>
  <c r="L155" i="51"/>
  <c r="L151" i="51" s="1"/>
  <c r="X113" i="51"/>
  <c r="P113" i="51"/>
  <c r="L113" i="51"/>
  <c r="L71" i="51" s="1"/>
  <c r="F58" i="51"/>
  <c r="F56" i="51"/>
  <c r="F52" i="51"/>
  <c r="J58" i="51"/>
  <c r="I58" i="51" s="1"/>
  <c r="J56" i="51"/>
  <c r="J55" i="51"/>
  <c r="J52" i="51"/>
  <c r="K52" i="51"/>
  <c r="K9" i="51" s="1"/>
  <c r="K58" i="51"/>
  <c r="K15" i="51" s="1"/>
  <c r="K56" i="51"/>
  <c r="K55" i="51"/>
  <c r="L52" i="51"/>
  <c r="L58" i="51"/>
  <c r="L56" i="51"/>
  <c r="L55" i="51"/>
  <c r="N52" i="51"/>
  <c r="N58" i="51"/>
  <c r="N56" i="51"/>
  <c r="N55" i="51"/>
  <c r="O52" i="51"/>
  <c r="O58" i="51"/>
  <c r="O56" i="51"/>
  <c r="O13" i="51" s="1"/>
  <c r="O55" i="51"/>
  <c r="O12" i="51" s="1"/>
  <c r="P52" i="51"/>
  <c r="P9" i="51" s="1"/>
  <c r="P58" i="51"/>
  <c r="P15" i="51" s="1"/>
  <c r="P56" i="51"/>
  <c r="P55" i="51"/>
  <c r="P12" i="51" s="1"/>
  <c r="R58" i="51"/>
  <c r="R15" i="51" s="1"/>
  <c r="R56" i="51"/>
  <c r="R55" i="51"/>
  <c r="R52" i="51"/>
  <c r="S58" i="51"/>
  <c r="S56" i="51"/>
  <c r="S13" i="51" s="1"/>
  <c r="S55" i="51"/>
  <c r="S52" i="51"/>
  <c r="T58" i="51"/>
  <c r="T56" i="51"/>
  <c r="T55" i="51"/>
  <c r="T12" i="51" s="1"/>
  <c r="T52" i="51"/>
  <c r="T9" i="51" s="1"/>
  <c r="V52" i="51"/>
  <c r="V58" i="51"/>
  <c r="V56" i="51"/>
  <c r="V55" i="51"/>
  <c r="V12" i="51" s="1"/>
  <c r="W52" i="51"/>
  <c r="W58" i="51"/>
  <c r="W15" i="51" s="1"/>
  <c r="W56" i="51"/>
  <c r="W55" i="51"/>
  <c r="X52" i="51"/>
  <c r="X9" i="51" s="1"/>
  <c r="X58" i="51"/>
  <c r="X15" i="51" s="1"/>
  <c r="X56" i="51"/>
  <c r="X55" i="51"/>
  <c r="F55" i="51"/>
  <c r="F270" i="51"/>
  <c r="F59" i="51"/>
  <c r="F274" i="51"/>
  <c r="J59" i="51"/>
  <c r="K59" i="51"/>
  <c r="L59" i="51"/>
  <c r="N59" i="51"/>
  <c r="O59" i="51"/>
  <c r="M59" i="51" s="1"/>
  <c r="P59" i="51"/>
  <c r="P16" i="51" s="1"/>
  <c r="R59" i="51"/>
  <c r="R16" i="51"/>
  <c r="S59" i="51"/>
  <c r="T59" i="51"/>
  <c r="V59" i="51"/>
  <c r="W59" i="51"/>
  <c r="X59" i="51"/>
  <c r="F144" i="51"/>
  <c r="F60" i="51" s="1"/>
  <c r="F187" i="51"/>
  <c r="F231" i="51"/>
  <c r="F253" i="51" s="1"/>
  <c r="F254" i="51" s="1"/>
  <c r="F317" i="51"/>
  <c r="F359" i="51"/>
  <c r="F402" i="51"/>
  <c r="F488" i="51"/>
  <c r="F531" i="51"/>
  <c r="J102" i="51"/>
  <c r="J121" i="51" s="1"/>
  <c r="J144" i="51"/>
  <c r="J187" i="51"/>
  <c r="J206" i="51" s="1"/>
  <c r="J231" i="51"/>
  <c r="J317" i="51"/>
  <c r="J336" i="51" s="1"/>
  <c r="J359" i="51"/>
  <c r="J378" i="51" s="1"/>
  <c r="J402" i="51"/>
  <c r="J421" i="51" s="1"/>
  <c r="J445" i="51"/>
  <c r="J488" i="51"/>
  <c r="J531" i="51"/>
  <c r="J550" i="51" s="1"/>
  <c r="K102" i="51"/>
  <c r="K121" i="51" s="1"/>
  <c r="K79" i="51" s="1"/>
  <c r="K144" i="51"/>
  <c r="K163" i="51" s="1"/>
  <c r="K187" i="51"/>
  <c r="K206" i="51" s="1"/>
  <c r="K231" i="51"/>
  <c r="K250" i="51" s="1"/>
  <c r="K317" i="51"/>
  <c r="K336" i="51" s="1"/>
  <c r="K359" i="51"/>
  <c r="K402" i="51"/>
  <c r="K445" i="51"/>
  <c r="K488" i="51"/>
  <c r="K507" i="51" s="1"/>
  <c r="K531" i="51"/>
  <c r="K550" i="51" s="1"/>
  <c r="L102" i="51"/>
  <c r="L121" i="51" s="1"/>
  <c r="L144" i="51"/>
  <c r="L163" i="51" s="1"/>
  <c r="L187" i="51"/>
  <c r="L231" i="51"/>
  <c r="L250" i="51" s="1"/>
  <c r="L317" i="51"/>
  <c r="L359" i="51"/>
  <c r="L378" i="51" s="1"/>
  <c r="L402" i="51"/>
  <c r="L421" i="51" s="1"/>
  <c r="L445" i="51"/>
  <c r="L488" i="51"/>
  <c r="L507" i="51" s="1"/>
  <c r="L531" i="51"/>
  <c r="L550" i="51" s="1"/>
  <c r="I550" i="51" s="1"/>
  <c r="N102" i="51"/>
  <c r="N144" i="51"/>
  <c r="N187" i="51"/>
  <c r="N206" i="51" s="1"/>
  <c r="N231" i="51"/>
  <c r="N250" i="51" s="1"/>
  <c r="N317" i="51"/>
  <c r="N336" i="51" s="1"/>
  <c r="M336" i="51" s="1"/>
  <c r="N359" i="51"/>
  <c r="N402" i="51"/>
  <c r="N421" i="51" s="1"/>
  <c r="N445" i="51"/>
  <c r="N488" i="51"/>
  <c r="N507" i="51" s="1"/>
  <c r="N531" i="51"/>
  <c r="N550" i="51" s="1"/>
  <c r="O102" i="51"/>
  <c r="O121" i="51" s="1"/>
  <c r="O144" i="51"/>
  <c r="O187" i="51"/>
  <c r="O206" i="51" s="1"/>
  <c r="O231" i="51"/>
  <c r="O250" i="51" s="1"/>
  <c r="O317" i="51"/>
  <c r="O336" i="51" s="1"/>
  <c r="O359" i="51"/>
  <c r="O402" i="51"/>
  <c r="O445" i="51"/>
  <c r="O488" i="51"/>
  <c r="O531" i="51"/>
  <c r="O550" i="51" s="1"/>
  <c r="P102" i="51"/>
  <c r="P121" i="51" s="1"/>
  <c r="P144" i="51"/>
  <c r="P187" i="51"/>
  <c r="P231" i="51"/>
  <c r="P250" i="51" s="1"/>
  <c r="P317" i="51"/>
  <c r="P336" i="51" s="1"/>
  <c r="P359" i="51"/>
  <c r="P402" i="51"/>
  <c r="P445" i="51"/>
  <c r="P488" i="51"/>
  <c r="P507" i="51" s="1"/>
  <c r="P531" i="51"/>
  <c r="P550" i="51" s="1"/>
  <c r="R102" i="51"/>
  <c r="R144" i="51"/>
  <c r="R187" i="51"/>
  <c r="R206" i="51" s="1"/>
  <c r="R231" i="51"/>
  <c r="R250" i="51" s="1"/>
  <c r="R317" i="51"/>
  <c r="R359" i="51"/>
  <c r="R402" i="51"/>
  <c r="R421" i="51" s="1"/>
  <c r="R445" i="51"/>
  <c r="R488" i="51"/>
  <c r="R531" i="51"/>
  <c r="S102" i="51"/>
  <c r="S121" i="51" s="1"/>
  <c r="S144" i="51"/>
  <c r="S187" i="51"/>
  <c r="S206" i="51" s="1"/>
  <c r="S231" i="51"/>
  <c r="S317" i="51"/>
  <c r="S336" i="51" s="1"/>
  <c r="S359" i="51"/>
  <c r="S402" i="51"/>
  <c r="S421" i="51" s="1"/>
  <c r="S445" i="51"/>
  <c r="S488" i="51"/>
  <c r="S507" i="51" s="1"/>
  <c r="S531" i="51"/>
  <c r="S550" i="51"/>
  <c r="T102" i="51"/>
  <c r="T60" i="51" s="1"/>
  <c r="T63" i="51" s="1"/>
  <c r="T144" i="51"/>
  <c r="T163" i="51" s="1"/>
  <c r="T187" i="51"/>
  <c r="T231" i="51"/>
  <c r="T250" i="51" s="1"/>
  <c r="T317" i="51"/>
  <c r="T359" i="51"/>
  <c r="T378" i="51" s="1"/>
  <c r="T402" i="51"/>
  <c r="T445" i="51"/>
  <c r="T488" i="51"/>
  <c r="T507" i="51" s="1"/>
  <c r="T531" i="51"/>
  <c r="T550" i="51" s="1"/>
  <c r="V102" i="51"/>
  <c r="V144" i="51"/>
  <c r="V163" i="51" s="1"/>
  <c r="V187" i="51"/>
  <c r="V206" i="51" s="1"/>
  <c r="V231" i="51"/>
  <c r="V250" i="51" s="1"/>
  <c r="V317" i="51"/>
  <c r="V336" i="51" s="1"/>
  <c r="V359" i="51"/>
  <c r="V378" i="51" s="1"/>
  <c r="V402" i="51"/>
  <c r="V421" i="51" s="1"/>
  <c r="V445" i="51"/>
  <c r="V488" i="51"/>
  <c r="V507" i="51" s="1"/>
  <c r="V531" i="51"/>
  <c r="V550" i="51" s="1"/>
  <c r="W102" i="51"/>
  <c r="W121" i="51" s="1"/>
  <c r="W144" i="51"/>
  <c r="W187" i="51"/>
  <c r="W231" i="51"/>
  <c r="W250" i="51" s="1"/>
  <c r="W317" i="51"/>
  <c r="W359" i="51"/>
  <c r="W402" i="51"/>
  <c r="W445" i="51"/>
  <c r="W488" i="51"/>
  <c r="W507" i="51" s="1"/>
  <c r="W531" i="51"/>
  <c r="W550" i="51" s="1"/>
  <c r="X102" i="51"/>
  <c r="X121" i="51" s="1"/>
  <c r="X144" i="51"/>
  <c r="X60" i="51" s="1"/>
  <c r="X187" i="51"/>
  <c r="X206" i="51" s="1"/>
  <c r="X231" i="51"/>
  <c r="X317" i="51"/>
  <c r="X336" i="51" s="1"/>
  <c r="X359" i="51"/>
  <c r="X402" i="51"/>
  <c r="X421" i="51" s="1"/>
  <c r="X445" i="51"/>
  <c r="X488" i="51"/>
  <c r="X507" i="51" s="1"/>
  <c r="X531" i="51"/>
  <c r="F103" i="51"/>
  <c r="F145" i="51"/>
  <c r="F188" i="51"/>
  <c r="F232" i="51"/>
  <c r="F318" i="51"/>
  <c r="F360" i="51"/>
  <c r="F403" i="51"/>
  <c r="F446" i="51"/>
  <c r="F489" i="51"/>
  <c r="F532" i="51"/>
  <c r="J103" i="51"/>
  <c r="J145" i="51"/>
  <c r="I145" i="51" s="1"/>
  <c r="J188" i="51"/>
  <c r="J232" i="51"/>
  <c r="J318" i="51"/>
  <c r="J360" i="51"/>
  <c r="I360" i="51" s="1"/>
  <c r="J403" i="51"/>
  <c r="J446" i="51"/>
  <c r="J489" i="51"/>
  <c r="J532" i="51"/>
  <c r="K103" i="51"/>
  <c r="K145" i="51"/>
  <c r="K188" i="51"/>
  <c r="K232" i="51"/>
  <c r="K318" i="51"/>
  <c r="K360" i="51"/>
  <c r="K403" i="51"/>
  <c r="K446" i="51"/>
  <c r="K489" i="51"/>
  <c r="K532" i="51"/>
  <c r="L103" i="51"/>
  <c r="L145" i="51"/>
  <c r="L188" i="51"/>
  <c r="L232" i="51"/>
  <c r="L318" i="51"/>
  <c r="L360" i="51"/>
  <c r="L276" i="51" s="1"/>
  <c r="L403" i="51"/>
  <c r="L446" i="51"/>
  <c r="L489" i="51"/>
  <c r="L532" i="51"/>
  <c r="N103" i="51"/>
  <c r="N145" i="51"/>
  <c r="N188" i="51"/>
  <c r="N232" i="51"/>
  <c r="N318" i="51"/>
  <c r="N360" i="51"/>
  <c r="N403" i="51"/>
  <c r="N446" i="51"/>
  <c r="N489" i="51"/>
  <c r="N532" i="51"/>
  <c r="O103" i="51"/>
  <c r="O145" i="51"/>
  <c r="O188" i="51"/>
  <c r="O232" i="51"/>
  <c r="O318" i="51"/>
  <c r="O360" i="51"/>
  <c r="O403" i="51"/>
  <c r="O446" i="51"/>
  <c r="O489" i="51"/>
  <c r="O532" i="51"/>
  <c r="P103" i="51"/>
  <c r="P145" i="51"/>
  <c r="P188" i="51"/>
  <c r="P232" i="51"/>
  <c r="P318" i="51"/>
  <c r="P360" i="51"/>
  <c r="P403" i="51"/>
  <c r="M403" i="51" s="1"/>
  <c r="P446" i="51"/>
  <c r="P489" i="51"/>
  <c r="P532" i="51"/>
  <c r="R103" i="51"/>
  <c r="R145" i="51"/>
  <c r="R61" i="51" s="1"/>
  <c r="R188" i="51"/>
  <c r="R232" i="51"/>
  <c r="R318" i="51"/>
  <c r="R360" i="51"/>
  <c r="R403" i="51"/>
  <c r="R446" i="51"/>
  <c r="R489" i="51"/>
  <c r="R532" i="51"/>
  <c r="S103" i="51"/>
  <c r="S145" i="51"/>
  <c r="S188" i="51"/>
  <c r="S232" i="51"/>
  <c r="Q232" i="51" s="1"/>
  <c r="S318" i="51"/>
  <c r="S360" i="51"/>
  <c r="S403" i="51"/>
  <c r="S446" i="51"/>
  <c r="Q446" i="51" s="1"/>
  <c r="S489" i="51"/>
  <c r="S532" i="51"/>
  <c r="T103" i="51"/>
  <c r="T145" i="51"/>
  <c r="T188" i="51"/>
  <c r="T232" i="51"/>
  <c r="T318" i="51"/>
  <c r="Q318" i="51" s="1"/>
  <c r="T360" i="51"/>
  <c r="T276" i="51" s="1"/>
  <c r="T403" i="51"/>
  <c r="T446" i="51"/>
  <c r="T489" i="51"/>
  <c r="T532" i="51"/>
  <c r="V103" i="51"/>
  <c r="V145" i="51"/>
  <c r="V188" i="51"/>
  <c r="V232" i="51"/>
  <c r="V318" i="51"/>
  <c r="V360" i="51"/>
  <c r="V403" i="51"/>
  <c r="V446" i="51"/>
  <c r="V489" i="51"/>
  <c r="V532" i="51"/>
  <c r="W103" i="51"/>
  <c r="W145" i="51"/>
  <c r="W61" i="51" s="1"/>
  <c r="W188" i="51"/>
  <c r="W232" i="51"/>
  <c r="W318" i="51"/>
  <c r="W360" i="51"/>
  <c r="U360" i="51" s="1"/>
  <c r="W403" i="51"/>
  <c r="W446" i="51"/>
  <c r="W489" i="51"/>
  <c r="W532" i="51"/>
  <c r="X103" i="51"/>
  <c r="X145" i="51"/>
  <c r="X188" i="51"/>
  <c r="X232" i="51"/>
  <c r="X318" i="51"/>
  <c r="X360" i="51"/>
  <c r="X403" i="51"/>
  <c r="X446" i="51"/>
  <c r="X489" i="51"/>
  <c r="X532" i="51"/>
  <c r="F70" i="51"/>
  <c r="F71" i="51"/>
  <c r="F72" i="51"/>
  <c r="F29" i="51" s="1"/>
  <c r="F73" i="51"/>
  <c r="F74" i="51"/>
  <c r="F31" i="51" s="1"/>
  <c r="F75" i="51"/>
  <c r="F32" i="51" s="1"/>
  <c r="F77" i="51"/>
  <c r="F78" i="51"/>
  <c r="F35" i="51" s="1"/>
  <c r="F79" i="51"/>
  <c r="F36" i="51" s="1"/>
  <c r="F80" i="51"/>
  <c r="J225" i="51"/>
  <c r="J245" i="51" s="1"/>
  <c r="J439" i="51"/>
  <c r="J459" i="51" s="1"/>
  <c r="J525" i="51"/>
  <c r="J522" i="51" s="1"/>
  <c r="J78" i="51"/>
  <c r="J482" i="51"/>
  <c r="J72" i="51"/>
  <c r="J29" i="51" s="1"/>
  <c r="J73" i="51"/>
  <c r="J80" i="51"/>
  <c r="K93" i="51"/>
  <c r="K117" i="51" s="1"/>
  <c r="K135" i="51"/>
  <c r="K161" i="51" s="1"/>
  <c r="K225" i="51"/>
  <c r="K439" i="51"/>
  <c r="K525" i="51"/>
  <c r="K78" i="51"/>
  <c r="K35" i="51" s="1"/>
  <c r="K482" i="51"/>
  <c r="K72" i="51"/>
  <c r="K73" i="51"/>
  <c r="K80" i="51"/>
  <c r="L225" i="51"/>
  <c r="L439" i="51"/>
  <c r="L459" i="51" s="1"/>
  <c r="L436" i="51"/>
  <c r="L458" i="51" s="1"/>
  <c r="L525" i="51"/>
  <c r="L78" i="51"/>
  <c r="L482" i="51"/>
  <c r="L72" i="51"/>
  <c r="L73" i="51"/>
  <c r="L80" i="51"/>
  <c r="N225" i="51"/>
  <c r="N245" i="51" s="1"/>
  <c r="N439" i="51"/>
  <c r="N525" i="51"/>
  <c r="O225" i="51"/>
  <c r="O222" i="51" s="1"/>
  <c r="O246" i="51" s="1"/>
  <c r="O439" i="51"/>
  <c r="O459" i="51" s="1"/>
  <c r="O525" i="51"/>
  <c r="P93" i="51"/>
  <c r="P95" i="51" s="1"/>
  <c r="P135" i="51"/>
  <c r="P225" i="51"/>
  <c r="P245" i="51" s="1"/>
  <c r="P350" i="51"/>
  <c r="P439" i="51"/>
  <c r="P525" i="51"/>
  <c r="P522" i="51" s="1"/>
  <c r="N78" i="51"/>
  <c r="O78" i="51"/>
  <c r="O35" i="51" s="1"/>
  <c r="P78" i="51"/>
  <c r="M78" i="51" s="1"/>
  <c r="N482" i="51"/>
  <c r="O482" i="51"/>
  <c r="O502" i="51" s="1"/>
  <c r="P482" i="51"/>
  <c r="P479" i="51" s="1"/>
  <c r="N72" i="51"/>
  <c r="O72" i="51"/>
  <c r="P72" i="51"/>
  <c r="P29" i="51" s="1"/>
  <c r="N73" i="51"/>
  <c r="O73" i="51"/>
  <c r="M73" i="51" s="1"/>
  <c r="P73" i="51"/>
  <c r="N80" i="51"/>
  <c r="O80" i="51"/>
  <c r="P80" i="51"/>
  <c r="R93" i="51"/>
  <c r="R117" i="51" s="1"/>
  <c r="R135" i="51"/>
  <c r="R225" i="51"/>
  <c r="R393" i="51"/>
  <c r="R395" i="51" s="1"/>
  <c r="R439" i="51"/>
  <c r="R525" i="51"/>
  <c r="R522" i="51" s="1"/>
  <c r="R78" i="51"/>
  <c r="R482" i="51"/>
  <c r="R502" i="51" s="1"/>
  <c r="R72" i="51"/>
  <c r="R73" i="51"/>
  <c r="S225" i="51"/>
  <c r="S245" i="51" s="1"/>
  <c r="S393" i="51"/>
  <c r="S419" i="51" s="1"/>
  <c r="S439" i="51"/>
  <c r="S459" i="51" s="1"/>
  <c r="S436" i="51"/>
  <c r="S464" i="51"/>
  <c r="S525" i="51"/>
  <c r="S78" i="51"/>
  <c r="S482" i="51"/>
  <c r="S72" i="51"/>
  <c r="S29" i="51" s="1"/>
  <c r="S73" i="51"/>
  <c r="T225" i="51"/>
  <c r="T245" i="51" s="1"/>
  <c r="T222" i="51"/>
  <c r="T246" i="51" s="1"/>
  <c r="T439" i="51"/>
  <c r="T459" i="51" s="1"/>
  <c r="T525" i="51"/>
  <c r="T522" i="51" s="1"/>
  <c r="T78" i="51"/>
  <c r="T35" i="51" s="1"/>
  <c r="T482" i="51"/>
  <c r="T485" i="51" s="1"/>
  <c r="T72" i="51"/>
  <c r="T73" i="51"/>
  <c r="V93" i="51"/>
  <c r="V117" i="51" s="1"/>
  <c r="V225" i="51"/>
  <c r="V245" i="51" s="1"/>
  <c r="V222" i="51"/>
  <c r="V439" i="51"/>
  <c r="V442" i="51" s="1"/>
  <c r="V525" i="51"/>
  <c r="V522" i="51" s="1"/>
  <c r="W135" i="51"/>
  <c r="W161" i="51"/>
  <c r="W77" i="51" s="1"/>
  <c r="W225" i="51"/>
  <c r="W245" i="51" s="1"/>
  <c r="W238" i="51" s="1"/>
  <c r="W235" i="51" s="1"/>
  <c r="W222" i="51"/>
  <c r="W246" i="51"/>
  <c r="W439" i="51"/>
  <c r="W459" i="51" s="1"/>
  <c r="W436" i="51"/>
  <c r="W458" i="51"/>
  <c r="W525" i="51"/>
  <c r="W522" i="51" s="1"/>
  <c r="X225" i="51"/>
  <c r="X439" i="51"/>
  <c r="X459" i="51" s="1"/>
  <c r="X525" i="51"/>
  <c r="X522" i="51" s="1"/>
  <c r="V78" i="51"/>
  <c r="W78" i="51"/>
  <c r="W35" i="51" s="1"/>
  <c r="X78" i="51"/>
  <c r="X71" i="51"/>
  <c r="V482" i="51"/>
  <c r="W482" i="51"/>
  <c r="X482" i="51"/>
  <c r="X502" i="51" s="1"/>
  <c r="V72" i="51"/>
  <c r="V29" i="51" s="1"/>
  <c r="W72" i="51"/>
  <c r="X72" i="51"/>
  <c r="X29" i="51" s="1"/>
  <c r="V73" i="51"/>
  <c r="W73" i="51"/>
  <c r="X73" i="51"/>
  <c r="V178" i="51"/>
  <c r="V207" i="51" s="1"/>
  <c r="V80" i="51"/>
  <c r="W80" i="51"/>
  <c r="X80" i="51"/>
  <c r="F96" i="51"/>
  <c r="F93" i="51" s="1"/>
  <c r="F95" i="51" s="1"/>
  <c r="I94" i="51"/>
  <c r="M94" i="51"/>
  <c r="Q94" i="51"/>
  <c r="U94" i="51"/>
  <c r="K95" i="51"/>
  <c r="M97" i="51"/>
  <c r="M98" i="51"/>
  <c r="M100" i="51"/>
  <c r="Q97" i="51"/>
  <c r="Q98" i="51"/>
  <c r="Q100" i="51"/>
  <c r="U97" i="51"/>
  <c r="U98" i="51"/>
  <c r="U96" i="51" s="1"/>
  <c r="U99" i="51" s="1"/>
  <c r="U100" i="51"/>
  <c r="I97" i="51"/>
  <c r="I98" i="51"/>
  <c r="K99" i="51"/>
  <c r="R99" i="51"/>
  <c r="I100" i="51"/>
  <c r="I101" i="51"/>
  <c r="M101" i="51"/>
  <c r="H101" i="51" s="1"/>
  <c r="Q101" i="51"/>
  <c r="U101" i="51"/>
  <c r="F109" i="51"/>
  <c r="F106" i="51"/>
  <c r="M114" i="51"/>
  <c r="M115" i="51"/>
  <c r="M120" i="51"/>
  <c r="M122" i="51"/>
  <c r="U114" i="51"/>
  <c r="U115" i="51"/>
  <c r="U120" i="51"/>
  <c r="U122" i="51"/>
  <c r="I114" i="51"/>
  <c r="Q114" i="51"/>
  <c r="I115" i="51"/>
  <c r="Q115" i="51"/>
  <c r="I120" i="51"/>
  <c r="H120" i="51" s="1"/>
  <c r="Q120" i="51"/>
  <c r="I122" i="51"/>
  <c r="H122" i="51" s="1"/>
  <c r="F138" i="51"/>
  <c r="I136" i="51"/>
  <c r="M136" i="51"/>
  <c r="Q136" i="51"/>
  <c r="U136" i="51"/>
  <c r="M139" i="51"/>
  <c r="M140" i="51"/>
  <c r="M138" i="51" s="1"/>
  <c r="M142" i="51"/>
  <c r="Q139" i="51"/>
  <c r="Q140" i="51"/>
  <c r="Q142" i="51"/>
  <c r="Q138" i="51" s="1"/>
  <c r="Q141" i="51" s="1"/>
  <c r="U139" i="51"/>
  <c r="U140" i="51"/>
  <c r="U142" i="51"/>
  <c r="I139" i="51"/>
  <c r="H139" i="51" s="1"/>
  <c r="I140" i="51"/>
  <c r="W141" i="51"/>
  <c r="I142" i="51"/>
  <c r="I143" i="51"/>
  <c r="M143" i="51"/>
  <c r="Q143" i="51"/>
  <c r="H143" i="51" s="1"/>
  <c r="U143" i="51"/>
  <c r="F151" i="51"/>
  <c r="F166" i="51"/>
  <c r="F167" i="51" s="1"/>
  <c r="M156" i="51"/>
  <c r="M157" i="51"/>
  <c r="M162" i="51"/>
  <c r="M164" i="51"/>
  <c r="U156" i="51"/>
  <c r="U157" i="51"/>
  <c r="U162" i="51"/>
  <c r="U164" i="51"/>
  <c r="I156" i="51"/>
  <c r="Q156" i="51"/>
  <c r="I157" i="51"/>
  <c r="Q157" i="51"/>
  <c r="I162" i="51"/>
  <c r="Q162" i="51"/>
  <c r="I164" i="51"/>
  <c r="Q164" i="51"/>
  <c r="F181" i="51"/>
  <c r="I179" i="51"/>
  <c r="M179" i="51"/>
  <c r="Q179" i="51"/>
  <c r="H179" i="51" s="1"/>
  <c r="U179" i="51"/>
  <c r="M182" i="51"/>
  <c r="M183" i="51"/>
  <c r="M185" i="51"/>
  <c r="Q182" i="51"/>
  <c r="Q183" i="51"/>
  <c r="Q185" i="51"/>
  <c r="U182" i="51"/>
  <c r="U181" i="51" s="1"/>
  <c r="U184" i="51" s="1"/>
  <c r="U183" i="51"/>
  <c r="U185" i="51"/>
  <c r="I182" i="51"/>
  <c r="I183" i="51"/>
  <c r="H183" i="51" s="1"/>
  <c r="L184" i="51"/>
  <c r="I185" i="51"/>
  <c r="I186" i="51"/>
  <c r="M186" i="51"/>
  <c r="Q186" i="51"/>
  <c r="U186" i="51"/>
  <c r="F194" i="51"/>
  <c r="F191" i="51" s="1"/>
  <c r="M205" i="51"/>
  <c r="M199" i="51"/>
  <c r="U205" i="51"/>
  <c r="U199" i="51"/>
  <c r="I199" i="51"/>
  <c r="Q199" i="51"/>
  <c r="I205" i="51"/>
  <c r="Q205" i="51"/>
  <c r="F225" i="51"/>
  <c r="F222" i="51" s="1"/>
  <c r="F224" i="51" s="1"/>
  <c r="I223" i="51"/>
  <c r="M223" i="51"/>
  <c r="Q223" i="51"/>
  <c r="U223" i="51"/>
  <c r="M226" i="51"/>
  <c r="M227" i="51"/>
  <c r="M229" i="51"/>
  <c r="Q226" i="51"/>
  <c r="Q227" i="51"/>
  <c r="Q229" i="51"/>
  <c r="U226" i="51"/>
  <c r="U227" i="51"/>
  <c r="U225" i="51" s="1"/>
  <c r="U229" i="51"/>
  <c r="I226" i="51"/>
  <c r="I227" i="51"/>
  <c r="J228" i="51"/>
  <c r="I229" i="51"/>
  <c r="I230" i="51"/>
  <c r="M230" i="51"/>
  <c r="Q230" i="51"/>
  <c r="U230" i="51"/>
  <c r="F238" i="51"/>
  <c r="F235" i="51" s="1"/>
  <c r="M243" i="51"/>
  <c r="M244" i="51"/>
  <c r="M249" i="51"/>
  <c r="M251" i="51"/>
  <c r="U243" i="51"/>
  <c r="U244" i="51"/>
  <c r="U249" i="51"/>
  <c r="U251" i="51"/>
  <c r="I243" i="51"/>
  <c r="Q243" i="51"/>
  <c r="I244" i="51"/>
  <c r="Q244" i="51"/>
  <c r="I249" i="51"/>
  <c r="Q249" i="51"/>
  <c r="I251" i="51"/>
  <c r="Q251" i="51"/>
  <c r="F311" i="51"/>
  <c r="I309" i="51"/>
  <c r="M309" i="51"/>
  <c r="Q309" i="51"/>
  <c r="U309" i="51"/>
  <c r="M312" i="51"/>
  <c r="M311" i="51" s="1"/>
  <c r="M314" i="51" s="1"/>
  <c r="M313" i="51"/>
  <c r="M315" i="51"/>
  <c r="Q312" i="51"/>
  <c r="Q313" i="51"/>
  <c r="U312" i="51"/>
  <c r="U313" i="51"/>
  <c r="U315" i="51"/>
  <c r="I312" i="51"/>
  <c r="I313" i="51"/>
  <c r="S314" i="51"/>
  <c r="I315" i="51"/>
  <c r="I316" i="51"/>
  <c r="M316" i="51"/>
  <c r="Q316" i="51"/>
  <c r="U316" i="51"/>
  <c r="H316" i="51" s="1"/>
  <c r="M318" i="51"/>
  <c r="F324" i="51"/>
  <c r="F321" i="51" s="1"/>
  <c r="M329" i="51"/>
  <c r="M330" i="51"/>
  <c r="M335" i="51"/>
  <c r="M337" i="51"/>
  <c r="U329" i="51"/>
  <c r="U330" i="51"/>
  <c r="U335" i="51"/>
  <c r="U337" i="51"/>
  <c r="I329" i="51"/>
  <c r="Q329" i="51"/>
  <c r="I330" i="51"/>
  <c r="Q330" i="51"/>
  <c r="I335" i="51"/>
  <c r="Q335" i="51"/>
  <c r="I337" i="51"/>
  <c r="Q337" i="51"/>
  <c r="F353" i="51"/>
  <c r="F350" i="51" s="1"/>
  <c r="F352" i="51" s="1"/>
  <c r="I351" i="51"/>
  <c r="M351" i="51"/>
  <c r="Q351" i="51"/>
  <c r="U351" i="51"/>
  <c r="M354" i="51"/>
  <c r="M355" i="51"/>
  <c r="M357" i="51"/>
  <c r="Q354" i="51"/>
  <c r="Q355" i="51"/>
  <c r="Q357" i="51"/>
  <c r="U354" i="51"/>
  <c r="U355" i="51"/>
  <c r="U357" i="51"/>
  <c r="I354" i="51"/>
  <c r="I355" i="51"/>
  <c r="O356" i="51"/>
  <c r="I357" i="51"/>
  <c r="I358" i="51"/>
  <c r="M358" i="51"/>
  <c r="Q358" i="51"/>
  <c r="H358" i="51" s="1"/>
  <c r="U358" i="51"/>
  <c r="F366" i="51"/>
  <c r="F363" i="51" s="1"/>
  <c r="M371" i="51"/>
  <c r="M372" i="51"/>
  <c r="M377" i="51"/>
  <c r="M379" i="51"/>
  <c r="U371" i="51"/>
  <c r="U372" i="51"/>
  <c r="U377" i="51"/>
  <c r="U379" i="51"/>
  <c r="I371" i="51"/>
  <c r="Q371" i="51"/>
  <c r="I372" i="51"/>
  <c r="Q372" i="51"/>
  <c r="I377" i="51"/>
  <c r="Q377" i="51"/>
  <c r="I379" i="51"/>
  <c r="Q379" i="51"/>
  <c r="H379" i="51" s="1"/>
  <c r="F396" i="51"/>
  <c r="F399" i="51" s="1"/>
  <c r="I394" i="51"/>
  <c r="M394" i="51"/>
  <c r="Q394" i="51"/>
  <c r="U394" i="51"/>
  <c r="H394" i="51" s="1"/>
  <c r="M397" i="51"/>
  <c r="M398" i="51"/>
  <c r="M400" i="51"/>
  <c r="Q397" i="51"/>
  <c r="Q396" i="51" s="1"/>
  <c r="Q399" i="51" s="1"/>
  <c r="Q398" i="51"/>
  <c r="Q400" i="51"/>
  <c r="U397" i="51"/>
  <c r="U398" i="51"/>
  <c r="U400" i="51"/>
  <c r="I397" i="51"/>
  <c r="I398" i="51"/>
  <c r="I400" i="51"/>
  <c r="I401" i="51"/>
  <c r="M401" i="51"/>
  <c r="Q401" i="51"/>
  <c r="U401" i="51"/>
  <c r="H401" i="51" s="1"/>
  <c r="F409" i="51"/>
  <c r="F406" i="51" s="1"/>
  <c r="M414" i="51"/>
  <c r="M415" i="51"/>
  <c r="M420" i="51"/>
  <c r="U414" i="51"/>
  <c r="U415" i="51"/>
  <c r="U420" i="51"/>
  <c r="I412" i="51"/>
  <c r="I414" i="51"/>
  <c r="H414" i="51" s="1"/>
  <c r="Q414" i="51"/>
  <c r="I415" i="51"/>
  <c r="Q415" i="51"/>
  <c r="Q420" i="51"/>
  <c r="I437" i="51"/>
  <c r="M437" i="51"/>
  <c r="Q437" i="51"/>
  <c r="U437" i="51"/>
  <c r="M440" i="51"/>
  <c r="M441" i="51"/>
  <c r="M443" i="51"/>
  <c r="Q440" i="51"/>
  <c r="Q441" i="51"/>
  <c r="Q443" i="51"/>
  <c r="U440" i="51"/>
  <c r="U441" i="51"/>
  <c r="U443" i="51"/>
  <c r="I440" i="51"/>
  <c r="I441" i="51"/>
  <c r="O442" i="51"/>
  <c r="I443" i="51"/>
  <c r="H443" i="51" s="1"/>
  <c r="I444" i="51"/>
  <c r="M444" i="51"/>
  <c r="Q444" i="51"/>
  <c r="U444" i="51"/>
  <c r="M457" i="51"/>
  <c r="M463" i="51"/>
  <c r="U457" i="51"/>
  <c r="U463" i="51"/>
  <c r="I457" i="51"/>
  <c r="Q457" i="51"/>
  <c r="I463" i="51"/>
  <c r="Q463" i="51"/>
  <c r="F482" i="51"/>
  <c r="I480" i="51"/>
  <c r="M480" i="51"/>
  <c r="Q480" i="51"/>
  <c r="H480" i="51" s="1"/>
  <c r="U480" i="51"/>
  <c r="M483" i="51"/>
  <c r="M484" i="51"/>
  <c r="M486" i="51"/>
  <c r="Q483" i="51"/>
  <c r="Q484" i="51"/>
  <c r="Q486" i="51"/>
  <c r="U483" i="51"/>
  <c r="H483" i="51" s="1"/>
  <c r="U484" i="51"/>
  <c r="U486" i="51"/>
  <c r="I483" i="51"/>
  <c r="I484" i="51"/>
  <c r="I486" i="51"/>
  <c r="I487" i="51"/>
  <c r="M487" i="51"/>
  <c r="Q487" i="51"/>
  <c r="U487" i="51"/>
  <c r="Q488" i="51"/>
  <c r="F495" i="51"/>
  <c r="F492" i="51" s="1"/>
  <c r="M500" i="51"/>
  <c r="M506" i="51"/>
  <c r="U500" i="51"/>
  <c r="U506" i="51"/>
  <c r="I500" i="51"/>
  <c r="Q500" i="51"/>
  <c r="I506" i="51"/>
  <c r="Q506" i="51"/>
  <c r="F525" i="51"/>
  <c r="I523" i="51"/>
  <c r="M523" i="51"/>
  <c r="Q523" i="51"/>
  <c r="U523" i="51"/>
  <c r="M526" i="51"/>
  <c r="M527" i="51"/>
  <c r="M529" i="51"/>
  <c r="Q526" i="51"/>
  <c r="Q527" i="51"/>
  <c r="Q525" i="51" s="1"/>
  <c r="Q528" i="51" s="1"/>
  <c r="Q529" i="51"/>
  <c r="U526" i="51"/>
  <c r="U527" i="51"/>
  <c r="U529" i="51"/>
  <c r="U525" i="51" s="1"/>
  <c r="U528" i="51" s="1"/>
  <c r="I526" i="51"/>
  <c r="I527" i="51"/>
  <c r="R528" i="51"/>
  <c r="I529" i="51"/>
  <c r="I530" i="51"/>
  <c r="M530" i="51"/>
  <c r="Q530" i="51"/>
  <c r="U530" i="51"/>
  <c r="F538" i="51"/>
  <c r="M543" i="51"/>
  <c r="M544" i="51"/>
  <c r="M549" i="51"/>
  <c r="H549" i="51" s="1"/>
  <c r="M551" i="51"/>
  <c r="U543" i="51"/>
  <c r="U544" i="51"/>
  <c r="U549" i="51"/>
  <c r="U551" i="51"/>
  <c r="I543" i="51"/>
  <c r="Q543" i="51"/>
  <c r="I544" i="51"/>
  <c r="Q544" i="51"/>
  <c r="I549" i="51"/>
  <c r="Q549" i="51"/>
  <c r="I551" i="51"/>
  <c r="H551" i="51" s="1"/>
  <c r="Q551" i="51"/>
  <c r="C13" i="49"/>
  <c r="K13" i="49" s="1"/>
  <c r="L13" i="49"/>
  <c r="M13" i="49"/>
  <c r="C15" i="49"/>
  <c r="L15" i="49"/>
  <c r="M15" i="49"/>
  <c r="C17" i="49"/>
  <c r="K17" i="49" s="1"/>
  <c r="L17" i="49"/>
  <c r="M17" i="49"/>
  <c r="C19" i="49"/>
  <c r="L19" i="49"/>
  <c r="M19" i="49"/>
  <c r="C11" i="49"/>
  <c r="G21" i="49"/>
  <c r="D21" i="49"/>
  <c r="H11" i="49"/>
  <c r="E21" i="49"/>
  <c r="I21" i="49"/>
  <c r="K11" i="49"/>
  <c r="M11" i="49"/>
  <c r="J13" i="49"/>
  <c r="D12" i="50" s="1"/>
  <c r="J15" i="49"/>
  <c r="D14" i="50" s="1"/>
  <c r="J17" i="49"/>
  <c r="D16" i="50" s="1"/>
  <c r="J19" i="49"/>
  <c r="D18" i="50" s="1"/>
  <c r="F13" i="49"/>
  <c r="C12" i="50" s="1"/>
  <c r="F11" i="49"/>
  <c r="C10" i="50" s="1"/>
  <c r="D11" i="39"/>
  <c r="D18" i="39"/>
  <c r="D25" i="39"/>
  <c r="D33" i="39"/>
  <c r="F13" i="39"/>
  <c r="K13" i="39" s="1"/>
  <c r="B20" i="39" s="1"/>
  <c r="F14" i="39"/>
  <c r="K14" i="39" s="1"/>
  <c r="B21" i="39" s="1"/>
  <c r="F21" i="39" s="1"/>
  <c r="K21" i="39" s="1"/>
  <c r="B28" i="39" s="1"/>
  <c r="F28" i="39" s="1"/>
  <c r="K28" i="39" s="1"/>
  <c r="B36" i="39" s="1"/>
  <c r="F36" i="39" s="1"/>
  <c r="K36" i="39" s="1"/>
  <c r="F15" i="39"/>
  <c r="K15" i="39" s="1"/>
  <c r="J13" i="39"/>
  <c r="J14" i="39"/>
  <c r="J15" i="39"/>
  <c r="I18" i="39"/>
  <c r="J18" i="39" s="1"/>
  <c r="I25" i="39"/>
  <c r="H28" i="39"/>
  <c r="H25" i="39" s="1"/>
  <c r="I33" i="39"/>
  <c r="H33" i="39"/>
  <c r="I11" i="39"/>
  <c r="I39" i="39" s="1"/>
  <c r="H11" i="39"/>
  <c r="F30" i="39"/>
  <c r="K30" i="39" s="1"/>
  <c r="B38" i="39" s="1"/>
  <c r="F38" i="39" s="1"/>
  <c r="K38" i="39" s="1"/>
  <c r="J38" i="39"/>
  <c r="J37" i="39"/>
  <c r="J36" i="39"/>
  <c r="J35" i="39"/>
  <c r="J30" i="39"/>
  <c r="J29" i="39"/>
  <c r="J28" i="39"/>
  <c r="J27" i="39"/>
  <c r="J22" i="39"/>
  <c r="J21" i="39"/>
  <c r="J20" i="39"/>
  <c r="B11" i="39"/>
  <c r="X119" i="13"/>
  <c r="X117" i="13" s="1"/>
  <c r="W119" i="13"/>
  <c r="V119" i="13"/>
  <c r="T119" i="13"/>
  <c r="S119" i="13"/>
  <c r="S117" i="13" s="1"/>
  <c r="R119" i="13"/>
  <c r="Q119" i="13" s="1"/>
  <c r="P119" i="13"/>
  <c r="P117" i="13" s="1"/>
  <c r="O119" i="13"/>
  <c r="N119" i="13"/>
  <c r="K119" i="13"/>
  <c r="I119" i="13" s="1"/>
  <c r="L119" i="13"/>
  <c r="L117" i="13" s="1"/>
  <c r="J119" i="13"/>
  <c r="X115" i="16"/>
  <c r="W115" i="16"/>
  <c r="X57" i="16"/>
  <c r="X98" i="16"/>
  <c r="X113" i="16" s="1"/>
  <c r="W57" i="16"/>
  <c r="W98" i="16"/>
  <c r="W113" i="16" s="1"/>
  <c r="V57" i="16"/>
  <c r="V98" i="16"/>
  <c r="V113" i="16" s="1"/>
  <c r="U31" i="16"/>
  <c r="Z35" i="30" s="1"/>
  <c r="U29" i="16"/>
  <c r="Z29" i="30" s="1"/>
  <c r="X68" i="16"/>
  <c r="X28" i="16" s="1"/>
  <c r="T115" i="16"/>
  <c r="S115" i="16"/>
  <c r="R115" i="16"/>
  <c r="T57" i="16"/>
  <c r="T98" i="16"/>
  <c r="T113" i="16" s="1"/>
  <c r="S57" i="16"/>
  <c r="S98" i="16"/>
  <c r="S113" i="16" s="1"/>
  <c r="R57" i="16"/>
  <c r="R98" i="16"/>
  <c r="R113" i="16" s="1"/>
  <c r="T68" i="16"/>
  <c r="T28" i="16" s="1"/>
  <c r="S68" i="16"/>
  <c r="S28" i="16" s="1"/>
  <c r="R68" i="16"/>
  <c r="R28" i="16" s="1"/>
  <c r="P115" i="16"/>
  <c r="O115" i="16"/>
  <c r="P57" i="16"/>
  <c r="P98" i="16"/>
  <c r="P113" i="16" s="1"/>
  <c r="O57" i="16"/>
  <c r="O72" i="16" s="1"/>
  <c r="O98" i="16"/>
  <c r="O113" i="16" s="1"/>
  <c r="N57" i="16"/>
  <c r="M57" i="16" s="1"/>
  <c r="N98" i="16"/>
  <c r="P68" i="16"/>
  <c r="P28" i="16" s="1"/>
  <c r="O68" i="16"/>
  <c r="O28" i="16" s="1"/>
  <c r="N68" i="16"/>
  <c r="N28" i="16" s="1"/>
  <c r="K68" i="16"/>
  <c r="K28" i="16" s="1"/>
  <c r="K57" i="16"/>
  <c r="K72" i="16" s="1"/>
  <c r="K98" i="16"/>
  <c r="K113" i="16" s="1"/>
  <c r="L57" i="16"/>
  <c r="I57" i="16" s="1"/>
  <c r="L98" i="16"/>
  <c r="L113" i="16" s="1"/>
  <c r="K115" i="16"/>
  <c r="L58" i="16"/>
  <c r="L115" i="16"/>
  <c r="J57" i="16"/>
  <c r="X18" i="16"/>
  <c r="L18" i="16"/>
  <c r="F67" i="16"/>
  <c r="F27" i="16" s="1"/>
  <c r="F57" i="16"/>
  <c r="M109" i="16"/>
  <c r="I110" i="16"/>
  <c r="M110" i="16"/>
  <c r="Q110" i="16"/>
  <c r="U110" i="16"/>
  <c r="I111" i="16"/>
  <c r="M111" i="16"/>
  <c r="Q111" i="16"/>
  <c r="U111" i="16"/>
  <c r="I112" i="16"/>
  <c r="M112" i="16"/>
  <c r="Q112" i="16"/>
  <c r="U112" i="16"/>
  <c r="M114" i="16"/>
  <c r="U114" i="16"/>
  <c r="I108" i="16"/>
  <c r="M108" i="16"/>
  <c r="Q108" i="16"/>
  <c r="U108" i="16"/>
  <c r="J73" i="13"/>
  <c r="J71" i="13" s="1"/>
  <c r="J117" i="13"/>
  <c r="K73" i="13"/>
  <c r="K71" i="13" s="1"/>
  <c r="K69" i="13" s="1"/>
  <c r="K85" i="13" s="1"/>
  <c r="L73" i="13"/>
  <c r="N73" i="13"/>
  <c r="O73" i="13"/>
  <c r="O117" i="13"/>
  <c r="P73" i="13"/>
  <c r="P71" i="13" s="1"/>
  <c r="R73" i="13"/>
  <c r="R71" i="13" s="1"/>
  <c r="S73" i="13"/>
  <c r="S71" i="13" s="1"/>
  <c r="T73" i="13"/>
  <c r="T71" i="13" s="1"/>
  <c r="T117" i="13"/>
  <c r="V73" i="13"/>
  <c r="V71" i="13" s="1"/>
  <c r="W73" i="13"/>
  <c r="W71" i="13" s="1"/>
  <c r="X73" i="13"/>
  <c r="J34" i="13"/>
  <c r="J35" i="13"/>
  <c r="J36" i="13"/>
  <c r="J37" i="13"/>
  <c r="J40" i="13"/>
  <c r="K34" i="13"/>
  <c r="I34" i="13" s="1"/>
  <c r="M27" i="30" s="1"/>
  <c r="K36" i="13"/>
  <c r="K37" i="13"/>
  <c r="K40" i="13"/>
  <c r="L34" i="13"/>
  <c r="L35" i="13"/>
  <c r="L36" i="13"/>
  <c r="L37" i="13"/>
  <c r="L40" i="13"/>
  <c r="N34" i="13"/>
  <c r="N36" i="13"/>
  <c r="N37" i="13"/>
  <c r="N38" i="13"/>
  <c r="M38" i="13" s="1"/>
  <c r="Q31" i="30" s="1"/>
  <c r="I31" i="30" s="1"/>
  <c r="P31" i="32" s="1"/>
  <c r="N40" i="13"/>
  <c r="O34" i="13"/>
  <c r="O35" i="13"/>
  <c r="O36" i="13"/>
  <c r="O37" i="13"/>
  <c r="O40" i="13"/>
  <c r="P34" i="13"/>
  <c r="P36" i="13"/>
  <c r="P37" i="13"/>
  <c r="P40" i="13"/>
  <c r="R34" i="13"/>
  <c r="R36" i="13"/>
  <c r="R37" i="13"/>
  <c r="R38" i="13"/>
  <c r="R40" i="13"/>
  <c r="S34" i="13"/>
  <c r="S36" i="13"/>
  <c r="S37" i="13"/>
  <c r="S40" i="13"/>
  <c r="T34" i="13"/>
  <c r="T36" i="13"/>
  <c r="T37" i="13"/>
  <c r="T38" i="13"/>
  <c r="T40" i="13"/>
  <c r="V34" i="13"/>
  <c r="V35" i="13"/>
  <c r="V36" i="13"/>
  <c r="V37" i="13"/>
  <c r="V40" i="13"/>
  <c r="W34" i="13"/>
  <c r="W36" i="13"/>
  <c r="W37" i="13"/>
  <c r="W40" i="13"/>
  <c r="X34" i="13"/>
  <c r="X35" i="13"/>
  <c r="X36" i="13"/>
  <c r="X37" i="13"/>
  <c r="X40" i="13"/>
  <c r="I36" i="13"/>
  <c r="I40" i="13"/>
  <c r="M37" i="30" s="1"/>
  <c r="I129" i="13"/>
  <c r="M129" i="13"/>
  <c r="Q129" i="13"/>
  <c r="U129" i="13"/>
  <c r="I126" i="13"/>
  <c r="M126" i="13"/>
  <c r="Q126" i="13"/>
  <c r="U126" i="13"/>
  <c r="H126" i="13" s="1"/>
  <c r="I125" i="13"/>
  <c r="M125" i="13"/>
  <c r="Q125" i="13"/>
  <c r="U125" i="13"/>
  <c r="F119" i="13"/>
  <c r="F117" i="13" s="1"/>
  <c r="F17" i="13"/>
  <c r="F73" i="13"/>
  <c r="J105" i="13"/>
  <c r="I60" i="13"/>
  <c r="M60" i="13"/>
  <c r="Q60" i="13"/>
  <c r="H60" i="13" s="1"/>
  <c r="U60" i="13"/>
  <c r="J17" i="13"/>
  <c r="K17" i="13"/>
  <c r="L17" i="13"/>
  <c r="L16" i="13" s="1"/>
  <c r="L18" i="13" s="1"/>
  <c r="N17" i="13"/>
  <c r="O17" i="13"/>
  <c r="P17" i="13"/>
  <c r="R17" i="13"/>
  <c r="S17" i="13"/>
  <c r="T17" i="13"/>
  <c r="V17" i="13"/>
  <c r="W17" i="13"/>
  <c r="X17" i="13"/>
  <c r="X105" i="13"/>
  <c r="X107" i="13" s="1"/>
  <c r="W105" i="13"/>
  <c r="V105" i="13"/>
  <c r="V107" i="13" s="1"/>
  <c r="T105" i="13"/>
  <c r="S105" i="13"/>
  <c r="S107" i="13" s="1"/>
  <c r="R105" i="13"/>
  <c r="P105" i="13"/>
  <c r="P107" i="13" s="1"/>
  <c r="O105" i="13"/>
  <c r="N105" i="13"/>
  <c r="N107" i="13" s="1"/>
  <c r="K105" i="13"/>
  <c r="L105" i="13"/>
  <c r="L107" i="13" s="1"/>
  <c r="F109" i="13"/>
  <c r="F20" i="13" s="1"/>
  <c r="F21" i="13"/>
  <c r="F19" i="13"/>
  <c r="F16" i="13"/>
  <c r="F61" i="13"/>
  <c r="F107" i="13"/>
  <c r="J110" i="13"/>
  <c r="J113" i="13" s="1"/>
  <c r="X20" i="13"/>
  <c r="W20" i="13"/>
  <c r="V20" i="13"/>
  <c r="T20" i="13"/>
  <c r="S20" i="13"/>
  <c r="R20" i="13"/>
  <c r="P20" i="13"/>
  <c r="O20" i="13"/>
  <c r="N20" i="13"/>
  <c r="K20" i="13"/>
  <c r="L20" i="13"/>
  <c r="J20" i="13"/>
  <c r="X21" i="13"/>
  <c r="W21" i="13"/>
  <c r="V21" i="13"/>
  <c r="T21" i="13"/>
  <c r="Q21" i="13" s="1"/>
  <c r="S21" i="13"/>
  <c r="R21" i="13"/>
  <c r="P21" i="13"/>
  <c r="O21" i="13"/>
  <c r="N21" i="13"/>
  <c r="L21" i="13"/>
  <c r="K21" i="13"/>
  <c r="I109" i="13"/>
  <c r="M109" i="13"/>
  <c r="Q109" i="13"/>
  <c r="U109" i="13"/>
  <c r="U110" i="13"/>
  <c r="Q110" i="13"/>
  <c r="M110" i="13"/>
  <c r="I98" i="16"/>
  <c r="F105" i="16"/>
  <c r="U101" i="16"/>
  <c r="Q101" i="16"/>
  <c r="M101" i="16"/>
  <c r="I101" i="16"/>
  <c r="Q99" i="16"/>
  <c r="I99" i="16"/>
  <c r="W18" i="16"/>
  <c r="T18" i="16"/>
  <c r="R18" i="16"/>
  <c r="P18" i="16"/>
  <c r="O18" i="16"/>
  <c r="Q31" i="16"/>
  <c r="V35" i="30" s="1"/>
  <c r="I31" i="16"/>
  <c r="N35" i="30" s="1"/>
  <c r="U30" i="16"/>
  <c r="Z30" i="30" s="1"/>
  <c r="M30" i="16"/>
  <c r="R30" i="30" s="1"/>
  <c r="Q29" i="16"/>
  <c r="V29" i="30" s="1"/>
  <c r="X19" i="13"/>
  <c r="W19" i="13"/>
  <c r="V19" i="13"/>
  <c r="T19" i="13"/>
  <c r="S19" i="13"/>
  <c r="R19" i="13"/>
  <c r="P19" i="13"/>
  <c r="M19" i="13" s="1"/>
  <c r="O19" i="13"/>
  <c r="N19" i="13"/>
  <c r="J19" i="13"/>
  <c r="K19" i="13"/>
  <c r="I19" i="13" s="1"/>
  <c r="L19" i="13"/>
  <c r="H22" i="13"/>
  <c r="J22" i="13" s="1"/>
  <c r="L22" i="13" s="1"/>
  <c r="N22" i="13" s="1"/>
  <c r="P22" i="13" s="1"/>
  <c r="R22" i="13" s="1"/>
  <c r="T22" i="13" s="1"/>
  <c r="V22" i="13" s="1"/>
  <c r="X22" i="13" s="1"/>
  <c r="K22" i="13"/>
  <c r="M22" i="13" s="1"/>
  <c r="O22" i="13" s="1"/>
  <c r="Q22" i="13" s="1"/>
  <c r="S22" i="13" s="1"/>
  <c r="U22" i="13" s="1"/>
  <c r="W22" i="13" s="1"/>
  <c r="H23" i="13"/>
  <c r="J23" i="13" s="1"/>
  <c r="L23" i="13" s="1"/>
  <c r="N23" i="13" s="1"/>
  <c r="P23" i="13" s="1"/>
  <c r="R23" i="13" s="1"/>
  <c r="T23" i="13" s="1"/>
  <c r="V23" i="13" s="1"/>
  <c r="X23" i="13" s="1"/>
  <c r="S16" i="13"/>
  <c r="S18" i="13" s="1"/>
  <c r="I106" i="13"/>
  <c r="M106" i="13"/>
  <c r="Q106" i="13"/>
  <c r="H106" i="13" s="1"/>
  <c r="U106" i="13"/>
  <c r="U108" i="13"/>
  <c r="Q108" i="13"/>
  <c r="H108" i="13" s="1"/>
  <c r="M108" i="13"/>
  <c r="I108" i="13"/>
  <c r="X180" i="6"/>
  <c r="W180" i="6"/>
  <c r="V180" i="6"/>
  <c r="X524" i="6"/>
  <c r="W524" i="6"/>
  <c r="V524" i="6"/>
  <c r="T524" i="6"/>
  <c r="S524" i="6"/>
  <c r="R524" i="6"/>
  <c r="P524" i="6"/>
  <c r="O524" i="6"/>
  <c r="M524" i="6" s="1"/>
  <c r="N524" i="6"/>
  <c r="K524" i="6"/>
  <c r="L524" i="6"/>
  <c r="J524" i="6"/>
  <c r="X501" i="6"/>
  <c r="X498" i="6" s="1"/>
  <c r="X500" i="6" s="1"/>
  <c r="W501" i="6"/>
  <c r="W498" i="6" s="1"/>
  <c r="V501" i="6"/>
  <c r="V498" i="6" s="1"/>
  <c r="T501" i="6"/>
  <c r="T498" i="6" s="1"/>
  <c r="S501" i="6"/>
  <c r="S498" i="6" s="1"/>
  <c r="R501" i="6"/>
  <c r="P501" i="6"/>
  <c r="P498" i="6" s="1"/>
  <c r="O501" i="6"/>
  <c r="N501" i="6"/>
  <c r="N498" i="6" s="1"/>
  <c r="L501" i="6"/>
  <c r="K501" i="6"/>
  <c r="K498" i="6" s="1"/>
  <c r="J501" i="6"/>
  <c r="J498" i="6" s="1"/>
  <c r="X517" i="6"/>
  <c r="W517" i="6"/>
  <c r="V517" i="6"/>
  <c r="T517" i="6"/>
  <c r="S517" i="6"/>
  <c r="R517" i="6"/>
  <c r="P517" i="6"/>
  <c r="O517" i="6"/>
  <c r="N517" i="6"/>
  <c r="L517" i="6"/>
  <c r="K517" i="6"/>
  <c r="J517" i="6"/>
  <c r="X476" i="6"/>
  <c r="W476" i="6"/>
  <c r="V476" i="6"/>
  <c r="T476" i="6"/>
  <c r="S476" i="6"/>
  <c r="R476" i="6"/>
  <c r="P476" i="6"/>
  <c r="M476" i="6" s="1"/>
  <c r="O476" i="6"/>
  <c r="N476" i="6"/>
  <c r="K476" i="6"/>
  <c r="L476" i="6"/>
  <c r="J476" i="6"/>
  <c r="X435" i="6"/>
  <c r="W435" i="6"/>
  <c r="V435" i="6"/>
  <c r="U435" i="6" s="1"/>
  <c r="T435" i="6"/>
  <c r="S435" i="6"/>
  <c r="R435" i="6"/>
  <c r="P435" i="6"/>
  <c r="O435" i="6"/>
  <c r="N435" i="6"/>
  <c r="K435" i="6"/>
  <c r="L435" i="6"/>
  <c r="I435" i="6" s="1"/>
  <c r="J435" i="6"/>
  <c r="X394" i="6"/>
  <c r="W394" i="6"/>
  <c r="V394" i="6"/>
  <c r="U394" i="6" s="1"/>
  <c r="T394" i="6"/>
  <c r="S394" i="6"/>
  <c r="R394" i="6"/>
  <c r="P394" i="6"/>
  <c r="M394" i="6" s="1"/>
  <c r="O394" i="6"/>
  <c r="N394" i="6"/>
  <c r="K394" i="6"/>
  <c r="L394" i="6"/>
  <c r="I394" i="6" s="1"/>
  <c r="J394" i="6"/>
  <c r="X353" i="6"/>
  <c r="W353" i="6"/>
  <c r="V353" i="6"/>
  <c r="U353" i="6" s="1"/>
  <c r="T353" i="6"/>
  <c r="S353" i="6"/>
  <c r="R353" i="6"/>
  <c r="P353" i="6"/>
  <c r="O353" i="6"/>
  <c r="N353" i="6"/>
  <c r="K353" i="6"/>
  <c r="L353" i="6"/>
  <c r="I353" i="6" s="1"/>
  <c r="J353" i="6"/>
  <c r="X313" i="6"/>
  <c r="W313" i="6"/>
  <c r="V313" i="6"/>
  <c r="T313" i="6"/>
  <c r="S313" i="6"/>
  <c r="R313" i="6"/>
  <c r="P313" i="6"/>
  <c r="P273" i="6" s="1"/>
  <c r="O313" i="6"/>
  <c r="N313" i="6"/>
  <c r="K313" i="6"/>
  <c r="L313" i="6"/>
  <c r="J313" i="6"/>
  <c r="X231" i="6"/>
  <c r="W231" i="6"/>
  <c r="V231" i="6"/>
  <c r="U231" i="6" s="1"/>
  <c r="T231" i="6"/>
  <c r="S231" i="6"/>
  <c r="R231" i="6"/>
  <c r="P231" i="6"/>
  <c r="O231" i="6"/>
  <c r="N231" i="6"/>
  <c r="K231" i="6"/>
  <c r="L231" i="6"/>
  <c r="I231" i="6" s="1"/>
  <c r="J231" i="6"/>
  <c r="X189" i="6"/>
  <c r="W189" i="6"/>
  <c r="V189" i="6"/>
  <c r="U189" i="6" s="1"/>
  <c r="T189" i="6"/>
  <c r="S189" i="6"/>
  <c r="R189" i="6"/>
  <c r="P189" i="6"/>
  <c r="M189" i="6" s="1"/>
  <c r="O189" i="6"/>
  <c r="N189" i="6"/>
  <c r="K189" i="6"/>
  <c r="I189" i="6" s="1"/>
  <c r="L189" i="6"/>
  <c r="J189" i="6"/>
  <c r="X148" i="6"/>
  <c r="W148" i="6"/>
  <c r="V148" i="6"/>
  <c r="U148" i="6" s="1"/>
  <c r="T148" i="6"/>
  <c r="S148" i="6"/>
  <c r="R148" i="6"/>
  <c r="P148" i="6"/>
  <c r="O148" i="6"/>
  <c r="N148" i="6"/>
  <c r="K148" i="6"/>
  <c r="L148" i="6"/>
  <c r="J148" i="6"/>
  <c r="Q147" i="6"/>
  <c r="X108" i="6"/>
  <c r="W108" i="6"/>
  <c r="V108" i="6"/>
  <c r="T108" i="6"/>
  <c r="S108" i="6"/>
  <c r="R108" i="6"/>
  <c r="P108" i="6"/>
  <c r="O108" i="6"/>
  <c r="N108" i="6"/>
  <c r="K108" i="6"/>
  <c r="L108" i="6"/>
  <c r="J108" i="6"/>
  <c r="J67" i="6"/>
  <c r="K67" i="6"/>
  <c r="L67" i="6"/>
  <c r="N67" i="6"/>
  <c r="O67" i="6"/>
  <c r="F436" i="6"/>
  <c r="F274" i="6" s="1"/>
  <c r="X419" i="6"/>
  <c r="X416" i="6" s="1"/>
  <c r="X418" i="6" s="1"/>
  <c r="W419" i="6"/>
  <c r="V419" i="6"/>
  <c r="V416" i="6" s="1"/>
  <c r="T419" i="6"/>
  <c r="T416" i="6" s="1"/>
  <c r="S419" i="6"/>
  <c r="S416" i="6" s="1"/>
  <c r="R419" i="6"/>
  <c r="P419" i="6"/>
  <c r="O419" i="6"/>
  <c r="N419" i="6"/>
  <c r="K419" i="6"/>
  <c r="K416" i="6" s="1"/>
  <c r="K438" i="6" s="1"/>
  <c r="L419" i="6"/>
  <c r="L416" i="6" s="1"/>
  <c r="J419" i="6"/>
  <c r="J416" i="6" s="1"/>
  <c r="X378" i="6"/>
  <c r="X375" i="6" s="1"/>
  <c r="X399" i="6" s="1"/>
  <c r="W378" i="6"/>
  <c r="W375" i="6" s="1"/>
  <c r="W397" i="6" s="1"/>
  <c r="V378" i="6"/>
  <c r="V375" i="6" s="1"/>
  <c r="T378" i="6"/>
  <c r="T375" i="6" s="1"/>
  <c r="T397" i="6" s="1"/>
  <c r="S378" i="6"/>
  <c r="S375" i="6" s="1"/>
  <c r="S377" i="6" s="1"/>
  <c r="R378" i="6"/>
  <c r="R375" i="6" s="1"/>
  <c r="P378" i="6"/>
  <c r="P375" i="6" s="1"/>
  <c r="O378" i="6"/>
  <c r="O375" i="6" s="1"/>
  <c r="N378" i="6"/>
  <c r="N375" i="6" s="1"/>
  <c r="K378" i="6"/>
  <c r="L378" i="6"/>
  <c r="J378" i="6"/>
  <c r="X337" i="6"/>
  <c r="X334" i="6" s="1"/>
  <c r="W337" i="6"/>
  <c r="V337" i="6"/>
  <c r="V334" i="6" s="1"/>
  <c r="V336" i="6" s="1"/>
  <c r="T337" i="6"/>
  <c r="S337" i="6"/>
  <c r="R337" i="6"/>
  <c r="R334" i="6" s="1"/>
  <c r="R358" i="6" s="1"/>
  <c r="P337" i="6"/>
  <c r="O337" i="6"/>
  <c r="N337" i="6"/>
  <c r="N334" i="6" s="1"/>
  <c r="N356" i="6" s="1"/>
  <c r="K337" i="6"/>
  <c r="K334" i="6" s="1"/>
  <c r="L337" i="6"/>
  <c r="L334" i="6" s="1"/>
  <c r="J337" i="6"/>
  <c r="X297" i="6"/>
  <c r="W297" i="6"/>
  <c r="V297" i="6"/>
  <c r="T297" i="6"/>
  <c r="T294" i="6" s="1"/>
  <c r="T318" i="6" s="1"/>
  <c r="S297" i="6"/>
  <c r="R297" i="6"/>
  <c r="P297" i="6"/>
  <c r="P294" i="6" s="1"/>
  <c r="O297" i="6"/>
  <c r="N297" i="6"/>
  <c r="N294" i="6" s="1"/>
  <c r="K297" i="6"/>
  <c r="L297" i="6"/>
  <c r="L300" i="6" s="1"/>
  <c r="J297" i="6"/>
  <c r="J294" i="6"/>
  <c r="X215" i="6"/>
  <c r="X212" i="6" s="1"/>
  <c r="W215" i="6"/>
  <c r="W212" i="6" s="1"/>
  <c r="V215" i="6"/>
  <c r="V212" i="6" s="1"/>
  <c r="T215" i="6"/>
  <c r="T212" i="6"/>
  <c r="T235" i="6" s="1"/>
  <c r="S215" i="6"/>
  <c r="R215" i="6"/>
  <c r="R212" i="6" s="1"/>
  <c r="R235" i="6" s="1"/>
  <c r="P215" i="6"/>
  <c r="O215" i="6"/>
  <c r="N215" i="6"/>
  <c r="N212" i="6" s="1"/>
  <c r="K215" i="6"/>
  <c r="K212" i="6"/>
  <c r="L215" i="6"/>
  <c r="L212" i="6" s="1"/>
  <c r="J215" i="6"/>
  <c r="X132" i="6"/>
  <c r="W132" i="6"/>
  <c r="V132" i="6"/>
  <c r="T132" i="6"/>
  <c r="S132" i="6"/>
  <c r="R132" i="6"/>
  <c r="R129" i="6" s="1"/>
  <c r="R153" i="6" s="1"/>
  <c r="P132" i="6"/>
  <c r="O132" i="6"/>
  <c r="O129" i="6" s="1"/>
  <c r="N132" i="6"/>
  <c r="K132" i="6"/>
  <c r="L132" i="6"/>
  <c r="J132" i="6"/>
  <c r="J129" i="6" s="1"/>
  <c r="J152" i="6" s="1"/>
  <c r="X460" i="6"/>
  <c r="W460" i="6"/>
  <c r="W457" i="6" s="1"/>
  <c r="V460" i="6"/>
  <c r="V457" i="6" s="1"/>
  <c r="V481" i="6" s="1"/>
  <c r="T460" i="6"/>
  <c r="T457" i="6" s="1"/>
  <c r="T479" i="6" s="1"/>
  <c r="S460" i="6"/>
  <c r="R460" i="6"/>
  <c r="R457" i="6" s="1"/>
  <c r="P460" i="6"/>
  <c r="P457" i="6" s="1"/>
  <c r="P481" i="6" s="1"/>
  <c r="O460" i="6"/>
  <c r="O457" i="6" s="1"/>
  <c r="N460" i="6"/>
  <c r="N457" i="6" s="1"/>
  <c r="N481" i="6" s="1"/>
  <c r="K460" i="6"/>
  <c r="L460" i="6"/>
  <c r="J460" i="6"/>
  <c r="X173" i="6"/>
  <c r="W173" i="6"/>
  <c r="W170" i="6" s="1"/>
  <c r="V173" i="6"/>
  <c r="V170" i="6"/>
  <c r="V172" i="6" s="1"/>
  <c r="T173" i="6"/>
  <c r="T170" i="6" s="1"/>
  <c r="T172" i="6" s="1"/>
  <c r="S173" i="6"/>
  <c r="R173" i="6"/>
  <c r="P173" i="6"/>
  <c r="P170" i="6" s="1"/>
  <c r="O173" i="6"/>
  <c r="O170" i="6" s="1"/>
  <c r="N173" i="6"/>
  <c r="N170" i="6" s="1"/>
  <c r="N192" i="6" s="1"/>
  <c r="K173" i="6"/>
  <c r="L173" i="6"/>
  <c r="J173" i="6"/>
  <c r="X92" i="6"/>
  <c r="X89" i="6" s="1"/>
  <c r="X112" i="6" s="1"/>
  <c r="W92" i="6"/>
  <c r="V92" i="6"/>
  <c r="T92" i="6"/>
  <c r="T89" i="6" s="1"/>
  <c r="S92" i="6"/>
  <c r="R92" i="6"/>
  <c r="P92" i="6"/>
  <c r="P89" i="6" s="1"/>
  <c r="P113" i="6" s="1"/>
  <c r="O92" i="6"/>
  <c r="N92" i="6"/>
  <c r="K92" i="6"/>
  <c r="L92" i="6"/>
  <c r="L89" i="6" s="1"/>
  <c r="L111" i="6" s="1"/>
  <c r="J92" i="6"/>
  <c r="M518" i="6"/>
  <c r="M523" i="6"/>
  <c r="M517" i="6"/>
  <c r="M516" i="6"/>
  <c r="M525" i="6"/>
  <c r="M519" i="6"/>
  <c r="U518" i="6"/>
  <c r="U523" i="6"/>
  <c r="U516" i="6"/>
  <c r="U524" i="6"/>
  <c r="U525" i="6"/>
  <c r="U519" i="6"/>
  <c r="I523" i="6"/>
  <c r="Q523" i="6"/>
  <c r="I519" i="6"/>
  <c r="Q519" i="6"/>
  <c r="I518" i="6"/>
  <c r="Q518" i="6"/>
  <c r="I516" i="6"/>
  <c r="Q516" i="6"/>
  <c r="I525" i="6"/>
  <c r="Q525" i="6"/>
  <c r="Q524" i="6"/>
  <c r="J466" i="6"/>
  <c r="J483" i="6" s="1"/>
  <c r="K466" i="6"/>
  <c r="K483" i="6" s="1"/>
  <c r="L466" i="6"/>
  <c r="I466" i="6" s="1"/>
  <c r="M477" i="6"/>
  <c r="M478" i="6"/>
  <c r="M484" i="6"/>
  <c r="M482" i="6"/>
  <c r="M475" i="6"/>
  <c r="M480" i="6"/>
  <c r="N466" i="6"/>
  <c r="M466" i="6" s="1"/>
  <c r="O466" i="6"/>
  <c r="O483" i="6"/>
  <c r="P466" i="6"/>
  <c r="P483" i="6" s="1"/>
  <c r="R466" i="6"/>
  <c r="R483" i="6"/>
  <c r="S466" i="6"/>
  <c r="S483" i="6" s="1"/>
  <c r="T466" i="6"/>
  <c r="T483" i="6" s="1"/>
  <c r="U477" i="6"/>
  <c r="U478" i="6"/>
  <c r="U484" i="6"/>
  <c r="U482" i="6"/>
  <c r="U475" i="6"/>
  <c r="U480" i="6"/>
  <c r="V466" i="6"/>
  <c r="W466" i="6"/>
  <c r="W483" i="6" s="1"/>
  <c r="X466" i="6"/>
  <c r="I482" i="6"/>
  <c r="Q482" i="6"/>
  <c r="I480" i="6"/>
  <c r="Q480" i="6"/>
  <c r="I478" i="6"/>
  <c r="Q478" i="6"/>
  <c r="I477" i="6"/>
  <c r="Q477" i="6"/>
  <c r="I476" i="6"/>
  <c r="I475" i="6"/>
  <c r="Q475" i="6"/>
  <c r="I484" i="6"/>
  <c r="Q484" i="6"/>
  <c r="H484" i="6" s="1"/>
  <c r="J425" i="6"/>
  <c r="J442" i="6" s="1"/>
  <c r="K425" i="6"/>
  <c r="L425" i="6"/>
  <c r="L442" i="6" s="1"/>
  <c r="M436" i="6"/>
  <c r="M437" i="6"/>
  <c r="M443" i="6"/>
  <c r="M441" i="6"/>
  <c r="M434" i="6"/>
  <c r="N425" i="6"/>
  <c r="N442" i="6" s="1"/>
  <c r="O425" i="6"/>
  <c r="O442" i="6" s="1"/>
  <c r="P425" i="6"/>
  <c r="R425" i="6"/>
  <c r="S425" i="6"/>
  <c r="S442" i="6" s="1"/>
  <c r="T425" i="6"/>
  <c r="T442" i="6" s="1"/>
  <c r="U436" i="6"/>
  <c r="U437" i="6"/>
  <c r="U443" i="6"/>
  <c r="U441" i="6"/>
  <c r="U434" i="6"/>
  <c r="V425" i="6"/>
  <c r="V442" i="6" s="1"/>
  <c r="W425" i="6"/>
  <c r="W442" i="6" s="1"/>
  <c r="X425" i="6"/>
  <c r="X442" i="6" s="1"/>
  <c r="I441" i="6"/>
  <c r="Q441" i="6"/>
  <c r="I437" i="6"/>
  <c r="Q437" i="6"/>
  <c r="I436" i="6"/>
  <c r="Q436" i="6"/>
  <c r="I434" i="6"/>
  <c r="Q434" i="6"/>
  <c r="I443" i="6"/>
  <c r="Q443" i="6"/>
  <c r="I400" i="6"/>
  <c r="M400" i="6"/>
  <c r="Q400" i="6"/>
  <c r="U400" i="6"/>
  <c r="J384" i="6"/>
  <c r="K384" i="6"/>
  <c r="L384" i="6"/>
  <c r="L401" i="6" s="1"/>
  <c r="N384" i="6"/>
  <c r="O384" i="6"/>
  <c r="O401" i="6" s="1"/>
  <c r="P384" i="6"/>
  <c r="P401" i="6" s="1"/>
  <c r="R384" i="6"/>
  <c r="R401" i="6" s="1"/>
  <c r="S384" i="6"/>
  <c r="S401" i="6" s="1"/>
  <c r="T384" i="6"/>
  <c r="T401" i="6" s="1"/>
  <c r="V384" i="6"/>
  <c r="V401" i="6" s="1"/>
  <c r="W384" i="6"/>
  <c r="X384" i="6"/>
  <c r="X401" i="6" s="1"/>
  <c r="I396" i="6"/>
  <c r="M396" i="6"/>
  <c r="Q396" i="6"/>
  <c r="U396" i="6"/>
  <c r="I395" i="6"/>
  <c r="M395" i="6"/>
  <c r="Q395" i="6"/>
  <c r="U395" i="6"/>
  <c r="I393" i="6"/>
  <c r="M393" i="6"/>
  <c r="Q393" i="6"/>
  <c r="U393" i="6"/>
  <c r="I402" i="6"/>
  <c r="M402" i="6"/>
  <c r="Q402" i="6"/>
  <c r="U402" i="6"/>
  <c r="J343" i="6"/>
  <c r="K343" i="6"/>
  <c r="K360" i="6" s="1"/>
  <c r="L343" i="6"/>
  <c r="M354" i="6"/>
  <c r="M355" i="6"/>
  <c r="M361" i="6"/>
  <c r="M359" i="6"/>
  <c r="M352" i="6"/>
  <c r="N343" i="6"/>
  <c r="N360" i="6" s="1"/>
  <c r="O343" i="6"/>
  <c r="P343" i="6"/>
  <c r="P360" i="6" s="1"/>
  <c r="R343" i="6"/>
  <c r="S343" i="6"/>
  <c r="S360" i="6" s="1"/>
  <c r="T343" i="6"/>
  <c r="T360" i="6" s="1"/>
  <c r="U354" i="6"/>
  <c r="U355" i="6"/>
  <c r="U361" i="6"/>
  <c r="U359" i="6"/>
  <c r="U352" i="6"/>
  <c r="V343" i="6"/>
  <c r="V360" i="6" s="1"/>
  <c r="W343" i="6"/>
  <c r="W360" i="6" s="1"/>
  <c r="X343" i="6"/>
  <c r="I359" i="6"/>
  <c r="H359" i="6" s="1"/>
  <c r="Q359" i="6"/>
  <c r="I355" i="6"/>
  <c r="Q355" i="6"/>
  <c r="H355" i="6" s="1"/>
  <c r="I354" i="6"/>
  <c r="Q354" i="6"/>
  <c r="I352" i="6"/>
  <c r="Q352" i="6"/>
  <c r="I361" i="6"/>
  <c r="Q361" i="6"/>
  <c r="J303" i="6"/>
  <c r="K303" i="6"/>
  <c r="L303" i="6"/>
  <c r="M314" i="6"/>
  <c r="M315" i="6"/>
  <c r="M321" i="6"/>
  <c r="M319" i="6"/>
  <c r="M312" i="6"/>
  <c r="N303" i="6"/>
  <c r="O303" i="6"/>
  <c r="O320" i="6" s="1"/>
  <c r="P303" i="6"/>
  <c r="R303" i="6"/>
  <c r="S303" i="6"/>
  <c r="T303" i="6"/>
  <c r="U314" i="6"/>
  <c r="U315" i="6"/>
  <c r="U321" i="6"/>
  <c r="U319" i="6"/>
  <c r="U312" i="6"/>
  <c r="V303" i="6"/>
  <c r="W303" i="6"/>
  <c r="X303" i="6"/>
  <c r="X320" i="6" s="1"/>
  <c r="I319" i="6"/>
  <c r="Q319" i="6"/>
  <c r="I315" i="6"/>
  <c r="Q315" i="6"/>
  <c r="I314" i="6"/>
  <c r="Q314" i="6"/>
  <c r="I312" i="6"/>
  <c r="Q312" i="6"/>
  <c r="I321" i="6"/>
  <c r="Q321" i="6"/>
  <c r="J274" i="6"/>
  <c r="J275" i="6"/>
  <c r="J281" i="6"/>
  <c r="I281" i="6" s="1"/>
  <c r="J279" i="6"/>
  <c r="J273" i="6"/>
  <c r="J272" i="6"/>
  <c r="J26" i="6" s="1"/>
  <c r="K274" i="6"/>
  <c r="K275" i="6"/>
  <c r="K281" i="6"/>
  <c r="K279" i="6"/>
  <c r="K272" i="6"/>
  <c r="L274" i="6"/>
  <c r="L275" i="6"/>
  <c r="L281" i="6"/>
  <c r="L279" i="6"/>
  <c r="L272" i="6"/>
  <c r="N274" i="6"/>
  <c r="O274" i="6"/>
  <c r="P274" i="6"/>
  <c r="N275" i="6"/>
  <c r="O275" i="6"/>
  <c r="P275" i="6"/>
  <c r="N281" i="6"/>
  <c r="O281" i="6"/>
  <c r="P281" i="6"/>
  <c r="N279" i="6"/>
  <c r="O279" i="6"/>
  <c r="P279" i="6"/>
  <c r="O273" i="6"/>
  <c r="N272" i="6"/>
  <c r="O272" i="6"/>
  <c r="O26" i="6" s="1"/>
  <c r="P272" i="6"/>
  <c r="R274" i="6"/>
  <c r="R275" i="6"/>
  <c r="R281" i="6"/>
  <c r="R279" i="6"/>
  <c r="R273" i="6"/>
  <c r="R272" i="6"/>
  <c r="S274" i="6"/>
  <c r="S275" i="6"/>
  <c r="S281" i="6"/>
  <c r="S279" i="6"/>
  <c r="S272" i="6"/>
  <c r="T274" i="6"/>
  <c r="T275" i="6"/>
  <c r="T281" i="6"/>
  <c r="Q281" i="6" s="1"/>
  <c r="T279" i="6"/>
  <c r="T273" i="6"/>
  <c r="T272" i="6"/>
  <c r="V274" i="6"/>
  <c r="W274" i="6"/>
  <c r="X274" i="6"/>
  <c r="V275" i="6"/>
  <c r="W275" i="6"/>
  <c r="X275" i="6"/>
  <c r="V281" i="6"/>
  <c r="W281" i="6"/>
  <c r="X281" i="6"/>
  <c r="U281" i="6" s="1"/>
  <c r="V279" i="6"/>
  <c r="W279" i="6"/>
  <c r="X279" i="6"/>
  <c r="U279" i="6"/>
  <c r="W273" i="6"/>
  <c r="X273" i="6"/>
  <c r="V272" i="6"/>
  <c r="W272" i="6"/>
  <c r="X272" i="6"/>
  <c r="J221" i="6"/>
  <c r="K221" i="6"/>
  <c r="K238" i="6" s="1"/>
  <c r="L221" i="6"/>
  <c r="L238" i="6" s="1"/>
  <c r="M232" i="6"/>
  <c r="M233" i="6"/>
  <c r="M239" i="6"/>
  <c r="M237" i="6"/>
  <c r="M230" i="6"/>
  <c r="N221" i="6"/>
  <c r="N238" i="6" s="1"/>
  <c r="O221" i="6"/>
  <c r="O238" i="6" s="1"/>
  <c r="P221" i="6"/>
  <c r="P238" i="6" s="1"/>
  <c r="R221" i="6"/>
  <c r="S221" i="6"/>
  <c r="S238" i="6" s="1"/>
  <c r="T221" i="6"/>
  <c r="T238" i="6" s="1"/>
  <c r="U232" i="6"/>
  <c r="U233" i="6"/>
  <c r="U239" i="6"/>
  <c r="U237" i="6"/>
  <c r="U230" i="6"/>
  <c r="V221" i="6"/>
  <c r="V238" i="6" s="1"/>
  <c r="W221" i="6"/>
  <c r="W238" i="6" s="1"/>
  <c r="X221" i="6"/>
  <c r="X238" i="6" s="1"/>
  <c r="U238" i="6" s="1"/>
  <c r="I239" i="6"/>
  <c r="Q239" i="6"/>
  <c r="I237" i="6"/>
  <c r="Q237" i="6"/>
  <c r="I233" i="6"/>
  <c r="Q233" i="6"/>
  <c r="I232" i="6"/>
  <c r="Q232" i="6"/>
  <c r="I230" i="6"/>
  <c r="Q230" i="6"/>
  <c r="J179" i="6"/>
  <c r="K179" i="6"/>
  <c r="K196" i="6" s="1"/>
  <c r="L179" i="6"/>
  <c r="L196" i="6" s="1"/>
  <c r="M190" i="6"/>
  <c r="M191" i="6"/>
  <c r="M197" i="6"/>
  <c r="M195" i="6"/>
  <c r="M188" i="6"/>
  <c r="M193" i="6"/>
  <c r="N179" i="6"/>
  <c r="O179" i="6"/>
  <c r="P179" i="6"/>
  <c r="R179" i="6"/>
  <c r="Q179" i="6" s="1"/>
  <c r="S179" i="6"/>
  <c r="T179" i="6"/>
  <c r="U190" i="6"/>
  <c r="U191" i="6"/>
  <c r="U197" i="6"/>
  <c r="U195" i="6"/>
  <c r="U188" i="6"/>
  <c r="U193" i="6"/>
  <c r="V179" i="6"/>
  <c r="W179" i="6"/>
  <c r="W196" i="6" s="1"/>
  <c r="X179" i="6"/>
  <c r="X196" i="6" s="1"/>
  <c r="I197" i="6"/>
  <c r="Q197" i="6"/>
  <c r="I195" i="6"/>
  <c r="Q195" i="6"/>
  <c r="I193" i="6"/>
  <c r="Q193" i="6"/>
  <c r="I191" i="6"/>
  <c r="Q191" i="6"/>
  <c r="I190" i="6"/>
  <c r="Q190" i="6"/>
  <c r="I188" i="6"/>
  <c r="Q188" i="6"/>
  <c r="J138" i="6"/>
  <c r="K138" i="6"/>
  <c r="K155" i="6" s="1"/>
  <c r="M149" i="6"/>
  <c r="M156" i="6"/>
  <c r="M150" i="6"/>
  <c r="M154" i="6"/>
  <c r="M147" i="6"/>
  <c r="M148" i="6"/>
  <c r="N138" i="6"/>
  <c r="N155" i="6" s="1"/>
  <c r="M155" i="6" s="1"/>
  <c r="O138" i="6"/>
  <c r="O155" i="6"/>
  <c r="P138" i="6"/>
  <c r="P155" i="6" s="1"/>
  <c r="R138" i="6"/>
  <c r="R155" i="6"/>
  <c r="S138" i="6"/>
  <c r="S155" i="6" s="1"/>
  <c r="T138" i="6"/>
  <c r="T155" i="6"/>
  <c r="U149" i="6"/>
  <c r="U156" i="6"/>
  <c r="U150" i="6"/>
  <c r="U154" i="6"/>
  <c r="U147" i="6"/>
  <c r="V138" i="6"/>
  <c r="V155" i="6" s="1"/>
  <c r="W138" i="6"/>
  <c r="W155" i="6" s="1"/>
  <c r="X138" i="6"/>
  <c r="X155" i="6" s="1"/>
  <c r="I156" i="6"/>
  <c r="Q156" i="6"/>
  <c r="I154" i="6"/>
  <c r="Q154" i="6"/>
  <c r="I150" i="6"/>
  <c r="Q150" i="6"/>
  <c r="I149" i="6"/>
  <c r="Q149" i="6"/>
  <c r="I147" i="6"/>
  <c r="J98" i="6"/>
  <c r="K98" i="6"/>
  <c r="L98" i="6"/>
  <c r="M109" i="6"/>
  <c r="M116" i="6"/>
  <c r="M110" i="6"/>
  <c r="M114" i="6"/>
  <c r="M107" i="6"/>
  <c r="N98" i="6"/>
  <c r="O98" i="6"/>
  <c r="O115" i="6" s="1"/>
  <c r="O75" i="6" s="1"/>
  <c r="P98" i="6"/>
  <c r="R98" i="6"/>
  <c r="R115" i="6" s="1"/>
  <c r="S98" i="6"/>
  <c r="T98" i="6"/>
  <c r="T115" i="6" s="1"/>
  <c r="U109" i="6"/>
  <c r="U116" i="6"/>
  <c r="U110" i="6"/>
  <c r="U114" i="6"/>
  <c r="U107" i="6"/>
  <c r="V98" i="6"/>
  <c r="W98" i="6"/>
  <c r="X98" i="6"/>
  <c r="I116" i="6"/>
  <c r="Q116" i="6"/>
  <c r="I114" i="6"/>
  <c r="Q114" i="6"/>
  <c r="I110" i="6"/>
  <c r="Q110" i="6"/>
  <c r="I109" i="6"/>
  <c r="Q109" i="6"/>
  <c r="I107" i="6"/>
  <c r="Q107" i="6"/>
  <c r="J69" i="6"/>
  <c r="J76" i="6"/>
  <c r="J70" i="6"/>
  <c r="J74" i="6"/>
  <c r="K69" i="6"/>
  <c r="K28" i="6" s="1"/>
  <c r="K76" i="6"/>
  <c r="K70" i="6"/>
  <c r="K29" i="6" s="1"/>
  <c r="K74" i="6"/>
  <c r="K68" i="6"/>
  <c r="L69" i="6"/>
  <c r="L28" i="6" s="1"/>
  <c r="L76" i="6"/>
  <c r="L70" i="6"/>
  <c r="L74" i="6"/>
  <c r="L26" i="6"/>
  <c r="N69" i="6"/>
  <c r="O69" i="6"/>
  <c r="P69" i="6"/>
  <c r="P28" i="6" s="1"/>
  <c r="N76" i="6"/>
  <c r="N35" i="6" s="1"/>
  <c r="O76" i="6"/>
  <c r="O35" i="6" s="1"/>
  <c r="P76" i="6"/>
  <c r="P35" i="6" s="1"/>
  <c r="N70" i="6"/>
  <c r="O70" i="6"/>
  <c r="P70" i="6"/>
  <c r="N74" i="6"/>
  <c r="O74" i="6"/>
  <c r="P74" i="6"/>
  <c r="P33" i="6" s="1"/>
  <c r="P67" i="6"/>
  <c r="R69" i="6"/>
  <c r="R28" i="6" s="1"/>
  <c r="R76" i="6"/>
  <c r="R35" i="6" s="1"/>
  <c r="R70" i="6"/>
  <c r="R74" i="6"/>
  <c r="R67" i="6"/>
  <c r="S69" i="6"/>
  <c r="S76" i="6"/>
  <c r="S70" i="6"/>
  <c r="S74" i="6"/>
  <c r="S67" i="6"/>
  <c r="S26" i="6" s="1"/>
  <c r="T69" i="6"/>
  <c r="T76" i="6"/>
  <c r="T70" i="6"/>
  <c r="T74" i="6"/>
  <c r="T67" i="6"/>
  <c r="V69" i="6"/>
  <c r="W69" i="6"/>
  <c r="W28" i="6" s="1"/>
  <c r="X69" i="6"/>
  <c r="V76" i="6"/>
  <c r="W76" i="6"/>
  <c r="X76" i="6"/>
  <c r="V70" i="6"/>
  <c r="W70" i="6"/>
  <c r="X70" i="6"/>
  <c r="X29" i="6" s="1"/>
  <c r="V74" i="6"/>
  <c r="W74" i="6"/>
  <c r="W33" i="6" s="1"/>
  <c r="X74" i="6"/>
  <c r="V67" i="6"/>
  <c r="W67" i="6"/>
  <c r="X67" i="6"/>
  <c r="X26" i="6" s="1"/>
  <c r="F321" i="6"/>
  <c r="F309" i="6" s="1"/>
  <c r="F306" i="6" s="1"/>
  <c r="F235" i="6"/>
  <c r="F227" i="6" s="1"/>
  <c r="X304" i="6"/>
  <c r="X385" i="6"/>
  <c r="X426" i="6"/>
  <c r="X344" i="6"/>
  <c r="X467" i="6"/>
  <c r="X508" i="6"/>
  <c r="W304" i="6"/>
  <c r="W385" i="6"/>
  <c r="W426" i="6"/>
  <c r="W344" i="6"/>
  <c r="W467" i="6"/>
  <c r="W508" i="6"/>
  <c r="W264" i="6"/>
  <c r="V304" i="6"/>
  <c r="V385" i="6"/>
  <c r="V426" i="6"/>
  <c r="V344" i="6"/>
  <c r="V467" i="6"/>
  <c r="V508" i="6"/>
  <c r="X507" i="6"/>
  <c r="W507" i="6"/>
  <c r="V507" i="6"/>
  <c r="X262" i="6"/>
  <c r="W262" i="6"/>
  <c r="V262" i="6"/>
  <c r="U262" i="6" s="1"/>
  <c r="T304" i="6"/>
  <c r="T344" i="6"/>
  <c r="T385" i="6"/>
  <c r="T426" i="6"/>
  <c r="T467" i="6"/>
  <c r="T508" i="6"/>
  <c r="S304" i="6"/>
  <c r="S344" i="6"/>
  <c r="S385" i="6"/>
  <c r="S426" i="6"/>
  <c r="S467" i="6"/>
  <c r="S508" i="6"/>
  <c r="R304" i="6"/>
  <c r="R344" i="6"/>
  <c r="R385" i="6"/>
  <c r="R426" i="6"/>
  <c r="R467" i="6"/>
  <c r="R508" i="6"/>
  <c r="T507" i="6"/>
  <c r="S507" i="6"/>
  <c r="R507" i="6"/>
  <c r="T262" i="6"/>
  <c r="S262" i="6"/>
  <c r="R262" i="6"/>
  <c r="P304" i="6"/>
  <c r="P344" i="6"/>
  <c r="P385" i="6"/>
  <c r="P426" i="6"/>
  <c r="P467" i="6"/>
  <c r="P508" i="6"/>
  <c r="O304" i="6"/>
  <c r="O344" i="6"/>
  <c r="O385" i="6"/>
  <c r="O426" i="6"/>
  <c r="O467" i="6"/>
  <c r="O508" i="6"/>
  <c r="N304" i="6"/>
  <c r="N344" i="6"/>
  <c r="N385" i="6"/>
  <c r="M385" i="6" s="1"/>
  <c r="N426" i="6"/>
  <c r="M426" i="6" s="1"/>
  <c r="N467" i="6"/>
  <c r="N508" i="6"/>
  <c r="P507" i="6"/>
  <c r="O507" i="6"/>
  <c r="N507" i="6"/>
  <c r="P262" i="6"/>
  <c r="O262" i="6"/>
  <c r="N262" i="6"/>
  <c r="K262" i="6"/>
  <c r="L262" i="6"/>
  <c r="K507" i="6"/>
  <c r="L507" i="6"/>
  <c r="I507" i="6" s="1"/>
  <c r="K304" i="6"/>
  <c r="K344" i="6"/>
  <c r="K385" i="6"/>
  <c r="I385" i="6" s="1"/>
  <c r="K426" i="6"/>
  <c r="K467" i="6"/>
  <c r="K508" i="6"/>
  <c r="L304" i="6"/>
  <c r="L264" i="6" s="1"/>
  <c r="L344" i="6"/>
  <c r="L385" i="6"/>
  <c r="L426" i="6"/>
  <c r="L467" i="6"/>
  <c r="L508" i="6"/>
  <c r="J507" i="6"/>
  <c r="J263" i="6"/>
  <c r="J265" i="6" s="1"/>
  <c r="J304" i="6"/>
  <c r="J344" i="6"/>
  <c r="J385" i="6"/>
  <c r="J426" i="6"/>
  <c r="I426" i="6" s="1"/>
  <c r="J467" i="6"/>
  <c r="J508" i="6"/>
  <c r="J261" i="6"/>
  <c r="X259" i="6"/>
  <c r="X257" i="6" s="1"/>
  <c r="W259" i="6"/>
  <c r="W257" i="6" s="1"/>
  <c r="V259" i="6"/>
  <c r="T259" i="6"/>
  <c r="S259" i="6"/>
  <c r="R259" i="6"/>
  <c r="Q259" i="6" s="1"/>
  <c r="P259" i="6"/>
  <c r="O259" i="6"/>
  <c r="N259" i="6"/>
  <c r="M259" i="6" s="1"/>
  <c r="K259" i="6"/>
  <c r="L259" i="6"/>
  <c r="J259" i="6"/>
  <c r="X258" i="6"/>
  <c r="W258" i="6"/>
  <c r="U258" i="6" s="1"/>
  <c r="V258" i="6"/>
  <c r="T258" i="6"/>
  <c r="S258" i="6"/>
  <c r="R258" i="6"/>
  <c r="P258" i="6"/>
  <c r="O258" i="6"/>
  <c r="N258" i="6"/>
  <c r="K258" i="6"/>
  <c r="L258" i="6"/>
  <c r="J258" i="6"/>
  <c r="K255" i="6"/>
  <c r="L255" i="6"/>
  <c r="X261" i="6"/>
  <c r="W261" i="6"/>
  <c r="V261" i="6"/>
  <c r="T261" i="6"/>
  <c r="T257" i="6" s="1"/>
  <c r="S261" i="6"/>
  <c r="R261" i="6"/>
  <c r="P261" i="6"/>
  <c r="P257" i="6" s="1"/>
  <c r="O261" i="6"/>
  <c r="O257" i="6" s="1"/>
  <c r="O254" i="6" s="1"/>
  <c r="O256" i="6" s="1"/>
  <c r="N261" i="6"/>
  <c r="X255" i="6"/>
  <c r="W255" i="6"/>
  <c r="V255" i="6"/>
  <c r="U255" i="6" s="1"/>
  <c r="T255" i="6"/>
  <c r="S255" i="6"/>
  <c r="R255" i="6"/>
  <c r="P255" i="6"/>
  <c r="O255" i="6"/>
  <c r="N255" i="6"/>
  <c r="N50" i="6"/>
  <c r="N9" i="6" s="1"/>
  <c r="N54" i="6"/>
  <c r="N53" i="6"/>
  <c r="N56" i="6"/>
  <c r="F507" i="6"/>
  <c r="F425" i="6"/>
  <c r="F466" i="6"/>
  <c r="U462" i="6"/>
  <c r="F384" i="6"/>
  <c r="F343" i="6"/>
  <c r="F303" i="6"/>
  <c r="F221" i="6"/>
  <c r="F179" i="6"/>
  <c r="F138" i="6"/>
  <c r="F58" i="6" s="1"/>
  <c r="F60" i="6" s="1"/>
  <c r="L138" i="6"/>
  <c r="Q138" i="6"/>
  <c r="Q140" i="6" s="1"/>
  <c r="U138" i="6"/>
  <c r="I136" i="6"/>
  <c r="M136" i="6"/>
  <c r="Q136" i="6"/>
  <c r="U136" i="6"/>
  <c r="U140" i="6" s="1"/>
  <c r="X57" i="6"/>
  <c r="W57" i="6"/>
  <c r="W16" i="6" s="1"/>
  <c r="V57" i="6"/>
  <c r="U57" i="6" s="1"/>
  <c r="X56" i="6"/>
  <c r="W56" i="6"/>
  <c r="V56" i="6"/>
  <c r="U56" i="6" s="1"/>
  <c r="T57" i="6"/>
  <c r="S57" i="6"/>
  <c r="R57" i="6"/>
  <c r="T56" i="6"/>
  <c r="S56" i="6"/>
  <c r="R56" i="6"/>
  <c r="R15" i="6" s="1"/>
  <c r="P57" i="6"/>
  <c r="P16" i="6" s="1"/>
  <c r="O57" i="6"/>
  <c r="O16" i="6" s="1"/>
  <c r="N57" i="6"/>
  <c r="N16" i="6" s="1"/>
  <c r="P56" i="6"/>
  <c r="O56" i="6"/>
  <c r="X54" i="6"/>
  <c r="X13" i="6" s="1"/>
  <c r="W54" i="6"/>
  <c r="V54" i="6"/>
  <c r="X53" i="6"/>
  <c r="W53" i="6"/>
  <c r="V53" i="6"/>
  <c r="T54" i="6"/>
  <c r="T13" i="6" s="1"/>
  <c r="S54" i="6"/>
  <c r="R54" i="6"/>
  <c r="R55" i="6" s="1"/>
  <c r="T53" i="6"/>
  <c r="T12" i="6" s="1"/>
  <c r="S53" i="6"/>
  <c r="R53" i="6"/>
  <c r="O54" i="6"/>
  <c r="P54" i="6"/>
  <c r="P53" i="6"/>
  <c r="O53" i="6"/>
  <c r="X50" i="6"/>
  <c r="X9" i="6" s="1"/>
  <c r="W50" i="6"/>
  <c r="U50" i="6" s="1"/>
  <c r="V50" i="6"/>
  <c r="T50" i="6"/>
  <c r="S50" i="6"/>
  <c r="R50" i="6"/>
  <c r="P50" i="6"/>
  <c r="O50" i="6"/>
  <c r="L56" i="6"/>
  <c r="L15" i="6" s="1"/>
  <c r="L261" i="6"/>
  <c r="K56" i="6"/>
  <c r="K261" i="6"/>
  <c r="K257" i="6" s="1"/>
  <c r="K254" i="6" s="1"/>
  <c r="J56" i="6"/>
  <c r="J262" i="6"/>
  <c r="I262" i="6" s="1"/>
  <c r="J57" i="6"/>
  <c r="K57" i="6"/>
  <c r="L57" i="6"/>
  <c r="L16" i="6" s="1"/>
  <c r="J139" i="6"/>
  <c r="J99" i="6"/>
  <c r="J180" i="6"/>
  <c r="I180" i="6" s="1"/>
  <c r="J222" i="6"/>
  <c r="K139" i="6"/>
  <c r="I139" i="6" s="1"/>
  <c r="K99" i="6"/>
  <c r="K59" i="6"/>
  <c r="K180" i="6"/>
  <c r="K222" i="6"/>
  <c r="L139" i="6"/>
  <c r="L99" i="6"/>
  <c r="L59" i="6" s="1"/>
  <c r="L180" i="6"/>
  <c r="L222" i="6"/>
  <c r="J54" i="6"/>
  <c r="K54" i="6"/>
  <c r="L54" i="6"/>
  <c r="K53" i="6"/>
  <c r="L53" i="6"/>
  <c r="J53" i="6"/>
  <c r="K50" i="6"/>
  <c r="L50" i="6"/>
  <c r="J50" i="6"/>
  <c r="J255" i="6"/>
  <c r="J9" i="6" s="1"/>
  <c r="F68" i="6"/>
  <c r="F273" i="6"/>
  <c r="F69" i="6"/>
  <c r="F70" i="6"/>
  <c r="F275" i="6"/>
  <c r="F71" i="6"/>
  <c r="F276" i="6"/>
  <c r="F72" i="6"/>
  <c r="F277" i="6"/>
  <c r="F73" i="6"/>
  <c r="F278" i="6"/>
  <c r="F32" i="6"/>
  <c r="F74" i="6"/>
  <c r="F279" i="6"/>
  <c r="F75" i="6"/>
  <c r="F280" i="6"/>
  <c r="F34" i="6" s="1"/>
  <c r="F76" i="6"/>
  <c r="F281" i="6"/>
  <c r="F67" i="6"/>
  <c r="F272" i="6"/>
  <c r="F26" i="6" s="1"/>
  <c r="F56" i="6"/>
  <c r="F261" i="6"/>
  <c r="F57" i="6"/>
  <c r="F262" i="6"/>
  <c r="F139" i="6"/>
  <c r="F99" i="6"/>
  <c r="F180" i="6"/>
  <c r="F222" i="6"/>
  <c r="F304" i="6"/>
  <c r="F344" i="6"/>
  <c r="F385" i="6"/>
  <c r="F426" i="6"/>
  <c r="F467" i="6"/>
  <c r="F508" i="6"/>
  <c r="F54" i="6"/>
  <c r="F259" i="6"/>
  <c r="F53" i="6"/>
  <c r="F258" i="6"/>
  <c r="F50" i="6"/>
  <c r="F9" i="6" s="1"/>
  <c r="F255" i="6"/>
  <c r="N58" i="6"/>
  <c r="O58" i="6"/>
  <c r="R58" i="6"/>
  <c r="X139" i="6"/>
  <c r="X99" i="6"/>
  <c r="W139" i="6"/>
  <c r="W99" i="6"/>
  <c r="V139" i="6"/>
  <c r="V99" i="6"/>
  <c r="T139" i="6"/>
  <c r="T99" i="6"/>
  <c r="S139" i="6"/>
  <c r="S99" i="6"/>
  <c r="R139" i="6"/>
  <c r="R99" i="6"/>
  <c r="P139" i="6"/>
  <c r="P99" i="6"/>
  <c r="O139" i="6"/>
  <c r="O99" i="6"/>
  <c r="N139" i="6"/>
  <c r="M139" i="6" s="1"/>
  <c r="N99" i="6"/>
  <c r="N59" i="6" s="1"/>
  <c r="F513" i="6"/>
  <c r="F510" i="6" s="1"/>
  <c r="U505" i="6"/>
  <c r="Q505" i="6"/>
  <c r="M505" i="6"/>
  <c r="I505" i="6"/>
  <c r="U508" i="6"/>
  <c r="M508" i="6"/>
  <c r="U506" i="6"/>
  <c r="Q506" i="6"/>
  <c r="M506" i="6"/>
  <c r="I506" i="6"/>
  <c r="X504" i="6"/>
  <c r="W504" i="6"/>
  <c r="U503" i="6"/>
  <c r="U502" i="6"/>
  <c r="T504" i="6"/>
  <c r="S504" i="6"/>
  <c r="Q503" i="6"/>
  <c r="Q502" i="6"/>
  <c r="N504" i="6"/>
  <c r="M503" i="6"/>
  <c r="M502" i="6"/>
  <c r="J504" i="6"/>
  <c r="I503" i="6"/>
  <c r="F501" i="6"/>
  <c r="I502" i="6"/>
  <c r="U499" i="6"/>
  <c r="S500" i="6"/>
  <c r="Q499" i="6"/>
  <c r="N500" i="6"/>
  <c r="M499" i="6"/>
  <c r="I499" i="6"/>
  <c r="F472" i="6"/>
  <c r="F469" i="6" s="1"/>
  <c r="U464" i="6"/>
  <c r="Q464" i="6"/>
  <c r="M464" i="6"/>
  <c r="I464" i="6"/>
  <c r="U465" i="6"/>
  <c r="Q465" i="6"/>
  <c r="M465" i="6"/>
  <c r="I465" i="6"/>
  <c r="H465" i="6" s="1"/>
  <c r="W463" i="6"/>
  <c r="V463" i="6"/>
  <c r="U461" i="6"/>
  <c r="T463" i="6"/>
  <c r="R463" i="6"/>
  <c r="Q462" i="6"/>
  <c r="Q461" i="6"/>
  <c r="P463" i="6"/>
  <c r="O463" i="6"/>
  <c r="M462" i="6"/>
  <c r="M461" i="6"/>
  <c r="J463" i="6"/>
  <c r="I462" i="6"/>
  <c r="F460" i="6"/>
  <c r="F463" i="6" s="1"/>
  <c r="I461" i="6"/>
  <c r="U458" i="6"/>
  <c r="Q458" i="6"/>
  <c r="M458" i="6"/>
  <c r="I458" i="6"/>
  <c r="U423" i="6"/>
  <c r="Q423" i="6"/>
  <c r="M423" i="6"/>
  <c r="I423" i="6"/>
  <c r="Q426" i="6"/>
  <c r="U424" i="6"/>
  <c r="Q424" i="6"/>
  <c r="M424" i="6"/>
  <c r="I424" i="6"/>
  <c r="X422" i="6"/>
  <c r="V422" i="6"/>
  <c r="U421" i="6"/>
  <c r="U420" i="6"/>
  <c r="T422" i="6"/>
  <c r="S422" i="6"/>
  <c r="Q421" i="6"/>
  <c r="Q420" i="6"/>
  <c r="M421" i="6"/>
  <c r="M420" i="6"/>
  <c r="K422" i="6"/>
  <c r="J422" i="6"/>
  <c r="I421" i="6"/>
  <c r="F419" i="6"/>
  <c r="I420" i="6"/>
  <c r="U417" i="6"/>
  <c r="Q417" i="6"/>
  <c r="M417" i="6"/>
  <c r="I417" i="6"/>
  <c r="Q384" i="6"/>
  <c r="F390" i="6"/>
  <c r="F387" i="6" s="1"/>
  <c r="U382" i="6"/>
  <c r="Q382" i="6"/>
  <c r="M382" i="6"/>
  <c r="I382" i="6"/>
  <c r="U383" i="6"/>
  <c r="Q383" i="6"/>
  <c r="M383" i="6"/>
  <c r="I383" i="6"/>
  <c r="X381" i="6"/>
  <c r="W381" i="6"/>
  <c r="U380" i="6"/>
  <c r="U379" i="6"/>
  <c r="T381" i="6"/>
  <c r="S381" i="6"/>
  <c r="R381" i="6"/>
  <c r="Q380" i="6"/>
  <c r="Q379" i="6"/>
  <c r="O381" i="6"/>
  <c r="N381" i="6"/>
  <c r="M380" i="6"/>
  <c r="M379" i="6"/>
  <c r="I380" i="6"/>
  <c r="F378" i="6"/>
  <c r="F381" i="6" s="1"/>
  <c r="I379" i="6"/>
  <c r="H379" i="6" s="1"/>
  <c r="U376" i="6"/>
  <c r="Q376" i="6"/>
  <c r="M376" i="6"/>
  <c r="I376" i="6"/>
  <c r="U343" i="6"/>
  <c r="F349" i="6"/>
  <c r="U341" i="6"/>
  <c r="Q341" i="6"/>
  <c r="M341" i="6"/>
  <c r="I341" i="6"/>
  <c r="M344" i="6"/>
  <c r="U342" i="6"/>
  <c r="Q342" i="6"/>
  <c r="M342" i="6"/>
  <c r="I342" i="6"/>
  <c r="X340" i="6"/>
  <c r="U339" i="6"/>
  <c r="U338" i="6"/>
  <c r="R340" i="6"/>
  <c r="Q339" i="6"/>
  <c r="Q338" i="6"/>
  <c r="N340" i="6"/>
  <c r="M339" i="6"/>
  <c r="M338" i="6"/>
  <c r="K340" i="6"/>
  <c r="I339" i="6"/>
  <c r="F337" i="6"/>
  <c r="I338" i="6"/>
  <c r="U335" i="6"/>
  <c r="Q335" i="6"/>
  <c r="M335" i="6"/>
  <c r="I335" i="6"/>
  <c r="H335" i="6" s="1"/>
  <c r="U301" i="6"/>
  <c r="Q301" i="6"/>
  <c r="M301" i="6"/>
  <c r="I301" i="6"/>
  <c r="Q304" i="6"/>
  <c r="U302" i="6"/>
  <c r="Q302" i="6"/>
  <c r="M302" i="6"/>
  <c r="I302" i="6"/>
  <c r="U299" i="6"/>
  <c r="U298" i="6"/>
  <c r="T300" i="6"/>
  <c r="Q299" i="6"/>
  <c r="Q298" i="6"/>
  <c r="N300" i="6"/>
  <c r="M299" i="6"/>
  <c r="M298" i="6"/>
  <c r="J300" i="6"/>
  <c r="I299" i="6"/>
  <c r="F297" i="6"/>
  <c r="I298" i="6"/>
  <c r="U295" i="6"/>
  <c r="Q295" i="6"/>
  <c r="M295" i="6"/>
  <c r="I295" i="6"/>
  <c r="H295" i="6"/>
  <c r="V257" i="6"/>
  <c r="S257" i="6"/>
  <c r="R257" i="6"/>
  <c r="N257" i="6"/>
  <c r="M258" i="6"/>
  <c r="J257" i="6"/>
  <c r="I259" i="6"/>
  <c r="M255" i="6"/>
  <c r="U219" i="6"/>
  <c r="Q219" i="6"/>
  <c r="M219" i="6"/>
  <c r="I219" i="6"/>
  <c r="X222" i="6"/>
  <c r="W222" i="6"/>
  <c r="V222" i="6"/>
  <c r="T222" i="6"/>
  <c r="S222" i="6"/>
  <c r="R222" i="6"/>
  <c r="P222" i="6"/>
  <c r="O222" i="6"/>
  <c r="N222" i="6"/>
  <c r="U220" i="6"/>
  <c r="Q220" i="6"/>
  <c r="M220" i="6"/>
  <c r="I220" i="6"/>
  <c r="X218" i="6"/>
  <c r="W218" i="6"/>
  <c r="V218" i="6"/>
  <c r="U217" i="6"/>
  <c r="U216" i="6"/>
  <c r="T218" i="6"/>
  <c r="R218" i="6"/>
  <c r="Q217" i="6"/>
  <c r="Q216" i="6"/>
  <c r="N218" i="6"/>
  <c r="M217" i="6"/>
  <c r="M216" i="6"/>
  <c r="L218" i="6"/>
  <c r="K218" i="6"/>
  <c r="I217" i="6"/>
  <c r="F215" i="6"/>
  <c r="I216" i="6"/>
  <c r="U213" i="6"/>
  <c r="Q213" i="6"/>
  <c r="M213" i="6"/>
  <c r="I213" i="6"/>
  <c r="F185" i="6"/>
  <c r="F182" i="6" s="1"/>
  <c r="U177" i="6"/>
  <c r="Q177" i="6"/>
  <c r="M177" i="6"/>
  <c r="I177" i="6"/>
  <c r="T180" i="6"/>
  <c r="S180" i="6"/>
  <c r="R180" i="6"/>
  <c r="P180" i="6"/>
  <c r="O180" i="6"/>
  <c r="N180" i="6"/>
  <c r="U178" i="6"/>
  <c r="Q178" i="6"/>
  <c r="M178" i="6"/>
  <c r="I178" i="6"/>
  <c r="W176" i="6"/>
  <c r="V176" i="6"/>
  <c r="U175" i="6"/>
  <c r="U174" i="6"/>
  <c r="T176" i="6"/>
  <c r="Q175" i="6"/>
  <c r="Q174" i="6"/>
  <c r="O176" i="6"/>
  <c r="N176" i="6"/>
  <c r="M175" i="6"/>
  <c r="M174" i="6"/>
  <c r="I175" i="6"/>
  <c r="F173" i="6"/>
  <c r="I174" i="6"/>
  <c r="U171" i="6"/>
  <c r="Q171" i="6"/>
  <c r="M171" i="6"/>
  <c r="I171" i="6"/>
  <c r="F144" i="6"/>
  <c r="U137" i="6"/>
  <c r="Q137" i="6"/>
  <c r="M137" i="6"/>
  <c r="I137" i="6"/>
  <c r="U134" i="6"/>
  <c r="U133" i="6"/>
  <c r="U132" i="6" s="1"/>
  <c r="R135" i="6"/>
  <c r="Q134" i="6"/>
  <c r="Q133" i="6"/>
  <c r="O135" i="6"/>
  <c r="M134" i="6"/>
  <c r="M133" i="6"/>
  <c r="L135" i="6"/>
  <c r="J135" i="6"/>
  <c r="I134" i="6"/>
  <c r="F132" i="6"/>
  <c r="I133" i="6"/>
  <c r="U130" i="6"/>
  <c r="Q130" i="6"/>
  <c r="M130" i="6"/>
  <c r="I130" i="6"/>
  <c r="F104" i="6"/>
  <c r="F118" i="6" s="1"/>
  <c r="F119" i="6" s="1"/>
  <c r="U96" i="6"/>
  <c r="Q96" i="6"/>
  <c r="H96" i="6" s="1"/>
  <c r="M96" i="6"/>
  <c r="I96" i="6"/>
  <c r="M99" i="6"/>
  <c r="U97" i="6"/>
  <c r="Q97" i="6"/>
  <c r="M97" i="6"/>
  <c r="I97" i="6"/>
  <c r="X95" i="6"/>
  <c r="U94" i="6"/>
  <c r="U93" i="6"/>
  <c r="T95" i="6"/>
  <c r="Q94" i="6"/>
  <c r="Q93" i="6"/>
  <c r="M94" i="6"/>
  <c r="M93" i="6"/>
  <c r="I94" i="6"/>
  <c r="F92" i="6"/>
  <c r="F95" i="6" s="1"/>
  <c r="I93" i="6"/>
  <c r="X91" i="6"/>
  <c r="U90" i="6"/>
  <c r="Q90" i="6"/>
  <c r="M90" i="6"/>
  <c r="I90" i="6"/>
  <c r="R52" i="6"/>
  <c r="R49" i="6" s="1"/>
  <c r="R51" i="6" s="1"/>
  <c r="J59" i="13"/>
  <c r="J67" i="13" s="1"/>
  <c r="J82" i="13" s="1"/>
  <c r="K59" i="13"/>
  <c r="K67" i="13" s="1"/>
  <c r="K82" i="13" s="1"/>
  <c r="L59" i="13"/>
  <c r="N59" i="13"/>
  <c r="N67" i="13" s="1"/>
  <c r="O59" i="13"/>
  <c r="P59" i="13"/>
  <c r="P67" i="13" s="1"/>
  <c r="P82" i="13" s="1"/>
  <c r="R59" i="13"/>
  <c r="R61" i="13" s="1"/>
  <c r="S59" i="13"/>
  <c r="S67" i="13" s="1"/>
  <c r="T59" i="13"/>
  <c r="T61" i="13" s="1"/>
  <c r="I64" i="13"/>
  <c r="M64" i="13"/>
  <c r="Q64" i="13"/>
  <c r="H64" i="13" s="1"/>
  <c r="U64" i="13"/>
  <c r="I70" i="6"/>
  <c r="M50" i="6"/>
  <c r="X59" i="13"/>
  <c r="X67" i="13" s="1"/>
  <c r="W59" i="13"/>
  <c r="W67" i="13" s="1"/>
  <c r="V59" i="13"/>
  <c r="U62" i="13"/>
  <c r="Q62" i="13"/>
  <c r="H62" i="13" s="1"/>
  <c r="M62" i="13"/>
  <c r="I62" i="13"/>
  <c r="M77" i="13"/>
  <c r="M78" i="13"/>
  <c r="M79" i="13"/>
  <c r="M80" i="13"/>
  <c r="M81" i="13"/>
  <c r="M83" i="13"/>
  <c r="Q77" i="13"/>
  <c r="Q78" i="13"/>
  <c r="Q79" i="13"/>
  <c r="Q80" i="13"/>
  <c r="Q81" i="13"/>
  <c r="Q83" i="13"/>
  <c r="U77" i="13"/>
  <c r="U78" i="13"/>
  <c r="U79" i="13"/>
  <c r="U80" i="13"/>
  <c r="U81" i="13"/>
  <c r="U83" i="13"/>
  <c r="K61" i="13"/>
  <c r="I69" i="16"/>
  <c r="M69" i="16"/>
  <c r="Q69" i="16"/>
  <c r="U69" i="16"/>
  <c r="I70" i="16"/>
  <c r="M70" i="16"/>
  <c r="Q70" i="16"/>
  <c r="U70" i="16"/>
  <c r="I71" i="16"/>
  <c r="U71" i="16"/>
  <c r="M71" i="16"/>
  <c r="Q71" i="16"/>
  <c r="U73" i="16"/>
  <c r="I67" i="16"/>
  <c r="M67" i="16"/>
  <c r="Q67" i="16"/>
  <c r="U67" i="16"/>
  <c r="I77" i="13"/>
  <c r="H77" i="13" s="1"/>
  <c r="I79" i="13"/>
  <c r="I80" i="13"/>
  <c r="I81" i="13"/>
  <c r="H81" i="13" s="1"/>
  <c r="I83" i="13"/>
  <c r="G14" i="20"/>
  <c r="F14" i="20" s="1"/>
  <c r="G22" i="20"/>
  <c r="G39" i="20"/>
  <c r="G44" i="20"/>
  <c r="H22" i="20"/>
  <c r="H39" i="20"/>
  <c r="H44" i="20"/>
  <c r="I22" i="20"/>
  <c r="I39" i="20"/>
  <c r="I44" i="20"/>
  <c r="J22" i="20"/>
  <c r="J39" i="20"/>
  <c r="J44" i="20"/>
  <c r="K22" i="20"/>
  <c r="K39" i="20"/>
  <c r="K44" i="20"/>
  <c r="L22" i="20"/>
  <c r="L39" i="20"/>
  <c r="L44" i="20"/>
  <c r="M22" i="20"/>
  <c r="M39" i="20"/>
  <c r="M44" i="20"/>
  <c r="F56" i="20"/>
  <c r="G57" i="20"/>
  <c r="H57" i="20"/>
  <c r="I57" i="20"/>
  <c r="J57" i="20"/>
  <c r="K57" i="20"/>
  <c r="L57" i="20"/>
  <c r="M57" i="20"/>
  <c r="F58" i="20"/>
  <c r="F59" i="20"/>
  <c r="F62" i="20"/>
  <c r="F63" i="20"/>
  <c r="F64" i="20"/>
  <c r="F65" i="20"/>
  <c r="F66" i="20"/>
  <c r="F67" i="20"/>
  <c r="F68" i="20"/>
  <c r="F69" i="20"/>
  <c r="F70" i="20"/>
  <c r="F87" i="20"/>
  <c r="F88" i="20"/>
  <c r="F89" i="20"/>
  <c r="F90" i="20"/>
  <c r="F91" i="20"/>
  <c r="F92" i="20"/>
  <c r="F93" i="20"/>
  <c r="F94" i="20"/>
  <c r="F95" i="20"/>
  <c r="F96" i="20"/>
  <c r="F97" i="20"/>
  <c r="F99" i="20"/>
  <c r="F100" i="20"/>
  <c r="F101" i="20"/>
  <c r="F102" i="20"/>
  <c r="F103" i="20"/>
  <c r="F104" i="20"/>
  <c r="F105" i="20"/>
  <c r="F106" i="20"/>
  <c r="F107" i="20"/>
  <c r="F109" i="20"/>
  <c r="F110" i="20"/>
  <c r="F111" i="20"/>
  <c r="F112" i="20"/>
  <c r="F113" i="20"/>
  <c r="F114" i="20"/>
  <c r="F116" i="20"/>
  <c r="F117" i="20"/>
  <c r="F118" i="20"/>
  <c r="F119" i="20"/>
  <c r="F74" i="20"/>
  <c r="F75" i="20"/>
  <c r="F76" i="20"/>
  <c r="F77" i="20"/>
  <c r="F80" i="20"/>
  <c r="F81" i="20"/>
  <c r="F83" i="20"/>
  <c r="F78" i="20"/>
  <c r="F45" i="20"/>
  <c r="F46" i="20"/>
  <c r="F47" i="20"/>
  <c r="F48" i="20"/>
  <c r="F49" i="20"/>
  <c r="F34" i="20"/>
  <c r="F35" i="20"/>
  <c r="H60" i="20"/>
  <c r="H85" i="20"/>
  <c r="H54" i="20" s="1"/>
  <c r="H108" i="20"/>
  <c r="H115" i="20"/>
  <c r="H79" i="20"/>
  <c r="H72" i="20" s="1"/>
  <c r="I60" i="20"/>
  <c r="I85" i="20"/>
  <c r="I108" i="20"/>
  <c r="I115" i="20"/>
  <c r="I54" i="20" s="1"/>
  <c r="I79" i="20"/>
  <c r="I72" i="20" s="1"/>
  <c r="J115" i="20"/>
  <c r="J60" i="20"/>
  <c r="J85" i="20"/>
  <c r="J108" i="20"/>
  <c r="J79" i="20"/>
  <c r="J72" i="20" s="1"/>
  <c r="K115" i="20"/>
  <c r="K60" i="20"/>
  <c r="K85" i="20"/>
  <c r="K108" i="20"/>
  <c r="K79" i="20"/>
  <c r="K72" i="20"/>
  <c r="L115" i="20"/>
  <c r="L60" i="20"/>
  <c r="L85" i="20"/>
  <c r="L108" i="20"/>
  <c r="L79" i="20"/>
  <c r="L72" i="20" s="1"/>
  <c r="M60" i="20"/>
  <c r="M85" i="20"/>
  <c r="M108" i="20"/>
  <c r="M115" i="20"/>
  <c r="M79" i="20"/>
  <c r="M72" i="20" s="1"/>
  <c r="G79" i="20"/>
  <c r="G72" i="20" s="1"/>
  <c r="G60" i="20"/>
  <c r="G85" i="20"/>
  <c r="G108" i="20"/>
  <c r="G115" i="20"/>
  <c r="F29" i="20"/>
  <c r="F33" i="20"/>
  <c r="F32" i="20"/>
  <c r="F31" i="20"/>
  <c r="F30" i="20"/>
  <c r="F28" i="20"/>
  <c r="F27" i="20"/>
  <c r="F26" i="20"/>
  <c r="F25" i="20"/>
  <c r="F24" i="20"/>
  <c r="F42" i="20"/>
  <c r="F41" i="20"/>
  <c r="F20" i="20"/>
  <c r="F18" i="20"/>
  <c r="F16" i="20"/>
  <c r="F12" i="20"/>
  <c r="I58" i="16"/>
  <c r="U58" i="16"/>
  <c r="T73" i="16" s="1"/>
  <c r="I60" i="16"/>
  <c r="M60" i="16"/>
  <c r="Q60" i="16"/>
  <c r="U60" i="16"/>
  <c r="F750" i="51"/>
  <c r="K750" i="51"/>
  <c r="O750" i="51"/>
  <c r="S750" i="51"/>
  <c r="W750" i="51"/>
  <c r="W572" i="51"/>
  <c r="W442" i="51"/>
  <c r="T399" i="51"/>
  <c r="R399" i="51"/>
  <c r="T393" i="51"/>
  <c r="O399" i="51"/>
  <c r="P356" i="51"/>
  <c r="N356" i="51"/>
  <c r="N350" i="51"/>
  <c r="L356" i="51"/>
  <c r="N308" i="51"/>
  <c r="H243" i="51"/>
  <c r="V228" i="51"/>
  <c r="S184" i="51"/>
  <c r="S178" i="51"/>
  <c r="M144" i="51"/>
  <c r="K141" i="51"/>
  <c r="K137" i="51"/>
  <c r="R119" i="51"/>
  <c r="W99" i="51"/>
  <c r="W93" i="51"/>
  <c r="N194" i="6"/>
  <c r="J316" i="6"/>
  <c r="T316" i="6"/>
  <c r="N522" i="6"/>
  <c r="S521" i="6"/>
  <c r="S522" i="6"/>
  <c r="S520" i="6"/>
  <c r="S513" i="6" s="1"/>
  <c r="S510" i="6" s="1"/>
  <c r="X521" i="6"/>
  <c r="X522" i="6"/>
  <c r="X520" i="6"/>
  <c r="F457" i="6"/>
  <c r="F459" i="6" s="1"/>
  <c r="R152" i="6"/>
  <c r="R236" i="6"/>
  <c r="W399" i="6"/>
  <c r="W398" i="6"/>
  <c r="F20" i="39"/>
  <c r="K20" i="39" s="1"/>
  <c r="J16" i="13"/>
  <c r="J18" i="13" s="1"/>
  <c r="L68" i="16"/>
  <c r="L28" i="16" s="1"/>
  <c r="J11" i="49"/>
  <c r="F99" i="51"/>
  <c r="X442" i="51"/>
  <c r="W228" i="51"/>
  <c r="J222" i="51"/>
  <c r="I359" i="51"/>
  <c r="W308" i="51"/>
  <c r="N700" i="51"/>
  <c r="N724" i="51" s="1"/>
  <c r="F135" i="51"/>
  <c r="F137" i="51" s="1"/>
  <c r="F141" i="51"/>
  <c r="O479" i="51"/>
  <c r="O501" i="51" s="1"/>
  <c r="O485" i="51"/>
  <c r="U58" i="51"/>
  <c r="L135" i="51"/>
  <c r="L159" i="51" s="1"/>
  <c r="V350" i="51"/>
  <c r="V374" i="51" s="1"/>
  <c r="V356" i="51"/>
  <c r="K616" i="51"/>
  <c r="V528" i="51"/>
  <c r="M188" i="51"/>
  <c r="F314" i="51"/>
  <c r="P222" i="51"/>
  <c r="P228" i="51"/>
  <c r="K119" i="51"/>
  <c r="N61" i="51"/>
  <c r="L116" i="51"/>
  <c r="T99" i="51"/>
  <c r="L350" i="51"/>
  <c r="L376" i="51" s="1"/>
  <c r="F610" i="51"/>
  <c r="F612" i="51" s="1"/>
  <c r="L616" i="51"/>
  <c r="T616" i="51"/>
  <c r="J661" i="51"/>
  <c r="I658" i="51"/>
  <c r="L655" i="51"/>
  <c r="N655" i="51"/>
  <c r="P661" i="51"/>
  <c r="P655" i="51"/>
  <c r="P679" i="51" s="1"/>
  <c r="V661" i="51"/>
  <c r="V655" i="51"/>
  <c r="X661" i="51"/>
  <c r="X655" i="51"/>
  <c r="L706" i="51"/>
  <c r="M747" i="51"/>
  <c r="K661" i="51"/>
  <c r="W661" i="51"/>
  <c r="T750" i="51"/>
  <c r="V750" i="51"/>
  <c r="X750" i="51"/>
  <c r="Q277" i="51"/>
  <c r="J19" i="51"/>
  <c r="V746" i="51"/>
  <c r="Q754" i="51"/>
  <c r="R524" i="51"/>
  <c r="N616" i="51"/>
  <c r="P616" i="51"/>
  <c r="T572" i="51"/>
  <c r="H722" i="51"/>
  <c r="T700" i="51"/>
  <c r="T726" i="51" s="1"/>
  <c r="R706" i="51"/>
  <c r="Q706" i="51"/>
  <c r="K700" i="51"/>
  <c r="K706" i="51"/>
  <c r="U703" i="51"/>
  <c r="U706" i="51" s="1"/>
  <c r="S572" i="51"/>
  <c r="U76" i="51"/>
  <c r="Q59" i="51"/>
  <c r="F731" i="51"/>
  <c r="F732" i="51" s="1"/>
  <c r="V679" i="51"/>
  <c r="L352" i="51"/>
  <c r="R572" i="51"/>
  <c r="T723" i="51"/>
  <c r="T706" i="51"/>
  <c r="W723" i="51"/>
  <c r="W700" i="51"/>
  <c r="K767" i="51"/>
  <c r="K744" i="51"/>
  <c r="N750" i="51"/>
  <c r="N744" i="51"/>
  <c r="P750" i="51"/>
  <c r="P744" i="51"/>
  <c r="P746" i="51" s="1"/>
  <c r="W767" i="51"/>
  <c r="N767" i="51"/>
  <c r="V770" i="51"/>
  <c r="X706" i="51"/>
  <c r="J750" i="51"/>
  <c r="L744" i="51"/>
  <c r="O744" i="51"/>
  <c r="O768" i="51" s="1"/>
  <c r="L767" i="51"/>
  <c r="P767" i="51"/>
  <c r="V767" i="51"/>
  <c r="N726" i="51"/>
  <c r="X19" i="51"/>
  <c r="Q293" i="51"/>
  <c r="F641" i="51"/>
  <c r="F642" i="51" s="1"/>
  <c r="J616" i="51"/>
  <c r="W702" i="51"/>
  <c r="M287" i="51"/>
  <c r="F439" i="51"/>
  <c r="F442" i="51" s="1"/>
  <c r="X269" i="51"/>
  <c r="S438" i="51"/>
  <c r="S442" i="51"/>
  <c r="P269" i="51"/>
  <c r="W438" i="51"/>
  <c r="M445" i="51"/>
  <c r="X485" i="51"/>
  <c r="U488" i="51"/>
  <c r="K479" i="51"/>
  <c r="K503" i="51" s="1"/>
  <c r="V485" i="51"/>
  <c r="W528" i="51"/>
  <c r="J528" i="51"/>
  <c r="I531" i="51"/>
  <c r="F436" i="51"/>
  <c r="F438" i="51" s="1"/>
  <c r="X393" i="51"/>
  <c r="X395" i="51" s="1"/>
  <c r="W399" i="51"/>
  <c r="W393" i="51"/>
  <c r="W417" i="51" s="1"/>
  <c r="I273" i="51"/>
  <c r="K393" i="51"/>
  <c r="K419" i="51" s="1"/>
  <c r="K409" i="51" s="1"/>
  <c r="F452" i="51"/>
  <c r="F449" i="51" s="1"/>
  <c r="F381" i="51"/>
  <c r="F382" i="51" s="1"/>
  <c r="F356" i="51"/>
  <c r="W350" i="51"/>
  <c r="L269" i="51"/>
  <c r="L266" i="51" s="1"/>
  <c r="L268" i="51" s="1"/>
  <c r="T269" i="51"/>
  <c r="T272" i="51" s="1"/>
  <c r="M271" i="51"/>
  <c r="H244" i="51"/>
  <c r="W224" i="51"/>
  <c r="T228" i="51"/>
  <c r="M231" i="51"/>
  <c r="I231" i="51"/>
  <c r="F510" i="51"/>
  <c r="F511" i="51" s="1"/>
  <c r="F339" i="51"/>
  <c r="F340" i="51" s="1"/>
  <c r="V308" i="51"/>
  <c r="V310" i="51" s="1"/>
  <c r="P308" i="51"/>
  <c r="O308" i="51"/>
  <c r="O310" i="51" s="1"/>
  <c r="W314" i="51"/>
  <c r="I317" i="51"/>
  <c r="K314" i="51"/>
  <c r="K308" i="51"/>
  <c r="J308" i="51"/>
  <c r="J332" i="51" s="1"/>
  <c r="W184" i="51"/>
  <c r="K178" i="51"/>
  <c r="J184" i="51"/>
  <c r="J178" i="51"/>
  <c r="J180" i="51" s="1"/>
  <c r="H185" i="51"/>
  <c r="I181" i="51"/>
  <c r="P54" i="51"/>
  <c r="I56" i="51"/>
  <c r="R95" i="51"/>
  <c r="H94" i="51"/>
  <c r="W137" i="51"/>
  <c r="L161" i="51"/>
  <c r="P74" i="51"/>
  <c r="N99" i="51"/>
  <c r="L95" i="51"/>
  <c r="L60" i="51"/>
  <c r="H156" i="51"/>
  <c r="R141" i="51"/>
  <c r="R137" i="51"/>
  <c r="X141" i="51"/>
  <c r="W54" i="51"/>
  <c r="S135" i="51"/>
  <c r="S159" i="51" s="1"/>
  <c r="R74" i="51"/>
  <c r="O135" i="51"/>
  <c r="O137" i="51" s="1"/>
  <c r="K54" i="51"/>
  <c r="F148" i="51"/>
  <c r="L75" i="51"/>
  <c r="K57" i="51"/>
  <c r="U72" i="51"/>
  <c r="U116" i="51"/>
  <c r="S93" i="51"/>
  <c r="V60" i="51"/>
  <c r="V63" i="51" s="1"/>
  <c r="Q103" i="51"/>
  <c r="J207" i="51"/>
  <c r="W376" i="51"/>
  <c r="N746" i="51"/>
  <c r="K746" i="51"/>
  <c r="O503" i="51"/>
  <c r="O481" i="51"/>
  <c r="W117" i="51"/>
  <c r="W95" i="51"/>
  <c r="W119" i="51"/>
  <c r="N310" i="51"/>
  <c r="F522" i="51"/>
  <c r="F524" i="51" s="1"/>
  <c r="F528" i="51"/>
  <c r="V248" i="51"/>
  <c r="V247" i="51"/>
  <c r="V246" i="51"/>
  <c r="T545" i="51"/>
  <c r="T524" i="51"/>
  <c r="S276" i="51"/>
  <c r="V16" i="51"/>
  <c r="F9" i="51"/>
  <c r="O678" i="51"/>
  <c r="O655" i="51"/>
  <c r="O657" i="51" s="1"/>
  <c r="R678" i="51"/>
  <c r="H660" i="51"/>
  <c r="U664" i="51"/>
  <c r="J706" i="51"/>
  <c r="N723" i="51"/>
  <c r="N706" i="51"/>
  <c r="P723" i="51"/>
  <c r="P700" i="51"/>
  <c r="P702" i="51" s="1"/>
  <c r="X723" i="51"/>
  <c r="R767" i="51"/>
  <c r="Q767" i="51" s="1"/>
  <c r="R744" i="51"/>
  <c r="R746" i="51" s="1"/>
  <c r="T767" i="51"/>
  <c r="T744" i="51"/>
  <c r="L772" i="51"/>
  <c r="I772" i="51" s="1"/>
  <c r="P772" i="51"/>
  <c r="M753" i="51"/>
  <c r="S772" i="51"/>
  <c r="X772" i="51"/>
  <c r="I270" i="51"/>
  <c r="M422" i="51"/>
  <c r="Q422" i="51"/>
  <c r="K207" i="51"/>
  <c r="K417" i="51"/>
  <c r="K395" i="51"/>
  <c r="L768" i="51"/>
  <c r="I750" i="51"/>
  <c r="N681" i="51"/>
  <c r="P248" i="51"/>
  <c r="P247" i="51"/>
  <c r="J246" i="51"/>
  <c r="T395" i="51"/>
  <c r="X548" i="51"/>
  <c r="S522" i="51"/>
  <c r="S524" i="51" s="1"/>
  <c r="S528" i="51"/>
  <c r="S222" i="51"/>
  <c r="R35" i="51"/>
  <c r="R436" i="51"/>
  <c r="R458" i="51" s="1"/>
  <c r="R376" i="51"/>
  <c r="R161" i="51"/>
  <c r="R77" i="51" s="1"/>
  <c r="R159" i="51"/>
  <c r="P502" i="51"/>
  <c r="P485" i="51"/>
  <c r="P528" i="51"/>
  <c r="N436" i="51"/>
  <c r="N459" i="51"/>
  <c r="N442" i="51"/>
  <c r="L522" i="51"/>
  <c r="L528" i="51"/>
  <c r="I525" i="51"/>
  <c r="J485" i="51"/>
  <c r="R550" i="51"/>
  <c r="Q550" i="51" s="1"/>
  <c r="Q531" i="51"/>
  <c r="R378" i="51"/>
  <c r="R163" i="51"/>
  <c r="P378" i="51"/>
  <c r="M359" i="51"/>
  <c r="P163" i="51"/>
  <c r="O421" i="51"/>
  <c r="K421" i="51"/>
  <c r="P201" i="51"/>
  <c r="P184" i="51"/>
  <c r="P178" i="51"/>
  <c r="S116" i="51"/>
  <c r="J373" i="51"/>
  <c r="R373" i="51"/>
  <c r="W373" i="51"/>
  <c r="O416" i="51"/>
  <c r="O393" i="51"/>
  <c r="X590" i="51"/>
  <c r="X582" i="51" s="1"/>
  <c r="X568" i="51"/>
  <c r="X592" i="51"/>
  <c r="X591" i="51"/>
  <c r="T589" i="51"/>
  <c r="X589" i="51"/>
  <c r="X572" i="51"/>
  <c r="M569" i="51"/>
  <c r="M572" i="51" s="1"/>
  <c r="O610" i="51"/>
  <c r="O633" i="51"/>
  <c r="O616" i="51"/>
  <c r="S633" i="51"/>
  <c r="Q633" i="51" s="1"/>
  <c r="L638" i="51"/>
  <c r="O638" i="51"/>
  <c r="T638" i="51"/>
  <c r="W638" i="51"/>
  <c r="U62" i="51"/>
  <c r="R723" i="51"/>
  <c r="Q723" i="51" s="1"/>
  <c r="R700" i="51"/>
  <c r="Q482" i="51"/>
  <c r="Q485" i="51" s="1"/>
  <c r="U232" i="51"/>
  <c r="M772" i="51"/>
  <c r="W678" i="51"/>
  <c r="X683" i="51"/>
  <c r="T546" i="51"/>
  <c r="O508" i="51"/>
  <c r="S95" i="51"/>
  <c r="O61" i="51"/>
  <c r="Q52" i="51"/>
  <c r="J269" i="51"/>
  <c r="O269" i="51"/>
  <c r="O272" i="51" s="1"/>
  <c r="V224" i="51"/>
  <c r="T266" i="51"/>
  <c r="T268" i="51" s="1"/>
  <c r="J700" i="51"/>
  <c r="J702" i="51" s="1"/>
  <c r="Q753" i="51"/>
  <c r="F775" i="51"/>
  <c r="F776" i="51" s="1"/>
  <c r="R750" i="51"/>
  <c r="O661" i="51"/>
  <c r="M353" i="51"/>
  <c r="P706" i="51"/>
  <c r="T528" i="51"/>
  <c r="H523" i="51"/>
  <c r="U439" i="51"/>
  <c r="U442" i="51" s="1"/>
  <c r="H330" i="51"/>
  <c r="J35" i="51"/>
  <c r="S161" i="51"/>
  <c r="L374" i="51"/>
  <c r="S207" i="51"/>
  <c r="S200" i="51"/>
  <c r="N374" i="51"/>
  <c r="V200" i="51"/>
  <c r="X222" i="51"/>
  <c r="X247" i="51" s="1"/>
  <c r="W462" i="51"/>
  <c r="W465" i="51"/>
  <c r="W460" i="51"/>
  <c r="Q73" i="51"/>
  <c r="S462" i="51"/>
  <c r="S465" i="51"/>
  <c r="S458" i="51"/>
  <c r="S460" i="51"/>
  <c r="R545" i="51"/>
  <c r="R548" i="51"/>
  <c r="O436" i="51"/>
  <c r="O458" i="51" s="1"/>
  <c r="L462" i="51"/>
  <c r="K459" i="51"/>
  <c r="M531" i="51"/>
  <c r="K378" i="51"/>
  <c r="I378" i="51" s="1"/>
  <c r="X373" i="51"/>
  <c r="W592" i="51"/>
  <c r="W582" i="51" s="1"/>
  <c r="W597" i="51" s="1"/>
  <c r="W598" i="51" s="1"/>
  <c r="W591" i="51"/>
  <c r="S706" i="51"/>
  <c r="S700" i="51"/>
  <c r="J594" i="51"/>
  <c r="Q96" i="51"/>
  <c r="Q99" i="51" s="1"/>
  <c r="Q403" i="51"/>
  <c r="I445" i="51"/>
  <c r="Q572" i="51"/>
  <c r="U575" i="51"/>
  <c r="R683" i="51"/>
  <c r="W590" i="51"/>
  <c r="S591" i="51"/>
  <c r="S592" i="51"/>
  <c r="S589" i="51"/>
  <c r="W589" i="51"/>
  <c r="R546" i="51"/>
  <c r="R538" i="51" s="1"/>
  <c r="W464" i="51"/>
  <c r="W247" i="51"/>
  <c r="P376" i="51"/>
  <c r="T29" i="51"/>
  <c r="M76" i="51"/>
  <c r="J724" i="51"/>
  <c r="T591" i="51"/>
  <c r="T590" i="51"/>
  <c r="P207" i="51"/>
  <c r="P200" i="51"/>
  <c r="N464" i="51"/>
  <c r="N460" i="51"/>
  <c r="P505" i="51"/>
  <c r="P503" i="51"/>
  <c r="P481" i="51"/>
  <c r="F63" i="51"/>
  <c r="R726" i="51"/>
  <c r="O636" i="51"/>
  <c r="O612" i="51"/>
  <c r="O395" i="51"/>
  <c r="L545" i="51"/>
  <c r="L548" i="51"/>
  <c r="L546" i="51"/>
  <c r="L524" i="51"/>
  <c r="P548" i="51"/>
  <c r="P524" i="51"/>
  <c r="R465" i="51"/>
  <c r="T770" i="51"/>
  <c r="X726" i="51"/>
  <c r="O681" i="51"/>
  <c r="O679" i="51"/>
  <c r="O266" i="51"/>
  <c r="O268" i="51" s="1"/>
  <c r="W579" i="51"/>
  <c r="I241" i="51"/>
  <c r="U155" i="51"/>
  <c r="J70" i="51"/>
  <c r="O113" i="51"/>
  <c r="M113" i="51" s="1"/>
  <c r="Q764" i="51"/>
  <c r="M763" i="51"/>
  <c r="M719" i="51"/>
  <c r="M674" i="51"/>
  <c r="U675" i="51"/>
  <c r="Q675" i="51"/>
  <c r="Q674" i="51"/>
  <c r="M675" i="51"/>
  <c r="I674" i="51"/>
  <c r="U629" i="51"/>
  <c r="Q629" i="51"/>
  <c r="S630" i="51"/>
  <c r="Q630" i="51" s="1"/>
  <c r="M630" i="51"/>
  <c r="Q586" i="51"/>
  <c r="Q585" i="51"/>
  <c r="M585" i="51"/>
  <c r="I542" i="51"/>
  <c r="I541" i="51"/>
  <c r="M499" i="51"/>
  <c r="M498" i="51"/>
  <c r="M455" i="51"/>
  <c r="M456" i="51"/>
  <c r="U413" i="51"/>
  <c r="U412" i="51"/>
  <c r="N285" i="51"/>
  <c r="L413" i="51"/>
  <c r="V370" i="51"/>
  <c r="M370" i="51"/>
  <c r="M369" i="51"/>
  <c r="X286" i="51"/>
  <c r="X285" i="51"/>
  <c r="I369" i="51"/>
  <c r="U327" i="51"/>
  <c r="M327" i="51"/>
  <c r="U197" i="51"/>
  <c r="T198" i="51"/>
  <c r="Q197" i="51"/>
  <c r="M198" i="51"/>
  <c r="Q105" i="13"/>
  <c r="Q107" i="13"/>
  <c r="O16" i="13"/>
  <c r="O18" i="13" s="1"/>
  <c r="J24" i="13"/>
  <c r="Q19" i="13"/>
  <c r="R16" i="13"/>
  <c r="R18" i="13" s="1"/>
  <c r="P76" i="13"/>
  <c r="I59" i="13"/>
  <c r="J61" i="13"/>
  <c r="V30" i="13"/>
  <c r="T28" i="13"/>
  <c r="T16" i="13"/>
  <c r="T18" i="13"/>
  <c r="T30" i="13"/>
  <c r="P30" i="13"/>
  <c r="M73" i="13"/>
  <c r="I73" i="13"/>
  <c r="J30" i="13"/>
  <c r="U17" i="13"/>
  <c r="M17" i="13"/>
  <c r="N16" i="13"/>
  <c r="N18" i="13" s="1"/>
  <c r="U127" i="13"/>
  <c r="I127" i="13"/>
  <c r="I38" i="13"/>
  <c r="M35" i="30" s="1"/>
  <c r="Q127" i="13"/>
  <c r="Q38" i="13"/>
  <c r="U35" i="30" s="1"/>
  <c r="M127" i="13"/>
  <c r="F24" i="13"/>
  <c r="M35" i="13"/>
  <c r="Q28" i="30" s="1"/>
  <c r="M124" i="13"/>
  <c r="F40" i="13"/>
  <c r="F33" i="13" s="1"/>
  <c r="F122" i="13"/>
  <c r="F76" i="13"/>
  <c r="K76" i="13"/>
  <c r="B27" i="39"/>
  <c r="F27" i="39" s="1"/>
  <c r="K27" i="39" s="1"/>
  <c r="W419" i="51"/>
  <c r="K54" i="20"/>
  <c r="N172" i="6"/>
  <c r="J296" i="6"/>
  <c r="V358" i="6"/>
  <c r="S180" i="51"/>
  <c r="H108" i="16"/>
  <c r="U507" i="51"/>
  <c r="H309" i="51"/>
  <c r="U569" i="51"/>
  <c r="U572" i="51" s="1"/>
  <c r="S744" i="51"/>
  <c r="S768" i="51" s="1"/>
  <c r="J13" i="51"/>
  <c r="L15" i="51"/>
  <c r="J683" i="51"/>
  <c r="W248" i="51"/>
  <c r="F308" i="51"/>
  <c r="F310" i="51" s="1"/>
  <c r="W479" i="51"/>
  <c r="W508" i="51" s="1"/>
  <c r="I55" i="51"/>
  <c r="I575" i="51"/>
  <c r="V13" i="51"/>
  <c r="X74" i="51"/>
  <c r="U158" i="51"/>
  <c r="X13" i="51"/>
  <c r="W74" i="51"/>
  <c r="W57" i="51"/>
  <c r="W159" i="51"/>
  <c r="M141" i="51"/>
  <c r="N159" i="51"/>
  <c r="N137" i="51"/>
  <c r="N161" i="51"/>
  <c r="L74" i="51"/>
  <c r="K74" i="51"/>
  <c r="L594" i="51"/>
  <c r="L272" i="51"/>
  <c r="L566" i="51"/>
  <c r="L591" i="51" s="1"/>
  <c r="W481" i="51"/>
  <c r="S770" i="51"/>
  <c r="W75" i="51"/>
  <c r="L592" i="51"/>
  <c r="L590" i="51"/>
  <c r="L568" i="51"/>
  <c r="H24" i="65" l="1"/>
  <c r="X597" i="51"/>
  <c r="X598" i="51" s="1"/>
  <c r="X579" i="51"/>
  <c r="X260" i="6"/>
  <c r="X254" i="6"/>
  <c r="W192" i="6"/>
  <c r="W172" i="6"/>
  <c r="W194" i="6"/>
  <c r="V548" i="51"/>
  <c r="U522" i="51"/>
  <c r="U524" i="51" s="1"/>
  <c r="V545" i="51"/>
  <c r="T332" i="51"/>
  <c r="T334" i="51"/>
  <c r="T310" i="51"/>
  <c r="N235" i="6"/>
  <c r="N234" i="6"/>
  <c r="N236" i="6"/>
  <c r="N214" i="6"/>
  <c r="S612" i="51"/>
  <c r="S635" i="51"/>
  <c r="S291" i="51" s="1"/>
  <c r="R266" i="51"/>
  <c r="R268" i="51" s="1"/>
  <c r="R272" i="51"/>
  <c r="P592" i="51"/>
  <c r="P591" i="51"/>
  <c r="P590" i="51"/>
  <c r="K406" i="51"/>
  <c r="K424" i="51"/>
  <c r="K425" i="51" s="1"/>
  <c r="W524" i="51"/>
  <c r="W548" i="51"/>
  <c r="L166" i="51"/>
  <c r="L167" i="51" s="1"/>
  <c r="L148" i="51"/>
  <c r="L381" i="51"/>
  <c r="L382" i="51" s="1"/>
  <c r="L363" i="51"/>
  <c r="Q370" i="51"/>
  <c r="AD511" i="55"/>
  <c r="AD505" i="55"/>
  <c r="AD502" i="55" s="1"/>
  <c r="K166" i="55"/>
  <c r="F605" i="56"/>
  <c r="F599" i="56"/>
  <c r="F601" i="56" s="1"/>
  <c r="S605" i="56"/>
  <c r="S599" i="56"/>
  <c r="S625" i="56" s="1"/>
  <c r="O158" i="51"/>
  <c r="O74" i="51" s="1"/>
  <c r="J21" i="13"/>
  <c r="I21" i="13" s="1"/>
  <c r="U105" i="13"/>
  <c r="U107" i="13" s="1"/>
  <c r="Q369" i="51"/>
  <c r="O71" i="51"/>
  <c r="O462" i="51"/>
  <c r="Q72" i="51"/>
  <c r="U271" i="51"/>
  <c r="M135" i="51"/>
  <c r="M137" i="51" s="1"/>
  <c r="V356" i="6"/>
  <c r="K16" i="13"/>
  <c r="K18" i="13" s="1"/>
  <c r="Q59" i="13"/>
  <c r="Q61" i="13" s="1"/>
  <c r="K285" i="51"/>
  <c r="M629" i="51"/>
  <c r="M112" i="51"/>
  <c r="Q112" i="51"/>
  <c r="S545" i="51"/>
  <c r="J726" i="51"/>
  <c r="J716" i="51" s="1"/>
  <c r="O460" i="51"/>
  <c r="W452" i="51"/>
  <c r="Q683" i="51"/>
  <c r="P35" i="51"/>
  <c r="X350" i="51"/>
  <c r="X376" i="51" s="1"/>
  <c r="O247" i="51"/>
  <c r="T247" i="51"/>
  <c r="V376" i="51"/>
  <c r="S616" i="51"/>
  <c r="J356" i="51"/>
  <c r="M703" i="51"/>
  <c r="M664" i="51"/>
  <c r="J276" i="51"/>
  <c r="U145" i="51"/>
  <c r="V352" i="51"/>
  <c r="J54" i="51"/>
  <c r="J57" i="51" s="1"/>
  <c r="J99" i="51"/>
  <c r="I184" i="51"/>
  <c r="O224" i="51"/>
  <c r="W395" i="51"/>
  <c r="V723" i="51"/>
  <c r="F597" i="51"/>
  <c r="F598" i="51" s="1"/>
  <c r="I138" i="51"/>
  <c r="J61" i="51"/>
  <c r="K356" i="51"/>
  <c r="L113" i="6"/>
  <c r="T93" i="51"/>
  <c r="S399" i="51"/>
  <c r="H79" i="13"/>
  <c r="Q53" i="6"/>
  <c r="H93" i="6"/>
  <c r="Q98" i="6"/>
  <c r="M173" i="6"/>
  <c r="M176" i="6" s="1"/>
  <c r="P176" i="6"/>
  <c r="U173" i="6"/>
  <c r="U176" i="6" s="1"/>
  <c r="U221" i="6"/>
  <c r="Q261" i="6"/>
  <c r="H302" i="6"/>
  <c r="F375" i="6"/>
  <c r="F377" i="6" s="1"/>
  <c r="P381" i="6"/>
  <c r="V381" i="6"/>
  <c r="I419" i="6"/>
  <c r="L422" i="6"/>
  <c r="Q466" i="6"/>
  <c r="M69" i="6"/>
  <c r="X59" i="6"/>
  <c r="F33" i="6"/>
  <c r="K12" i="6"/>
  <c r="P9" i="6"/>
  <c r="V9" i="6"/>
  <c r="P15" i="6"/>
  <c r="S16" i="6"/>
  <c r="N12" i="6"/>
  <c r="I258" i="6"/>
  <c r="U259" i="6"/>
  <c r="I508" i="6"/>
  <c r="M507" i="6"/>
  <c r="M467" i="6"/>
  <c r="Q467" i="6"/>
  <c r="V29" i="6"/>
  <c r="O29" i="6"/>
  <c r="K35" i="6"/>
  <c r="J29" i="6"/>
  <c r="N483" i="6"/>
  <c r="L294" i="6"/>
  <c r="I524" i="6"/>
  <c r="U180" i="6"/>
  <c r="S30" i="13"/>
  <c r="R485" i="51"/>
  <c r="I420" i="51"/>
  <c r="N228" i="51"/>
  <c r="R29" i="51"/>
  <c r="O350" i="51"/>
  <c r="O352" i="51" s="1"/>
  <c r="J135" i="51"/>
  <c r="J159" i="51" s="1"/>
  <c r="F34" i="51"/>
  <c r="Q188" i="51"/>
  <c r="F276" i="51"/>
  <c r="T121" i="51"/>
  <c r="W456" i="51"/>
  <c r="U456" i="51" s="1"/>
  <c r="W499" i="51"/>
  <c r="M116" i="51"/>
  <c r="K373" i="51"/>
  <c r="I373" i="51" s="1"/>
  <c r="K566" i="51"/>
  <c r="H570" i="51"/>
  <c r="H574" i="51"/>
  <c r="W616" i="51"/>
  <c r="Q665" i="51"/>
  <c r="V700" i="51"/>
  <c r="U267" i="51"/>
  <c r="U270" i="51"/>
  <c r="H533" i="51"/>
  <c r="H577" i="51"/>
  <c r="H621" i="51"/>
  <c r="H666" i="51"/>
  <c r="H711" i="51"/>
  <c r="H755" i="51"/>
  <c r="H104" i="51"/>
  <c r="H146" i="51"/>
  <c r="Q728" i="51"/>
  <c r="M728" i="51"/>
  <c r="H769" i="51"/>
  <c r="H725" i="51"/>
  <c r="I629" i="51"/>
  <c r="F19" i="55"/>
  <c r="AD21" i="55"/>
  <c r="V25" i="55"/>
  <c r="AF25" i="55"/>
  <c r="AN798" i="55"/>
  <c r="AN824" i="55" s="1"/>
  <c r="P869" i="55"/>
  <c r="P846" i="55"/>
  <c r="M37" i="55"/>
  <c r="M19" i="55"/>
  <c r="K68" i="55"/>
  <c r="Q18" i="55"/>
  <c r="AC25" i="55"/>
  <c r="AA74" i="55"/>
  <c r="I805" i="55"/>
  <c r="O83" i="55"/>
  <c r="O176" i="55"/>
  <c r="O191" i="55" s="1"/>
  <c r="O192" i="55" s="1"/>
  <c r="K388" i="55"/>
  <c r="O340" i="55"/>
  <c r="K483" i="55"/>
  <c r="I483" i="55" s="1"/>
  <c r="O470" i="55"/>
  <c r="O862" i="55"/>
  <c r="O877" i="55" s="1"/>
  <c r="O878" i="55" s="1"/>
  <c r="K866" i="55"/>
  <c r="I866" i="55" s="1"/>
  <c r="Q330" i="55"/>
  <c r="K378" i="55"/>
  <c r="Q423" i="55"/>
  <c r="K426" i="55"/>
  <c r="I426" i="55" s="1"/>
  <c r="K524" i="55"/>
  <c r="I524" i="55" s="1"/>
  <c r="Q333" i="55"/>
  <c r="Q518" i="55"/>
  <c r="M333" i="55"/>
  <c r="K621" i="55"/>
  <c r="I621" i="55" s="1"/>
  <c r="O339" i="55"/>
  <c r="O375" i="55"/>
  <c r="M423" i="55"/>
  <c r="M438" i="55" s="1"/>
  <c r="M439" i="55" s="1"/>
  <c r="K435" i="55"/>
  <c r="I435" i="55" s="1"/>
  <c r="M339" i="55"/>
  <c r="M518" i="55"/>
  <c r="K530" i="55"/>
  <c r="I530" i="55" s="1"/>
  <c r="K676" i="55"/>
  <c r="I676" i="55" s="1"/>
  <c r="Q339" i="55"/>
  <c r="M764" i="55"/>
  <c r="M761" i="55" s="1"/>
  <c r="K776" i="55"/>
  <c r="I776" i="55" s="1"/>
  <c r="Q266" i="55"/>
  <c r="Q260" i="55"/>
  <c r="Q262" i="55" s="1"/>
  <c r="Q407" i="55"/>
  <c r="K410" i="55"/>
  <c r="K413" i="55" s="1"/>
  <c r="M508" i="55"/>
  <c r="K505" i="55"/>
  <c r="K508" i="55" s="1"/>
  <c r="M502" i="55"/>
  <c r="M504" i="55" s="1"/>
  <c r="O557" i="55"/>
  <c r="O551" i="55"/>
  <c r="O553" i="55" s="1"/>
  <c r="K554" i="55"/>
  <c r="Q605" i="55"/>
  <c r="Q599" i="55"/>
  <c r="Q601" i="55" s="1"/>
  <c r="K602" i="55"/>
  <c r="M704" i="55"/>
  <c r="K701" i="55"/>
  <c r="M698" i="55"/>
  <c r="M700" i="55" s="1"/>
  <c r="O754" i="55"/>
  <c r="O748" i="55"/>
  <c r="O750" i="55" s="1"/>
  <c r="K751" i="55"/>
  <c r="M804" i="55"/>
  <c r="K801" i="55"/>
  <c r="M798" i="55"/>
  <c r="M800" i="55" s="1"/>
  <c r="N24" i="56"/>
  <c r="V25" i="56"/>
  <c r="U74" i="56"/>
  <c r="N35" i="56"/>
  <c r="M84" i="56"/>
  <c r="F221" i="59"/>
  <c r="F222" i="59" s="1"/>
  <c r="F17" i="59"/>
  <c r="AC36" i="59"/>
  <c r="AC37" i="59" s="1"/>
  <c r="K67" i="59"/>
  <c r="I67" i="59" s="1"/>
  <c r="M27" i="59"/>
  <c r="O207" i="59"/>
  <c r="O221" i="59"/>
  <c r="O222" i="59" s="1"/>
  <c r="X66" i="60"/>
  <c r="X63" i="60" s="1"/>
  <c r="X21" i="60"/>
  <c r="F117" i="60"/>
  <c r="F111" i="60"/>
  <c r="F113" i="60" s="1"/>
  <c r="S233" i="60"/>
  <c r="S210" i="60"/>
  <c r="S239" i="60" s="1"/>
  <c r="K430" i="60"/>
  <c r="K407" i="60"/>
  <c r="K433" i="60" s="1"/>
  <c r="X316" i="60"/>
  <c r="X19" i="60" s="1"/>
  <c r="U459" i="60"/>
  <c r="N463" i="60"/>
  <c r="N318" i="60"/>
  <c r="N314" i="60" s="1"/>
  <c r="S463" i="60"/>
  <c r="S318" i="60"/>
  <c r="S314" i="60" s="1"/>
  <c r="X463" i="60"/>
  <c r="X320" i="60" s="1"/>
  <c r="X23" i="60" s="1"/>
  <c r="X318" i="60"/>
  <c r="U464" i="60"/>
  <c r="V321" i="60"/>
  <c r="S474" i="60"/>
  <c r="S331" i="60" s="1"/>
  <c r="S330" i="60"/>
  <c r="S33" i="60" s="1"/>
  <c r="F37" i="55"/>
  <c r="AF183" i="55"/>
  <c r="AF160" i="55"/>
  <c r="M618" i="56"/>
  <c r="P330" i="56"/>
  <c r="U73" i="13"/>
  <c r="I498" i="51"/>
  <c r="R770" i="51"/>
  <c r="I121" i="51"/>
  <c r="I102" i="51"/>
  <c r="Q145" i="51"/>
  <c r="I619" i="51"/>
  <c r="X416" i="51"/>
  <c r="W201" i="51"/>
  <c r="S395" i="51"/>
  <c r="I52" i="51"/>
  <c r="K60" i="51"/>
  <c r="R178" i="51"/>
  <c r="R204" i="51" s="1"/>
  <c r="I311" i="51"/>
  <c r="M317" i="51"/>
  <c r="O314" i="51"/>
  <c r="H227" i="51"/>
  <c r="V275" i="51"/>
  <c r="U767" i="51"/>
  <c r="V772" i="51"/>
  <c r="W610" i="51"/>
  <c r="V566" i="51"/>
  <c r="N702" i="51"/>
  <c r="Q102" i="51"/>
  <c r="S350" i="51"/>
  <c r="F700" i="51"/>
  <c r="F702" i="51" s="1"/>
  <c r="P112" i="6"/>
  <c r="F228" i="51"/>
  <c r="M57" i="6"/>
  <c r="T52" i="6"/>
  <c r="P95" i="6"/>
  <c r="P300" i="6"/>
  <c r="L340" i="6"/>
  <c r="H341" i="6"/>
  <c r="F363" i="6"/>
  <c r="F364" i="6" s="1"/>
  <c r="H417" i="6"/>
  <c r="H423" i="6"/>
  <c r="F431" i="6"/>
  <c r="H462" i="6"/>
  <c r="N463" i="6"/>
  <c r="V504" i="6"/>
  <c r="K13" i="6"/>
  <c r="T15" i="6"/>
  <c r="Q258" i="6"/>
  <c r="O28" i="6"/>
  <c r="K33" i="6"/>
  <c r="I275" i="6"/>
  <c r="W16" i="13"/>
  <c r="W18" i="13" s="1"/>
  <c r="I110" i="13"/>
  <c r="H110" i="13" s="1"/>
  <c r="R117" i="13"/>
  <c r="F17" i="49"/>
  <c r="C16" i="50" s="1"/>
  <c r="H398" i="51"/>
  <c r="T141" i="51"/>
  <c r="O93" i="51"/>
  <c r="O95" i="51" s="1"/>
  <c r="J350" i="51"/>
  <c r="W12" i="51"/>
  <c r="R9" i="51"/>
  <c r="K12" i="51"/>
  <c r="K11" i="51" s="1"/>
  <c r="K8" i="51" s="1"/>
  <c r="K10" i="51" s="1"/>
  <c r="R499" i="51"/>
  <c r="Q499" i="51" s="1"/>
  <c r="I331" i="51"/>
  <c r="M373" i="51"/>
  <c r="U585" i="51"/>
  <c r="H587" i="51"/>
  <c r="S661" i="51"/>
  <c r="H662" i="51"/>
  <c r="H721" i="51"/>
  <c r="H729" i="51"/>
  <c r="H745" i="51"/>
  <c r="M267" i="51"/>
  <c r="M270" i="51"/>
  <c r="H270" i="51" s="1"/>
  <c r="Q76" i="51"/>
  <c r="H160" i="51"/>
  <c r="T82" i="55"/>
  <c r="X24" i="55"/>
  <c r="V162" i="55"/>
  <c r="F241" i="55"/>
  <c r="F242" i="55" s="1"/>
  <c r="AD330" i="55"/>
  <c r="AD33" i="55" s="1"/>
  <c r="AL331" i="55"/>
  <c r="F438" i="55"/>
  <c r="F439" i="55" s="1"/>
  <c r="N427" i="55"/>
  <c r="N331" i="55" s="1"/>
  <c r="N330" i="55"/>
  <c r="N33" i="55" s="1"/>
  <c r="X427" i="55"/>
  <c r="X330" i="55"/>
  <c r="AB648" i="55"/>
  <c r="N671" i="55"/>
  <c r="N648" i="55"/>
  <c r="N673" i="55" s="1"/>
  <c r="N336" i="55" s="1"/>
  <c r="F679" i="55"/>
  <c r="F680" i="55" s="1"/>
  <c r="L821" i="55"/>
  <c r="L798" i="55"/>
  <c r="L824" i="55" s="1"/>
  <c r="AF869" i="55"/>
  <c r="AF846" i="55"/>
  <c r="M41" i="55"/>
  <c r="AA87" i="55"/>
  <c r="AC34" i="55"/>
  <c r="AA83" i="55"/>
  <c r="AI338" i="55"/>
  <c r="AI334" i="55"/>
  <c r="AI330" i="55"/>
  <c r="AI319" i="55"/>
  <c r="AI312" i="55"/>
  <c r="O518" i="55"/>
  <c r="O533" i="55" s="1"/>
  <c r="O534" i="55" s="1"/>
  <c r="O567" i="55"/>
  <c r="O564" i="55" s="1"/>
  <c r="K704" i="55"/>
  <c r="O331" i="55"/>
  <c r="K827" i="55"/>
  <c r="I827" i="55" s="1"/>
  <c r="M176" i="55"/>
  <c r="M191" i="55" s="1"/>
  <c r="M192" i="55" s="1"/>
  <c r="O91" i="55"/>
  <c r="K21" i="56"/>
  <c r="X24" i="56"/>
  <c r="M74" i="56"/>
  <c r="N25" i="56"/>
  <c r="U82" i="56"/>
  <c r="X33" i="56"/>
  <c r="U84" i="56"/>
  <c r="V35" i="56"/>
  <c r="L120" i="56"/>
  <c r="L70" i="56"/>
  <c r="L21" i="56" s="1"/>
  <c r="L114" i="56"/>
  <c r="L134" i="56" s="1"/>
  <c r="R120" i="56"/>
  <c r="R70" i="56"/>
  <c r="R21" i="56" s="1"/>
  <c r="W120" i="56"/>
  <c r="W70" i="56"/>
  <c r="W21" i="56" s="1"/>
  <c r="W114" i="56"/>
  <c r="I121" i="56"/>
  <c r="J73" i="56"/>
  <c r="S131" i="56"/>
  <c r="S82" i="56"/>
  <c r="F266" i="56"/>
  <c r="F260" i="56"/>
  <c r="F262" i="56" s="1"/>
  <c r="N283" i="56"/>
  <c r="N260" i="56"/>
  <c r="N286" i="56" s="1"/>
  <c r="S283" i="56"/>
  <c r="S260" i="56"/>
  <c r="S289" i="56" s="1"/>
  <c r="X283" i="56"/>
  <c r="X260" i="56"/>
  <c r="X286" i="56" s="1"/>
  <c r="L330" i="56"/>
  <c r="L33" i="56" s="1"/>
  <c r="I507" i="55"/>
  <c r="L582" i="51"/>
  <c r="L597" i="51" s="1"/>
  <c r="L598" i="51" s="1"/>
  <c r="V357" i="6"/>
  <c r="R30" i="13"/>
  <c r="Q30" i="13" s="1"/>
  <c r="W285" i="51"/>
  <c r="M241" i="51"/>
  <c r="W200" i="51"/>
  <c r="P60" i="51"/>
  <c r="X436" i="51"/>
  <c r="W253" i="51"/>
  <c r="W254" i="51" s="1"/>
  <c r="R13" i="51"/>
  <c r="F89" i="6"/>
  <c r="F91" i="6" s="1"/>
  <c r="Q16" i="13"/>
  <c r="M105" i="13"/>
  <c r="M107" i="13" s="1"/>
  <c r="Q73" i="13"/>
  <c r="P16" i="13"/>
  <c r="P18" i="13" s="1"/>
  <c r="S61" i="13"/>
  <c r="U369" i="51"/>
  <c r="U370" i="51"/>
  <c r="V285" i="51"/>
  <c r="T70" i="51"/>
  <c r="U350" i="51"/>
  <c r="U352" i="51" s="1"/>
  <c r="R768" i="51"/>
  <c r="I78" i="51"/>
  <c r="O245" i="51"/>
  <c r="M245" i="51" s="1"/>
  <c r="K275" i="51"/>
  <c r="I459" i="51"/>
  <c r="O248" i="51"/>
  <c r="O505" i="51"/>
  <c r="V119" i="51"/>
  <c r="I402" i="51"/>
  <c r="S417" i="51"/>
  <c r="V95" i="51"/>
  <c r="S137" i="51"/>
  <c r="K159" i="51"/>
  <c r="K75" i="51" s="1"/>
  <c r="J141" i="51"/>
  <c r="J93" i="51"/>
  <c r="O228" i="51"/>
  <c r="S275" i="51"/>
  <c r="J275" i="51"/>
  <c r="J278" i="51" s="1"/>
  <c r="V572" i="51"/>
  <c r="I116" i="51"/>
  <c r="T234" i="6"/>
  <c r="O99" i="51"/>
  <c r="S356" i="51"/>
  <c r="K572" i="51"/>
  <c r="H71" i="16"/>
  <c r="W61" i="13"/>
  <c r="L95" i="6"/>
  <c r="F158" i="6"/>
  <c r="F159" i="6" s="1"/>
  <c r="H177" i="6"/>
  <c r="M221" i="6"/>
  <c r="I337" i="6"/>
  <c r="V340" i="6"/>
  <c r="H380" i="6"/>
  <c r="H383" i="6"/>
  <c r="U425" i="6"/>
  <c r="K504" i="6"/>
  <c r="P504" i="6"/>
  <c r="M76" i="6"/>
  <c r="Q139" i="6"/>
  <c r="T58" i="6"/>
  <c r="T60" i="6" s="1"/>
  <c r="R12" i="6"/>
  <c r="M138" i="6"/>
  <c r="X33" i="6"/>
  <c r="S35" i="6"/>
  <c r="P29" i="6"/>
  <c r="N28" i="6"/>
  <c r="L35" i="6"/>
  <c r="H116" i="6"/>
  <c r="H147" i="6"/>
  <c r="Q274" i="6"/>
  <c r="H354" i="6"/>
  <c r="H475" i="6"/>
  <c r="U212" i="6"/>
  <c r="T68" i="6"/>
  <c r="Q189" i="6"/>
  <c r="M231" i="6"/>
  <c r="Q231" i="6"/>
  <c r="M353" i="6"/>
  <c r="Q353" i="6"/>
  <c r="Q394" i="6"/>
  <c r="M435" i="6"/>
  <c r="Q476" i="6"/>
  <c r="Q20" i="13"/>
  <c r="F11" i="39"/>
  <c r="C21" i="49"/>
  <c r="K21" i="49" s="1"/>
  <c r="H543" i="51"/>
  <c r="L442" i="51"/>
  <c r="J314" i="51"/>
  <c r="S228" i="51"/>
  <c r="N141" i="51"/>
  <c r="U138" i="51"/>
  <c r="U141" i="51" s="1"/>
  <c r="H100" i="51"/>
  <c r="H97" i="51"/>
  <c r="M96" i="51"/>
  <c r="T135" i="51"/>
  <c r="S35" i="51"/>
  <c r="Q35" i="51" s="1"/>
  <c r="L178" i="51"/>
  <c r="L308" i="51"/>
  <c r="K29" i="51"/>
  <c r="K61" i="51"/>
  <c r="L79" i="51"/>
  <c r="T16" i="51"/>
  <c r="W13" i="51"/>
  <c r="W11" i="51" s="1"/>
  <c r="P13" i="51"/>
  <c r="L13" i="51"/>
  <c r="H632" i="51"/>
  <c r="H637" i="51"/>
  <c r="H639" i="51"/>
  <c r="S655" i="51"/>
  <c r="Q709" i="51"/>
  <c r="U710" i="51"/>
  <c r="M197" i="51"/>
  <c r="V15" i="55"/>
  <c r="F18" i="55"/>
  <c r="AD18" i="55"/>
  <c r="AB19" i="55"/>
  <c r="AL19" i="55"/>
  <c r="F35" i="55"/>
  <c r="AD35" i="55"/>
  <c r="AN35" i="55"/>
  <c r="F39" i="55"/>
  <c r="F142" i="55"/>
  <c r="F143" i="55" s="1"/>
  <c r="AB73" i="55"/>
  <c r="AL73" i="55"/>
  <c r="AJ131" i="55"/>
  <c r="AJ82" i="55"/>
  <c r="AL189" i="55"/>
  <c r="AL162" i="55"/>
  <c r="AN330" i="55"/>
  <c r="V321" i="55"/>
  <c r="X463" i="55"/>
  <c r="X457" i="55"/>
  <c r="S73" i="55"/>
  <c r="AM75" i="55"/>
  <c r="K180" i="55"/>
  <c r="I180" i="55" s="1"/>
  <c r="K163" i="55"/>
  <c r="K315" i="55"/>
  <c r="W323" i="55"/>
  <c r="AI333" i="55"/>
  <c r="Q372" i="55"/>
  <c r="K460" i="55"/>
  <c r="I459" i="55"/>
  <c r="M615" i="55"/>
  <c r="M612" i="55" s="1"/>
  <c r="K768" i="55"/>
  <c r="I768" i="55" s="1"/>
  <c r="R114" i="56"/>
  <c r="K430" i="56"/>
  <c r="K407" i="56"/>
  <c r="K433" i="56" s="1"/>
  <c r="W427" i="56"/>
  <c r="W331" i="56" s="1"/>
  <c r="W330" i="56"/>
  <c r="W33" i="56" s="1"/>
  <c r="F754" i="56"/>
  <c r="F748" i="56"/>
  <c r="F750" i="56" s="1"/>
  <c r="S771" i="56"/>
  <c r="S748" i="56"/>
  <c r="S777" i="56" s="1"/>
  <c r="L330" i="55"/>
  <c r="F704" i="55"/>
  <c r="F698" i="55"/>
  <c r="F700" i="55" s="1"/>
  <c r="O41" i="55"/>
  <c r="O37" i="55"/>
  <c r="O25" i="55"/>
  <c r="W40" i="55"/>
  <c r="W36" i="55"/>
  <c r="W25" i="55"/>
  <c r="Y39" i="55"/>
  <c r="Y35" i="55"/>
  <c r="Y24" i="55"/>
  <c r="Y19" i="55"/>
  <c r="AI322" i="55"/>
  <c r="K852" i="55"/>
  <c r="I851" i="55"/>
  <c r="O852" i="55"/>
  <c r="K849" i="55"/>
  <c r="L18" i="56"/>
  <c r="F24" i="56"/>
  <c r="P24" i="56"/>
  <c r="W24" i="56"/>
  <c r="R25" i="56"/>
  <c r="Q74" i="56"/>
  <c r="W25" i="56"/>
  <c r="P33" i="56"/>
  <c r="I84" i="56"/>
  <c r="J35" i="56"/>
  <c r="H88" i="56"/>
  <c r="L183" i="56"/>
  <c r="L160" i="56"/>
  <c r="R183" i="56"/>
  <c r="R160" i="56"/>
  <c r="R189" i="56" s="1"/>
  <c r="W183" i="56"/>
  <c r="U183" i="56" s="1"/>
  <c r="W160" i="56"/>
  <c r="Q318" i="56"/>
  <c r="T382" i="56"/>
  <c r="T359" i="56"/>
  <c r="L321" i="56"/>
  <c r="R321" i="56"/>
  <c r="R24" i="56" s="1"/>
  <c r="W321" i="56"/>
  <c r="K463" i="56"/>
  <c r="K320" i="56" s="1"/>
  <c r="K318" i="56"/>
  <c r="K314" i="56" s="1"/>
  <c r="P463" i="56"/>
  <c r="P457" i="56"/>
  <c r="P454" i="56" s="1"/>
  <c r="P480" i="56" s="1"/>
  <c r="P318" i="56"/>
  <c r="P21" i="56" s="1"/>
  <c r="V457" i="56"/>
  <c r="V454" i="56" s="1"/>
  <c r="V480" i="56" s="1"/>
  <c r="V318" i="56"/>
  <c r="V21" i="56" s="1"/>
  <c r="O557" i="56"/>
  <c r="O551" i="56"/>
  <c r="T574" i="56"/>
  <c r="T551" i="56"/>
  <c r="T577" i="56" s="1"/>
  <c r="X17" i="59"/>
  <c r="AJ17" i="59"/>
  <c r="P28" i="59"/>
  <c r="AB28" i="59"/>
  <c r="AL28" i="59"/>
  <c r="O21" i="59"/>
  <c r="I167" i="59"/>
  <c r="P63" i="60"/>
  <c r="P15" i="60"/>
  <c r="P14" i="60" s="1"/>
  <c r="F66" i="60"/>
  <c r="F63" i="60" s="1"/>
  <c r="F21" i="60"/>
  <c r="F17" i="60" s="1"/>
  <c r="R21" i="60"/>
  <c r="L382" i="60"/>
  <c r="L359" i="60"/>
  <c r="L388" i="60" s="1"/>
  <c r="Q459" i="60"/>
  <c r="T316" i="60"/>
  <c r="L671" i="56"/>
  <c r="L648" i="56"/>
  <c r="L674" i="56" s="1"/>
  <c r="R671" i="56"/>
  <c r="R648" i="56"/>
  <c r="R674" i="56" s="1"/>
  <c r="W671" i="56"/>
  <c r="W648" i="56"/>
  <c r="W674" i="56" s="1"/>
  <c r="O721" i="56"/>
  <c r="O698" i="56"/>
  <c r="X30" i="57"/>
  <c r="R68" i="57"/>
  <c r="AJ30" i="57"/>
  <c r="AJ66" i="57"/>
  <c r="AJ28" i="57" s="1"/>
  <c r="I170" i="59"/>
  <c r="AK217" i="59"/>
  <c r="AK32" i="59" s="1"/>
  <c r="AK17" i="59"/>
  <c r="J24" i="60"/>
  <c r="M25" i="60"/>
  <c r="R82" i="60"/>
  <c r="F654" i="60"/>
  <c r="F648" i="60"/>
  <c r="F650" i="60" s="1"/>
  <c r="S671" i="60"/>
  <c r="S648" i="60"/>
  <c r="S674" i="60" s="1"/>
  <c r="F804" i="60"/>
  <c r="F798" i="60"/>
  <c r="F800" i="60" s="1"/>
  <c r="N821" i="60"/>
  <c r="N798" i="60"/>
  <c r="N827" i="60" s="1"/>
  <c r="S821" i="60"/>
  <c r="S798" i="60"/>
  <c r="S827" i="60" s="1"/>
  <c r="X804" i="60"/>
  <c r="X798" i="60"/>
  <c r="X827" i="60" s="1"/>
  <c r="H656" i="51"/>
  <c r="H659" i="51"/>
  <c r="I665" i="51"/>
  <c r="I287" i="51"/>
  <c r="M277" i="51"/>
  <c r="H461" i="51"/>
  <c r="H547" i="51"/>
  <c r="F15" i="55"/>
  <c r="N21" i="55"/>
  <c r="F22" i="55"/>
  <c r="AD22" i="55"/>
  <c r="AN22" i="55"/>
  <c r="N210" i="55"/>
  <c r="N212" i="55" s="1"/>
  <c r="F291" i="55"/>
  <c r="F292" i="55" s="1"/>
  <c r="AD407" i="55"/>
  <c r="AB330" i="55"/>
  <c r="F485" i="55"/>
  <c r="F486" i="55" s="1"/>
  <c r="AH579" i="55"/>
  <c r="T599" i="55"/>
  <c r="AD698" i="55"/>
  <c r="AD724" i="55" s="1"/>
  <c r="AD771" i="55"/>
  <c r="AD748" i="55"/>
  <c r="F829" i="55"/>
  <c r="F830" i="55" s="1"/>
  <c r="O39" i="55"/>
  <c r="O35" i="55"/>
  <c r="S70" i="55"/>
  <c r="W42" i="55"/>
  <c r="W38" i="55"/>
  <c r="W34" i="55"/>
  <c r="W18" i="55"/>
  <c r="Y37" i="55"/>
  <c r="Y33" i="55"/>
  <c r="Y22" i="55"/>
  <c r="Y15" i="55"/>
  <c r="AK40" i="55"/>
  <c r="AM43" i="55"/>
  <c r="AM39" i="55"/>
  <c r="AM35" i="55"/>
  <c r="AM24" i="55"/>
  <c r="AM19" i="55"/>
  <c r="AO42" i="55"/>
  <c r="AO38" i="55"/>
  <c r="AO34" i="55"/>
  <c r="AO18" i="55"/>
  <c r="AA338" i="55"/>
  <c r="AA334" i="55"/>
  <c r="AA330" i="55"/>
  <c r="AA319" i="55"/>
  <c r="AA312" i="55"/>
  <c r="AE314" i="55"/>
  <c r="AE311" i="55" s="1"/>
  <c r="AA318" i="55"/>
  <c r="O423" i="55"/>
  <c r="O438" i="55" s="1"/>
  <c r="O439" i="55" s="1"/>
  <c r="O615" i="55"/>
  <c r="O612" i="55" s="1"/>
  <c r="K717" i="55"/>
  <c r="I717" i="55" s="1"/>
  <c r="O814" i="55"/>
  <c r="O811" i="55" s="1"/>
  <c r="Q567" i="55"/>
  <c r="Q615" i="55"/>
  <c r="Q862" i="55"/>
  <c r="Q877" i="55" s="1"/>
  <c r="Q878" i="55" s="1"/>
  <c r="K619" i="55"/>
  <c r="L24" i="56"/>
  <c r="S24" i="56"/>
  <c r="H74" i="56"/>
  <c r="F79" i="56"/>
  <c r="F94" i="56" s="1"/>
  <c r="F95" i="56" s="1"/>
  <c r="T33" i="56"/>
  <c r="R35" i="56"/>
  <c r="Q84" i="56"/>
  <c r="F511" i="56"/>
  <c r="F318" i="56"/>
  <c r="F21" i="56" s="1"/>
  <c r="O511" i="56"/>
  <c r="O318" i="56"/>
  <c r="O21" i="56" s="1"/>
  <c r="T511" i="56"/>
  <c r="T318" i="56"/>
  <c r="T21" i="56" s="1"/>
  <c r="S331" i="56"/>
  <c r="X331" i="56"/>
  <c r="F804" i="56"/>
  <c r="F798" i="56"/>
  <c r="F800" i="56" s="1"/>
  <c r="N821" i="56"/>
  <c r="N798" i="56"/>
  <c r="N824" i="56" s="1"/>
  <c r="X821" i="56"/>
  <c r="X798" i="56"/>
  <c r="X824" i="56" s="1"/>
  <c r="J869" i="56"/>
  <c r="I869" i="56" s="1"/>
  <c r="J846" i="56"/>
  <c r="J872" i="56" s="1"/>
  <c r="T869" i="56"/>
  <c r="T846" i="56"/>
  <c r="T872" i="56" s="1"/>
  <c r="M116" i="56"/>
  <c r="P114" i="56"/>
  <c r="P134" i="56" s="1"/>
  <c r="P86" i="56" s="1"/>
  <c r="U116" i="56"/>
  <c r="V114" i="56"/>
  <c r="I116" i="56"/>
  <c r="K114" i="56"/>
  <c r="Q459" i="56"/>
  <c r="R316" i="56"/>
  <c r="U459" i="56"/>
  <c r="W316" i="56"/>
  <c r="W19" i="56" s="1"/>
  <c r="K511" i="56"/>
  <c r="K505" i="56"/>
  <c r="M507" i="56"/>
  <c r="O316" i="56"/>
  <c r="O19" i="56" s="1"/>
  <c r="Q507" i="56"/>
  <c r="T316" i="56"/>
  <c r="T19" i="56" s="1"/>
  <c r="P66" i="57"/>
  <c r="P28" i="57" s="1"/>
  <c r="J68" i="57"/>
  <c r="I180" i="59"/>
  <c r="K206" i="59"/>
  <c r="I205" i="59"/>
  <c r="I143" i="59"/>
  <c r="K110" i="59"/>
  <c r="I110" i="59" s="1"/>
  <c r="M29" i="59"/>
  <c r="K29" i="59" s="1"/>
  <c r="U29" i="32" s="1"/>
  <c r="O102" i="59"/>
  <c r="O17" i="59"/>
  <c r="O64" i="59"/>
  <c r="O62" i="59" s="1"/>
  <c r="K68" i="59"/>
  <c r="I68" i="59" s="1"/>
  <c r="O28" i="59"/>
  <c r="O137" i="59"/>
  <c r="O151" i="59"/>
  <c r="O152" i="59" s="1"/>
  <c r="Q64" i="59"/>
  <c r="Q27" i="59"/>
  <c r="Q174" i="59"/>
  <c r="Q172" i="59" s="1"/>
  <c r="K177" i="59"/>
  <c r="I177" i="59" s="1"/>
  <c r="W26" i="57"/>
  <c r="AI71" i="57"/>
  <c r="AK64" i="57"/>
  <c r="AI66" i="57"/>
  <c r="K113" i="57"/>
  <c r="M35" i="57"/>
  <c r="K35" i="57" s="1"/>
  <c r="R28" i="32" s="1"/>
  <c r="O111" i="57"/>
  <c r="O34" i="57"/>
  <c r="O26" i="57" s="1"/>
  <c r="M19" i="60"/>
  <c r="M118" i="60"/>
  <c r="N70" i="60"/>
  <c r="N114" i="60"/>
  <c r="N111" i="60" s="1"/>
  <c r="X72" i="60"/>
  <c r="L316" i="60"/>
  <c r="I459" i="60"/>
  <c r="V525" i="60"/>
  <c r="V502" i="60"/>
  <c r="V531" i="60" s="1"/>
  <c r="K511" i="60"/>
  <c r="K318" i="60"/>
  <c r="I318" i="60" s="1"/>
  <c r="V511" i="60"/>
  <c r="U509" i="60"/>
  <c r="V318" i="60"/>
  <c r="V314" i="60" s="1"/>
  <c r="R579" i="55"/>
  <c r="F729" i="55"/>
  <c r="F730" i="55" s="1"/>
  <c r="M33" i="55"/>
  <c r="U41" i="55"/>
  <c r="U37" i="55"/>
  <c r="U33" i="55"/>
  <c r="U22" i="55"/>
  <c r="U15" i="55"/>
  <c r="AC43" i="55"/>
  <c r="AC39" i="55"/>
  <c r="AC35" i="55"/>
  <c r="AC24" i="55"/>
  <c r="AC19" i="55"/>
  <c r="AE42" i="55"/>
  <c r="AE38" i="55"/>
  <c r="AE34" i="55"/>
  <c r="AE18" i="55"/>
  <c r="AG41" i="55"/>
  <c r="AG37" i="55"/>
  <c r="AG33" i="55"/>
  <c r="AG22" i="55"/>
  <c r="AG15" i="55"/>
  <c r="AA15" i="55" s="1"/>
  <c r="AO66" i="55"/>
  <c r="M127" i="55"/>
  <c r="M260" i="55"/>
  <c r="M262" i="55" s="1"/>
  <c r="O323" i="55"/>
  <c r="Y323" i="55"/>
  <c r="AG323" i="55"/>
  <c r="AK323" i="55"/>
  <c r="M359" i="55"/>
  <c r="M361" i="55" s="1"/>
  <c r="K457" i="55"/>
  <c r="Q502" i="55"/>
  <c r="Q504" i="55" s="1"/>
  <c r="Q551" i="55"/>
  <c r="Q553" i="55" s="1"/>
  <c r="K654" i="55"/>
  <c r="M648" i="55"/>
  <c r="M650" i="55" s="1"/>
  <c r="K868" i="55"/>
  <c r="I868" i="55" s="1"/>
  <c r="N18" i="56"/>
  <c r="M18" i="56" s="1"/>
  <c r="R19" i="56"/>
  <c r="J22" i="56"/>
  <c r="U67" i="56"/>
  <c r="J66" i="56"/>
  <c r="O66" i="56"/>
  <c r="T66" i="56"/>
  <c r="F76" i="56"/>
  <c r="N70" i="56"/>
  <c r="S70" i="56"/>
  <c r="S21" i="56" s="1"/>
  <c r="X70" i="56"/>
  <c r="X21" i="56" s="1"/>
  <c r="X17" i="56" s="1"/>
  <c r="Q71" i="56"/>
  <c r="K82" i="56"/>
  <c r="K33" i="56" s="1"/>
  <c r="O82" i="56"/>
  <c r="O33" i="56" s="1"/>
  <c r="U90" i="56"/>
  <c r="O111" i="56"/>
  <c r="O137" i="56" s="1"/>
  <c r="Q130" i="56"/>
  <c r="I169" i="56"/>
  <c r="M170" i="56"/>
  <c r="R210" i="56"/>
  <c r="R212" i="56" s="1"/>
  <c r="F241" i="56"/>
  <c r="F242" i="56" s="1"/>
  <c r="Q283" i="56"/>
  <c r="H360" i="56"/>
  <c r="H415" i="56"/>
  <c r="U426" i="56"/>
  <c r="J457" i="56"/>
  <c r="R457" i="56"/>
  <c r="R454" i="56" s="1"/>
  <c r="R480" i="56" s="1"/>
  <c r="H458" i="56"/>
  <c r="H462" i="56"/>
  <c r="U473" i="56"/>
  <c r="S502" i="56"/>
  <c r="S528" i="56" s="1"/>
  <c r="H506" i="56"/>
  <c r="U571" i="56"/>
  <c r="K599" i="56"/>
  <c r="K625" i="56" s="1"/>
  <c r="O648" i="56"/>
  <c r="O674" i="56" s="1"/>
  <c r="H699" i="56"/>
  <c r="H719" i="56"/>
  <c r="U757" i="56"/>
  <c r="I758" i="56"/>
  <c r="H759" i="56"/>
  <c r="M768" i="56"/>
  <c r="L821" i="56"/>
  <c r="L798" i="56"/>
  <c r="L824" i="56" s="1"/>
  <c r="R821" i="56"/>
  <c r="Q821" i="56" s="1"/>
  <c r="R798" i="56"/>
  <c r="W821" i="56"/>
  <c r="W798" i="56"/>
  <c r="W824" i="56" s="1"/>
  <c r="I808" i="56"/>
  <c r="H809" i="56"/>
  <c r="M818" i="56"/>
  <c r="M826" i="56"/>
  <c r="AN30" i="57"/>
  <c r="Z108" i="57"/>
  <c r="H231" i="16"/>
  <c r="F27" i="59"/>
  <c r="L17" i="59"/>
  <c r="L21" i="59" s="1"/>
  <c r="V17" i="59"/>
  <c r="AF17" i="59"/>
  <c r="N28" i="59"/>
  <c r="X28" i="59"/>
  <c r="AJ28" i="59"/>
  <c r="F117" i="59"/>
  <c r="F118" i="59" s="1"/>
  <c r="AL18" i="59"/>
  <c r="J19" i="59"/>
  <c r="AE22" i="59"/>
  <c r="AI27" i="59"/>
  <c r="AI213" i="59"/>
  <c r="AK28" i="59"/>
  <c r="AI28" i="59" s="1"/>
  <c r="AE62" i="59"/>
  <c r="AE76" i="59"/>
  <c r="AE77" i="59" s="1"/>
  <c r="S19" i="57"/>
  <c r="Y28" i="57"/>
  <c r="Y26" i="57" s="1"/>
  <c r="AG28" i="57"/>
  <c r="AG26" i="57" s="1"/>
  <c r="AC104" i="57"/>
  <c r="AC28" i="57"/>
  <c r="AC26" i="57" s="1"/>
  <c r="M34" i="57"/>
  <c r="K34" i="57" s="1"/>
  <c r="R27" i="32" s="1"/>
  <c r="O71" i="57"/>
  <c r="K73" i="57"/>
  <c r="I73" i="57" s="1"/>
  <c r="N15" i="60"/>
  <c r="I67" i="60"/>
  <c r="J18" i="60"/>
  <c r="V68" i="60"/>
  <c r="O70" i="60"/>
  <c r="O21" i="60" s="1"/>
  <c r="O17" i="60" s="1"/>
  <c r="O14" i="60" s="1"/>
  <c r="P41" i="60"/>
  <c r="H136" i="60"/>
  <c r="L160" i="60"/>
  <c r="R160" i="60"/>
  <c r="F166" i="60"/>
  <c r="F160" i="60"/>
  <c r="F162" i="60" s="1"/>
  <c r="J283" i="60"/>
  <c r="J260" i="60"/>
  <c r="J286" i="60" s="1"/>
  <c r="X283" i="60"/>
  <c r="X260" i="60"/>
  <c r="X286" i="60" s="1"/>
  <c r="P314" i="60"/>
  <c r="Q338" i="60"/>
  <c r="X321" i="60"/>
  <c r="X24" i="60" s="1"/>
  <c r="H503" i="60"/>
  <c r="J511" i="60"/>
  <c r="I509" i="60"/>
  <c r="H510" i="60"/>
  <c r="M522" i="60"/>
  <c r="J574" i="60"/>
  <c r="J551" i="60"/>
  <c r="J577" i="60" s="1"/>
  <c r="S557" i="60"/>
  <c r="S551" i="60"/>
  <c r="S580" i="60" s="1"/>
  <c r="X574" i="60"/>
  <c r="X551" i="60"/>
  <c r="X577" i="60" s="1"/>
  <c r="W671" i="60"/>
  <c r="W648" i="60"/>
  <c r="W674" i="60" s="1"/>
  <c r="H659" i="60"/>
  <c r="L804" i="60"/>
  <c r="L798" i="60"/>
  <c r="L827" i="60" s="1"/>
  <c r="R821" i="60"/>
  <c r="R798" i="60"/>
  <c r="R827" i="60" s="1"/>
  <c r="W821" i="60"/>
  <c r="W798" i="60"/>
  <c r="W827" i="60" s="1"/>
  <c r="I808" i="60"/>
  <c r="H809" i="60"/>
  <c r="P846" i="60"/>
  <c r="P872" i="60" s="1"/>
  <c r="W24" i="61"/>
  <c r="P311" i="61"/>
  <c r="U18" i="56"/>
  <c r="L66" i="56"/>
  <c r="W66" i="56"/>
  <c r="U70" i="56"/>
  <c r="Q73" i="56"/>
  <c r="H112" i="56"/>
  <c r="H161" i="56"/>
  <c r="H268" i="56"/>
  <c r="K557" i="56"/>
  <c r="K551" i="56"/>
  <c r="O605" i="56"/>
  <c r="O599" i="56"/>
  <c r="O625" i="56" s="1"/>
  <c r="H606" i="56"/>
  <c r="N671" i="56"/>
  <c r="N648" i="56"/>
  <c r="N674" i="56" s="1"/>
  <c r="H669" i="56"/>
  <c r="H670" i="56"/>
  <c r="H675" i="56"/>
  <c r="H677" i="56"/>
  <c r="H803" i="56"/>
  <c r="H806" i="56"/>
  <c r="F829" i="56"/>
  <c r="F830" i="56" s="1"/>
  <c r="H825" i="56"/>
  <c r="K869" i="56"/>
  <c r="K846" i="56"/>
  <c r="P869" i="56"/>
  <c r="P846" i="56"/>
  <c r="P872" i="56" s="1"/>
  <c r="V869" i="56"/>
  <c r="V846" i="56"/>
  <c r="V872" i="56" s="1"/>
  <c r="Z68" i="57"/>
  <c r="AB66" i="57"/>
  <c r="AB28" i="57" s="1"/>
  <c r="R35" i="57"/>
  <c r="H59" i="59"/>
  <c r="T28" i="59"/>
  <c r="AD28" i="59"/>
  <c r="AN28" i="59"/>
  <c r="H142" i="59"/>
  <c r="H144" i="59"/>
  <c r="H205" i="59"/>
  <c r="H212" i="59"/>
  <c r="S20" i="59"/>
  <c r="R29" i="59"/>
  <c r="Y22" i="59"/>
  <c r="AE36" i="59"/>
  <c r="AE37" i="59" s="1"/>
  <c r="AC22" i="59"/>
  <c r="I179" i="59"/>
  <c r="AI151" i="59"/>
  <c r="AI152" i="59" s="1"/>
  <c r="AM26" i="57"/>
  <c r="AO104" i="57"/>
  <c r="AO28" i="57"/>
  <c r="K112" i="57"/>
  <c r="T25" i="60"/>
  <c r="X41" i="60"/>
  <c r="T120" i="60"/>
  <c r="T72" i="60" s="1"/>
  <c r="T70" i="60"/>
  <c r="T21" i="60" s="1"/>
  <c r="U121" i="60"/>
  <c r="V73" i="60"/>
  <c r="V24" i="60" s="1"/>
  <c r="V183" i="60"/>
  <c r="V160" i="60"/>
  <c r="I169" i="60"/>
  <c r="M170" i="60"/>
  <c r="H215" i="60"/>
  <c r="H218" i="60"/>
  <c r="I315" i="60"/>
  <c r="U25" i="60"/>
  <c r="P321" i="60"/>
  <c r="P24" i="60" s="1"/>
  <c r="M24" i="60" s="1"/>
  <c r="N407" i="60"/>
  <c r="R430" i="60"/>
  <c r="R407" i="60"/>
  <c r="I416" i="60"/>
  <c r="M417" i="60"/>
  <c r="H458" i="60"/>
  <c r="O463" i="60"/>
  <c r="O457" i="60"/>
  <c r="O477" i="60" s="1"/>
  <c r="H462" i="60"/>
  <c r="H506" i="60"/>
  <c r="R511" i="60"/>
  <c r="Q509" i="60"/>
  <c r="R505" i="60"/>
  <c r="H656" i="60"/>
  <c r="V869" i="60"/>
  <c r="V846" i="60"/>
  <c r="V872" i="60" s="1"/>
  <c r="M748" i="55"/>
  <c r="M750" i="55" s="1"/>
  <c r="K580" i="55"/>
  <c r="I580" i="55" s="1"/>
  <c r="J82" i="56"/>
  <c r="H119" i="56"/>
  <c r="F142" i="56"/>
  <c r="F143" i="56" s="1"/>
  <c r="F191" i="56"/>
  <c r="F192" i="56" s="1"/>
  <c r="I315" i="56"/>
  <c r="M319" i="56"/>
  <c r="U321" i="56"/>
  <c r="U322" i="56"/>
  <c r="I330" i="56"/>
  <c r="M332" i="56"/>
  <c r="H428" i="56"/>
  <c r="H432" i="56"/>
  <c r="H475" i="56"/>
  <c r="H479" i="56"/>
  <c r="U512" i="56"/>
  <c r="U522" i="56"/>
  <c r="H523" i="56"/>
  <c r="J599" i="56"/>
  <c r="U619" i="56"/>
  <c r="T671" i="56"/>
  <c r="T648" i="56"/>
  <c r="T674" i="56" s="1"/>
  <c r="H775" i="56"/>
  <c r="O798" i="56"/>
  <c r="H857" i="56"/>
  <c r="V30" i="57"/>
  <c r="AL30" i="57"/>
  <c r="AF28" i="57"/>
  <c r="N106" i="57"/>
  <c r="N30" i="57"/>
  <c r="H59" i="16"/>
  <c r="F18" i="16"/>
  <c r="R132" i="59"/>
  <c r="H215" i="59"/>
  <c r="Q21" i="59"/>
  <c r="AH31" i="59"/>
  <c r="I58" i="59"/>
  <c r="AC62" i="59"/>
  <c r="AC24" i="59"/>
  <c r="AM62" i="59"/>
  <c r="AM24" i="59"/>
  <c r="Q139" i="59"/>
  <c r="Q151" i="59" s="1"/>
  <c r="Q152" i="59" s="1"/>
  <c r="I72" i="57"/>
  <c r="U118" i="60"/>
  <c r="O131" i="60"/>
  <c r="O82" i="60"/>
  <c r="O33" i="60" s="1"/>
  <c r="T131" i="60"/>
  <c r="T82" i="60"/>
  <c r="F266" i="60"/>
  <c r="F260" i="60"/>
  <c r="F262" i="60" s="1"/>
  <c r="R283" i="60"/>
  <c r="R260" i="60"/>
  <c r="R286" i="60" s="1"/>
  <c r="U338" i="60"/>
  <c r="T382" i="60"/>
  <c r="T359" i="60"/>
  <c r="T388" i="60" s="1"/>
  <c r="S430" i="60"/>
  <c r="S407" i="60"/>
  <c r="S433" i="60" s="1"/>
  <c r="I417" i="60"/>
  <c r="H417" i="60" s="1"/>
  <c r="J321" i="60"/>
  <c r="N511" i="60"/>
  <c r="N505" i="60"/>
  <c r="M509" i="60"/>
  <c r="R574" i="60"/>
  <c r="R551" i="60"/>
  <c r="R577" i="60" s="1"/>
  <c r="W557" i="60"/>
  <c r="W551" i="60"/>
  <c r="W580" i="60" s="1"/>
  <c r="F704" i="60"/>
  <c r="F698" i="60"/>
  <c r="F700" i="60" s="1"/>
  <c r="H221" i="60"/>
  <c r="Q229" i="60"/>
  <c r="F291" i="60"/>
  <c r="F292" i="60" s="1"/>
  <c r="I287" i="60"/>
  <c r="H287" i="60" s="1"/>
  <c r="P311" i="60"/>
  <c r="U312" i="60"/>
  <c r="M338" i="60"/>
  <c r="H380" i="60"/>
  <c r="H384" i="60"/>
  <c r="I386" i="60"/>
  <c r="H386" i="60" s="1"/>
  <c r="H411" i="60"/>
  <c r="H414" i="60"/>
  <c r="H415" i="60"/>
  <c r="F438" i="60"/>
  <c r="F439" i="60" s="1"/>
  <c r="M416" i="60"/>
  <c r="Q417" i="60"/>
  <c r="S457" i="60"/>
  <c r="S477" i="60" s="1"/>
  <c r="W316" i="60"/>
  <c r="W19" i="60" s="1"/>
  <c r="I464" i="60"/>
  <c r="H465" i="60"/>
  <c r="U507" i="60"/>
  <c r="Q512" i="60"/>
  <c r="H523" i="60"/>
  <c r="H606" i="60"/>
  <c r="F630" i="60"/>
  <c r="F631" i="60" s="1"/>
  <c r="M608" i="60"/>
  <c r="M609" i="60"/>
  <c r="Q618" i="60"/>
  <c r="Q658" i="60"/>
  <c r="H658" i="60" s="1"/>
  <c r="Q668" i="60"/>
  <c r="H753" i="60"/>
  <c r="H756" i="60"/>
  <c r="M757" i="60"/>
  <c r="Q758" i="60"/>
  <c r="M818" i="60"/>
  <c r="I825" i="60"/>
  <c r="H825" i="60" s="1"/>
  <c r="I869" i="60"/>
  <c r="H851" i="60"/>
  <c r="H854" i="60"/>
  <c r="F877" i="60"/>
  <c r="F878" i="60" s="1"/>
  <c r="Q856" i="60"/>
  <c r="I73" i="61"/>
  <c r="L68" i="61"/>
  <c r="L114" i="61"/>
  <c r="Q116" i="61"/>
  <c r="R114" i="61"/>
  <c r="R68" i="61"/>
  <c r="N131" i="61"/>
  <c r="N82" i="61"/>
  <c r="P283" i="61"/>
  <c r="P260" i="61"/>
  <c r="P289" i="61" s="1"/>
  <c r="V477" i="61"/>
  <c r="U477" i="61" s="1"/>
  <c r="V454" i="61"/>
  <c r="V483" i="61" s="1"/>
  <c r="V316" i="61"/>
  <c r="U459" i="61"/>
  <c r="K463" i="61"/>
  <c r="K318" i="61"/>
  <c r="K314" i="61" s="1"/>
  <c r="P463" i="61"/>
  <c r="P318" i="61"/>
  <c r="P314" i="61" s="1"/>
  <c r="K525" i="61"/>
  <c r="K502" i="61"/>
  <c r="K528" i="61" s="1"/>
  <c r="Q321" i="61"/>
  <c r="U708" i="61"/>
  <c r="V25" i="61"/>
  <c r="V15" i="62"/>
  <c r="U15" i="62" s="1"/>
  <c r="U64" i="62"/>
  <c r="Q68" i="62"/>
  <c r="R19" i="62"/>
  <c r="F557" i="62"/>
  <c r="F551" i="62"/>
  <c r="F553" i="62" s="1"/>
  <c r="N574" i="62"/>
  <c r="N551" i="62"/>
  <c r="N577" i="62" s="1"/>
  <c r="S557" i="62"/>
  <c r="S551" i="62"/>
  <c r="S580" i="62" s="1"/>
  <c r="K605" i="62"/>
  <c r="K599" i="62"/>
  <c r="K625" i="62" s="1"/>
  <c r="Q608" i="62"/>
  <c r="S320" i="62"/>
  <c r="U714" i="55"/>
  <c r="U711" i="55" s="1"/>
  <c r="S120" i="55"/>
  <c r="R15" i="61"/>
  <c r="X15" i="61"/>
  <c r="J18" i="61"/>
  <c r="I18" i="61" s="1"/>
  <c r="X66" i="61"/>
  <c r="X18" i="61"/>
  <c r="U18" i="61" s="1"/>
  <c r="Q71" i="61"/>
  <c r="R22" i="61"/>
  <c r="K111" i="61"/>
  <c r="K140" i="61" s="1"/>
  <c r="K92" i="61" s="1"/>
  <c r="P86" i="61"/>
  <c r="X86" i="61"/>
  <c r="M116" i="61"/>
  <c r="N68" i="61"/>
  <c r="K73" i="61"/>
  <c r="P73" i="61"/>
  <c r="P24" i="61" s="1"/>
  <c r="N160" i="61"/>
  <c r="N189" i="61" s="1"/>
  <c r="V160" i="61"/>
  <c r="V189" i="61" s="1"/>
  <c r="N210" i="61"/>
  <c r="N239" i="61" s="1"/>
  <c r="J233" i="61"/>
  <c r="J210" i="61"/>
  <c r="J239" i="61" s="1"/>
  <c r="R260" i="61"/>
  <c r="R289" i="61" s="1"/>
  <c r="V283" i="61"/>
  <c r="V260" i="61"/>
  <c r="V289" i="61" s="1"/>
  <c r="J314" i="61"/>
  <c r="V314" i="61"/>
  <c r="V311" i="61" s="1"/>
  <c r="Q318" i="61"/>
  <c r="N321" i="61"/>
  <c r="R330" i="61"/>
  <c r="R33" i="61" s="1"/>
  <c r="I417" i="61"/>
  <c r="K321" i="61"/>
  <c r="J427" i="61"/>
  <c r="J331" i="61" s="1"/>
  <c r="I331" i="61" s="1"/>
  <c r="J330" i="61"/>
  <c r="J33" i="61" s="1"/>
  <c r="O427" i="61"/>
  <c r="O331" i="61" s="1"/>
  <c r="O330" i="61"/>
  <c r="O33" i="61" s="1"/>
  <c r="T427" i="61"/>
  <c r="T331" i="61" s="1"/>
  <c r="T330" i="61"/>
  <c r="T33" i="61" s="1"/>
  <c r="K457" i="61"/>
  <c r="K477" i="61" s="1"/>
  <c r="R316" i="61"/>
  <c r="R314" i="61" s="1"/>
  <c r="R457" i="61"/>
  <c r="Q459" i="61"/>
  <c r="X698" i="61"/>
  <c r="L721" i="61"/>
  <c r="L698" i="61"/>
  <c r="T721" i="61"/>
  <c r="T698" i="61"/>
  <c r="K771" i="61"/>
  <c r="I771" i="61" s="1"/>
  <c r="K748" i="61"/>
  <c r="K777" i="61" s="1"/>
  <c r="V63" i="62"/>
  <c r="R15" i="62"/>
  <c r="Q15" i="62" s="1"/>
  <c r="Q64" i="62"/>
  <c r="U71" i="62"/>
  <c r="V22" i="62"/>
  <c r="U22" i="62" s="1"/>
  <c r="X35" i="62"/>
  <c r="U84" i="62"/>
  <c r="H35" i="63"/>
  <c r="S267" i="55"/>
  <c r="I267" i="55" s="1"/>
  <c r="I521" i="55"/>
  <c r="S606" i="55"/>
  <c r="I606" i="55" s="1"/>
  <c r="S805" i="55"/>
  <c r="U61" i="59"/>
  <c r="U206" i="59"/>
  <c r="L15" i="61"/>
  <c r="Q21" i="61"/>
  <c r="I64" i="61"/>
  <c r="J15" i="61"/>
  <c r="W66" i="61"/>
  <c r="W19" i="61"/>
  <c r="W17" i="61" s="1"/>
  <c r="M70" i="61"/>
  <c r="N21" i="61"/>
  <c r="I74" i="61"/>
  <c r="Q74" i="61"/>
  <c r="U74" i="61"/>
  <c r="F79" i="61"/>
  <c r="F76" i="61" s="1"/>
  <c r="U82" i="61"/>
  <c r="W35" i="61"/>
  <c r="F38" i="61"/>
  <c r="F30" i="61" s="1"/>
  <c r="I90" i="61"/>
  <c r="H90" i="61" s="1"/>
  <c r="M90" i="61"/>
  <c r="Q90" i="61"/>
  <c r="U90" i="61"/>
  <c r="S86" i="61"/>
  <c r="I116" i="61"/>
  <c r="J114" i="61"/>
  <c r="J68" i="61"/>
  <c r="T114" i="61"/>
  <c r="T68" i="61"/>
  <c r="Q121" i="61"/>
  <c r="H121" i="61" s="1"/>
  <c r="P131" i="61"/>
  <c r="P82" i="61"/>
  <c r="P33" i="61" s="1"/>
  <c r="U130" i="61"/>
  <c r="H132" i="61"/>
  <c r="H136" i="61"/>
  <c r="H138" i="61"/>
  <c r="F160" i="61"/>
  <c r="F162" i="61" s="1"/>
  <c r="S24" i="61"/>
  <c r="X24" i="61"/>
  <c r="T230" i="61"/>
  <c r="N283" i="61"/>
  <c r="N260" i="61"/>
  <c r="N289" i="61" s="1"/>
  <c r="K311" i="61"/>
  <c r="L330" i="61"/>
  <c r="U379" i="61"/>
  <c r="F413" i="61"/>
  <c r="F407" i="61"/>
  <c r="F409" i="61" s="1"/>
  <c r="N320" i="61"/>
  <c r="X320" i="61"/>
  <c r="U417" i="61"/>
  <c r="W321" i="61"/>
  <c r="N457" i="61"/>
  <c r="M459" i="61"/>
  <c r="N316" i="61"/>
  <c r="N314" i="61" s="1"/>
  <c r="S477" i="61"/>
  <c r="S454" i="61"/>
  <c r="S483" i="61" s="1"/>
  <c r="M522" i="61"/>
  <c r="N331" i="61"/>
  <c r="L33" i="61"/>
  <c r="N15" i="62"/>
  <c r="M15" i="62" s="1"/>
  <c r="M64" i="62"/>
  <c r="J721" i="62"/>
  <c r="I721" i="62" s="1"/>
  <c r="J698" i="62"/>
  <c r="O721" i="62"/>
  <c r="O698" i="62"/>
  <c r="O700" i="62" s="1"/>
  <c r="T721" i="62"/>
  <c r="T698" i="62"/>
  <c r="Q708" i="62"/>
  <c r="R25" i="62"/>
  <c r="R872" i="62"/>
  <c r="Q846" i="62"/>
  <c r="I261" i="63"/>
  <c r="I282" i="63"/>
  <c r="H510" i="56"/>
  <c r="U560" i="56"/>
  <c r="H562" i="56"/>
  <c r="H572" i="56"/>
  <c r="H576" i="56"/>
  <c r="H653" i="56"/>
  <c r="F679" i="56"/>
  <c r="F680" i="56" s="1"/>
  <c r="I751" i="56"/>
  <c r="H753" i="56"/>
  <c r="H756" i="56"/>
  <c r="F779" i="56"/>
  <c r="F780" i="56" s="1"/>
  <c r="M757" i="56"/>
  <c r="U768" i="56"/>
  <c r="H867" i="56"/>
  <c r="H871" i="56"/>
  <c r="H873" i="56"/>
  <c r="R20" i="57"/>
  <c r="Z21" i="57"/>
  <c r="AH37" i="57"/>
  <c r="V28" i="57"/>
  <c r="T17" i="59"/>
  <c r="AD17" i="59"/>
  <c r="AN17" i="59"/>
  <c r="R19" i="59"/>
  <c r="L28" i="59"/>
  <c r="V28" i="59"/>
  <c r="AF28" i="59"/>
  <c r="Z98" i="59"/>
  <c r="N18" i="59"/>
  <c r="AJ18" i="59"/>
  <c r="H108" i="59"/>
  <c r="H111" i="59"/>
  <c r="H112" i="59"/>
  <c r="F151" i="59"/>
  <c r="F152" i="59" s="1"/>
  <c r="H169" i="59"/>
  <c r="Z178" i="59"/>
  <c r="AH202" i="59"/>
  <c r="H214" i="59"/>
  <c r="AI29" i="59"/>
  <c r="AI31" i="59"/>
  <c r="I149" i="59"/>
  <c r="I100" i="59"/>
  <c r="I109" i="59"/>
  <c r="I57" i="59"/>
  <c r="I71" i="59"/>
  <c r="K17" i="57"/>
  <c r="K37" i="57"/>
  <c r="R30" i="32" s="1"/>
  <c r="I55" i="57"/>
  <c r="I77" i="57"/>
  <c r="Q67" i="60"/>
  <c r="F22" i="60"/>
  <c r="X22" i="60"/>
  <c r="U74" i="60"/>
  <c r="U84" i="60"/>
  <c r="U88" i="60"/>
  <c r="Q90" i="60"/>
  <c r="M121" i="60"/>
  <c r="H132" i="60"/>
  <c r="H165" i="60"/>
  <c r="H167" i="60"/>
  <c r="Q169" i="60"/>
  <c r="H185" i="60"/>
  <c r="I187" i="60"/>
  <c r="H187" i="60" s="1"/>
  <c r="M220" i="60"/>
  <c r="H235" i="60"/>
  <c r="H237" i="60"/>
  <c r="P260" i="60"/>
  <c r="P286" i="60" s="1"/>
  <c r="V260" i="60"/>
  <c r="V286" i="60" s="1"/>
  <c r="H264" i="60"/>
  <c r="Q315" i="60"/>
  <c r="K316" i="60"/>
  <c r="L318" i="60"/>
  <c r="L21" i="60" s="1"/>
  <c r="R318" i="60"/>
  <c r="Q318" i="60" s="1"/>
  <c r="W318" i="60"/>
  <c r="W21" i="60" s="1"/>
  <c r="W17" i="60" s="1"/>
  <c r="W14" i="60" s="1"/>
  <c r="W16" i="60" s="1"/>
  <c r="U319" i="60"/>
  <c r="Q322" i="60"/>
  <c r="S359" i="60"/>
  <c r="S385" i="60" s="1"/>
  <c r="H360" i="60"/>
  <c r="T331" i="60"/>
  <c r="Q416" i="60"/>
  <c r="U417" i="60"/>
  <c r="M464" i="60"/>
  <c r="I507" i="60"/>
  <c r="P320" i="60"/>
  <c r="P23" i="60" s="1"/>
  <c r="H559" i="60"/>
  <c r="H600" i="60"/>
  <c r="Q608" i="60"/>
  <c r="I651" i="60"/>
  <c r="H653" i="60"/>
  <c r="H655" i="60"/>
  <c r="Q657" i="60"/>
  <c r="U658" i="60"/>
  <c r="H702" i="60"/>
  <c r="H703" i="60"/>
  <c r="H706" i="60"/>
  <c r="F729" i="60"/>
  <c r="F730" i="60" s="1"/>
  <c r="Q718" i="60"/>
  <c r="H749" i="60"/>
  <c r="Q768" i="60"/>
  <c r="I775" i="60"/>
  <c r="H775" i="60" s="1"/>
  <c r="K798" i="60"/>
  <c r="K827" i="60" s="1"/>
  <c r="P798" i="60"/>
  <c r="P827" i="60" s="1"/>
  <c r="V798" i="60"/>
  <c r="V827" i="60" s="1"/>
  <c r="U827" i="60" s="1"/>
  <c r="H806" i="60"/>
  <c r="Q808" i="60"/>
  <c r="Q826" i="60"/>
  <c r="M846" i="60"/>
  <c r="H847" i="60"/>
  <c r="U92" i="55"/>
  <c r="U43" i="55" s="1"/>
  <c r="N15" i="61"/>
  <c r="V15" i="61"/>
  <c r="N18" i="61"/>
  <c r="M22" i="61"/>
  <c r="P66" i="61"/>
  <c r="P18" i="61"/>
  <c r="U67" i="61"/>
  <c r="F21" i="61"/>
  <c r="F17" i="61" s="1"/>
  <c r="F14" i="61" s="1"/>
  <c r="F16" i="61" s="1"/>
  <c r="P21" i="61"/>
  <c r="P17" i="61" s="1"/>
  <c r="P14" i="61" s="1"/>
  <c r="P16" i="61" s="1"/>
  <c r="U70" i="61"/>
  <c r="V21" i="61"/>
  <c r="I71" i="61"/>
  <c r="J22" i="61"/>
  <c r="I22" i="61" s="1"/>
  <c r="O22" i="61"/>
  <c r="T22" i="61"/>
  <c r="R73" i="61"/>
  <c r="R41" i="61"/>
  <c r="Q41" i="61" s="1"/>
  <c r="H41" i="61" s="1"/>
  <c r="P111" i="61"/>
  <c r="P140" i="61" s="1"/>
  <c r="X111" i="61"/>
  <c r="X140" i="61" s="1"/>
  <c r="N114" i="61"/>
  <c r="U116" i="61"/>
  <c r="V68" i="61"/>
  <c r="F73" i="61"/>
  <c r="F24" i="61" s="1"/>
  <c r="M121" i="61"/>
  <c r="N73" i="61"/>
  <c r="N24" i="61" s="1"/>
  <c r="M24" i="61" s="1"/>
  <c r="K160" i="61"/>
  <c r="K189" i="61" s="1"/>
  <c r="X160" i="61"/>
  <c r="X189" i="61" s="1"/>
  <c r="H181" i="61"/>
  <c r="H185" i="61"/>
  <c r="H187" i="61"/>
  <c r="P210" i="61"/>
  <c r="P239" i="61" s="1"/>
  <c r="X210" i="61"/>
  <c r="X239" i="61" s="1"/>
  <c r="L233" i="61"/>
  <c r="L210" i="61"/>
  <c r="L239" i="61" s="1"/>
  <c r="L260" i="61"/>
  <c r="L289" i="61" s="1"/>
  <c r="T260" i="61"/>
  <c r="T289" i="61" s="1"/>
  <c r="I263" i="61"/>
  <c r="H263" i="61" s="1"/>
  <c r="X283" i="61"/>
  <c r="X260" i="61"/>
  <c r="X289" i="61" s="1"/>
  <c r="U270" i="61"/>
  <c r="T314" i="61"/>
  <c r="T311" i="61" s="1"/>
  <c r="P320" i="61"/>
  <c r="U368" i="61"/>
  <c r="V320" i="61"/>
  <c r="I369" i="61"/>
  <c r="J321" i="61"/>
  <c r="O321" i="61"/>
  <c r="O24" i="61" s="1"/>
  <c r="T321" i="61"/>
  <c r="T24" i="61" s="1"/>
  <c r="W331" i="61"/>
  <c r="P457" i="61"/>
  <c r="I459" i="61"/>
  <c r="J457" i="61"/>
  <c r="O477" i="61"/>
  <c r="O454" i="61"/>
  <c r="O483" i="61" s="1"/>
  <c r="T477" i="61"/>
  <c r="T454" i="61"/>
  <c r="T483" i="61" s="1"/>
  <c r="V474" i="61"/>
  <c r="V331" i="61" s="1"/>
  <c r="U331" i="61" s="1"/>
  <c r="U473" i="61"/>
  <c r="V330" i="61"/>
  <c r="S525" i="61"/>
  <c r="S502" i="61"/>
  <c r="S528" i="61" s="1"/>
  <c r="W605" i="61"/>
  <c r="W599" i="61"/>
  <c r="U599" i="61" s="1"/>
  <c r="P698" i="61"/>
  <c r="R869" i="61"/>
  <c r="R846" i="61"/>
  <c r="R875" i="61" s="1"/>
  <c r="J15" i="62"/>
  <c r="I15" i="62" s="1"/>
  <c r="I64" i="62"/>
  <c r="I67" i="62"/>
  <c r="H67" i="62" s="1"/>
  <c r="P35" i="62"/>
  <c r="M84" i="62"/>
  <c r="H84" i="62" s="1"/>
  <c r="K134" i="62"/>
  <c r="K111" i="62"/>
  <c r="K138" i="62" s="1"/>
  <c r="K90" i="62" s="1"/>
  <c r="K41" i="62" s="1"/>
  <c r="P134" i="62"/>
  <c r="P86" i="62" s="1"/>
  <c r="P111" i="62"/>
  <c r="P140" i="62" s="1"/>
  <c r="V134" i="62"/>
  <c r="V111" i="62"/>
  <c r="K120" i="62"/>
  <c r="K70" i="62"/>
  <c r="P120" i="62"/>
  <c r="P70" i="62"/>
  <c r="F24" i="62"/>
  <c r="S24" i="62"/>
  <c r="H412" i="62"/>
  <c r="M410" i="62"/>
  <c r="P427" i="62"/>
  <c r="P331" i="62" s="1"/>
  <c r="P330" i="62"/>
  <c r="I434" i="62"/>
  <c r="H434" i="62" s="1"/>
  <c r="J338" i="62"/>
  <c r="H74" i="63"/>
  <c r="U64" i="61"/>
  <c r="J70" i="61"/>
  <c r="O70" i="61"/>
  <c r="O111" i="61"/>
  <c r="O140" i="61" s="1"/>
  <c r="I121" i="61"/>
  <c r="J160" i="61"/>
  <c r="J189" i="61" s="1"/>
  <c r="I189" i="61" s="1"/>
  <c r="O160" i="61"/>
  <c r="O189" i="61" s="1"/>
  <c r="T160" i="61"/>
  <c r="T189" i="61" s="1"/>
  <c r="Q183" i="61"/>
  <c r="I170" i="61"/>
  <c r="H171" i="61"/>
  <c r="R210" i="61"/>
  <c r="R239" i="61" s="1"/>
  <c r="W210" i="61"/>
  <c r="W212" i="61" s="1"/>
  <c r="H214" i="61"/>
  <c r="H215" i="61"/>
  <c r="H218" i="61"/>
  <c r="F241" i="61"/>
  <c r="F242" i="61" s="1"/>
  <c r="M230" i="61"/>
  <c r="H235" i="61"/>
  <c r="H237" i="61"/>
  <c r="F260" i="61"/>
  <c r="F262" i="61" s="1"/>
  <c r="M280" i="61"/>
  <c r="M319" i="61"/>
  <c r="Q322" i="61"/>
  <c r="U332" i="61"/>
  <c r="U338" i="61"/>
  <c r="S359" i="61"/>
  <c r="S388" i="61" s="1"/>
  <c r="H380" i="61"/>
  <c r="H384" i="61"/>
  <c r="H386" i="61"/>
  <c r="N407" i="61"/>
  <c r="S407" i="61"/>
  <c r="H458" i="61"/>
  <c r="H462" i="61"/>
  <c r="F485" i="61"/>
  <c r="F486" i="61" s="1"/>
  <c r="Q464" i="61"/>
  <c r="H464" i="61" s="1"/>
  <c r="H475" i="61"/>
  <c r="H479" i="61"/>
  <c r="H481" i="61"/>
  <c r="W505" i="61"/>
  <c r="H510" i="61"/>
  <c r="M512" i="61"/>
  <c r="F551" i="61"/>
  <c r="F553" i="61" s="1"/>
  <c r="H556" i="61"/>
  <c r="H558" i="61"/>
  <c r="U561" i="61"/>
  <c r="U571" i="61"/>
  <c r="I608" i="61"/>
  <c r="U619" i="61"/>
  <c r="K648" i="61"/>
  <c r="K674" i="61" s="1"/>
  <c r="H649" i="61"/>
  <c r="M668" i="61"/>
  <c r="N698" i="61"/>
  <c r="V698" i="61"/>
  <c r="I708" i="61"/>
  <c r="H709" i="61"/>
  <c r="S748" i="61"/>
  <c r="S777" i="61" s="1"/>
  <c r="H752" i="61"/>
  <c r="H753" i="61"/>
  <c r="H756" i="61"/>
  <c r="F779" i="61"/>
  <c r="F780" i="61" s="1"/>
  <c r="Q758" i="61"/>
  <c r="H769" i="61"/>
  <c r="H773" i="61"/>
  <c r="H825" i="61"/>
  <c r="J846" i="61"/>
  <c r="J875" i="61" s="1"/>
  <c r="M22" i="62"/>
  <c r="I68" i="62"/>
  <c r="I71" i="62"/>
  <c r="M90" i="62"/>
  <c r="H119" i="62"/>
  <c r="H132" i="62"/>
  <c r="H136" i="62"/>
  <c r="R160" i="62"/>
  <c r="R189" i="62" s="1"/>
  <c r="P183" i="62"/>
  <c r="P160" i="62"/>
  <c r="P189" i="62" s="1"/>
  <c r="I170" i="62"/>
  <c r="H171" i="62"/>
  <c r="R233" i="62"/>
  <c r="R210" i="62"/>
  <c r="R239" i="62" s="1"/>
  <c r="S283" i="62"/>
  <c r="S260" i="62"/>
  <c r="S286" i="62" s="1"/>
  <c r="W283" i="62"/>
  <c r="W260" i="62"/>
  <c r="W286" i="62" s="1"/>
  <c r="Q464" i="62"/>
  <c r="R321" i="62"/>
  <c r="F502" i="62"/>
  <c r="S505" i="62"/>
  <c r="S316" i="62"/>
  <c r="S19" i="62" s="1"/>
  <c r="T331" i="62"/>
  <c r="W869" i="62"/>
  <c r="W846" i="62"/>
  <c r="W875" i="62" s="1"/>
  <c r="K22" i="63"/>
  <c r="I22" i="63" s="1"/>
  <c r="I25" i="63"/>
  <c r="V131" i="63"/>
  <c r="V83" i="63" s="1"/>
  <c r="V82" i="63"/>
  <c r="V33" i="63" s="1"/>
  <c r="R130" i="63"/>
  <c r="AL131" i="63"/>
  <c r="AL83" i="63" s="1"/>
  <c r="AL34" i="63" s="1"/>
  <c r="AL82" i="63"/>
  <c r="AL33" i="63" s="1"/>
  <c r="N183" i="63"/>
  <c r="N160" i="63"/>
  <c r="N189" i="63" s="1"/>
  <c r="M276" i="63"/>
  <c r="K288" i="63"/>
  <c r="Z312" i="63"/>
  <c r="H312" i="63" s="1"/>
  <c r="AB15" i="63"/>
  <c r="Z15" i="63" s="1"/>
  <c r="H15" i="63" s="1"/>
  <c r="R316" i="63"/>
  <c r="V19" i="63"/>
  <c r="V17" i="63" s="1"/>
  <c r="F63" i="61"/>
  <c r="M64" i="61"/>
  <c r="H115" i="61"/>
  <c r="H119" i="61"/>
  <c r="F142" i="61"/>
  <c r="F143" i="61" s="1"/>
  <c r="U121" i="61"/>
  <c r="I183" i="61"/>
  <c r="H165" i="61"/>
  <c r="H168" i="61"/>
  <c r="F191" i="61"/>
  <c r="F192" i="61" s="1"/>
  <c r="Q170" i="61"/>
  <c r="M180" i="61"/>
  <c r="I220" i="61"/>
  <c r="H221" i="61"/>
  <c r="H264" i="61"/>
  <c r="H265" i="61"/>
  <c r="H268" i="61"/>
  <c r="U280" i="61"/>
  <c r="O314" i="61"/>
  <c r="O311" i="61" s="1"/>
  <c r="W314" i="61"/>
  <c r="W311" i="61" s="1"/>
  <c r="I318" i="61"/>
  <c r="F327" i="61"/>
  <c r="M330" i="61"/>
  <c r="H360" i="61"/>
  <c r="H410" i="61"/>
  <c r="H465" i="61"/>
  <c r="Q599" i="61"/>
  <c r="H675" i="61"/>
  <c r="H677" i="61"/>
  <c r="H699" i="61"/>
  <c r="H702" i="61"/>
  <c r="H705" i="61"/>
  <c r="H706" i="61"/>
  <c r="H759" i="61"/>
  <c r="H799" i="61"/>
  <c r="H817" i="61"/>
  <c r="H819" i="61"/>
  <c r="X869" i="61"/>
  <c r="X846" i="61"/>
  <c r="X875" i="61" s="1"/>
  <c r="S33" i="62"/>
  <c r="F40" i="62"/>
  <c r="J183" i="62"/>
  <c r="J160" i="62"/>
  <c r="J189" i="62" s="1"/>
  <c r="F191" i="62"/>
  <c r="F192" i="62" s="1"/>
  <c r="T35" i="62"/>
  <c r="J320" i="62"/>
  <c r="O320" i="62"/>
  <c r="T320" i="62"/>
  <c r="F321" i="62"/>
  <c r="N321" i="62"/>
  <c r="N24" i="62" s="1"/>
  <c r="M24" i="62" s="1"/>
  <c r="S321" i="62"/>
  <c r="X321" i="62"/>
  <c r="X24" i="62" s="1"/>
  <c r="F413" i="62"/>
  <c r="F407" i="62"/>
  <c r="F409" i="62" s="1"/>
  <c r="R430" i="62"/>
  <c r="R407" i="62"/>
  <c r="R433" i="62" s="1"/>
  <c r="K525" i="62"/>
  <c r="K502" i="62"/>
  <c r="H604" i="62"/>
  <c r="M602" i="62"/>
  <c r="R19" i="63"/>
  <c r="J67" i="63"/>
  <c r="H67" i="63" s="1"/>
  <c r="L18" i="63"/>
  <c r="J18" i="63" s="1"/>
  <c r="H18" i="63" s="1"/>
  <c r="S68" i="63"/>
  <c r="U19" i="63"/>
  <c r="S19" i="63" s="1"/>
  <c r="I19" i="63" s="1"/>
  <c r="AI68" i="63"/>
  <c r="AK19" i="63"/>
  <c r="AI19" i="63" s="1"/>
  <c r="O66" i="63"/>
  <c r="O21" i="63"/>
  <c r="Y40" i="63"/>
  <c r="S89" i="63"/>
  <c r="I89" i="63" s="1"/>
  <c r="K180" i="63"/>
  <c r="M83" i="63"/>
  <c r="M34" i="63" s="1"/>
  <c r="O42" i="63"/>
  <c r="H316" i="63"/>
  <c r="J319" i="63"/>
  <c r="H319" i="63" s="1"/>
  <c r="L22" i="63"/>
  <c r="J22" i="63" s="1"/>
  <c r="H22" i="63" s="1"/>
  <c r="O365" i="63"/>
  <c r="O359" i="63"/>
  <c r="U365" i="63"/>
  <c r="U359" i="63"/>
  <c r="AD382" i="63"/>
  <c r="AD359" i="63"/>
  <c r="AD381" i="63" s="1"/>
  <c r="W375" i="63"/>
  <c r="W390" i="63" s="1"/>
  <c r="W391" i="63" s="1"/>
  <c r="S381" i="63"/>
  <c r="W333" i="63"/>
  <c r="W36" i="63" s="1"/>
  <c r="S621" i="63"/>
  <c r="I621" i="63" s="1"/>
  <c r="U333" i="63"/>
  <c r="U36" i="63" s="1"/>
  <c r="O327" i="63"/>
  <c r="W327" i="63"/>
  <c r="J331" i="63"/>
  <c r="Q664" i="63"/>
  <c r="Q331" i="63"/>
  <c r="Q327" i="63" s="1"/>
  <c r="U700" i="63"/>
  <c r="S698" i="63"/>
  <c r="I698" i="63" s="1"/>
  <c r="O704" i="63"/>
  <c r="O698" i="63"/>
  <c r="O700" i="63" s="1"/>
  <c r="I362" i="61"/>
  <c r="H364" i="61"/>
  <c r="H367" i="61"/>
  <c r="F390" i="61"/>
  <c r="F391" i="61" s="1"/>
  <c r="M368" i="61"/>
  <c r="Q369" i="61"/>
  <c r="M379" i="61"/>
  <c r="R407" i="61"/>
  <c r="U464" i="61"/>
  <c r="F515" i="61"/>
  <c r="U522" i="61"/>
  <c r="H523" i="61"/>
  <c r="H529" i="61"/>
  <c r="H552" i="61"/>
  <c r="H572" i="61"/>
  <c r="H576" i="61"/>
  <c r="H578" i="61"/>
  <c r="F599" i="61"/>
  <c r="F601" i="61" s="1"/>
  <c r="H604" i="61"/>
  <c r="H606" i="61"/>
  <c r="H607" i="61"/>
  <c r="M608" i="61"/>
  <c r="H620" i="61"/>
  <c r="H624" i="61"/>
  <c r="H626" i="61"/>
  <c r="U657" i="61"/>
  <c r="H659" i="61"/>
  <c r="Q668" i="61"/>
  <c r="I707" i="61"/>
  <c r="M708" i="61"/>
  <c r="Q718" i="61"/>
  <c r="M768" i="61"/>
  <c r="I821" i="61"/>
  <c r="H803" i="61"/>
  <c r="H806" i="61"/>
  <c r="F829" i="61"/>
  <c r="F830" i="61" s="1"/>
  <c r="Q808" i="61"/>
  <c r="H853" i="61"/>
  <c r="F877" i="61"/>
  <c r="F878" i="61" s="1"/>
  <c r="M855" i="61"/>
  <c r="Q856" i="61"/>
  <c r="M866" i="61"/>
  <c r="H867" i="61"/>
  <c r="H871" i="61"/>
  <c r="H873" i="61"/>
  <c r="F904" i="61"/>
  <c r="M71" i="62"/>
  <c r="L25" i="62"/>
  <c r="I25" i="62" s="1"/>
  <c r="W25" i="62"/>
  <c r="Q90" i="62"/>
  <c r="H112" i="62"/>
  <c r="N120" i="62"/>
  <c r="N70" i="62"/>
  <c r="S120" i="62"/>
  <c r="S70" i="62"/>
  <c r="X120" i="62"/>
  <c r="X70" i="62"/>
  <c r="M130" i="62"/>
  <c r="S314" i="62"/>
  <c r="S311" i="62" s="1"/>
  <c r="S313" i="62" s="1"/>
  <c r="X41" i="62"/>
  <c r="S474" i="62"/>
  <c r="S331" i="62" s="1"/>
  <c r="Q331" i="62" s="1"/>
  <c r="S330" i="62"/>
  <c r="F518" i="62"/>
  <c r="F334" i="62"/>
  <c r="F37" i="62" s="1"/>
  <c r="S605" i="62"/>
  <c r="S599" i="62"/>
  <c r="S625" i="62" s="1"/>
  <c r="R331" i="62"/>
  <c r="H19" i="63"/>
  <c r="AA22" i="63"/>
  <c r="AI33" i="63"/>
  <c r="AH64" i="63"/>
  <c r="H64" i="63" s="1"/>
  <c r="AJ15" i="63"/>
  <c r="AH15" i="63" s="1"/>
  <c r="AL25" i="63"/>
  <c r="AH25" i="63" s="1"/>
  <c r="H25" i="63" s="1"/>
  <c r="AH74" i="63"/>
  <c r="F30" i="63"/>
  <c r="S84" i="63"/>
  <c r="U35" i="63"/>
  <c r="S35" i="63" s="1"/>
  <c r="AI84" i="63"/>
  <c r="AK35" i="63"/>
  <c r="AI35" i="63" s="1"/>
  <c r="U869" i="61"/>
  <c r="I855" i="61"/>
  <c r="I866" i="61"/>
  <c r="L19" i="62"/>
  <c r="L22" i="62"/>
  <c r="Q71" i="62"/>
  <c r="S25" i="62"/>
  <c r="Q25" i="62" s="1"/>
  <c r="X25" i="62"/>
  <c r="P33" i="62"/>
  <c r="K35" i="62"/>
  <c r="O35" i="62"/>
  <c r="M35" i="62" s="1"/>
  <c r="W35" i="62"/>
  <c r="F38" i="62"/>
  <c r="F30" i="62" s="1"/>
  <c r="H122" i="62"/>
  <c r="I169" i="62"/>
  <c r="K260" i="62"/>
  <c r="K286" i="62" s="1"/>
  <c r="U283" i="62"/>
  <c r="H271" i="62"/>
  <c r="M315" i="62"/>
  <c r="P318" i="62"/>
  <c r="Q322" i="62"/>
  <c r="N330" i="62"/>
  <c r="M330" i="62" s="1"/>
  <c r="Q338" i="62"/>
  <c r="R359" i="62"/>
  <c r="R385" i="62" s="1"/>
  <c r="J407" i="62"/>
  <c r="J433" i="62" s="1"/>
  <c r="X407" i="62"/>
  <c r="X433" i="62" s="1"/>
  <c r="F438" i="62"/>
  <c r="F439" i="62" s="1"/>
  <c r="P454" i="62"/>
  <c r="P480" i="62" s="1"/>
  <c r="W505" i="62"/>
  <c r="W525" i="62" s="1"/>
  <c r="Q507" i="62"/>
  <c r="Q505" i="62" s="1"/>
  <c r="H523" i="62"/>
  <c r="I529" i="62"/>
  <c r="H529" i="62" s="1"/>
  <c r="U560" i="62"/>
  <c r="H562" i="62"/>
  <c r="H572" i="62"/>
  <c r="H576" i="62"/>
  <c r="I578" i="62"/>
  <c r="H578" i="62" s="1"/>
  <c r="F599" i="62"/>
  <c r="F601" i="62" s="1"/>
  <c r="T599" i="62"/>
  <c r="T628" i="62" s="1"/>
  <c r="K338" i="62"/>
  <c r="R648" i="62"/>
  <c r="R674" i="62" s="1"/>
  <c r="L698" i="62"/>
  <c r="L700" i="62" s="1"/>
  <c r="M721" i="62"/>
  <c r="I826" i="62"/>
  <c r="U826" i="62"/>
  <c r="M17" i="63"/>
  <c r="Y17" i="63"/>
  <c r="AC17" i="63"/>
  <c r="AO17" i="63"/>
  <c r="AA24" i="63"/>
  <c r="M35" i="63"/>
  <c r="K35" i="63" s="1"/>
  <c r="I35" i="63" s="1"/>
  <c r="S40" i="63"/>
  <c r="H41" i="63"/>
  <c r="AI42" i="63"/>
  <c r="AI43" i="63"/>
  <c r="R82" i="63"/>
  <c r="K90" i="63"/>
  <c r="I90" i="63" s="1"/>
  <c r="M41" i="63"/>
  <c r="K41" i="63" s="1"/>
  <c r="AA90" i="63"/>
  <c r="AC41" i="63"/>
  <c r="AA41" i="63" s="1"/>
  <c r="H181" i="63"/>
  <c r="M92" i="63"/>
  <c r="K189" i="63"/>
  <c r="I189" i="63" s="1"/>
  <c r="Y43" i="63"/>
  <c r="M314" i="63"/>
  <c r="K315" i="63"/>
  <c r="AA315" i="63"/>
  <c r="AA314" i="63" s="1"/>
  <c r="AC314" i="63"/>
  <c r="I318" i="63"/>
  <c r="H322" i="63"/>
  <c r="Z368" i="63"/>
  <c r="R369" i="63"/>
  <c r="V321" i="63"/>
  <c r="L463" i="63"/>
  <c r="L320" i="63" s="1"/>
  <c r="L457" i="63"/>
  <c r="L318" i="63"/>
  <c r="S473" i="63"/>
  <c r="U330" i="63"/>
  <c r="S330" i="63" s="1"/>
  <c r="S483" i="63"/>
  <c r="U340" i="63"/>
  <c r="S340" i="63" s="1"/>
  <c r="X511" i="63"/>
  <c r="X505" i="63"/>
  <c r="X525" i="63" s="1"/>
  <c r="X318" i="63"/>
  <c r="R318" i="63" s="1"/>
  <c r="AJ511" i="63"/>
  <c r="AJ320" i="63" s="1"/>
  <c r="AJ505" i="63"/>
  <c r="AJ318" i="63"/>
  <c r="AH318" i="63" s="1"/>
  <c r="O750" i="63"/>
  <c r="K748" i="63"/>
  <c r="F43" i="62"/>
  <c r="H507" i="62"/>
  <c r="H556" i="62"/>
  <c r="H559" i="62"/>
  <c r="H620" i="62"/>
  <c r="H825" i="62"/>
  <c r="M826" i="62"/>
  <c r="O17" i="63"/>
  <c r="AE17" i="63"/>
  <c r="S21" i="63"/>
  <c r="K37" i="63"/>
  <c r="S38" i="63"/>
  <c r="L66" i="63"/>
  <c r="L63" i="63" s="1"/>
  <c r="AO30" i="63"/>
  <c r="AI85" i="63"/>
  <c r="S90" i="63"/>
  <c r="U41" i="63"/>
  <c r="S41" i="63" s="1"/>
  <c r="AI90" i="63"/>
  <c r="AK41" i="63"/>
  <c r="AI41" i="63" s="1"/>
  <c r="AI91" i="63"/>
  <c r="N131" i="63"/>
  <c r="N83" i="63" s="1"/>
  <c r="N34" i="63" s="1"/>
  <c r="N82" i="63"/>
  <c r="N33" i="63" s="1"/>
  <c r="AB233" i="63"/>
  <c r="AB210" i="63"/>
  <c r="AB239" i="63" s="1"/>
  <c r="U314" i="63"/>
  <c r="S315" i="63"/>
  <c r="S314" i="63" s="1"/>
  <c r="AI315" i="63"/>
  <c r="AI314" i="63" s="1"/>
  <c r="AK314" i="63"/>
  <c r="R321" i="63"/>
  <c r="H321" i="63" s="1"/>
  <c r="K337" i="63"/>
  <c r="M40" i="63"/>
  <c r="K40" i="63" s="1"/>
  <c r="AJ41" i="63"/>
  <c r="AH41" i="63" s="1"/>
  <c r="AH338" i="63"/>
  <c r="R379" i="63"/>
  <c r="X331" i="63"/>
  <c r="K381" i="63"/>
  <c r="I381" i="63" s="1"/>
  <c r="O333" i="63"/>
  <c r="T427" i="63"/>
  <c r="T331" i="63" s="1"/>
  <c r="T330" i="63"/>
  <c r="R426" i="63"/>
  <c r="X427" i="63"/>
  <c r="X330" i="63"/>
  <c r="X33" i="63" s="1"/>
  <c r="AF427" i="63"/>
  <c r="AF331" i="63" s="1"/>
  <c r="AF34" i="63" s="1"/>
  <c r="AF330" i="63"/>
  <c r="AF33" i="63" s="1"/>
  <c r="Y423" i="63"/>
  <c r="Y438" i="63" s="1"/>
  <c r="Y439" i="63" s="1"/>
  <c r="Y331" i="63"/>
  <c r="Y327" i="63" s="1"/>
  <c r="Y324" i="63" s="1"/>
  <c r="K435" i="63"/>
  <c r="M423" i="63"/>
  <c r="K423" i="63" s="1"/>
  <c r="K420" i="63" s="1"/>
  <c r="M339" i="63"/>
  <c r="K339" i="63" s="1"/>
  <c r="W764" i="63"/>
  <c r="W779" i="63" s="1"/>
  <c r="W780" i="63" s="1"/>
  <c r="S767" i="63"/>
  <c r="J798" i="63"/>
  <c r="N821" i="63"/>
  <c r="N798" i="63"/>
  <c r="T821" i="63"/>
  <c r="T798" i="63"/>
  <c r="O862" i="63"/>
  <c r="O877" i="63" s="1"/>
  <c r="O878" i="63" s="1"/>
  <c r="K865" i="63"/>
  <c r="I865" i="63" s="1"/>
  <c r="K34" i="64"/>
  <c r="M33" i="64"/>
  <c r="K33" i="64" s="1"/>
  <c r="M26" i="64"/>
  <c r="Q33" i="64"/>
  <c r="Q26" i="64"/>
  <c r="U220" i="62"/>
  <c r="H264" i="62"/>
  <c r="H267" i="62"/>
  <c r="H268" i="62"/>
  <c r="M270" i="62"/>
  <c r="Q319" i="62"/>
  <c r="L35" i="62"/>
  <c r="P41" i="62"/>
  <c r="M382" i="62"/>
  <c r="L320" i="62"/>
  <c r="R320" i="62"/>
  <c r="W320" i="62"/>
  <c r="K321" i="62"/>
  <c r="K24" i="62" s="1"/>
  <c r="P321" i="62"/>
  <c r="P24" i="62" s="1"/>
  <c r="V321" i="62"/>
  <c r="H380" i="62"/>
  <c r="H384" i="62"/>
  <c r="I386" i="62"/>
  <c r="H386" i="62" s="1"/>
  <c r="L330" i="62"/>
  <c r="H411" i="62"/>
  <c r="U417" i="62"/>
  <c r="N331" i="62"/>
  <c r="I464" i="62"/>
  <c r="H465" i="62"/>
  <c r="H475" i="62"/>
  <c r="H479" i="62"/>
  <c r="I481" i="62"/>
  <c r="H481" i="62" s="1"/>
  <c r="J505" i="62"/>
  <c r="J525" i="62" s="1"/>
  <c r="I525" i="62" s="1"/>
  <c r="U507" i="62"/>
  <c r="U505" i="62" s="1"/>
  <c r="H513" i="62"/>
  <c r="H600" i="62"/>
  <c r="H603" i="62"/>
  <c r="H610" i="62"/>
  <c r="I657" i="62"/>
  <c r="M658" i="62"/>
  <c r="Q721" i="62"/>
  <c r="Q701" i="62"/>
  <c r="U707" i="62"/>
  <c r="I708" i="62"/>
  <c r="H709" i="62"/>
  <c r="Q771" i="62"/>
  <c r="M758" i="62"/>
  <c r="H769" i="62"/>
  <c r="M808" i="62"/>
  <c r="H851" i="62"/>
  <c r="H854" i="62"/>
  <c r="Q856" i="62"/>
  <c r="I74" i="63"/>
  <c r="Q79" i="63"/>
  <c r="Q80" i="63" s="1"/>
  <c r="Q37" i="63"/>
  <c r="AC37" i="63"/>
  <c r="AA37" i="63" s="1"/>
  <c r="AM37" i="63"/>
  <c r="AM30" i="63" s="1"/>
  <c r="O38" i="63"/>
  <c r="K38" i="63" s="1"/>
  <c r="I38" i="63" s="1"/>
  <c r="AI38" i="63"/>
  <c r="H90" i="63"/>
  <c r="O117" i="63"/>
  <c r="K114" i="63"/>
  <c r="Y176" i="63"/>
  <c r="Y191" i="63" s="1"/>
  <c r="Y192" i="63" s="1"/>
  <c r="Y82" i="63"/>
  <c r="Y33" i="63" s="1"/>
  <c r="Y30" i="63" s="1"/>
  <c r="Y27" i="63" s="1"/>
  <c r="S180" i="63"/>
  <c r="U176" i="63"/>
  <c r="U173" i="63" s="1"/>
  <c r="U238" i="63"/>
  <c r="S219" i="63"/>
  <c r="I219" i="63" s="1"/>
  <c r="K280" i="63"/>
  <c r="I280" i="63" s="1"/>
  <c r="O276" i="63"/>
  <c r="O291" i="63" s="1"/>
  <c r="O292" i="63" s="1"/>
  <c r="S282" i="63"/>
  <c r="R338" i="63"/>
  <c r="V41" i="63"/>
  <c r="R41" i="63" s="1"/>
  <c r="F320" i="63"/>
  <c r="M390" i="63"/>
  <c r="M391" i="63" s="1"/>
  <c r="M372" i="63"/>
  <c r="O409" i="63"/>
  <c r="K407" i="63"/>
  <c r="F413" i="63"/>
  <c r="F407" i="63"/>
  <c r="F409" i="63" s="1"/>
  <c r="F518" i="63"/>
  <c r="F533" i="63" s="1"/>
  <c r="F534" i="63" s="1"/>
  <c r="F334" i="63"/>
  <c r="F37" i="63" s="1"/>
  <c r="S526" i="63"/>
  <c r="W335" i="63"/>
  <c r="W38" i="63" s="1"/>
  <c r="AO66" i="63"/>
  <c r="AI73" i="63"/>
  <c r="K87" i="63"/>
  <c r="AI92" i="63"/>
  <c r="I121" i="63"/>
  <c r="Q83" i="63"/>
  <c r="R169" i="63"/>
  <c r="AN73" i="63"/>
  <c r="AN24" i="63" s="1"/>
  <c r="O82" i="63"/>
  <c r="X83" i="63"/>
  <c r="X34" i="63" s="1"/>
  <c r="K188" i="63"/>
  <c r="I188" i="63" s="1"/>
  <c r="J220" i="63"/>
  <c r="AH260" i="63"/>
  <c r="K279" i="63"/>
  <c r="I285" i="63"/>
  <c r="F327" i="63"/>
  <c r="M327" i="63"/>
  <c r="AC327" i="63"/>
  <c r="AM327" i="63"/>
  <c r="S331" i="63"/>
  <c r="K333" i="63"/>
  <c r="AA333" i="63"/>
  <c r="AI334" i="63"/>
  <c r="K335" i="63"/>
  <c r="S337" i="63"/>
  <c r="H363" i="63"/>
  <c r="H367" i="63"/>
  <c r="J368" i="63"/>
  <c r="Y375" i="63"/>
  <c r="Y390" i="63" s="1"/>
  <c r="Y391" i="63" s="1"/>
  <c r="H408" i="63"/>
  <c r="Q423" i="63"/>
  <c r="M460" i="63"/>
  <c r="K457" i="63"/>
  <c r="M454" i="63"/>
  <c r="M456" i="63" s="1"/>
  <c r="U460" i="63"/>
  <c r="U454" i="63"/>
  <c r="U456" i="63" s="1"/>
  <c r="AJ477" i="63"/>
  <c r="AJ454" i="63"/>
  <c r="AJ483" i="63" s="1"/>
  <c r="X463" i="63"/>
  <c r="X320" i="63" s="1"/>
  <c r="X457" i="63"/>
  <c r="L573" i="63"/>
  <c r="U557" i="63"/>
  <c r="U551" i="63"/>
  <c r="AN574" i="63"/>
  <c r="AN551" i="63"/>
  <c r="K579" i="63"/>
  <c r="M567" i="63"/>
  <c r="AL605" i="63"/>
  <c r="AL599" i="63"/>
  <c r="AL622" i="63" s="1"/>
  <c r="T721" i="63"/>
  <c r="T698" i="63"/>
  <c r="AL704" i="63"/>
  <c r="AL698" i="63"/>
  <c r="L754" i="63"/>
  <c r="J751" i="63"/>
  <c r="H751" i="63" s="1"/>
  <c r="L748" i="63"/>
  <c r="P754" i="63"/>
  <c r="P748" i="63"/>
  <c r="P777" i="63" s="1"/>
  <c r="K72" i="64"/>
  <c r="Q64" i="64"/>
  <c r="Q80" i="64" s="1"/>
  <c r="Q81" i="64" s="1"/>
  <c r="Q71" i="64"/>
  <c r="Y64" i="64"/>
  <c r="Y71" i="64"/>
  <c r="Y34" i="64"/>
  <c r="U71" i="64"/>
  <c r="S78" i="64"/>
  <c r="U40" i="64"/>
  <c r="S40" i="64" s="1"/>
  <c r="U64" i="64"/>
  <c r="U80" i="64" s="1"/>
  <c r="U81" i="64" s="1"/>
  <c r="J68" i="63"/>
  <c r="H68" i="63" s="1"/>
  <c r="F66" i="63"/>
  <c r="AE66" i="63"/>
  <c r="AE63" i="63" s="1"/>
  <c r="P34" i="63"/>
  <c r="AA87" i="63"/>
  <c r="H112" i="63"/>
  <c r="H119" i="63"/>
  <c r="S120" i="63"/>
  <c r="I120" i="63" s="1"/>
  <c r="R121" i="63"/>
  <c r="V73" i="63"/>
  <c r="K130" i="63"/>
  <c r="I130" i="63" s="1"/>
  <c r="AL72" i="63"/>
  <c r="O176" i="63"/>
  <c r="I186" i="63"/>
  <c r="Q176" i="63"/>
  <c r="O92" i="63"/>
  <c r="O43" i="63" s="1"/>
  <c r="W92" i="63"/>
  <c r="W43" i="63" s="1"/>
  <c r="H211" i="63"/>
  <c r="S213" i="63"/>
  <c r="K220" i="63"/>
  <c r="T24" i="63"/>
  <c r="AH229" i="63"/>
  <c r="S232" i="63"/>
  <c r="I235" i="63"/>
  <c r="K238" i="63"/>
  <c r="AA239" i="63"/>
  <c r="K266" i="63"/>
  <c r="H265" i="63"/>
  <c r="I267" i="63"/>
  <c r="S269" i="63"/>
  <c r="I269" i="63" s="1"/>
  <c r="R269" i="63"/>
  <c r="J315" i="63"/>
  <c r="N314" i="63"/>
  <c r="R315" i="63"/>
  <c r="R314" i="63" s="1"/>
  <c r="R317" i="63" s="1"/>
  <c r="V314" i="63"/>
  <c r="AE327" i="63"/>
  <c r="AK327" i="63"/>
  <c r="AO327" i="63"/>
  <c r="K331" i="63"/>
  <c r="I331" i="63" s="1"/>
  <c r="S334" i="63"/>
  <c r="AA335" i="63"/>
  <c r="AA337" i="63"/>
  <c r="K340" i="63"/>
  <c r="I340" i="63" s="1"/>
  <c r="AA340" i="63"/>
  <c r="L361" i="63"/>
  <c r="J359" i="63"/>
  <c r="L382" i="63"/>
  <c r="J362" i="63"/>
  <c r="Z362" i="63"/>
  <c r="R362" i="63"/>
  <c r="S378" i="63"/>
  <c r="Y333" i="63"/>
  <c r="Y36" i="63" s="1"/>
  <c r="J410" i="63"/>
  <c r="H410" i="63" s="1"/>
  <c r="AH410" i="63"/>
  <c r="AB477" i="63"/>
  <c r="AB454" i="63"/>
  <c r="S457" i="63"/>
  <c r="S460" i="63" s="1"/>
  <c r="AN463" i="63"/>
  <c r="AN320" i="63" s="1"/>
  <c r="AN323" i="63" s="1"/>
  <c r="AN457" i="63"/>
  <c r="AH461" i="63"/>
  <c r="AH457" i="63" s="1"/>
  <c r="AH460" i="63" s="1"/>
  <c r="Q470" i="63"/>
  <c r="Q485" i="63" s="1"/>
  <c r="Q486" i="63" s="1"/>
  <c r="AD619" i="63"/>
  <c r="AD331" i="63" s="1"/>
  <c r="Z618" i="63"/>
  <c r="H618" i="63" s="1"/>
  <c r="L671" i="63"/>
  <c r="J651" i="63"/>
  <c r="F754" i="63"/>
  <c r="F748" i="63"/>
  <c r="F750" i="63" s="1"/>
  <c r="Q764" i="63"/>
  <c r="Q779" i="63" s="1"/>
  <c r="Q780" i="63" s="1"/>
  <c r="K767" i="63"/>
  <c r="I767" i="63" s="1"/>
  <c r="M852" i="63"/>
  <c r="K849" i="63"/>
  <c r="I849" i="63" s="1"/>
  <c r="V869" i="63"/>
  <c r="V846" i="63"/>
  <c r="V875" i="63" s="1"/>
  <c r="AF869" i="63"/>
  <c r="Z869" i="63" s="1"/>
  <c r="AF846" i="63"/>
  <c r="AF848" i="63" s="1"/>
  <c r="K39" i="63"/>
  <c r="Y66" i="63"/>
  <c r="Y63" i="63" s="1"/>
  <c r="Y65" i="63" s="1"/>
  <c r="AE30" i="63"/>
  <c r="K86" i="63"/>
  <c r="AG43" i="63"/>
  <c r="O128" i="63"/>
  <c r="Y83" i="63"/>
  <c r="Y34" i="63" s="1"/>
  <c r="S85" i="63"/>
  <c r="Q43" i="63"/>
  <c r="U160" i="63"/>
  <c r="AN160" i="63"/>
  <c r="AN189" i="63" s="1"/>
  <c r="P73" i="63"/>
  <c r="P24" i="63" s="1"/>
  <c r="Z170" i="63"/>
  <c r="H171" i="63"/>
  <c r="H217" i="63"/>
  <c r="H218" i="63"/>
  <c r="R219" i="63"/>
  <c r="Z220" i="63"/>
  <c r="Y226" i="63"/>
  <c r="Y241" i="63" s="1"/>
  <c r="Y242" i="63" s="1"/>
  <c r="AK226" i="63"/>
  <c r="H231" i="63"/>
  <c r="O260" i="63"/>
  <c r="AD260" i="63"/>
  <c r="AD289" i="63" s="1"/>
  <c r="H268" i="63"/>
  <c r="Z270" i="63"/>
  <c r="AL24" i="63"/>
  <c r="J280" i="63"/>
  <c r="Q276" i="63"/>
  <c r="Y276" i="63"/>
  <c r="Y291" i="63" s="1"/>
  <c r="Y292" i="63" s="1"/>
  <c r="K289" i="63"/>
  <c r="I289" i="63" s="1"/>
  <c r="K330" i="63"/>
  <c r="AA330" i="63"/>
  <c r="AG327" i="63"/>
  <c r="X382" i="63"/>
  <c r="X359" i="63"/>
  <c r="X388" i="63" s="1"/>
  <c r="O375" i="63"/>
  <c r="O390" i="63" s="1"/>
  <c r="O391" i="63" s="1"/>
  <c r="Z379" i="63"/>
  <c r="AB430" i="63"/>
  <c r="AB407" i="63"/>
  <c r="AB433" i="63" s="1"/>
  <c r="Z433" i="63" s="1"/>
  <c r="H433" i="63" s="1"/>
  <c r="I426" i="63"/>
  <c r="P427" i="63"/>
  <c r="P331" i="63" s="1"/>
  <c r="P330" i="63"/>
  <c r="P33" i="63" s="1"/>
  <c r="AF463" i="63"/>
  <c r="AF457" i="63"/>
  <c r="Z461" i="63"/>
  <c r="Z457" i="63" s="1"/>
  <c r="M508" i="63"/>
  <c r="K505" i="63"/>
  <c r="AD551" i="63"/>
  <c r="AD553" i="63" s="1"/>
  <c r="W615" i="63"/>
  <c r="W630" i="63" s="1"/>
  <c r="W631" i="63" s="1"/>
  <c r="S618" i="63"/>
  <c r="K777" i="63"/>
  <c r="M764" i="63"/>
  <c r="M779" i="63" s="1"/>
  <c r="M780" i="63" s="1"/>
  <c r="I21" i="64"/>
  <c r="H455" i="63"/>
  <c r="J461" i="63"/>
  <c r="H461" i="63" s="1"/>
  <c r="H480" i="63"/>
  <c r="I483" i="63"/>
  <c r="H503" i="63"/>
  <c r="H510" i="63"/>
  <c r="I608" i="63"/>
  <c r="S628" i="63"/>
  <c r="K648" i="63"/>
  <c r="H699" i="63"/>
  <c r="Z701" i="63"/>
  <c r="Q714" i="63"/>
  <c r="Q711" i="63" s="1"/>
  <c r="S805" i="63"/>
  <c r="U801" i="63"/>
  <c r="I20" i="64"/>
  <c r="K30" i="64"/>
  <c r="I30" i="64" s="1"/>
  <c r="AM33" i="64"/>
  <c r="AM26" i="64"/>
  <c r="R38" i="64"/>
  <c r="H38" i="64" s="1"/>
  <c r="AA39" i="64"/>
  <c r="AA33" i="64" s="1"/>
  <c r="AC33" i="64"/>
  <c r="AC26" i="64"/>
  <c r="AA26" i="64" s="1"/>
  <c r="I40" i="64"/>
  <c r="K24" i="65"/>
  <c r="S427" i="63"/>
  <c r="S429" i="63"/>
  <c r="W470" i="63"/>
  <c r="W485" i="63" s="1"/>
  <c r="W486" i="63" s="1"/>
  <c r="I477" i="63"/>
  <c r="R512" i="63"/>
  <c r="H521" i="63"/>
  <c r="S521" i="63"/>
  <c r="H529" i="63"/>
  <c r="P551" i="63"/>
  <c r="P553" i="63" s="1"/>
  <c r="V551" i="63"/>
  <c r="V573" i="63" s="1"/>
  <c r="H562" i="63"/>
  <c r="K571" i="63"/>
  <c r="I571" i="63" s="1"/>
  <c r="P599" i="63"/>
  <c r="P622" i="63" s="1"/>
  <c r="K618" i="63"/>
  <c r="I618" i="63" s="1"/>
  <c r="K628" i="63"/>
  <c r="I628" i="63" s="1"/>
  <c r="H655" i="63"/>
  <c r="J676" i="63"/>
  <c r="S670" i="63"/>
  <c r="R708" i="63"/>
  <c r="K718" i="63"/>
  <c r="I718" i="63" s="1"/>
  <c r="I720" i="63"/>
  <c r="H756" i="63"/>
  <c r="J768" i="63"/>
  <c r="Z768" i="63"/>
  <c r="J821" i="63"/>
  <c r="K826" i="63"/>
  <c r="M814" i="63"/>
  <c r="AD866" i="63"/>
  <c r="Z865" i="63"/>
  <c r="H865" i="63" s="1"/>
  <c r="M862" i="63"/>
  <c r="M877" i="63" s="1"/>
  <c r="M878" i="63" s="1"/>
  <c r="K874" i="63"/>
  <c r="I874" i="63" s="1"/>
  <c r="I17" i="64"/>
  <c r="L62" i="64"/>
  <c r="J54" i="64"/>
  <c r="AB62" i="64"/>
  <c r="AB24" i="64" s="1"/>
  <c r="Z24" i="64" s="1"/>
  <c r="Z54" i="64"/>
  <c r="Z56" i="64" s="1"/>
  <c r="L330" i="63"/>
  <c r="AB330" i="63"/>
  <c r="AJ330" i="63"/>
  <c r="AH330" i="63" s="1"/>
  <c r="AI336" i="63"/>
  <c r="AI340" i="63"/>
  <c r="H364" i="63"/>
  <c r="K379" i="63"/>
  <c r="I379" i="63" s="1"/>
  <c r="H384" i="63"/>
  <c r="I385" i="63"/>
  <c r="H415" i="63"/>
  <c r="H428" i="63"/>
  <c r="I431" i="63"/>
  <c r="K436" i="63"/>
  <c r="I436" i="63" s="1"/>
  <c r="W423" i="63"/>
  <c r="W438" i="63" s="1"/>
  <c r="W439" i="63" s="1"/>
  <c r="O454" i="63"/>
  <c r="O456" i="63" s="1"/>
  <c r="P457" i="63"/>
  <c r="P454" i="63" s="1"/>
  <c r="T457" i="63"/>
  <c r="I461" i="63"/>
  <c r="R461" i="63"/>
  <c r="R457" i="63" s="1"/>
  <c r="H506" i="63"/>
  <c r="M515" i="63"/>
  <c r="X551" i="63"/>
  <c r="J554" i="63"/>
  <c r="J557" i="63" s="1"/>
  <c r="H558" i="63"/>
  <c r="H578" i="63"/>
  <c r="Y567" i="63"/>
  <c r="V599" i="63"/>
  <c r="V622" i="63" s="1"/>
  <c r="J602" i="63"/>
  <c r="H604" i="63"/>
  <c r="Z609" i="63"/>
  <c r="H610" i="63"/>
  <c r="I623" i="63"/>
  <c r="K627" i="63"/>
  <c r="Y615" i="63"/>
  <c r="Y630" i="63" s="1"/>
  <c r="Y631" i="63" s="1"/>
  <c r="K651" i="63"/>
  <c r="U651" i="63"/>
  <c r="F679" i="63"/>
  <c r="F680" i="63" s="1"/>
  <c r="K698" i="63"/>
  <c r="K700" i="63" s="1"/>
  <c r="AD698" i="63"/>
  <c r="I699" i="63"/>
  <c r="J701" i="63"/>
  <c r="K704" i="63"/>
  <c r="H703" i="63"/>
  <c r="H725" i="63"/>
  <c r="N748" i="63"/>
  <c r="N777" i="63" s="1"/>
  <c r="S748" i="63"/>
  <c r="S750" i="63" s="1"/>
  <c r="AL748" i="63"/>
  <c r="AL777" i="63" s="1"/>
  <c r="H749" i="63"/>
  <c r="K754" i="63"/>
  <c r="I751" i="63"/>
  <c r="X771" i="63"/>
  <c r="X748" i="63"/>
  <c r="X777" i="63" s="1"/>
  <c r="F779" i="63"/>
  <c r="F780" i="63" s="1"/>
  <c r="O764" i="63"/>
  <c r="I770" i="63"/>
  <c r="K798" i="63"/>
  <c r="P798" i="63"/>
  <c r="V798" i="63"/>
  <c r="S865" i="63"/>
  <c r="U862" i="63"/>
  <c r="K866" i="63"/>
  <c r="I866" i="63" s="1"/>
  <c r="H17" i="64"/>
  <c r="F28" i="64" s="1"/>
  <c r="F26" i="64" s="1"/>
  <c r="F42" i="64" s="1"/>
  <c r="O33" i="64"/>
  <c r="O26" i="64"/>
  <c r="I37" i="64"/>
  <c r="H753" i="63"/>
  <c r="AH757" i="63"/>
  <c r="S777" i="63"/>
  <c r="K818" i="63"/>
  <c r="I818" i="63" s="1"/>
  <c r="J869" i="63"/>
  <c r="I931" i="63"/>
  <c r="F18" i="64"/>
  <c r="H40" i="64"/>
  <c r="R66" i="64"/>
  <c r="T28" i="64"/>
  <c r="R28" i="64" s="1"/>
  <c r="R73" i="64"/>
  <c r="T35" i="64"/>
  <c r="R35" i="64" s="1"/>
  <c r="M111" i="64"/>
  <c r="K111" i="64" s="1"/>
  <c r="I111" i="64" s="1"/>
  <c r="K112" i="64"/>
  <c r="I112" i="64" s="1"/>
  <c r="M104" i="64"/>
  <c r="K104" i="64" s="1"/>
  <c r="Z113" i="64"/>
  <c r="AH113" i="64"/>
  <c r="AI111" i="64"/>
  <c r="I118" i="64"/>
  <c r="H37" i="52"/>
  <c r="J37" i="52"/>
  <c r="H805" i="63"/>
  <c r="J866" i="63"/>
  <c r="S868" i="63"/>
  <c r="K875" i="63"/>
  <c r="I875" i="63" s="1"/>
  <c r="M62" i="64"/>
  <c r="K54" i="64"/>
  <c r="J66" i="64"/>
  <c r="H66" i="64" s="1"/>
  <c r="J73" i="64"/>
  <c r="H73" i="64" s="1"/>
  <c r="L35" i="64"/>
  <c r="J35" i="64" s="1"/>
  <c r="I94" i="64"/>
  <c r="H99" i="64"/>
  <c r="I106" i="64"/>
  <c r="AJ106" i="64"/>
  <c r="R106" i="64"/>
  <c r="W104" i="64"/>
  <c r="W111" i="64"/>
  <c r="K827" i="63"/>
  <c r="J856" i="63"/>
  <c r="H857" i="63"/>
  <c r="AG33" i="64"/>
  <c r="AG26" i="64"/>
  <c r="F33" i="64"/>
  <c r="W33" i="64"/>
  <c r="W26" i="64"/>
  <c r="T62" i="64"/>
  <c r="T24" i="64" s="1"/>
  <c r="R24" i="64" s="1"/>
  <c r="R54" i="64"/>
  <c r="R56" i="64" s="1"/>
  <c r="AJ62" i="64"/>
  <c r="AJ24" i="64" s="1"/>
  <c r="AH24" i="64" s="1"/>
  <c r="AH54" i="64"/>
  <c r="AH56" i="64" s="1"/>
  <c r="X28" i="64"/>
  <c r="AN28" i="64"/>
  <c r="K71" i="64"/>
  <c r="AH73" i="64"/>
  <c r="AJ35" i="64"/>
  <c r="AH35" i="64" s="1"/>
  <c r="I78" i="64"/>
  <c r="Z106" i="64"/>
  <c r="AB28" i="64"/>
  <c r="Z28" i="64" s="1"/>
  <c r="N106" i="64"/>
  <c r="N30" i="64"/>
  <c r="J30" i="64" s="1"/>
  <c r="H30" i="64" s="1"/>
  <c r="Y111" i="64"/>
  <c r="Y104" i="64"/>
  <c r="R116" i="64"/>
  <c r="AL11" i="52"/>
  <c r="AL15" i="52"/>
  <c r="T19" i="52"/>
  <c r="O33" i="52"/>
  <c r="P33" i="52" s="1"/>
  <c r="Q33" i="52" s="1"/>
  <c r="S54" i="64"/>
  <c r="AA54" i="64"/>
  <c r="AI54" i="64"/>
  <c r="AI56" i="64" s="1"/>
  <c r="Z68" i="64"/>
  <c r="AH68" i="64"/>
  <c r="K73" i="64"/>
  <c r="I73" i="64" s="1"/>
  <c r="J94" i="64"/>
  <c r="H94" i="64" s="1"/>
  <c r="H96" i="64" s="1"/>
  <c r="R94" i="64"/>
  <c r="Z94" i="64"/>
  <c r="H112" i="64"/>
  <c r="I117" i="64"/>
  <c r="O31" i="52"/>
  <c r="P31" i="52" s="1"/>
  <c r="Q31" i="52" s="1"/>
  <c r="O45" i="65"/>
  <c r="O31" i="65" s="1"/>
  <c r="H78" i="64"/>
  <c r="Z116" i="64"/>
  <c r="O29" i="52"/>
  <c r="P29" i="52" s="1"/>
  <c r="Q29" i="52" s="1"/>
  <c r="K39" i="64"/>
  <c r="AI39" i="64"/>
  <c r="AI33" i="64" s="1"/>
  <c r="R108" i="64"/>
  <c r="N37" i="52"/>
  <c r="M37" i="52"/>
  <c r="O35" i="52"/>
  <c r="P35" i="52" s="1"/>
  <c r="Q35" i="52" s="1"/>
  <c r="Z39" i="65"/>
  <c r="I69" i="65"/>
  <c r="R39" i="65"/>
  <c r="Q46" i="65"/>
  <c r="Q31" i="65"/>
  <c r="U26" i="65"/>
  <c r="U45" i="65" s="1"/>
  <c r="U46" i="65" s="1"/>
  <c r="H16" i="65"/>
  <c r="J39" i="65"/>
  <c r="AH39" i="65"/>
  <c r="J18" i="65"/>
  <c r="H69" i="65"/>
  <c r="I16" i="65"/>
  <c r="I18" i="65" s="1"/>
  <c r="K18" i="65"/>
  <c r="I36" i="65"/>
  <c r="I38" i="65"/>
  <c r="H43" i="65"/>
  <c r="K26" i="65"/>
  <c r="H18" i="65"/>
  <c r="AI24" i="65"/>
  <c r="AI45" i="65" s="1"/>
  <c r="AI31" i="65" s="1"/>
  <c r="AE45" i="65"/>
  <c r="AE31" i="65" s="1"/>
  <c r="Y45" i="65"/>
  <c r="Y31" i="65" s="1"/>
  <c r="M46" i="65"/>
  <c r="AG45" i="65"/>
  <c r="AG31" i="65" s="1"/>
  <c r="AC45" i="65"/>
  <c r="AC31" i="65" s="1"/>
  <c r="AA45" i="65"/>
  <c r="AA31" i="65" s="1"/>
  <c r="W45" i="65"/>
  <c r="W31" i="65" s="1"/>
  <c r="S24" i="65"/>
  <c r="X234" i="6"/>
  <c r="X236" i="6"/>
  <c r="X214" i="6"/>
  <c r="X235" i="6"/>
  <c r="P520" i="6"/>
  <c r="P521" i="6"/>
  <c r="V520" i="6"/>
  <c r="U498" i="6"/>
  <c r="U500" i="6" s="1"/>
  <c r="U130" i="60"/>
  <c r="X131" i="60"/>
  <c r="O192" i="6"/>
  <c r="M170" i="6"/>
  <c r="W481" i="6"/>
  <c r="W479" i="6"/>
  <c r="W472" i="6" s="1"/>
  <c r="W469" i="6" s="1"/>
  <c r="W459" i="6"/>
  <c r="W214" i="6"/>
  <c r="W234" i="6"/>
  <c r="T500" i="6"/>
  <c r="T520" i="6"/>
  <c r="W520" i="6"/>
  <c r="W522" i="6"/>
  <c r="W521" i="6"/>
  <c r="W500" i="6"/>
  <c r="J524" i="51"/>
  <c r="J548" i="51"/>
  <c r="J546" i="51"/>
  <c r="J545" i="51"/>
  <c r="Y35" i="30"/>
  <c r="H38" i="13"/>
  <c r="O172" i="59"/>
  <c r="O186" i="59"/>
  <c r="O187" i="59" s="1"/>
  <c r="Q62" i="59"/>
  <c r="Q76" i="59"/>
  <c r="Q77" i="59" s="1"/>
  <c r="Q207" i="59"/>
  <c r="Q221" i="59"/>
  <c r="Q222" i="59" s="1"/>
  <c r="Q137" i="59"/>
  <c r="H464" i="60"/>
  <c r="Q29" i="51"/>
  <c r="U638" i="51"/>
  <c r="Q772" i="51"/>
  <c r="Q135" i="51"/>
  <c r="Q137" i="51" s="1"/>
  <c r="Q132" i="6"/>
  <c r="F141" i="6"/>
  <c r="H219" i="6"/>
  <c r="H190" i="6"/>
  <c r="H191" i="6"/>
  <c r="H312" i="6"/>
  <c r="H482" i="6"/>
  <c r="Q37" i="13"/>
  <c r="U30" i="30" s="1"/>
  <c r="J33" i="39"/>
  <c r="H486" i="51"/>
  <c r="M482" i="51"/>
  <c r="M485" i="51" s="1"/>
  <c r="H457" i="51"/>
  <c r="H420" i="51"/>
  <c r="H415" i="51"/>
  <c r="H397" i="51"/>
  <c r="H377" i="51"/>
  <c r="U353" i="51"/>
  <c r="U356" i="51" s="1"/>
  <c r="H337" i="51"/>
  <c r="H251" i="51"/>
  <c r="M181" i="51"/>
  <c r="M184" i="51" s="1"/>
  <c r="H162" i="51"/>
  <c r="R479" i="51"/>
  <c r="S61" i="51"/>
  <c r="P61" i="51"/>
  <c r="L61" i="51"/>
  <c r="L18" i="51" s="1"/>
  <c r="I403" i="51"/>
  <c r="F61" i="51"/>
  <c r="K399" i="51"/>
  <c r="U616" i="51"/>
  <c r="H701" i="51"/>
  <c r="I710" i="51"/>
  <c r="Q710" i="51"/>
  <c r="I271" i="51"/>
  <c r="Q271" i="51"/>
  <c r="V269" i="51"/>
  <c r="K16" i="51"/>
  <c r="M273" i="51"/>
  <c r="S269" i="51"/>
  <c r="F36" i="55"/>
  <c r="F321" i="55"/>
  <c r="F24" i="55" s="1"/>
  <c r="T321" i="55"/>
  <c r="T24" i="55" s="1"/>
  <c r="AD321" i="55"/>
  <c r="AN321" i="55"/>
  <c r="AN24" i="55" s="1"/>
  <c r="V331" i="55"/>
  <c r="AA75" i="55"/>
  <c r="AI89" i="55"/>
  <c r="AI71" i="55"/>
  <c r="K338" i="55"/>
  <c r="K319" i="55"/>
  <c r="AA331" i="55"/>
  <c r="AA315" i="55"/>
  <c r="AI339" i="55"/>
  <c r="AI335" i="55"/>
  <c r="AI331" i="55"/>
  <c r="L102" i="57"/>
  <c r="N28" i="57"/>
  <c r="J28" i="57" s="1"/>
  <c r="Q20" i="32" s="1"/>
  <c r="K20" i="32" s="1"/>
  <c r="AI18" i="59"/>
  <c r="AI33" i="59"/>
  <c r="I18" i="60"/>
  <c r="Q18" i="60"/>
  <c r="M35" i="60"/>
  <c r="U35" i="60"/>
  <c r="Q41" i="60"/>
  <c r="M84" i="60"/>
  <c r="N120" i="60"/>
  <c r="N72" i="60" s="1"/>
  <c r="V120" i="60"/>
  <c r="V72" i="60" s="1"/>
  <c r="H181" i="60"/>
  <c r="I220" i="60"/>
  <c r="Q220" i="60"/>
  <c r="H231" i="60"/>
  <c r="H268" i="60"/>
  <c r="I270" i="60"/>
  <c r="Q270" i="60"/>
  <c r="H271" i="60"/>
  <c r="M322" i="60"/>
  <c r="U322" i="60"/>
  <c r="H363" i="60"/>
  <c r="Q362" i="60"/>
  <c r="K321" i="60"/>
  <c r="S321" i="60"/>
  <c r="I434" i="60"/>
  <c r="H434" i="60" s="1"/>
  <c r="L338" i="60"/>
  <c r="K320" i="60"/>
  <c r="S320" i="60"/>
  <c r="H556" i="60"/>
  <c r="H558" i="60"/>
  <c r="I560" i="60"/>
  <c r="Q560" i="60"/>
  <c r="M561" i="60"/>
  <c r="U561" i="60"/>
  <c r="K599" i="60"/>
  <c r="K625" i="60" s="1"/>
  <c r="H604" i="60"/>
  <c r="Q602" i="60"/>
  <c r="Q651" i="60"/>
  <c r="H759" i="60"/>
  <c r="H803" i="60"/>
  <c r="H805" i="60"/>
  <c r="P848" i="60"/>
  <c r="H857" i="60"/>
  <c r="V179" i="60"/>
  <c r="V180" i="60" s="1"/>
  <c r="K130" i="60"/>
  <c r="M18" i="61"/>
  <c r="U24" i="61"/>
  <c r="M25" i="61"/>
  <c r="U25" i="61"/>
  <c r="I35" i="61"/>
  <c r="Q35" i="61"/>
  <c r="I41" i="61"/>
  <c r="I67" i="61"/>
  <c r="Q67" i="61"/>
  <c r="I160" i="61"/>
  <c r="M160" i="61"/>
  <c r="Q160" i="61"/>
  <c r="U180" i="61"/>
  <c r="H281" i="61"/>
  <c r="H287" i="61"/>
  <c r="U312" i="61"/>
  <c r="I457" i="61"/>
  <c r="K320" i="61"/>
  <c r="I320" i="61" s="1"/>
  <c r="S320" i="61"/>
  <c r="Q320" i="61" s="1"/>
  <c r="Q323" i="61" s="1"/>
  <c r="I522" i="61"/>
  <c r="Q522" i="61"/>
  <c r="I571" i="61"/>
  <c r="M609" i="61"/>
  <c r="U609" i="61"/>
  <c r="M707" i="61"/>
  <c r="U707" i="61"/>
  <c r="H802" i="61"/>
  <c r="Q801" i="61"/>
  <c r="U801" i="61"/>
  <c r="Q869" i="61"/>
  <c r="H850" i="61"/>
  <c r="U849" i="61"/>
  <c r="U852" i="61" s="1"/>
  <c r="M856" i="61"/>
  <c r="U856" i="61"/>
  <c r="W226" i="55"/>
  <c r="W470" i="55"/>
  <c r="W485" i="55" s="1"/>
  <c r="W486" i="55" s="1"/>
  <c r="Q128" i="55"/>
  <c r="J19" i="62"/>
  <c r="I19" i="62" s="1"/>
  <c r="Q19" i="62"/>
  <c r="J22" i="62"/>
  <c r="I22" i="62" s="1"/>
  <c r="R22" i="62"/>
  <c r="Q22" i="62" s="1"/>
  <c r="U35" i="62"/>
  <c r="M68" i="62"/>
  <c r="I70" i="62"/>
  <c r="J66" i="62"/>
  <c r="L66" i="62"/>
  <c r="L63" i="62" s="1"/>
  <c r="O66" i="62"/>
  <c r="O63" i="62" s="1"/>
  <c r="Q70" i="62"/>
  <c r="Q66" i="62" s="1"/>
  <c r="R66" i="62"/>
  <c r="R63" i="62" s="1"/>
  <c r="T66" i="62"/>
  <c r="T63" i="62" s="1"/>
  <c r="W66" i="62"/>
  <c r="W63" i="62" s="1"/>
  <c r="V24" i="62"/>
  <c r="I114" i="62"/>
  <c r="J111" i="62"/>
  <c r="L134" i="62"/>
  <c r="L86" i="62" s="1"/>
  <c r="L111" i="62"/>
  <c r="L140" i="62" s="1"/>
  <c r="L92" i="62" s="1"/>
  <c r="O134" i="62"/>
  <c r="O86" i="62" s="1"/>
  <c r="O111" i="62"/>
  <c r="O137" i="62" s="1"/>
  <c r="R134" i="62"/>
  <c r="R111" i="62"/>
  <c r="R140" i="62" s="1"/>
  <c r="T134" i="62"/>
  <c r="T86" i="62" s="1"/>
  <c r="T111" i="62"/>
  <c r="T140" i="62" s="1"/>
  <c r="F142" i="62"/>
  <c r="F143" i="62" s="1"/>
  <c r="F72" i="62"/>
  <c r="F23" i="62" s="1"/>
  <c r="I121" i="62"/>
  <c r="J73" i="62"/>
  <c r="J24" i="62" s="1"/>
  <c r="L73" i="62"/>
  <c r="L24" i="62" s="1"/>
  <c r="O73" i="62"/>
  <c r="O24" i="62" s="1"/>
  <c r="Q121" i="62"/>
  <c r="R73" i="62"/>
  <c r="R24" i="62" s="1"/>
  <c r="Q24" i="62" s="1"/>
  <c r="T73" i="62"/>
  <c r="T24" i="62" s="1"/>
  <c r="W73" i="62"/>
  <c r="W24" i="62" s="1"/>
  <c r="F166" i="62"/>
  <c r="F160" i="62"/>
  <c r="F162" i="62" s="1"/>
  <c r="K183" i="62"/>
  <c r="K160" i="62"/>
  <c r="K189" i="62" s="1"/>
  <c r="S183" i="62"/>
  <c r="S160" i="62"/>
  <c r="S189" i="62" s="1"/>
  <c r="V210" i="62"/>
  <c r="X210" i="62"/>
  <c r="X239" i="62" s="1"/>
  <c r="R283" i="62"/>
  <c r="R260" i="62"/>
  <c r="R289" i="62" s="1"/>
  <c r="T283" i="62"/>
  <c r="T260" i="62"/>
  <c r="T289" i="62" s="1"/>
  <c r="K314" i="62"/>
  <c r="F327" i="62"/>
  <c r="T525" i="62"/>
  <c r="T502" i="62"/>
  <c r="I74" i="51"/>
  <c r="V366" i="51"/>
  <c r="M61" i="51"/>
  <c r="I178" i="51"/>
  <c r="X61" i="13"/>
  <c r="H178" i="6"/>
  <c r="Q180" i="6"/>
  <c r="M501" i="6"/>
  <c r="M504" i="6" s="1"/>
  <c r="U501" i="6"/>
  <c r="U504" i="6" s="1"/>
  <c r="S59" i="6"/>
  <c r="V59" i="6"/>
  <c r="F59" i="6"/>
  <c r="Q508" i="6"/>
  <c r="U426" i="6"/>
  <c r="H426" i="6" s="1"/>
  <c r="H114" i="6"/>
  <c r="H156" i="6"/>
  <c r="H232" i="6"/>
  <c r="H315" i="6"/>
  <c r="H437" i="6"/>
  <c r="H516" i="6"/>
  <c r="N68" i="6"/>
  <c r="P68" i="6"/>
  <c r="X68" i="6"/>
  <c r="Q517" i="6"/>
  <c r="U21" i="13"/>
  <c r="U20" i="13"/>
  <c r="U36" i="13"/>
  <c r="Y29" i="30" s="1"/>
  <c r="Q40" i="13"/>
  <c r="U37" i="30" s="1"/>
  <c r="F68" i="16"/>
  <c r="H529" i="51"/>
  <c r="Q231" i="51"/>
  <c r="F16" i="51"/>
  <c r="I201" i="51"/>
  <c r="H595" i="51"/>
  <c r="H611" i="51"/>
  <c r="I613" i="51"/>
  <c r="Q620" i="51"/>
  <c r="U620" i="51"/>
  <c r="F124" i="51"/>
  <c r="F125" i="51" s="1"/>
  <c r="R19" i="51"/>
  <c r="O19" i="51"/>
  <c r="L19" i="51"/>
  <c r="I19" i="51" s="1"/>
  <c r="I277" i="51"/>
  <c r="H277" i="51" s="1"/>
  <c r="V35" i="51"/>
  <c r="Q763" i="51"/>
  <c r="F40" i="55"/>
  <c r="Q90" i="56"/>
  <c r="AF16" i="57"/>
  <c r="AL16" i="57"/>
  <c r="J20" i="57"/>
  <c r="J30" i="57"/>
  <c r="Z30" i="57"/>
  <c r="F33" i="57"/>
  <c r="J35" i="57"/>
  <c r="Z35" i="57"/>
  <c r="J37" i="57"/>
  <c r="Z37" i="57"/>
  <c r="AH68" i="57"/>
  <c r="H72" i="57"/>
  <c r="J73" i="57"/>
  <c r="H74" i="57"/>
  <c r="H67" i="59"/>
  <c r="J68" i="59"/>
  <c r="R68" i="59"/>
  <c r="Z68" i="59"/>
  <c r="AH68" i="59"/>
  <c r="H69" i="59"/>
  <c r="H70" i="59"/>
  <c r="H71" i="59"/>
  <c r="AH98" i="59"/>
  <c r="Z99" i="59"/>
  <c r="H100" i="59"/>
  <c r="H101" i="59"/>
  <c r="R109" i="59"/>
  <c r="AH109" i="59"/>
  <c r="H148" i="59"/>
  <c r="J202" i="59"/>
  <c r="Z202" i="59"/>
  <c r="J203" i="59"/>
  <c r="R203" i="59"/>
  <c r="I99" i="59"/>
  <c r="I115" i="59"/>
  <c r="O105" i="59"/>
  <c r="S40" i="57"/>
  <c r="AE28" i="57"/>
  <c r="AK26" i="57"/>
  <c r="AO26" i="57"/>
  <c r="S94" i="57"/>
  <c r="S96" i="57" s="1"/>
  <c r="K24" i="60"/>
  <c r="M73" i="60"/>
  <c r="S24" i="60"/>
  <c r="Q24" i="60" s="1"/>
  <c r="U73" i="60"/>
  <c r="M74" i="60"/>
  <c r="I88" i="60"/>
  <c r="Q88" i="60"/>
  <c r="H115" i="60"/>
  <c r="I118" i="60"/>
  <c r="H118" i="60" s="1"/>
  <c r="Q118" i="60"/>
  <c r="U170" i="60"/>
  <c r="Q213" i="60"/>
  <c r="H217" i="60"/>
  <c r="S311" i="60"/>
  <c r="O314" i="60"/>
  <c r="O311" i="60" s="1"/>
  <c r="T314" i="60"/>
  <c r="T311" i="60" s="1"/>
  <c r="W314" i="60"/>
  <c r="W311" i="60" s="1"/>
  <c r="I369" i="60"/>
  <c r="Q369" i="60"/>
  <c r="H370" i="60"/>
  <c r="M379" i="60"/>
  <c r="I410" i="60"/>
  <c r="H410" i="60" s="1"/>
  <c r="L320" i="60"/>
  <c r="L23" i="60" s="1"/>
  <c r="T320" i="60"/>
  <c r="T23" i="60" s="1"/>
  <c r="O320" i="60"/>
  <c r="W320" i="60"/>
  <c r="I481" i="60"/>
  <c r="H481" i="60" s="1"/>
  <c r="Q507" i="60"/>
  <c r="N320" i="60"/>
  <c r="V320" i="60"/>
  <c r="U657" i="60"/>
  <c r="I708" i="60"/>
  <c r="Q708" i="60"/>
  <c r="H709" i="60"/>
  <c r="H752" i="60"/>
  <c r="Q751" i="60"/>
  <c r="F829" i="60"/>
  <c r="F830" i="60" s="1"/>
  <c r="M826" i="60"/>
  <c r="U846" i="60"/>
  <c r="X848" i="60"/>
  <c r="Q869" i="60"/>
  <c r="H850" i="60"/>
  <c r="Q849" i="60"/>
  <c r="X179" i="60"/>
  <c r="X180" i="60" s="1"/>
  <c r="Z280" i="55"/>
  <c r="U127" i="55"/>
  <c r="U748" i="55"/>
  <c r="P63" i="61"/>
  <c r="X63" i="61"/>
  <c r="H164" i="61"/>
  <c r="Q220" i="61"/>
  <c r="H363" i="61"/>
  <c r="Q362" i="61"/>
  <c r="H411" i="61"/>
  <c r="U426" i="61"/>
  <c r="O320" i="61"/>
  <c r="M320" i="61" s="1"/>
  <c r="W320" i="61"/>
  <c r="U320" i="61" s="1"/>
  <c r="U323" i="61" s="1"/>
  <c r="I512" i="61"/>
  <c r="Q512" i="61"/>
  <c r="H603" i="61"/>
  <c r="Q602" i="61"/>
  <c r="H652" i="61"/>
  <c r="Q651" i="61"/>
  <c r="I657" i="61"/>
  <c r="Q657" i="61"/>
  <c r="M658" i="61"/>
  <c r="U658" i="61"/>
  <c r="H670" i="61"/>
  <c r="I701" i="61"/>
  <c r="H701" i="61" s="1"/>
  <c r="M718" i="61"/>
  <c r="H718" i="61" s="1"/>
  <c r="M818" i="61"/>
  <c r="U818" i="61"/>
  <c r="H869" i="61"/>
  <c r="Q865" i="61"/>
  <c r="H865" i="61" s="1"/>
  <c r="W127" i="55"/>
  <c r="W142" i="55" s="1"/>
  <c r="W143" i="55" s="1"/>
  <c r="M74" i="62"/>
  <c r="N25" i="62"/>
  <c r="M25" i="62" s="1"/>
  <c r="U74" i="62"/>
  <c r="V25" i="62"/>
  <c r="U25" i="62" s="1"/>
  <c r="M82" i="62"/>
  <c r="N33" i="62"/>
  <c r="F216" i="62"/>
  <c r="F210" i="62"/>
  <c r="F212" i="62" s="1"/>
  <c r="K233" i="62"/>
  <c r="K210" i="62"/>
  <c r="K239" i="62" s="1"/>
  <c r="I239" i="62" s="1"/>
  <c r="N233" i="62"/>
  <c r="N210" i="62"/>
  <c r="N239" i="62" s="1"/>
  <c r="P233" i="62"/>
  <c r="P210" i="62"/>
  <c r="P239" i="62" s="1"/>
  <c r="S233" i="62"/>
  <c r="S210" i="62"/>
  <c r="S239" i="62" s="1"/>
  <c r="J283" i="62"/>
  <c r="J260" i="62"/>
  <c r="J289" i="62" s="1"/>
  <c r="L283" i="62"/>
  <c r="L260" i="62"/>
  <c r="L289" i="62" s="1"/>
  <c r="K311" i="62"/>
  <c r="I332" i="62"/>
  <c r="J35" i="62"/>
  <c r="I35" i="62" s="1"/>
  <c r="Q332" i="62"/>
  <c r="R35" i="62"/>
  <c r="Q35" i="62" s="1"/>
  <c r="M338" i="62"/>
  <c r="N41" i="62"/>
  <c r="M41" i="62" s="1"/>
  <c r="U338" i="62"/>
  <c r="V41" i="62"/>
  <c r="U41" i="62" s="1"/>
  <c r="M321" i="62"/>
  <c r="I330" i="62"/>
  <c r="P525" i="62"/>
  <c r="P502" i="62"/>
  <c r="X525" i="62"/>
  <c r="X502" i="62"/>
  <c r="U70" i="62"/>
  <c r="U66" i="62" s="1"/>
  <c r="I74" i="62"/>
  <c r="Q74" i="62"/>
  <c r="F79" i="62"/>
  <c r="K86" i="62"/>
  <c r="S86" i="62"/>
  <c r="M116" i="62"/>
  <c r="U116" i="62"/>
  <c r="M121" i="62"/>
  <c r="U121" i="62"/>
  <c r="M189" i="62"/>
  <c r="U189" i="62"/>
  <c r="H167" i="62"/>
  <c r="H168" i="62"/>
  <c r="M169" i="62"/>
  <c r="U169" i="62"/>
  <c r="M170" i="62"/>
  <c r="U170" i="62"/>
  <c r="M180" i="62"/>
  <c r="H181" i="62"/>
  <c r="H185" i="62"/>
  <c r="H214" i="62"/>
  <c r="H215" i="62"/>
  <c r="H218" i="62"/>
  <c r="F241" i="62"/>
  <c r="F242" i="62" s="1"/>
  <c r="I220" i="62"/>
  <c r="Q220" i="62"/>
  <c r="H221" i="62"/>
  <c r="I269" i="62"/>
  <c r="I270" i="62"/>
  <c r="Q270" i="62"/>
  <c r="M280" i="62"/>
  <c r="H281" i="62"/>
  <c r="I287" i="62"/>
  <c r="H287" i="62" s="1"/>
  <c r="F314" i="62"/>
  <c r="F316" i="62"/>
  <c r="F19" i="62" s="1"/>
  <c r="F17" i="62" s="1"/>
  <c r="F14" i="62" s="1"/>
  <c r="N316" i="62"/>
  <c r="N19" i="62" s="1"/>
  <c r="P316" i="62"/>
  <c r="P19" i="62" s="1"/>
  <c r="V316" i="62"/>
  <c r="V19" i="62" s="1"/>
  <c r="X316" i="62"/>
  <c r="X19" i="62" s="1"/>
  <c r="J318" i="62"/>
  <c r="L318" i="62"/>
  <c r="O318" i="62"/>
  <c r="R318" i="62"/>
  <c r="T318" i="62"/>
  <c r="W318" i="62"/>
  <c r="M319" i="62"/>
  <c r="H319" i="62" s="1"/>
  <c r="U319" i="62"/>
  <c r="M322" i="62"/>
  <c r="H322" i="62" s="1"/>
  <c r="U322" i="62"/>
  <c r="R330" i="62"/>
  <c r="R33" i="62" s="1"/>
  <c r="T330" i="62"/>
  <c r="T33" i="62" s="1"/>
  <c r="M332" i="62"/>
  <c r="U332" i="62"/>
  <c r="F359" i="62"/>
  <c r="K359" i="62"/>
  <c r="K388" i="62" s="1"/>
  <c r="N359" i="62"/>
  <c r="N385" i="62" s="1"/>
  <c r="P359" i="62"/>
  <c r="P385" i="62" s="1"/>
  <c r="S359" i="62"/>
  <c r="S388" i="62" s="1"/>
  <c r="V359" i="62"/>
  <c r="V385" i="62" s="1"/>
  <c r="X359" i="62"/>
  <c r="X385" i="62" s="1"/>
  <c r="H363" i="62"/>
  <c r="H364" i="62"/>
  <c r="H367" i="62"/>
  <c r="F390" i="62"/>
  <c r="F391" i="62" s="1"/>
  <c r="I369" i="62"/>
  <c r="Q369" i="62"/>
  <c r="H370" i="62"/>
  <c r="M379" i="62"/>
  <c r="X330" i="62"/>
  <c r="K407" i="62"/>
  <c r="K436" i="62" s="1"/>
  <c r="O407" i="62"/>
  <c r="O436" i="62" s="1"/>
  <c r="Q407" i="62"/>
  <c r="W407" i="62"/>
  <c r="W436" i="62" s="1"/>
  <c r="I430" i="62"/>
  <c r="M430" i="62"/>
  <c r="H415" i="62"/>
  <c r="H418" i="62"/>
  <c r="J454" i="62"/>
  <c r="J480" i="62" s="1"/>
  <c r="L454" i="62"/>
  <c r="L480" i="62" s="1"/>
  <c r="O454" i="62"/>
  <c r="O483" i="62" s="1"/>
  <c r="R454" i="62"/>
  <c r="R480" i="62" s="1"/>
  <c r="T454" i="62"/>
  <c r="T480" i="62" s="1"/>
  <c r="W454" i="62"/>
  <c r="W483" i="62" s="1"/>
  <c r="H455" i="62"/>
  <c r="M477" i="62"/>
  <c r="U477" i="62"/>
  <c r="V330" i="62"/>
  <c r="L502" i="62"/>
  <c r="O502" i="62"/>
  <c r="W502" i="62"/>
  <c r="N505" i="62"/>
  <c r="R505" i="62"/>
  <c r="V505" i="62"/>
  <c r="F533" i="62"/>
  <c r="F534" i="62" s="1"/>
  <c r="M512" i="62"/>
  <c r="U512" i="62"/>
  <c r="M522" i="62"/>
  <c r="M551" i="62"/>
  <c r="V551" i="62"/>
  <c r="X551" i="62"/>
  <c r="X577" i="62" s="1"/>
  <c r="H555" i="62"/>
  <c r="Q554" i="62"/>
  <c r="M561" i="62"/>
  <c r="U561" i="62"/>
  <c r="M571" i="62"/>
  <c r="O599" i="62"/>
  <c r="O625" i="62" s="1"/>
  <c r="W599" i="62"/>
  <c r="W625" i="62" s="1"/>
  <c r="H606" i="62"/>
  <c r="H607" i="62"/>
  <c r="F630" i="62"/>
  <c r="F631" i="62" s="1"/>
  <c r="M608" i="62"/>
  <c r="I609" i="62"/>
  <c r="M609" i="62"/>
  <c r="U609" i="62"/>
  <c r="I626" i="62"/>
  <c r="H626" i="62" s="1"/>
  <c r="F648" i="62"/>
  <c r="F650" i="62" s="1"/>
  <c r="K648" i="62"/>
  <c r="K674" i="62" s="1"/>
  <c r="S648" i="62"/>
  <c r="S674" i="62" s="1"/>
  <c r="Q674" i="62" s="1"/>
  <c r="I671" i="62"/>
  <c r="H655" i="62"/>
  <c r="H656" i="62"/>
  <c r="F679" i="62"/>
  <c r="F680" i="62" s="1"/>
  <c r="M657" i="62"/>
  <c r="U657" i="62"/>
  <c r="I658" i="62"/>
  <c r="Q658" i="62"/>
  <c r="H659" i="62"/>
  <c r="M667" i="62"/>
  <c r="H669" i="62"/>
  <c r="H670" i="62"/>
  <c r="N698" i="62"/>
  <c r="P698" i="62"/>
  <c r="P700" i="62" s="1"/>
  <c r="V698" i="62"/>
  <c r="O771" i="62"/>
  <c r="O748" i="62"/>
  <c r="O777" i="62" s="1"/>
  <c r="W771" i="62"/>
  <c r="W748" i="62"/>
  <c r="W777" i="62" s="1"/>
  <c r="N869" i="62"/>
  <c r="N846" i="62"/>
  <c r="P869" i="62"/>
  <c r="P846" i="62"/>
  <c r="P872" i="62" s="1"/>
  <c r="V869" i="62"/>
  <c r="V846" i="62"/>
  <c r="X869" i="62"/>
  <c r="X846" i="62"/>
  <c r="X872" i="62" s="1"/>
  <c r="S866" i="62"/>
  <c r="Q865" i="62"/>
  <c r="T768" i="62"/>
  <c r="Q768" i="62" s="1"/>
  <c r="Q767" i="62"/>
  <c r="V130" i="62"/>
  <c r="V179" i="62"/>
  <c r="AE226" i="55"/>
  <c r="AK226" i="55"/>
  <c r="Q17" i="63"/>
  <c r="S17" i="63"/>
  <c r="S20" i="63" s="1"/>
  <c r="U17" i="63"/>
  <c r="W17" i="63"/>
  <c r="AA17" i="63"/>
  <c r="AA20" i="63" s="1"/>
  <c r="AG17" i="63"/>
  <c r="AK17" i="63"/>
  <c r="AM17" i="63"/>
  <c r="F27" i="63"/>
  <c r="F17" i="63"/>
  <c r="K21" i="63"/>
  <c r="AE27" i="63"/>
  <c r="AI21" i="63"/>
  <c r="AO27" i="63"/>
  <c r="AG33" i="63"/>
  <c r="AA34" i="63"/>
  <c r="AI34" i="63"/>
  <c r="M66" i="63"/>
  <c r="K70" i="63"/>
  <c r="K92" i="63"/>
  <c r="M43" i="63"/>
  <c r="K43" i="63" s="1"/>
  <c r="AA92" i="63"/>
  <c r="AC43" i="63"/>
  <c r="AC30" i="63" s="1"/>
  <c r="AC27" i="63" s="1"/>
  <c r="AC79" i="63"/>
  <c r="F216" i="63"/>
  <c r="F210" i="63"/>
  <c r="F212" i="63" s="1"/>
  <c r="T233" i="63"/>
  <c r="T210" i="63"/>
  <c r="T234" i="63" s="1"/>
  <c r="V233" i="63"/>
  <c r="V210" i="63"/>
  <c r="V212" i="63" s="1"/>
  <c r="I674" i="62"/>
  <c r="U721" i="62"/>
  <c r="H721" i="62" s="1"/>
  <c r="X721" i="62"/>
  <c r="X698" i="62"/>
  <c r="X700" i="62" s="1"/>
  <c r="J869" i="62"/>
  <c r="J846" i="62"/>
  <c r="L869" i="62"/>
  <c r="L846" i="62"/>
  <c r="L872" i="62" s="1"/>
  <c r="K23" i="63"/>
  <c r="U162" i="63"/>
  <c r="S160" i="63"/>
  <c r="F166" i="63"/>
  <c r="F160" i="63"/>
  <c r="F162" i="63" s="1"/>
  <c r="T183" i="63"/>
  <c r="T160" i="63"/>
  <c r="T189" i="63" s="1"/>
  <c r="V183" i="63"/>
  <c r="V160" i="63"/>
  <c r="V189" i="63" s="1"/>
  <c r="AB183" i="63"/>
  <c r="AB160" i="63"/>
  <c r="AB186" i="63" s="1"/>
  <c r="AB89" i="63" s="1"/>
  <c r="AF183" i="63"/>
  <c r="AF160" i="63"/>
  <c r="AF189" i="63" s="1"/>
  <c r="AL183" i="63"/>
  <c r="AL160" i="63"/>
  <c r="AL189" i="63" s="1"/>
  <c r="F191" i="63"/>
  <c r="F192" i="63" s="1"/>
  <c r="F72" i="63"/>
  <c r="F23" i="63" s="1"/>
  <c r="F45" i="63" s="1"/>
  <c r="F46" i="63" s="1"/>
  <c r="S170" i="63"/>
  <c r="U73" i="63"/>
  <c r="L283" i="63"/>
  <c r="L260" i="63"/>
  <c r="N283" i="63"/>
  <c r="N260" i="63"/>
  <c r="N289" i="63" s="1"/>
  <c r="P283" i="63"/>
  <c r="P260" i="63"/>
  <c r="P289" i="63" s="1"/>
  <c r="U266" i="63"/>
  <c r="U260" i="63"/>
  <c r="X283" i="63"/>
  <c r="X260" i="63"/>
  <c r="AB283" i="63"/>
  <c r="Z283" i="63" s="1"/>
  <c r="AB260" i="63"/>
  <c r="AF266" i="63"/>
  <c r="AF260" i="63"/>
  <c r="AF262" i="63" s="1"/>
  <c r="H264" i="63"/>
  <c r="AH263" i="63"/>
  <c r="H263" i="63" s="1"/>
  <c r="H266" i="63" s="1"/>
  <c r="R270" i="63"/>
  <c r="V24" i="63"/>
  <c r="R24" i="63" s="1"/>
  <c r="Q291" i="63"/>
  <c r="Q292" i="63" s="1"/>
  <c r="K276" i="63"/>
  <c r="Q273" i="63"/>
  <c r="Q679" i="63"/>
  <c r="Q680" i="63" s="1"/>
  <c r="Q661" i="63"/>
  <c r="H702" i="62"/>
  <c r="I707" i="62"/>
  <c r="Q707" i="62"/>
  <c r="M708" i="62"/>
  <c r="U708" i="62"/>
  <c r="H719" i="62"/>
  <c r="I725" i="62"/>
  <c r="H725" i="62" s="1"/>
  <c r="H756" i="62"/>
  <c r="H806" i="62"/>
  <c r="F829" i="62"/>
  <c r="F830" i="62" s="1"/>
  <c r="I808" i="62"/>
  <c r="H809" i="62"/>
  <c r="M818" i="62"/>
  <c r="H819" i="62"/>
  <c r="Q869" i="62"/>
  <c r="H850" i="62"/>
  <c r="Q849" i="62"/>
  <c r="U856" i="62"/>
  <c r="H871" i="62"/>
  <c r="I873" i="62"/>
  <c r="H873" i="62" s="1"/>
  <c r="Y45" i="63"/>
  <c r="Y46" i="63" s="1"/>
  <c r="AE45" i="63"/>
  <c r="AE46" i="63" s="1"/>
  <c r="AO45" i="63"/>
  <c r="AO46" i="63" s="1"/>
  <c r="AA36" i="63"/>
  <c r="S37" i="63"/>
  <c r="AI37" i="63"/>
  <c r="AA38" i="63"/>
  <c r="S39" i="63"/>
  <c r="AI39" i="63"/>
  <c r="AI40" i="63"/>
  <c r="AC66" i="63"/>
  <c r="AC63" i="63" s="1"/>
  <c r="AA70" i="63"/>
  <c r="AC94" i="63"/>
  <c r="AC95" i="63" s="1"/>
  <c r="AA72" i="63"/>
  <c r="AI82" i="63"/>
  <c r="AK79" i="63"/>
  <c r="AK94" i="63" s="1"/>
  <c r="AK95" i="63" s="1"/>
  <c r="P120" i="63"/>
  <c r="P72" i="63" s="1"/>
  <c r="P70" i="63"/>
  <c r="P114" i="63"/>
  <c r="T120" i="63"/>
  <c r="T72" i="63" s="1"/>
  <c r="T70" i="63"/>
  <c r="T114" i="63"/>
  <c r="X120" i="63"/>
  <c r="X72" i="63" s="1"/>
  <c r="X23" i="63" s="1"/>
  <c r="X114" i="63"/>
  <c r="X70" i="63"/>
  <c r="AJ120" i="63"/>
  <c r="AJ72" i="63" s="1"/>
  <c r="AJ23" i="63" s="1"/>
  <c r="AH118" i="63"/>
  <c r="AH114" i="63" s="1"/>
  <c r="AJ114" i="63"/>
  <c r="AJ70" i="63"/>
  <c r="AN120" i="63"/>
  <c r="AN72" i="63" s="1"/>
  <c r="AN114" i="63"/>
  <c r="AN70" i="63"/>
  <c r="S131" i="63"/>
  <c r="U83" i="63"/>
  <c r="K133" i="63"/>
  <c r="I133" i="63" s="1"/>
  <c r="O85" i="63"/>
  <c r="O36" i="63" s="1"/>
  <c r="K139" i="63"/>
  <c r="M128" i="63"/>
  <c r="M127" i="63"/>
  <c r="M91" i="63"/>
  <c r="O191" i="63"/>
  <c r="O192" i="63" s="1"/>
  <c r="O173" i="63"/>
  <c r="W176" i="63"/>
  <c r="W191" i="63" s="1"/>
  <c r="W192" i="63" s="1"/>
  <c r="W82" i="63"/>
  <c r="Z179" i="63"/>
  <c r="H179" i="63" s="1"/>
  <c r="AB82" i="63"/>
  <c r="K182" i="63"/>
  <c r="M176" i="63"/>
  <c r="M85" i="63"/>
  <c r="AA229" i="63"/>
  <c r="AC226" i="63"/>
  <c r="K230" i="63"/>
  <c r="O226" i="63"/>
  <c r="O241" i="63" s="1"/>
  <c r="O242" i="63" s="1"/>
  <c r="AA42" i="63"/>
  <c r="O63" i="63"/>
  <c r="AO63" i="63"/>
  <c r="S66" i="63"/>
  <c r="AA66" i="63"/>
  <c r="AI66" i="63"/>
  <c r="F63" i="63"/>
  <c r="Q66" i="63"/>
  <c r="Q63" i="63" s="1"/>
  <c r="Q65" i="63" s="1"/>
  <c r="U66" i="63"/>
  <c r="U63" i="63" s="1"/>
  <c r="W66" i="63"/>
  <c r="W63" i="63" s="1"/>
  <c r="W65" i="63" s="1"/>
  <c r="AG66" i="63"/>
  <c r="AG63" i="63" s="1"/>
  <c r="AK66" i="63"/>
  <c r="AK63" i="63" s="1"/>
  <c r="AM66" i="63"/>
  <c r="AM63" i="63" s="1"/>
  <c r="AM65" i="63" s="1"/>
  <c r="M79" i="63"/>
  <c r="AO79" i="63"/>
  <c r="AI86" i="63"/>
  <c r="N134" i="63"/>
  <c r="N86" i="63" s="1"/>
  <c r="N111" i="63"/>
  <c r="V134" i="63"/>
  <c r="V86" i="63" s="1"/>
  <c r="V111" i="63"/>
  <c r="AD134" i="63"/>
  <c r="AD86" i="63" s="1"/>
  <c r="AD111" i="63"/>
  <c r="AL134" i="63"/>
  <c r="AL86" i="63" s="1"/>
  <c r="AL111" i="63"/>
  <c r="AB120" i="63"/>
  <c r="AB72" i="63" s="1"/>
  <c r="Z118" i="63"/>
  <c r="Z114" i="63" s="1"/>
  <c r="Z117" i="63" s="1"/>
  <c r="AB114" i="63"/>
  <c r="AB70" i="63"/>
  <c r="AF120" i="63"/>
  <c r="AF72" i="63" s="1"/>
  <c r="AF114" i="63"/>
  <c r="AF70" i="63"/>
  <c r="AF75" i="63" s="1"/>
  <c r="J121" i="63"/>
  <c r="L73" i="63"/>
  <c r="Z121" i="63"/>
  <c r="AB73" i="63"/>
  <c r="AF73" i="63"/>
  <c r="AF24" i="63" s="1"/>
  <c r="L131" i="63"/>
  <c r="L83" i="63" s="1"/>
  <c r="L82" i="63"/>
  <c r="AD131" i="63"/>
  <c r="AD83" i="63" s="1"/>
  <c r="AD34" i="63" s="1"/>
  <c r="AD82" i="63"/>
  <c r="AD33" i="63" s="1"/>
  <c r="AJ131" i="63"/>
  <c r="AJ83" i="63" s="1"/>
  <c r="AJ82" i="63"/>
  <c r="AN131" i="63"/>
  <c r="AN83" i="63" s="1"/>
  <c r="AN34" i="63" s="1"/>
  <c r="AN82" i="63"/>
  <c r="AN33" i="63" s="1"/>
  <c r="I134" i="63"/>
  <c r="I163" i="63"/>
  <c r="M166" i="63"/>
  <c r="M160" i="63"/>
  <c r="P166" i="63"/>
  <c r="P160" i="63"/>
  <c r="P189" i="63" s="1"/>
  <c r="R170" i="63"/>
  <c r="H170" i="63" s="1"/>
  <c r="X73" i="63"/>
  <c r="X24" i="63" s="1"/>
  <c r="AH170" i="63"/>
  <c r="AJ73" i="63"/>
  <c r="U191" i="63"/>
  <c r="U192" i="63" s="1"/>
  <c r="L233" i="63"/>
  <c r="J213" i="63"/>
  <c r="N216" i="63"/>
  <c r="N210" i="63"/>
  <c r="N234" i="63" s="1"/>
  <c r="M241" i="63"/>
  <c r="M242" i="63" s="1"/>
  <c r="Q729" i="63"/>
  <c r="Q730" i="63" s="1"/>
  <c r="O273" i="63"/>
  <c r="S279" i="63"/>
  <c r="I279" i="63" s="1"/>
  <c r="Z280" i="63"/>
  <c r="H280" i="63" s="1"/>
  <c r="I284" i="63"/>
  <c r="F324" i="63"/>
  <c r="K409" i="63"/>
  <c r="Q438" i="63"/>
  <c r="Q439" i="63" s="1"/>
  <c r="Q420" i="63"/>
  <c r="K427" i="63"/>
  <c r="O423" i="63"/>
  <c r="AB483" i="63"/>
  <c r="L477" i="63"/>
  <c r="L454" i="63"/>
  <c r="N460" i="63"/>
  <c r="N454" i="63"/>
  <c r="N478" i="63" s="1"/>
  <c r="P460" i="63"/>
  <c r="T477" i="63"/>
  <c r="T454" i="63"/>
  <c r="V477" i="63"/>
  <c r="V454" i="63"/>
  <c r="V456" i="63" s="1"/>
  <c r="AD477" i="63"/>
  <c r="AD334" i="63" s="1"/>
  <c r="AD454" i="63"/>
  <c r="AD456" i="63" s="1"/>
  <c r="AL477" i="63"/>
  <c r="AL454" i="63"/>
  <c r="AL456" i="63" s="1"/>
  <c r="U508" i="63"/>
  <c r="U502" i="63"/>
  <c r="AD525" i="63"/>
  <c r="AD502" i="63"/>
  <c r="AD504" i="63" s="1"/>
  <c r="AN525" i="63"/>
  <c r="AN502" i="63"/>
  <c r="AN531" i="63" s="1"/>
  <c r="M557" i="63"/>
  <c r="M551" i="63"/>
  <c r="O557" i="63"/>
  <c r="O551" i="63"/>
  <c r="O553" i="63" s="1"/>
  <c r="Q557" i="63"/>
  <c r="Q551" i="63"/>
  <c r="Q553" i="63" s="1"/>
  <c r="J599" i="63"/>
  <c r="F605" i="63"/>
  <c r="F599" i="63"/>
  <c r="F601" i="63" s="1"/>
  <c r="M605" i="63"/>
  <c r="M599" i="63"/>
  <c r="O605" i="63"/>
  <c r="O599" i="63"/>
  <c r="O601" i="63" s="1"/>
  <c r="Q605" i="63"/>
  <c r="Q599" i="63"/>
  <c r="Q601" i="63" s="1"/>
  <c r="T605" i="63"/>
  <c r="T599" i="63"/>
  <c r="X605" i="63"/>
  <c r="X599" i="63"/>
  <c r="X625" i="63" s="1"/>
  <c r="AB605" i="63"/>
  <c r="AB599" i="63"/>
  <c r="AF605" i="63"/>
  <c r="AF599" i="63"/>
  <c r="AF628" i="63" s="1"/>
  <c r="H603" i="63"/>
  <c r="AH602" i="63"/>
  <c r="T671" i="63"/>
  <c r="T654" i="63"/>
  <c r="T648" i="63"/>
  <c r="V671" i="63"/>
  <c r="V648" i="63"/>
  <c r="V673" i="63" s="1"/>
  <c r="V336" i="63" s="1"/>
  <c r="AB654" i="63"/>
  <c r="AB648" i="63"/>
  <c r="AB673" i="63" s="1"/>
  <c r="AB336" i="63" s="1"/>
  <c r="AF654" i="63"/>
  <c r="AF648" i="63"/>
  <c r="AF673" i="63" s="1"/>
  <c r="AF336" i="63" s="1"/>
  <c r="AL671" i="63"/>
  <c r="AL648" i="63"/>
  <c r="AL672" i="63" s="1"/>
  <c r="J654" i="63"/>
  <c r="N654" i="63"/>
  <c r="K668" i="63"/>
  <c r="I668" i="63" s="1"/>
  <c r="O664" i="63"/>
  <c r="AB721" i="63"/>
  <c r="AB698" i="63"/>
  <c r="AB720" i="63" s="1"/>
  <c r="AF721" i="63"/>
  <c r="AF698" i="63"/>
  <c r="AF700" i="63" s="1"/>
  <c r="H702" i="63"/>
  <c r="AH701" i="63"/>
  <c r="M729" i="63"/>
  <c r="M730" i="63" s="1"/>
  <c r="M711" i="63"/>
  <c r="AG94" i="63"/>
  <c r="AG95" i="63" s="1"/>
  <c r="F79" i="63"/>
  <c r="AA86" i="63"/>
  <c r="S87" i="63"/>
  <c r="I87" i="63" s="1"/>
  <c r="AI87" i="63"/>
  <c r="N72" i="63"/>
  <c r="R118" i="63"/>
  <c r="R114" i="63" s="1"/>
  <c r="R117" i="63" s="1"/>
  <c r="F142" i="63"/>
  <c r="F143" i="63" s="1"/>
  <c r="AH121" i="63"/>
  <c r="K131" i="63"/>
  <c r="I131" i="63" s="1"/>
  <c r="K140" i="63"/>
  <c r="I140" i="63" s="1"/>
  <c r="AH183" i="63"/>
  <c r="S179" i="63"/>
  <c r="AH180" i="63"/>
  <c r="I184" i="63"/>
  <c r="Z233" i="63"/>
  <c r="AH233" i="63"/>
  <c r="Z219" i="63"/>
  <c r="R220" i="63"/>
  <c r="H220" i="63" s="1"/>
  <c r="K229" i="63"/>
  <c r="I229" i="63" s="1"/>
  <c r="S230" i="63"/>
  <c r="AA231" i="63"/>
  <c r="I231" i="63" s="1"/>
  <c r="K232" i="63"/>
  <c r="AA232" i="63"/>
  <c r="I233" i="63"/>
  <c r="I234" i="63"/>
  <c r="S239" i="63"/>
  <c r="K273" i="63"/>
  <c r="H267" i="63"/>
  <c r="K291" i="63"/>
  <c r="K292" i="63" s="1"/>
  <c r="I270" i="63"/>
  <c r="AH270" i="63"/>
  <c r="AG311" i="63"/>
  <c r="X314" i="63"/>
  <c r="Z314" i="63"/>
  <c r="Z317" i="63" s="1"/>
  <c r="AB314" i="63"/>
  <c r="AD314" i="63"/>
  <c r="AF314" i="63"/>
  <c r="AH314" i="63"/>
  <c r="AH317" i="63" s="1"/>
  <c r="AL314" i="63"/>
  <c r="AN314" i="63"/>
  <c r="K320" i="63"/>
  <c r="K323" i="63" s="1"/>
  <c r="S333" i="63"/>
  <c r="AI333" i="63"/>
  <c r="K334" i="63"/>
  <c r="AA334" i="63"/>
  <c r="S335" i="63"/>
  <c r="AI335" i="63"/>
  <c r="AA336" i="63"/>
  <c r="F359" i="63"/>
  <c r="F361" i="63" s="1"/>
  <c r="R359" i="63"/>
  <c r="AB359" i="63"/>
  <c r="AB388" i="63" s="1"/>
  <c r="AF359" i="63"/>
  <c r="AF388" i="63" s="1"/>
  <c r="AJ359" i="63"/>
  <c r="AN359" i="63"/>
  <c r="AN388" i="63" s="1"/>
  <c r="AH362" i="63"/>
  <c r="H362" i="63" s="1"/>
  <c r="H365" i="63" s="1"/>
  <c r="S366" i="63"/>
  <c r="F390" i="63"/>
  <c r="F391" i="63" s="1"/>
  <c r="I369" i="63"/>
  <c r="J369" i="63"/>
  <c r="AH369" i="63"/>
  <c r="J379" i="63"/>
  <c r="AH379" i="63"/>
  <c r="S388" i="63"/>
  <c r="L407" i="63"/>
  <c r="N407" i="63"/>
  <c r="N436" i="63" s="1"/>
  <c r="P407" i="63"/>
  <c r="P436" i="63" s="1"/>
  <c r="T407" i="63"/>
  <c r="V407" i="63"/>
  <c r="V436" i="63" s="1"/>
  <c r="AD407" i="63"/>
  <c r="AD436" i="63" s="1"/>
  <c r="AL407" i="63"/>
  <c r="AL436" i="63" s="1"/>
  <c r="U410" i="63"/>
  <c r="I413" i="63"/>
  <c r="K413" i="63"/>
  <c r="S413" i="63"/>
  <c r="H412" i="63"/>
  <c r="H413" i="63" s="1"/>
  <c r="M438" i="63"/>
  <c r="M439" i="63" s="1"/>
  <c r="M420" i="63"/>
  <c r="S454" i="63"/>
  <c r="S456" i="63" s="1"/>
  <c r="K473" i="63"/>
  <c r="I473" i="63" s="1"/>
  <c r="O470" i="63"/>
  <c r="M502" i="63"/>
  <c r="O502" i="63"/>
  <c r="O504" i="63" s="1"/>
  <c r="X502" i="63"/>
  <c r="X526" i="63" s="1"/>
  <c r="AJ525" i="63"/>
  <c r="AJ502" i="63"/>
  <c r="AJ531" i="63" s="1"/>
  <c r="P511" i="63"/>
  <c r="P320" i="63" s="1"/>
  <c r="P505" i="63"/>
  <c r="T511" i="63"/>
  <c r="T320" i="63" s="1"/>
  <c r="T505" i="63"/>
  <c r="V511" i="63"/>
  <c r="V320" i="63" s="1"/>
  <c r="V505" i="63"/>
  <c r="AB511" i="63"/>
  <c r="AB320" i="63" s="1"/>
  <c r="AB505" i="63"/>
  <c r="AF511" i="63"/>
  <c r="AF505" i="63"/>
  <c r="AL511" i="63"/>
  <c r="AL320" i="63" s="1"/>
  <c r="AL505" i="63"/>
  <c r="AB557" i="63"/>
  <c r="AB551" i="63"/>
  <c r="AF574" i="63"/>
  <c r="AF551" i="63"/>
  <c r="AL574" i="63"/>
  <c r="AL551" i="63"/>
  <c r="AL553" i="63" s="1"/>
  <c r="Z554" i="63"/>
  <c r="Z557" i="63" s="1"/>
  <c r="M582" i="63"/>
  <c r="M583" i="63" s="1"/>
  <c r="M564" i="63"/>
  <c r="AJ605" i="63"/>
  <c r="AJ599" i="63"/>
  <c r="K605" i="63"/>
  <c r="L648" i="63"/>
  <c r="N648" i="63"/>
  <c r="N673" i="63" s="1"/>
  <c r="N336" i="63" s="1"/>
  <c r="P648" i="63"/>
  <c r="P673" i="63" s="1"/>
  <c r="P336" i="63" s="1"/>
  <c r="M661" i="63"/>
  <c r="S667" i="63"/>
  <c r="U664" i="63"/>
  <c r="U679" i="63" s="1"/>
  <c r="U680" i="63" s="1"/>
  <c r="Y664" i="63"/>
  <c r="Y679" i="63" s="1"/>
  <c r="Y680" i="63" s="1"/>
  <c r="I700" i="63"/>
  <c r="H701" i="63"/>
  <c r="K717" i="63"/>
  <c r="O714" i="63"/>
  <c r="U714" i="63"/>
  <c r="H414" i="63"/>
  <c r="F438" i="63"/>
  <c r="F439" i="63" s="1"/>
  <c r="I417" i="63"/>
  <c r="J417" i="63"/>
  <c r="AH417" i="63"/>
  <c r="K429" i="63"/>
  <c r="R464" i="63"/>
  <c r="Z464" i="63"/>
  <c r="H465" i="63"/>
  <c r="Z473" i="63"/>
  <c r="K474" i="63"/>
  <c r="S474" i="63"/>
  <c r="S476" i="63"/>
  <c r="I476" i="63" s="1"/>
  <c r="I509" i="63"/>
  <c r="I511" i="63"/>
  <c r="I530" i="63"/>
  <c r="I512" i="63"/>
  <c r="J512" i="63"/>
  <c r="AH512" i="63"/>
  <c r="J522" i="63"/>
  <c r="AH522" i="63"/>
  <c r="K524" i="63"/>
  <c r="I524" i="63" s="1"/>
  <c r="I525" i="63"/>
  <c r="S531" i="63"/>
  <c r="I531" i="63" s="1"/>
  <c r="R574" i="63"/>
  <c r="J561" i="63"/>
  <c r="Z561" i="63"/>
  <c r="I577" i="63"/>
  <c r="K580" i="63"/>
  <c r="I580" i="63" s="1"/>
  <c r="H602" i="63"/>
  <c r="H606" i="63"/>
  <c r="H607" i="63"/>
  <c r="F630" i="63"/>
  <c r="F631" i="63" s="1"/>
  <c r="I609" i="63"/>
  <c r="J609" i="63"/>
  <c r="AH609" i="63"/>
  <c r="H620" i="63"/>
  <c r="H626" i="63"/>
  <c r="R658" i="63"/>
  <c r="Z658" i="63"/>
  <c r="K667" i="63"/>
  <c r="J668" i="63"/>
  <c r="H668" i="63" s="1"/>
  <c r="H669" i="63"/>
  <c r="H674" i="63"/>
  <c r="H705" i="63"/>
  <c r="Z707" i="63"/>
  <c r="I708" i="63"/>
  <c r="J708" i="63"/>
  <c r="AH708" i="63"/>
  <c r="Z718" i="63"/>
  <c r="H718" i="63" s="1"/>
  <c r="I724" i="63"/>
  <c r="K726" i="63"/>
  <c r="I754" i="63"/>
  <c r="L848" i="63"/>
  <c r="V852" i="63"/>
  <c r="I869" i="63"/>
  <c r="H873" i="63"/>
  <c r="H21" i="64"/>
  <c r="AI26" i="64"/>
  <c r="K56" i="64"/>
  <c r="S56" i="64"/>
  <c r="AA56" i="64"/>
  <c r="H72" i="64"/>
  <c r="I96" i="64"/>
  <c r="K96" i="64"/>
  <c r="S96" i="64"/>
  <c r="AA96" i="64"/>
  <c r="AI96" i="64"/>
  <c r="L102" i="64"/>
  <c r="L24" i="64" s="1"/>
  <c r="J24" i="64" s="1"/>
  <c r="H24" i="64" s="1"/>
  <c r="AK104" i="64"/>
  <c r="AI104" i="64" s="1"/>
  <c r="O27" i="52"/>
  <c r="P27" i="52" s="1"/>
  <c r="S727" i="63"/>
  <c r="R777" i="63"/>
  <c r="Z748" i="63"/>
  <c r="AH748" i="63"/>
  <c r="AN750" i="63"/>
  <c r="Z757" i="63"/>
  <c r="R758" i="63"/>
  <c r="Z758" i="63"/>
  <c r="H759" i="63"/>
  <c r="U761" i="63"/>
  <c r="H775" i="63"/>
  <c r="J800" i="63"/>
  <c r="H806" i="63"/>
  <c r="Z807" i="63"/>
  <c r="K820" i="63"/>
  <c r="I820" i="63" s="1"/>
  <c r="I821" i="63"/>
  <c r="S827" i="63"/>
  <c r="I827" i="63" s="1"/>
  <c r="J846" i="63"/>
  <c r="J848" i="63" s="1"/>
  <c r="H847" i="63"/>
  <c r="P848" i="63"/>
  <c r="H850" i="63"/>
  <c r="J852" i="63"/>
  <c r="R849" i="63"/>
  <c r="R852" i="63" s="1"/>
  <c r="N852" i="63"/>
  <c r="AD852" i="63"/>
  <c r="R855" i="63"/>
  <c r="AH855" i="63"/>
  <c r="K16" i="64"/>
  <c r="S16" i="64"/>
  <c r="S18" i="64" s="1"/>
  <c r="AA16" i="64"/>
  <c r="AA18" i="64" s="1"/>
  <c r="AI16" i="64"/>
  <c r="AI18" i="64" s="1"/>
  <c r="S64" i="64"/>
  <c r="R68" i="64"/>
  <c r="H68" i="64" s="1"/>
  <c r="S72" i="64"/>
  <c r="S71" i="64" s="1"/>
  <c r="J96" i="64"/>
  <c r="R96" i="64"/>
  <c r="Z96" i="64"/>
  <c r="AH96" i="64"/>
  <c r="Z108" i="64"/>
  <c r="H108" i="64" s="1"/>
  <c r="H114" i="64"/>
  <c r="AH116" i="64"/>
  <c r="H116" i="64" s="1"/>
  <c r="AL23" i="52"/>
  <c r="AL27" i="52" s="1"/>
  <c r="AL19" i="52"/>
  <c r="AA226" i="63"/>
  <c r="AK111" i="64"/>
  <c r="L16" i="64"/>
  <c r="L18" i="64" s="1"/>
  <c r="N16" i="64"/>
  <c r="N18" i="64" s="1"/>
  <c r="P16" i="64"/>
  <c r="P18" i="64" s="1"/>
  <c r="T16" i="64"/>
  <c r="V16" i="64"/>
  <c r="V18" i="64" s="1"/>
  <c r="X16" i="64"/>
  <c r="X18" i="64" s="1"/>
  <c r="AB16" i="64"/>
  <c r="AB18" i="64" s="1"/>
  <c r="AD16" i="64"/>
  <c r="AD18" i="64" s="1"/>
  <c r="AF16" i="64"/>
  <c r="AF18" i="64" s="1"/>
  <c r="AJ16" i="64"/>
  <c r="AL16" i="64"/>
  <c r="AL18" i="64" s="1"/>
  <c r="AN16" i="64"/>
  <c r="AN18" i="64" s="1"/>
  <c r="M80" i="64"/>
  <c r="K62" i="64"/>
  <c r="L77" i="64"/>
  <c r="J62" i="64"/>
  <c r="N77" i="64"/>
  <c r="P77" i="64"/>
  <c r="T77" i="64"/>
  <c r="R62" i="64"/>
  <c r="V77" i="64"/>
  <c r="X77" i="64"/>
  <c r="Z62" i="64"/>
  <c r="AB77" i="64"/>
  <c r="AD77" i="64"/>
  <c r="AF77" i="64"/>
  <c r="AJ77" i="64"/>
  <c r="AH62" i="64"/>
  <c r="AL77" i="64"/>
  <c r="AN77" i="64"/>
  <c r="F81" i="64"/>
  <c r="F69" i="64"/>
  <c r="I72" i="64"/>
  <c r="L56" i="64"/>
  <c r="N56" i="64"/>
  <c r="P56" i="64"/>
  <c r="T56" i="64"/>
  <c r="V56" i="64"/>
  <c r="X56" i="64"/>
  <c r="AB56" i="64"/>
  <c r="AD56" i="64"/>
  <c r="AF56" i="64"/>
  <c r="AJ56" i="64"/>
  <c r="AL56" i="64"/>
  <c r="AN56" i="64"/>
  <c r="W62" i="64"/>
  <c r="Y62" i="64"/>
  <c r="AC62" i="64"/>
  <c r="AE62" i="64"/>
  <c r="AG62" i="64"/>
  <c r="AK62" i="64"/>
  <c r="AM62" i="64"/>
  <c r="AO62" i="64"/>
  <c r="O69" i="64"/>
  <c r="U69" i="64"/>
  <c r="M56" i="64"/>
  <c r="O56" i="64"/>
  <c r="N117" i="64"/>
  <c r="P117" i="64"/>
  <c r="T117" i="64"/>
  <c r="R102" i="64"/>
  <c r="V117" i="64"/>
  <c r="X117" i="64"/>
  <c r="AB117" i="64"/>
  <c r="Z102" i="64"/>
  <c r="AD117" i="64"/>
  <c r="AF117" i="64"/>
  <c r="AJ117" i="64"/>
  <c r="AH102" i="64"/>
  <c r="AL117" i="64"/>
  <c r="AN117" i="64"/>
  <c r="N96" i="64"/>
  <c r="P96" i="64"/>
  <c r="T96" i="64"/>
  <c r="V96" i="64"/>
  <c r="X96" i="64"/>
  <c r="AB96" i="64"/>
  <c r="AD96" i="64"/>
  <c r="AF96" i="64"/>
  <c r="AJ96" i="64"/>
  <c r="AL96" i="64"/>
  <c r="AN96" i="64"/>
  <c r="M102" i="64"/>
  <c r="O102" i="64"/>
  <c r="Q102" i="64"/>
  <c r="U102" i="64"/>
  <c r="W102" i="64"/>
  <c r="W120" i="64" s="1"/>
  <c r="Y102" i="64"/>
  <c r="AC102" i="64"/>
  <c r="AE102" i="64"/>
  <c r="AE120" i="64" s="1"/>
  <c r="AG102" i="64"/>
  <c r="AG120" i="64" s="1"/>
  <c r="AK102" i="64"/>
  <c r="AM102" i="64"/>
  <c r="AM120" i="64" s="1"/>
  <c r="AO102" i="64"/>
  <c r="AO120" i="64" s="1"/>
  <c r="H113" i="64"/>
  <c r="I35" i="30"/>
  <c r="P35" i="32" s="1"/>
  <c r="H127" i="13"/>
  <c r="X374" i="51"/>
  <c r="X352" i="51"/>
  <c r="W486" i="6"/>
  <c r="W487" i="6" s="1"/>
  <c r="I594" i="51"/>
  <c r="I16" i="13"/>
  <c r="H498" i="51"/>
  <c r="O465" i="51"/>
  <c r="O295" i="51" s="1"/>
  <c r="O464" i="51"/>
  <c r="O438" i="51"/>
  <c r="P202" i="51"/>
  <c r="P204" i="51"/>
  <c r="P180" i="51"/>
  <c r="N465" i="51"/>
  <c r="T768" i="51"/>
  <c r="T746" i="51"/>
  <c r="S117" i="51"/>
  <c r="S119" i="51"/>
  <c r="S77" i="51" s="1"/>
  <c r="R202" i="51"/>
  <c r="R180" i="51"/>
  <c r="R207" i="51"/>
  <c r="R200" i="51"/>
  <c r="R194" i="51" s="1"/>
  <c r="W352" i="51"/>
  <c r="W374" i="51"/>
  <c r="U723" i="51"/>
  <c r="L746" i="51"/>
  <c r="L770" i="51"/>
  <c r="K724" i="51"/>
  <c r="K702" i="51"/>
  <c r="X657" i="51"/>
  <c r="X681" i="51"/>
  <c r="V681" i="51"/>
  <c r="V657" i="51"/>
  <c r="N679" i="51"/>
  <c r="M679" i="51" s="1"/>
  <c r="N657" i="51"/>
  <c r="M655" i="51"/>
  <c r="M657" i="51" s="1"/>
  <c r="P224" i="51"/>
  <c r="P246" i="51"/>
  <c r="S636" i="51"/>
  <c r="S634" i="51"/>
  <c r="S626" i="51" s="1"/>
  <c r="S82" i="13"/>
  <c r="F300" i="6"/>
  <c r="F294" i="6"/>
  <c r="F296" i="6" s="1"/>
  <c r="J12" i="6"/>
  <c r="I53" i="6"/>
  <c r="L18" i="6"/>
  <c r="K16" i="6"/>
  <c r="I57" i="6"/>
  <c r="K15" i="6"/>
  <c r="K11" i="6" s="1"/>
  <c r="I261" i="6"/>
  <c r="S9" i="6"/>
  <c r="Q50" i="6"/>
  <c r="S12" i="6"/>
  <c r="S52" i="6"/>
  <c r="R13" i="6"/>
  <c r="Q54" i="6"/>
  <c r="W12" i="6"/>
  <c r="U53" i="6"/>
  <c r="X15" i="6"/>
  <c r="X52" i="6"/>
  <c r="K256" i="6"/>
  <c r="Q257" i="6"/>
  <c r="L257" i="6"/>
  <c r="L260" i="6" s="1"/>
  <c r="H508" i="6"/>
  <c r="W35" i="6"/>
  <c r="U76" i="6"/>
  <c r="S28" i="6"/>
  <c r="Q69" i="6"/>
  <c r="N29" i="6"/>
  <c r="M70" i="6"/>
  <c r="H110" i="6"/>
  <c r="W115" i="6"/>
  <c r="W58" i="6"/>
  <c r="W60" i="6" s="1"/>
  <c r="S115" i="6"/>
  <c r="S75" i="6" s="1"/>
  <c r="S58" i="6"/>
  <c r="S60" i="6" s="1"/>
  <c r="H189" i="6"/>
  <c r="H319" i="6"/>
  <c r="I303" i="6"/>
  <c r="W401" i="6"/>
  <c r="U384" i="6"/>
  <c r="M483" i="6"/>
  <c r="L91" i="6"/>
  <c r="L112" i="6"/>
  <c r="N89" i="6"/>
  <c r="N95" i="6"/>
  <c r="S89" i="6"/>
  <c r="S95" i="6"/>
  <c r="V89" i="6"/>
  <c r="V95" i="6"/>
  <c r="L129" i="6"/>
  <c r="I132" i="6"/>
  <c r="N129" i="6"/>
  <c r="N135" i="6"/>
  <c r="P129" i="6"/>
  <c r="P153" i="6" s="1"/>
  <c r="P135" i="6"/>
  <c r="S129" i="6"/>
  <c r="S135" i="6"/>
  <c r="K214" i="6"/>
  <c r="K236" i="6"/>
  <c r="O294" i="6"/>
  <c r="O300" i="6"/>
  <c r="R294" i="6"/>
  <c r="R300" i="6"/>
  <c r="W294" i="6"/>
  <c r="W300" i="6"/>
  <c r="W334" i="6"/>
  <c r="W340" i="6"/>
  <c r="M29" i="30"/>
  <c r="N71" i="13"/>
  <c r="N30" i="13"/>
  <c r="J72" i="16"/>
  <c r="J17" i="16"/>
  <c r="K73" i="16"/>
  <c r="L74" i="16"/>
  <c r="N113" i="16"/>
  <c r="M98" i="16"/>
  <c r="R72" i="16"/>
  <c r="R32" i="16" s="1"/>
  <c r="R17" i="16"/>
  <c r="S17" i="16"/>
  <c r="S72" i="16"/>
  <c r="S32" i="16" s="1"/>
  <c r="T72" i="16"/>
  <c r="T32" i="16" s="1"/>
  <c r="T17" i="16"/>
  <c r="V17" i="16"/>
  <c r="V72" i="16"/>
  <c r="V32" i="16" s="1"/>
  <c r="W72" i="16"/>
  <c r="W32" i="16" s="1"/>
  <c r="W17" i="16"/>
  <c r="X17" i="16"/>
  <c r="X72" i="16"/>
  <c r="X32" i="16" s="1"/>
  <c r="K19" i="49"/>
  <c r="F19" i="49"/>
  <c r="C18" i="50" s="1"/>
  <c r="K15" i="49"/>
  <c r="F15" i="49"/>
  <c r="C14" i="50" s="1"/>
  <c r="H526" i="51"/>
  <c r="H444" i="51"/>
  <c r="Q353" i="51"/>
  <c r="H353" i="51" s="1"/>
  <c r="M356" i="51"/>
  <c r="H355" i="51"/>
  <c r="H329" i="51"/>
  <c r="H313" i="51"/>
  <c r="I314" i="51"/>
  <c r="U311" i="51"/>
  <c r="U314" i="51" s="1"/>
  <c r="H312" i="51"/>
  <c r="H230" i="51"/>
  <c r="W502" i="51"/>
  <c r="W485" i="51"/>
  <c r="X545" i="51"/>
  <c r="X546" i="51"/>
  <c r="X524" i="51"/>
  <c r="X228" i="51"/>
  <c r="X245" i="51"/>
  <c r="U245" i="51" s="1"/>
  <c r="T224" i="51"/>
  <c r="T248" i="51"/>
  <c r="P459" i="51"/>
  <c r="P436" i="51"/>
  <c r="M436" i="51" s="1"/>
  <c r="M438" i="51" s="1"/>
  <c r="P442" i="51"/>
  <c r="P159" i="51"/>
  <c r="P137" i="51"/>
  <c r="O374" i="51"/>
  <c r="O376" i="51"/>
  <c r="O117" i="51"/>
  <c r="O119" i="51"/>
  <c r="L202" i="51"/>
  <c r="L180" i="51"/>
  <c r="L204" i="51"/>
  <c r="L464" i="51"/>
  <c r="L465" i="51"/>
  <c r="L438" i="51"/>
  <c r="L460" i="51"/>
  <c r="L452" i="51" s="1"/>
  <c r="I35" i="51"/>
  <c r="K442" i="51"/>
  <c r="K436" i="51"/>
  <c r="J376" i="51"/>
  <c r="I350" i="51"/>
  <c r="I352" i="51" s="1"/>
  <c r="J161" i="51"/>
  <c r="I161" i="51" s="1"/>
  <c r="J137" i="51"/>
  <c r="F27" i="51"/>
  <c r="F67" i="51"/>
  <c r="W276" i="51"/>
  <c r="U489" i="51"/>
  <c r="U403" i="51"/>
  <c r="V276" i="51"/>
  <c r="Q489" i="51"/>
  <c r="R276" i="51"/>
  <c r="V121" i="51"/>
  <c r="V79" i="51" s="1"/>
  <c r="U102" i="51"/>
  <c r="S378" i="51"/>
  <c r="N121" i="51"/>
  <c r="M121" i="51" s="1"/>
  <c r="M102" i="51"/>
  <c r="H102" i="51" s="1"/>
  <c r="L336" i="51"/>
  <c r="I336" i="51" s="1"/>
  <c r="L275" i="51"/>
  <c r="L278" i="51" s="1"/>
  <c r="I421" i="51"/>
  <c r="J16" i="51"/>
  <c r="I59" i="51"/>
  <c r="W9" i="51"/>
  <c r="W51" i="51"/>
  <c r="W53" i="51" s="1"/>
  <c r="N13" i="51"/>
  <c r="M56" i="51"/>
  <c r="N9" i="51"/>
  <c r="M52" i="51"/>
  <c r="W202" i="51"/>
  <c r="W204" i="51"/>
  <c r="W180" i="51"/>
  <c r="O724" i="51"/>
  <c r="O726" i="51"/>
  <c r="M700" i="51"/>
  <c r="X702" i="51"/>
  <c r="X724" i="51"/>
  <c r="U700" i="51"/>
  <c r="U702" i="51" s="1"/>
  <c r="M706" i="51"/>
  <c r="K109" i="51"/>
  <c r="V760" i="51"/>
  <c r="H35" i="57"/>
  <c r="Q28" i="32"/>
  <c r="H37" i="57"/>
  <c r="Q30" i="32"/>
  <c r="K34" i="16"/>
  <c r="R34" i="16"/>
  <c r="X34" i="16"/>
  <c r="O635" i="51"/>
  <c r="O291" i="51" s="1"/>
  <c r="O33" i="51" s="1"/>
  <c r="O634" i="51"/>
  <c r="O626" i="51" s="1"/>
  <c r="S546" i="51"/>
  <c r="Q546" i="51" s="1"/>
  <c r="S548" i="51"/>
  <c r="P568" i="51"/>
  <c r="O746" i="51"/>
  <c r="M744" i="51"/>
  <c r="O770" i="51"/>
  <c r="X679" i="51"/>
  <c r="X671" i="51" s="1"/>
  <c r="P681" i="51"/>
  <c r="P671" i="51" s="1"/>
  <c r="K726" i="51"/>
  <c r="P657" i="51"/>
  <c r="K376" i="51"/>
  <c r="K366" i="51" s="1"/>
  <c r="K352" i="51"/>
  <c r="J247" i="51"/>
  <c r="J248" i="51"/>
  <c r="J224" i="51"/>
  <c r="S202" i="51"/>
  <c r="S204" i="51"/>
  <c r="N334" i="51"/>
  <c r="N332" i="51"/>
  <c r="N352" i="51"/>
  <c r="M350" i="51"/>
  <c r="N376" i="51"/>
  <c r="J51" i="20"/>
  <c r="H51" i="20"/>
  <c r="F22" i="20"/>
  <c r="H70" i="16"/>
  <c r="P61" i="13"/>
  <c r="U59" i="13"/>
  <c r="U61" i="13" s="1"/>
  <c r="V67" i="13"/>
  <c r="V82" i="13" s="1"/>
  <c r="V61" i="13"/>
  <c r="O67" i="13"/>
  <c r="O61" i="13"/>
  <c r="L61" i="13"/>
  <c r="L67" i="13"/>
  <c r="F135" i="6"/>
  <c r="F129" i="6"/>
  <c r="F131" i="6" s="1"/>
  <c r="N260" i="6"/>
  <c r="N254" i="6"/>
  <c r="P260" i="6"/>
  <c r="P254" i="6"/>
  <c r="V260" i="6"/>
  <c r="V254" i="6"/>
  <c r="H298" i="6"/>
  <c r="H338" i="6"/>
  <c r="Q419" i="6"/>
  <c r="H499" i="6"/>
  <c r="H502" i="6"/>
  <c r="Q56" i="6"/>
  <c r="N15" i="6"/>
  <c r="N11" i="6" s="1"/>
  <c r="N8" i="6" s="1"/>
  <c r="N10" i="6" s="1"/>
  <c r="M56" i="6"/>
  <c r="N52" i="6"/>
  <c r="N13" i="6"/>
  <c r="S264" i="6"/>
  <c r="S18" i="6" s="1"/>
  <c r="M35" i="6"/>
  <c r="V196" i="6"/>
  <c r="U179" i="6"/>
  <c r="J196" i="6"/>
  <c r="I179" i="6"/>
  <c r="R238" i="6"/>
  <c r="Q221" i="6"/>
  <c r="I274" i="6"/>
  <c r="K442" i="6"/>
  <c r="I425" i="6"/>
  <c r="J89" i="6"/>
  <c r="J95" i="6"/>
  <c r="I92" i="6"/>
  <c r="T194" i="6"/>
  <c r="T192" i="6"/>
  <c r="V194" i="6"/>
  <c r="V192" i="6"/>
  <c r="P334" i="6"/>
  <c r="P340" i="6"/>
  <c r="S334" i="6"/>
  <c r="S340" i="6"/>
  <c r="X357" i="6"/>
  <c r="X336" i="6"/>
  <c r="L375" i="6"/>
  <c r="L381" i="6"/>
  <c r="N26" i="6"/>
  <c r="J68" i="6"/>
  <c r="J27" i="6" s="1"/>
  <c r="I108" i="6"/>
  <c r="T27" i="6"/>
  <c r="S68" i="6"/>
  <c r="Q148" i="6"/>
  <c r="X27" i="6"/>
  <c r="L273" i="6"/>
  <c r="I313" i="6"/>
  <c r="N273" i="6"/>
  <c r="M313" i="6"/>
  <c r="P27" i="6"/>
  <c r="V273" i="6"/>
  <c r="U313" i="6"/>
  <c r="N521" i="6"/>
  <c r="N520" i="6"/>
  <c r="P500" i="6"/>
  <c r="P522" i="6"/>
  <c r="V522" i="6"/>
  <c r="U522" i="6" s="1"/>
  <c r="V500" i="6"/>
  <c r="V521" i="6"/>
  <c r="U521" i="6" s="1"/>
  <c r="K107" i="13"/>
  <c r="K113" i="13"/>
  <c r="O107" i="13"/>
  <c r="O113" i="13"/>
  <c r="O128" i="13" s="1"/>
  <c r="O115" i="13" s="1"/>
  <c r="O131" i="13" s="1"/>
  <c r="O132" i="13" s="1"/>
  <c r="R107" i="13"/>
  <c r="R113" i="13"/>
  <c r="T107" i="13"/>
  <c r="T113" i="13"/>
  <c r="T128" i="13" s="1"/>
  <c r="W107" i="13"/>
  <c r="W113" i="13"/>
  <c r="W128" i="13" s="1"/>
  <c r="W122" i="13" s="1"/>
  <c r="J107" i="13"/>
  <c r="I105" i="13"/>
  <c r="I107" i="13" s="1"/>
  <c r="Q36" i="13"/>
  <c r="U29" i="30" s="1"/>
  <c r="L17" i="16"/>
  <c r="K32" i="16"/>
  <c r="N17" i="16"/>
  <c r="O32" i="16"/>
  <c r="P17" i="16"/>
  <c r="P21" i="16" s="1"/>
  <c r="H530" i="51"/>
  <c r="F479" i="51"/>
  <c r="F481" i="51" s="1"/>
  <c r="F485" i="51"/>
  <c r="H463" i="51"/>
  <c r="Q439" i="51"/>
  <c r="Q442" i="51"/>
  <c r="M439" i="51"/>
  <c r="M442" i="51" s="1"/>
  <c r="H400" i="51"/>
  <c r="U396" i="51"/>
  <c r="U399" i="51" s="1"/>
  <c r="U228" i="51"/>
  <c r="H223" i="51"/>
  <c r="H186" i="51"/>
  <c r="H136" i="51"/>
  <c r="H115" i="51"/>
  <c r="V502" i="51"/>
  <c r="V479" i="51"/>
  <c r="W545" i="51"/>
  <c r="U545" i="51" s="1"/>
  <c r="W546" i="51"/>
  <c r="V524" i="51"/>
  <c r="V546" i="51"/>
  <c r="S502" i="51"/>
  <c r="S479" i="51"/>
  <c r="S485" i="51"/>
  <c r="Q78" i="51"/>
  <c r="R459" i="51"/>
  <c r="R442" i="51"/>
  <c r="R245" i="51"/>
  <c r="Q245" i="51" s="1"/>
  <c r="R228" i="51"/>
  <c r="O29" i="51"/>
  <c r="M72" i="51"/>
  <c r="P508" i="51"/>
  <c r="P501" i="51"/>
  <c r="N502" i="51"/>
  <c r="M502" i="51" s="1"/>
  <c r="N485" i="51"/>
  <c r="P545" i="51"/>
  <c r="P538" i="51" s="1"/>
  <c r="P546" i="51"/>
  <c r="P352" i="51"/>
  <c r="P374" i="51"/>
  <c r="P366" i="51" s="1"/>
  <c r="P161" i="51"/>
  <c r="P117" i="51"/>
  <c r="P119" i="51"/>
  <c r="N522" i="51"/>
  <c r="N528" i="51"/>
  <c r="N222" i="51"/>
  <c r="K245" i="51"/>
  <c r="K222" i="51"/>
  <c r="K228" i="51"/>
  <c r="J502" i="51"/>
  <c r="J479" i="51"/>
  <c r="J501" i="51" s="1"/>
  <c r="I482" i="51"/>
  <c r="J442" i="51"/>
  <c r="I439" i="51"/>
  <c r="J436" i="51"/>
  <c r="S18" i="51"/>
  <c r="M145" i="51"/>
  <c r="I532" i="51"/>
  <c r="I446" i="51"/>
  <c r="W378" i="51"/>
  <c r="U359" i="51"/>
  <c r="W275" i="51"/>
  <c r="W278" i="51" s="1"/>
  <c r="R336" i="51"/>
  <c r="R275" i="51"/>
  <c r="R278" i="51" s="1"/>
  <c r="R121" i="51"/>
  <c r="R60" i="51"/>
  <c r="R63" i="51" s="1"/>
  <c r="P421" i="51"/>
  <c r="M421" i="51" s="1"/>
  <c r="M402" i="51"/>
  <c r="P206" i="51"/>
  <c r="M206" i="51" s="1"/>
  <c r="M187" i="51"/>
  <c r="O378" i="51"/>
  <c r="O275" i="51"/>
  <c r="O278" i="51" s="1"/>
  <c r="O163" i="51"/>
  <c r="O79" i="51" s="1"/>
  <c r="O60" i="51"/>
  <c r="O63" i="51" s="1"/>
  <c r="N378" i="51"/>
  <c r="N275" i="51"/>
  <c r="M250" i="51"/>
  <c r="O15" i="51"/>
  <c r="O11" i="51" s="1"/>
  <c r="O14" i="51" s="1"/>
  <c r="O54" i="51"/>
  <c r="O57" i="51" s="1"/>
  <c r="I633" i="51"/>
  <c r="I723" i="51"/>
  <c r="H710" i="51"/>
  <c r="J76" i="13"/>
  <c r="O34" i="16"/>
  <c r="T34" i="16"/>
  <c r="J34" i="16"/>
  <c r="S34" i="16"/>
  <c r="W34" i="16"/>
  <c r="H18" i="60"/>
  <c r="N158" i="51"/>
  <c r="O238" i="51"/>
  <c r="U589" i="51"/>
  <c r="K590" i="51"/>
  <c r="V19" i="51"/>
  <c r="U19" i="51" s="1"/>
  <c r="U619" i="51"/>
  <c r="L294" i="51"/>
  <c r="R356" i="51"/>
  <c r="P79" i="51"/>
  <c r="R374" i="51"/>
  <c r="R366" i="51" s="1"/>
  <c r="U772" i="51"/>
  <c r="I703" i="51"/>
  <c r="R655" i="51"/>
  <c r="R657" i="51" s="1"/>
  <c r="L141" i="51"/>
  <c r="X135" i="51"/>
  <c r="L99" i="51"/>
  <c r="I96" i="51"/>
  <c r="I99" i="51" s="1"/>
  <c r="L119" i="51"/>
  <c r="L109" i="51" s="1"/>
  <c r="V99" i="51"/>
  <c r="K184" i="51"/>
  <c r="R184" i="51"/>
  <c r="P314" i="51"/>
  <c r="V314" i="51"/>
  <c r="Q273" i="51"/>
  <c r="M767" i="51"/>
  <c r="I753" i="51"/>
  <c r="J744" i="51"/>
  <c r="J767" i="51"/>
  <c r="I767" i="51" s="1"/>
  <c r="V726" i="51"/>
  <c r="R566" i="51"/>
  <c r="L700" i="51"/>
  <c r="N610" i="51"/>
  <c r="N634" i="51" s="1"/>
  <c r="X744" i="51"/>
  <c r="N661" i="51"/>
  <c r="L661" i="51"/>
  <c r="J655" i="51"/>
  <c r="T610" i="51"/>
  <c r="R616" i="51"/>
  <c r="L610" i="51"/>
  <c r="J610" i="51"/>
  <c r="P141" i="51"/>
  <c r="N93" i="51"/>
  <c r="K610" i="51"/>
  <c r="N572" i="51"/>
  <c r="O572" i="51"/>
  <c r="F572" i="51"/>
  <c r="F79" i="20"/>
  <c r="F115" i="20"/>
  <c r="L51" i="20"/>
  <c r="I51" i="20"/>
  <c r="G51" i="20"/>
  <c r="H83" i="13"/>
  <c r="H80" i="13"/>
  <c r="U92" i="6"/>
  <c r="U95" i="6" s="1"/>
  <c r="H97" i="6"/>
  <c r="H137" i="6"/>
  <c r="H174" i="6"/>
  <c r="Q173" i="6"/>
  <c r="M215" i="6"/>
  <c r="H220" i="6"/>
  <c r="M222" i="6"/>
  <c r="R254" i="6"/>
  <c r="R256" i="6" s="1"/>
  <c r="T254" i="6"/>
  <c r="T256" i="6" s="1"/>
  <c r="W254" i="6"/>
  <c r="W256" i="6" s="1"/>
  <c r="H342" i="6"/>
  <c r="Q378" i="6"/>
  <c r="Q381" i="6" s="1"/>
  <c r="H382" i="6"/>
  <c r="M419" i="6"/>
  <c r="U460" i="6"/>
  <c r="U463" i="6" s="1"/>
  <c r="H506" i="6"/>
  <c r="H505" i="6"/>
  <c r="P59" i="6"/>
  <c r="F13" i="6"/>
  <c r="F30" i="6"/>
  <c r="F29" i="6"/>
  <c r="L12" i="6"/>
  <c r="J16" i="6"/>
  <c r="O9" i="6"/>
  <c r="R9" i="6"/>
  <c r="T9" i="6"/>
  <c r="W9" i="6"/>
  <c r="P13" i="6"/>
  <c r="Q12" i="6"/>
  <c r="S13" i="6"/>
  <c r="V12" i="6"/>
  <c r="X12" i="6"/>
  <c r="M16" i="6"/>
  <c r="S15" i="6"/>
  <c r="V16" i="6"/>
  <c r="X16" i="6"/>
  <c r="Q255" i="6"/>
  <c r="O264" i="6"/>
  <c r="Q262" i="6"/>
  <c r="U507" i="6"/>
  <c r="U467" i="6"/>
  <c r="W26" i="6"/>
  <c r="X35" i="6"/>
  <c r="V35" i="6"/>
  <c r="O33" i="6"/>
  <c r="T75" i="6"/>
  <c r="H188" i="6"/>
  <c r="H195" i="6"/>
  <c r="H197" i="6"/>
  <c r="H237" i="6"/>
  <c r="H239" i="6"/>
  <c r="N227" i="6"/>
  <c r="U272" i="6"/>
  <c r="Q279" i="6"/>
  <c r="M279" i="6"/>
  <c r="M275" i="6"/>
  <c r="H352" i="6"/>
  <c r="H436" i="6"/>
  <c r="H478" i="6"/>
  <c r="Q483" i="6"/>
  <c r="U19" i="13"/>
  <c r="I20" i="13"/>
  <c r="M20" i="13"/>
  <c r="I17" i="13"/>
  <c r="F115" i="13"/>
  <c r="F131" i="13" s="1"/>
  <c r="F132" i="13" s="1"/>
  <c r="H125" i="13"/>
  <c r="M36" i="13"/>
  <c r="Q29" i="30" s="1"/>
  <c r="I37" i="13"/>
  <c r="M30" i="30" s="1"/>
  <c r="T105" i="16"/>
  <c r="M21" i="49"/>
  <c r="H544" i="51"/>
  <c r="H500" i="51"/>
  <c r="Q455" i="51"/>
  <c r="P399" i="51"/>
  <c r="H372" i="51"/>
  <c r="H357" i="51"/>
  <c r="H315" i="51"/>
  <c r="L314" i="51"/>
  <c r="Q311" i="51"/>
  <c r="Q314" i="51" s="1"/>
  <c r="H199" i="51"/>
  <c r="X184" i="51"/>
  <c r="U154" i="51"/>
  <c r="V141" i="51"/>
  <c r="S141" i="51"/>
  <c r="X99" i="51"/>
  <c r="P99" i="51"/>
  <c r="X178" i="51"/>
  <c r="W29" i="51"/>
  <c r="X35" i="51"/>
  <c r="U35" i="51" s="1"/>
  <c r="X93" i="51"/>
  <c r="V135" i="51"/>
  <c r="S308" i="51"/>
  <c r="S310" i="51" s="1"/>
  <c r="N29" i="51"/>
  <c r="N35" i="51"/>
  <c r="P393" i="51"/>
  <c r="F37" i="51"/>
  <c r="F30" i="51"/>
  <c r="F28" i="51"/>
  <c r="X61" i="51"/>
  <c r="U446" i="51"/>
  <c r="T61" i="51"/>
  <c r="T18" i="51" s="1"/>
  <c r="M532" i="51"/>
  <c r="F209" i="51"/>
  <c r="F210" i="51" s="1"/>
  <c r="N16" i="51"/>
  <c r="F12" i="51"/>
  <c r="S12" i="51"/>
  <c r="L572" i="51"/>
  <c r="N566" i="51"/>
  <c r="O566" i="51"/>
  <c r="U594" i="51"/>
  <c r="I576" i="51"/>
  <c r="Q576" i="51"/>
  <c r="H593" i="51"/>
  <c r="R610" i="51"/>
  <c r="H617" i="51"/>
  <c r="H618" i="51"/>
  <c r="Q664" i="51"/>
  <c r="H664" i="51" s="1"/>
  <c r="M665" i="51"/>
  <c r="U665" i="51"/>
  <c r="H682" i="51"/>
  <c r="M709" i="51"/>
  <c r="U709" i="51"/>
  <c r="I720" i="51"/>
  <c r="H771" i="51"/>
  <c r="H773" i="51"/>
  <c r="Q267" i="51"/>
  <c r="K269" i="51"/>
  <c r="O285" i="51"/>
  <c r="O27" i="51" s="1"/>
  <c r="T285" i="51"/>
  <c r="T27" i="51" s="1"/>
  <c r="H189" i="51"/>
  <c r="H233" i="51"/>
  <c r="H319" i="51"/>
  <c r="H361" i="51"/>
  <c r="H404" i="51"/>
  <c r="H447" i="51"/>
  <c r="H490" i="51"/>
  <c r="U728" i="51"/>
  <c r="H728" i="51" s="1"/>
  <c r="F33" i="51"/>
  <c r="H375" i="51"/>
  <c r="H418" i="51"/>
  <c r="I293" i="51"/>
  <c r="M293" i="51"/>
  <c r="U293" i="51"/>
  <c r="R285" i="51"/>
  <c r="Q541" i="51"/>
  <c r="J71" i="55"/>
  <c r="Z71" i="55"/>
  <c r="X25" i="55"/>
  <c r="AN25" i="55"/>
  <c r="L82" i="55"/>
  <c r="AB82" i="55"/>
  <c r="P35" i="55"/>
  <c r="AF35" i="55"/>
  <c r="N114" i="55"/>
  <c r="N111" i="55" s="1"/>
  <c r="N140" i="55" s="1"/>
  <c r="H115" i="55"/>
  <c r="H119" i="55"/>
  <c r="J121" i="55"/>
  <c r="Z121" i="55"/>
  <c r="H122" i="55"/>
  <c r="AN160" i="55"/>
  <c r="H164" i="55"/>
  <c r="N260" i="55"/>
  <c r="AB260" i="55"/>
  <c r="AB283" i="55"/>
  <c r="Z283" i="55" s="1"/>
  <c r="Z288" i="55"/>
  <c r="F318" i="55"/>
  <c r="F21" i="55" s="1"/>
  <c r="F17" i="55" s="1"/>
  <c r="F14" i="55" s="1"/>
  <c r="F16" i="55" s="1"/>
  <c r="T318" i="55"/>
  <c r="X318" i="55"/>
  <c r="AJ318" i="55"/>
  <c r="AN318" i="55"/>
  <c r="P330" i="55"/>
  <c r="V330" i="55"/>
  <c r="V33" i="55" s="1"/>
  <c r="AF330" i="55"/>
  <c r="AL330" i="55"/>
  <c r="AL33" i="55" s="1"/>
  <c r="N407" i="55"/>
  <c r="N436" i="55" s="1"/>
  <c r="T457" i="55"/>
  <c r="T454" i="55" s="1"/>
  <c r="AJ457" i="55"/>
  <c r="AJ454" i="55" s="1"/>
  <c r="AJ483" i="55" s="1"/>
  <c r="J579" i="55"/>
  <c r="Z579" i="55"/>
  <c r="V648" i="55"/>
  <c r="V673" i="55" s="1"/>
  <c r="V336" i="55" s="1"/>
  <c r="AF648" i="55"/>
  <c r="AN648" i="55"/>
  <c r="N698" i="55"/>
  <c r="N724" i="55" s="1"/>
  <c r="P727" i="55"/>
  <c r="P724" i="55"/>
  <c r="AB727" i="55"/>
  <c r="AB724" i="55"/>
  <c r="AF727" i="55"/>
  <c r="AF724" i="55"/>
  <c r="V827" i="55"/>
  <c r="V824" i="55"/>
  <c r="L846" i="55"/>
  <c r="L872" i="55" s="1"/>
  <c r="T846" i="55"/>
  <c r="T872" i="55" s="1"/>
  <c r="AB846" i="55"/>
  <c r="AJ846" i="55"/>
  <c r="AJ872" i="55" s="1"/>
  <c r="H850" i="55"/>
  <c r="K88" i="55"/>
  <c r="K72" i="55"/>
  <c r="K67" i="55"/>
  <c r="M42" i="55"/>
  <c r="K39" i="55"/>
  <c r="O33" i="32" s="1"/>
  <c r="M18" i="55"/>
  <c r="O22" i="55"/>
  <c r="O19" i="55"/>
  <c r="O15" i="55"/>
  <c r="S87" i="55"/>
  <c r="S74" i="55"/>
  <c r="S71" i="55"/>
  <c r="S68" i="55"/>
  <c r="I68" i="55" s="1"/>
  <c r="S64" i="55"/>
  <c r="U40" i="55"/>
  <c r="U38" i="55"/>
  <c r="U36" i="55"/>
  <c r="U34" i="55"/>
  <c r="U25" i="55"/>
  <c r="U21" i="55"/>
  <c r="U18" i="55"/>
  <c r="W41" i="55"/>
  <c r="W39" i="55"/>
  <c r="W37" i="55"/>
  <c r="W35" i="55"/>
  <c r="W33" i="55"/>
  <c r="W24" i="55"/>
  <c r="W22" i="55"/>
  <c r="W19" i="55"/>
  <c r="W15" i="55"/>
  <c r="S15" i="55" s="1"/>
  <c r="Y42" i="55"/>
  <c r="Y40" i="55"/>
  <c r="Y38" i="55"/>
  <c r="Y36" i="55"/>
  <c r="Y34" i="55"/>
  <c r="Y25" i="55"/>
  <c r="Y18" i="55"/>
  <c r="AA89" i="55"/>
  <c r="AA85" i="55"/>
  <c r="AA82" i="55"/>
  <c r="AA73" i="55"/>
  <c r="AA71" i="55"/>
  <c r="AA68" i="55"/>
  <c r="AA64" i="55"/>
  <c r="AA42" i="55"/>
  <c r="AA38" i="55"/>
  <c r="AA25" i="55"/>
  <c r="AA18" i="55"/>
  <c r="AI91" i="55"/>
  <c r="AI84" i="55"/>
  <c r="AI73" i="55"/>
  <c r="AI68" i="55"/>
  <c r="AK43" i="55"/>
  <c r="AK41" i="55"/>
  <c r="AK39" i="55"/>
  <c r="AK37" i="55"/>
  <c r="AK35" i="55"/>
  <c r="AK33" i="55"/>
  <c r="AK24" i="55"/>
  <c r="AK22" i="55"/>
  <c r="AK19" i="55"/>
  <c r="AK15" i="55"/>
  <c r="AM42" i="55"/>
  <c r="AI42" i="55" s="1"/>
  <c r="AM40" i="55"/>
  <c r="AM38" i="55"/>
  <c r="AM36" i="55"/>
  <c r="AM34" i="55"/>
  <c r="AM25" i="55"/>
  <c r="AM18" i="55"/>
  <c r="AI18" i="55" s="1"/>
  <c r="AO43" i="55"/>
  <c r="AO41" i="55"/>
  <c r="AO39" i="55"/>
  <c r="AO37" i="55"/>
  <c r="AO35" i="55"/>
  <c r="AO33" i="55"/>
  <c r="AO24" i="55"/>
  <c r="AO22" i="55"/>
  <c r="AO19" i="55"/>
  <c r="AO15" i="55"/>
  <c r="Q223" i="55"/>
  <c r="Q227" i="55"/>
  <c r="I214" i="55"/>
  <c r="I118" i="55"/>
  <c r="K101" i="55"/>
  <c r="Q191" i="55"/>
  <c r="Q192" i="55" s="1"/>
  <c r="Q177" i="55"/>
  <c r="K336" i="55"/>
  <c r="AA320" i="55"/>
  <c r="AA337" i="55"/>
  <c r="AA335" i="55"/>
  <c r="AA333" i="55"/>
  <c r="AI320" i="55"/>
  <c r="I412" i="55"/>
  <c r="Q467" i="55"/>
  <c r="Q471" i="55"/>
  <c r="Q515" i="55"/>
  <c r="Q519" i="55"/>
  <c r="Q612" i="55"/>
  <c r="Q616" i="55"/>
  <c r="Q761" i="55"/>
  <c r="Q765" i="55"/>
  <c r="O276" i="55"/>
  <c r="O273" i="55" s="1"/>
  <c r="O714" i="55"/>
  <c r="O729" i="55" s="1"/>
  <c r="O730" i="55" s="1"/>
  <c r="O92" i="55"/>
  <c r="Q33" i="55"/>
  <c r="Q36" i="55"/>
  <c r="Q664" i="55"/>
  <c r="F30" i="32"/>
  <c r="F37" i="32"/>
  <c r="K90" i="56"/>
  <c r="K41" i="56" s="1"/>
  <c r="X140" i="56"/>
  <c r="X137" i="56"/>
  <c r="K189" i="56"/>
  <c r="K186" i="56"/>
  <c r="N189" i="56"/>
  <c r="N186" i="56"/>
  <c r="V189" i="56"/>
  <c r="V186" i="56"/>
  <c r="X189" i="56"/>
  <c r="X186" i="56"/>
  <c r="J212" i="56"/>
  <c r="J236" i="56"/>
  <c r="O239" i="56"/>
  <c r="O236" i="56"/>
  <c r="T212" i="56"/>
  <c r="T236" i="56"/>
  <c r="O289" i="56"/>
  <c r="O286" i="56"/>
  <c r="J388" i="56"/>
  <c r="J385" i="56"/>
  <c r="N388" i="56"/>
  <c r="N385" i="56"/>
  <c r="P388" i="56"/>
  <c r="P385" i="56"/>
  <c r="T388" i="56"/>
  <c r="T385" i="56"/>
  <c r="O580" i="56"/>
  <c r="O577" i="56"/>
  <c r="J628" i="56"/>
  <c r="J625" i="56"/>
  <c r="L628" i="56"/>
  <c r="L625" i="56"/>
  <c r="W720" i="56"/>
  <c r="W724" i="56"/>
  <c r="K777" i="56"/>
  <c r="K774" i="56"/>
  <c r="K800" i="56"/>
  <c r="K824" i="56"/>
  <c r="O875" i="56"/>
  <c r="O872" i="56"/>
  <c r="W875" i="56"/>
  <c r="W872" i="56"/>
  <c r="R34" i="57"/>
  <c r="AH34" i="57"/>
  <c r="R36" i="57"/>
  <c r="AH36" i="57"/>
  <c r="R38" i="57"/>
  <c r="AH38" i="57"/>
  <c r="R40" i="57"/>
  <c r="AH40" i="57"/>
  <c r="H59" i="57"/>
  <c r="Z73" i="57"/>
  <c r="H112" i="57"/>
  <c r="H114" i="57"/>
  <c r="Z116" i="57"/>
  <c r="AH116" i="57"/>
  <c r="H118" i="57"/>
  <c r="H152" i="16"/>
  <c r="H191" i="16"/>
  <c r="F64" i="16"/>
  <c r="F62" i="16" s="1"/>
  <c r="L72" i="16"/>
  <c r="L32" i="16" s="1"/>
  <c r="N72" i="16"/>
  <c r="N32" i="16" s="1"/>
  <c r="P72" i="16"/>
  <c r="P32" i="16" s="1"/>
  <c r="P74" i="16"/>
  <c r="P34" i="16" s="1"/>
  <c r="N73" i="16"/>
  <c r="S73" i="16"/>
  <c r="J193" i="16"/>
  <c r="K193" i="16"/>
  <c r="O193" i="16"/>
  <c r="R193" i="16"/>
  <c r="T193" i="16"/>
  <c r="W193" i="16"/>
  <c r="P233" i="16"/>
  <c r="S233" i="16"/>
  <c r="R213" i="59"/>
  <c r="AH213" i="59"/>
  <c r="H216" i="59"/>
  <c r="I219" i="59"/>
  <c r="I213" i="59"/>
  <c r="K19" i="57"/>
  <c r="W16" i="57"/>
  <c r="Y16" i="57"/>
  <c r="O68" i="57"/>
  <c r="L62" i="57"/>
  <c r="N62" i="57"/>
  <c r="N77" i="57" s="1"/>
  <c r="T62" i="57"/>
  <c r="W62" i="57"/>
  <c r="W80" i="57" s="1"/>
  <c r="W81" i="57" s="1"/>
  <c r="Y62" i="57"/>
  <c r="AC62" i="57"/>
  <c r="AE62" i="57"/>
  <c r="AG62" i="57"/>
  <c r="AK62" i="57"/>
  <c r="AM62" i="57"/>
  <c r="AO62" i="57"/>
  <c r="P102" i="57"/>
  <c r="P117" i="57" s="1"/>
  <c r="N102" i="57"/>
  <c r="T102" i="57"/>
  <c r="W102" i="57"/>
  <c r="W24" i="57" s="1"/>
  <c r="Y102" i="57"/>
  <c r="AE102" i="57"/>
  <c r="AG102" i="57"/>
  <c r="AK102" i="57"/>
  <c r="AM102" i="57"/>
  <c r="AM120" i="57" s="1"/>
  <c r="AM121" i="57" s="1"/>
  <c r="AO102" i="57"/>
  <c r="AO120" i="57" s="1"/>
  <c r="AO121" i="57" s="1"/>
  <c r="R67" i="13"/>
  <c r="T67" i="13"/>
  <c r="K17" i="16"/>
  <c r="O17" i="16"/>
  <c r="P16" i="60"/>
  <c r="O20" i="60"/>
  <c r="W20" i="60"/>
  <c r="I24" i="60"/>
  <c r="F69" i="60"/>
  <c r="X69" i="60"/>
  <c r="W66" i="60"/>
  <c r="W63" i="60" s="1"/>
  <c r="M71" i="60"/>
  <c r="N22" i="60"/>
  <c r="M22" i="60" s="1"/>
  <c r="U71" i="60"/>
  <c r="V22" i="60"/>
  <c r="U22" i="60" s="1"/>
  <c r="M130" i="60"/>
  <c r="N82" i="60"/>
  <c r="P131" i="60"/>
  <c r="P82" i="60"/>
  <c r="L189" i="60"/>
  <c r="L162" i="60"/>
  <c r="R189" i="60"/>
  <c r="V189" i="60"/>
  <c r="U160" i="60"/>
  <c r="U162" i="60" s="1"/>
  <c r="X189" i="60"/>
  <c r="X162" i="60"/>
  <c r="V162" i="60"/>
  <c r="J216" i="60"/>
  <c r="J210" i="60"/>
  <c r="L216" i="60"/>
  <c r="L210" i="60"/>
  <c r="L212" i="60" s="1"/>
  <c r="R216" i="60"/>
  <c r="R210" i="60"/>
  <c r="O317" i="60"/>
  <c r="W317" i="60"/>
  <c r="L525" i="60"/>
  <c r="L502" i="60"/>
  <c r="L531" i="60" s="1"/>
  <c r="T525" i="60"/>
  <c r="T502" i="60"/>
  <c r="T531" i="60" s="1"/>
  <c r="L131" i="60"/>
  <c r="W131" i="60"/>
  <c r="V280" i="60"/>
  <c r="U279" i="60"/>
  <c r="K330" i="60"/>
  <c r="K379" i="60"/>
  <c r="K331" i="60" s="1"/>
  <c r="V379" i="60"/>
  <c r="U378" i="60"/>
  <c r="V330" i="60"/>
  <c r="X379" i="60"/>
  <c r="X331" i="60" s="1"/>
  <c r="X330" i="60"/>
  <c r="V427" i="60"/>
  <c r="U426" i="60"/>
  <c r="V474" i="60"/>
  <c r="U473" i="60"/>
  <c r="V522" i="60"/>
  <c r="U521" i="60"/>
  <c r="J571" i="60"/>
  <c r="I570" i="60"/>
  <c r="I618" i="60"/>
  <c r="J619" i="60"/>
  <c r="J668" i="60"/>
  <c r="I667" i="60"/>
  <c r="J718" i="60"/>
  <c r="I717" i="60"/>
  <c r="J768" i="60"/>
  <c r="I767" i="60"/>
  <c r="J818" i="60"/>
  <c r="I817" i="60"/>
  <c r="I865" i="60"/>
  <c r="J866" i="60"/>
  <c r="P71" i="51"/>
  <c r="P28" i="51" s="1"/>
  <c r="AD286" i="55"/>
  <c r="AD282" i="55"/>
  <c r="AD284" i="55"/>
  <c r="AD285" i="55"/>
  <c r="AD289" i="55"/>
  <c r="X260" i="55"/>
  <c r="X283" i="55"/>
  <c r="P777" i="55"/>
  <c r="P774" i="55"/>
  <c r="AF777" i="55"/>
  <c r="AF774" i="55"/>
  <c r="N827" i="55"/>
  <c r="N824" i="55"/>
  <c r="AL827" i="55"/>
  <c r="AL824" i="55"/>
  <c r="P875" i="55"/>
  <c r="P872" i="55"/>
  <c r="AF875" i="55"/>
  <c r="AF872" i="55"/>
  <c r="AN875" i="55"/>
  <c r="AN872" i="55"/>
  <c r="I64" i="55"/>
  <c r="S41" i="55"/>
  <c r="S19" i="55"/>
  <c r="I315" i="55"/>
  <c r="Q438" i="55"/>
  <c r="Q439" i="55" s="1"/>
  <c r="Q424" i="55"/>
  <c r="Q564" i="55"/>
  <c r="Q568" i="55"/>
  <c r="Q811" i="55"/>
  <c r="Q815" i="55"/>
  <c r="O128" i="55"/>
  <c r="L128" i="55" s="1"/>
  <c r="K130" i="55"/>
  <c r="O664" i="55"/>
  <c r="O661" i="55" s="1"/>
  <c r="Q34" i="55"/>
  <c r="Q276" i="55"/>
  <c r="Q714" i="55"/>
  <c r="F27" i="32"/>
  <c r="F29" i="32"/>
  <c r="F35" i="32"/>
  <c r="F36" i="32"/>
  <c r="J140" i="56"/>
  <c r="J137" i="56"/>
  <c r="T140" i="56"/>
  <c r="T137" i="56"/>
  <c r="J189" i="56"/>
  <c r="J186" i="56"/>
  <c r="L189" i="56"/>
  <c r="L186" i="56"/>
  <c r="O189" i="56"/>
  <c r="O186" i="56"/>
  <c r="T189" i="56"/>
  <c r="T186" i="56"/>
  <c r="W189" i="56"/>
  <c r="W186" i="56"/>
  <c r="L212" i="56"/>
  <c r="L236" i="56"/>
  <c r="W239" i="56"/>
  <c r="W236" i="56"/>
  <c r="K289" i="56"/>
  <c r="K286" i="56"/>
  <c r="U260" i="56"/>
  <c r="L388" i="56"/>
  <c r="L385" i="56"/>
  <c r="R388" i="56"/>
  <c r="R385" i="56"/>
  <c r="V388" i="56"/>
  <c r="V385" i="56"/>
  <c r="X388" i="56"/>
  <c r="X385" i="56"/>
  <c r="K580" i="56"/>
  <c r="K577" i="56"/>
  <c r="W580" i="56"/>
  <c r="W577" i="56"/>
  <c r="V628" i="56"/>
  <c r="V625" i="56"/>
  <c r="X628" i="56"/>
  <c r="X625" i="56"/>
  <c r="U668" i="56"/>
  <c r="O720" i="56"/>
  <c r="O724" i="56"/>
  <c r="O777" i="56"/>
  <c r="O774" i="56"/>
  <c r="W777" i="56"/>
  <c r="W774" i="56"/>
  <c r="O800" i="56"/>
  <c r="O824" i="56"/>
  <c r="K875" i="56"/>
  <c r="K872" i="56"/>
  <c r="Z17" i="57"/>
  <c r="R19" i="57"/>
  <c r="AH19" i="57"/>
  <c r="Z20" i="57"/>
  <c r="AH21" i="57"/>
  <c r="Z28" i="57"/>
  <c r="R30" i="57"/>
  <c r="J113" i="16"/>
  <c r="I113" i="16" s="1"/>
  <c r="J114" i="16"/>
  <c r="I114" i="16" s="1"/>
  <c r="L193" i="16"/>
  <c r="N193" i="16"/>
  <c r="P193" i="16"/>
  <c r="S193" i="16"/>
  <c r="V193" i="16"/>
  <c r="X193" i="16"/>
  <c r="X33" i="16" s="1"/>
  <c r="J233" i="16"/>
  <c r="K233" i="16"/>
  <c r="O233" i="16"/>
  <c r="M233" i="16" s="1"/>
  <c r="R233" i="16"/>
  <c r="T233" i="16"/>
  <c r="W233" i="16"/>
  <c r="U233" i="16" s="1"/>
  <c r="H60" i="59"/>
  <c r="J28" i="59"/>
  <c r="R28" i="59"/>
  <c r="Z28" i="59"/>
  <c r="AH28" i="59"/>
  <c r="J98" i="59"/>
  <c r="R98" i="59"/>
  <c r="AH18" i="59"/>
  <c r="H110" i="59"/>
  <c r="H134" i="59"/>
  <c r="H135" i="59"/>
  <c r="R143" i="59"/>
  <c r="AH143" i="59"/>
  <c r="H146" i="59"/>
  <c r="R149" i="59"/>
  <c r="AH149" i="59"/>
  <c r="J168" i="59"/>
  <c r="R168" i="59"/>
  <c r="Z168" i="59"/>
  <c r="AH168" i="59"/>
  <c r="H177" i="59"/>
  <c r="R178" i="59"/>
  <c r="AH178" i="59"/>
  <c r="I218" i="59"/>
  <c r="M64" i="59"/>
  <c r="M105" i="59"/>
  <c r="AA94" i="57"/>
  <c r="I74" i="57"/>
  <c r="L22" i="57"/>
  <c r="P22" i="57" s="1"/>
  <c r="T22" i="57" s="1"/>
  <c r="X22" i="57" s="1"/>
  <c r="AB22" i="57" s="1"/>
  <c r="AF22" i="57" s="1"/>
  <c r="AJ22" i="57" s="1"/>
  <c r="AN22" i="57" s="1"/>
  <c r="M62" i="57"/>
  <c r="P62" i="57"/>
  <c r="P24" i="57" s="1"/>
  <c r="V62" i="57"/>
  <c r="V77" i="57" s="1"/>
  <c r="X62" i="57"/>
  <c r="AB62" i="57"/>
  <c r="AD62" i="57"/>
  <c r="AF62" i="57"/>
  <c r="AJ62" i="57"/>
  <c r="AL62" i="57"/>
  <c r="AN62" i="57"/>
  <c r="O102" i="57"/>
  <c r="O24" i="57" s="1"/>
  <c r="V102" i="57"/>
  <c r="X102" i="57"/>
  <c r="X117" i="57" s="1"/>
  <c r="AB102" i="57"/>
  <c r="AB117" i="57" s="1"/>
  <c r="AD102" i="57"/>
  <c r="AF102" i="57"/>
  <c r="AF117" i="57" s="1"/>
  <c r="AJ102" i="57"/>
  <c r="AJ117" i="57" s="1"/>
  <c r="AL102" i="57"/>
  <c r="AN102" i="57"/>
  <c r="AN117" i="57" s="1"/>
  <c r="L113" i="13"/>
  <c r="L128" i="13" s="1"/>
  <c r="N113" i="13"/>
  <c r="N128" i="13" s="1"/>
  <c r="N122" i="13" s="1"/>
  <c r="P113" i="13"/>
  <c r="S113" i="13"/>
  <c r="S128" i="13" s="1"/>
  <c r="V113" i="13"/>
  <c r="X113" i="13"/>
  <c r="X128" i="13" s="1"/>
  <c r="F14" i="60"/>
  <c r="F16" i="60" s="1"/>
  <c r="I15" i="60"/>
  <c r="M15" i="60"/>
  <c r="O16" i="60"/>
  <c r="Q15" i="60"/>
  <c r="U15" i="60"/>
  <c r="F20" i="60"/>
  <c r="P20" i="60"/>
  <c r="H22" i="60"/>
  <c r="P69" i="60"/>
  <c r="O66" i="60"/>
  <c r="O63" i="60" s="1"/>
  <c r="I74" i="60"/>
  <c r="J25" i="60"/>
  <c r="I25" i="60" s="1"/>
  <c r="Q74" i="60"/>
  <c r="R25" i="60"/>
  <c r="Q25" i="60" s="1"/>
  <c r="F79" i="60"/>
  <c r="F94" i="60" s="1"/>
  <c r="F95" i="60" s="1"/>
  <c r="F33" i="60"/>
  <c r="F30" i="60" s="1"/>
  <c r="F27" i="60" s="1"/>
  <c r="I84" i="60"/>
  <c r="J35" i="60"/>
  <c r="I35" i="60" s="1"/>
  <c r="Q84" i="60"/>
  <c r="R35" i="60"/>
  <c r="Q35" i="60" s="1"/>
  <c r="M90" i="60"/>
  <c r="N41" i="60"/>
  <c r="M41" i="60" s="1"/>
  <c r="U90" i="60"/>
  <c r="V41" i="60"/>
  <c r="U41" i="60" s="1"/>
  <c r="I116" i="60"/>
  <c r="J68" i="60"/>
  <c r="L114" i="60"/>
  <c r="L111" i="60" s="1"/>
  <c r="L68" i="60"/>
  <c r="O69" i="60"/>
  <c r="Q116" i="60"/>
  <c r="Q114" i="60" s="1"/>
  <c r="Q117" i="60" s="1"/>
  <c r="R68" i="60"/>
  <c r="R66" i="60" s="1"/>
  <c r="R63" i="60" s="1"/>
  <c r="T114" i="60"/>
  <c r="T111" i="60" s="1"/>
  <c r="T68" i="60"/>
  <c r="K120" i="60"/>
  <c r="K70" i="60"/>
  <c r="S120" i="60"/>
  <c r="S70" i="60"/>
  <c r="J189" i="60"/>
  <c r="N189" i="60"/>
  <c r="M160" i="60"/>
  <c r="P189" i="60"/>
  <c r="P162" i="60"/>
  <c r="T189" i="60"/>
  <c r="T162" i="60"/>
  <c r="H161" i="60"/>
  <c r="J162" i="60"/>
  <c r="R162" i="60"/>
  <c r="K183" i="60"/>
  <c r="K160" i="60"/>
  <c r="K189" i="60" s="1"/>
  <c r="S183" i="60"/>
  <c r="S160" i="60"/>
  <c r="S189" i="60" s="1"/>
  <c r="N216" i="60"/>
  <c r="N210" i="60"/>
  <c r="P216" i="60"/>
  <c r="P210" i="60"/>
  <c r="P212" i="60" s="1"/>
  <c r="H220" i="60"/>
  <c r="P525" i="60"/>
  <c r="P502" i="60"/>
  <c r="P531" i="60" s="1"/>
  <c r="X525" i="60"/>
  <c r="X502" i="60"/>
  <c r="X531" i="60" s="1"/>
  <c r="J230" i="60"/>
  <c r="I229" i="60"/>
  <c r="J280" i="60"/>
  <c r="I279" i="60"/>
  <c r="J379" i="60"/>
  <c r="I378" i="60"/>
  <c r="J330" i="60"/>
  <c r="L379" i="60"/>
  <c r="L331" i="60" s="1"/>
  <c r="L330" i="60"/>
  <c r="W379" i="60"/>
  <c r="W331" i="60" s="1"/>
  <c r="W330" i="60"/>
  <c r="J427" i="60"/>
  <c r="I426" i="60"/>
  <c r="J474" i="60"/>
  <c r="I473" i="60"/>
  <c r="I521" i="60"/>
  <c r="J522" i="60"/>
  <c r="V571" i="60"/>
  <c r="U570" i="60"/>
  <c r="U618" i="60"/>
  <c r="V619" i="60"/>
  <c r="V668" i="60"/>
  <c r="U667" i="60"/>
  <c r="V718" i="60"/>
  <c r="U717" i="60"/>
  <c r="V768" i="60"/>
  <c r="U767" i="60"/>
  <c r="V818" i="60"/>
  <c r="U817" i="60"/>
  <c r="V866" i="60"/>
  <c r="U865" i="60"/>
  <c r="F65" i="60"/>
  <c r="P65" i="60"/>
  <c r="X65" i="60"/>
  <c r="M67" i="60"/>
  <c r="U67" i="60"/>
  <c r="F76" i="60"/>
  <c r="M70" i="60"/>
  <c r="U70" i="60"/>
  <c r="I71" i="60"/>
  <c r="Q71" i="60"/>
  <c r="I73" i="60"/>
  <c r="H73" i="60" s="1"/>
  <c r="Q73" i="60"/>
  <c r="M116" i="60"/>
  <c r="P117" i="60"/>
  <c r="U116" i="60"/>
  <c r="X117" i="60"/>
  <c r="F142" i="60"/>
  <c r="F143" i="60" s="1"/>
  <c r="I121" i="60"/>
  <c r="Q121" i="60"/>
  <c r="H122" i="60"/>
  <c r="Q130" i="60"/>
  <c r="M162" i="60"/>
  <c r="I163" i="60"/>
  <c r="Q183" i="60"/>
  <c r="H164" i="60"/>
  <c r="Q163" i="60"/>
  <c r="F191" i="60"/>
  <c r="F192" i="60" s="1"/>
  <c r="M169" i="60"/>
  <c r="U169" i="60"/>
  <c r="I170" i="60"/>
  <c r="H170" i="60" s="1"/>
  <c r="Q170" i="60"/>
  <c r="H171" i="60"/>
  <c r="Q179" i="60"/>
  <c r="M180" i="60"/>
  <c r="T210" i="60"/>
  <c r="T212" i="60" s="1"/>
  <c r="V210" i="60"/>
  <c r="X210" i="60"/>
  <c r="X212" i="60" s="1"/>
  <c r="H214" i="60"/>
  <c r="M216" i="60"/>
  <c r="U216" i="60"/>
  <c r="M229" i="60"/>
  <c r="I260" i="60"/>
  <c r="K260" i="60"/>
  <c r="K289" i="60" s="1"/>
  <c r="M260" i="60"/>
  <c r="O260" i="60"/>
  <c r="O289" i="60" s="1"/>
  <c r="Q260" i="60"/>
  <c r="Q262" i="60" s="1"/>
  <c r="W260" i="60"/>
  <c r="W289" i="60" s="1"/>
  <c r="M262" i="60"/>
  <c r="I283" i="60"/>
  <c r="M283" i="60"/>
  <c r="U283" i="60"/>
  <c r="Q266" i="60"/>
  <c r="H267" i="60"/>
  <c r="M270" i="60"/>
  <c r="U270" i="60"/>
  <c r="M280" i="60"/>
  <c r="H281" i="60"/>
  <c r="N311" i="60"/>
  <c r="M311" i="60" s="1"/>
  <c r="V311" i="60"/>
  <c r="I312" i="60"/>
  <c r="O313" i="60"/>
  <c r="Q312" i="60"/>
  <c r="T313" i="60"/>
  <c r="W313" i="60"/>
  <c r="J314" i="60"/>
  <c r="R314" i="60"/>
  <c r="R311" i="60" s="1"/>
  <c r="Q311" i="60" s="1"/>
  <c r="M315" i="60"/>
  <c r="U315" i="60"/>
  <c r="I316" i="60"/>
  <c r="Q316" i="60"/>
  <c r="T317" i="60"/>
  <c r="F324" i="60"/>
  <c r="M318" i="60"/>
  <c r="U318" i="60"/>
  <c r="I319" i="60"/>
  <c r="Q319" i="60"/>
  <c r="J320" i="60"/>
  <c r="J23" i="60" s="1"/>
  <c r="R320" i="60"/>
  <c r="R23" i="60" s="1"/>
  <c r="M321" i="60"/>
  <c r="U321" i="60"/>
  <c r="N330" i="60"/>
  <c r="P330" i="60"/>
  <c r="R330" i="60"/>
  <c r="T330" i="60"/>
  <c r="T33" i="60" s="1"/>
  <c r="J338" i="60"/>
  <c r="I338" i="60" s="1"/>
  <c r="H338" i="60" s="1"/>
  <c r="K359" i="60"/>
  <c r="K385" i="60" s="1"/>
  <c r="O359" i="60"/>
  <c r="O385" i="60" s="1"/>
  <c r="Q359" i="60"/>
  <c r="W359" i="60"/>
  <c r="W385" i="60" s="1"/>
  <c r="I362" i="60"/>
  <c r="H366" i="60"/>
  <c r="M369" i="60"/>
  <c r="U369" i="60"/>
  <c r="O407" i="60"/>
  <c r="W407" i="60"/>
  <c r="K409" i="60"/>
  <c r="S409" i="60"/>
  <c r="I413" i="60"/>
  <c r="Q413" i="60"/>
  <c r="M426" i="60"/>
  <c r="Q426" i="60"/>
  <c r="H428" i="60"/>
  <c r="H432" i="60"/>
  <c r="M473" i="60"/>
  <c r="Q473" i="60"/>
  <c r="H475" i="60"/>
  <c r="H479" i="60"/>
  <c r="F515" i="60"/>
  <c r="M512" i="60"/>
  <c r="U512" i="60"/>
  <c r="Q522" i="60"/>
  <c r="I529" i="60"/>
  <c r="H529" i="60" s="1"/>
  <c r="K551" i="60"/>
  <c r="I551" i="60" s="1"/>
  <c r="O551" i="60"/>
  <c r="M551" i="60" s="1"/>
  <c r="M553" i="60" s="1"/>
  <c r="Q551" i="60"/>
  <c r="U551" i="60"/>
  <c r="U553" i="60" s="1"/>
  <c r="H555" i="60"/>
  <c r="Q554" i="60"/>
  <c r="M557" i="60"/>
  <c r="U557" i="60"/>
  <c r="F582" i="60"/>
  <c r="F583" i="60" s="1"/>
  <c r="M560" i="60"/>
  <c r="U560" i="60"/>
  <c r="I561" i="60"/>
  <c r="Q561" i="60"/>
  <c r="H562" i="60"/>
  <c r="Q570" i="60"/>
  <c r="M571" i="60"/>
  <c r="H572" i="60"/>
  <c r="H576" i="60"/>
  <c r="I578" i="60"/>
  <c r="H578" i="60" s="1"/>
  <c r="J599" i="60"/>
  <c r="L599" i="60"/>
  <c r="L628" i="60" s="1"/>
  <c r="N599" i="60"/>
  <c r="P599" i="60"/>
  <c r="P628" i="60" s="1"/>
  <c r="R599" i="60"/>
  <c r="T599" i="60"/>
  <c r="T628" i="60" s="1"/>
  <c r="V599" i="60"/>
  <c r="H603" i="60"/>
  <c r="M605" i="60"/>
  <c r="U605" i="60"/>
  <c r="H607" i="60"/>
  <c r="Q609" i="60"/>
  <c r="H609" i="60" s="1"/>
  <c r="H624" i="60"/>
  <c r="I626" i="60"/>
  <c r="H626" i="60" s="1"/>
  <c r="J648" i="60"/>
  <c r="L648" i="60"/>
  <c r="L674" i="60" s="1"/>
  <c r="N648" i="60"/>
  <c r="P648" i="60"/>
  <c r="P674" i="60" s="1"/>
  <c r="R648" i="60"/>
  <c r="T648" i="60"/>
  <c r="T674" i="60" s="1"/>
  <c r="V648" i="60"/>
  <c r="X648" i="60"/>
  <c r="X674" i="60" s="1"/>
  <c r="H652" i="60"/>
  <c r="M654" i="60"/>
  <c r="U654" i="60"/>
  <c r="F679" i="60"/>
  <c r="F680" i="60" s="1"/>
  <c r="M657" i="60"/>
  <c r="H669" i="60"/>
  <c r="H670" i="60"/>
  <c r="H675" i="60"/>
  <c r="H677" i="60"/>
  <c r="O698" i="60"/>
  <c r="O727" i="60" s="1"/>
  <c r="W698" i="60"/>
  <c r="W727" i="60" s="1"/>
  <c r="M721" i="60"/>
  <c r="U721" i="60"/>
  <c r="Q704" i="60"/>
  <c r="H705" i="60"/>
  <c r="M708" i="60"/>
  <c r="U708" i="60"/>
  <c r="M718" i="60"/>
  <c r="I725" i="60"/>
  <c r="H725" i="60" s="1"/>
  <c r="O748" i="60"/>
  <c r="W748" i="60"/>
  <c r="H755" i="60"/>
  <c r="I757" i="60"/>
  <c r="Q757" i="60"/>
  <c r="M758" i="60"/>
  <c r="U758" i="60"/>
  <c r="M768" i="60"/>
  <c r="H799" i="60"/>
  <c r="O800" i="60"/>
  <c r="I801" i="60"/>
  <c r="H802" i="60"/>
  <c r="Q801" i="60"/>
  <c r="V804" i="60"/>
  <c r="M808" i="60"/>
  <c r="U808" i="60"/>
  <c r="Q818" i="60"/>
  <c r="I826" i="60"/>
  <c r="H826" i="60" s="1"/>
  <c r="J846" i="60"/>
  <c r="L846" i="60"/>
  <c r="R846" i="60"/>
  <c r="T846" i="60"/>
  <c r="N848" i="60"/>
  <c r="V848" i="60"/>
  <c r="H853" i="60"/>
  <c r="M856" i="60"/>
  <c r="H856" i="60" s="1"/>
  <c r="U856" i="60"/>
  <c r="L179" i="60"/>
  <c r="L180" i="60" s="1"/>
  <c r="W179" i="60"/>
  <c r="W82" i="60" s="1"/>
  <c r="J130" i="60"/>
  <c r="H904" i="56"/>
  <c r="H905" i="56" s="1"/>
  <c r="U142" i="55"/>
  <c r="U143" i="55" s="1"/>
  <c r="U124" i="55"/>
  <c r="S482" i="55"/>
  <c r="I482" i="55" s="1"/>
  <c r="U470" i="55"/>
  <c r="U467" i="55" s="1"/>
  <c r="H856" i="61"/>
  <c r="Q216" i="60"/>
  <c r="I262" i="60"/>
  <c r="M266" i="60"/>
  <c r="P313" i="60"/>
  <c r="S313" i="60"/>
  <c r="M316" i="60"/>
  <c r="P317" i="60"/>
  <c r="S317" i="60"/>
  <c r="U316" i="60"/>
  <c r="I321" i="60"/>
  <c r="Q321" i="60"/>
  <c r="H322" i="60"/>
  <c r="Q361" i="60"/>
  <c r="M365" i="60"/>
  <c r="H369" i="60"/>
  <c r="K460" i="60"/>
  <c r="O460" i="60"/>
  <c r="S460" i="60"/>
  <c r="W460" i="60"/>
  <c r="Q505" i="60"/>
  <c r="J508" i="60"/>
  <c r="L508" i="60"/>
  <c r="N508" i="60"/>
  <c r="P508" i="60"/>
  <c r="R508" i="60"/>
  <c r="T508" i="60"/>
  <c r="V508" i="60"/>
  <c r="X508" i="60"/>
  <c r="Q605" i="60"/>
  <c r="H651" i="60"/>
  <c r="H654" i="60" s="1"/>
  <c r="Q654" i="60"/>
  <c r="F779" i="60"/>
  <c r="F780" i="60" s="1"/>
  <c r="H758" i="60"/>
  <c r="K800" i="60"/>
  <c r="N804" i="60"/>
  <c r="H67" i="61"/>
  <c r="S130" i="55"/>
  <c r="U454" i="55"/>
  <c r="S454" i="55" s="1"/>
  <c r="S456" i="55" s="1"/>
  <c r="I511" i="55"/>
  <c r="U567" i="55"/>
  <c r="I668" i="55"/>
  <c r="I147" i="59"/>
  <c r="U171" i="59"/>
  <c r="U387" i="55"/>
  <c r="H18" i="61"/>
  <c r="W69" i="61"/>
  <c r="K117" i="61"/>
  <c r="O117" i="61"/>
  <c r="S117" i="61"/>
  <c r="W117" i="61"/>
  <c r="M162" i="61"/>
  <c r="L162" i="61"/>
  <c r="P162" i="61"/>
  <c r="T162" i="61"/>
  <c r="M216" i="61"/>
  <c r="M266" i="61"/>
  <c r="U266" i="61"/>
  <c r="I270" i="61"/>
  <c r="Q270" i="61"/>
  <c r="H271" i="61"/>
  <c r="H279" i="61"/>
  <c r="Q312" i="61"/>
  <c r="U430" i="61"/>
  <c r="Q413" i="61"/>
  <c r="H414" i="61"/>
  <c r="I426" i="61"/>
  <c r="M426" i="61"/>
  <c r="Q426" i="61"/>
  <c r="O456" i="61"/>
  <c r="W456" i="61"/>
  <c r="I460" i="61"/>
  <c r="K460" i="61"/>
  <c r="O460" i="61"/>
  <c r="S460" i="61"/>
  <c r="W460" i="61"/>
  <c r="O508" i="61"/>
  <c r="W508" i="61"/>
  <c r="H521" i="61"/>
  <c r="T605" i="61"/>
  <c r="Q609" i="61"/>
  <c r="H610" i="61"/>
  <c r="M618" i="61"/>
  <c r="Q618" i="61"/>
  <c r="I658" i="61"/>
  <c r="Q658" i="61"/>
  <c r="H775" i="61"/>
  <c r="M821" i="61"/>
  <c r="H805" i="61"/>
  <c r="M808" i="61"/>
  <c r="H808" i="61" s="1"/>
  <c r="U808" i="61"/>
  <c r="I818" i="61"/>
  <c r="Q818" i="61"/>
  <c r="M826" i="61"/>
  <c r="U826" i="61"/>
  <c r="L846" i="61"/>
  <c r="L875" i="61" s="1"/>
  <c r="P846" i="61"/>
  <c r="P875" i="61" s="1"/>
  <c r="I849" i="61"/>
  <c r="H849" i="61" s="1"/>
  <c r="H854" i="61"/>
  <c r="W764" i="55"/>
  <c r="W779" i="55" s="1"/>
  <c r="W780" i="55" s="1"/>
  <c r="W862" i="55"/>
  <c r="W877" i="55" s="1"/>
  <c r="W878" i="55" s="1"/>
  <c r="Q91" i="55"/>
  <c r="Q42" i="55" s="1"/>
  <c r="S239" i="55"/>
  <c r="S226" i="55" s="1"/>
  <c r="H270" i="62"/>
  <c r="I368" i="55"/>
  <c r="I379" i="55"/>
  <c r="I463" i="55"/>
  <c r="I619" i="55"/>
  <c r="U804" i="55"/>
  <c r="I168" i="59"/>
  <c r="K579" i="55"/>
  <c r="I15" i="61"/>
  <c r="Q15" i="61"/>
  <c r="U22" i="61"/>
  <c r="I25" i="61"/>
  <c r="Q25" i="61"/>
  <c r="M35" i="61"/>
  <c r="U35" i="61"/>
  <c r="M41" i="61"/>
  <c r="U41" i="61"/>
  <c r="W63" i="61"/>
  <c r="W65" i="61" s="1"/>
  <c r="F65" i="61"/>
  <c r="P65" i="61"/>
  <c r="X65" i="61"/>
  <c r="K66" i="61"/>
  <c r="K69" i="61" s="1"/>
  <c r="N66" i="61"/>
  <c r="N63" i="61" s="1"/>
  <c r="S66" i="61"/>
  <c r="S63" i="61" s="1"/>
  <c r="V66" i="61"/>
  <c r="V63" i="61" s="1"/>
  <c r="F69" i="61"/>
  <c r="P69" i="61"/>
  <c r="V69" i="61"/>
  <c r="X69" i="61"/>
  <c r="I70" i="61"/>
  <c r="Q70" i="61"/>
  <c r="M71" i="61"/>
  <c r="U71" i="61"/>
  <c r="M73" i="61"/>
  <c r="U73" i="61"/>
  <c r="J117" i="61"/>
  <c r="L117" i="61"/>
  <c r="N117" i="61"/>
  <c r="P117" i="61"/>
  <c r="R117" i="61"/>
  <c r="T117" i="61"/>
  <c r="V117" i="61"/>
  <c r="X117" i="61"/>
  <c r="I130" i="61"/>
  <c r="M130" i="61"/>
  <c r="Q130" i="61"/>
  <c r="M189" i="61"/>
  <c r="Q189" i="61"/>
  <c r="U189" i="61"/>
  <c r="I162" i="61"/>
  <c r="Q162" i="61"/>
  <c r="J162" i="61"/>
  <c r="N162" i="61"/>
  <c r="R162" i="61"/>
  <c r="V162" i="61"/>
  <c r="M183" i="61"/>
  <c r="U183" i="61"/>
  <c r="H167" i="61"/>
  <c r="M170" i="61"/>
  <c r="U170" i="61"/>
  <c r="I180" i="61"/>
  <c r="I210" i="61"/>
  <c r="M210" i="61"/>
  <c r="Q210" i="61"/>
  <c r="Q212" i="61" s="1"/>
  <c r="U210" i="61"/>
  <c r="U212" i="61" s="1"/>
  <c r="H211" i="61"/>
  <c r="M212" i="61"/>
  <c r="Q216" i="61"/>
  <c r="H217" i="61"/>
  <c r="M220" i="61"/>
  <c r="H231" i="61"/>
  <c r="I260" i="61"/>
  <c r="M260" i="61"/>
  <c r="Q260" i="61"/>
  <c r="Q262" i="61" s="1"/>
  <c r="U260" i="61"/>
  <c r="M262" i="61"/>
  <c r="U262" i="61"/>
  <c r="Q266" i="61"/>
  <c r="H267" i="61"/>
  <c r="M318" i="61"/>
  <c r="I319" i="61"/>
  <c r="H319" i="61" s="1"/>
  <c r="Q319" i="61"/>
  <c r="M321" i="61"/>
  <c r="U321" i="61"/>
  <c r="M322" i="61"/>
  <c r="H322" i="61" s="1"/>
  <c r="U322" i="61"/>
  <c r="I330" i="61"/>
  <c r="Q330" i="61"/>
  <c r="M331" i="61"/>
  <c r="Q332" i="61"/>
  <c r="Q338" i="61"/>
  <c r="H366" i="61"/>
  <c r="I368" i="61"/>
  <c r="Q368" i="61"/>
  <c r="M369" i="61"/>
  <c r="U369" i="61"/>
  <c r="I379" i="61"/>
  <c r="Q379" i="61"/>
  <c r="M413" i="61"/>
  <c r="U413" i="61"/>
  <c r="S456" i="61"/>
  <c r="J460" i="61"/>
  <c r="L460" i="61"/>
  <c r="N460" i="61"/>
  <c r="P460" i="61"/>
  <c r="R460" i="61"/>
  <c r="T460" i="61"/>
  <c r="V460" i="61"/>
  <c r="X460" i="61"/>
  <c r="I473" i="61"/>
  <c r="M473" i="61"/>
  <c r="Q473" i="61"/>
  <c r="K508" i="61"/>
  <c r="S508" i="61"/>
  <c r="Q605" i="61"/>
  <c r="L605" i="61"/>
  <c r="I654" i="61"/>
  <c r="Q654" i="61"/>
  <c r="H655" i="61"/>
  <c r="I668" i="61"/>
  <c r="H668" i="61" s="1"/>
  <c r="H703" i="61"/>
  <c r="H704" i="61" s="1"/>
  <c r="Q704" i="61"/>
  <c r="H717" i="61"/>
  <c r="H755" i="61"/>
  <c r="M758" i="61"/>
  <c r="U758" i="61"/>
  <c r="I768" i="61"/>
  <c r="Q768" i="61"/>
  <c r="H826" i="61"/>
  <c r="Q852" i="61"/>
  <c r="Q866" i="61"/>
  <c r="W567" i="55"/>
  <c r="W564" i="55" s="1"/>
  <c r="W615" i="55"/>
  <c r="W630" i="55" s="1"/>
  <c r="W631" i="55" s="1"/>
  <c r="H22" i="62"/>
  <c r="H332" i="62"/>
  <c r="I37" i="63"/>
  <c r="I39" i="63"/>
  <c r="Q41" i="55"/>
  <c r="Q92" i="55"/>
  <c r="F16" i="62"/>
  <c r="F26" i="62"/>
  <c r="Q41" i="62"/>
  <c r="F69" i="62"/>
  <c r="J69" i="62"/>
  <c r="L69" i="62"/>
  <c r="R69" i="62"/>
  <c r="T69" i="62"/>
  <c r="V69" i="62"/>
  <c r="M111" i="62"/>
  <c r="M113" i="62" s="1"/>
  <c r="Q111" i="62"/>
  <c r="Q113" i="62" s="1"/>
  <c r="H115" i="62"/>
  <c r="I116" i="62"/>
  <c r="I117" i="62" s="1"/>
  <c r="L117" i="62"/>
  <c r="O117" i="62"/>
  <c r="Q116" i="62"/>
  <c r="T117" i="62"/>
  <c r="W117" i="62"/>
  <c r="I118" i="62"/>
  <c r="M118" i="62"/>
  <c r="Q118" i="62"/>
  <c r="U118" i="62"/>
  <c r="Q130" i="62"/>
  <c r="Q166" i="62"/>
  <c r="H170" i="62"/>
  <c r="I210" i="62"/>
  <c r="M210" i="62"/>
  <c r="Q210" i="62"/>
  <c r="M212" i="62"/>
  <c r="L212" i="62"/>
  <c r="P212" i="62"/>
  <c r="T212" i="62"/>
  <c r="X212" i="62"/>
  <c r="I263" i="62"/>
  <c r="H263" i="62" s="1"/>
  <c r="U266" i="62"/>
  <c r="K313" i="62"/>
  <c r="F324" i="62"/>
  <c r="F323" i="62"/>
  <c r="K323" i="62"/>
  <c r="N323" i="62"/>
  <c r="P323" i="62"/>
  <c r="S323" i="62"/>
  <c r="V323" i="62"/>
  <c r="X323" i="62"/>
  <c r="I321" i="62"/>
  <c r="Q321" i="62"/>
  <c r="J361" i="62"/>
  <c r="N361" i="62"/>
  <c r="R361" i="62"/>
  <c r="V361" i="62"/>
  <c r="Q365" i="62"/>
  <c r="H366" i="62"/>
  <c r="M369" i="62"/>
  <c r="U369" i="62"/>
  <c r="U430" i="62"/>
  <c r="Q413" i="62"/>
  <c r="H414" i="62"/>
  <c r="K460" i="62"/>
  <c r="N460" i="62"/>
  <c r="P460" i="62"/>
  <c r="S460" i="62"/>
  <c r="V460" i="62"/>
  <c r="X460" i="62"/>
  <c r="F504" i="62"/>
  <c r="H506" i="62"/>
  <c r="F508" i="62"/>
  <c r="J508" i="62"/>
  <c r="L508" i="62"/>
  <c r="N508" i="62"/>
  <c r="P508" i="62"/>
  <c r="R508" i="62"/>
  <c r="T508" i="62"/>
  <c r="V508" i="62"/>
  <c r="X508" i="62"/>
  <c r="I509" i="62"/>
  <c r="M509" i="62"/>
  <c r="M505" i="62" s="1"/>
  <c r="I512" i="62"/>
  <c r="Q512" i="62"/>
  <c r="M557" i="62"/>
  <c r="I561" i="62"/>
  <c r="Q561" i="62"/>
  <c r="M605" i="62"/>
  <c r="U605" i="62"/>
  <c r="Q609" i="62"/>
  <c r="M618" i="62"/>
  <c r="I651" i="62"/>
  <c r="H651" i="62" s="1"/>
  <c r="M654" i="62"/>
  <c r="U654" i="62"/>
  <c r="Q704" i="62"/>
  <c r="H705" i="62"/>
  <c r="H755" i="62"/>
  <c r="I801" i="62"/>
  <c r="H801" i="62" s="1"/>
  <c r="P804" i="62"/>
  <c r="X804" i="62"/>
  <c r="Q808" i="62"/>
  <c r="H808" i="62" s="1"/>
  <c r="Q826" i="62"/>
  <c r="H826" i="62" s="1"/>
  <c r="Q848" i="62"/>
  <c r="M852" i="62"/>
  <c r="AG210" i="55"/>
  <c r="AA210" i="55" s="1"/>
  <c r="AD14" i="63"/>
  <c r="AD16" i="63" s="1"/>
  <c r="N20" i="63"/>
  <c r="V20" i="63"/>
  <c r="AD20" i="63"/>
  <c r="AL20" i="63"/>
  <c r="AA43" i="63"/>
  <c r="L65" i="63"/>
  <c r="N65" i="63"/>
  <c r="V65" i="63"/>
  <c r="AD65" i="63"/>
  <c r="AL65" i="63"/>
  <c r="F69" i="63"/>
  <c r="M69" i="63"/>
  <c r="O69" i="63"/>
  <c r="Q69" i="63"/>
  <c r="S69" i="63"/>
  <c r="U69" i="63"/>
  <c r="W69" i="63"/>
  <c r="Y69" i="63"/>
  <c r="AA69" i="63"/>
  <c r="AC69" i="63"/>
  <c r="AE69" i="63"/>
  <c r="AG69" i="63"/>
  <c r="AI69" i="63"/>
  <c r="AK69" i="63"/>
  <c r="AM69" i="63"/>
  <c r="AO69" i="63"/>
  <c r="AI72" i="63"/>
  <c r="AO94" i="63"/>
  <c r="AO95" i="63" s="1"/>
  <c r="O79" i="63"/>
  <c r="O94" i="63" s="1"/>
  <c r="O95" i="63" s="1"/>
  <c r="W79" i="63"/>
  <c r="W76" i="63" s="1"/>
  <c r="AE79" i="63"/>
  <c r="AA79" i="63" s="1"/>
  <c r="AI79" i="63"/>
  <c r="AI76" i="63" s="1"/>
  <c r="AM79" i="63"/>
  <c r="I86" i="63"/>
  <c r="N75" i="63"/>
  <c r="Q40" i="55"/>
  <c r="F20" i="62"/>
  <c r="F65" i="62"/>
  <c r="L65" i="62"/>
  <c r="R65" i="62"/>
  <c r="T65" i="62"/>
  <c r="V65" i="62"/>
  <c r="O69" i="62"/>
  <c r="Q69" i="62"/>
  <c r="U69" i="62"/>
  <c r="W69" i="62"/>
  <c r="F76" i="62"/>
  <c r="F94" i="62"/>
  <c r="F95" i="62" s="1"/>
  <c r="I73" i="62"/>
  <c r="Q73" i="62"/>
  <c r="Q82" i="62"/>
  <c r="K117" i="62"/>
  <c r="P117" i="62"/>
  <c r="S117" i="62"/>
  <c r="X117" i="62"/>
  <c r="I163" i="62"/>
  <c r="H163" i="62" s="1"/>
  <c r="M166" i="62"/>
  <c r="U166" i="62"/>
  <c r="I212" i="62"/>
  <c r="Q212" i="62"/>
  <c r="J212" i="62"/>
  <c r="N212" i="62"/>
  <c r="R212" i="62"/>
  <c r="V212" i="62"/>
  <c r="Q216" i="62"/>
  <c r="H217" i="62"/>
  <c r="I266" i="62"/>
  <c r="Q266" i="62"/>
  <c r="Q280" i="62"/>
  <c r="I315" i="62"/>
  <c r="Q315" i="62"/>
  <c r="F317" i="62"/>
  <c r="K317" i="62"/>
  <c r="S317" i="62"/>
  <c r="I318" i="62"/>
  <c r="Q318" i="62"/>
  <c r="J323" i="62"/>
  <c r="L323" i="62"/>
  <c r="O323" i="62"/>
  <c r="R323" i="62"/>
  <c r="T323" i="62"/>
  <c r="W323" i="62"/>
  <c r="I359" i="62"/>
  <c r="M359" i="62"/>
  <c r="Q359" i="62"/>
  <c r="Q361" i="62" s="1"/>
  <c r="U359" i="62"/>
  <c r="H360" i="62"/>
  <c r="M361" i="62"/>
  <c r="U361" i="62"/>
  <c r="L361" i="62"/>
  <c r="P361" i="62"/>
  <c r="T361" i="62"/>
  <c r="X361" i="62"/>
  <c r="Q409" i="62"/>
  <c r="M413" i="62"/>
  <c r="I417" i="62"/>
  <c r="Q417" i="62"/>
  <c r="J460" i="62"/>
  <c r="L460" i="62"/>
  <c r="O460" i="62"/>
  <c r="R460" i="62"/>
  <c r="T460" i="62"/>
  <c r="W460" i="62"/>
  <c r="I461" i="62"/>
  <c r="M461" i="62"/>
  <c r="Q461" i="62"/>
  <c r="U461" i="62"/>
  <c r="M464" i="62"/>
  <c r="U464" i="62"/>
  <c r="K508" i="62"/>
  <c r="M508" i="62"/>
  <c r="O508" i="62"/>
  <c r="Q508" i="62"/>
  <c r="S508" i="62"/>
  <c r="U508" i="62"/>
  <c r="W508" i="62"/>
  <c r="I551" i="62"/>
  <c r="Q551" i="62"/>
  <c r="Q553" i="62" s="1"/>
  <c r="M553" i="62"/>
  <c r="Q557" i="62"/>
  <c r="H558" i="62"/>
  <c r="I560" i="62"/>
  <c r="Q560" i="62"/>
  <c r="I599" i="62"/>
  <c r="I601" i="62" s="1"/>
  <c r="M599" i="62"/>
  <c r="M601" i="62" s="1"/>
  <c r="Q599" i="62"/>
  <c r="Q601" i="62" s="1"/>
  <c r="U599" i="62"/>
  <c r="U601" i="62"/>
  <c r="Q605" i="62"/>
  <c r="U671" i="62"/>
  <c r="I654" i="62"/>
  <c r="Q654" i="62"/>
  <c r="H675" i="62"/>
  <c r="H677" i="62"/>
  <c r="M704" i="62"/>
  <c r="U704" i="62"/>
  <c r="M718" i="62"/>
  <c r="I758" i="62"/>
  <c r="H758" i="62" s="1"/>
  <c r="Q758" i="62"/>
  <c r="H759" i="62"/>
  <c r="M768" i="62"/>
  <c r="H803" i="62"/>
  <c r="L804" i="62"/>
  <c r="T804" i="62"/>
  <c r="H805" i="62"/>
  <c r="H823" i="62"/>
  <c r="H853" i="62"/>
  <c r="M856" i="62"/>
  <c r="H856" i="62" s="1"/>
  <c r="AA40" i="63"/>
  <c r="F65" i="63"/>
  <c r="O65" i="63"/>
  <c r="AC65" i="63"/>
  <c r="AE65" i="63"/>
  <c r="AG65" i="63"/>
  <c r="AO65" i="63"/>
  <c r="L69" i="63"/>
  <c r="N69" i="63"/>
  <c r="V69" i="63"/>
  <c r="AD69" i="63"/>
  <c r="M94" i="63"/>
  <c r="M95" i="63" s="1"/>
  <c r="K72" i="63"/>
  <c r="W94" i="63"/>
  <c r="W95" i="63" s="1"/>
  <c r="S72" i="63"/>
  <c r="AM94" i="63"/>
  <c r="AM95" i="63" s="1"/>
  <c r="K79" i="63"/>
  <c r="X75" i="63"/>
  <c r="AB75" i="63"/>
  <c r="Z72" i="63"/>
  <c r="AJ75" i="63"/>
  <c r="AH72" i="63"/>
  <c r="AN75" i="63"/>
  <c r="H121" i="63"/>
  <c r="J118" i="63"/>
  <c r="H118" i="63" s="1"/>
  <c r="W127" i="63"/>
  <c r="W142" i="63" s="1"/>
  <c r="W143" i="63" s="1"/>
  <c r="I135" i="63"/>
  <c r="H138" i="63"/>
  <c r="S162" i="63"/>
  <c r="N162" i="63"/>
  <c r="V162" i="63"/>
  <c r="AL162" i="63"/>
  <c r="I166" i="63"/>
  <c r="K166" i="63"/>
  <c r="S166" i="63"/>
  <c r="N166" i="63"/>
  <c r="V166" i="63"/>
  <c r="AL166" i="63"/>
  <c r="I170" i="63"/>
  <c r="AB180" i="63"/>
  <c r="H185" i="63"/>
  <c r="J216" i="63"/>
  <c r="H215" i="63"/>
  <c r="P216" i="63"/>
  <c r="V216" i="63"/>
  <c r="AF216" i="63"/>
  <c r="I220" i="63"/>
  <c r="AH220" i="63"/>
  <c r="I236" i="63"/>
  <c r="K239" i="63"/>
  <c r="I239" i="63" s="1"/>
  <c r="AH262" i="63"/>
  <c r="AB262" i="63"/>
  <c r="AJ262" i="63"/>
  <c r="AH266" i="63"/>
  <c r="AB266" i="63"/>
  <c r="S263" i="63"/>
  <c r="Z269" i="63"/>
  <c r="J270" i="63"/>
  <c r="H270" i="63" s="1"/>
  <c r="AH273" i="63"/>
  <c r="M311" i="63"/>
  <c r="M313" i="63" s="1"/>
  <c r="AC311" i="63"/>
  <c r="M317" i="63"/>
  <c r="O317" i="63"/>
  <c r="Q317" i="63"/>
  <c r="S317" i="63"/>
  <c r="U317" i="63"/>
  <c r="W317" i="63"/>
  <c r="Y317" i="63"/>
  <c r="AA317" i="63"/>
  <c r="AC317" i="63"/>
  <c r="AE317" i="63"/>
  <c r="AG317" i="63"/>
  <c r="AI317" i="63"/>
  <c r="AK317" i="63"/>
  <c r="AM317" i="63"/>
  <c r="AO317" i="63"/>
  <c r="M323" i="63"/>
  <c r="O324" i="63"/>
  <c r="W324" i="63"/>
  <c r="I333" i="63"/>
  <c r="I335" i="63"/>
  <c r="Q390" i="63"/>
  <c r="Q391" i="63" s="1"/>
  <c r="K375" i="63"/>
  <c r="K390" i="63" s="1"/>
  <c r="K391" i="63" s="1"/>
  <c r="Q372" i="63"/>
  <c r="AL69" i="63"/>
  <c r="F76" i="63"/>
  <c r="K76" i="63"/>
  <c r="M76" i="63"/>
  <c r="O76" i="63"/>
  <c r="Q76" i="63"/>
  <c r="AC76" i="63"/>
  <c r="AE76" i="63"/>
  <c r="AG76" i="63"/>
  <c r="AK76" i="63"/>
  <c r="AM76" i="63"/>
  <c r="AO76" i="63"/>
  <c r="F94" i="63"/>
  <c r="F95" i="63" s="1"/>
  <c r="P75" i="63"/>
  <c r="AD75" i="63"/>
  <c r="AL75" i="63"/>
  <c r="I113" i="63"/>
  <c r="K113" i="63"/>
  <c r="S113" i="63"/>
  <c r="H116" i="63"/>
  <c r="I118" i="63"/>
  <c r="Z130" i="63"/>
  <c r="AH130" i="63"/>
  <c r="H132" i="63"/>
  <c r="Q128" i="63"/>
  <c r="L128" i="63" s="1"/>
  <c r="Y127" i="63"/>
  <c r="Y142" i="63" s="1"/>
  <c r="Y143" i="63" s="1"/>
  <c r="H136" i="63"/>
  <c r="L162" i="63"/>
  <c r="T162" i="63"/>
  <c r="AD162" i="63"/>
  <c r="H164" i="63"/>
  <c r="L166" i="63"/>
  <c r="T166" i="63"/>
  <c r="AD166" i="63"/>
  <c r="R163" i="63"/>
  <c r="R166" i="63" s="1"/>
  <c r="Z163" i="63"/>
  <c r="Z166" i="63" s="1"/>
  <c r="K176" i="63"/>
  <c r="K173" i="63" s="1"/>
  <c r="K179" i="63"/>
  <c r="I179" i="63" s="1"/>
  <c r="S216" i="63"/>
  <c r="AA216" i="63"/>
  <c r="T216" i="63"/>
  <c r="AB216" i="63"/>
  <c r="AL216" i="63"/>
  <c r="I230" i="63"/>
  <c r="X262" i="63"/>
  <c r="AN262" i="63"/>
  <c r="J266" i="63"/>
  <c r="R266" i="63"/>
  <c r="Z266" i="63"/>
  <c r="X266" i="63"/>
  <c r="AN266" i="63"/>
  <c r="H271" i="63"/>
  <c r="H279" i="63"/>
  <c r="K314" i="63"/>
  <c r="I314" i="63" s="1"/>
  <c r="I317" i="63" s="1"/>
  <c r="AE311" i="63"/>
  <c r="AE313" i="63" s="1"/>
  <c r="F323" i="63"/>
  <c r="O323" i="63"/>
  <c r="Q323" i="63"/>
  <c r="W323" i="63"/>
  <c r="Y323" i="63"/>
  <c r="AA323" i="63"/>
  <c r="AC323" i="63"/>
  <c r="AE323" i="63"/>
  <c r="AG323" i="63"/>
  <c r="AI323" i="63"/>
  <c r="AK323" i="63"/>
  <c r="AM323" i="63"/>
  <c r="AO323" i="63"/>
  <c r="AE324" i="63"/>
  <c r="AG324" i="63"/>
  <c r="AI327" i="63"/>
  <c r="AI324" i="63" s="1"/>
  <c r="AK324" i="63"/>
  <c r="AM324" i="63"/>
  <c r="AO324" i="63"/>
  <c r="Z359" i="63"/>
  <c r="Z361" i="63" s="1"/>
  <c r="J361" i="63"/>
  <c r="R361" i="63"/>
  <c r="AH382" i="63"/>
  <c r="AH365" i="63"/>
  <c r="X409" i="63"/>
  <c r="AF409" i="63"/>
  <c r="AN409" i="63"/>
  <c r="J413" i="63"/>
  <c r="R413" i="63"/>
  <c r="Z413" i="63"/>
  <c r="X413" i="63"/>
  <c r="AF413" i="63"/>
  <c r="AN413" i="63"/>
  <c r="I416" i="63"/>
  <c r="J435" i="63"/>
  <c r="H418" i="63"/>
  <c r="J426" i="63"/>
  <c r="R460" i="63"/>
  <c r="Z460" i="63"/>
  <c r="S463" i="63"/>
  <c r="I463" i="63" s="1"/>
  <c r="J464" i="63"/>
  <c r="AH464" i="63"/>
  <c r="M467" i="63"/>
  <c r="Q467" i="63"/>
  <c r="K470" i="63"/>
  <c r="K485" i="63" s="1"/>
  <c r="K486" i="63" s="1"/>
  <c r="J473" i="63"/>
  <c r="H473" i="63" s="1"/>
  <c r="H479" i="63"/>
  <c r="K508" i="63"/>
  <c r="H507" i="63"/>
  <c r="R509" i="63"/>
  <c r="Z509" i="63"/>
  <c r="Z505" i="63" s="1"/>
  <c r="Z508" i="63" s="1"/>
  <c r="AH509" i="63"/>
  <c r="AH505" i="63" s="1"/>
  <c r="S518" i="63"/>
  <c r="S515" i="63" s="1"/>
  <c r="Q518" i="63"/>
  <c r="Q515" i="63" s="1"/>
  <c r="W518" i="63"/>
  <c r="W533" i="63" s="1"/>
  <c r="W534" i="63" s="1"/>
  <c r="H523" i="63"/>
  <c r="I526" i="63"/>
  <c r="H552" i="63"/>
  <c r="L553" i="63"/>
  <c r="V553" i="63"/>
  <c r="K557" i="63"/>
  <c r="H556" i="63"/>
  <c r="L557" i="63"/>
  <c r="P557" i="63"/>
  <c r="V557" i="63"/>
  <c r="AD557" i="63"/>
  <c r="Q567" i="63"/>
  <c r="Q582" i="63" s="1"/>
  <c r="Q583" i="63" s="1"/>
  <c r="W567" i="63"/>
  <c r="W564" i="63" s="1"/>
  <c r="H572" i="63"/>
  <c r="H576" i="63"/>
  <c r="J601" i="63"/>
  <c r="AB601" i="63"/>
  <c r="AJ601" i="63"/>
  <c r="H605" i="63"/>
  <c r="J605" i="63"/>
  <c r="R605" i="63"/>
  <c r="Z605" i="63"/>
  <c r="O615" i="63"/>
  <c r="O612" i="63" s="1"/>
  <c r="H624" i="63"/>
  <c r="K650" i="63"/>
  <c r="H649" i="63"/>
  <c r="L650" i="63"/>
  <c r="P650" i="63"/>
  <c r="V650" i="63"/>
  <c r="AL650" i="63"/>
  <c r="Z651" i="63"/>
  <c r="Z654" i="63" s="1"/>
  <c r="K654" i="63"/>
  <c r="H653" i="63"/>
  <c r="L654" i="63"/>
  <c r="P654" i="63"/>
  <c r="V654" i="63"/>
  <c r="AD654" i="63"/>
  <c r="I667" i="63"/>
  <c r="I726" i="63"/>
  <c r="J365" i="63"/>
  <c r="R365" i="63"/>
  <c r="Z365" i="63"/>
  <c r="K372" i="63"/>
  <c r="H366" i="63"/>
  <c r="Z369" i="63"/>
  <c r="H369" i="63" s="1"/>
  <c r="H370" i="63"/>
  <c r="O372" i="63"/>
  <c r="K378" i="63"/>
  <c r="K388" i="63"/>
  <c r="I388" i="63" s="1"/>
  <c r="AB409" i="63"/>
  <c r="AJ409" i="63"/>
  <c r="AH413" i="63"/>
  <c r="AB413" i="63"/>
  <c r="AJ413" i="63"/>
  <c r="I427" i="63"/>
  <c r="K467" i="63"/>
  <c r="I474" i="63"/>
  <c r="I478" i="63"/>
  <c r="H481" i="63"/>
  <c r="Z512" i="63"/>
  <c r="H512" i="63" s="1"/>
  <c r="H513" i="63"/>
  <c r="F515" i="63"/>
  <c r="K521" i="63"/>
  <c r="I521" i="63" s="1"/>
  <c r="Z522" i="63"/>
  <c r="H527" i="63"/>
  <c r="H528" i="63"/>
  <c r="H555" i="63"/>
  <c r="N557" i="63"/>
  <c r="T557" i="63"/>
  <c r="AL557" i="63"/>
  <c r="R554" i="63"/>
  <c r="H559" i="63"/>
  <c r="I561" i="63"/>
  <c r="R561" i="63"/>
  <c r="H561" i="63" s="1"/>
  <c r="Z570" i="63"/>
  <c r="H570" i="63" s="1"/>
  <c r="I575" i="63"/>
  <c r="X601" i="63"/>
  <c r="AF601" i="63"/>
  <c r="AN601" i="63"/>
  <c r="AH605" i="63"/>
  <c r="R609" i="63"/>
  <c r="H609" i="63" s="1"/>
  <c r="N650" i="63"/>
  <c r="AD650" i="63"/>
  <c r="AL654" i="63"/>
  <c r="R651" i="63"/>
  <c r="R654" i="63" s="1"/>
  <c r="H659" i="63"/>
  <c r="K664" i="63"/>
  <c r="K661" i="63" s="1"/>
  <c r="I671" i="63"/>
  <c r="I673" i="63"/>
  <c r="S677" i="63"/>
  <c r="S664" i="63" s="1"/>
  <c r="R698" i="63"/>
  <c r="Z698" i="63"/>
  <c r="AH698" i="63"/>
  <c r="AH700" i="63" s="1"/>
  <c r="J700" i="63"/>
  <c r="R700" i="63"/>
  <c r="Z700" i="63"/>
  <c r="H704" i="63"/>
  <c r="J704" i="63"/>
  <c r="R704" i="63"/>
  <c r="Z704" i="63"/>
  <c r="X704" i="63"/>
  <c r="AF704" i="63"/>
  <c r="AN704" i="63"/>
  <c r="H706" i="63"/>
  <c r="H709" i="63"/>
  <c r="K714" i="63"/>
  <c r="K711" i="63" s="1"/>
  <c r="S717" i="63"/>
  <c r="H719" i="63"/>
  <c r="I721" i="63"/>
  <c r="K727" i="63"/>
  <c r="I727" i="63" s="1"/>
  <c r="AH750" i="63"/>
  <c r="AB750" i="63"/>
  <c r="AJ750" i="63"/>
  <c r="AH754" i="63"/>
  <c r="AB754" i="63"/>
  <c r="AJ754" i="63"/>
  <c r="H755" i="63"/>
  <c r="R757" i="63"/>
  <c r="J758" i="63"/>
  <c r="H758" i="63" s="1"/>
  <c r="AH758" i="63"/>
  <c r="M761" i="63"/>
  <c r="Q761" i="63"/>
  <c r="K764" i="63"/>
  <c r="F804" i="63"/>
  <c r="F798" i="63"/>
  <c r="F800" i="63" s="1"/>
  <c r="M829" i="63"/>
  <c r="M830" i="63" s="1"/>
  <c r="M811" i="63"/>
  <c r="T875" i="63"/>
  <c r="T848" i="63"/>
  <c r="AL848" i="63"/>
  <c r="AL869" i="63"/>
  <c r="AH869" i="63" s="1"/>
  <c r="AL852" i="63"/>
  <c r="Z849" i="63"/>
  <c r="Z852" i="63" s="1"/>
  <c r="I855" i="63"/>
  <c r="J658" i="63"/>
  <c r="H667" i="63"/>
  <c r="K670" i="63"/>
  <c r="I672" i="63"/>
  <c r="AB700" i="63"/>
  <c r="AJ700" i="63"/>
  <c r="AH704" i="63"/>
  <c r="AB704" i="63"/>
  <c r="AJ704" i="63"/>
  <c r="S701" i="63"/>
  <c r="S704" i="63" s="1"/>
  <c r="K729" i="63"/>
  <c r="K730" i="63" s="1"/>
  <c r="Z750" i="63"/>
  <c r="X750" i="63"/>
  <c r="AF750" i="63"/>
  <c r="H754" i="63"/>
  <c r="J754" i="63"/>
  <c r="R754" i="63"/>
  <c r="Z754" i="63"/>
  <c r="X754" i="63"/>
  <c r="AF754" i="63"/>
  <c r="AN754" i="63"/>
  <c r="AD821" i="63"/>
  <c r="Z821" i="63" s="1"/>
  <c r="AD798" i="63"/>
  <c r="AJ821" i="63"/>
  <c r="AJ798" i="63"/>
  <c r="AJ800" i="63" s="1"/>
  <c r="AN821" i="63"/>
  <c r="AN798" i="63"/>
  <c r="AN800" i="63" s="1"/>
  <c r="R801" i="63"/>
  <c r="R804" i="63" s="1"/>
  <c r="K804" i="63"/>
  <c r="I808" i="63"/>
  <c r="H808" i="63"/>
  <c r="M846" i="63"/>
  <c r="O846" i="63"/>
  <c r="O848" i="63" s="1"/>
  <c r="Q846" i="63"/>
  <c r="Q848" i="63" s="1"/>
  <c r="V848" i="63"/>
  <c r="U852" i="63"/>
  <c r="U846" i="63"/>
  <c r="X869" i="63"/>
  <c r="R869" i="63" s="1"/>
  <c r="X846" i="63"/>
  <c r="X875" i="63" s="1"/>
  <c r="O859" i="63"/>
  <c r="Q862" i="63"/>
  <c r="W862" i="63"/>
  <c r="W877" i="63" s="1"/>
  <c r="W878" i="63" s="1"/>
  <c r="AH768" i="63"/>
  <c r="H768" i="63" s="1"/>
  <c r="H773" i="63"/>
  <c r="I774" i="63"/>
  <c r="K800" i="63"/>
  <c r="H802" i="63"/>
  <c r="I807" i="63"/>
  <c r="R807" i="63"/>
  <c r="AH807" i="63"/>
  <c r="H807" i="63" s="1"/>
  <c r="K817" i="63"/>
  <c r="J818" i="63"/>
  <c r="Q814" i="63"/>
  <c r="W814" i="63"/>
  <c r="W829" i="63" s="1"/>
  <c r="W830" i="63" s="1"/>
  <c r="R826" i="63"/>
  <c r="AH826" i="63"/>
  <c r="H826" i="63" s="1"/>
  <c r="N848" i="63"/>
  <c r="AD848" i="63"/>
  <c r="I852" i="63"/>
  <c r="K852" i="63"/>
  <c r="S852" i="63"/>
  <c r="H851" i="63"/>
  <c r="L852" i="63"/>
  <c r="P852" i="63"/>
  <c r="T852" i="63"/>
  <c r="Z855" i="63"/>
  <c r="AH856" i="63"/>
  <c r="H856" i="63" s="1"/>
  <c r="AH866" i="63"/>
  <c r="AA223" i="63"/>
  <c r="AA241" i="63"/>
  <c r="AA242" i="63" s="1"/>
  <c r="K17" i="63"/>
  <c r="M20" i="63"/>
  <c r="M14" i="63"/>
  <c r="O20" i="63"/>
  <c r="O14" i="63"/>
  <c r="O16" i="63" s="1"/>
  <c r="Q20" i="63"/>
  <c r="Q14" i="63"/>
  <c r="Q16" i="63" s="1"/>
  <c r="U20" i="63"/>
  <c r="U14" i="63"/>
  <c r="W20" i="63"/>
  <c r="W14" i="63"/>
  <c r="W16" i="63" s="1"/>
  <c r="Y20" i="63"/>
  <c r="Y14" i="63"/>
  <c r="Y16" i="63" s="1"/>
  <c r="AC20" i="63"/>
  <c r="AC14" i="63"/>
  <c r="AE20" i="63"/>
  <c r="AE14" i="63"/>
  <c r="AE16" i="63" s="1"/>
  <c r="AG20" i="63"/>
  <c r="AG14" i="63"/>
  <c r="AG16" i="63" s="1"/>
  <c r="AK20" i="63"/>
  <c r="AK14" i="63"/>
  <c r="AM20" i="63"/>
  <c r="AM14" i="63"/>
  <c r="AM16" i="63" s="1"/>
  <c r="AO20" i="63"/>
  <c r="AO14" i="63"/>
  <c r="AO16" i="63" s="1"/>
  <c r="N140" i="63"/>
  <c r="N92" i="63" s="1"/>
  <c r="N135" i="63"/>
  <c r="N127" i="63" s="1"/>
  <c r="N124" i="63" s="1"/>
  <c r="N133" i="63"/>
  <c r="V140" i="63"/>
  <c r="V135" i="63"/>
  <c r="V133" i="63"/>
  <c r="AD140" i="63"/>
  <c r="AD135" i="63"/>
  <c r="AD127" i="63" s="1"/>
  <c r="AD124" i="63" s="1"/>
  <c r="AD133" i="63"/>
  <c r="AL140" i="63"/>
  <c r="AL92" i="63" s="1"/>
  <c r="AL135" i="63"/>
  <c r="AL133" i="63"/>
  <c r="L120" i="63"/>
  <c r="L114" i="63"/>
  <c r="P139" i="63"/>
  <c r="N139" i="63"/>
  <c r="AB139" i="63"/>
  <c r="Z120" i="63"/>
  <c r="AJ139" i="63"/>
  <c r="AH120" i="63"/>
  <c r="J131" i="63"/>
  <c r="Z131" i="63"/>
  <c r="AH131" i="63"/>
  <c r="I182" i="63"/>
  <c r="S176" i="63"/>
  <c r="S266" i="63"/>
  <c r="I263" i="63"/>
  <c r="I266" i="63" s="1"/>
  <c r="N317" i="63"/>
  <c r="N311" i="63"/>
  <c r="N313" i="63" s="1"/>
  <c r="P317" i="63"/>
  <c r="P311" i="63"/>
  <c r="P313" i="63" s="1"/>
  <c r="T317" i="63"/>
  <c r="T311" i="63"/>
  <c r="V317" i="63"/>
  <c r="V311" i="63"/>
  <c r="V313" i="63" s="1"/>
  <c r="X317" i="63"/>
  <c r="X311" i="63"/>
  <c r="X313" i="63" s="1"/>
  <c r="AB317" i="63"/>
  <c r="AB311" i="63"/>
  <c r="AD317" i="63"/>
  <c r="AD311" i="63"/>
  <c r="AD313" i="63" s="1"/>
  <c r="AF317" i="63"/>
  <c r="AF311" i="63"/>
  <c r="AF313" i="63" s="1"/>
  <c r="AL317" i="63"/>
  <c r="AL311" i="63"/>
  <c r="AL313" i="63" s="1"/>
  <c r="AN317" i="63"/>
  <c r="AN311" i="63"/>
  <c r="AN313" i="63" s="1"/>
  <c r="M324" i="63"/>
  <c r="AA327" i="63"/>
  <c r="AA324" i="63" s="1"/>
  <c r="AC324" i="63"/>
  <c r="Z382" i="63"/>
  <c r="U387" i="63"/>
  <c r="U320" i="63"/>
  <c r="S368" i="63"/>
  <c r="H368" i="63"/>
  <c r="AD26" i="63"/>
  <c r="F75" i="63"/>
  <c r="K75" i="63"/>
  <c r="M75" i="63"/>
  <c r="O75" i="63"/>
  <c r="Q75" i="63"/>
  <c r="S75" i="63"/>
  <c r="U75" i="63"/>
  <c r="W75" i="63"/>
  <c r="Y75" i="63"/>
  <c r="AA75" i="63"/>
  <c r="AC75" i="63"/>
  <c r="AE75" i="63"/>
  <c r="AG75" i="63"/>
  <c r="AI75" i="63"/>
  <c r="AK75" i="63"/>
  <c r="AM75" i="63"/>
  <c r="AO75" i="63"/>
  <c r="N117" i="63"/>
  <c r="V117" i="63"/>
  <c r="AD117" i="63"/>
  <c r="AL117" i="63"/>
  <c r="S191" i="63"/>
  <c r="S192" i="63" s="1"/>
  <c r="S114" i="63"/>
  <c r="I114" i="63" s="1"/>
  <c r="AD139" i="63"/>
  <c r="AL139" i="63"/>
  <c r="T139" i="63"/>
  <c r="X139" i="63"/>
  <c r="X91" i="63" s="1"/>
  <c r="AF139" i="63"/>
  <c r="AN139" i="63"/>
  <c r="R131" i="63"/>
  <c r="S238" i="63"/>
  <c r="I238" i="63" s="1"/>
  <c r="U226" i="63"/>
  <c r="U223" i="63" s="1"/>
  <c r="R230" i="63"/>
  <c r="H230" i="63" s="1"/>
  <c r="AH230" i="63"/>
  <c r="S288" i="63"/>
  <c r="U276" i="63"/>
  <c r="U273" i="63" s="1"/>
  <c r="J382" i="63"/>
  <c r="R382" i="63"/>
  <c r="N14" i="63"/>
  <c r="N16" i="63" s="1"/>
  <c r="V14" i="63"/>
  <c r="V16" i="63" s="1"/>
  <c r="AL14" i="63"/>
  <c r="AL16" i="63" s="1"/>
  <c r="F26" i="63"/>
  <c r="K26" i="63"/>
  <c r="M26" i="63"/>
  <c r="O26" i="63"/>
  <c r="Q26" i="63"/>
  <c r="W26" i="63"/>
  <c r="Y26" i="63"/>
  <c r="AA26" i="63"/>
  <c r="AC26" i="63"/>
  <c r="AE26" i="63"/>
  <c r="AG26" i="63"/>
  <c r="AI26" i="63"/>
  <c r="AK26" i="63"/>
  <c r="AM26" i="63"/>
  <c r="AO26" i="63"/>
  <c r="N113" i="63"/>
  <c r="V113" i="63"/>
  <c r="AD113" i="63"/>
  <c r="AL113" i="63"/>
  <c r="I117" i="63"/>
  <c r="K117" i="63"/>
  <c r="P117" i="63"/>
  <c r="T117" i="63"/>
  <c r="AH117" i="63"/>
  <c r="V120" i="63"/>
  <c r="K128" i="63"/>
  <c r="AL127" i="63"/>
  <c r="AL124" i="63" s="1"/>
  <c r="J189" i="63"/>
  <c r="AH189" i="63"/>
  <c r="R183" i="63"/>
  <c r="Z183" i="63"/>
  <c r="R233" i="63"/>
  <c r="R283" i="63"/>
  <c r="AC313" i="63"/>
  <c r="AG313" i="63"/>
  <c r="I378" i="63"/>
  <c r="H379" i="63"/>
  <c r="L387" i="63"/>
  <c r="P387" i="63"/>
  <c r="AJ387" i="63"/>
  <c r="AN387" i="63"/>
  <c r="J427" i="63"/>
  <c r="AH427" i="63"/>
  <c r="L482" i="63"/>
  <c r="P482" i="63"/>
  <c r="X482" i="63"/>
  <c r="AB482" i="63"/>
  <c r="Z463" i="63"/>
  <c r="AF482" i="63"/>
  <c r="AJ482" i="63"/>
  <c r="AH463" i="63"/>
  <c r="AN482" i="63"/>
  <c r="J474" i="63"/>
  <c r="T530" i="63"/>
  <c r="R511" i="63"/>
  <c r="V530" i="63"/>
  <c r="AD530" i="63"/>
  <c r="AL530" i="63"/>
  <c r="Q533" i="63"/>
  <c r="Q534" i="63" s="1"/>
  <c r="Q519" i="63"/>
  <c r="I558" i="63"/>
  <c r="S554" i="63"/>
  <c r="I554" i="63" s="1"/>
  <c r="X117" i="63"/>
  <c r="AB117" i="63"/>
  <c r="AF117" i="63"/>
  <c r="AJ117" i="63"/>
  <c r="AN117" i="63"/>
  <c r="O127" i="63"/>
  <c r="Q127" i="63"/>
  <c r="J130" i="63"/>
  <c r="U139" i="63"/>
  <c r="U127" i="63" s="1"/>
  <c r="J160" i="63"/>
  <c r="R160" i="63"/>
  <c r="R162" i="63" s="1"/>
  <c r="Z160" i="63"/>
  <c r="Z162" i="63" s="1"/>
  <c r="AH160" i="63"/>
  <c r="AH162" i="63" s="1"/>
  <c r="H161" i="63"/>
  <c r="X162" i="63"/>
  <c r="AB162" i="63"/>
  <c r="AF162" i="63"/>
  <c r="AJ162" i="63"/>
  <c r="AN162" i="63"/>
  <c r="J163" i="63"/>
  <c r="AH163" i="63"/>
  <c r="AH166" i="63" s="1"/>
  <c r="H165" i="63"/>
  <c r="X166" i="63"/>
  <c r="AB166" i="63"/>
  <c r="AF166" i="63"/>
  <c r="AJ166" i="63"/>
  <c r="AN166" i="63"/>
  <c r="J169" i="63"/>
  <c r="Z169" i="63"/>
  <c r="AH169" i="63"/>
  <c r="L182" i="63"/>
  <c r="N182" i="63"/>
  <c r="P182" i="63"/>
  <c r="V182" i="63"/>
  <c r="X182" i="63"/>
  <c r="AB182" i="63"/>
  <c r="AF182" i="63"/>
  <c r="AJ182" i="63"/>
  <c r="AN182" i="63"/>
  <c r="P183" i="63"/>
  <c r="N184" i="63"/>
  <c r="T184" i="63"/>
  <c r="X184" i="63"/>
  <c r="AB184" i="63"/>
  <c r="AF184" i="63"/>
  <c r="AJ184" i="63"/>
  <c r="AN184" i="63"/>
  <c r="AD186" i="63"/>
  <c r="AD89" i="63" s="1"/>
  <c r="L188" i="63"/>
  <c r="N188" i="63"/>
  <c r="P188" i="63"/>
  <c r="T188" i="63"/>
  <c r="V188" i="63"/>
  <c r="AD188" i="63"/>
  <c r="AL188" i="63"/>
  <c r="AB189" i="63"/>
  <c r="Z189" i="63" s="1"/>
  <c r="L210" i="63"/>
  <c r="Q210" i="63"/>
  <c r="U210" i="63"/>
  <c r="X210" i="63"/>
  <c r="AD210" i="63"/>
  <c r="AG210" i="63"/>
  <c r="AA210" i="63" s="1"/>
  <c r="AA212" i="63" s="1"/>
  <c r="AJ210" i="63"/>
  <c r="AN210" i="63"/>
  <c r="AL212" i="63"/>
  <c r="K213" i="63"/>
  <c r="I213" i="63" s="1"/>
  <c r="I216" i="63" s="1"/>
  <c r="R213" i="63"/>
  <c r="Z213" i="63"/>
  <c r="Z216" i="63" s="1"/>
  <c r="AH213" i="63"/>
  <c r="AH216" i="63" s="1"/>
  <c r="X216" i="63"/>
  <c r="AD216" i="63"/>
  <c r="AJ216" i="63"/>
  <c r="AN216" i="63"/>
  <c r="J219" i="63"/>
  <c r="H219" i="63" s="1"/>
  <c r="AH219" i="63"/>
  <c r="M223" i="63"/>
  <c r="O223" i="63"/>
  <c r="Q223" i="63"/>
  <c r="Q227" i="63"/>
  <c r="Z229" i="63"/>
  <c r="H229" i="63" s="1"/>
  <c r="N232" i="63"/>
  <c r="P232" i="63"/>
  <c r="T232" i="63"/>
  <c r="V232" i="63"/>
  <c r="AL232" i="63"/>
  <c r="N233" i="63"/>
  <c r="P234" i="63"/>
  <c r="V234" i="63"/>
  <c r="AL234" i="63"/>
  <c r="AB236" i="63"/>
  <c r="L238" i="63"/>
  <c r="N238" i="63"/>
  <c r="P238" i="63"/>
  <c r="T238" i="63"/>
  <c r="V238" i="63"/>
  <c r="AD238" i="63"/>
  <c r="AL238" i="63"/>
  <c r="N239" i="63"/>
  <c r="P239" i="63"/>
  <c r="T239" i="63"/>
  <c r="V239" i="63"/>
  <c r="L262" i="63"/>
  <c r="N262" i="63"/>
  <c r="P262" i="63"/>
  <c r="T262" i="63"/>
  <c r="V262" i="63"/>
  <c r="AD262" i="63"/>
  <c r="AL262" i="63"/>
  <c r="L266" i="63"/>
  <c r="N266" i="63"/>
  <c r="P266" i="63"/>
  <c r="T266" i="63"/>
  <c r="V266" i="63"/>
  <c r="AD266" i="63"/>
  <c r="AL266" i="63"/>
  <c r="J269" i="63"/>
  <c r="Q277" i="63"/>
  <c r="L282" i="63"/>
  <c r="P282" i="63"/>
  <c r="T282" i="63"/>
  <c r="V282" i="63"/>
  <c r="X282" i="63"/>
  <c r="AD282" i="63"/>
  <c r="AN282" i="63"/>
  <c r="L284" i="63"/>
  <c r="P284" i="63"/>
  <c r="V284" i="63"/>
  <c r="AD284" i="63"/>
  <c r="AN284" i="63"/>
  <c r="L285" i="63"/>
  <c r="P285" i="63"/>
  <c r="V285" i="63"/>
  <c r="AD285" i="63"/>
  <c r="AN285" i="63"/>
  <c r="X286" i="63"/>
  <c r="R286" i="63" s="1"/>
  <c r="AB286" i="63"/>
  <c r="AL286" i="63"/>
  <c r="T288" i="63"/>
  <c r="V288" i="63"/>
  <c r="AD288" i="63"/>
  <c r="Z288" i="63" s="1"/>
  <c r="AN288" i="63"/>
  <c r="AB289" i="63"/>
  <c r="Z289" i="63" s="1"/>
  <c r="AL289" i="63"/>
  <c r="U291" i="63"/>
  <c r="U292" i="63" s="1"/>
  <c r="O311" i="63"/>
  <c r="Q311" i="63"/>
  <c r="Q313" i="63" s="1"/>
  <c r="U311" i="63"/>
  <c r="W311" i="63"/>
  <c r="W313" i="63" s="1"/>
  <c r="Y311" i="63"/>
  <c r="Y313" i="63" s="1"/>
  <c r="AK311" i="63"/>
  <c r="AK313" i="63" s="1"/>
  <c r="AM311" i="63"/>
  <c r="AM313" i="63" s="1"/>
  <c r="AO311" i="63"/>
  <c r="AO313" i="63" s="1"/>
  <c r="L323" i="63"/>
  <c r="P323" i="63"/>
  <c r="T323" i="63"/>
  <c r="V323" i="63"/>
  <c r="X323" i="63"/>
  <c r="AB323" i="63"/>
  <c r="AD323" i="63"/>
  <c r="AJ323" i="63"/>
  <c r="AL323" i="63"/>
  <c r="F342" i="63"/>
  <c r="F343" i="63" s="1"/>
  <c r="M342" i="63"/>
  <c r="M343" i="63" s="1"/>
  <c r="O342" i="63"/>
  <c r="O343" i="63" s="1"/>
  <c r="W342" i="63"/>
  <c r="W343" i="63" s="1"/>
  <c r="Y342" i="63"/>
  <c r="Y343" i="63" s="1"/>
  <c r="AC342" i="63"/>
  <c r="AC343" i="63" s="1"/>
  <c r="AE342" i="63"/>
  <c r="AE343" i="63" s="1"/>
  <c r="AG342" i="63"/>
  <c r="AG343" i="63" s="1"/>
  <c r="AK342" i="63"/>
  <c r="AK343" i="63" s="1"/>
  <c r="AM342" i="63"/>
  <c r="AM343" i="63" s="1"/>
  <c r="AO342" i="63"/>
  <c r="AO343" i="63" s="1"/>
  <c r="N361" i="63"/>
  <c r="P361" i="63"/>
  <c r="T361" i="63"/>
  <c r="V361" i="63"/>
  <c r="AD361" i="63"/>
  <c r="AL361" i="63"/>
  <c r="L365" i="63"/>
  <c r="N365" i="63"/>
  <c r="P365" i="63"/>
  <c r="T365" i="63"/>
  <c r="V365" i="63"/>
  <c r="AD365" i="63"/>
  <c r="AL365" i="63"/>
  <c r="Q376" i="63"/>
  <c r="N381" i="63"/>
  <c r="T381" i="63"/>
  <c r="X381" i="63"/>
  <c r="N383" i="63"/>
  <c r="X383" i="63"/>
  <c r="AF383" i="63"/>
  <c r="AN383" i="63"/>
  <c r="X387" i="63"/>
  <c r="AF387" i="63"/>
  <c r="I557" i="63"/>
  <c r="S557" i="63"/>
  <c r="L383" i="63"/>
  <c r="L388" i="63"/>
  <c r="P388" i="63"/>
  <c r="P383" i="63"/>
  <c r="V388" i="63"/>
  <c r="V383" i="63"/>
  <c r="AD388" i="63"/>
  <c r="AD385" i="63"/>
  <c r="AD383" i="63"/>
  <c r="AL388" i="63"/>
  <c r="AL383" i="63"/>
  <c r="N387" i="63"/>
  <c r="T387" i="63"/>
  <c r="V387" i="63"/>
  <c r="AD387" i="63"/>
  <c r="AL387" i="63"/>
  <c r="R427" i="63"/>
  <c r="Z427" i="63"/>
  <c r="T482" i="63"/>
  <c r="R463" i="63"/>
  <c r="V482" i="63"/>
  <c r="AD482" i="63"/>
  <c r="AL482" i="63"/>
  <c r="S482" i="63"/>
  <c r="U470" i="63"/>
  <c r="U467" i="63" s="1"/>
  <c r="R474" i="63"/>
  <c r="P530" i="63"/>
  <c r="X530" i="63"/>
  <c r="AB530" i="63"/>
  <c r="Z511" i="63"/>
  <c r="AF530" i="63"/>
  <c r="AJ530" i="63"/>
  <c r="AH511" i="63"/>
  <c r="AN530" i="63"/>
  <c r="R557" i="63"/>
  <c r="P162" i="63"/>
  <c r="Q177" i="63"/>
  <c r="T182" i="63"/>
  <c r="AD182" i="63"/>
  <c r="AL182" i="63"/>
  <c r="L184" i="63"/>
  <c r="P184" i="63"/>
  <c r="V184" i="63"/>
  <c r="AD184" i="63"/>
  <c r="AL184" i="63"/>
  <c r="X186" i="63"/>
  <c r="AB188" i="63"/>
  <c r="AF188" i="63"/>
  <c r="AJ188" i="63"/>
  <c r="AN188" i="63"/>
  <c r="N212" i="63"/>
  <c r="T212" i="63"/>
  <c r="AB212" i="63"/>
  <c r="AF212" i="63"/>
  <c r="L216" i="63"/>
  <c r="AB232" i="63"/>
  <c r="AF232" i="63"/>
  <c r="AB234" i="63"/>
  <c r="AF234" i="63"/>
  <c r="X238" i="63"/>
  <c r="AB238" i="63"/>
  <c r="Z238" i="63" s="1"/>
  <c r="AF238" i="63"/>
  <c r="AJ238" i="63"/>
  <c r="AH238" i="63" s="1"/>
  <c r="AN238" i="63"/>
  <c r="N282" i="63"/>
  <c r="AB282" i="63"/>
  <c r="AL282" i="63"/>
  <c r="N284" i="63"/>
  <c r="T284" i="63"/>
  <c r="R284" i="63" s="1"/>
  <c r="X284" i="63"/>
  <c r="AB284" i="63"/>
  <c r="Z284" i="63" s="1"/>
  <c r="AL284" i="63"/>
  <c r="N285" i="63"/>
  <c r="T285" i="63"/>
  <c r="X285" i="63"/>
  <c r="AD286" i="63"/>
  <c r="AN286" i="63"/>
  <c r="L288" i="63"/>
  <c r="N288" i="63"/>
  <c r="P288" i="63"/>
  <c r="X288" i="63"/>
  <c r="AL288" i="63"/>
  <c r="R388" i="63"/>
  <c r="X361" i="63"/>
  <c r="AB361" i="63"/>
  <c r="AF361" i="63"/>
  <c r="AJ361" i="63"/>
  <c r="AN361" i="63"/>
  <c r="X365" i="63"/>
  <c r="AB365" i="63"/>
  <c r="AF365" i="63"/>
  <c r="AJ365" i="63"/>
  <c r="AN365" i="63"/>
  <c r="L381" i="63"/>
  <c r="AB381" i="63"/>
  <c r="AF381" i="63"/>
  <c r="AJ381" i="63"/>
  <c r="AN381" i="63"/>
  <c r="T383" i="63"/>
  <c r="AB383" i="63"/>
  <c r="AJ383" i="63"/>
  <c r="AB387" i="63"/>
  <c r="Z430" i="63"/>
  <c r="AH430" i="63"/>
  <c r="H417" i="63"/>
  <c r="H522" i="63"/>
  <c r="X580" i="63"/>
  <c r="X575" i="63"/>
  <c r="X577" i="63"/>
  <c r="AB575" i="63"/>
  <c r="AB573" i="63"/>
  <c r="AB580" i="63"/>
  <c r="AB577" i="63"/>
  <c r="AF575" i="63"/>
  <c r="AF573" i="63"/>
  <c r="AF580" i="63"/>
  <c r="AJ575" i="63"/>
  <c r="AJ573" i="63"/>
  <c r="AJ580" i="63"/>
  <c r="AN575" i="63"/>
  <c r="AN573" i="63"/>
  <c r="AN580" i="63"/>
  <c r="L579" i="63"/>
  <c r="P579" i="63"/>
  <c r="U579" i="63"/>
  <c r="S579" i="63" s="1"/>
  <c r="I579" i="63" s="1"/>
  <c r="X579" i="63"/>
  <c r="AB579" i="63"/>
  <c r="AF579" i="63"/>
  <c r="AJ579" i="63"/>
  <c r="AN579" i="63"/>
  <c r="K570" i="63"/>
  <c r="O567" i="63"/>
  <c r="W582" i="63"/>
  <c r="W583" i="63" s="1"/>
  <c r="Q612" i="63"/>
  <c r="Q630" i="63"/>
  <c r="Q631" i="63" s="1"/>
  <c r="Q616" i="63"/>
  <c r="O630" i="63"/>
  <c r="O631" i="63" s="1"/>
  <c r="J671" i="63"/>
  <c r="I655" i="63"/>
  <c r="S651" i="63"/>
  <c r="I651" i="63" s="1"/>
  <c r="I654" i="63" s="1"/>
  <c r="I701" i="63"/>
  <c r="I704" i="63" s="1"/>
  <c r="Z426" i="63"/>
  <c r="AH426" i="63"/>
  <c r="L429" i="63"/>
  <c r="AB429" i="63"/>
  <c r="AF429" i="63"/>
  <c r="AJ429" i="63"/>
  <c r="AN429" i="63"/>
  <c r="L430" i="63"/>
  <c r="J430" i="63" s="1"/>
  <c r="T430" i="63"/>
  <c r="R430" i="63" s="1"/>
  <c r="L431" i="63"/>
  <c r="P431" i="63"/>
  <c r="V431" i="63"/>
  <c r="AD431" i="63"/>
  <c r="AL431" i="63"/>
  <c r="AH431" i="63" s="1"/>
  <c r="U435" i="63"/>
  <c r="X435" i="63"/>
  <c r="R435" i="63" s="1"/>
  <c r="AB435" i="63"/>
  <c r="AF435" i="63"/>
  <c r="AJ435" i="63"/>
  <c r="AN435" i="63"/>
  <c r="L436" i="63"/>
  <c r="J436" i="63" s="1"/>
  <c r="AB436" i="63"/>
  <c r="AF436" i="63"/>
  <c r="AJ436" i="63"/>
  <c r="AN436" i="63"/>
  <c r="AB456" i="63"/>
  <c r="AJ456" i="63"/>
  <c r="X460" i="63"/>
  <c r="AB460" i="63"/>
  <c r="AF460" i="63"/>
  <c r="AJ460" i="63"/>
  <c r="AN460" i="63"/>
  <c r="N463" i="63"/>
  <c r="Q471" i="63"/>
  <c r="AB474" i="63"/>
  <c r="AJ474" i="63"/>
  <c r="N476" i="63"/>
  <c r="T476" i="63"/>
  <c r="V476" i="63"/>
  <c r="AD476" i="63"/>
  <c r="AL476" i="63"/>
  <c r="N477" i="63"/>
  <c r="P477" i="63"/>
  <c r="L478" i="63"/>
  <c r="V478" i="63"/>
  <c r="AD478" i="63"/>
  <c r="AL478" i="63"/>
  <c r="N483" i="63"/>
  <c r="P483" i="63"/>
  <c r="T483" i="63"/>
  <c r="V483" i="63"/>
  <c r="AD483" i="63"/>
  <c r="AL483" i="63"/>
  <c r="U485" i="63"/>
  <c r="U486" i="63" s="1"/>
  <c r="X504" i="63"/>
  <c r="AJ504" i="63"/>
  <c r="AN504" i="63"/>
  <c r="L508" i="63"/>
  <c r="N508" i="63"/>
  <c r="P508" i="63"/>
  <c r="T508" i="63"/>
  <c r="V508" i="63"/>
  <c r="AD508" i="63"/>
  <c r="AH508" i="63"/>
  <c r="AL508" i="63"/>
  <c r="N524" i="63"/>
  <c r="X524" i="63"/>
  <c r="AD524" i="63"/>
  <c r="N526" i="63"/>
  <c r="AD526" i="63"/>
  <c r="L530" i="63"/>
  <c r="N530" i="63"/>
  <c r="N531" i="63"/>
  <c r="X531" i="63"/>
  <c r="AD531" i="63"/>
  <c r="AF567" i="63"/>
  <c r="AF564" i="63" s="1"/>
  <c r="Z571" i="63"/>
  <c r="H571" i="63" s="1"/>
  <c r="X573" i="63"/>
  <c r="AB574" i="63"/>
  <c r="Z574" i="63" s="1"/>
  <c r="AJ574" i="63"/>
  <c r="S654" i="63"/>
  <c r="H658" i="63"/>
  <c r="I670" i="63"/>
  <c r="H708" i="63"/>
  <c r="L580" i="63"/>
  <c r="L575" i="63"/>
  <c r="N580" i="63"/>
  <c r="N575" i="63"/>
  <c r="N573" i="63"/>
  <c r="P580" i="63"/>
  <c r="P573" i="63"/>
  <c r="P567" i="63" s="1"/>
  <c r="P564" i="63" s="1"/>
  <c r="P575" i="63"/>
  <c r="T580" i="63"/>
  <c r="R580" i="63" s="1"/>
  <c r="T575" i="63"/>
  <c r="T573" i="63"/>
  <c r="V580" i="63"/>
  <c r="V575" i="63"/>
  <c r="AD580" i="63"/>
  <c r="AD577" i="63"/>
  <c r="AD575" i="63"/>
  <c r="AL580" i="63"/>
  <c r="AL575" i="63"/>
  <c r="N579" i="63"/>
  <c r="T579" i="63"/>
  <c r="V579" i="63"/>
  <c r="AD579" i="63"/>
  <c r="AL579" i="63"/>
  <c r="S570" i="63"/>
  <c r="U567" i="63"/>
  <c r="U564" i="63" s="1"/>
  <c r="I606" i="63"/>
  <c r="S602" i="63"/>
  <c r="R619" i="63"/>
  <c r="Z619" i="63"/>
  <c r="N409" i="63"/>
  <c r="P409" i="63"/>
  <c r="T409" i="63"/>
  <c r="V409" i="63"/>
  <c r="AD409" i="63"/>
  <c r="AL409" i="63"/>
  <c r="N413" i="63"/>
  <c r="P413" i="63"/>
  <c r="V413" i="63"/>
  <c r="AD413" i="63"/>
  <c r="AL413" i="63"/>
  <c r="J416" i="63"/>
  <c r="Q424" i="63"/>
  <c r="N429" i="63"/>
  <c r="P429" i="63"/>
  <c r="T429" i="63"/>
  <c r="V429" i="63"/>
  <c r="V423" i="63" s="1"/>
  <c r="X429" i="63"/>
  <c r="AD429" i="63"/>
  <c r="AD423" i="63" s="1"/>
  <c r="AL429" i="63"/>
  <c r="N431" i="63"/>
  <c r="T431" i="63"/>
  <c r="X431" i="63"/>
  <c r="AB431" i="63"/>
  <c r="L456" i="63"/>
  <c r="N456" i="63"/>
  <c r="T456" i="63"/>
  <c r="L460" i="63"/>
  <c r="T460" i="63"/>
  <c r="V460" i="63"/>
  <c r="AD460" i="63"/>
  <c r="AL460" i="63"/>
  <c r="L476" i="63"/>
  <c r="AB476" i="63"/>
  <c r="AJ476" i="63"/>
  <c r="AB478" i="63"/>
  <c r="AJ478" i="63"/>
  <c r="L504" i="63"/>
  <c r="F505" i="63"/>
  <c r="F508" i="63" s="1"/>
  <c r="S505" i="63"/>
  <c r="I505" i="63" s="1"/>
  <c r="I508" i="63" s="1"/>
  <c r="X508" i="63"/>
  <c r="AB508" i="63"/>
  <c r="AF508" i="63"/>
  <c r="AJ508" i="63"/>
  <c r="AN508" i="63"/>
  <c r="J511" i="63"/>
  <c r="O518" i="63"/>
  <c r="U518" i="63"/>
  <c r="U515" i="63" s="1"/>
  <c r="L524" i="63"/>
  <c r="AJ524" i="63"/>
  <c r="AN524" i="63"/>
  <c r="L526" i="63"/>
  <c r="AJ526" i="63"/>
  <c r="AN526" i="63"/>
  <c r="R551" i="63"/>
  <c r="Z551" i="63"/>
  <c r="Z553" i="63" s="1"/>
  <c r="AH551" i="63"/>
  <c r="AH553" i="63" s="1"/>
  <c r="X553" i="63"/>
  <c r="AB553" i="63"/>
  <c r="AF553" i="63"/>
  <c r="AJ553" i="63"/>
  <c r="AN553" i="63"/>
  <c r="J574" i="63"/>
  <c r="AH554" i="63"/>
  <c r="X557" i="63"/>
  <c r="AF557" i="63"/>
  <c r="AN557" i="63"/>
  <c r="I560" i="63"/>
  <c r="R560" i="63"/>
  <c r="Z560" i="63"/>
  <c r="AH560" i="63"/>
  <c r="Q564" i="63"/>
  <c r="Q568" i="63"/>
  <c r="K573" i="63"/>
  <c r="I573" i="63" s="1"/>
  <c r="AD573" i="63"/>
  <c r="AD567" i="63" s="1"/>
  <c r="AL573" i="63"/>
  <c r="L724" i="63"/>
  <c r="L722" i="63"/>
  <c r="L727" i="63"/>
  <c r="L723" i="63"/>
  <c r="N727" i="63"/>
  <c r="N723" i="63"/>
  <c r="N720" i="63"/>
  <c r="N724" i="63"/>
  <c r="N722" i="63"/>
  <c r="P727" i="63"/>
  <c r="P724" i="63"/>
  <c r="P722" i="63"/>
  <c r="P720" i="63"/>
  <c r="P723" i="63"/>
  <c r="T727" i="63"/>
  <c r="T723" i="63"/>
  <c r="T720" i="63"/>
  <c r="T724" i="63"/>
  <c r="T722" i="63"/>
  <c r="V727" i="63"/>
  <c r="V724" i="63"/>
  <c r="V722" i="63"/>
  <c r="V720" i="63"/>
  <c r="V723" i="63"/>
  <c r="AD727" i="63"/>
  <c r="AD724" i="63"/>
  <c r="AD722" i="63"/>
  <c r="AD720" i="63"/>
  <c r="AD723" i="63"/>
  <c r="AL727" i="63"/>
  <c r="AL724" i="63"/>
  <c r="AL722" i="63"/>
  <c r="AL720" i="63"/>
  <c r="AL723" i="63"/>
  <c r="L726" i="63"/>
  <c r="P726" i="63"/>
  <c r="V726" i="63"/>
  <c r="AD726" i="63"/>
  <c r="AL726" i="63"/>
  <c r="S801" i="63"/>
  <c r="I801" i="63" s="1"/>
  <c r="I805" i="63"/>
  <c r="L621" i="63"/>
  <c r="N621" i="63"/>
  <c r="P621" i="63"/>
  <c r="T621" i="63"/>
  <c r="V621" i="63"/>
  <c r="X621" i="63"/>
  <c r="AD621" i="63"/>
  <c r="AL621" i="63"/>
  <c r="N622" i="63"/>
  <c r="J622" i="63" s="1"/>
  <c r="T622" i="63"/>
  <c r="X622" i="63"/>
  <c r="AB622" i="63"/>
  <c r="AF622" i="63"/>
  <c r="AJ622" i="63"/>
  <c r="AN622" i="63"/>
  <c r="L623" i="63"/>
  <c r="P623" i="63"/>
  <c r="V623" i="63"/>
  <c r="AD623" i="63"/>
  <c r="AL623" i="63"/>
  <c r="V625" i="63"/>
  <c r="AD625" i="63"/>
  <c r="U627" i="63"/>
  <c r="S627" i="63" s="1"/>
  <c r="I627" i="63" s="1"/>
  <c r="X627" i="63"/>
  <c r="AB627" i="63"/>
  <c r="AF627" i="63"/>
  <c r="AJ627" i="63"/>
  <c r="AN627" i="63"/>
  <c r="L628" i="63"/>
  <c r="N628" i="63"/>
  <c r="P628" i="63"/>
  <c r="T628" i="63"/>
  <c r="V628" i="63"/>
  <c r="X628" i="63"/>
  <c r="AD628" i="63"/>
  <c r="AL628" i="63"/>
  <c r="U661" i="63"/>
  <c r="X671" i="63"/>
  <c r="R671" i="63" s="1"/>
  <c r="AB671" i="63"/>
  <c r="AF671" i="63"/>
  <c r="AJ671" i="63"/>
  <c r="AN671" i="63"/>
  <c r="L672" i="63"/>
  <c r="P672" i="63"/>
  <c r="P664" i="63" s="1"/>
  <c r="V672" i="63"/>
  <c r="V664" i="63" s="1"/>
  <c r="AB672" i="63"/>
  <c r="AF672" i="63"/>
  <c r="AJ672" i="63"/>
  <c r="AN672" i="63"/>
  <c r="AD673" i="63"/>
  <c r="AD336" i="63" s="1"/>
  <c r="Z336" i="63" s="1"/>
  <c r="AL673" i="63"/>
  <c r="AL336" i="63" s="1"/>
  <c r="X676" i="63"/>
  <c r="R676" i="63" s="1"/>
  <c r="AB676" i="63"/>
  <c r="AF676" i="63"/>
  <c r="AJ676" i="63"/>
  <c r="AN676" i="63"/>
  <c r="P721" i="63"/>
  <c r="J721" i="63" s="1"/>
  <c r="V721" i="63"/>
  <c r="AD721" i="63"/>
  <c r="Z721" i="63" s="1"/>
  <c r="AL721" i="63"/>
  <c r="X727" i="63"/>
  <c r="X723" i="63"/>
  <c r="X720" i="63"/>
  <c r="X724" i="63"/>
  <c r="X722" i="63"/>
  <c r="AB723" i="63"/>
  <c r="AB727" i="63"/>
  <c r="AB724" i="63"/>
  <c r="AB722" i="63"/>
  <c r="AF723" i="63"/>
  <c r="AF39" i="63" s="1"/>
  <c r="AF727" i="63"/>
  <c r="AF724" i="63"/>
  <c r="AF722" i="63"/>
  <c r="AJ723" i="63"/>
  <c r="AJ727" i="63"/>
  <c r="AJ724" i="63"/>
  <c r="AJ722" i="63"/>
  <c r="AN723" i="63"/>
  <c r="AN727" i="63"/>
  <c r="AN724" i="63"/>
  <c r="AN722" i="63"/>
  <c r="N726" i="63"/>
  <c r="T726" i="63"/>
  <c r="X726" i="63"/>
  <c r="AB726" i="63"/>
  <c r="AF726" i="63"/>
  <c r="AJ726" i="63"/>
  <c r="AN726" i="63"/>
  <c r="H757" i="63"/>
  <c r="L601" i="63"/>
  <c r="N601" i="63"/>
  <c r="P601" i="63"/>
  <c r="T601" i="63"/>
  <c r="V601" i="63"/>
  <c r="AD601" i="63"/>
  <c r="AL601" i="63"/>
  <c r="U602" i="63"/>
  <c r="J608" i="63"/>
  <c r="M615" i="63"/>
  <c r="AB621" i="63"/>
  <c r="AF621" i="63"/>
  <c r="AJ621" i="63"/>
  <c r="AN621" i="63"/>
  <c r="X623" i="63"/>
  <c r="AB623" i="63"/>
  <c r="AF623" i="63"/>
  <c r="AJ623" i="63"/>
  <c r="AN623" i="63"/>
  <c r="AB625" i="63"/>
  <c r="AF625" i="63"/>
  <c r="AF337" i="63" s="1"/>
  <c r="L627" i="63"/>
  <c r="N627" i="63"/>
  <c r="P627" i="63"/>
  <c r="T627" i="63"/>
  <c r="V627" i="63"/>
  <c r="AD627" i="63"/>
  <c r="AL627" i="63"/>
  <c r="R648" i="63"/>
  <c r="Z648" i="63"/>
  <c r="Z650" i="63" s="1"/>
  <c r="AH648" i="63"/>
  <c r="AH650" i="63" s="1"/>
  <c r="X650" i="63"/>
  <c r="AB650" i="63"/>
  <c r="AF650" i="63"/>
  <c r="AJ650" i="63"/>
  <c r="AN650" i="63"/>
  <c r="AH651" i="63"/>
  <c r="H651" i="63" s="1"/>
  <c r="H654" i="63" s="1"/>
  <c r="I657" i="63"/>
  <c r="R657" i="63"/>
  <c r="Q665" i="63"/>
  <c r="N672" i="63"/>
  <c r="N664" i="63" s="1"/>
  <c r="T672" i="63"/>
  <c r="X672" i="63"/>
  <c r="L700" i="63"/>
  <c r="N700" i="63"/>
  <c r="P700" i="63"/>
  <c r="T700" i="63"/>
  <c r="V700" i="63"/>
  <c r="AD700" i="63"/>
  <c r="AL700" i="63"/>
  <c r="L704" i="63"/>
  <c r="N704" i="63"/>
  <c r="T704" i="63"/>
  <c r="I707" i="63"/>
  <c r="R707" i="63"/>
  <c r="Q715" i="63"/>
  <c r="R715" i="63" s="1"/>
  <c r="L720" i="63"/>
  <c r="AF720" i="63"/>
  <c r="AN720" i="63"/>
  <c r="Z777" i="63"/>
  <c r="AH777" i="63"/>
  <c r="I804" i="63"/>
  <c r="S804" i="63"/>
  <c r="L824" i="63"/>
  <c r="L822" i="63"/>
  <c r="L820" i="63"/>
  <c r="L827" i="63"/>
  <c r="N827" i="63"/>
  <c r="N824" i="63"/>
  <c r="N822" i="63"/>
  <c r="N820" i="63"/>
  <c r="P824" i="63"/>
  <c r="P822" i="63"/>
  <c r="P827" i="63"/>
  <c r="P820" i="63"/>
  <c r="T827" i="63"/>
  <c r="T824" i="63"/>
  <c r="T822" i="63"/>
  <c r="T820" i="63"/>
  <c r="V824" i="63"/>
  <c r="V822" i="63"/>
  <c r="V827" i="63"/>
  <c r="V820" i="63"/>
  <c r="AD824" i="63"/>
  <c r="AD822" i="63"/>
  <c r="AD820" i="63"/>
  <c r="AD827" i="63"/>
  <c r="AL824" i="63"/>
  <c r="AL822" i="63"/>
  <c r="AL820" i="63"/>
  <c r="AL827" i="63"/>
  <c r="S817" i="63"/>
  <c r="I817" i="63" s="1"/>
  <c r="Z818" i="63"/>
  <c r="L770" i="63"/>
  <c r="AB770" i="63"/>
  <c r="AF770" i="63"/>
  <c r="AJ770" i="63"/>
  <c r="AN770" i="63"/>
  <c r="L771" i="63"/>
  <c r="P771" i="63"/>
  <c r="V771" i="63"/>
  <c r="R771" i="63" s="1"/>
  <c r="AD771" i="63"/>
  <c r="Z771" i="63" s="1"/>
  <c r="AL771" i="63"/>
  <c r="AH771" i="63" s="1"/>
  <c r="N772" i="63"/>
  <c r="T772" i="63"/>
  <c r="X772" i="63"/>
  <c r="AB772" i="63"/>
  <c r="AF772" i="63"/>
  <c r="AJ772" i="63"/>
  <c r="AN772" i="63"/>
  <c r="N774" i="63"/>
  <c r="T774" i="63"/>
  <c r="X774" i="63"/>
  <c r="AB774" i="63"/>
  <c r="AF774" i="63"/>
  <c r="AJ774" i="63"/>
  <c r="AN774" i="63"/>
  <c r="L776" i="63"/>
  <c r="N776" i="63"/>
  <c r="P776" i="63"/>
  <c r="T776" i="63"/>
  <c r="V776" i="63"/>
  <c r="AD776" i="63"/>
  <c r="AL776" i="63"/>
  <c r="R798" i="63"/>
  <c r="R800" i="63" s="1"/>
  <c r="Z798" i="63"/>
  <c r="Z800" i="63" s="1"/>
  <c r="AH798" i="63"/>
  <c r="AH800" i="63" s="1"/>
  <c r="R821" i="63"/>
  <c r="AH801" i="63"/>
  <c r="H803" i="63"/>
  <c r="X804" i="63"/>
  <c r="AB804" i="63"/>
  <c r="AF804" i="63"/>
  <c r="AJ804" i="63"/>
  <c r="AN804" i="63"/>
  <c r="O814" i="63"/>
  <c r="Q815" i="63"/>
  <c r="J874" i="63"/>
  <c r="X827" i="63"/>
  <c r="X824" i="63"/>
  <c r="X822" i="63"/>
  <c r="X820" i="63"/>
  <c r="AB827" i="63"/>
  <c r="AB824" i="63"/>
  <c r="AB822" i="63"/>
  <c r="AB820" i="63"/>
  <c r="AF827" i="63"/>
  <c r="AF824" i="63"/>
  <c r="AF822" i="63"/>
  <c r="AF820" i="63"/>
  <c r="AJ827" i="63"/>
  <c r="AJ824" i="63"/>
  <c r="AJ822" i="63"/>
  <c r="AJ820" i="63"/>
  <c r="AN827" i="63"/>
  <c r="AN824" i="63"/>
  <c r="AN822" i="63"/>
  <c r="AN820" i="63"/>
  <c r="U826" i="63"/>
  <c r="S826" i="63" s="1"/>
  <c r="AH818" i="63"/>
  <c r="I868" i="63"/>
  <c r="S862" i="63"/>
  <c r="L750" i="63"/>
  <c r="N750" i="63"/>
  <c r="P750" i="63"/>
  <c r="T750" i="63"/>
  <c r="V750" i="63"/>
  <c r="AD750" i="63"/>
  <c r="AL750" i="63"/>
  <c r="N754" i="63"/>
  <c r="T754" i="63"/>
  <c r="I757" i="63"/>
  <c r="Q765" i="63"/>
  <c r="N770" i="63"/>
  <c r="N764" i="63" s="1"/>
  <c r="N761" i="63" s="1"/>
  <c r="P770" i="63"/>
  <c r="T770" i="63"/>
  <c r="V770" i="63"/>
  <c r="X770" i="63"/>
  <c r="X764" i="63" s="1"/>
  <c r="X761" i="63" s="1"/>
  <c r="AD770" i="63"/>
  <c r="AL770" i="63"/>
  <c r="L772" i="63"/>
  <c r="P772" i="63"/>
  <c r="V772" i="63"/>
  <c r="AD772" i="63"/>
  <c r="AL772" i="63"/>
  <c r="L774" i="63"/>
  <c r="P774" i="63"/>
  <c r="V774" i="63"/>
  <c r="AD774" i="63"/>
  <c r="AL774" i="63"/>
  <c r="AB776" i="63"/>
  <c r="AF776" i="63"/>
  <c r="AJ776" i="63"/>
  <c r="AN776" i="63"/>
  <c r="L800" i="63"/>
  <c r="N800" i="63"/>
  <c r="P800" i="63"/>
  <c r="T800" i="63"/>
  <c r="V800" i="63"/>
  <c r="AD800" i="63"/>
  <c r="AL800" i="63"/>
  <c r="L804" i="63"/>
  <c r="N804" i="63"/>
  <c r="P804" i="63"/>
  <c r="T804" i="63"/>
  <c r="V804" i="63"/>
  <c r="AD804" i="63"/>
  <c r="AL804" i="63"/>
  <c r="AN814" i="63"/>
  <c r="AN811" i="63" s="1"/>
  <c r="I826" i="63"/>
  <c r="Z866" i="63"/>
  <c r="H866" i="63" s="1"/>
  <c r="N868" i="63"/>
  <c r="P868" i="63"/>
  <c r="T868" i="63"/>
  <c r="V868" i="63"/>
  <c r="AB868" i="63"/>
  <c r="AF868" i="63"/>
  <c r="AJ868" i="63"/>
  <c r="AN868" i="63"/>
  <c r="N870" i="63"/>
  <c r="T870" i="63"/>
  <c r="X870" i="63"/>
  <c r="AB870" i="63"/>
  <c r="AF870" i="63"/>
  <c r="AJ870" i="63"/>
  <c r="AN870" i="63"/>
  <c r="N872" i="63"/>
  <c r="T872" i="63"/>
  <c r="X872" i="63"/>
  <c r="AB872" i="63"/>
  <c r="AF872" i="63"/>
  <c r="AJ872" i="63"/>
  <c r="AN872" i="63"/>
  <c r="X874" i="63"/>
  <c r="R874" i="63" s="1"/>
  <c r="AB874" i="63"/>
  <c r="AF874" i="63"/>
  <c r="AJ874" i="63"/>
  <c r="AN874" i="63"/>
  <c r="L875" i="63"/>
  <c r="J875" i="63" s="1"/>
  <c r="AB875" i="63"/>
  <c r="AF875" i="63"/>
  <c r="AJ875" i="63"/>
  <c r="AN875" i="63"/>
  <c r="Q928" i="63"/>
  <c r="Q931" i="63" s="1"/>
  <c r="R846" i="63"/>
  <c r="Z846" i="63"/>
  <c r="Z848" i="63" s="1"/>
  <c r="AH846" i="63"/>
  <c r="AH848" i="63" s="1"/>
  <c r="X848" i="63"/>
  <c r="AH849" i="63"/>
  <c r="H849" i="63" s="1"/>
  <c r="H852" i="63" s="1"/>
  <c r="X852" i="63"/>
  <c r="AB852" i="63"/>
  <c r="AF852" i="63"/>
  <c r="AJ852" i="63"/>
  <c r="AN852" i="63"/>
  <c r="J855" i="63"/>
  <c r="Q863" i="63"/>
  <c r="R863" i="63" s="1"/>
  <c r="L868" i="63"/>
  <c r="X868" i="63"/>
  <c r="AD868" i="63"/>
  <c r="AL868" i="63"/>
  <c r="L870" i="63"/>
  <c r="P870" i="63"/>
  <c r="V870" i="63"/>
  <c r="AD870" i="63"/>
  <c r="AL870" i="63"/>
  <c r="P872" i="63"/>
  <c r="V872" i="63"/>
  <c r="AD872" i="63"/>
  <c r="AL872" i="63"/>
  <c r="AD874" i="63"/>
  <c r="AL874" i="63"/>
  <c r="AA34" i="55"/>
  <c r="AA40" i="55"/>
  <c r="AA43" i="55"/>
  <c r="AA36" i="55"/>
  <c r="AG226" i="55"/>
  <c r="AC226" i="55"/>
  <c r="Q330" i="62"/>
  <c r="Q668" i="62"/>
  <c r="Q718" i="62"/>
  <c r="M331" i="62"/>
  <c r="M668" i="62"/>
  <c r="U330" i="62"/>
  <c r="H330" i="62" s="1"/>
  <c r="Q522" i="62"/>
  <c r="Q33" i="62"/>
  <c r="Q379" i="62"/>
  <c r="K180" i="62"/>
  <c r="U179" i="62"/>
  <c r="V180" i="62"/>
  <c r="X180" i="62"/>
  <c r="Q134" i="62"/>
  <c r="R86" i="62"/>
  <c r="H116" i="62"/>
  <c r="Q114" i="62"/>
  <c r="Q117" i="62" s="1"/>
  <c r="K72" i="62"/>
  <c r="K139" i="62"/>
  <c r="O72" i="62"/>
  <c r="O139" i="62"/>
  <c r="S72" i="62"/>
  <c r="S139" i="62"/>
  <c r="W72" i="62"/>
  <c r="W139" i="62"/>
  <c r="O83" i="62"/>
  <c r="T83" i="62"/>
  <c r="H169" i="62"/>
  <c r="K230" i="62"/>
  <c r="V230" i="62"/>
  <c r="U229" i="62"/>
  <c r="X230" i="62"/>
  <c r="M230" i="62"/>
  <c r="I279" i="62"/>
  <c r="J280" i="62"/>
  <c r="L280" i="62"/>
  <c r="W280" i="62"/>
  <c r="H15" i="62"/>
  <c r="I189" i="62"/>
  <c r="Q189" i="62"/>
  <c r="I183" i="62"/>
  <c r="M183" i="62"/>
  <c r="Q183" i="62"/>
  <c r="U183" i="62"/>
  <c r="Q180" i="62"/>
  <c r="I233" i="62"/>
  <c r="Q233" i="62"/>
  <c r="H220" i="62"/>
  <c r="H315" i="62"/>
  <c r="M33" i="62"/>
  <c r="I179" i="62"/>
  <c r="J180" i="62"/>
  <c r="L180" i="62"/>
  <c r="W180" i="62"/>
  <c r="R92" i="62"/>
  <c r="N92" i="62"/>
  <c r="T92" i="62"/>
  <c r="P92" i="62"/>
  <c r="M134" i="62"/>
  <c r="N86" i="62"/>
  <c r="U134" i="62"/>
  <c r="V86" i="62"/>
  <c r="M114" i="62"/>
  <c r="U114" i="62"/>
  <c r="U117" i="62" s="1"/>
  <c r="J139" i="62"/>
  <c r="I120" i="62"/>
  <c r="J72" i="62"/>
  <c r="L139" i="62"/>
  <c r="L72" i="62"/>
  <c r="N139" i="62"/>
  <c r="M120" i="62"/>
  <c r="N72" i="62"/>
  <c r="P139" i="62"/>
  <c r="P72" i="62"/>
  <c r="R139" i="62"/>
  <c r="Q120" i="62"/>
  <c r="R72" i="62"/>
  <c r="T139" i="62"/>
  <c r="T72" i="62"/>
  <c r="V139" i="62"/>
  <c r="U120" i="62"/>
  <c r="V72" i="62"/>
  <c r="X139" i="62"/>
  <c r="X72" i="62"/>
  <c r="P83" i="62"/>
  <c r="S83" i="62"/>
  <c r="J230" i="62"/>
  <c r="I229" i="62"/>
  <c r="L230" i="62"/>
  <c r="W230" i="62"/>
  <c r="Q230" i="62"/>
  <c r="K280" i="62"/>
  <c r="U279" i="62"/>
  <c r="V280" i="62"/>
  <c r="X280" i="62"/>
  <c r="K379" i="62"/>
  <c r="V379" i="62"/>
  <c r="U378" i="62"/>
  <c r="X379" i="62"/>
  <c r="J427" i="62"/>
  <c r="I426" i="62"/>
  <c r="L427" i="62"/>
  <c r="W427" i="62"/>
  <c r="M427" i="62"/>
  <c r="J474" i="62"/>
  <c r="I473" i="62"/>
  <c r="L474" i="62"/>
  <c r="W474" i="62"/>
  <c r="K482" i="62"/>
  <c r="O482" i="62"/>
  <c r="S482" i="62"/>
  <c r="W482" i="62"/>
  <c r="Q474" i="62"/>
  <c r="I521" i="62"/>
  <c r="J522" i="62"/>
  <c r="L522" i="62"/>
  <c r="W522" i="62"/>
  <c r="J530" i="62"/>
  <c r="I511" i="62"/>
  <c r="L530" i="62"/>
  <c r="N530" i="62"/>
  <c r="M511" i="62"/>
  <c r="P530" i="62"/>
  <c r="R530" i="62"/>
  <c r="Q511" i="62"/>
  <c r="T530" i="62"/>
  <c r="V530" i="62"/>
  <c r="U511" i="62"/>
  <c r="X530" i="62"/>
  <c r="H64" i="62"/>
  <c r="H68" i="62"/>
  <c r="F75" i="62"/>
  <c r="J113" i="62"/>
  <c r="L113" i="62"/>
  <c r="N113" i="62"/>
  <c r="P113" i="62"/>
  <c r="R113" i="62"/>
  <c r="T113" i="62"/>
  <c r="V113" i="62"/>
  <c r="X113" i="62"/>
  <c r="J117" i="62"/>
  <c r="N117" i="62"/>
  <c r="R117" i="62"/>
  <c r="V117" i="62"/>
  <c r="L130" i="62"/>
  <c r="X130" i="62"/>
  <c r="N131" i="62"/>
  <c r="R131" i="62"/>
  <c r="J133" i="62"/>
  <c r="L133" i="62"/>
  <c r="N133" i="62"/>
  <c r="P133" i="62"/>
  <c r="R133" i="62"/>
  <c r="T133" i="62"/>
  <c r="V133" i="62"/>
  <c r="X133" i="62"/>
  <c r="J134" i="62"/>
  <c r="J135" i="62"/>
  <c r="L135" i="62"/>
  <c r="N135" i="62"/>
  <c r="P135" i="62"/>
  <c r="R135" i="62"/>
  <c r="T135" i="62"/>
  <c r="V135" i="62"/>
  <c r="X135" i="62"/>
  <c r="J137" i="62"/>
  <c r="L137" i="62"/>
  <c r="N137" i="62"/>
  <c r="P137" i="62"/>
  <c r="R137" i="62"/>
  <c r="T137" i="62"/>
  <c r="V137" i="62"/>
  <c r="X137" i="62"/>
  <c r="J138" i="62"/>
  <c r="L138" i="62"/>
  <c r="L90" i="62" s="1"/>
  <c r="L41" i="62" s="1"/>
  <c r="K140" i="62"/>
  <c r="K92" i="62" s="1"/>
  <c r="O140" i="62"/>
  <c r="S140" i="62"/>
  <c r="Q140" i="62" s="1"/>
  <c r="W140" i="62"/>
  <c r="W92" i="62" s="1"/>
  <c r="I160" i="62"/>
  <c r="I162" i="62" s="1"/>
  <c r="M160" i="62"/>
  <c r="M162" i="62" s="1"/>
  <c r="Q160" i="62"/>
  <c r="Q162" i="62" s="1"/>
  <c r="U160" i="62"/>
  <c r="U162" i="62" s="1"/>
  <c r="H161" i="62"/>
  <c r="J162" i="62"/>
  <c r="L162" i="62"/>
  <c r="N162" i="62"/>
  <c r="P162" i="62"/>
  <c r="R162" i="62"/>
  <c r="T162" i="62"/>
  <c r="V162" i="62"/>
  <c r="X162" i="62"/>
  <c r="H165" i="62"/>
  <c r="H166" i="62" s="1"/>
  <c r="J166" i="62"/>
  <c r="L166" i="62"/>
  <c r="N166" i="62"/>
  <c r="P166" i="62"/>
  <c r="R166" i="62"/>
  <c r="T166" i="62"/>
  <c r="V166" i="62"/>
  <c r="X166" i="62"/>
  <c r="Q179" i="62"/>
  <c r="J182" i="62"/>
  <c r="L182" i="62"/>
  <c r="N182" i="62"/>
  <c r="P182" i="62"/>
  <c r="R182" i="62"/>
  <c r="T182" i="62"/>
  <c r="V182" i="62"/>
  <c r="X182" i="62"/>
  <c r="J184" i="62"/>
  <c r="L184" i="62"/>
  <c r="N184" i="62"/>
  <c r="P184" i="62"/>
  <c r="R184" i="62"/>
  <c r="T184" i="62"/>
  <c r="V184" i="62"/>
  <c r="X184" i="62"/>
  <c r="J186" i="62"/>
  <c r="L186" i="62"/>
  <c r="N186" i="62"/>
  <c r="P186" i="62"/>
  <c r="R186" i="62"/>
  <c r="T186" i="62"/>
  <c r="V186" i="62"/>
  <c r="X186" i="62"/>
  <c r="J188" i="62"/>
  <c r="L188" i="62"/>
  <c r="N188" i="62"/>
  <c r="P188" i="62"/>
  <c r="R188" i="62"/>
  <c r="T188" i="62"/>
  <c r="V188" i="62"/>
  <c r="X188" i="62"/>
  <c r="K212" i="62"/>
  <c r="O212" i="62"/>
  <c r="S212" i="62"/>
  <c r="W212" i="62"/>
  <c r="I213" i="62"/>
  <c r="M213" i="62"/>
  <c r="M216" i="62" s="1"/>
  <c r="U213" i="62"/>
  <c r="U216" i="62" s="1"/>
  <c r="K216" i="62"/>
  <c r="O216" i="62"/>
  <c r="S216" i="62"/>
  <c r="W216" i="62"/>
  <c r="I219" i="62"/>
  <c r="M219" i="62"/>
  <c r="Q219" i="62"/>
  <c r="U219" i="62"/>
  <c r="M229" i="62"/>
  <c r="Q229" i="62"/>
  <c r="K232" i="62"/>
  <c r="O232" i="62"/>
  <c r="S232" i="62"/>
  <c r="W232" i="62"/>
  <c r="K234" i="62"/>
  <c r="O234" i="62"/>
  <c r="S234" i="62"/>
  <c r="W234" i="62"/>
  <c r="K236" i="62"/>
  <c r="O236" i="62"/>
  <c r="S236" i="62"/>
  <c r="W236" i="62"/>
  <c r="K238" i="62"/>
  <c r="O238" i="62"/>
  <c r="S238" i="62"/>
  <c r="W238" i="62"/>
  <c r="I260" i="62"/>
  <c r="M260" i="62"/>
  <c r="M262" i="62" s="1"/>
  <c r="Q260" i="62"/>
  <c r="Q262" i="62" s="1"/>
  <c r="U260" i="62"/>
  <c r="U262" i="62" s="1"/>
  <c r="H261" i="62"/>
  <c r="J262" i="62"/>
  <c r="L262" i="62"/>
  <c r="N262" i="62"/>
  <c r="P262" i="62"/>
  <c r="R262" i="62"/>
  <c r="T262" i="62"/>
  <c r="V262" i="62"/>
  <c r="X262" i="62"/>
  <c r="H265" i="62"/>
  <c r="H266" i="62" s="1"/>
  <c r="J266" i="62"/>
  <c r="L266" i="62"/>
  <c r="N266" i="62"/>
  <c r="P266" i="62"/>
  <c r="R266" i="62"/>
  <c r="T266" i="62"/>
  <c r="V266" i="62"/>
  <c r="X266" i="62"/>
  <c r="H269" i="62"/>
  <c r="J282" i="62"/>
  <c r="L282" i="62"/>
  <c r="N282" i="62"/>
  <c r="P282" i="62"/>
  <c r="R282" i="62"/>
  <c r="T282" i="62"/>
  <c r="V282" i="62"/>
  <c r="X282" i="62"/>
  <c r="J284" i="62"/>
  <c r="L284" i="62"/>
  <c r="N284" i="62"/>
  <c r="P284" i="62"/>
  <c r="R284" i="62"/>
  <c r="T284" i="62"/>
  <c r="V284" i="62"/>
  <c r="X284" i="62"/>
  <c r="J285" i="62"/>
  <c r="L285" i="62"/>
  <c r="N285" i="62"/>
  <c r="P285" i="62"/>
  <c r="R285" i="62"/>
  <c r="T285" i="62"/>
  <c r="V285" i="62"/>
  <c r="X285" i="62"/>
  <c r="J286" i="62"/>
  <c r="L286" i="62"/>
  <c r="N286" i="62"/>
  <c r="P286" i="62"/>
  <c r="R286" i="62"/>
  <c r="T286" i="62"/>
  <c r="V286" i="62"/>
  <c r="X286" i="62"/>
  <c r="K288" i="62"/>
  <c r="O288" i="62"/>
  <c r="S288" i="62"/>
  <c r="W288" i="62"/>
  <c r="K289" i="62"/>
  <c r="I289" i="62" s="1"/>
  <c r="O289" i="62"/>
  <c r="M289" i="62" s="1"/>
  <c r="S289" i="62"/>
  <c r="Q289" i="62" s="1"/>
  <c r="W289" i="62"/>
  <c r="U289" i="62" s="1"/>
  <c r="I312" i="62"/>
  <c r="M312" i="62"/>
  <c r="Q312" i="62"/>
  <c r="U312" i="62"/>
  <c r="I316" i="62"/>
  <c r="M316" i="62"/>
  <c r="Q316" i="62"/>
  <c r="U316" i="62"/>
  <c r="I320" i="62"/>
  <c r="M320" i="62"/>
  <c r="Q320" i="62"/>
  <c r="U320" i="62"/>
  <c r="F342" i="62"/>
  <c r="F343" i="62" s="1"/>
  <c r="I382" i="62"/>
  <c r="Q382" i="62"/>
  <c r="H369" i="62"/>
  <c r="Q430" i="62"/>
  <c r="H417" i="62"/>
  <c r="I477" i="62"/>
  <c r="Q477" i="62"/>
  <c r="J379" i="62"/>
  <c r="I378" i="62"/>
  <c r="H378" i="62" s="1"/>
  <c r="L379" i="62"/>
  <c r="W379" i="62"/>
  <c r="K427" i="62"/>
  <c r="V427" i="62"/>
  <c r="U426" i="62"/>
  <c r="X427" i="62"/>
  <c r="Q427" i="62"/>
  <c r="K474" i="62"/>
  <c r="V474" i="62"/>
  <c r="U473" i="62"/>
  <c r="X474" i="62"/>
  <c r="J482" i="62"/>
  <c r="I463" i="62"/>
  <c r="L482" i="62"/>
  <c r="N482" i="62"/>
  <c r="M463" i="62"/>
  <c r="P482" i="62"/>
  <c r="R482" i="62"/>
  <c r="Q463" i="62"/>
  <c r="T482" i="62"/>
  <c r="V482" i="62"/>
  <c r="U463" i="62"/>
  <c r="X482" i="62"/>
  <c r="M474" i="62"/>
  <c r="K522" i="62"/>
  <c r="U521" i="62"/>
  <c r="V522" i="62"/>
  <c r="X522" i="62"/>
  <c r="K530" i="62"/>
  <c r="O530" i="62"/>
  <c r="S530" i="62"/>
  <c r="W530" i="62"/>
  <c r="K113" i="62"/>
  <c r="O113" i="62"/>
  <c r="S113" i="62"/>
  <c r="W113" i="62"/>
  <c r="K130" i="62"/>
  <c r="W130" i="62"/>
  <c r="K133" i="62"/>
  <c r="O133" i="62"/>
  <c r="S133" i="62"/>
  <c r="W133" i="62"/>
  <c r="K135" i="62"/>
  <c r="O135" i="62"/>
  <c r="S135" i="62"/>
  <c r="W135" i="62"/>
  <c r="K137" i="62"/>
  <c r="K162" i="62"/>
  <c r="O162" i="62"/>
  <c r="S162" i="62"/>
  <c r="W162" i="62"/>
  <c r="K166" i="62"/>
  <c r="O166" i="62"/>
  <c r="S166" i="62"/>
  <c r="W166" i="62"/>
  <c r="K182" i="62"/>
  <c r="O182" i="62"/>
  <c r="S182" i="62"/>
  <c r="W182" i="62"/>
  <c r="K184" i="62"/>
  <c r="O184" i="62"/>
  <c r="S184" i="62"/>
  <c r="W184" i="62"/>
  <c r="K186" i="62"/>
  <c r="O186" i="62"/>
  <c r="O89" i="62" s="1"/>
  <c r="S186" i="62"/>
  <c r="S89" i="62" s="1"/>
  <c r="W186" i="62"/>
  <c r="W89" i="62" s="1"/>
  <c r="K188" i="62"/>
  <c r="O188" i="62"/>
  <c r="S188" i="62"/>
  <c r="W188" i="62"/>
  <c r="J216" i="62"/>
  <c r="L216" i="62"/>
  <c r="N216" i="62"/>
  <c r="P216" i="62"/>
  <c r="R216" i="62"/>
  <c r="T216" i="62"/>
  <c r="V216" i="62"/>
  <c r="X216" i="62"/>
  <c r="J232" i="62"/>
  <c r="L232" i="62"/>
  <c r="N232" i="62"/>
  <c r="P232" i="62"/>
  <c r="R232" i="62"/>
  <c r="T232" i="62"/>
  <c r="V232" i="62"/>
  <c r="X232" i="62"/>
  <c r="J234" i="62"/>
  <c r="L234" i="62"/>
  <c r="N234" i="62"/>
  <c r="P234" i="62"/>
  <c r="R234" i="62"/>
  <c r="T234" i="62"/>
  <c r="V234" i="62"/>
  <c r="X234" i="62"/>
  <c r="J236" i="62"/>
  <c r="L236" i="62"/>
  <c r="N236" i="62"/>
  <c r="P236" i="62"/>
  <c r="R236" i="62"/>
  <c r="T236" i="62"/>
  <c r="V236" i="62"/>
  <c r="X236" i="62"/>
  <c r="J238" i="62"/>
  <c r="L238" i="62"/>
  <c r="N238" i="62"/>
  <c r="P238" i="62"/>
  <c r="R238" i="62"/>
  <c r="T238" i="62"/>
  <c r="V238" i="62"/>
  <c r="X238" i="62"/>
  <c r="K262" i="62"/>
  <c r="O262" i="62"/>
  <c r="S262" i="62"/>
  <c r="W262" i="62"/>
  <c r="K266" i="62"/>
  <c r="O266" i="62"/>
  <c r="S266" i="62"/>
  <c r="W266" i="62"/>
  <c r="K282" i="62"/>
  <c r="O282" i="62"/>
  <c r="S282" i="62"/>
  <c r="W282" i="62"/>
  <c r="K284" i="62"/>
  <c r="O284" i="62"/>
  <c r="S284" i="62"/>
  <c r="W284" i="62"/>
  <c r="K285" i="62"/>
  <c r="O285" i="62"/>
  <c r="S285" i="62"/>
  <c r="W285" i="62"/>
  <c r="J288" i="62"/>
  <c r="L288" i="62"/>
  <c r="N288" i="62"/>
  <c r="P288" i="62"/>
  <c r="R288" i="62"/>
  <c r="T288" i="62"/>
  <c r="V288" i="62"/>
  <c r="X288" i="62"/>
  <c r="H430" i="62"/>
  <c r="L531" i="62"/>
  <c r="L528" i="62"/>
  <c r="L526" i="62"/>
  <c r="P531" i="62"/>
  <c r="P528" i="62"/>
  <c r="P524" i="62"/>
  <c r="P526" i="62"/>
  <c r="T531" i="62"/>
  <c r="T528" i="62"/>
  <c r="T524" i="62"/>
  <c r="T526" i="62"/>
  <c r="X531" i="62"/>
  <c r="X528" i="62"/>
  <c r="X524" i="62"/>
  <c r="X526" i="62"/>
  <c r="K571" i="62"/>
  <c r="V571" i="62"/>
  <c r="U570" i="62"/>
  <c r="X571" i="62"/>
  <c r="H560" i="62"/>
  <c r="Q571" i="62"/>
  <c r="K619" i="62"/>
  <c r="U618" i="62"/>
  <c r="V619" i="62"/>
  <c r="X619" i="62"/>
  <c r="Q619" i="62"/>
  <c r="K668" i="62"/>
  <c r="U667" i="62"/>
  <c r="V668" i="62"/>
  <c r="X668" i="62"/>
  <c r="M671" i="62"/>
  <c r="H671" i="62" s="1"/>
  <c r="Q671" i="62"/>
  <c r="K361" i="62"/>
  <c r="O361" i="62"/>
  <c r="S361" i="62"/>
  <c r="W361" i="62"/>
  <c r="I362" i="62"/>
  <c r="I365" i="62" s="1"/>
  <c r="M362" i="62"/>
  <c r="M365" i="62" s="1"/>
  <c r="U362" i="62"/>
  <c r="U365" i="62" s="1"/>
  <c r="K365" i="62"/>
  <c r="O365" i="62"/>
  <c r="S365" i="62"/>
  <c r="W365" i="62"/>
  <c r="I368" i="62"/>
  <c r="M368" i="62"/>
  <c r="Q368" i="62"/>
  <c r="U368" i="62"/>
  <c r="K381" i="62"/>
  <c r="O381" i="62"/>
  <c r="S381" i="62"/>
  <c r="W381" i="62"/>
  <c r="K383" i="62"/>
  <c r="O383" i="62"/>
  <c r="S383" i="62"/>
  <c r="W383" i="62"/>
  <c r="K385" i="62"/>
  <c r="O385" i="62"/>
  <c r="S385" i="62"/>
  <c r="W385" i="62"/>
  <c r="J387" i="62"/>
  <c r="L387" i="62"/>
  <c r="N387" i="62"/>
  <c r="P387" i="62"/>
  <c r="R387" i="62"/>
  <c r="T387" i="62"/>
  <c r="V387" i="62"/>
  <c r="X387" i="62"/>
  <c r="J388" i="62"/>
  <c r="L388" i="62"/>
  <c r="N388" i="62"/>
  <c r="P388" i="62"/>
  <c r="R388" i="62"/>
  <c r="T388" i="62"/>
  <c r="V388" i="62"/>
  <c r="X388" i="62"/>
  <c r="K409" i="62"/>
  <c r="O409" i="62"/>
  <c r="S409" i="62"/>
  <c r="W409" i="62"/>
  <c r="I410" i="62"/>
  <c r="U410" i="62"/>
  <c r="U413" i="62" s="1"/>
  <c r="K413" i="62"/>
  <c r="O413" i="62"/>
  <c r="S413" i="62"/>
  <c r="W413" i="62"/>
  <c r="I416" i="62"/>
  <c r="M416" i="62"/>
  <c r="Q416" i="62"/>
  <c r="U416" i="62"/>
  <c r="M426" i="62"/>
  <c r="Q426" i="62"/>
  <c r="K429" i="62"/>
  <c r="O429" i="62"/>
  <c r="S429" i="62"/>
  <c r="W429" i="62"/>
  <c r="K431" i="62"/>
  <c r="O431" i="62"/>
  <c r="S431" i="62"/>
  <c r="W431" i="62"/>
  <c r="K433" i="62"/>
  <c r="I433" i="62" s="1"/>
  <c r="O433" i="62"/>
  <c r="M433" i="62" s="1"/>
  <c r="S433" i="62"/>
  <c r="Q433" i="62" s="1"/>
  <c r="W433" i="62"/>
  <c r="U433" i="62" s="1"/>
  <c r="J435" i="62"/>
  <c r="L435" i="62"/>
  <c r="N435" i="62"/>
  <c r="P435" i="62"/>
  <c r="R435" i="62"/>
  <c r="T435" i="62"/>
  <c r="V435" i="62"/>
  <c r="X435" i="62"/>
  <c r="J436" i="62"/>
  <c r="L436" i="62"/>
  <c r="N436" i="62"/>
  <c r="P436" i="62"/>
  <c r="R436" i="62"/>
  <c r="T436" i="62"/>
  <c r="V436" i="62"/>
  <c r="X436" i="62"/>
  <c r="K456" i="62"/>
  <c r="O456" i="62"/>
  <c r="S456" i="62"/>
  <c r="W456" i="62"/>
  <c r="I457" i="62"/>
  <c r="I459" i="62"/>
  <c r="M459" i="62"/>
  <c r="Q459" i="62"/>
  <c r="U459" i="62"/>
  <c r="M473" i="62"/>
  <c r="Q473" i="62"/>
  <c r="K476" i="62"/>
  <c r="O476" i="62"/>
  <c r="S476" i="62"/>
  <c r="W476" i="62"/>
  <c r="K478" i="62"/>
  <c r="O478" i="62"/>
  <c r="S478" i="62"/>
  <c r="W478" i="62"/>
  <c r="K480" i="62"/>
  <c r="I480" i="62" s="1"/>
  <c r="O480" i="62"/>
  <c r="M480" i="62" s="1"/>
  <c r="S480" i="62"/>
  <c r="Q480" i="62" s="1"/>
  <c r="W480" i="62"/>
  <c r="U480" i="62" s="1"/>
  <c r="J483" i="62"/>
  <c r="L483" i="62"/>
  <c r="N483" i="62"/>
  <c r="P483" i="62"/>
  <c r="R483" i="62"/>
  <c r="Q483" i="62" s="1"/>
  <c r="T483" i="62"/>
  <c r="V483" i="62"/>
  <c r="U483" i="62" s="1"/>
  <c r="X483" i="62"/>
  <c r="L504" i="62"/>
  <c r="P504" i="62"/>
  <c r="T504" i="62"/>
  <c r="X504" i="62"/>
  <c r="F515" i="62"/>
  <c r="L524" i="62"/>
  <c r="M619" i="62"/>
  <c r="K526" i="62"/>
  <c r="K531" i="62"/>
  <c r="K528" i="62"/>
  <c r="O526" i="62"/>
  <c r="O531" i="62"/>
  <c r="O528" i="62"/>
  <c r="W526" i="62"/>
  <c r="W531" i="62"/>
  <c r="W528" i="62"/>
  <c r="W524" i="62"/>
  <c r="J571" i="62"/>
  <c r="I570" i="62"/>
  <c r="L571" i="62"/>
  <c r="W571" i="62"/>
  <c r="J619" i="62"/>
  <c r="I618" i="62"/>
  <c r="L619" i="62"/>
  <c r="W619" i="62"/>
  <c r="I667" i="62"/>
  <c r="J668" i="62"/>
  <c r="L668" i="62"/>
  <c r="W668" i="62"/>
  <c r="H707" i="62"/>
  <c r="J365" i="62"/>
  <c r="L365" i="62"/>
  <c r="N365" i="62"/>
  <c r="P365" i="62"/>
  <c r="R365" i="62"/>
  <c r="T365" i="62"/>
  <c r="V365" i="62"/>
  <c r="X365" i="62"/>
  <c r="J381" i="62"/>
  <c r="L381" i="62"/>
  <c r="N381" i="62"/>
  <c r="P381" i="62"/>
  <c r="R381" i="62"/>
  <c r="T381" i="62"/>
  <c r="V381" i="62"/>
  <c r="X381" i="62"/>
  <c r="J383" i="62"/>
  <c r="L383" i="62"/>
  <c r="N383" i="62"/>
  <c r="P383" i="62"/>
  <c r="R383" i="62"/>
  <c r="T383" i="62"/>
  <c r="V383" i="62"/>
  <c r="X383" i="62"/>
  <c r="K387" i="62"/>
  <c r="O387" i="62"/>
  <c r="S387" i="62"/>
  <c r="W387" i="62"/>
  <c r="J409" i="62"/>
  <c r="L409" i="62"/>
  <c r="N409" i="62"/>
  <c r="P409" i="62"/>
  <c r="R409" i="62"/>
  <c r="T409" i="62"/>
  <c r="V409" i="62"/>
  <c r="X409" i="62"/>
  <c r="J413" i="62"/>
  <c r="L413" i="62"/>
  <c r="N413" i="62"/>
  <c r="P413" i="62"/>
  <c r="R413" i="62"/>
  <c r="T413" i="62"/>
  <c r="V413" i="62"/>
  <c r="X413" i="62"/>
  <c r="J429" i="62"/>
  <c r="L429" i="62"/>
  <c r="N429" i="62"/>
  <c r="P429" i="62"/>
  <c r="R429" i="62"/>
  <c r="T429" i="62"/>
  <c r="V429" i="62"/>
  <c r="X429" i="62"/>
  <c r="J431" i="62"/>
  <c r="L431" i="62"/>
  <c r="N431" i="62"/>
  <c r="P431" i="62"/>
  <c r="R431" i="62"/>
  <c r="T431" i="62"/>
  <c r="V431" i="62"/>
  <c r="X431" i="62"/>
  <c r="K435" i="62"/>
  <c r="O435" i="62"/>
  <c r="S435" i="62"/>
  <c r="W435" i="62"/>
  <c r="I454" i="62"/>
  <c r="I456" i="62" s="1"/>
  <c r="M454" i="62"/>
  <c r="M456" i="62" s="1"/>
  <c r="Q454" i="62"/>
  <c r="Q456" i="62" s="1"/>
  <c r="U454" i="62"/>
  <c r="U456" i="62" s="1"/>
  <c r="J456" i="62"/>
  <c r="L456" i="62"/>
  <c r="N456" i="62"/>
  <c r="P456" i="62"/>
  <c r="R456" i="62"/>
  <c r="T456" i="62"/>
  <c r="V456" i="62"/>
  <c r="X456" i="62"/>
  <c r="J476" i="62"/>
  <c r="L476" i="62"/>
  <c r="N476" i="62"/>
  <c r="P476" i="62"/>
  <c r="R476" i="62"/>
  <c r="T476" i="62"/>
  <c r="V476" i="62"/>
  <c r="X476" i="62"/>
  <c r="J478" i="62"/>
  <c r="L478" i="62"/>
  <c r="N478" i="62"/>
  <c r="P478" i="62"/>
  <c r="R478" i="62"/>
  <c r="T478" i="62"/>
  <c r="V478" i="62"/>
  <c r="X478" i="62"/>
  <c r="K504" i="62"/>
  <c r="O504" i="62"/>
  <c r="W504" i="62"/>
  <c r="I505" i="62"/>
  <c r="H505" i="62" s="1"/>
  <c r="H508" i="62" s="1"/>
  <c r="K524" i="62"/>
  <c r="O524" i="62"/>
  <c r="H561" i="62"/>
  <c r="H609" i="62"/>
  <c r="M674" i="62"/>
  <c r="U674" i="62"/>
  <c r="K718" i="62"/>
  <c r="V718" i="62"/>
  <c r="U717" i="62"/>
  <c r="J724" i="62"/>
  <c r="J723" i="62"/>
  <c r="J722" i="62"/>
  <c r="J720" i="62"/>
  <c r="J727" i="62"/>
  <c r="L724" i="62"/>
  <c r="L723" i="62"/>
  <c r="L722" i="62"/>
  <c r="L720" i="62"/>
  <c r="L727" i="62"/>
  <c r="N724" i="62"/>
  <c r="N723" i="62"/>
  <c r="N722" i="62"/>
  <c r="N720" i="62"/>
  <c r="N727" i="62"/>
  <c r="P724" i="62"/>
  <c r="P723" i="62"/>
  <c r="P722" i="62"/>
  <c r="P720" i="62"/>
  <c r="P727" i="62"/>
  <c r="R724" i="62"/>
  <c r="R723" i="62"/>
  <c r="R722" i="62"/>
  <c r="R720" i="62"/>
  <c r="R727" i="62"/>
  <c r="T724" i="62"/>
  <c r="T723" i="62"/>
  <c r="T722" i="62"/>
  <c r="T720" i="62"/>
  <c r="T727" i="62"/>
  <c r="V724" i="62"/>
  <c r="V723" i="62"/>
  <c r="V722" i="62"/>
  <c r="V720" i="62"/>
  <c r="V727" i="62"/>
  <c r="X724" i="62"/>
  <c r="X723" i="62"/>
  <c r="X722" i="62"/>
  <c r="X720" i="62"/>
  <c r="X727" i="62"/>
  <c r="K726" i="62"/>
  <c r="O726" i="62"/>
  <c r="S726" i="62"/>
  <c r="W726" i="62"/>
  <c r="K768" i="62"/>
  <c r="V768" i="62"/>
  <c r="U767" i="62"/>
  <c r="X768" i="62"/>
  <c r="J553" i="62"/>
  <c r="L553" i="62"/>
  <c r="N553" i="62"/>
  <c r="P553" i="62"/>
  <c r="R553" i="62"/>
  <c r="T553" i="62"/>
  <c r="V553" i="62"/>
  <c r="X553" i="62"/>
  <c r="J557" i="62"/>
  <c r="L557" i="62"/>
  <c r="N557" i="62"/>
  <c r="P557" i="62"/>
  <c r="R557" i="62"/>
  <c r="T557" i="62"/>
  <c r="V557" i="62"/>
  <c r="X557" i="62"/>
  <c r="Q570" i="62"/>
  <c r="K573" i="62"/>
  <c r="O573" i="62"/>
  <c r="S573" i="62"/>
  <c r="W573" i="62"/>
  <c r="K574" i="62"/>
  <c r="O574" i="62"/>
  <c r="S574" i="62"/>
  <c r="W574" i="62"/>
  <c r="K575" i="62"/>
  <c r="O575" i="62"/>
  <c r="S575" i="62"/>
  <c r="W575" i="62"/>
  <c r="K577" i="62"/>
  <c r="I577" i="62" s="1"/>
  <c r="O577" i="62"/>
  <c r="M577" i="62" s="1"/>
  <c r="S577" i="62"/>
  <c r="Q577" i="62" s="1"/>
  <c r="W577" i="62"/>
  <c r="J579" i="62"/>
  <c r="L579" i="62"/>
  <c r="N579" i="62"/>
  <c r="P579" i="62"/>
  <c r="R579" i="62"/>
  <c r="T579" i="62"/>
  <c r="V579" i="62"/>
  <c r="X579" i="62"/>
  <c r="J580" i="62"/>
  <c r="L580" i="62"/>
  <c r="N580" i="62"/>
  <c r="P580" i="62"/>
  <c r="R580" i="62"/>
  <c r="T580" i="62"/>
  <c r="V580" i="62"/>
  <c r="X580" i="62"/>
  <c r="K601" i="62"/>
  <c r="O601" i="62"/>
  <c r="S601" i="62"/>
  <c r="W601" i="62"/>
  <c r="I602" i="62"/>
  <c r="H602" i="62" s="1"/>
  <c r="H605" i="62" s="1"/>
  <c r="H608" i="62"/>
  <c r="J621" i="62"/>
  <c r="L621" i="62"/>
  <c r="N621" i="62"/>
  <c r="P621" i="62"/>
  <c r="R621" i="62"/>
  <c r="T621" i="62"/>
  <c r="V621" i="62"/>
  <c r="X621" i="62"/>
  <c r="J622" i="62"/>
  <c r="L622" i="62"/>
  <c r="L334" i="62" s="1"/>
  <c r="L37" i="62" s="1"/>
  <c r="N622" i="62"/>
  <c r="P622" i="62"/>
  <c r="P334" i="62" s="1"/>
  <c r="P37" i="62" s="1"/>
  <c r="R622" i="62"/>
  <c r="T622" i="62"/>
  <c r="T334" i="62" s="1"/>
  <c r="T37" i="62" s="1"/>
  <c r="V622" i="62"/>
  <c r="X622" i="62"/>
  <c r="X334" i="62" s="1"/>
  <c r="X37" i="62" s="1"/>
  <c r="J623" i="62"/>
  <c r="L623" i="62"/>
  <c r="N623" i="62"/>
  <c r="P623" i="62"/>
  <c r="R623" i="62"/>
  <c r="T623" i="62"/>
  <c r="V623" i="62"/>
  <c r="X623" i="62"/>
  <c r="J625" i="62"/>
  <c r="L625" i="62"/>
  <c r="N625" i="62"/>
  <c r="P625" i="62"/>
  <c r="R625" i="62"/>
  <c r="T625" i="62"/>
  <c r="V625" i="62"/>
  <c r="X625" i="62"/>
  <c r="K627" i="62"/>
  <c r="O627" i="62"/>
  <c r="S627" i="62"/>
  <c r="W627" i="62"/>
  <c r="K628" i="62"/>
  <c r="I628" i="62" s="1"/>
  <c r="O628" i="62"/>
  <c r="M628" i="62" s="1"/>
  <c r="S628" i="62"/>
  <c r="Q628" i="62" s="1"/>
  <c r="W628" i="62"/>
  <c r="U628" i="62" s="1"/>
  <c r="I648" i="62"/>
  <c r="I650" i="62" s="1"/>
  <c r="M648" i="62"/>
  <c r="M650" i="62" s="1"/>
  <c r="Q648" i="62"/>
  <c r="Q650" i="62" s="1"/>
  <c r="U648" i="62"/>
  <c r="U650" i="62" s="1"/>
  <c r="H649" i="62"/>
  <c r="J650" i="62"/>
  <c r="L650" i="62"/>
  <c r="N650" i="62"/>
  <c r="P650" i="62"/>
  <c r="R650" i="62"/>
  <c r="T650" i="62"/>
  <c r="V650" i="62"/>
  <c r="X650" i="62"/>
  <c r="H653" i="62"/>
  <c r="H654" i="62" s="1"/>
  <c r="J654" i="62"/>
  <c r="L654" i="62"/>
  <c r="N654" i="62"/>
  <c r="P654" i="62"/>
  <c r="R654" i="62"/>
  <c r="T654" i="62"/>
  <c r="V654" i="62"/>
  <c r="X654" i="62"/>
  <c r="H657" i="62"/>
  <c r="J672" i="62"/>
  <c r="L672" i="62"/>
  <c r="N672" i="62"/>
  <c r="P672" i="62"/>
  <c r="R672" i="62"/>
  <c r="T672" i="62"/>
  <c r="V672" i="62"/>
  <c r="X672" i="62"/>
  <c r="J673" i="62"/>
  <c r="L673" i="62"/>
  <c r="L336" i="62" s="1"/>
  <c r="N673" i="62"/>
  <c r="P673" i="62"/>
  <c r="P336" i="62" s="1"/>
  <c r="R673" i="62"/>
  <c r="T673" i="62"/>
  <c r="T336" i="62" s="1"/>
  <c r="V673" i="62"/>
  <c r="X673" i="62"/>
  <c r="X336" i="62" s="1"/>
  <c r="J676" i="62"/>
  <c r="L676" i="62"/>
  <c r="N676" i="62"/>
  <c r="P676" i="62"/>
  <c r="R676" i="62"/>
  <c r="T676" i="62"/>
  <c r="V676" i="62"/>
  <c r="X676" i="62"/>
  <c r="I701" i="62"/>
  <c r="H701" i="62" s="1"/>
  <c r="H704" i="62" s="1"/>
  <c r="K704" i="62"/>
  <c r="O704" i="62"/>
  <c r="S704" i="62"/>
  <c r="W704" i="62"/>
  <c r="H804" i="62"/>
  <c r="J718" i="62"/>
  <c r="I718" i="62" s="1"/>
  <c r="I717" i="62"/>
  <c r="H717" i="62" s="1"/>
  <c r="W718" i="62"/>
  <c r="K727" i="62"/>
  <c r="K724" i="62"/>
  <c r="K723" i="62"/>
  <c r="K722" i="62"/>
  <c r="K720" i="62"/>
  <c r="O727" i="62"/>
  <c r="O724" i="62"/>
  <c r="O723" i="62"/>
  <c r="O722" i="62"/>
  <c r="O720" i="62"/>
  <c r="S727" i="62"/>
  <c r="S724" i="62"/>
  <c r="S723" i="62"/>
  <c r="S722" i="62"/>
  <c r="S720" i="62"/>
  <c r="W727" i="62"/>
  <c r="W724" i="62"/>
  <c r="W723" i="62"/>
  <c r="W722" i="62"/>
  <c r="W720" i="62"/>
  <c r="J726" i="62"/>
  <c r="L726" i="62"/>
  <c r="N726" i="62"/>
  <c r="P726" i="62"/>
  <c r="R726" i="62"/>
  <c r="T726" i="62"/>
  <c r="V726" i="62"/>
  <c r="X726" i="62"/>
  <c r="J768" i="62"/>
  <c r="I767" i="62"/>
  <c r="L768" i="62"/>
  <c r="W768" i="62"/>
  <c r="K827" i="62"/>
  <c r="K824" i="62"/>
  <c r="K822" i="62"/>
  <c r="K820" i="62"/>
  <c r="K800" i="62"/>
  <c r="O827" i="62"/>
  <c r="O824" i="62"/>
  <c r="O822" i="62"/>
  <c r="O820" i="62"/>
  <c r="O800" i="62"/>
  <c r="S827" i="62"/>
  <c r="S824" i="62"/>
  <c r="S822" i="62"/>
  <c r="S820" i="62"/>
  <c r="S800" i="62"/>
  <c r="W827" i="62"/>
  <c r="W824" i="62"/>
  <c r="W822" i="62"/>
  <c r="W820" i="62"/>
  <c r="W800" i="62"/>
  <c r="K553" i="62"/>
  <c r="O553" i="62"/>
  <c r="S553" i="62"/>
  <c r="W553" i="62"/>
  <c r="I554" i="62"/>
  <c r="U554" i="62"/>
  <c r="U557" i="62" s="1"/>
  <c r="J573" i="62"/>
  <c r="L573" i="62"/>
  <c r="N573" i="62"/>
  <c r="P573" i="62"/>
  <c r="R573" i="62"/>
  <c r="T573" i="62"/>
  <c r="V573" i="62"/>
  <c r="X573" i="62"/>
  <c r="J575" i="62"/>
  <c r="L575" i="62"/>
  <c r="N575" i="62"/>
  <c r="P575" i="62"/>
  <c r="R575" i="62"/>
  <c r="T575" i="62"/>
  <c r="V575" i="62"/>
  <c r="X575" i="62"/>
  <c r="K579" i="62"/>
  <c r="O579" i="62"/>
  <c r="S579" i="62"/>
  <c r="W579" i="62"/>
  <c r="J601" i="62"/>
  <c r="L601" i="62"/>
  <c r="N601" i="62"/>
  <c r="P601" i="62"/>
  <c r="R601" i="62"/>
  <c r="T601" i="62"/>
  <c r="V601" i="62"/>
  <c r="X601" i="62"/>
  <c r="K621" i="62"/>
  <c r="O621" i="62"/>
  <c r="S621" i="62"/>
  <c r="W621" i="62"/>
  <c r="K622" i="62"/>
  <c r="O622" i="62"/>
  <c r="S622" i="62"/>
  <c r="W622" i="62"/>
  <c r="K623" i="62"/>
  <c r="O623" i="62"/>
  <c r="S623" i="62"/>
  <c r="W623" i="62"/>
  <c r="J627" i="62"/>
  <c r="L627" i="62"/>
  <c r="N627" i="62"/>
  <c r="P627" i="62"/>
  <c r="R627" i="62"/>
  <c r="T627" i="62"/>
  <c r="V627" i="62"/>
  <c r="X627" i="62"/>
  <c r="K650" i="62"/>
  <c r="O650" i="62"/>
  <c r="S650" i="62"/>
  <c r="W650" i="62"/>
  <c r="K654" i="62"/>
  <c r="O654" i="62"/>
  <c r="S654" i="62"/>
  <c r="W654" i="62"/>
  <c r="K672" i="62"/>
  <c r="O672" i="62"/>
  <c r="S672" i="62"/>
  <c r="W672" i="62"/>
  <c r="K673" i="62"/>
  <c r="K336" i="62" s="1"/>
  <c r="O673" i="62"/>
  <c r="O336" i="62" s="1"/>
  <c r="S673" i="62"/>
  <c r="S336" i="62" s="1"/>
  <c r="W673" i="62"/>
  <c r="W336" i="62" s="1"/>
  <c r="K676" i="62"/>
  <c r="O676" i="62"/>
  <c r="S676" i="62"/>
  <c r="W676" i="62"/>
  <c r="J704" i="62"/>
  <c r="L704" i="62"/>
  <c r="N704" i="62"/>
  <c r="P704" i="62"/>
  <c r="R704" i="62"/>
  <c r="T704" i="62"/>
  <c r="V704" i="62"/>
  <c r="X704" i="62"/>
  <c r="X714" i="62"/>
  <c r="X711" i="62" s="1"/>
  <c r="M771" i="62"/>
  <c r="U771" i="62"/>
  <c r="Q754" i="62"/>
  <c r="J818" i="62"/>
  <c r="I817" i="62"/>
  <c r="L818" i="62"/>
  <c r="W818" i="62"/>
  <c r="K866" i="62"/>
  <c r="V866" i="62"/>
  <c r="U865" i="62"/>
  <c r="X866" i="62"/>
  <c r="J748" i="62"/>
  <c r="L748" i="62"/>
  <c r="N748" i="62"/>
  <c r="P748" i="62"/>
  <c r="R748" i="62"/>
  <c r="T748" i="62"/>
  <c r="V748" i="62"/>
  <c r="X748" i="62"/>
  <c r="K750" i="62"/>
  <c r="O750" i="62"/>
  <c r="S750" i="62"/>
  <c r="W750" i="62"/>
  <c r="I751" i="62"/>
  <c r="M751" i="62"/>
  <c r="M754" i="62" s="1"/>
  <c r="U751" i="62"/>
  <c r="U754" i="62" s="1"/>
  <c r="K754" i="62"/>
  <c r="O754" i="62"/>
  <c r="S754" i="62"/>
  <c r="W754" i="62"/>
  <c r="I757" i="62"/>
  <c r="M757" i="62"/>
  <c r="Q757" i="62"/>
  <c r="U757" i="62"/>
  <c r="K770" i="62"/>
  <c r="O770" i="62"/>
  <c r="S770" i="62"/>
  <c r="W770" i="62"/>
  <c r="K772" i="62"/>
  <c r="O772" i="62"/>
  <c r="S772" i="62"/>
  <c r="W772" i="62"/>
  <c r="K774" i="62"/>
  <c r="O774" i="62"/>
  <c r="S774" i="62"/>
  <c r="W774" i="62"/>
  <c r="K776" i="62"/>
  <c r="O776" i="62"/>
  <c r="S776" i="62"/>
  <c r="W776" i="62"/>
  <c r="F798" i="62"/>
  <c r="F800" i="62" s="1"/>
  <c r="I798" i="62"/>
  <c r="M798" i="62"/>
  <c r="M800" i="62" s="1"/>
  <c r="Q798" i="62"/>
  <c r="Q800" i="62" s="1"/>
  <c r="U798" i="62"/>
  <c r="U800" i="62" s="1"/>
  <c r="H799" i="62"/>
  <c r="M804" i="62"/>
  <c r="U804" i="62"/>
  <c r="J804" i="62"/>
  <c r="N804" i="62"/>
  <c r="R804" i="62"/>
  <c r="V804" i="62"/>
  <c r="I869" i="62"/>
  <c r="M869" i="62"/>
  <c r="U869" i="62"/>
  <c r="Q852" i="62"/>
  <c r="Q866" i="62"/>
  <c r="K818" i="62"/>
  <c r="V818" i="62"/>
  <c r="U817" i="62"/>
  <c r="X818" i="62"/>
  <c r="J824" i="62"/>
  <c r="J822" i="62"/>
  <c r="J820" i="62"/>
  <c r="J827" i="62"/>
  <c r="L824" i="62"/>
  <c r="L822" i="62"/>
  <c r="L820" i="62"/>
  <c r="L827" i="62"/>
  <c r="N824" i="62"/>
  <c r="N822" i="62"/>
  <c r="N820" i="62"/>
  <c r="N827" i="62"/>
  <c r="P824" i="62"/>
  <c r="P822" i="62"/>
  <c r="P820" i="62"/>
  <c r="P827" i="62"/>
  <c r="R824" i="62"/>
  <c r="R822" i="62"/>
  <c r="R820" i="62"/>
  <c r="R827" i="62"/>
  <c r="T824" i="62"/>
  <c r="T822" i="62"/>
  <c r="T820" i="62"/>
  <c r="T827" i="62"/>
  <c r="V824" i="62"/>
  <c r="V822" i="62"/>
  <c r="V820" i="62"/>
  <c r="V827" i="62"/>
  <c r="X824" i="62"/>
  <c r="X822" i="62"/>
  <c r="X820" i="62"/>
  <c r="X827" i="62"/>
  <c r="K821" i="62"/>
  <c r="I821" i="62" s="1"/>
  <c r="K804" i="62"/>
  <c r="O821" i="62"/>
  <c r="M821" i="62" s="1"/>
  <c r="O804" i="62"/>
  <c r="S821" i="62"/>
  <c r="Q821" i="62" s="1"/>
  <c r="S804" i="62"/>
  <c r="W821" i="62"/>
  <c r="W804" i="62"/>
  <c r="J866" i="62"/>
  <c r="I865" i="62"/>
  <c r="L866" i="62"/>
  <c r="W866" i="62"/>
  <c r="J754" i="62"/>
  <c r="L754" i="62"/>
  <c r="N754" i="62"/>
  <c r="P754" i="62"/>
  <c r="R754" i="62"/>
  <c r="T754" i="62"/>
  <c r="V754" i="62"/>
  <c r="X754" i="62"/>
  <c r="J776" i="62"/>
  <c r="L776" i="62"/>
  <c r="N776" i="62"/>
  <c r="P776" i="62"/>
  <c r="R776" i="62"/>
  <c r="T776" i="62"/>
  <c r="V776" i="62"/>
  <c r="X776" i="62"/>
  <c r="I804" i="62"/>
  <c r="Q804" i="62"/>
  <c r="I807" i="62"/>
  <c r="M807" i="62"/>
  <c r="Q807" i="62"/>
  <c r="U807" i="62"/>
  <c r="K848" i="62"/>
  <c r="O848" i="62"/>
  <c r="S848" i="62"/>
  <c r="W848" i="62"/>
  <c r="I849" i="62"/>
  <c r="I852" i="62" s="1"/>
  <c r="U849" i="62"/>
  <c r="U852" i="62" s="1"/>
  <c r="K852" i="62"/>
  <c r="O852" i="62"/>
  <c r="S852" i="62"/>
  <c r="W852" i="62"/>
  <c r="I855" i="62"/>
  <c r="M855" i="62"/>
  <c r="Q855" i="62"/>
  <c r="U855" i="62"/>
  <c r="K868" i="62"/>
  <c r="O868" i="62"/>
  <c r="S868" i="62"/>
  <c r="W868" i="62"/>
  <c r="K870" i="62"/>
  <c r="O870" i="62"/>
  <c r="S870" i="62"/>
  <c r="W870" i="62"/>
  <c r="K872" i="62"/>
  <c r="O872" i="62"/>
  <c r="S872" i="62"/>
  <c r="Q872" i="62" s="1"/>
  <c r="W872" i="62"/>
  <c r="J874" i="62"/>
  <c r="L874" i="62"/>
  <c r="N874" i="62"/>
  <c r="P874" i="62"/>
  <c r="R874" i="62"/>
  <c r="T874" i="62"/>
  <c r="V874" i="62"/>
  <c r="X874" i="62"/>
  <c r="J875" i="62"/>
  <c r="L875" i="62"/>
  <c r="N875" i="62"/>
  <c r="P875" i="62"/>
  <c r="R875" i="62"/>
  <c r="T875" i="62"/>
  <c r="V875" i="62"/>
  <c r="X875" i="62"/>
  <c r="J848" i="62"/>
  <c r="L848" i="62"/>
  <c r="N848" i="62"/>
  <c r="P848" i="62"/>
  <c r="R848" i="62"/>
  <c r="T848" i="62"/>
  <c r="V848" i="62"/>
  <c r="X848" i="62"/>
  <c r="J852" i="62"/>
  <c r="L852" i="62"/>
  <c r="N852" i="62"/>
  <c r="P852" i="62"/>
  <c r="R852" i="62"/>
  <c r="T852" i="62"/>
  <c r="V852" i="62"/>
  <c r="X852" i="62"/>
  <c r="J868" i="62"/>
  <c r="L868" i="62"/>
  <c r="N868" i="62"/>
  <c r="P868" i="62"/>
  <c r="R868" i="62"/>
  <c r="T868" i="62"/>
  <c r="V868" i="62"/>
  <c r="X868" i="62"/>
  <c r="J870" i="62"/>
  <c r="L870" i="62"/>
  <c r="N870" i="62"/>
  <c r="P870" i="62"/>
  <c r="R870" i="62"/>
  <c r="T870" i="62"/>
  <c r="V870" i="62"/>
  <c r="X870" i="62"/>
  <c r="K874" i="62"/>
  <c r="O874" i="62"/>
  <c r="S874" i="62"/>
  <c r="W874" i="62"/>
  <c r="P21" i="59"/>
  <c r="V21" i="59"/>
  <c r="S59" i="59"/>
  <c r="I59" i="59" s="1"/>
  <c r="U19" i="59"/>
  <c r="X21" i="59"/>
  <c r="H28" i="59"/>
  <c r="T28" i="32"/>
  <c r="M62" i="59"/>
  <c r="K64" i="59"/>
  <c r="M76" i="59"/>
  <c r="M77" i="59" s="1"/>
  <c r="M103" i="59"/>
  <c r="M117" i="59"/>
  <c r="M118" i="59" s="1"/>
  <c r="U64" i="59"/>
  <c r="S72" i="59"/>
  <c r="I72" i="59" s="1"/>
  <c r="H19" i="59"/>
  <c r="P18" i="59"/>
  <c r="J18" i="59" s="1"/>
  <c r="W36" i="59"/>
  <c r="W37" i="59" s="1"/>
  <c r="AB18" i="59"/>
  <c r="AF18" i="59"/>
  <c r="AA27" i="59"/>
  <c r="AA28" i="59"/>
  <c r="AA29" i="59"/>
  <c r="AA30" i="59"/>
  <c r="AA31" i="59"/>
  <c r="AA32" i="59"/>
  <c r="AA33" i="59"/>
  <c r="AA34" i="59"/>
  <c r="AA172" i="59"/>
  <c r="AA207" i="59"/>
  <c r="AA137" i="59"/>
  <c r="I60" i="59"/>
  <c r="I61" i="59" s="1"/>
  <c r="I74" i="59"/>
  <c r="M174" i="59"/>
  <c r="M172" i="59" s="1"/>
  <c r="M102" i="59"/>
  <c r="U113" i="59"/>
  <c r="S113" i="59" s="1"/>
  <c r="I113" i="59" s="1"/>
  <c r="U182" i="59"/>
  <c r="AI217" i="59"/>
  <c r="I217" i="59" s="1"/>
  <c r="H27" i="59"/>
  <c r="J58" i="59"/>
  <c r="R58" i="59"/>
  <c r="P73" i="59" s="1"/>
  <c r="AH74" i="59"/>
  <c r="J99" i="59"/>
  <c r="R99" i="59"/>
  <c r="AH99" i="59"/>
  <c r="J109" i="59"/>
  <c r="Z109" i="59"/>
  <c r="H133" i="59"/>
  <c r="J143" i="59"/>
  <c r="Z143" i="59"/>
  <c r="J149" i="59"/>
  <c r="Z149" i="59"/>
  <c r="J184" i="59"/>
  <c r="R184" i="59"/>
  <c r="Z184" i="59"/>
  <c r="AH184" i="59"/>
  <c r="H170" i="59"/>
  <c r="H179" i="59"/>
  <c r="H180" i="59"/>
  <c r="H181" i="59"/>
  <c r="Z203" i="59"/>
  <c r="H204" i="59"/>
  <c r="J213" i="59"/>
  <c r="Z213" i="59"/>
  <c r="K30" i="59"/>
  <c r="U30" i="32" s="1"/>
  <c r="S30" i="59"/>
  <c r="X18" i="59"/>
  <c r="V18" i="59"/>
  <c r="AA18" i="59"/>
  <c r="AI172" i="59"/>
  <c r="AI32" i="59"/>
  <c r="AI137" i="59"/>
  <c r="AA103" i="59"/>
  <c r="I69" i="59"/>
  <c r="Q105" i="59"/>
  <c r="U136" i="59"/>
  <c r="U133" i="59"/>
  <c r="K20" i="59"/>
  <c r="I101" i="59"/>
  <c r="S21" i="59"/>
  <c r="S173" i="55"/>
  <c r="S22" i="55"/>
  <c r="S24" i="55"/>
  <c r="S72" i="55"/>
  <c r="Q43" i="55"/>
  <c r="Q863" i="55"/>
  <c r="R863" i="55" s="1"/>
  <c r="Q376" i="55"/>
  <c r="W582" i="55"/>
  <c r="W583" i="55" s="1"/>
  <c r="S91" i="55"/>
  <c r="S28" i="59"/>
  <c r="S27" i="59"/>
  <c r="S33" i="59"/>
  <c r="S34" i="59"/>
  <c r="S29" i="59"/>
  <c r="I29" i="59" s="1"/>
  <c r="Y862" i="55"/>
  <c r="Y814" i="55"/>
  <c r="Y564" i="55"/>
  <c r="Y518" i="55"/>
  <c r="Y533" i="55" s="1"/>
  <c r="Y534" i="55" s="1"/>
  <c r="AC470" i="55"/>
  <c r="Y226" i="55"/>
  <c r="Y241" i="55" s="1"/>
  <c r="Y242" i="55" s="1"/>
  <c r="W814" i="55"/>
  <c r="W829" i="55" s="1"/>
  <c r="W830" i="55" s="1"/>
  <c r="W518" i="55"/>
  <c r="W533" i="55" s="1"/>
  <c r="W534" i="55" s="1"/>
  <c r="W423" i="55"/>
  <c r="W438" i="55" s="1"/>
  <c r="W439" i="55" s="1"/>
  <c r="I427" i="55"/>
  <c r="S423" i="55"/>
  <c r="S438" i="55" s="1"/>
  <c r="S439" i="55" s="1"/>
  <c r="W375" i="55"/>
  <c r="W390" i="55" s="1"/>
  <c r="W391" i="55" s="1"/>
  <c r="W241" i="55"/>
  <c r="W242" i="55" s="1"/>
  <c r="W176" i="55"/>
  <c r="W191" i="55" s="1"/>
  <c r="W192" i="55" s="1"/>
  <c r="S34" i="55"/>
  <c r="S33" i="55"/>
  <c r="S38" i="55"/>
  <c r="S40" i="55"/>
  <c r="S36" i="55"/>
  <c r="S35" i="55"/>
  <c r="K61" i="59"/>
  <c r="H338" i="61"/>
  <c r="I33" i="61"/>
  <c r="I280" i="61"/>
  <c r="H280" i="61" s="1"/>
  <c r="H318" i="61"/>
  <c r="F20" i="61"/>
  <c r="P20" i="61"/>
  <c r="L313" i="61"/>
  <c r="O313" i="61"/>
  <c r="S313" i="61"/>
  <c r="W313" i="61"/>
  <c r="J317" i="61"/>
  <c r="L317" i="61"/>
  <c r="P317" i="61"/>
  <c r="T317" i="61"/>
  <c r="V317" i="61"/>
  <c r="X317" i="61"/>
  <c r="K323" i="61"/>
  <c r="O323" i="61"/>
  <c r="S323" i="61"/>
  <c r="W323" i="61"/>
  <c r="F582" i="61"/>
  <c r="F583" i="61" s="1"/>
  <c r="K574" i="61"/>
  <c r="S574" i="61"/>
  <c r="S16" i="61"/>
  <c r="S20" i="61"/>
  <c r="F27" i="61"/>
  <c r="K313" i="61"/>
  <c r="P313" i="61"/>
  <c r="T313" i="61"/>
  <c r="V313" i="61"/>
  <c r="X313" i="61"/>
  <c r="I316" i="61"/>
  <c r="K317" i="61"/>
  <c r="M316" i="61"/>
  <c r="O317" i="61"/>
  <c r="Q316" i="61"/>
  <c r="S317" i="61"/>
  <c r="U316" i="61"/>
  <c r="W317" i="61"/>
  <c r="F324" i="61"/>
  <c r="I332" i="61"/>
  <c r="F505" i="61"/>
  <c r="F508" i="61" s="1"/>
  <c r="F511" i="61"/>
  <c r="K551" i="61"/>
  <c r="S551" i="61"/>
  <c r="S553" i="61" s="1"/>
  <c r="H555" i="61"/>
  <c r="Q554" i="61"/>
  <c r="Q557" i="61" s="1"/>
  <c r="I561" i="61"/>
  <c r="Q561" i="61"/>
  <c r="H562" i="61"/>
  <c r="F564" i="61"/>
  <c r="O574" i="61"/>
  <c r="W574" i="61"/>
  <c r="K139" i="61"/>
  <c r="K72" i="61"/>
  <c r="M120" i="61"/>
  <c r="N139" i="61"/>
  <c r="N72" i="61"/>
  <c r="P139" i="61"/>
  <c r="P72" i="61"/>
  <c r="S139" i="61"/>
  <c r="S72" i="61"/>
  <c r="U120" i="61"/>
  <c r="V139" i="61"/>
  <c r="V72" i="61"/>
  <c r="X139" i="61"/>
  <c r="X72" i="61"/>
  <c r="K83" i="61"/>
  <c r="O83" i="61"/>
  <c r="S83" i="61"/>
  <c r="W83" i="61"/>
  <c r="L388" i="61"/>
  <c r="L385" i="61"/>
  <c r="L383" i="61"/>
  <c r="L381" i="61"/>
  <c r="L361" i="61"/>
  <c r="R388" i="61"/>
  <c r="R385" i="61"/>
  <c r="R383" i="61"/>
  <c r="R381" i="61"/>
  <c r="R361" i="61"/>
  <c r="Q359" i="61"/>
  <c r="T388" i="61"/>
  <c r="T385" i="61"/>
  <c r="T383" i="61"/>
  <c r="T381" i="61"/>
  <c r="T361" i="61"/>
  <c r="H70" i="61"/>
  <c r="Q166" i="61"/>
  <c r="U230" i="61"/>
  <c r="H266" i="61"/>
  <c r="S92" i="61"/>
  <c r="O92" i="61"/>
  <c r="U140" i="61"/>
  <c r="V92" i="61"/>
  <c r="U134" i="61"/>
  <c r="V86" i="61"/>
  <c r="I120" i="61"/>
  <c r="J139" i="61"/>
  <c r="J72" i="61"/>
  <c r="L139" i="61"/>
  <c r="L72" i="61"/>
  <c r="O139" i="61"/>
  <c r="O72" i="61"/>
  <c r="Q120" i="61"/>
  <c r="R139" i="61"/>
  <c r="R72" i="61"/>
  <c r="T139" i="61"/>
  <c r="T72" i="61"/>
  <c r="W139" i="61"/>
  <c r="W72" i="61"/>
  <c r="I131" i="61"/>
  <c r="J83" i="61"/>
  <c r="L83" i="61"/>
  <c r="M131" i="61"/>
  <c r="N83" i="61"/>
  <c r="P83" i="61"/>
  <c r="Q131" i="61"/>
  <c r="R83" i="61"/>
  <c r="T83" i="61"/>
  <c r="U131" i="61"/>
  <c r="V83" i="61"/>
  <c r="X83" i="61"/>
  <c r="Q180" i="61"/>
  <c r="H180" i="61" s="1"/>
  <c r="Q230" i="61"/>
  <c r="N388" i="61"/>
  <c r="N385" i="61"/>
  <c r="N383" i="61"/>
  <c r="N381" i="61"/>
  <c r="N361" i="61"/>
  <c r="M359" i="61"/>
  <c r="M361" i="61" s="1"/>
  <c r="P388" i="61"/>
  <c r="P385" i="61"/>
  <c r="P383" i="61"/>
  <c r="P381" i="61"/>
  <c r="P361" i="61"/>
  <c r="V388" i="61"/>
  <c r="V385" i="61"/>
  <c r="V383" i="61"/>
  <c r="V381" i="61"/>
  <c r="V361" i="61"/>
  <c r="U359" i="61"/>
  <c r="U361" i="61" s="1"/>
  <c r="X388" i="61"/>
  <c r="X385" i="61"/>
  <c r="X383" i="61"/>
  <c r="X381" i="61"/>
  <c r="X361" i="61"/>
  <c r="H368" i="61"/>
  <c r="H170" i="61"/>
  <c r="H220" i="61"/>
  <c r="H230" i="61"/>
  <c r="M283" i="61"/>
  <c r="Q283" i="61"/>
  <c r="U283" i="61"/>
  <c r="I266" i="61"/>
  <c r="H332" i="61"/>
  <c r="Q361" i="61"/>
  <c r="I365" i="61"/>
  <c r="Q365" i="61"/>
  <c r="J436" i="61"/>
  <c r="J433" i="61"/>
  <c r="J431" i="61"/>
  <c r="J429" i="61"/>
  <c r="L436" i="61"/>
  <c r="L433" i="61"/>
  <c r="L431" i="61"/>
  <c r="L429" i="61"/>
  <c r="N436" i="61"/>
  <c r="N433" i="61"/>
  <c r="N431" i="61"/>
  <c r="N429" i="61"/>
  <c r="N409" i="61"/>
  <c r="P436" i="61"/>
  <c r="P433" i="61"/>
  <c r="P431" i="61"/>
  <c r="P429" i="61"/>
  <c r="P409" i="61"/>
  <c r="R436" i="61"/>
  <c r="R433" i="61"/>
  <c r="R431" i="61"/>
  <c r="R429" i="61"/>
  <c r="R409" i="61"/>
  <c r="T436" i="61"/>
  <c r="T433" i="61"/>
  <c r="T431" i="61"/>
  <c r="T429" i="61"/>
  <c r="T409" i="61"/>
  <c r="V436" i="61"/>
  <c r="V433" i="61"/>
  <c r="V431" i="61"/>
  <c r="V429" i="61"/>
  <c r="V409" i="61"/>
  <c r="X436" i="61"/>
  <c r="X433" i="61"/>
  <c r="X431" i="61"/>
  <c r="X429" i="61"/>
  <c r="X409" i="61"/>
  <c r="I463" i="61"/>
  <c r="J482" i="61"/>
  <c r="L482" i="61"/>
  <c r="Q463" i="61"/>
  <c r="R482" i="61"/>
  <c r="T482" i="61"/>
  <c r="I474" i="61"/>
  <c r="M474" i="61"/>
  <c r="Q474" i="61"/>
  <c r="U474" i="61"/>
  <c r="N530" i="61"/>
  <c r="M511" i="61"/>
  <c r="P530" i="61"/>
  <c r="V530" i="61"/>
  <c r="U511" i="61"/>
  <c r="X530" i="61"/>
  <c r="H64" i="61"/>
  <c r="F75" i="61"/>
  <c r="U111" i="61"/>
  <c r="U113" i="61" s="1"/>
  <c r="H112" i="61"/>
  <c r="P113" i="61"/>
  <c r="V113" i="61"/>
  <c r="X113" i="61"/>
  <c r="H116" i="61"/>
  <c r="I118" i="61"/>
  <c r="M118" i="61"/>
  <c r="M114" i="61" s="1"/>
  <c r="M117" i="61" s="1"/>
  <c r="Q118" i="61"/>
  <c r="Q114" i="61" s="1"/>
  <c r="Q117" i="61" s="1"/>
  <c r="U118" i="61"/>
  <c r="U114" i="61" s="1"/>
  <c r="U117" i="61" s="1"/>
  <c r="P133" i="61"/>
  <c r="V133" i="61"/>
  <c r="X133" i="61"/>
  <c r="P135" i="61"/>
  <c r="V135" i="61"/>
  <c r="X135" i="61"/>
  <c r="P137" i="61"/>
  <c r="V137" i="61"/>
  <c r="X137" i="61"/>
  <c r="K162" i="61"/>
  <c r="O162" i="61"/>
  <c r="S162" i="61"/>
  <c r="W162" i="61"/>
  <c r="I163" i="61"/>
  <c r="I166" i="61" s="1"/>
  <c r="M163" i="61"/>
  <c r="M166" i="61" s="1"/>
  <c r="U163" i="61"/>
  <c r="U166" i="61" s="1"/>
  <c r="K166" i="61"/>
  <c r="O166" i="61"/>
  <c r="S166" i="61"/>
  <c r="W166" i="61"/>
  <c r="I169" i="61"/>
  <c r="M169" i="61"/>
  <c r="Q169" i="61"/>
  <c r="U169" i="61"/>
  <c r="Q179" i="61"/>
  <c r="H179" i="61" s="1"/>
  <c r="K182" i="61"/>
  <c r="O182" i="61"/>
  <c r="S182" i="61"/>
  <c r="W182" i="61"/>
  <c r="K184" i="61"/>
  <c r="O184" i="61"/>
  <c r="S184" i="61"/>
  <c r="W184" i="61"/>
  <c r="K186" i="61"/>
  <c r="O186" i="61"/>
  <c r="S186" i="61"/>
  <c r="W186" i="61"/>
  <c r="K188" i="61"/>
  <c r="O188" i="61"/>
  <c r="S188" i="61"/>
  <c r="W188" i="61"/>
  <c r="J212" i="61"/>
  <c r="L212" i="61"/>
  <c r="N212" i="61"/>
  <c r="P212" i="61"/>
  <c r="R212" i="61"/>
  <c r="T212" i="61"/>
  <c r="V212" i="61"/>
  <c r="X212" i="61"/>
  <c r="J216" i="61"/>
  <c r="L216" i="61"/>
  <c r="N216" i="61"/>
  <c r="P216" i="61"/>
  <c r="R216" i="61"/>
  <c r="T216" i="61"/>
  <c r="V216" i="61"/>
  <c r="X216" i="61"/>
  <c r="M229" i="61"/>
  <c r="Q229" i="61"/>
  <c r="U229" i="61"/>
  <c r="K232" i="61"/>
  <c r="O232" i="61"/>
  <c r="S232" i="61"/>
  <c r="W232" i="61"/>
  <c r="K233" i="61"/>
  <c r="O233" i="61"/>
  <c r="M233" i="61" s="1"/>
  <c r="S233" i="61"/>
  <c r="W233" i="61"/>
  <c r="K234" i="61"/>
  <c r="O234" i="61"/>
  <c r="S234" i="61"/>
  <c r="W234" i="61"/>
  <c r="K236" i="61"/>
  <c r="O236" i="61"/>
  <c r="S236" i="61"/>
  <c r="W236" i="61"/>
  <c r="K238" i="61"/>
  <c r="O238" i="61"/>
  <c r="S238" i="61"/>
  <c r="W238" i="61"/>
  <c r="K239" i="61"/>
  <c r="O239" i="61"/>
  <c r="M239" i="61" s="1"/>
  <c r="S239" i="61"/>
  <c r="Q239" i="61" s="1"/>
  <c r="W239" i="61"/>
  <c r="J262" i="61"/>
  <c r="L262" i="61"/>
  <c r="N262" i="61"/>
  <c r="P262" i="61"/>
  <c r="R262" i="61"/>
  <c r="T262" i="61"/>
  <c r="V262" i="61"/>
  <c r="X262" i="61"/>
  <c r="J266" i="61"/>
  <c r="L266" i="61"/>
  <c r="N266" i="61"/>
  <c r="P266" i="61"/>
  <c r="R266" i="61"/>
  <c r="T266" i="61"/>
  <c r="V266" i="61"/>
  <c r="X266" i="61"/>
  <c r="J282" i="61"/>
  <c r="L282" i="61"/>
  <c r="N282" i="61"/>
  <c r="P282" i="61"/>
  <c r="R282" i="61"/>
  <c r="T282" i="61"/>
  <c r="V282" i="61"/>
  <c r="X282" i="61"/>
  <c r="J283" i="61"/>
  <c r="I283" i="61" s="1"/>
  <c r="J284" i="61"/>
  <c r="L284" i="61"/>
  <c r="N284" i="61"/>
  <c r="P284" i="61"/>
  <c r="R284" i="61"/>
  <c r="T284" i="61"/>
  <c r="V284" i="61"/>
  <c r="X284" i="61"/>
  <c r="J285" i="61"/>
  <c r="L285" i="61"/>
  <c r="N285" i="61"/>
  <c r="P285" i="61"/>
  <c r="R285" i="61"/>
  <c r="T285" i="61"/>
  <c r="V285" i="61"/>
  <c r="X285" i="61"/>
  <c r="J286" i="61"/>
  <c r="L286" i="61"/>
  <c r="N286" i="61"/>
  <c r="P286" i="61"/>
  <c r="R286" i="61"/>
  <c r="T286" i="61"/>
  <c r="V286" i="61"/>
  <c r="X286" i="61"/>
  <c r="K288" i="61"/>
  <c r="O288" i="61"/>
  <c r="S288" i="61"/>
  <c r="W288" i="61"/>
  <c r="K289" i="61"/>
  <c r="I289" i="61" s="1"/>
  <c r="O289" i="61"/>
  <c r="M289" i="61" s="1"/>
  <c r="S289" i="61"/>
  <c r="Q289" i="61" s="1"/>
  <c r="W289" i="61"/>
  <c r="U289" i="61" s="1"/>
  <c r="I312" i="61"/>
  <c r="M312" i="61"/>
  <c r="J323" i="61"/>
  <c r="L323" i="61"/>
  <c r="N323" i="61"/>
  <c r="P323" i="61"/>
  <c r="R323" i="61"/>
  <c r="T323" i="61"/>
  <c r="V323" i="61"/>
  <c r="X323" i="61"/>
  <c r="J365" i="61"/>
  <c r="L365" i="61"/>
  <c r="N365" i="61"/>
  <c r="P365" i="61"/>
  <c r="R365" i="61"/>
  <c r="T365" i="61"/>
  <c r="V365" i="61"/>
  <c r="X365" i="61"/>
  <c r="J382" i="61"/>
  <c r="L382" i="61"/>
  <c r="N382" i="61"/>
  <c r="P382" i="61"/>
  <c r="R382" i="61"/>
  <c r="T382" i="61"/>
  <c r="V382" i="61"/>
  <c r="X382" i="61"/>
  <c r="J387" i="61"/>
  <c r="L387" i="61"/>
  <c r="N387" i="61"/>
  <c r="P387" i="61"/>
  <c r="R387" i="61"/>
  <c r="T387" i="61"/>
  <c r="V387" i="61"/>
  <c r="X387" i="61"/>
  <c r="L409" i="61"/>
  <c r="I413" i="61"/>
  <c r="K433" i="61"/>
  <c r="K431" i="61"/>
  <c r="K429" i="61"/>
  <c r="K409" i="61"/>
  <c r="K436" i="61"/>
  <c r="O433" i="61"/>
  <c r="O431" i="61"/>
  <c r="O429" i="61"/>
  <c r="O409" i="61"/>
  <c r="O436" i="61"/>
  <c r="S433" i="61"/>
  <c r="S431" i="61"/>
  <c r="S429" i="61"/>
  <c r="S409" i="61"/>
  <c r="S436" i="61"/>
  <c r="W433" i="61"/>
  <c r="W431" i="61"/>
  <c r="W429" i="61"/>
  <c r="W409" i="61"/>
  <c r="W436" i="61"/>
  <c r="I427" i="61"/>
  <c r="M427" i="61"/>
  <c r="Q427" i="61"/>
  <c r="U427" i="61"/>
  <c r="M463" i="61"/>
  <c r="N482" i="61"/>
  <c r="P482" i="61"/>
  <c r="U463" i="61"/>
  <c r="V482" i="61"/>
  <c r="X482" i="61"/>
  <c r="J530" i="61"/>
  <c r="I511" i="61"/>
  <c r="L530" i="61"/>
  <c r="R530" i="61"/>
  <c r="Q511" i="61"/>
  <c r="T530" i="61"/>
  <c r="K113" i="61"/>
  <c r="O113" i="61"/>
  <c r="S113" i="61"/>
  <c r="W113" i="61"/>
  <c r="K133" i="61"/>
  <c r="O133" i="61"/>
  <c r="O85" i="61" s="1"/>
  <c r="S133" i="61"/>
  <c r="W133" i="61"/>
  <c r="K135" i="61"/>
  <c r="O135" i="61"/>
  <c r="O87" i="61" s="1"/>
  <c r="S135" i="61"/>
  <c r="W135" i="61"/>
  <c r="K137" i="61"/>
  <c r="O137" i="61"/>
  <c r="O89" i="61" s="1"/>
  <c r="S137" i="61"/>
  <c r="W137" i="61"/>
  <c r="J166" i="61"/>
  <c r="L166" i="61"/>
  <c r="N166" i="61"/>
  <c r="P166" i="61"/>
  <c r="R166" i="61"/>
  <c r="T166" i="61"/>
  <c r="V166" i="61"/>
  <c r="X166" i="61"/>
  <c r="J182" i="61"/>
  <c r="L182" i="61"/>
  <c r="N182" i="61"/>
  <c r="P182" i="61"/>
  <c r="R182" i="61"/>
  <c r="T182" i="61"/>
  <c r="V182" i="61"/>
  <c r="X182" i="61"/>
  <c r="J184" i="61"/>
  <c r="L184" i="61"/>
  <c r="N184" i="61"/>
  <c r="P184" i="61"/>
  <c r="R184" i="61"/>
  <c r="T184" i="61"/>
  <c r="V184" i="61"/>
  <c r="X184" i="61"/>
  <c r="J186" i="61"/>
  <c r="L186" i="61"/>
  <c r="N186" i="61"/>
  <c r="P186" i="61"/>
  <c r="R186" i="61"/>
  <c r="T186" i="61"/>
  <c r="V186" i="61"/>
  <c r="X186" i="61"/>
  <c r="J188" i="61"/>
  <c r="L188" i="61"/>
  <c r="N188" i="61"/>
  <c r="P188" i="61"/>
  <c r="R188" i="61"/>
  <c r="T188" i="61"/>
  <c r="V188" i="61"/>
  <c r="X188" i="61"/>
  <c r="I213" i="61"/>
  <c r="U213" i="61"/>
  <c r="U216" i="61" s="1"/>
  <c r="I219" i="61"/>
  <c r="M219" i="61"/>
  <c r="Q219" i="61"/>
  <c r="U219" i="61"/>
  <c r="J232" i="61"/>
  <c r="L232" i="61"/>
  <c r="N232" i="61"/>
  <c r="P232" i="61"/>
  <c r="R232" i="61"/>
  <c r="T232" i="61"/>
  <c r="V232" i="61"/>
  <c r="X232" i="61"/>
  <c r="J234" i="61"/>
  <c r="L234" i="61"/>
  <c r="N234" i="61"/>
  <c r="P234" i="61"/>
  <c r="R234" i="61"/>
  <c r="T234" i="61"/>
  <c r="V234" i="61"/>
  <c r="X234" i="61"/>
  <c r="J236" i="61"/>
  <c r="L236" i="61"/>
  <c r="N236" i="61"/>
  <c r="P236" i="61"/>
  <c r="R236" i="61"/>
  <c r="T236" i="61"/>
  <c r="V236" i="61"/>
  <c r="X236" i="61"/>
  <c r="J238" i="61"/>
  <c r="L238" i="61"/>
  <c r="N238" i="61"/>
  <c r="P238" i="61"/>
  <c r="R238" i="61"/>
  <c r="T238" i="61"/>
  <c r="V238" i="61"/>
  <c r="X238" i="61"/>
  <c r="K262" i="61"/>
  <c r="O262" i="61"/>
  <c r="S262" i="61"/>
  <c r="W262" i="61"/>
  <c r="K266" i="61"/>
  <c r="O266" i="61"/>
  <c r="S266" i="61"/>
  <c r="W266" i="61"/>
  <c r="I269" i="61"/>
  <c r="M269" i="61"/>
  <c r="Q269" i="61"/>
  <c r="U269" i="61"/>
  <c r="K282" i="61"/>
  <c r="O282" i="61"/>
  <c r="S282" i="61"/>
  <c r="W282" i="61"/>
  <c r="K284" i="61"/>
  <c r="O284" i="61"/>
  <c r="S284" i="61"/>
  <c r="W284" i="61"/>
  <c r="K285" i="61"/>
  <c r="O285" i="61"/>
  <c r="S285" i="61"/>
  <c r="W285" i="61"/>
  <c r="J288" i="61"/>
  <c r="L288" i="61"/>
  <c r="N288" i="61"/>
  <c r="P288" i="61"/>
  <c r="R288" i="61"/>
  <c r="T288" i="61"/>
  <c r="V288" i="61"/>
  <c r="X288" i="61"/>
  <c r="J359" i="61"/>
  <c r="K361" i="61"/>
  <c r="O361" i="61"/>
  <c r="S361" i="61"/>
  <c r="W361" i="61"/>
  <c r="M362" i="61"/>
  <c r="U362" i="61"/>
  <c r="U365" i="61" s="1"/>
  <c r="K365" i="61"/>
  <c r="O365" i="61"/>
  <c r="S365" i="61"/>
  <c r="W365" i="61"/>
  <c r="K381" i="61"/>
  <c r="O381" i="61"/>
  <c r="S381" i="61"/>
  <c r="W381" i="61"/>
  <c r="K383" i="61"/>
  <c r="O383" i="61"/>
  <c r="S383" i="61"/>
  <c r="W383" i="61"/>
  <c r="K385" i="61"/>
  <c r="O385" i="61"/>
  <c r="S385" i="61"/>
  <c r="W385" i="61"/>
  <c r="K387" i="61"/>
  <c r="O387" i="61"/>
  <c r="S387" i="61"/>
  <c r="W387" i="61"/>
  <c r="I407" i="61"/>
  <c r="M407" i="61"/>
  <c r="Q407" i="61"/>
  <c r="Q409" i="61" s="1"/>
  <c r="U407" i="61"/>
  <c r="U409" i="61" s="1"/>
  <c r="H408" i="61"/>
  <c r="M409" i="61"/>
  <c r="J409" i="61"/>
  <c r="H413" i="61"/>
  <c r="U483" i="61"/>
  <c r="J574" i="61"/>
  <c r="I554" i="61"/>
  <c r="J551" i="61"/>
  <c r="L574" i="61"/>
  <c r="L551" i="61"/>
  <c r="R574" i="61"/>
  <c r="R551" i="61"/>
  <c r="T574" i="61"/>
  <c r="T551" i="61"/>
  <c r="M554" i="61"/>
  <c r="M557" i="61" s="1"/>
  <c r="U554" i="61"/>
  <c r="U557" i="61" s="1"/>
  <c r="N579" i="61"/>
  <c r="M560" i="61"/>
  <c r="P579" i="61"/>
  <c r="V579" i="61"/>
  <c r="U560" i="61"/>
  <c r="X579" i="61"/>
  <c r="I602" i="61"/>
  <c r="I605" i="61" s="1"/>
  <c r="J599" i="61"/>
  <c r="L628" i="61"/>
  <c r="L625" i="61"/>
  <c r="L623" i="61"/>
  <c r="L622" i="61"/>
  <c r="L621" i="61"/>
  <c r="R628" i="61"/>
  <c r="R625" i="61"/>
  <c r="R623" i="61"/>
  <c r="R622" i="61"/>
  <c r="R621" i="61"/>
  <c r="T628" i="61"/>
  <c r="T625" i="61"/>
  <c r="T623" i="61"/>
  <c r="T622" i="61"/>
  <c r="T621" i="61"/>
  <c r="M602" i="61"/>
  <c r="M605" i="61" s="1"/>
  <c r="U602" i="61"/>
  <c r="U605" i="61" s="1"/>
  <c r="L674" i="61"/>
  <c r="L673" i="61"/>
  <c r="L336" i="61" s="1"/>
  <c r="L672" i="61"/>
  <c r="L650" i="61"/>
  <c r="R674" i="61"/>
  <c r="R673" i="61"/>
  <c r="R672" i="61"/>
  <c r="R650" i="61"/>
  <c r="Q648" i="61"/>
  <c r="Q650" i="61" s="1"/>
  <c r="T674" i="61"/>
  <c r="T673" i="61"/>
  <c r="T336" i="61" s="1"/>
  <c r="T672" i="61"/>
  <c r="T650" i="61"/>
  <c r="J413" i="61"/>
  <c r="L413" i="61"/>
  <c r="N413" i="61"/>
  <c r="P413" i="61"/>
  <c r="R413" i="61"/>
  <c r="T413" i="61"/>
  <c r="V413" i="61"/>
  <c r="X413" i="61"/>
  <c r="J430" i="61"/>
  <c r="I430" i="61" s="1"/>
  <c r="H430" i="61" s="1"/>
  <c r="K435" i="61"/>
  <c r="O435" i="61"/>
  <c r="S435" i="61"/>
  <c r="W435" i="61"/>
  <c r="F454" i="61"/>
  <c r="K454" i="61"/>
  <c r="U454" i="61"/>
  <c r="U456" i="61" s="1"/>
  <c r="H455" i="61"/>
  <c r="L456" i="61"/>
  <c r="T456" i="61"/>
  <c r="V456" i="61"/>
  <c r="X456" i="61"/>
  <c r="H459" i="61"/>
  <c r="I461" i="61"/>
  <c r="M461" i="61"/>
  <c r="M457" i="61" s="1"/>
  <c r="Q461" i="61"/>
  <c r="Q457" i="61" s="1"/>
  <c r="Q460" i="61" s="1"/>
  <c r="U461" i="61"/>
  <c r="U457" i="61" s="1"/>
  <c r="U460" i="61" s="1"/>
  <c r="L476" i="61"/>
  <c r="T476" i="61"/>
  <c r="V476" i="61"/>
  <c r="X476" i="61"/>
  <c r="L478" i="61"/>
  <c r="T478" i="61"/>
  <c r="V478" i="61"/>
  <c r="X478" i="61"/>
  <c r="L480" i="61"/>
  <c r="T480" i="61"/>
  <c r="V480" i="61"/>
  <c r="X480" i="61"/>
  <c r="H503" i="61"/>
  <c r="J505" i="61"/>
  <c r="L505" i="61"/>
  <c r="N505" i="61"/>
  <c r="P505" i="61"/>
  <c r="R505" i="61"/>
  <c r="T505" i="61"/>
  <c r="V505" i="61"/>
  <c r="X505" i="61"/>
  <c r="I507" i="61"/>
  <c r="M507" i="61"/>
  <c r="Q507" i="61"/>
  <c r="U507" i="61"/>
  <c r="I509" i="61"/>
  <c r="M509" i="61"/>
  <c r="Q509" i="61"/>
  <c r="U509" i="61"/>
  <c r="K526" i="61"/>
  <c r="O526" i="61"/>
  <c r="S526" i="61"/>
  <c r="K531" i="61"/>
  <c r="O531" i="61"/>
  <c r="S531" i="61"/>
  <c r="J557" i="61"/>
  <c r="R557" i="61"/>
  <c r="K580" i="61"/>
  <c r="O580" i="61"/>
  <c r="W580" i="61"/>
  <c r="M599" i="61"/>
  <c r="M601" i="61" s="1"/>
  <c r="U601" i="61"/>
  <c r="J605" i="61"/>
  <c r="N605" i="61"/>
  <c r="R605" i="61"/>
  <c r="V605" i="61"/>
  <c r="H609" i="61"/>
  <c r="H658" i="61"/>
  <c r="N574" i="61"/>
  <c r="N551" i="61"/>
  <c r="P574" i="61"/>
  <c r="P551" i="61"/>
  <c r="V574" i="61"/>
  <c r="V551" i="61"/>
  <c r="X574" i="61"/>
  <c r="X551" i="61"/>
  <c r="J579" i="61"/>
  <c r="I560" i="61"/>
  <c r="L579" i="61"/>
  <c r="R579" i="61"/>
  <c r="Q560" i="61"/>
  <c r="T579" i="61"/>
  <c r="R571" i="61"/>
  <c r="Q570" i="61"/>
  <c r="H570" i="61" s="1"/>
  <c r="K601" i="61"/>
  <c r="K628" i="61"/>
  <c r="K625" i="61"/>
  <c r="K623" i="61"/>
  <c r="K622" i="61"/>
  <c r="K621" i="61"/>
  <c r="O601" i="61"/>
  <c r="O628" i="61"/>
  <c r="O625" i="61"/>
  <c r="O623" i="61"/>
  <c r="O622" i="61"/>
  <c r="O621" i="61"/>
  <c r="S601" i="61"/>
  <c r="S628" i="61"/>
  <c r="S625" i="61"/>
  <c r="S623" i="61"/>
  <c r="S622" i="61"/>
  <c r="S334" i="61" s="1"/>
  <c r="S621" i="61"/>
  <c r="W601" i="61"/>
  <c r="W628" i="61"/>
  <c r="W625" i="61"/>
  <c r="W623" i="61"/>
  <c r="W622" i="61"/>
  <c r="W621" i="61"/>
  <c r="N628" i="61"/>
  <c r="N625" i="61"/>
  <c r="N623" i="61"/>
  <c r="N622" i="61"/>
  <c r="N621" i="61"/>
  <c r="P628" i="61"/>
  <c r="P625" i="61"/>
  <c r="P623" i="61"/>
  <c r="P622" i="61"/>
  <c r="P621" i="61"/>
  <c r="V628" i="61"/>
  <c r="V625" i="61"/>
  <c r="V623" i="61"/>
  <c r="V622" i="61"/>
  <c r="V621" i="61"/>
  <c r="X628" i="61"/>
  <c r="X625" i="61"/>
  <c r="X623" i="61"/>
  <c r="X622" i="61"/>
  <c r="X621" i="61"/>
  <c r="H608" i="61"/>
  <c r="K627" i="61"/>
  <c r="M619" i="61"/>
  <c r="N674" i="61"/>
  <c r="N673" i="61"/>
  <c r="N672" i="61"/>
  <c r="N650" i="61"/>
  <c r="M648" i="61"/>
  <c r="M650" i="61" s="1"/>
  <c r="P674" i="61"/>
  <c r="P673" i="61"/>
  <c r="P336" i="61" s="1"/>
  <c r="P672" i="61"/>
  <c r="P650" i="61"/>
  <c r="V674" i="61"/>
  <c r="V673" i="61"/>
  <c r="V672" i="61"/>
  <c r="V650" i="61"/>
  <c r="U648" i="61"/>
  <c r="U650" i="61" s="1"/>
  <c r="X674" i="61"/>
  <c r="X673" i="61"/>
  <c r="X336" i="61" s="1"/>
  <c r="X672" i="61"/>
  <c r="X650" i="61"/>
  <c r="H657" i="61"/>
  <c r="K413" i="61"/>
  <c r="O413" i="61"/>
  <c r="S413" i="61"/>
  <c r="W413" i="61"/>
  <c r="I416" i="61"/>
  <c r="M416" i="61"/>
  <c r="Q416" i="61"/>
  <c r="U416" i="61"/>
  <c r="J435" i="61"/>
  <c r="L435" i="61"/>
  <c r="L423" i="61" s="1"/>
  <c r="N435" i="61"/>
  <c r="P435" i="61"/>
  <c r="P423" i="61" s="1"/>
  <c r="R435" i="61"/>
  <c r="T435" i="61"/>
  <c r="T423" i="61" s="1"/>
  <c r="V435" i="61"/>
  <c r="X435" i="61"/>
  <c r="X423" i="61" s="1"/>
  <c r="O476" i="61"/>
  <c r="S476" i="61"/>
  <c r="W476" i="61"/>
  <c r="O478" i="61"/>
  <c r="S478" i="61"/>
  <c r="W478" i="61"/>
  <c r="O480" i="61"/>
  <c r="S480" i="61"/>
  <c r="W480" i="61"/>
  <c r="K482" i="61"/>
  <c r="O482" i="61"/>
  <c r="S482" i="61"/>
  <c r="W482" i="61"/>
  <c r="K504" i="61"/>
  <c r="O504" i="61"/>
  <c r="S504" i="61"/>
  <c r="K524" i="61"/>
  <c r="O524" i="61"/>
  <c r="S524" i="61"/>
  <c r="K530" i="61"/>
  <c r="O530" i="61"/>
  <c r="S530" i="61"/>
  <c r="W530" i="61"/>
  <c r="I557" i="61"/>
  <c r="P557" i="61"/>
  <c r="X557" i="61"/>
  <c r="O573" i="61"/>
  <c r="W573" i="61"/>
  <c r="K575" i="61"/>
  <c r="O575" i="61"/>
  <c r="W575" i="61"/>
  <c r="O577" i="61"/>
  <c r="W577" i="61"/>
  <c r="Q601" i="61"/>
  <c r="P605" i="61"/>
  <c r="J727" i="61"/>
  <c r="J724" i="61"/>
  <c r="J723" i="61"/>
  <c r="J722" i="61"/>
  <c r="J720" i="61"/>
  <c r="L727" i="61"/>
  <c r="L724" i="61"/>
  <c r="L723" i="61"/>
  <c r="L722" i="61"/>
  <c r="L720" i="61"/>
  <c r="N727" i="61"/>
  <c r="N724" i="61"/>
  <c r="N723" i="61"/>
  <c r="N722" i="61"/>
  <c r="N720" i="61"/>
  <c r="P727" i="61"/>
  <c r="P724" i="61"/>
  <c r="P723" i="61"/>
  <c r="P722" i="61"/>
  <c r="P720" i="61"/>
  <c r="R727" i="61"/>
  <c r="R724" i="61"/>
  <c r="R723" i="61"/>
  <c r="R722" i="61"/>
  <c r="R720" i="61"/>
  <c r="T727" i="61"/>
  <c r="T724" i="61"/>
  <c r="T723" i="61"/>
  <c r="T722" i="61"/>
  <c r="T720" i="61"/>
  <c r="V727" i="61"/>
  <c r="V724" i="61"/>
  <c r="V723" i="61"/>
  <c r="V722" i="61"/>
  <c r="V720" i="61"/>
  <c r="X727" i="61"/>
  <c r="X724" i="61"/>
  <c r="X723" i="61"/>
  <c r="X722" i="61"/>
  <c r="X720" i="61"/>
  <c r="K726" i="61"/>
  <c r="O726" i="61"/>
  <c r="S726" i="61"/>
  <c r="W726" i="61"/>
  <c r="S619" i="61"/>
  <c r="S331" i="61" s="1"/>
  <c r="O627" i="61"/>
  <c r="S627" i="61"/>
  <c r="W627" i="61"/>
  <c r="J654" i="61"/>
  <c r="L654" i="61"/>
  <c r="N654" i="61"/>
  <c r="P654" i="61"/>
  <c r="R654" i="61"/>
  <c r="T654" i="61"/>
  <c r="V654" i="61"/>
  <c r="X654" i="61"/>
  <c r="J671" i="61"/>
  <c r="L671" i="61"/>
  <c r="N671" i="61"/>
  <c r="P671" i="61"/>
  <c r="R671" i="61"/>
  <c r="T671" i="61"/>
  <c r="V671" i="61"/>
  <c r="X671" i="61"/>
  <c r="J676" i="61"/>
  <c r="L676" i="61"/>
  <c r="N676" i="61"/>
  <c r="P676" i="61"/>
  <c r="R676" i="61"/>
  <c r="T676" i="61"/>
  <c r="V676" i="61"/>
  <c r="X676" i="61"/>
  <c r="F704" i="61"/>
  <c r="I704" i="61"/>
  <c r="K704" i="61"/>
  <c r="O704" i="61"/>
  <c r="S704" i="61"/>
  <c r="W704" i="61"/>
  <c r="J726" i="61"/>
  <c r="L726" i="61"/>
  <c r="N726" i="61"/>
  <c r="P726" i="61"/>
  <c r="R726" i="61"/>
  <c r="T726" i="61"/>
  <c r="V726" i="61"/>
  <c r="X726" i="61"/>
  <c r="J627" i="61"/>
  <c r="L627" i="61"/>
  <c r="N627" i="61"/>
  <c r="P627" i="61"/>
  <c r="R627" i="61"/>
  <c r="T627" i="61"/>
  <c r="V627" i="61"/>
  <c r="X627" i="61"/>
  <c r="J648" i="61"/>
  <c r="K650" i="61"/>
  <c r="O650" i="61"/>
  <c r="S650" i="61"/>
  <c r="W650" i="61"/>
  <c r="M651" i="61"/>
  <c r="U651" i="61"/>
  <c r="U654" i="61" s="1"/>
  <c r="K654" i="61"/>
  <c r="O654" i="61"/>
  <c r="S654" i="61"/>
  <c r="W654" i="61"/>
  <c r="K672" i="61"/>
  <c r="O672" i="61"/>
  <c r="S672" i="61"/>
  <c r="W672" i="61"/>
  <c r="K673" i="61"/>
  <c r="K336" i="61" s="1"/>
  <c r="O673" i="61"/>
  <c r="O336" i="61" s="1"/>
  <c r="S673" i="61"/>
  <c r="S336" i="61" s="1"/>
  <c r="W673" i="61"/>
  <c r="W336" i="61" s="1"/>
  <c r="K676" i="61"/>
  <c r="O676" i="61"/>
  <c r="S676" i="61"/>
  <c r="W676" i="61"/>
  <c r="K698" i="61"/>
  <c r="I698" i="61" s="1"/>
  <c r="M698" i="61"/>
  <c r="M700" i="61" s="1"/>
  <c r="O698" i="61"/>
  <c r="S698" i="61"/>
  <c r="Q698" i="61" s="1"/>
  <c r="Q700" i="61" s="1"/>
  <c r="W698" i="61"/>
  <c r="U698" i="61" s="1"/>
  <c r="U700" i="61" s="1"/>
  <c r="J700" i="61"/>
  <c r="L700" i="61"/>
  <c r="N700" i="61"/>
  <c r="P700" i="61"/>
  <c r="R700" i="61"/>
  <c r="T700" i="61"/>
  <c r="V700" i="61"/>
  <c r="X700" i="61"/>
  <c r="I721" i="61"/>
  <c r="M721" i="61"/>
  <c r="Q721" i="61"/>
  <c r="U721" i="61"/>
  <c r="J704" i="61"/>
  <c r="L704" i="61"/>
  <c r="N704" i="61"/>
  <c r="P704" i="61"/>
  <c r="R704" i="61"/>
  <c r="T704" i="61"/>
  <c r="V704" i="61"/>
  <c r="X704" i="61"/>
  <c r="H707" i="61"/>
  <c r="M771" i="61"/>
  <c r="U771" i="61"/>
  <c r="Q754" i="61"/>
  <c r="H768" i="61"/>
  <c r="S821" i="61"/>
  <c r="Q821" i="61" s="1"/>
  <c r="S804" i="61"/>
  <c r="W821" i="61"/>
  <c r="W804" i="61"/>
  <c r="M807" i="61"/>
  <c r="U807" i="61"/>
  <c r="J748" i="61"/>
  <c r="L748" i="61"/>
  <c r="N748" i="61"/>
  <c r="P748" i="61"/>
  <c r="R748" i="61"/>
  <c r="T748" i="61"/>
  <c r="V748" i="61"/>
  <c r="X748" i="61"/>
  <c r="K750" i="61"/>
  <c r="O750" i="61"/>
  <c r="S750" i="61"/>
  <c r="W750" i="61"/>
  <c r="I751" i="61"/>
  <c r="M751" i="61"/>
  <c r="M754" i="61" s="1"/>
  <c r="U751" i="61"/>
  <c r="U754" i="61" s="1"/>
  <c r="K754" i="61"/>
  <c r="O754" i="61"/>
  <c r="S754" i="61"/>
  <c r="W754" i="61"/>
  <c r="I757" i="61"/>
  <c r="M757" i="61"/>
  <c r="Q757" i="61"/>
  <c r="U757" i="61"/>
  <c r="K770" i="61"/>
  <c r="O770" i="61"/>
  <c r="S770" i="61"/>
  <c r="W770" i="61"/>
  <c r="K772" i="61"/>
  <c r="O772" i="61"/>
  <c r="S772" i="61"/>
  <c r="W772" i="61"/>
  <c r="K774" i="61"/>
  <c r="O774" i="61"/>
  <c r="S774" i="61"/>
  <c r="W774" i="61"/>
  <c r="J776" i="61"/>
  <c r="L776" i="61"/>
  <c r="N776" i="61"/>
  <c r="P776" i="61"/>
  <c r="R776" i="61"/>
  <c r="T776" i="61"/>
  <c r="V776" i="61"/>
  <c r="X776" i="61"/>
  <c r="J798" i="61"/>
  <c r="L798" i="61"/>
  <c r="N798" i="61"/>
  <c r="P798" i="61"/>
  <c r="R798" i="61"/>
  <c r="T798" i="61"/>
  <c r="V798" i="61"/>
  <c r="X798" i="61"/>
  <c r="I801" i="61"/>
  <c r="I804" i="61" s="1"/>
  <c r="M801" i="61"/>
  <c r="M804" i="61" s="1"/>
  <c r="Q804" i="61"/>
  <c r="K804" i="61"/>
  <c r="O804" i="61"/>
  <c r="R804" i="61"/>
  <c r="V804" i="61"/>
  <c r="H818" i="61"/>
  <c r="K827" i="61"/>
  <c r="K824" i="61"/>
  <c r="K822" i="61"/>
  <c r="K820" i="61"/>
  <c r="O827" i="61"/>
  <c r="O824" i="61"/>
  <c r="O822" i="61"/>
  <c r="O820" i="61"/>
  <c r="S827" i="61"/>
  <c r="S824" i="61"/>
  <c r="S822" i="61"/>
  <c r="S820" i="61"/>
  <c r="W827" i="61"/>
  <c r="W824" i="61"/>
  <c r="W822" i="61"/>
  <c r="W820" i="61"/>
  <c r="I807" i="61"/>
  <c r="Q807" i="61"/>
  <c r="F905" i="61"/>
  <c r="E904" i="61"/>
  <c r="J754" i="61"/>
  <c r="L754" i="61"/>
  <c r="N754" i="61"/>
  <c r="P754" i="61"/>
  <c r="R754" i="61"/>
  <c r="T754" i="61"/>
  <c r="V754" i="61"/>
  <c r="X754" i="61"/>
  <c r="K776" i="61"/>
  <c r="O776" i="61"/>
  <c r="S776" i="61"/>
  <c r="W776" i="61"/>
  <c r="U821" i="61"/>
  <c r="U804" i="61"/>
  <c r="J804" i="61"/>
  <c r="L804" i="61"/>
  <c r="N804" i="61"/>
  <c r="P804" i="61"/>
  <c r="T804" i="61"/>
  <c r="X804" i="61"/>
  <c r="H866" i="61"/>
  <c r="F846" i="61"/>
  <c r="F848" i="61" s="1"/>
  <c r="K846" i="61"/>
  <c r="I846" i="61" s="1"/>
  <c r="O846" i="61"/>
  <c r="M846" i="61" s="1"/>
  <c r="M848" i="61" s="1"/>
  <c r="S846" i="61"/>
  <c r="Q846" i="61" s="1"/>
  <c r="Q848" i="61" s="1"/>
  <c r="W846" i="61"/>
  <c r="U846" i="61" s="1"/>
  <c r="U848" i="61" s="1"/>
  <c r="H847" i="61"/>
  <c r="J848" i="61"/>
  <c r="L848" i="61"/>
  <c r="N848" i="61"/>
  <c r="P848" i="61"/>
  <c r="R848" i="61"/>
  <c r="T848" i="61"/>
  <c r="V848" i="61"/>
  <c r="X848" i="61"/>
  <c r="H851" i="61"/>
  <c r="H852" i="61" s="1"/>
  <c r="J852" i="61"/>
  <c r="L852" i="61"/>
  <c r="N852" i="61"/>
  <c r="P852" i="61"/>
  <c r="R852" i="61"/>
  <c r="T852" i="61"/>
  <c r="V852" i="61"/>
  <c r="X852" i="61"/>
  <c r="H855" i="61"/>
  <c r="J868" i="61"/>
  <c r="L868" i="61"/>
  <c r="N868" i="61"/>
  <c r="P868" i="61"/>
  <c r="R868" i="61"/>
  <c r="T868" i="61"/>
  <c r="V868" i="61"/>
  <c r="X868" i="61"/>
  <c r="J870" i="61"/>
  <c r="L870" i="61"/>
  <c r="N870" i="61"/>
  <c r="P870" i="61"/>
  <c r="R870" i="61"/>
  <c r="T870" i="61"/>
  <c r="V870" i="61"/>
  <c r="X870" i="61"/>
  <c r="J872" i="61"/>
  <c r="L872" i="61"/>
  <c r="N872" i="61"/>
  <c r="P872" i="61"/>
  <c r="R872" i="61"/>
  <c r="T872" i="61"/>
  <c r="V872" i="61"/>
  <c r="X872" i="61"/>
  <c r="J874" i="61"/>
  <c r="L874" i="61"/>
  <c r="N874" i="61"/>
  <c r="P874" i="61"/>
  <c r="R874" i="61"/>
  <c r="T874" i="61"/>
  <c r="V874" i="61"/>
  <c r="X874" i="61"/>
  <c r="H889" i="61"/>
  <c r="H904" i="61" s="1"/>
  <c r="H905" i="61" s="1"/>
  <c r="K852" i="61"/>
  <c r="O852" i="61"/>
  <c r="S852" i="61"/>
  <c r="W852" i="61"/>
  <c r="K874" i="61"/>
  <c r="O874" i="61"/>
  <c r="S874" i="61"/>
  <c r="W874" i="61"/>
  <c r="AO36" i="59"/>
  <c r="AO37" i="59" s="1"/>
  <c r="AO22" i="59"/>
  <c r="I579" i="55"/>
  <c r="H579" i="55"/>
  <c r="U291" i="55"/>
  <c r="U292" i="55" s="1"/>
  <c r="H39" i="39"/>
  <c r="S849" i="55"/>
  <c r="U260" i="55"/>
  <c r="I206" i="59"/>
  <c r="I136" i="59"/>
  <c r="U852" i="55"/>
  <c r="S801" i="55"/>
  <c r="I801" i="55" s="1"/>
  <c r="I804" i="55" s="1"/>
  <c r="S751" i="55"/>
  <c r="S754" i="55" s="1"/>
  <c r="S701" i="55"/>
  <c r="S704" i="55" s="1"/>
  <c r="U704" i="55"/>
  <c r="S651" i="55"/>
  <c r="I651" i="55" s="1"/>
  <c r="U654" i="55"/>
  <c r="U605" i="55"/>
  <c r="S602" i="55"/>
  <c r="S605" i="55" s="1"/>
  <c r="U557" i="55"/>
  <c r="S554" i="55"/>
  <c r="I554" i="55" s="1"/>
  <c r="I557" i="55" s="1"/>
  <c r="U553" i="55"/>
  <c r="S505" i="55"/>
  <c r="I505" i="55" s="1"/>
  <c r="I508" i="55" s="1"/>
  <c r="U502" i="55"/>
  <c r="S502" i="55" s="1"/>
  <c r="S504" i="55" s="1"/>
  <c r="S457" i="55"/>
  <c r="S460" i="55" s="1"/>
  <c r="S410" i="55"/>
  <c r="I410" i="55" s="1"/>
  <c r="I413" i="55" s="1"/>
  <c r="U407" i="55"/>
  <c r="S407" i="55" s="1"/>
  <c r="S409" i="55" s="1"/>
  <c r="S362" i="55"/>
  <c r="S365" i="55" s="1"/>
  <c r="U359" i="55"/>
  <c r="I217" i="55"/>
  <c r="U210" i="55"/>
  <c r="U111" i="55"/>
  <c r="S111" i="55" s="1"/>
  <c r="S113" i="55" s="1"/>
  <c r="U209" i="59"/>
  <c r="U207" i="59" s="1"/>
  <c r="U139" i="59"/>
  <c r="U137" i="59" s="1"/>
  <c r="U62" i="59"/>
  <c r="U102" i="57"/>
  <c r="U117" i="57" s="1"/>
  <c r="U16" i="57"/>
  <c r="U862" i="55"/>
  <c r="S862" i="55"/>
  <c r="S859" i="55" s="1"/>
  <c r="S846" i="55"/>
  <c r="S848" i="55" s="1"/>
  <c r="U848" i="55"/>
  <c r="U814" i="55"/>
  <c r="U829" i="55" s="1"/>
  <c r="U830" i="55" s="1"/>
  <c r="U800" i="55"/>
  <c r="S798" i="55"/>
  <c r="S800" i="55" s="1"/>
  <c r="S814" i="55"/>
  <c r="S829" i="55" s="1"/>
  <c r="S830" i="55" s="1"/>
  <c r="S804" i="55"/>
  <c r="U764" i="55"/>
  <c r="S764" i="55"/>
  <c r="S779" i="55" s="1"/>
  <c r="S780" i="55" s="1"/>
  <c r="S714" i="55"/>
  <c r="S711" i="55" s="1"/>
  <c r="U729" i="55"/>
  <c r="U730" i="55" s="1"/>
  <c r="S698" i="55"/>
  <c r="S700" i="55" s="1"/>
  <c r="U700" i="55"/>
  <c r="S729" i="55"/>
  <c r="S730" i="55" s="1"/>
  <c r="I701" i="55"/>
  <c r="I704" i="55" s="1"/>
  <c r="I667" i="55"/>
  <c r="I677" i="55"/>
  <c r="S664" i="55"/>
  <c r="S661" i="55" s="1"/>
  <c r="U679" i="55"/>
  <c r="U680" i="55" s="1"/>
  <c r="S648" i="55"/>
  <c r="S650" i="55" s="1"/>
  <c r="U650" i="55"/>
  <c r="S679" i="55"/>
  <c r="S680" i="55" s="1"/>
  <c r="S654" i="55"/>
  <c r="U615" i="55"/>
  <c r="U612" i="55" s="1"/>
  <c r="I628" i="55"/>
  <c r="S615" i="55"/>
  <c r="S612" i="55" s="1"/>
  <c r="S599" i="55"/>
  <c r="S601" i="55" s="1"/>
  <c r="U601" i="55"/>
  <c r="U582" i="55"/>
  <c r="U583" i="55" s="1"/>
  <c r="U564" i="55"/>
  <c r="S567" i="55"/>
  <c r="S582" i="55" s="1"/>
  <c r="S583" i="55" s="1"/>
  <c r="S557" i="55"/>
  <c r="U518" i="55"/>
  <c r="U515" i="55" s="1"/>
  <c r="S518" i="55"/>
  <c r="S533" i="55" s="1"/>
  <c r="S534" i="55" s="1"/>
  <c r="U533" i="55"/>
  <c r="U534" i="55" s="1"/>
  <c r="U504" i="55"/>
  <c r="S508" i="55"/>
  <c r="I473" i="55"/>
  <c r="I474" i="55"/>
  <c r="I477" i="55"/>
  <c r="S470" i="55"/>
  <c r="S485" i="55" s="1"/>
  <c r="S486" i="55" s="1"/>
  <c r="U485" i="55"/>
  <c r="U486" i="55" s="1"/>
  <c r="U456" i="55"/>
  <c r="I457" i="55"/>
  <c r="I460" i="55" s="1"/>
  <c r="U423" i="55"/>
  <c r="U420" i="55" s="1"/>
  <c r="U409" i="55"/>
  <c r="I378" i="55"/>
  <c r="I388" i="55"/>
  <c r="S335" i="55"/>
  <c r="U375" i="55"/>
  <c r="U372" i="55" s="1"/>
  <c r="S320" i="55"/>
  <c r="S276" i="55"/>
  <c r="S273" i="55" s="1"/>
  <c r="S263" i="55"/>
  <c r="I263" i="55" s="1"/>
  <c r="U226" i="55"/>
  <c r="U241" i="55" s="1"/>
  <c r="U176" i="55"/>
  <c r="S83" i="55"/>
  <c r="S75" i="55"/>
  <c r="U160" i="55"/>
  <c r="S163" i="55"/>
  <c r="S166" i="55" s="1"/>
  <c r="I120" i="55"/>
  <c r="U113" i="55"/>
  <c r="S127" i="55"/>
  <c r="S124" i="55" s="1"/>
  <c r="AI40" i="55"/>
  <c r="AN262" i="55"/>
  <c r="AN289" i="55"/>
  <c r="AN286" i="55"/>
  <c r="AN285" i="55"/>
  <c r="AN284" i="55"/>
  <c r="AN283" i="55"/>
  <c r="Y30" i="55"/>
  <c r="AC30" i="55"/>
  <c r="AG30" i="55"/>
  <c r="AM30" i="55"/>
  <c r="W30" i="55"/>
  <c r="AE30" i="55"/>
  <c r="AO30" i="55"/>
  <c r="S43" i="55"/>
  <c r="S39" i="55"/>
  <c r="S37" i="55"/>
  <c r="H281" i="56"/>
  <c r="H279" i="56"/>
  <c r="H265" i="56"/>
  <c r="I230" i="56"/>
  <c r="Q121" i="56"/>
  <c r="H122" i="56"/>
  <c r="U130" i="56"/>
  <c r="H168" i="56"/>
  <c r="H181" i="56"/>
  <c r="H185" i="56"/>
  <c r="F210" i="56"/>
  <c r="F212" i="56" s="1"/>
  <c r="K210" i="56"/>
  <c r="N210" i="56"/>
  <c r="P210" i="56"/>
  <c r="P212" i="56" s="1"/>
  <c r="S210" i="56"/>
  <c r="S239" i="56" s="1"/>
  <c r="V210" i="56"/>
  <c r="V212" i="56" s="1"/>
  <c r="X210" i="56"/>
  <c r="H218" i="56"/>
  <c r="U332" i="56"/>
  <c r="M338" i="56"/>
  <c r="U338" i="56"/>
  <c r="H364" i="56"/>
  <c r="H367" i="56"/>
  <c r="M379" i="56"/>
  <c r="U379" i="56"/>
  <c r="I512" i="56"/>
  <c r="Q512" i="56"/>
  <c r="N111" i="56"/>
  <c r="N113" i="56" s="1"/>
  <c r="P111" i="56"/>
  <c r="S111" i="56"/>
  <c r="S137" i="56" s="1"/>
  <c r="I561" i="56"/>
  <c r="M608" i="56"/>
  <c r="I707" i="56"/>
  <c r="Q707" i="56"/>
  <c r="H261" i="56"/>
  <c r="H706" i="56"/>
  <c r="H408" i="56"/>
  <c r="H817" i="56"/>
  <c r="I18" i="56"/>
  <c r="Q18" i="56"/>
  <c r="T63" i="56"/>
  <c r="W63" i="56"/>
  <c r="W65" i="56" s="1"/>
  <c r="H717" i="56"/>
  <c r="H819" i="56"/>
  <c r="W17" i="56"/>
  <c r="F17" i="56"/>
  <c r="Q21" i="56"/>
  <c r="M22" i="56"/>
  <c r="U22" i="56"/>
  <c r="Q24" i="56"/>
  <c r="H749" i="56"/>
  <c r="M561" i="56"/>
  <c r="U758" i="56"/>
  <c r="H767" i="56"/>
  <c r="U461" i="56"/>
  <c r="H513" i="56"/>
  <c r="U608" i="56"/>
  <c r="H823" i="56"/>
  <c r="I319" i="56"/>
  <c r="H319" i="56" s="1"/>
  <c r="Q319" i="56"/>
  <c r="H378" i="56"/>
  <c r="H455" i="56"/>
  <c r="M461" i="56"/>
  <c r="U561" i="56"/>
  <c r="I608" i="56"/>
  <c r="Q608" i="56"/>
  <c r="Q657" i="56"/>
  <c r="M658" i="56"/>
  <c r="U658" i="56"/>
  <c r="I668" i="56"/>
  <c r="Q668" i="56"/>
  <c r="I718" i="56"/>
  <c r="Q758" i="56"/>
  <c r="I22" i="56"/>
  <c r="Q22" i="56"/>
  <c r="M24" i="56"/>
  <c r="U24" i="56"/>
  <c r="I64" i="56"/>
  <c r="O63" i="56"/>
  <c r="Q64" i="56"/>
  <c r="I180" i="56"/>
  <c r="J320" i="56"/>
  <c r="R320" i="56"/>
  <c r="M512" i="56"/>
  <c r="Q522" i="56"/>
  <c r="I609" i="56"/>
  <c r="Q826" i="56"/>
  <c r="P17" i="56"/>
  <c r="J63" i="56"/>
  <c r="J65" i="56" s="1"/>
  <c r="K66" i="56"/>
  <c r="K63" i="56" s="1"/>
  <c r="P66" i="56"/>
  <c r="P63" i="56" s="1"/>
  <c r="P65" i="56" s="1"/>
  <c r="S66" i="56"/>
  <c r="S63" i="56" s="1"/>
  <c r="X66" i="56"/>
  <c r="X63" i="56" s="1"/>
  <c r="X65" i="56" s="1"/>
  <c r="L262" i="56"/>
  <c r="T262" i="56"/>
  <c r="I270" i="56"/>
  <c r="Q270" i="56"/>
  <c r="H271" i="56"/>
  <c r="M280" i="56"/>
  <c r="U280" i="56"/>
  <c r="M318" i="56"/>
  <c r="U318" i="56"/>
  <c r="I321" i="56"/>
  <c r="Q321" i="56"/>
  <c r="M407" i="56"/>
  <c r="L320" i="56"/>
  <c r="P320" i="56"/>
  <c r="T320" i="56"/>
  <c r="X320" i="56"/>
  <c r="N463" i="56"/>
  <c r="N320" i="56" s="1"/>
  <c r="V463" i="56"/>
  <c r="V320" i="56" s="1"/>
  <c r="V323" i="56" s="1"/>
  <c r="S320" i="56"/>
  <c r="I522" i="56"/>
  <c r="M609" i="56"/>
  <c r="U609" i="56"/>
  <c r="H652" i="56"/>
  <c r="I657" i="56"/>
  <c r="I856" i="56"/>
  <c r="U21" i="56"/>
  <c r="I25" i="56"/>
  <c r="Q25" i="56"/>
  <c r="F30" i="56"/>
  <c r="M35" i="56"/>
  <c r="P29" i="30" s="1"/>
  <c r="U35" i="56"/>
  <c r="X29" i="30" s="1"/>
  <c r="W29" i="30" s="1"/>
  <c r="Q41" i="56"/>
  <c r="T35" i="30" s="1"/>
  <c r="S35" i="30" s="1"/>
  <c r="M64" i="56"/>
  <c r="U64" i="56"/>
  <c r="R66" i="56"/>
  <c r="R63" i="56" s="1"/>
  <c r="H132" i="56"/>
  <c r="H136" i="56"/>
  <c r="I160" i="56"/>
  <c r="M160" i="56"/>
  <c r="M162" i="56" s="1"/>
  <c r="Q160" i="56"/>
  <c r="Q162" i="56" s="1"/>
  <c r="U160" i="56"/>
  <c r="U162" i="56" s="1"/>
  <c r="I163" i="56"/>
  <c r="H165" i="56"/>
  <c r="H167" i="56"/>
  <c r="U170" i="56"/>
  <c r="H215" i="56"/>
  <c r="H217" i="56"/>
  <c r="U220" i="56"/>
  <c r="I260" i="56"/>
  <c r="I262" i="56" s="1"/>
  <c r="M260" i="56"/>
  <c r="M262" i="56" s="1"/>
  <c r="Q260" i="56"/>
  <c r="Q262" i="56" s="1"/>
  <c r="P262" i="56"/>
  <c r="X262" i="56"/>
  <c r="H264" i="56"/>
  <c r="Q263" i="56"/>
  <c r="Q266" i="56" s="1"/>
  <c r="P314" i="56"/>
  <c r="V314" i="56"/>
  <c r="V317" i="56" s="1"/>
  <c r="H366" i="56"/>
  <c r="M369" i="56"/>
  <c r="U369" i="56"/>
  <c r="I379" i="56"/>
  <c r="Q379" i="56"/>
  <c r="H379" i="56" s="1"/>
  <c r="H412" i="56"/>
  <c r="H414" i="56"/>
  <c r="M417" i="56"/>
  <c r="U417" i="56"/>
  <c r="I461" i="56"/>
  <c r="Q461" i="56"/>
  <c r="Q457" i="56" s="1"/>
  <c r="Q460" i="56" s="1"/>
  <c r="M464" i="56"/>
  <c r="U464" i="56"/>
  <c r="F320" i="56"/>
  <c r="F23" i="56" s="1"/>
  <c r="F26" i="56" s="1"/>
  <c r="O320" i="56"/>
  <c r="W320" i="56"/>
  <c r="U320" i="56" s="1"/>
  <c r="H604" i="56"/>
  <c r="Q602" i="56"/>
  <c r="I658" i="56"/>
  <c r="Q658" i="56"/>
  <c r="H659" i="56"/>
  <c r="H667" i="56"/>
  <c r="M708" i="56"/>
  <c r="U708" i="56"/>
  <c r="Q718" i="56"/>
  <c r="H752" i="56"/>
  <c r="Q751" i="56"/>
  <c r="M758" i="56"/>
  <c r="H802" i="56"/>
  <c r="Q801" i="56"/>
  <c r="I826" i="56"/>
  <c r="H826" i="56" s="1"/>
  <c r="M846" i="56"/>
  <c r="M848" i="56" s="1"/>
  <c r="Q846" i="56"/>
  <c r="Q848" i="56" s="1"/>
  <c r="U846" i="56"/>
  <c r="Q869" i="56"/>
  <c r="H850" i="56"/>
  <c r="Q849" i="56"/>
  <c r="M856" i="56"/>
  <c r="M33" i="56"/>
  <c r="P27" i="30" s="1"/>
  <c r="U33" i="56"/>
  <c r="X27" i="30" s="1"/>
  <c r="L63" i="56"/>
  <c r="U262" i="56"/>
  <c r="J17" i="56"/>
  <c r="L17" i="56"/>
  <c r="L20" i="56" s="1"/>
  <c r="O17" i="56"/>
  <c r="R17" i="56"/>
  <c r="R20" i="56" s="1"/>
  <c r="M25" i="56"/>
  <c r="U25" i="56"/>
  <c r="I35" i="56"/>
  <c r="N29" i="32" s="1"/>
  <c r="Q35" i="56"/>
  <c r="T29" i="30" s="1"/>
  <c r="S29" i="30" s="1"/>
  <c r="M41" i="56"/>
  <c r="P35" i="30" s="1"/>
  <c r="U41" i="56"/>
  <c r="X35" i="30" s="1"/>
  <c r="F66" i="56"/>
  <c r="F63" i="56" s="1"/>
  <c r="F65" i="56" s="1"/>
  <c r="N66" i="56"/>
  <c r="N63" i="56" s="1"/>
  <c r="V66" i="56"/>
  <c r="V63" i="56" s="1"/>
  <c r="I67" i="56"/>
  <c r="Q67" i="56"/>
  <c r="I70" i="56"/>
  <c r="Q70" i="56"/>
  <c r="M71" i="56"/>
  <c r="U71" i="56"/>
  <c r="M73" i="56"/>
  <c r="U73" i="56"/>
  <c r="M111" i="56"/>
  <c r="H115" i="56"/>
  <c r="I118" i="56"/>
  <c r="M118" i="56"/>
  <c r="M114" i="56" s="1"/>
  <c r="Q118" i="56"/>
  <c r="Q114" i="56" s="1"/>
  <c r="Q117" i="56" s="1"/>
  <c r="U118" i="56"/>
  <c r="M121" i="56"/>
  <c r="U121" i="56"/>
  <c r="M130" i="56"/>
  <c r="H130" i="56" s="1"/>
  <c r="I162" i="56"/>
  <c r="H164" i="56"/>
  <c r="Q163" i="56"/>
  <c r="Q166" i="56" s="1"/>
  <c r="M166" i="56"/>
  <c r="M169" i="56"/>
  <c r="U169" i="56"/>
  <c r="I170" i="56"/>
  <c r="Q170" i="56"/>
  <c r="H171" i="56"/>
  <c r="Q179" i="56"/>
  <c r="H179" i="56" s="1"/>
  <c r="I210" i="56"/>
  <c r="Q210" i="56"/>
  <c r="Q212" i="56" s="1"/>
  <c r="H211" i="56"/>
  <c r="H214" i="56"/>
  <c r="Q213" i="56"/>
  <c r="Q216" i="56" s="1"/>
  <c r="I220" i="56"/>
  <c r="H220" i="56" s="1"/>
  <c r="Q220" i="56"/>
  <c r="H221" i="56"/>
  <c r="M229" i="56"/>
  <c r="Q229" i="56"/>
  <c r="U229" i="56"/>
  <c r="H231" i="56"/>
  <c r="H235" i="56"/>
  <c r="H237" i="56"/>
  <c r="J262" i="56"/>
  <c r="N262" i="56"/>
  <c r="R262" i="56"/>
  <c r="V262" i="56"/>
  <c r="H267" i="56"/>
  <c r="M270" i="56"/>
  <c r="U270" i="56"/>
  <c r="I280" i="56"/>
  <c r="Q280" i="56"/>
  <c r="J314" i="56"/>
  <c r="J311" i="56" s="1"/>
  <c r="M315" i="56"/>
  <c r="H315" i="56" s="1"/>
  <c r="O314" i="56"/>
  <c r="O317" i="56" s="1"/>
  <c r="R314" i="56"/>
  <c r="T314" i="56"/>
  <c r="T311" i="56" s="1"/>
  <c r="I322" i="56"/>
  <c r="Q322" i="56"/>
  <c r="F327" i="56"/>
  <c r="F324" i="56" s="1"/>
  <c r="M330" i="56"/>
  <c r="U330" i="56"/>
  <c r="I332" i="56"/>
  <c r="Q332" i="56"/>
  <c r="Q338" i="56"/>
  <c r="H338" i="56" s="1"/>
  <c r="F359" i="56"/>
  <c r="K359" i="56"/>
  <c r="K385" i="56" s="1"/>
  <c r="M359" i="56"/>
  <c r="M361" i="56" s="1"/>
  <c r="S359" i="56"/>
  <c r="S385" i="56" s="1"/>
  <c r="U359" i="56"/>
  <c r="U361" i="56" s="1"/>
  <c r="I362" i="56"/>
  <c r="I365" i="56" s="1"/>
  <c r="H363" i="56"/>
  <c r="Q362" i="56"/>
  <c r="F390" i="56"/>
  <c r="F391" i="56" s="1"/>
  <c r="I369" i="56"/>
  <c r="Q369" i="56"/>
  <c r="H370" i="56"/>
  <c r="H380" i="56"/>
  <c r="H384" i="56"/>
  <c r="H386" i="56"/>
  <c r="F407" i="56"/>
  <c r="F409" i="56" s="1"/>
  <c r="S407" i="56"/>
  <c r="S433" i="56" s="1"/>
  <c r="I410" i="56"/>
  <c r="H411" i="56"/>
  <c r="Q410" i="56"/>
  <c r="Q413" i="56" s="1"/>
  <c r="F438" i="56"/>
  <c r="F439" i="56" s="1"/>
  <c r="I417" i="56"/>
  <c r="Q417" i="56"/>
  <c r="H418" i="56"/>
  <c r="I426" i="56"/>
  <c r="Q426" i="56"/>
  <c r="H434" i="56"/>
  <c r="F485" i="56"/>
  <c r="F486" i="56" s="1"/>
  <c r="I464" i="56"/>
  <c r="Q464" i="56"/>
  <c r="H465" i="56"/>
  <c r="I473" i="56"/>
  <c r="Q473" i="56"/>
  <c r="H481" i="56"/>
  <c r="F505" i="56"/>
  <c r="F508" i="56" s="1"/>
  <c r="O505" i="56"/>
  <c r="W505" i="56"/>
  <c r="H521" i="56"/>
  <c r="F518" i="56"/>
  <c r="F515" i="56" s="1"/>
  <c r="H529" i="56"/>
  <c r="J551" i="56"/>
  <c r="J577" i="56" s="1"/>
  <c r="N551" i="56"/>
  <c r="N577" i="56" s="1"/>
  <c r="P551" i="56"/>
  <c r="P577" i="56" s="1"/>
  <c r="S551" i="56"/>
  <c r="S580" i="56" s="1"/>
  <c r="V551" i="56"/>
  <c r="V577" i="56" s="1"/>
  <c r="H555" i="56"/>
  <c r="H558" i="56"/>
  <c r="I560" i="56"/>
  <c r="Q560" i="56"/>
  <c r="Q570" i="56"/>
  <c r="H570" i="56" s="1"/>
  <c r="M571" i="56"/>
  <c r="H578" i="56"/>
  <c r="N599" i="56"/>
  <c r="P599" i="56"/>
  <c r="P628" i="56" s="1"/>
  <c r="R599" i="56"/>
  <c r="T599" i="56"/>
  <c r="T628" i="56" s="1"/>
  <c r="H603" i="56"/>
  <c r="M605" i="56"/>
  <c r="U605" i="56"/>
  <c r="H607" i="56"/>
  <c r="F630" i="56"/>
  <c r="F631" i="56" s="1"/>
  <c r="Q609" i="56"/>
  <c r="H609" i="56" s="1"/>
  <c r="H610" i="56"/>
  <c r="Q618" i="56"/>
  <c r="H618" i="56" s="1"/>
  <c r="H620" i="56"/>
  <c r="H624" i="56"/>
  <c r="H626" i="56"/>
  <c r="F648" i="56"/>
  <c r="F650" i="56" s="1"/>
  <c r="K648" i="56"/>
  <c r="K674" i="56" s="1"/>
  <c r="M674" i="56"/>
  <c r="S648" i="56"/>
  <c r="S674" i="56" s="1"/>
  <c r="U674" i="56"/>
  <c r="I651" i="56"/>
  <c r="H651" i="56" s="1"/>
  <c r="Q654" i="56"/>
  <c r="H655" i="56"/>
  <c r="H656" i="56"/>
  <c r="M657" i="56"/>
  <c r="K698" i="56"/>
  <c r="K722" i="56" s="1"/>
  <c r="S698" i="56"/>
  <c r="I721" i="56"/>
  <c r="Q721" i="56"/>
  <c r="H702" i="56"/>
  <c r="Q701" i="56"/>
  <c r="F729" i="56"/>
  <c r="F730" i="56" s="1"/>
  <c r="M707" i="56"/>
  <c r="U707" i="56"/>
  <c r="I708" i="56"/>
  <c r="Q708" i="56"/>
  <c r="H709" i="56"/>
  <c r="M718" i="56"/>
  <c r="U718" i="56"/>
  <c r="H725" i="56"/>
  <c r="H755" i="56"/>
  <c r="I757" i="56"/>
  <c r="H757" i="56" s="1"/>
  <c r="Q757" i="56"/>
  <c r="I768" i="56"/>
  <c r="H768" i="56" s="1"/>
  <c r="Q768" i="56"/>
  <c r="H799" i="56"/>
  <c r="H805" i="56"/>
  <c r="M808" i="56"/>
  <c r="U808" i="56"/>
  <c r="I818" i="56"/>
  <c r="H818" i="56" s="1"/>
  <c r="Q818" i="56"/>
  <c r="I846" i="56"/>
  <c r="U848" i="56"/>
  <c r="L848" i="56"/>
  <c r="P848" i="56"/>
  <c r="T848" i="56"/>
  <c r="X848" i="56"/>
  <c r="F904" i="56"/>
  <c r="F905" i="56" s="1"/>
  <c r="S314" i="56"/>
  <c r="U554" i="56"/>
  <c r="Q605" i="56"/>
  <c r="M654" i="56"/>
  <c r="U654" i="56"/>
  <c r="I848" i="56"/>
  <c r="J848" i="56"/>
  <c r="N848" i="56"/>
  <c r="R848" i="56"/>
  <c r="V848" i="56"/>
  <c r="H853" i="56"/>
  <c r="U856" i="56"/>
  <c r="I866" i="56"/>
  <c r="K622" i="56"/>
  <c r="W35" i="30"/>
  <c r="H187" i="56"/>
  <c r="U866" i="60"/>
  <c r="I866" i="60"/>
  <c r="U818" i="60"/>
  <c r="H817" i="60"/>
  <c r="I818" i="60"/>
  <c r="H818" i="60" s="1"/>
  <c r="U768" i="60"/>
  <c r="H767" i="60"/>
  <c r="I768" i="60"/>
  <c r="H768" i="60" s="1"/>
  <c r="U718" i="60"/>
  <c r="H717" i="60"/>
  <c r="I718" i="60"/>
  <c r="H667" i="60"/>
  <c r="U668" i="60"/>
  <c r="I668" i="60"/>
  <c r="U619" i="60"/>
  <c r="I619" i="60"/>
  <c r="U571" i="60"/>
  <c r="I571" i="60"/>
  <c r="U522" i="60"/>
  <c r="H521" i="60"/>
  <c r="I522" i="60"/>
  <c r="H378" i="60"/>
  <c r="U379" i="60"/>
  <c r="I379" i="60"/>
  <c r="I330" i="60"/>
  <c r="U280" i="60"/>
  <c r="H279" i="60"/>
  <c r="I280" i="60"/>
  <c r="H280" i="60" s="1"/>
  <c r="I230" i="60"/>
  <c r="I180" i="60"/>
  <c r="H67" i="60"/>
  <c r="L75" i="60"/>
  <c r="P75" i="60"/>
  <c r="T75" i="60"/>
  <c r="X75" i="60"/>
  <c r="N140" i="60"/>
  <c r="N137" i="60"/>
  <c r="N135" i="60"/>
  <c r="N133" i="60"/>
  <c r="N113" i="60"/>
  <c r="R140" i="60"/>
  <c r="R137" i="60"/>
  <c r="R135" i="60"/>
  <c r="R133" i="60"/>
  <c r="R113" i="60"/>
  <c r="V140" i="60"/>
  <c r="V137" i="60"/>
  <c r="V135" i="60"/>
  <c r="V133" i="60"/>
  <c r="V113" i="60"/>
  <c r="H116" i="60"/>
  <c r="K72" i="60"/>
  <c r="K139" i="60"/>
  <c r="O72" i="60"/>
  <c r="O139" i="60"/>
  <c r="S72" i="60"/>
  <c r="S139" i="60"/>
  <c r="W72" i="60"/>
  <c r="W139" i="60"/>
  <c r="P83" i="60"/>
  <c r="S83" i="60"/>
  <c r="S34" i="60" s="1"/>
  <c r="X83" i="60"/>
  <c r="H169" i="60"/>
  <c r="M382" i="60"/>
  <c r="U382" i="60"/>
  <c r="H15" i="60"/>
  <c r="I64" i="60"/>
  <c r="M64" i="60"/>
  <c r="Q64" i="60"/>
  <c r="U64" i="60"/>
  <c r="I68" i="60"/>
  <c r="M68" i="60"/>
  <c r="Q68" i="60"/>
  <c r="U68" i="60"/>
  <c r="W69" i="60"/>
  <c r="I189" i="60"/>
  <c r="M189" i="60"/>
  <c r="Q189" i="60"/>
  <c r="U189" i="60"/>
  <c r="M183" i="60"/>
  <c r="U183" i="60"/>
  <c r="I166" i="60"/>
  <c r="Q166" i="60"/>
  <c r="Q283" i="60"/>
  <c r="H270" i="60"/>
  <c r="M313" i="60"/>
  <c r="H315" i="60"/>
  <c r="Q314" i="60"/>
  <c r="H318" i="60"/>
  <c r="H321" i="60"/>
  <c r="I365" i="60"/>
  <c r="Q365" i="60"/>
  <c r="J75" i="60"/>
  <c r="I72" i="60"/>
  <c r="N75" i="60"/>
  <c r="M72" i="60"/>
  <c r="R75" i="60"/>
  <c r="Q72" i="60"/>
  <c r="V75" i="60"/>
  <c r="U72" i="60"/>
  <c r="L140" i="60"/>
  <c r="L92" i="60" s="1"/>
  <c r="L138" i="60"/>
  <c r="L90" i="60" s="1"/>
  <c r="L41" i="60" s="1"/>
  <c r="L137" i="60"/>
  <c r="L135" i="60"/>
  <c r="L133" i="60"/>
  <c r="L113" i="60"/>
  <c r="P140" i="60"/>
  <c r="P137" i="60"/>
  <c r="P135" i="60"/>
  <c r="P133" i="60"/>
  <c r="P113" i="60"/>
  <c r="T140" i="60"/>
  <c r="T137" i="60"/>
  <c r="T135" i="60"/>
  <c r="T133" i="60"/>
  <c r="T113" i="60"/>
  <c r="X140" i="60"/>
  <c r="X92" i="60" s="1"/>
  <c r="X137" i="60"/>
  <c r="X135" i="60"/>
  <c r="X133" i="60"/>
  <c r="X113" i="60"/>
  <c r="M114" i="60"/>
  <c r="M117" i="60" s="1"/>
  <c r="U114" i="60"/>
  <c r="U117" i="60" s="1"/>
  <c r="L83" i="60"/>
  <c r="O83" i="60"/>
  <c r="O34" i="60" s="1"/>
  <c r="T83" i="60"/>
  <c r="H312" i="60"/>
  <c r="H316" i="60"/>
  <c r="Q382" i="60"/>
  <c r="J26" i="60"/>
  <c r="P26" i="60"/>
  <c r="R26" i="60"/>
  <c r="X26" i="60"/>
  <c r="U230" i="60"/>
  <c r="H283" i="60"/>
  <c r="Q317" i="60"/>
  <c r="N436" i="60"/>
  <c r="N433" i="60"/>
  <c r="N431" i="60"/>
  <c r="N429" i="60"/>
  <c r="N409" i="60"/>
  <c r="M407" i="60"/>
  <c r="M409" i="60" s="1"/>
  <c r="P436" i="60"/>
  <c r="P433" i="60"/>
  <c r="P431" i="60"/>
  <c r="P429" i="60"/>
  <c r="P409" i="60"/>
  <c r="V436" i="60"/>
  <c r="V433" i="60"/>
  <c r="V431" i="60"/>
  <c r="V429" i="60"/>
  <c r="V409" i="60"/>
  <c r="U407" i="60"/>
  <c r="U409" i="60" s="1"/>
  <c r="X436" i="60"/>
  <c r="X433" i="60"/>
  <c r="X431" i="60"/>
  <c r="X429" i="60"/>
  <c r="X409" i="60"/>
  <c r="N482" i="60"/>
  <c r="M463" i="60"/>
  <c r="P482" i="60"/>
  <c r="V482" i="60"/>
  <c r="U463" i="60"/>
  <c r="X482" i="60"/>
  <c r="F75" i="60"/>
  <c r="J117" i="60"/>
  <c r="N117" i="60"/>
  <c r="R117" i="60"/>
  <c r="V117" i="60"/>
  <c r="J131" i="60"/>
  <c r="N131" i="60"/>
  <c r="R131" i="60"/>
  <c r="V131" i="60"/>
  <c r="J134" i="60"/>
  <c r="L134" i="60"/>
  <c r="L86" i="60" s="1"/>
  <c r="N134" i="60"/>
  <c r="P134" i="60"/>
  <c r="P86" i="60" s="1"/>
  <c r="R134" i="60"/>
  <c r="T134" i="60"/>
  <c r="T86" i="60" s="1"/>
  <c r="V134" i="60"/>
  <c r="X134" i="60"/>
  <c r="X86" i="60" s="1"/>
  <c r="J166" i="60"/>
  <c r="L166" i="60"/>
  <c r="N166" i="60"/>
  <c r="P166" i="60"/>
  <c r="R166" i="60"/>
  <c r="T166" i="60"/>
  <c r="V166" i="60"/>
  <c r="X166" i="60"/>
  <c r="R180" i="60"/>
  <c r="J182" i="60"/>
  <c r="L182" i="60"/>
  <c r="N182" i="60"/>
  <c r="P182" i="60"/>
  <c r="R182" i="60"/>
  <c r="T182" i="60"/>
  <c r="V182" i="60"/>
  <c r="X182" i="60"/>
  <c r="J183" i="60"/>
  <c r="I183" i="60" s="1"/>
  <c r="J184" i="60"/>
  <c r="L184" i="60"/>
  <c r="N184" i="60"/>
  <c r="P184" i="60"/>
  <c r="R184" i="60"/>
  <c r="T184" i="60"/>
  <c r="V184" i="60"/>
  <c r="X184" i="60"/>
  <c r="J186" i="60"/>
  <c r="L186" i="60"/>
  <c r="N186" i="60"/>
  <c r="P186" i="60"/>
  <c r="R186" i="60"/>
  <c r="T186" i="60"/>
  <c r="V186" i="60"/>
  <c r="X186" i="60"/>
  <c r="J188" i="60"/>
  <c r="L188" i="60"/>
  <c r="N188" i="60"/>
  <c r="P188" i="60"/>
  <c r="R188" i="60"/>
  <c r="T188" i="60"/>
  <c r="V188" i="60"/>
  <c r="X188" i="60"/>
  <c r="K212" i="60"/>
  <c r="O212" i="60"/>
  <c r="S212" i="60"/>
  <c r="W212" i="60"/>
  <c r="I213" i="60"/>
  <c r="H213" i="60" s="1"/>
  <c r="H216" i="60" s="1"/>
  <c r="K216" i="60"/>
  <c r="O216" i="60"/>
  <c r="S216" i="60"/>
  <c r="W216" i="60"/>
  <c r="I219" i="60"/>
  <c r="M219" i="60"/>
  <c r="Q219" i="60"/>
  <c r="U219" i="60"/>
  <c r="N230" i="60"/>
  <c r="P230" i="60"/>
  <c r="R230" i="60"/>
  <c r="T230" i="60"/>
  <c r="J232" i="60"/>
  <c r="L232" i="60"/>
  <c r="N232" i="60"/>
  <c r="P232" i="60"/>
  <c r="R232" i="60"/>
  <c r="T232" i="60"/>
  <c r="V232" i="60"/>
  <c r="X232" i="60"/>
  <c r="J233" i="60"/>
  <c r="L233" i="60"/>
  <c r="N233" i="60"/>
  <c r="P233" i="60"/>
  <c r="R233" i="60"/>
  <c r="T233" i="60"/>
  <c r="V233" i="60"/>
  <c r="X233" i="60"/>
  <c r="J234" i="60"/>
  <c r="L234" i="60"/>
  <c r="N234" i="60"/>
  <c r="P234" i="60"/>
  <c r="R234" i="60"/>
  <c r="T234" i="60"/>
  <c r="V234" i="60"/>
  <c r="X234" i="60"/>
  <c r="J236" i="60"/>
  <c r="L236" i="60"/>
  <c r="N236" i="60"/>
  <c r="P236" i="60"/>
  <c r="R236" i="60"/>
  <c r="T236" i="60"/>
  <c r="V236" i="60"/>
  <c r="X236" i="60"/>
  <c r="J238" i="60"/>
  <c r="L238" i="60"/>
  <c r="N238" i="60"/>
  <c r="P238" i="60"/>
  <c r="R238" i="60"/>
  <c r="T238" i="60"/>
  <c r="V238" i="60"/>
  <c r="X238" i="60"/>
  <c r="J239" i="60"/>
  <c r="L239" i="60"/>
  <c r="N239" i="60"/>
  <c r="P239" i="60"/>
  <c r="R239" i="60"/>
  <c r="T239" i="60"/>
  <c r="V239" i="60"/>
  <c r="X239" i="60"/>
  <c r="K262" i="60"/>
  <c r="O262" i="60"/>
  <c r="S262" i="60"/>
  <c r="W262" i="60"/>
  <c r="I263" i="60"/>
  <c r="U263" i="60"/>
  <c r="U266" i="60" s="1"/>
  <c r="K266" i="60"/>
  <c r="O266" i="60"/>
  <c r="S266" i="60"/>
  <c r="W266" i="60"/>
  <c r="I269" i="60"/>
  <c r="M269" i="60"/>
  <c r="Q269" i="60"/>
  <c r="U269" i="60"/>
  <c r="K282" i="60"/>
  <c r="O282" i="60"/>
  <c r="S282" i="60"/>
  <c r="W282" i="60"/>
  <c r="K284" i="60"/>
  <c r="O284" i="60"/>
  <c r="S284" i="60"/>
  <c r="W284" i="60"/>
  <c r="K285" i="60"/>
  <c r="O285" i="60"/>
  <c r="S285" i="60"/>
  <c r="W285" i="60"/>
  <c r="K286" i="60"/>
  <c r="I286" i="60" s="1"/>
  <c r="O286" i="60"/>
  <c r="M286" i="60" s="1"/>
  <c r="S286" i="60"/>
  <c r="Q286" i="60" s="1"/>
  <c r="W286" i="60"/>
  <c r="U286" i="60" s="1"/>
  <c r="J288" i="60"/>
  <c r="L288" i="60"/>
  <c r="N288" i="60"/>
  <c r="P288" i="60"/>
  <c r="R288" i="60"/>
  <c r="T288" i="60"/>
  <c r="V288" i="60"/>
  <c r="X288" i="60"/>
  <c r="J289" i="60"/>
  <c r="L289" i="60"/>
  <c r="N289" i="60"/>
  <c r="P289" i="60"/>
  <c r="R289" i="60"/>
  <c r="T289" i="60"/>
  <c r="V289" i="60"/>
  <c r="X289" i="60"/>
  <c r="N313" i="60"/>
  <c r="R313" i="60"/>
  <c r="V313" i="60"/>
  <c r="J317" i="60"/>
  <c r="N317" i="60"/>
  <c r="R317" i="60"/>
  <c r="V317" i="60"/>
  <c r="K323" i="60"/>
  <c r="O323" i="60"/>
  <c r="S323" i="60"/>
  <c r="W323" i="60"/>
  <c r="J361" i="60"/>
  <c r="L361" i="60"/>
  <c r="N361" i="60"/>
  <c r="P361" i="60"/>
  <c r="R361" i="60"/>
  <c r="T361" i="60"/>
  <c r="V361" i="60"/>
  <c r="X361" i="60"/>
  <c r="J365" i="60"/>
  <c r="L365" i="60"/>
  <c r="N365" i="60"/>
  <c r="P365" i="60"/>
  <c r="R365" i="60"/>
  <c r="T365" i="60"/>
  <c r="V365" i="60"/>
  <c r="X365" i="60"/>
  <c r="J381" i="60"/>
  <c r="L381" i="60"/>
  <c r="N381" i="60"/>
  <c r="P381" i="60"/>
  <c r="R381" i="60"/>
  <c r="T381" i="60"/>
  <c r="V381" i="60"/>
  <c r="X381" i="60"/>
  <c r="J382" i="60"/>
  <c r="J383" i="60"/>
  <c r="L383" i="60"/>
  <c r="N383" i="60"/>
  <c r="P383" i="60"/>
  <c r="R383" i="60"/>
  <c r="T383" i="60"/>
  <c r="V383" i="60"/>
  <c r="X383" i="60"/>
  <c r="J385" i="60"/>
  <c r="L385" i="60"/>
  <c r="N385" i="60"/>
  <c r="P385" i="60"/>
  <c r="R385" i="60"/>
  <c r="T385" i="60"/>
  <c r="V385" i="60"/>
  <c r="X385" i="60"/>
  <c r="K387" i="60"/>
  <c r="K388" i="60"/>
  <c r="O388" i="60"/>
  <c r="S388" i="60"/>
  <c r="W388" i="60"/>
  <c r="I430" i="60"/>
  <c r="M430" i="60"/>
  <c r="Q430" i="60"/>
  <c r="U430" i="60"/>
  <c r="Q508" i="60"/>
  <c r="J436" i="60"/>
  <c r="J433" i="60"/>
  <c r="J431" i="60"/>
  <c r="J429" i="60"/>
  <c r="J409" i="60"/>
  <c r="I407" i="60"/>
  <c r="I409" i="60" s="1"/>
  <c r="L436" i="60"/>
  <c r="L433" i="60"/>
  <c r="L431" i="60"/>
  <c r="L429" i="60"/>
  <c r="L409" i="60"/>
  <c r="R436" i="60"/>
  <c r="R433" i="60"/>
  <c r="R431" i="60"/>
  <c r="R429" i="60"/>
  <c r="R409" i="60"/>
  <c r="Q407" i="60"/>
  <c r="T436" i="60"/>
  <c r="T433" i="60"/>
  <c r="T431" i="60"/>
  <c r="T429" i="60"/>
  <c r="T409" i="60"/>
  <c r="H408" i="60"/>
  <c r="I427" i="60"/>
  <c r="M427" i="60"/>
  <c r="Q427" i="60"/>
  <c r="U427" i="60"/>
  <c r="J482" i="60"/>
  <c r="I463" i="60"/>
  <c r="L482" i="60"/>
  <c r="R482" i="60"/>
  <c r="Q463" i="60"/>
  <c r="T482" i="60"/>
  <c r="I474" i="60"/>
  <c r="M474" i="60"/>
  <c r="Q474" i="60"/>
  <c r="U474" i="60"/>
  <c r="K530" i="60"/>
  <c r="O530" i="60"/>
  <c r="S530" i="60"/>
  <c r="W530" i="60"/>
  <c r="J111" i="60"/>
  <c r="K114" i="60"/>
  <c r="O114" i="60"/>
  <c r="S114" i="60"/>
  <c r="S117" i="60" s="1"/>
  <c r="W114" i="60"/>
  <c r="I120" i="60"/>
  <c r="M120" i="60"/>
  <c r="Q120" i="60"/>
  <c r="U120" i="60"/>
  <c r="J139" i="60"/>
  <c r="L139" i="60"/>
  <c r="L91" i="60" s="1"/>
  <c r="N139" i="60"/>
  <c r="P139" i="60"/>
  <c r="P91" i="60" s="1"/>
  <c r="R139" i="60"/>
  <c r="T139" i="60"/>
  <c r="T91" i="60" s="1"/>
  <c r="V139" i="60"/>
  <c r="X139" i="60"/>
  <c r="X91" i="60" s="1"/>
  <c r="K162" i="60"/>
  <c r="O162" i="60"/>
  <c r="S162" i="60"/>
  <c r="W162" i="60"/>
  <c r="M163" i="60"/>
  <c r="U163" i="60"/>
  <c r="U166" i="60" s="1"/>
  <c r="K166" i="60"/>
  <c r="O166" i="60"/>
  <c r="S166" i="60"/>
  <c r="W166" i="60"/>
  <c r="K182" i="60"/>
  <c r="O182" i="60"/>
  <c r="S182" i="60"/>
  <c r="W182" i="60"/>
  <c r="K184" i="60"/>
  <c r="O184" i="60"/>
  <c r="S184" i="60"/>
  <c r="W184" i="60"/>
  <c r="K186" i="60"/>
  <c r="O186" i="60"/>
  <c r="S186" i="60"/>
  <c r="W186" i="60"/>
  <c r="K188" i="60"/>
  <c r="O188" i="60"/>
  <c r="S188" i="60"/>
  <c r="W188" i="60"/>
  <c r="R226" i="60"/>
  <c r="U229" i="60"/>
  <c r="H229" i="60" s="1"/>
  <c r="K232" i="60"/>
  <c r="O232" i="60"/>
  <c r="S232" i="60"/>
  <c r="W232" i="60"/>
  <c r="K234" i="60"/>
  <c r="O234" i="60"/>
  <c r="S234" i="60"/>
  <c r="W234" i="60"/>
  <c r="K236" i="60"/>
  <c r="O236" i="60"/>
  <c r="S236" i="60"/>
  <c r="W236" i="60"/>
  <c r="K238" i="60"/>
  <c r="O238" i="60"/>
  <c r="S238" i="60"/>
  <c r="W238" i="60"/>
  <c r="J262" i="60"/>
  <c r="L262" i="60"/>
  <c r="N262" i="60"/>
  <c r="P262" i="60"/>
  <c r="R262" i="60"/>
  <c r="T262" i="60"/>
  <c r="V262" i="60"/>
  <c r="X262" i="60"/>
  <c r="J266" i="60"/>
  <c r="L266" i="60"/>
  <c r="N266" i="60"/>
  <c r="P266" i="60"/>
  <c r="R266" i="60"/>
  <c r="T266" i="60"/>
  <c r="V266" i="60"/>
  <c r="X266" i="60"/>
  <c r="J282" i="60"/>
  <c r="L282" i="60"/>
  <c r="N282" i="60"/>
  <c r="P282" i="60"/>
  <c r="R282" i="60"/>
  <c r="T282" i="60"/>
  <c r="V282" i="60"/>
  <c r="X282" i="60"/>
  <c r="J284" i="60"/>
  <c r="L284" i="60"/>
  <c r="N284" i="60"/>
  <c r="P284" i="60"/>
  <c r="R284" i="60"/>
  <c r="T284" i="60"/>
  <c r="V284" i="60"/>
  <c r="X284" i="60"/>
  <c r="J285" i="60"/>
  <c r="L285" i="60"/>
  <c r="N285" i="60"/>
  <c r="P285" i="60"/>
  <c r="R285" i="60"/>
  <c r="T285" i="60"/>
  <c r="V285" i="60"/>
  <c r="X285" i="60"/>
  <c r="K288" i="60"/>
  <c r="O288" i="60"/>
  <c r="S288" i="60"/>
  <c r="W288" i="60"/>
  <c r="I320" i="60"/>
  <c r="M320" i="60"/>
  <c r="Q320" i="60"/>
  <c r="U320" i="60"/>
  <c r="J323" i="60"/>
  <c r="L323" i="60"/>
  <c r="N323" i="60"/>
  <c r="P323" i="60"/>
  <c r="R323" i="60"/>
  <c r="T323" i="60"/>
  <c r="V323" i="60"/>
  <c r="X323" i="60"/>
  <c r="K361" i="60"/>
  <c r="O361" i="60"/>
  <c r="S361" i="60"/>
  <c r="W361" i="60"/>
  <c r="U362" i="60"/>
  <c r="U365" i="60" s="1"/>
  <c r="K365" i="60"/>
  <c r="O365" i="60"/>
  <c r="S365" i="60"/>
  <c r="W365" i="60"/>
  <c r="I368" i="60"/>
  <c r="M368" i="60"/>
  <c r="Q368" i="60"/>
  <c r="U368" i="60"/>
  <c r="K381" i="60"/>
  <c r="O381" i="60"/>
  <c r="S381" i="60"/>
  <c r="W381" i="60"/>
  <c r="K383" i="60"/>
  <c r="O383" i="60"/>
  <c r="S383" i="60"/>
  <c r="W383" i="60"/>
  <c r="J387" i="60"/>
  <c r="L387" i="60"/>
  <c r="N387" i="60"/>
  <c r="R387" i="60"/>
  <c r="V387" i="60"/>
  <c r="Q409" i="60"/>
  <c r="H512" i="60"/>
  <c r="H522" i="60"/>
  <c r="H560" i="60"/>
  <c r="Q571" i="60"/>
  <c r="M671" i="60"/>
  <c r="Q671" i="60"/>
  <c r="U671" i="60"/>
  <c r="H657" i="60"/>
  <c r="F407" i="60"/>
  <c r="H412" i="60"/>
  <c r="H413" i="60" s="1"/>
  <c r="J413" i="60"/>
  <c r="L413" i="60"/>
  <c r="N413" i="60"/>
  <c r="P413" i="60"/>
  <c r="R413" i="60"/>
  <c r="T413" i="60"/>
  <c r="V413" i="60"/>
  <c r="X413" i="60"/>
  <c r="H416" i="60"/>
  <c r="K435" i="60"/>
  <c r="O435" i="60"/>
  <c r="S435" i="60"/>
  <c r="W435" i="60"/>
  <c r="K436" i="60"/>
  <c r="O436" i="60"/>
  <c r="S436" i="60"/>
  <c r="W436" i="60"/>
  <c r="F454" i="60"/>
  <c r="F456" i="60" s="1"/>
  <c r="K454" i="60"/>
  <c r="O454" i="60"/>
  <c r="S454" i="60"/>
  <c r="W454" i="60"/>
  <c r="H455" i="60"/>
  <c r="J457" i="60"/>
  <c r="L457" i="60"/>
  <c r="N457" i="60"/>
  <c r="P457" i="60"/>
  <c r="R457" i="60"/>
  <c r="T457" i="60"/>
  <c r="V457" i="60"/>
  <c r="X457" i="60"/>
  <c r="H459" i="60"/>
  <c r="I461" i="60"/>
  <c r="M461" i="60"/>
  <c r="M457" i="60" s="1"/>
  <c r="M460" i="60" s="1"/>
  <c r="Q461" i="60"/>
  <c r="Q457" i="60" s="1"/>
  <c r="Q460" i="60" s="1"/>
  <c r="U461" i="60"/>
  <c r="U457" i="60" s="1"/>
  <c r="U460" i="60" s="1"/>
  <c r="K482" i="60"/>
  <c r="O482" i="60"/>
  <c r="S482" i="60"/>
  <c r="W482" i="60"/>
  <c r="F505" i="60"/>
  <c r="K505" i="60"/>
  <c r="K508" i="60" s="1"/>
  <c r="M505" i="60"/>
  <c r="M508" i="60" s="1"/>
  <c r="O505" i="60"/>
  <c r="O508" i="60" s="1"/>
  <c r="S505" i="60"/>
  <c r="U505" i="60"/>
  <c r="U508" i="60" s="1"/>
  <c r="W505" i="60"/>
  <c r="H507" i="60"/>
  <c r="F511" i="60"/>
  <c r="I511" i="60"/>
  <c r="M511" i="60"/>
  <c r="Q511" i="60"/>
  <c r="U511" i="60"/>
  <c r="J526" i="60"/>
  <c r="L526" i="60"/>
  <c r="P526" i="60"/>
  <c r="T526" i="60"/>
  <c r="V526" i="60"/>
  <c r="X526" i="60"/>
  <c r="Q553" i="60"/>
  <c r="Q557" i="60"/>
  <c r="H571" i="60"/>
  <c r="H618" i="60"/>
  <c r="I654" i="60"/>
  <c r="I721" i="60"/>
  <c r="Q721" i="60"/>
  <c r="H708" i="60"/>
  <c r="K580" i="60"/>
  <c r="K553" i="60"/>
  <c r="K577" i="60"/>
  <c r="I577" i="60" s="1"/>
  <c r="K575" i="60"/>
  <c r="K573" i="60"/>
  <c r="O580" i="60"/>
  <c r="O553" i="60"/>
  <c r="O577" i="60"/>
  <c r="M577" i="60" s="1"/>
  <c r="O575" i="60"/>
  <c r="O573" i="60"/>
  <c r="K413" i="60"/>
  <c r="O413" i="60"/>
  <c r="S413" i="60"/>
  <c r="W413" i="60"/>
  <c r="K429" i="60"/>
  <c r="O429" i="60"/>
  <c r="S429" i="60"/>
  <c r="W429" i="60"/>
  <c r="K431" i="60"/>
  <c r="O431" i="60"/>
  <c r="S431" i="60"/>
  <c r="W431" i="60"/>
  <c r="J435" i="60"/>
  <c r="L435" i="60"/>
  <c r="N435" i="60"/>
  <c r="P435" i="60"/>
  <c r="R435" i="60"/>
  <c r="T435" i="60"/>
  <c r="V435" i="60"/>
  <c r="X435" i="60"/>
  <c r="J504" i="60"/>
  <c r="L504" i="60"/>
  <c r="P504" i="60"/>
  <c r="T504" i="60"/>
  <c r="V504" i="60"/>
  <c r="X504" i="60"/>
  <c r="J524" i="60"/>
  <c r="L524" i="60"/>
  <c r="P524" i="60"/>
  <c r="T524" i="60"/>
  <c r="V524" i="60"/>
  <c r="X524" i="60"/>
  <c r="J528" i="60"/>
  <c r="L528" i="60"/>
  <c r="P528" i="60"/>
  <c r="T528" i="60"/>
  <c r="V528" i="60"/>
  <c r="X528" i="60"/>
  <c r="J530" i="60"/>
  <c r="L530" i="60"/>
  <c r="N530" i="60"/>
  <c r="P530" i="60"/>
  <c r="R530" i="60"/>
  <c r="T530" i="60"/>
  <c r="V530" i="60"/>
  <c r="X530" i="60"/>
  <c r="I751" i="60"/>
  <c r="I754" i="60" s="1"/>
  <c r="J748" i="60"/>
  <c r="J771" i="60"/>
  <c r="J754" i="60"/>
  <c r="L748" i="60"/>
  <c r="L771" i="60"/>
  <c r="L754" i="60"/>
  <c r="R748" i="60"/>
  <c r="R771" i="60"/>
  <c r="R754" i="60"/>
  <c r="T748" i="60"/>
  <c r="T771" i="60"/>
  <c r="T754" i="60"/>
  <c r="M751" i="60"/>
  <c r="M754" i="60" s="1"/>
  <c r="U751" i="60"/>
  <c r="U754" i="60" s="1"/>
  <c r="H757" i="60"/>
  <c r="J553" i="60"/>
  <c r="L553" i="60"/>
  <c r="N553" i="60"/>
  <c r="P553" i="60"/>
  <c r="R553" i="60"/>
  <c r="T553" i="60"/>
  <c r="V553" i="60"/>
  <c r="X553" i="60"/>
  <c r="J557" i="60"/>
  <c r="L557" i="60"/>
  <c r="N557" i="60"/>
  <c r="P557" i="60"/>
  <c r="R557" i="60"/>
  <c r="T557" i="60"/>
  <c r="V557" i="60"/>
  <c r="X557" i="60"/>
  <c r="S573" i="60"/>
  <c r="W573" i="60"/>
  <c r="K574" i="60"/>
  <c r="I574" i="60" s="1"/>
  <c r="O574" i="60"/>
  <c r="M574" i="60" s="1"/>
  <c r="S574" i="60"/>
  <c r="Q574" i="60" s="1"/>
  <c r="W574" i="60"/>
  <c r="U574" i="60" s="1"/>
  <c r="S575" i="60"/>
  <c r="W575" i="60"/>
  <c r="S577" i="60"/>
  <c r="Q577" i="60" s="1"/>
  <c r="W577" i="60"/>
  <c r="U577" i="60" s="1"/>
  <c r="J579" i="60"/>
  <c r="L579" i="60"/>
  <c r="N579" i="60"/>
  <c r="P579" i="60"/>
  <c r="R579" i="60"/>
  <c r="T579" i="60"/>
  <c r="V579" i="60"/>
  <c r="X579" i="60"/>
  <c r="J580" i="60"/>
  <c r="L580" i="60"/>
  <c r="N580" i="60"/>
  <c r="P580" i="60"/>
  <c r="R580" i="60"/>
  <c r="T580" i="60"/>
  <c r="V580" i="60"/>
  <c r="X580" i="60"/>
  <c r="K601" i="60"/>
  <c r="O601" i="60"/>
  <c r="S601" i="60"/>
  <c r="W601" i="60"/>
  <c r="I602" i="60"/>
  <c r="H602" i="60" s="1"/>
  <c r="H605" i="60" s="1"/>
  <c r="H608" i="60"/>
  <c r="P619" i="60"/>
  <c r="P331" i="60" s="1"/>
  <c r="M331" i="60" s="1"/>
  <c r="R619" i="60"/>
  <c r="J621" i="60"/>
  <c r="L621" i="60"/>
  <c r="N621" i="60"/>
  <c r="P621" i="60"/>
  <c r="R621" i="60"/>
  <c r="T621" i="60"/>
  <c r="V621" i="60"/>
  <c r="X621" i="60"/>
  <c r="J622" i="60"/>
  <c r="L622" i="60"/>
  <c r="N622" i="60"/>
  <c r="P622" i="60"/>
  <c r="R622" i="60"/>
  <c r="T622" i="60"/>
  <c r="V622" i="60"/>
  <c r="X622" i="60"/>
  <c r="J623" i="60"/>
  <c r="L623" i="60"/>
  <c r="N623" i="60"/>
  <c r="P623" i="60"/>
  <c r="R623" i="60"/>
  <c r="T623" i="60"/>
  <c r="V623" i="60"/>
  <c r="X623" i="60"/>
  <c r="J625" i="60"/>
  <c r="I625" i="60" s="1"/>
  <c r="L625" i="60"/>
  <c r="N625" i="60"/>
  <c r="M625" i="60" s="1"/>
  <c r="P625" i="60"/>
  <c r="R625" i="60"/>
  <c r="Q625" i="60" s="1"/>
  <c r="T625" i="60"/>
  <c r="V625" i="60"/>
  <c r="U625" i="60" s="1"/>
  <c r="X625" i="60"/>
  <c r="K627" i="60"/>
  <c r="O627" i="60"/>
  <c r="S627" i="60"/>
  <c r="W627" i="60"/>
  <c r="K628" i="60"/>
  <c r="O628" i="60"/>
  <c r="S628" i="60"/>
  <c r="W628" i="60"/>
  <c r="J650" i="60"/>
  <c r="L650" i="60"/>
  <c r="N650" i="60"/>
  <c r="P650" i="60"/>
  <c r="R650" i="60"/>
  <c r="T650" i="60"/>
  <c r="V650" i="60"/>
  <c r="X650" i="60"/>
  <c r="J654" i="60"/>
  <c r="L654" i="60"/>
  <c r="N654" i="60"/>
  <c r="P654" i="60"/>
  <c r="R654" i="60"/>
  <c r="T654" i="60"/>
  <c r="V654" i="60"/>
  <c r="X654" i="60"/>
  <c r="J671" i="60"/>
  <c r="J672" i="60"/>
  <c r="L672" i="60"/>
  <c r="N672" i="60"/>
  <c r="P672" i="60"/>
  <c r="R672" i="60"/>
  <c r="T672" i="60"/>
  <c r="V672" i="60"/>
  <c r="X672" i="60"/>
  <c r="J673" i="60"/>
  <c r="L673" i="60"/>
  <c r="L336" i="60" s="1"/>
  <c r="N673" i="60"/>
  <c r="P673" i="60"/>
  <c r="P336" i="60" s="1"/>
  <c r="R673" i="60"/>
  <c r="T673" i="60"/>
  <c r="T336" i="60" s="1"/>
  <c r="V673" i="60"/>
  <c r="X673" i="60"/>
  <c r="X336" i="60" s="1"/>
  <c r="J676" i="60"/>
  <c r="L676" i="60"/>
  <c r="N676" i="60"/>
  <c r="P676" i="60"/>
  <c r="R676" i="60"/>
  <c r="T676" i="60"/>
  <c r="V676" i="60"/>
  <c r="X676" i="60"/>
  <c r="J698" i="60"/>
  <c r="L698" i="60"/>
  <c r="N698" i="60"/>
  <c r="P698" i="60"/>
  <c r="R698" i="60"/>
  <c r="T698" i="60"/>
  <c r="V698" i="60"/>
  <c r="X698" i="60"/>
  <c r="K700" i="60"/>
  <c r="O700" i="60"/>
  <c r="S700" i="60"/>
  <c r="W700" i="60"/>
  <c r="I701" i="60"/>
  <c r="I704" i="60" s="1"/>
  <c r="M701" i="60"/>
  <c r="M704" i="60" s="1"/>
  <c r="U701" i="60"/>
  <c r="U704" i="60" s="1"/>
  <c r="K704" i="60"/>
  <c r="O704" i="60"/>
  <c r="S704" i="60"/>
  <c r="W704" i="60"/>
  <c r="I707" i="60"/>
  <c r="M707" i="60"/>
  <c r="Q707" i="60"/>
  <c r="U707" i="60"/>
  <c r="K720" i="60"/>
  <c r="O720" i="60"/>
  <c r="S720" i="60"/>
  <c r="W720" i="60"/>
  <c r="K722" i="60"/>
  <c r="O722" i="60"/>
  <c r="S722" i="60"/>
  <c r="W722" i="60"/>
  <c r="K723" i="60"/>
  <c r="O723" i="60"/>
  <c r="S723" i="60"/>
  <c r="W723" i="60"/>
  <c r="K724" i="60"/>
  <c r="O724" i="60"/>
  <c r="S724" i="60"/>
  <c r="W724" i="60"/>
  <c r="K777" i="60"/>
  <c r="K774" i="60"/>
  <c r="K772" i="60"/>
  <c r="K770" i="60"/>
  <c r="K750" i="60"/>
  <c r="O777" i="60"/>
  <c r="O774" i="60"/>
  <c r="O772" i="60"/>
  <c r="O770" i="60"/>
  <c r="O750" i="60"/>
  <c r="S777" i="60"/>
  <c r="S774" i="60"/>
  <c r="S772" i="60"/>
  <c r="S770" i="60"/>
  <c r="S750" i="60"/>
  <c r="W777" i="60"/>
  <c r="W774" i="60"/>
  <c r="W772" i="60"/>
  <c r="W770" i="60"/>
  <c r="W750" i="60"/>
  <c r="N748" i="60"/>
  <c r="N771" i="60"/>
  <c r="N754" i="60"/>
  <c r="P748" i="60"/>
  <c r="P771" i="60"/>
  <c r="P754" i="60"/>
  <c r="V748" i="60"/>
  <c r="V771" i="60"/>
  <c r="V754" i="60"/>
  <c r="X748" i="60"/>
  <c r="X771" i="60"/>
  <c r="X754" i="60"/>
  <c r="S553" i="60"/>
  <c r="W553" i="60"/>
  <c r="I554" i="60"/>
  <c r="H554" i="60" s="1"/>
  <c r="H557" i="60" s="1"/>
  <c r="J573" i="60"/>
  <c r="L573" i="60"/>
  <c r="N573" i="60"/>
  <c r="P573" i="60"/>
  <c r="R573" i="60"/>
  <c r="T573" i="60"/>
  <c r="V573" i="60"/>
  <c r="X573" i="60"/>
  <c r="J575" i="60"/>
  <c r="L575" i="60"/>
  <c r="N575" i="60"/>
  <c r="P575" i="60"/>
  <c r="R575" i="60"/>
  <c r="T575" i="60"/>
  <c r="V575" i="60"/>
  <c r="X575" i="60"/>
  <c r="K579" i="60"/>
  <c r="O579" i="60"/>
  <c r="S579" i="60"/>
  <c r="W579" i="60"/>
  <c r="J601" i="60"/>
  <c r="L601" i="60"/>
  <c r="N601" i="60"/>
  <c r="P601" i="60"/>
  <c r="R601" i="60"/>
  <c r="T601" i="60"/>
  <c r="V601" i="60"/>
  <c r="X601" i="60"/>
  <c r="K621" i="60"/>
  <c r="O621" i="60"/>
  <c r="S621" i="60"/>
  <c r="W621" i="60"/>
  <c r="K622" i="60"/>
  <c r="O622" i="60"/>
  <c r="S622" i="60"/>
  <c r="W622" i="60"/>
  <c r="K623" i="60"/>
  <c r="O623" i="60"/>
  <c r="S623" i="60"/>
  <c r="W623" i="60"/>
  <c r="J627" i="60"/>
  <c r="L627" i="60"/>
  <c r="N627" i="60"/>
  <c r="P627" i="60"/>
  <c r="P615" i="60" s="1"/>
  <c r="R627" i="60"/>
  <c r="T627" i="60"/>
  <c r="V627" i="60"/>
  <c r="X627" i="60"/>
  <c r="K650" i="60"/>
  <c r="O650" i="60"/>
  <c r="S650" i="60"/>
  <c r="W650" i="60"/>
  <c r="K654" i="60"/>
  <c r="O654" i="60"/>
  <c r="S654" i="60"/>
  <c r="W654" i="60"/>
  <c r="K672" i="60"/>
  <c r="O672" i="60"/>
  <c r="S672" i="60"/>
  <c r="W672" i="60"/>
  <c r="K673" i="60"/>
  <c r="K336" i="60" s="1"/>
  <c r="O673" i="60"/>
  <c r="O336" i="60" s="1"/>
  <c r="S673" i="60"/>
  <c r="S336" i="60" s="1"/>
  <c r="W673" i="60"/>
  <c r="W336" i="60" s="1"/>
  <c r="K676" i="60"/>
  <c r="O676" i="60"/>
  <c r="S676" i="60"/>
  <c r="W676" i="60"/>
  <c r="J704" i="60"/>
  <c r="L704" i="60"/>
  <c r="N704" i="60"/>
  <c r="P704" i="60"/>
  <c r="R704" i="60"/>
  <c r="T704" i="60"/>
  <c r="V704" i="60"/>
  <c r="X704" i="60"/>
  <c r="K726" i="60"/>
  <c r="I726" i="60" s="1"/>
  <c r="O726" i="60"/>
  <c r="M726" i="60" s="1"/>
  <c r="S726" i="60"/>
  <c r="Q726" i="60" s="1"/>
  <c r="W726" i="60"/>
  <c r="U726" i="60" s="1"/>
  <c r="Q754" i="60"/>
  <c r="I827" i="60"/>
  <c r="Q827" i="60"/>
  <c r="M801" i="60"/>
  <c r="U801" i="60"/>
  <c r="U804" i="60" s="1"/>
  <c r="M807" i="60"/>
  <c r="U807" i="60"/>
  <c r="K875" i="60"/>
  <c r="K872" i="60"/>
  <c r="K870" i="60"/>
  <c r="K868" i="60"/>
  <c r="K848" i="60"/>
  <c r="O875" i="60"/>
  <c r="O872" i="60"/>
  <c r="O870" i="60"/>
  <c r="O868" i="60"/>
  <c r="O848" i="60"/>
  <c r="S875" i="60"/>
  <c r="S872" i="60"/>
  <c r="S870" i="60"/>
  <c r="S868" i="60"/>
  <c r="S848" i="60"/>
  <c r="W875" i="60"/>
  <c r="W872" i="60"/>
  <c r="U872" i="60" s="1"/>
  <c r="W870" i="60"/>
  <c r="W868" i="60"/>
  <c r="W848" i="60"/>
  <c r="J776" i="60"/>
  <c r="L776" i="60"/>
  <c r="N776" i="60"/>
  <c r="P776" i="60"/>
  <c r="R776" i="60"/>
  <c r="T776" i="60"/>
  <c r="V776" i="60"/>
  <c r="X776" i="60"/>
  <c r="R800" i="60"/>
  <c r="V800" i="60"/>
  <c r="J804" i="60"/>
  <c r="R804" i="60"/>
  <c r="J820" i="60"/>
  <c r="N820" i="60"/>
  <c r="R820" i="60"/>
  <c r="V820" i="60"/>
  <c r="L821" i="60"/>
  <c r="P821" i="60"/>
  <c r="M821" i="60" s="1"/>
  <c r="T821" i="60"/>
  <c r="Q821" i="60" s="1"/>
  <c r="X821" i="60"/>
  <c r="U821" i="60" s="1"/>
  <c r="J822" i="60"/>
  <c r="N822" i="60"/>
  <c r="R822" i="60"/>
  <c r="V822" i="60"/>
  <c r="J824" i="60"/>
  <c r="N824" i="60"/>
  <c r="R824" i="60"/>
  <c r="V824" i="60"/>
  <c r="M848" i="60"/>
  <c r="U848" i="60"/>
  <c r="M869" i="60"/>
  <c r="U869" i="60"/>
  <c r="Q852" i="60"/>
  <c r="Q866" i="60"/>
  <c r="K824" i="60"/>
  <c r="K822" i="60"/>
  <c r="K820" i="60"/>
  <c r="O824" i="60"/>
  <c r="O822" i="60"/>
  <c r="O820" i="60"/>
  <c r="S824" i="60"/>
  <c r="S822" i="60"/>
  <c r="S820" i="60"/>
  <c r="S800" i="60"/>
  <c r="W824" i="60"/>
  <c r="W822" i="60"/>
  <c r="W820" i="60"/>
  <c r="W800" i="60"/>
  <c r="I807" i="60"/>
  <c r="Q807" i="60"/>
  <c r="K754" i="60"/>
  <c r="O754" i="60"/>
  <c r="S754" i="60"/>
  <c r="W754" i="60"/>
  <c r="K776" i="60"/>
  <c r="O776" i="60"/>
  <c r="S776" i="60"/>
  <c r="W776" i="60"/>
  <c r="I798" i="60"/>
  <c r="M798" i="60"/>
  <c r="M800" i="60" s="1"/>
  <c r="Q798" i="60"/>
  <c r="Q800" i="60" s="1"/>
  <c r="U798" i="60"/>
  <c r="U800" i="60" s="1"/>
  <c r="J800" i="60"/>
  <c r="L800" i="60"/>
  <c r="N800" i="60"/>
  <c r="P800" i="60"/>
  <c r="T800" i="60"/>
  <c r="X800" i="60"/>
  <c r="I804" i="60"/>
  <c r="Q804" i="60"/>
  <c r="F811" i="60"/>
  <c r="L820" i="60"/>
  <c r="P820" i="60"/>
  <c r="T820" i="60"/>
  <c r="X820" i="60"/>
  <c r="J821" i="60"/>
  <c r="L822" i="60"/>
  <c r="P822" i="60"/>
  <c r="T822" i="60"/>
  <c r="X822" i="60"/>
  <c r="L824" i="60"/>
  <c r="P824" i="60"/>
  <c r="T824" i="60"/>
  <c r="X824" i="60"/>
  <c r="M872" i="60"/>
  <c r="H869" i="60"/>
  <c r="K804" i="60"/>
  <c r="O804" i="60"/>
  <c r="S804" i="60"/>
  <c r="W804" i="60"/>
  <c r="I849" i="60"/>
  <c r="I852" i="60" s="1"/>
  <c r="M849" i="60"/>
  <c r="M852" i="60" s="1"/>
  <c r="U849" i="60"/>
  <c r="U852" i="60" s="1"/>
  <c r="K852" i="60"/>
  <c r="O852" i="60"/>
  <c r="S852" i="60"/>
  <c r="W852" i="60"/>
  <c r="I855" i="60"/>
  <c r="M855" i="60"/>
  <c r="Q855" i="60"/>
  <c r="U855" i="60"/>
  <c r="Q865" i="60"/>
  <c r="H865" i="60" s="1"/>
  <c r="J874" i="60"/>
  <c r="L874" i="60"/>
  <c r="N874" i="60"/>
  <c r="P874" i="60"/>
  <c r="R874" i="60"/>
  <c r="T874" i="60"/>
  <c r="V874" i="60"/>
  <c r="X874" i="60"/>
  <c r="J875" i="60"/>
  <c r="L875" i="60"/>
  <c r="N875" i="60"/>
  <c r="P875" i="60"/>
  <c r="R875" i="60"/>
  <c r="T875" i="60"/>
  <c r="V875" i="60"/>
  <c r="X875" i="60"/>
  <c r="J852" i="60"/>
  <c r="L852" i="60"/>
  <c r="N852" i="60"/>
  <c r="P852" i="60"/>
  <c r="R852" i="60"/>
  <c r="T852" i="60"/>
  <c r="V852" i="60"/>
  <c r="X852" i="60"/>
  <c r="J868" i="60"/>
  <c r="L868" i="60"/>
  <c r="N868" i="60"/>
  <c r="P868" i="60"/>
  <c r="R868" i="60"/>
  <c r="T868" i="60"/>
  <c r="V868" i="60"/>
  <c r="X868" i="60"/>
  <c r="J870" i="60"/>
  <c r="L870" i="60"/>
  <c r="N870" i="60"/>
  <c r="P870" i="60"/>
  <c r="R870" i="60"/>
  <c r="T870" i="60"/>
  <c r="V870" i="60"/>
  <c r="X870" i="60"/>
  <c r="K874" i="60"/>
  <c r="O874" i="60"/>
  <c r="S874" i="60"/>
  <c r="W874" i="60"/>
  <c r="I171" i="59"/>
  <c r="K171" i="59"/>
  <c r="K19" i="59"/>
  <c r="K76" i="59"/>
  <c r="K77" i="59" s="1"/>
  <c r="AK209" i="59"/>
  <c r="AI209" i="59" s="1"/>
  <c r="AI221" i="59" s="1"/>
  <c r="AI222" i="59" s="1"/>
  <c r="V69" i="13"/>
  <c r="V85" i="13" s="1"/>
  <c r="V86" i="13" s="1"/>
  <c r="Q102" i="57"/>
  <c r="Q24" i="57" s="1"/>
  <c r="K94" i="57"/>
  <c r="K96" i="57" s="1"/>
  <c r="M104" i="57"/>
  <c r="M28" i="57"/>
  <c r="K28" i="57" s="1"/>
  <c r="R20" i="32" s="1"/>
  <c r="L20" i="32" s="1"/>
  <c r="K111" i="57"/>
  <c r="J19" i="57"/>
  <c r="Z19" i="57"/>
  <c r="AH30" i="57"/>
  <c r="H30" i="57" s="1"/>
  <c r="I40" i="57"/>
  <c r="R37" i="32" s="1"/>
  <c r="I38" i="57"/>
  <c r="R35" i="32" s="1"/>
  <c r="I36" i="57"/>
  <c r="I34" i="57"/>
  <c r="M120" i="57"/>
  <c r="O120" i="57"/>
  <c r="Q120" i="57"/>
  <c r="W120" i="57"/>
  <c r="W109" i="57" s="1"/>
  <c r="Y120" i="57"/>
  <c r="Y121" i="57" s="1"/>
  <c r="AE120" i="57"/>
  <c r="AE121" i="57" s="1"/>
  <c r="AG120" i="57"/>
  <c r="AG121" i="57" s="1"/>
  <c r="AK120" i="57"/>
  <c r="AK121" i="57" s="1"/>
  <c r="AC96" i="57"/>
  <c r="I117" i="57"/>
  <c r="I115" i="57"/>
  <c r="I113" i="57"/>
  <c r="I20" i="57"/>
  <c r="R21" i="57"/>
  <c r="H21" i="57" s="1"/>
  <c r="H68" i="57"/>
  <c r="AH28" i="57"/>
  <c r="H75" i="57"/>
  <c r="H76" i="57"/>
  <c r="H97" i="57"/>
  <c r="R113" i="57"/>
  <c r="AH113" i="57"/>
  <c r="R116" i="57"/>
  <c r="H116" i="57" s="1"/>
  <c r="Q26" i="57"/>
  <c r="I37" i="57"/>
  <c r="I118" i="57"/>
  <c r="I116" i="57"/>
  <c r="I114" i="57"/>
  <c r="I112" i="57"/>
  <c r="K71" i="57"/>
  <c r="Y109" i="57"/>
  <c r="AO109" i="57"/>
  <c r="AM109" i="57"/>
  <c r="AH16" i="57"/>
  <c r="AH18" i="57" s="1"/>
  <c r="R66" i="57"/>
  <c r="AH66" i="57"/>
  <c r="J113" i="57"/>
  <c r="Z113" i="57"/>
  <c r="H115" i="57"/>
  <c r="M16" i="57"/>
  <c r="O16" i="57"/>
  <c r="Q16" i="57"/>
  <c r="Q18" i="57" s="1"/>
  <c r="AC120" i="57"/>
  <c r="U96" i="57"/>
  <c r="M96" i="57"/>
  <c r="O69" i="57"/>
  <c r="S71" i="57"/>
  <c r="AA71" i="57"/>
  <c r="L16" i="57"/>
  <c r="P16" i="57"/>
  <c r="P18" i="57" s="1"/>
  <c r="V16" i="57"/>
  <c r="R16" i="57" s="1"/>
  <c r="AB16" i="57"/>
  <c r="Z16" i="57" s="1"/>
  <c r="Z18" i="57" s="1"/>
  <c r="N18" i="57"/>
  <c r="T18" i="57"/>
  <c r="AH17" i="57"/>
  <c r="J34" i="57"/>
  <c r="Q27" i="32" s="1"/>
  <c r="Z34" i="57"/>
  <c r="J36" i="57"/>
  <c r="Q29" i="32" s="1"/>
  <c r="Z36" i="57"/>
  <c r="J38" i="57"/>
  <c r="Q35" i="32" s="1"/>
  <c r="Z38" i="57"/>
  <c r="J40" i="57"/>
  <c r="Q37" i="32" s="1"/>
  <c r="Z40" i="57"/>
  <c r="J54" i="57"/>
  <c r="R54" i="57"/>
  <c r="Z54" i="57"/>
  <c r="Z56" i="57" s="1"/>
  <c r="AH54" i="57"/>
  <c r="H55" i="57"/>
  <c r="F66" i="57" s="1"/>
  <c r="F64" i="57" s="1"/>
  <c r="R56" i="57"/>
  <c r="AH56" i="57"/>
  <c r="H57" i="57"/>
  <c r="J66" i="57"/>
  <c r="H66" i="57" s="1"/>
  <c r="Z66" i="57"/>
  <c r="R73" i="57"/>
  <c r="H73" i="57" s="1"/>
  <c r="AH73" i="57"/>
  <c r="H78" i="57"/>
  <c r="H95" i="57"/>
  <c r="F120" i="57"/>
  <c r="F121" i="57" s="1"/>
  <c r="Z102" i="57"/>
  <c r="AH102" i="57"/>
  <c r="J106" i="57"/>
  <c r="Z106" i="57"/>
  <c r="R108" i="57"/>
  <c r="AH108" i="57"/>
  <c r="M33" i="57"/>
  <c r="O33" i="57"/>
  <c r="K33" i="57" s="1"/>
  <c r="Q33" i="57"/>
  <c r="W33" i="57"/>
  <c r="Y33" i="57"/>
  <c r="S35" i="57"/>
  <c r="AE16" i="57"/>
  <c r="AG16" i="57"/>
  <c r="AG18" i="57" s="1"/>
  <c r="AM16" i="57"/>
  <c r="AO16" i="57"/>
  <c r="AO18" i="57" s="1"/>
  <c r="AC33" i="57"/>
  <c r="AE33" i="57"/>
  <c r="AG33" i="57"/>
  <c r="AM33" i="57"/>
  <c r="AO33" i="57"/>
  <c r="AG109" i="57"/>
  <c r="AA96" i="57"/>
  <c r="AI64" i="57"/>
  <c r="AI62" i="57"/>
  <c r="AI80" i="57" s="1"/>
  <c r="AI81" i="57" s="1"/>
  <c r="AI54" i="57"/>
  <c r="AI56" i="57" s="1"/>
  <c r="AA64" i="57"/>
  <c r="AA62" i="57"/>
  <c r="AA54" i="57"/>
  <c r="AA56" i="57" s="1"/>
  <c r="AA66" i="57"/>
  <c r="AA80" i="57"/>
  <c r="AA81" i="57" s="1"/>
  <c r="W69" i="57"/>
  <c r="S64" i="57"/>
  <c r="W42" i="57"/>
  <c r="W43" i="57" s="1"/>
  <c r="S62" i="57"/>
  <c r="S80" i="57" s="1"/>
  <c r="S54" i="57"/>
  <c r="S56" i="57" s="1"/>
  <c r="S66" i="57"/>
  <c r="U80" i="57"/>
  <c r="U81" i="57" s="1"/>
  <c r="Q80" i="57"/>
  <c r="Q81" i="57" s="1"/>
  <c r="K54" i="57"/>
  <c r="K56" i="57" s="1"/>
  <c r="K66" i="57"/>
  <c r="K64" i="57"/>
  <c r="O42" i="57"/>
  <c r="O43" i="57" s="1"/>
  <c r="K62" i="57"/>
  <c r="AC121" i="57"/>
  <c r="AC109" i="57"/>
  <c r="AC16" i="57"/>
  <c r="AC18" i="57" s="1"/>
  <c r="AK33" i="57"/>
  <c r="AI111" i="57"/>
  <c r="AI104" i="57"/>
  <c r="AI106" i="57"/>
  <c r="AI94" i="57"/>
  <c r="AK16" i="57"/>
  <c r="AI19" i="57"/>
  <c r="I19" i="57" s="1"/>
  <c r="AA104" i="57"/>
  <c r="AA102" i="57"/>
  <c r="AA106" i="57"/>
  <c r="S102" i="57"/>
  <c r="S106" i="57"/>
  <c r="R106" i="57"/>
  <c r="T28" i="57"/>
  <c r="R28" i="57" s="1"/>
  <c r="T117" i="57"/>
  <c r="T104" i="57" s="1"/>
  <c r="T120" i="57" s="1"/>
  <c r="T121" i="57" s="1"/>
  <c r="T24" i="57"/>
  <c r="U28" i="57"/>
  <c r="U24" i="57"/>
  <c r="K104" i="57"/>
  <c r="K106" i="57"/>
  <c r="AI33" i="57"/>
  <c r="AA33" i="57"/>
  <c r="AI26" i="57"/>
  <c r="AI28" i="57"/>
  <c r="AI21" i="57"/>
  <c r="AI17" i="57"/>
  <c r="AM18" i="57"/>
  <c r="AK18" i="57"/>
  <c r="AE18" i="57"/>
  <c r="W31" i="57"/>
  <c r="S21" i="57"/>
  <c r="S17" i="57"/>
  <c r="Y18" i="57"/>
  <c r="S16" i="57"/>
  <c r="S18" i="57" s="1"/>
  <c r="W18" i="57"/>
  <c r="U18" i="57"/>
  <c r="K21" i="57"/>
  <c r="O18" i="57"/>
  <c r="M18" i="57"/>
  <c r="Q103" i="59"/>
  <c r="Q117" i="59"/>
  <c r="Q118" i="59" s="1"/>
  <c r="Q24" i="59"/>
  <c r="Q36" i="59" s="1"/>
  <c r="Q37" i="59" s="1"/>
  <c r="O103" i="59"/>
  <c r="O117" i="59"/>
  <c r="O118" i="59" s="1"/>
  <c r="O24" i="59"/>
  <c r="O36" i="59" s="1"/>
  <c r="O37" i="59" s="1"/>
  <c r="K105" i="59"/>
  <c r="K117" i="59" s="1"/>
  <c r="K118" i="59" s="1"/>
  <c r="O76" i="59"/>
  <c r="O77" i="59" s="1"/>
  <c r="K28" i="59"/>
  <c r="K33" i="59"/>
  <c r="Q22" i="59"/>
  <c r="K17" i="59"/>
  <c r="N17" i="59"/>
  <c r="K103" i="59"/>
  <c r="M21" i="59"/>
  <c r="K62" i="59"/>
  <c r="M186" i="59"/>
  <c r="M187" i="59" s="1"/>
  <c r="M139" i="59"/>
  <c r="M209" i="59"/>
  <c r="AM36" i="59"/>
  <c r="AM37" i="59" s="1"/>
  <c r="AM22" i="59"/>
  <c r="AI64" i="59"/>
  <c r="AI62" i="59" s="1"/>
  <c r="AG24" i="59"/>
  <c r="AA24" i="59" s="1"/>
  <c r="AA64" i="59"/>
  <c r="AG76" i="59"/>
  <c r="AG77" i="59" s="1"/>
  <c r="AA20" i="59"/>
  <c r="AA17" i="59"/>
  <c r="AA62" i="59"/>
  <c r="I98" i="59"/>
  <c r="I102" i="59" s="1"/>
  <c r="AI117" i="59"/>
  <c r="AI118" i="59" s="1"/>
  <c r="AI103" i="59"/>
  <c r="AK24" i="59"/>
  <c r="AI24" i="59" s="1"/>
  <c r="I34" i="59"/>
  <c r="U34" i="32" s="1"/>
  <c r="I33" i="59"/>
  <c r="U37" i="32" s="1"/>
  <c r="AI20" i="59"/>
  <c r="AI17" i="59"/>
  <c r="M24" i="59"/>
  <c r="M22" i="59" s="1"/>
  <c r="K31" i="59"/>
  <c r="I31" i="59" s="1"/>
  <c r="U35" i="32" s="1"/>
  <c r="I17" i="59"/>
  <c r="U16" i="32" s="1"/>
  <c r="AK21" i="59"/>
  <c r="AM21" i="59"/>
  <c r="AO21" i="59"/>
  <c r="AJ21" i="59"/>
  <c r="AL21" i="59"/>
  <c r="AN21" i="59"/>
  <c r="AC21" i="59"/>
  <c r="AE21" i="59"/>
  <c r="AG21" i="59"/>
  <c r="AB21" i="59"/>
  <c r="AD21" i="59"/>
  <c r="AF21" i="59"/>
  <c r="H30" i="59"/>
  <c r="U21" i="59"/>
  <c r="T21" i="59"/>
  <c r="J74" i="59"/>
  <c r="Z74" i="59"/>
  <c r="F64" i="59"/>
  <c r="F62" i="59" s="1"/>
  <c r="F28" i="59"/>
  <c r="F24" i="59" s="1"/>
  <c r="F22" i="59" s="1"/>
  <c r="F36" i="59"/>
  <c r="F37" i="59" s="1"/>
  <c r="H20" i="59"/>
  <c r="H29" i="59"/>
  <c r="H31" i="59"/>
  <c r="AD113" i="59"/>
  <c r="AL113" i="59"/>
  <c r="N115" i="59"/>
  <c r="N34" i="59" s="1"/>
  <c r="N114" i="59"/>
  <c r="V115" i="59"/>
  <c r="V114" i="59"/>
  <c r="AD115" i="59"/>
  <c r="AD34" i="59" s="1"/>
  <c r="AD114" i="59"/>
  <c r="AL115" i="59"/>
  <c r="AL34" i="59" s="1"/>
  <c r="AL114" i="59"/>
  <c r="F21" i="59"/>
  <c r="Z58" i="59"/>
  <c r="X73" i="59" s="1"/>
  <c r="N72" i="59"/>
  <c r="V72" i="59"/>
  <c r="AD72" i="59"/>
  <c r="AL72" i="59"/>
  <c r="N73" i="59"/>
  <c r="V73" i="59"/>
  <c r="AD73" i="59"/>
  <c r="V74" i="59"/>
  <c r="R219" i="59"/>
  <c r="X113" i="59"/>
  <c r="AB113" i="59"/>
  <c r="AF113" i="59"/>
  <c r="AJ113" i="59"/>
  <c r="AN113" i="59"/>
  <c r="L115" i="59"/>
  <c r="L114" i="59"/>
  <c r="P115" i="59"/>
  <c r="P34" i="59" s="1"/>
  <c r="P114" i="59"/>
  <c r="T115" i="59"/>
  <c r="T34" i="59" s="1"/>
  <c r="T114" i="59"/>
  <c r="X115" i="59"/>
  <c r="X34" i="59" s="1"/>
  <c r="X114" i="59"/>
  <c r="AB115" i="59"/>
  <c r="AB114" i="59"/>
  <c r="AF115" i="59"/>
  <c r="AF34" i="59" s="1"/>
  <c r="AF114" i="59"/>
  <c r="AJ115" i="59"/>
  <c r="AJ34" i="59" s="1"/>
  <c r="AJ114" i="59"/>
  <c r="AN115" i="59"/>
  <c r="AN34" i="59" s="1"/>
  <c r="AN114" i="59"/>
  <c r="J17" i="59"/>
  <c r="T16" i="32" s="1"/>
  <c r="R17" i="59"/>
  <c r="R21" i="59" s="1"/>
  <c r="Z17" i="59"/>
  <c r="Z21" i="59" s="1"/>
  <c r="AH17" i="59"/>
  <c r="AH21" i="59" s="1"/>
  <c r="J57" i="59"/>
  <c r="R57" i="59"/>
  <c r="Z57" i="59"/>
  <c r="AH57" i="59"/>
  <c r="L72" i="59"/>
  <c r="P72" i="59"/>
  <c r="T72" i="59"/>
  <c r="X72" i="59"/>
  <c r="AB72" i="59"/>
  <c r="AF72" i="59"/>
  <c r="AJ72" i="59"/>
  <c r="AN72" i="59"/>
  <c r="H98" i="59"/>
  <c r="N113" i="59"/>
  <c r="V113" i="59"/>
  <c r="V105" i="59" s="1"/>
  <c r="V103" i="59" s="1"/>
  <c r="AH219" i="59"/>
  <c r="J132" i="59"/>
  <c r="L147" i="59"/>
  <c r="P147" i="59"/>
  <c r="P139" i="59" s="1"/>
  <c r="P137" i="59" s="1"/>
  <c r="T147" i="59"/>
  <c r="X147" i="59"/>
  <c r="X139" i="59" s="1"/>
  <c r="X137" i="59" s="1"/>
  <c r="AB147" i="59"/>
  <c r="AF147" i="59"/>
  <c r="AF139" i="59" s="1"/>
  <c r="AF137" i="59" s="1"/>
  <c r="AJ147" i="59"/>
  <c r="AN147" i="59"/>
  <c r="AN139" i="59" s="1"/>
  <c r="AN137" i="59" s="1"/>
  <c r="N182" i="59"/>
  <c r="V182" i="59"/>
  <c r="AD182" i="59"/>
  <c r="AL182" i="59"/>
  <c r="N183" i="59"/>
  <c r="V183" i="59"/>
  <c r="AD183" i="59"/>
  <c r="AL183" i="59"/>
  <c r="L217" i="59"/>
  <c r="P217" i="59"/>
  <c r="P209" i="59" s="1"/>
  <c r="P221" i="59" s="1"/>
  <c r="P222" i="59" s="1"/>
  <c r="T217" i="59"/>
  <c r="X217" i="59"/>
  <c r="AB217" i="59"/>
  <c r="AF217" i="59"/>
  <c r="AJ217" i="59"/>
  <c r="AN217" i="59"/>
  <c r="AN209" i="59" s="1"/>
  <c r="AN221" i="59" s="1"/>
  <c r="AN222" i="59" s="1"/>
  <c r="L218" i="59"/>
  <c r="X218" i="59"/>
  <c r="AB218" i="59"/>
  <c r="AF218" i="59"/>
  <c r="L219" i="59"/>
  <c r="J219" i="59" s="1"/>
  <c r="AB219" i="59"/>
  <c r="Z219" i="59" s="1"/>
  <c r="N147" i="59"/>
  <c r="N139" i="59" s="1"/>
  <c r="N137" i="59" s="1"/>
  <c r="V147" i="59"/>
  <c r="V139" i="59" s="1"/>
  <c r="V137" i="59" s="1"/>
  <c r="AD147" i="59"/>
  <c r="AD139" i="59" s="1"/>
  <c r="AD137" i="59" s="1"/>
  <c r="AL147" i="59"/>
  <c r="AL139" i="59" s="1"/>
  <c r="AL137" i="59" s="1"/>
  <c r="J167" i="59"/>
  <c r="R167" i="59"/>
  <c r="Z167" i="59"/>
  <c r="AH167" i="59"/>
  <c r="L182" i="59"/>
  <c r="P182" i="59"/>
  <c r="T182" i="59"/>
  <c r="X182" i="59"/>
  <c r="AB182" i="59"/>
  <c r="AF182" i="59"/>
  <c r="AJ182" i="59"/>
  <c r="AN182" i="59"/>
  <c r="L183" i="59"/>
  <c r="P183" i="59"/>
  <c r="T183" i="59"/>
  <c r="X183" i="59"/>
  <c r="AB183" i="59"/>
  <c r="AF183" i="59"/>
  <c r="AJ183" i="59"/>
  <c r="AN183" i="59"/>
  <c r="H202" i="59"/>
  <c r="AH203" i="59"/>
  <c r="H203" i="59" s="1"/>
  <c r="L209" i="59"/>
  <c r="L221" i="59" s="1"/>
  <c r="L222" i="59" s="1"/>
  <c r="T209" i="59"/>
  <c r="T221" i="59" s="1"/>
  <c r="T222" i="59" s="1"/>
  <c r="AJ209" i="59"/>
  <c r="AJ221" i="59" s="1"/>
  <c r="AJ222" i="59" s="1"/>
  <c r="N217" i="59"/>
  <c r="V217" i="59"/>
  <c r="AD217" i="59"/>
  <c r="AL217" i="59"/>
  <c r="N218" i="59"/>
  <c r="V218" i="59"/>
  <c r="AD218" i="59"/>
  <c r="AL218" i="59"/>
  <c r="AH218" i="59" s="1"/>
  <c r="H230" i="16"/>
  <c r="H229" i="16"/>
  <c r="F236" i="16"/>
  <c r="F237" i="16" s="1"/>
  <c r="H219" i="16"/>
  <c r="U217" i="16"/>
  <c r="U218" i="16"/>
  <c r="Q217" i="16"/>
  <c r="H217" i="16" s="1"/>
  <c r="Q218" i="16"/>
  <c r="M217" i="16"/>
  <c r="M218" i="16"/>
  <c r="H220" i="16"/>
  <c r="I217" i="16"/>
  <c r="I218" i="16"/>
  <c r="H187" i="16"/>
  <c r="H190" i="16"/>
  <c r="H189" i="16"/>
  <c r="F196" i="16"/>
  <c r="F197" i="16" s="1"/>
  <c r="H179" i="16"/>
  <c r="U177" i="16"/>
  <c r="U178" i="16"/>
  <c r="Q177" i="16"/>
  <c r="Q178" i="16"/>
  <c r="M177" i="16"/>
  <c r="H177" i="16" s="1"/>
  <c r="M178" i="16"/>
  <c r="H180" i="16"/>
  <c r="I177" i="16"/>
  <c r="I178" i="16"/>
  <c r="H148" i="16"/>
  <c r="H154" i="16"/>
  <c r="H151" i="16"/>
  <c r="H150" i="16"/>
  <c r="F28" i="16"/>
  <c r="F24" i="16" s="1"/>
  <c r="F22" i="16" s="1"/>
  <c r="F157" i="16"/>
  <c r="F158" i="16" s="1"/>
  <c r="F17" i="16"/>
  <c r="U138" i="16"/>
  <c r="Q138" i="16"/>
  <c r="M138" i="16"/>
  <c r="H141" i="16"/>
  <c r="I138" i="16"/>
  <c r="H138" i="16" s="1"/>
  <c r="H140" i="16"/>
  <c r="H139" i="16"/>
  <c r="H114" i="16"/>
  <c r="H111" i="16"/>
  <c r="W21" i="16"/>
  <c r="P105" i="16"/>
  <c r="P103" i="16" s="1"/>
  <c r="O105" i="16"/>
  <c r="H100" i="16"/>
  <c r="I115" i="16"/>
  <c r="Q115" i="16"/>
  <c r="O21" i="16"/>
  <c r="H101" i="16"/>
  <c r="H67" i="16"/>
  <c r="M228" i="16"/>
  <c r="U228" i="16"/>
  <c r="I228" i="16"/>
  <c r="Q228" i="16"/>
  <c r="M227" i="16"/>
  <c r="Q227" i="16"/>
  <c r="U227" i="16"/>
  <c r="L224" i="16"/>
  <c r="P224" i="16"/>
  <c r="T224" i="16"/>
  <c r="X224" i="16"/>
  <c r="I234" i="16"/>
  <c r="M234" i="16"/>
  <c r="Q234" i="16"/>
  <c r="U234" i="16"/>
  <c r="K224" i="16"/>
  <c r="O224" i="16"/>
  <c r="S224" i="16"/>
  <c r="W224" i="16"/>
  <c r="I188" i="16"/>
  <c r="M188" i="16"/>
  <c r="Q188" i="16"/>
  <c r="U188" i="16"/>
  <c r="L184" i="16"/>
  <c r="P184" i="16"/>
  <c r="T184" i="16"/>
  <c r="X184" i="16"/>
  <c r="I194" i="16"/>
  <c r="M194" i="16"/>
  <c r="Q194" i="16"/>
  <c r="U194" i="16"/>
  <c r="K184" i="16"/>
  <c r="O184" i="16"/>
  <c r="S184" i="16"/>
  <c r="W184" i="16"/>
  <c r="I149" i="16"/>
  <c r="M149" i="16"/>
  <c r="Q149" i="16"/>
  <c r="U149" i="16"/>
  <c r="L145" i="16"/>
  <c r="P145" i="16"/>
  <c r="T145" i="16"/>
  <c r="X145" i="16"/>
  <c r="I155" i="16"/>
  <c r="M155" i="16"/>
  <c r="Q155" i="16"/>
  <c r="U155" i="16"/>
  <c r="K145" i="16"/>
  <c r="O145" i="16"/>
  <c r="S145" i="16"/>
  <c r="W145" i="16"/>
  <c r="T111" i="57"/>
  <c r="X104" i="57"/>
  <c r="X111" i="57"/>
  <c r="AB104" i="57"/>
  <c r="AB111" i="57"/>
  <c r="AF104" i="57"/>
  <c r="AF111" i="57"/>
  <c r="AJ104" i="57"/>
  <c r="AJ111" i="57"/>
  <c r="AN104" i="57"/>
  <c r="AN111" i="57"/>
  <c r="J17" i="57"/>
  <c r="R17" i="57"/>
  <c r="AD18" i="57"/>
  <c r="AL18" i="57"/>
  <c r="F18" i="57"/>
  <c r="F80" i="57"/>
  <c r="P104" i="57"/>
  <c r="P120" i="57" s="1"/>
  <c r="P121" i="57" s="1"/>
  <c r="P111" i="57"/>
  <c r="X18" i="57"/>
  <c r="AF18" i="57"/>
  <c r="AJ18" i="57"/>
  <c r="AN18" i="57"/>
  <c r="H36" i="57"/>
  <c r="H106" i="57"/>
  <c r="J62" i="57"/>
  <c r="R62" i="57"/>
  <c r="Z62" i="57"/>
  <c r="AH62" i="57"/>
  <c r="P77" i="57"/>
  <c r="T77" i="57"/>
  <c r="X77" i="57"/>
  <c r="AB77" i="57"/>
  <c r="AF77" i="57"/>
  <c r="AJ77" i="57"/>
  <c r="AN77" i="57"/>
  <c r="J99" i="57"/>
  <c r="H99" i="57" s="1"/>
  <c r="N117" i="57"/>
  <c r="V117" i="57"/>
  <c r="V104" i="57" s="1"/>
  <c r="AD117" i="57"/>
  <c r="Z117" i="57" s="1"/>
  <c r="AL117" i="57"/>
  <c r="X120" i="57"/>
  <c r="X121" i="57" s="1"/>
  <c r="AB120" i="57"/>
  <c r="AB121" i="57" s="1"/>
  <c r="AF120" i="57"/>
  <c r="AF121" i="57" s="1"/>
  <c r="AJ120" i="57"/>
  <c r="AJ121" i="57" s="1"/>
  <c r="AN120" i="57"/>
  <c r="AN121" i="57" s="1"/>
  <c r="J94" i="57"/>
  <c r="R94" i="57"/>
  <c r="R96" i="57" s="1"/>
  <c r="Z94" i="57"/>
  <c r="Z96" i="57" s="1"/>
  <c r="AH94" i="57"/>
  <c r="AH96" i="57" s="1"/>
  <c r="R102" i="57"/>
  <c r="AJ314" i="55"/>
  <c r="AJ311" i="55" s="1"/>
  <c r="H116" i="55"/>
  <c r="U599" i="56"/>
  <c r="U601" i="56" s="1"/>
  <c r="I599" i="56"/>
  <c r="H600" i="56"/>
  <c r="H552" i="56"/>
  <c r="X551" i="56"/>
  <c r="X577" i="56" s="1"/>
  <c r="X311" i="56"/>
  <c r="U557" i="56"/>
  <c r="Q551" i="56"/>
  <c r="Q553" i="56" s="1"/>
  <c r="Q557" i="56"/>
  <c r="H556" i="56"/>
  <c r="M557" i="56"/>
  <c r="L551" i="56"/>
  <c r="L577" i="56" s="1"/>
  <c r="K311" i="56"/>
  <c r="K313" i="56" s="1"/>
  <c r="L311" i="56"/>
  <c r="L313" i="56" s="1"/>
  <c r="X14" i="56"/>
  <c r="X16" i="56" s="1"/>
  <c r="W14" i="56"/>
  <c r="W16" i="56" s="1"/>
  <c r="U312" i="56"/>
  <c r="V311" i="56"/>
  <c r="Q312" i="56"/>
  <c r="H312" i="56" s="1"/>
  <c r="S311" i="56"/>
  <c r="R14" i="56"/>
  <c r="R16" i="56" s="1"/>
  <c r="R311" i="56"/>
  <c r="P311" i="56"/>
  <c r="P313" i="56" s="1"/>
  <c r="P14" i="56"/>
  <c r="O14" i="56"/>
  <c r="O16" i="56" s="1"/>
  <c r="M312" i="56"/>
  <c r="O311" i="56"/>
  <c r="H503" i="56"/>
  <c r="L14" i="56"/>
  <c r="L16" i="56" s="1"/>
  <c r="I312" i="56"/>
  <c r="J14" i="56"/>
  <c r="J16" i="56" s="1"/>
  <c r="K17" i="56"/>
  <c r="K14" i="56" s="1"/>
  <c r="I21" i="56"/>
  <c r="I318" i="56"/>
  <c r="H318" i="56" s="1"/>
  <c r="H507" i="56"/>
  <c r="X313" i="56"/>
  <c r="X317" i="56"/>
  <c r="U316" i="56"/>
  <c r="U314" i="56" s="1"/>
  <c r="U317" i="56" s="1"/>
  <c r="W314" i="56"/>
  <c r="W311" i="56" s="1"/>
  <c r="U311" i="56" s="1"/>
  <c r="S313" i="56"/>
  <c r="Q316" i="56"/>
  <c r="S317" i="56"/>
  <c r="Q314" i="56"/>
  <c r="Q317" i="56" s="1"/>
  <c r="R317" i="56"/>
  <c r="P317" i="56"/>
  <c r="O313" i="56"/>
  <c r="H459" i="56"/>
  <c r="N314" i="56"/>
  <c r="N311" i="56" s="1"/>
  <c r="M316" i="56"/>
  <c r="L317" i="56"/>
  <c r="I316" i="56"/>
  <c r="K317" i="56"/>
  <c r="I114" i="56"/>
  <c r="I117" i="56" s="1"/>
  <c r="X20" i="56"/>
  <c r="X69" i="56"/>
  <c r="W20" i="56"/>
  <c r="W69" i="56"/>
  <c r="U19" i="56"/>
  <c r="U17" i="56" s="1"/>
  <c r="U20" i="56" s="1"/>
  <c r="U68" i="56"/>
  <c r="U66" i="56" s="1"/>
  <c r="U69" i="56" s="1"/>
  <c r="V17" i="56"/>
  <c r="V14" i="56" s="1"/>
  <c r="U114" i="56"/>
  <c r="U117" i="56" s="1"/>
  <c r="T65" i="56"/>
  <c r="T69" i="56"/>
  <c r="T17" i="56"/>
  <c r="T14" i="56" s="1"/>
  <c r="T16" i="56" s="1"/>
  <c r="S65" i="56"/>
  <c r="S69" i="56"/>
  <c r="S17" i="56"/>
  <c r="S14" i="56" s="1"/>
  <c r="S16" i="56" s="1"/>
  <c r="Q66" i="56"/>
  <c r="Q19" i="56"/>
  <c r="P16" i="56"/>
  <c r="P20" i="56"/>
  <c r="P69" i="56"/>
  <c r="O65" i="56"/>
  <c r="M68" i="56"/>
  <c r="O20" i="56"/>
  <c r="O69" i="56"/>
  <c r="M19" i="56"/>
  <c r="M113" i="56"/>
  <c r="H116" i="56"/>
  <c r="L65" i="56"/>
  <c r="L69" i="56"/>
  <c r="I63" i="56"/>
  <c r="L111" i="56"/>
  <c r="K16" i="56"/>
  <c r="I66" i="56"/>
  <c r="I68" i="56"/>
  <c r="H68" i="56" s="1"/>
  <c r="I19" i="56"/>
  <c r="K65" i="56"/>
  <c r="K69" i="56"/>
  <c r="J20" i="56"/>
  <c r="M134" i="56"/>
  <c r="N86" i="56"/>
  <c r="J139" i="56"/>
  <c r="I120" i="56"/>
  <c r="J72" i="56"/>
  <c r="L139" i="56"/>
  <c r="L72" i="56"/>
  <c r="N139" i="56"/>
  <c r="M120" i="56"/>
  <c r="N72" i="56"/>
  <c r="P139" i="56"/>
  <c r="P72" i="56"/>
  <c r="R139" i="56"/>
  <c r="Q120" i="56"/>
  <c r="R72" i="56"/>
  <c r="T139" i="56"/>
  <c r="T72" i="56"/>
  <c r="V139" i="56"/>
  <c r="U120" i="56"/>
  <c r="V72" i="56"/>
  <c r="X139" i="56"/>
  <c r="X72" i="56"/>
  <c r="L83" i="56"/>
  <c r="O83" i="56"/>
  <c r="T83" i="56"/>
  <c r="W83" i="56"/>
  <c r="Q180" i="56"/>
  <c r="H180" i="56" s="1"/>
  <c r="M230" i="56"/>
  <c r="Q230" i="56"/>
  <c r="U230" i="56"/>
  <c r="Q382" i="56"/>
  <c r="I15" i="56"/>
  <c r="M15" i="56"/>
  <c r="Q15" i="56"/>
  <c r="U15" i="56"/>
  <c r="F45" i="56"/>
  <c r="F46" i="56" s="1"/>
  <c r="I166" i="56"/>
  <c r="J92" i="56"/>
  <c r="T92" i="56"/>
  <c r="P92" i="56"/>
  <c r="K72" i="56"/>
  <c r="K139" i="56"/>
  <c r="O72" i="56"/>
  <c r="O139" i="56"/>
  <c r="S72" i="56"/>
  <c r="S139" i="56"/>
  <c r="W72" i="56"/>
  <c r="W139" i="56"/>
  <c r="K83" i="56"/>
  <c r="P83" i="56"/>
  <c r="S83" i="56"/>
  <c r="X83" i="56"/>
  <c r="H316" i="56"/>
  <c r="M382" i="56"/>
  <c r="U382" i="56"/>
  <c r="Q69" i="56"/>
  <c r="I189" i="56"/>
  <c r="M189" i="56"/>
  <c r="Q189" i="56"/>
  <c r="U189" i="56"/>
  <c r="Q183" i="56"/>
  <c r="H230" i="56"/>
  <c r="M283" i="56"/>
  <c r="U283" i="56"/>
  <c r="H280" i="56"/>
  <c r="H330" i="56"/>
  <c r="Q365" i="56"/>
  <c r="J387" i="56"/>
  <c r="L387" i="56"/>
  <c r="N387" i="56"/>
  <c r="P387" i="56"/>
  <c r="R387" i="56"/>
  <c r="T387" i="56"/>
  <c r="V387" i="56"/>
  <c r="X387" i="56"/>
  <c r="L436" i="56"/>
  <c r="L431" i="56"/>
  <c r="L429" i="56"/>
  <c r="L409" i="56"/>
  <c r="R436" i="56"/>
  <c r="R433" i="56"/>
  <c r="R431" i="56"/>
  <c r="R429" i="56"/>
  <c r="R409" i="56"/>
  <c r="Q407" i="56"/>
  <c r="Q409" i="56" s="1"/>
  <c r="T436" i="56"/>
  <c r="T431" i="56"/>
  <c r="T429" i="56"/>
  <c r="T409" i="56"/>
  <c r="L483" i="56"/>
  <c r="L478" i="56"/>
  <c r="L476" i="56"/>
  <c r="L456" i="56"/>
  <c r="P483" i="56"/>
  <c r="P478" i="56"/>
  <c r="P476" i="56"/>
  <c r="P456" i="56"/>
  <c r="T483" i="56"/>
  <c r="T478" i="56"/>
  <c r="T476" i="56"/>
  <c r="T456" i="56"/>
  <c r="X483" i="56"/>
  <c r="X478" i="56"/>
  <c r="X476" i="56"/>
  <c r="X456" i="56"/>
  <c r="K482" i="56"/>
  <c r="O482" i="56"/>
  <c r="S482" i="56"/>
  <c r="W482" i="56"/>
  <c r="J530" i="56"/>
  <c r="I511" i="56"/>
  <c r="L530" i="56"/>
  <c r="R530" i="56"/>
  <c r="Q511" i="56"/>
  <c r="T530" i="56"/>
  <c r="J69" i="56"/>
  <c r="R69" i="56"/>
  <c r="V69" i="56"/>
  <c r="F75" i="56"/>
  <c r="J113" i="56"/>
  <c r="L113" i="56"/>
  <c r="P113" i="56"/>
  <c r="T113" i="56"/>
  <c r="X113" i="56"/>
  <c r="J117" i="56"/>
  <c r="L117" i="56"/>
  <c r="N117" i="56"/>
  <c r="P117" i="56"/>
  <c r="R117" i="56"/>
  <c r="T117" i="56"/>
  <c r="V117" i="56"/>
  <c r="X117" i="56"/>
  <c r="J131" i="56"/>
  <c r="N131" i="56"/>
  <c r="R131" i="56"/>
  <c r="V131" i="56"/>
  <c r="J133" i="56"/>
  <c r="L133" i="56"/>
  <c r="P133" i="56"/>
  <c r="T133" i="56"/>
  <c r="X133" i="56"/>
  <c r="J134" i="56"/>
  <c r="J135" i="56"/>
  <c r="L135" i="56"/>
  <c r="N135" i="56"/>
  <c r="P135" i="56"/>
  <c r="T135" i="56"/>
  <c r="X135" i="56"/>
  <c r="L90" i="56"/>
  <c r="L41" i="56" s="1"/>
  <c r="O140" i="56"/>
  <c r="J162" i="56"/>
  <c r="L162" i="56"/>
  <c r="N162" i="56"/>
  <c r="P162" i="56"/>
  <c r="R162" i="56"/>
  <c r="T162" i="56"/>
  <c r="V162" i="56"/>
  <c r="X162" i="56"/>
  <c r="J166" i="56"/>
  <c r="L166" i="56"/>
  <c r="N166" i="56"/>
  <c r="P166" i="56"/>
  <c r="R166" i="56"/>
  <c r="T166" i="56"/>
  <c r="V166" i="56"/>
  <c r="X166" i="56"/>
  <c r="J182" i="56"/>
  <c r="L182" i="56"/>
  <c r="N182" i="56"/>
  <c r="P182" i="56"/>
  <c r="R182" i="56"/>
  <c r="T182" i="56"/>
  <c r="V182" i="56"/>
  <c r="X182" i="56"/>
  <c r="J183" i="56"/>
  <c r="I183" i="56" s="1"/>
  <c r="J184" i="56"/>
  <c r="L184" i="56"/>
  <c r="N184" i="56"/>
  <c r="P184" i="56"/>
  <c r="R184" i="56"/>
  <c r="T184" i="56"/>
  <c r="V184" i="56"/>
  <c r="X184" i="56"/>
  <c r="P186" i="56"/>
  <c r="R186" i="56"/>
  <c r="J188" i="56"/>
  <c r="L188" i="56"/>
  <c r="N188" i="56"/>
  <c r="P188" i="56"/>
  <c r="R188" i="56"/>
  <c r="T188" i="56"/>
  <c r="V188" i="56"/>
  <c r="X188" i="56"/>
  <c r="K212" i="56"/>
  <c r="O212" i="56"/>
  <c r="S212" i="56"/>
  <c r="W212" i="56"/>
  <c r="I213" i="56"/>
  <c r="M213" i="56"/>
  <c r="M216" i="56" s="1"/>
  <c r="U213" i="56"/>
  <c r="U216" i="56" s="1"/>
  <c r="K216" i="56"/>
  <c r="O216" i="56"/>
  <c r="S216" i="56"/>
  <c r="W216" i="56"/>
  <c r="I219" i="56"/>
  <c r="M219" i="56"/>
  <c r="Q219" i="56"/>
  <c r="U219" i="56"/>
  <c r="J232" i="56"/>
  <c r="L232" i="56"/>
  <c r="N232" i="56"/>
  <c r="P232" i="56"/>
  <c r="R232" i="56"/>
  <c r="T232" i="56"/>
  <c r="X232" i="56"/>
  <c r="J233" i="56"/>
  <c r="L233" i="56"/>
  <c r="N233" i="56"/>
  <c r="P233" i="56"/>
  <c r="R233" i="56"/>
  <c r="T233" i="56"/>
  <c r="V233" i="56"/>
  <c r="X233" i="56"/>
  <c r="J234" i="56"/>
  <c r="L234" i="56"/>
  <c r="N234" i="56"/>
  <c r="P234" i="56"/>
  <c r="R234" i="56"/>
  <c r="T234" i="56"/>
  <c r="X234" i="56"/>
  <c r="R236" i="56"/>
  <c r="J238" i="56"/>
  <c r="L238" i="56"/>
  <c r="N238" i="56"/>
  <c r="P238" i="56"/>
  <c r="R238" i="56"/>
  <c r="T238" i="56"/>
  <c r="V238" i="56"/>
  <c r="X238" i="56"/>
  <c r="J239" i="56"/>
  <c r="L239" i="56"/>
  <c r="N239" i="56"/>
  <c r="R239" i="56"/>
  <c r="T239" i="56"/>
  <c r="V239" i="56"/>
  <c r="X239" i="56"/>
  <c r="K262" i="56"/>
  <c r="O262" i="56"/>
  <c r="S262" i="56"/>
  <c r="W262" i="56"/>
  <c r="I263" i="56"/>
  <c r="I266" i="56" s="1"/>
  <c r="M263" i="56"/>
  <c r="M266" i="56" s="1"/>
  <c r="U263" i="56"/>
  <c r="U266" i="56" s="1"/>
  <c r="K266" i="56"/>
  <c r="O266" i="56"/>
  <c r="S266" i="56"/>
  <c r="W266" i="56"/>
  <c r="I269" i="56"/>
  <c r="M269" i="56"/>
  <c r="Q269" i="56"/>
  <c r="U269" i="56"/>
  <c r="K282" i="56"/>
  <c r="O282" i="56"/>
  <c r="S282" i="56"/>
  <c r="W282" i="56"/>
  <c r="K284" i="56"/>
  <c r="O284" i="56"/>
  <c r="S284" i="56"/>
  <c r="W284" i="56"/>
  <c r="K285" i="56"/>
  <c r="O285" i="56"/>
  <c r="S285" i="56"/>
  <c r="W285" i="56"/>
  <c r="I286" i="56"/>
  <c r="M286" i="56"/>
  <c r="S286" i="56"/>
  <c r="Q286" i="56" s="1"/>
  <c r="W286" i="56"/>
  <c r="U286" i="56" s="1"/>
  <c r="J288" i="56"/>
  <c r="L288" i="56"/>
  <c r="N288" i="56"/>
  <c r="P288" i="56"/>
  <c r="R288" i="56"/>
  <c r="T288" i="56"/>
  <c r="V288" i="56"/>
  <c r="X288" i="56"/>
  <c r="J289" i="56"/>
  <c r="L289" i="56"/>
  <c r="N289" i="56"/>
  <c r="P289" i="56"/>
  <c r="R289" i="56"/>
  <c r="T289" i="56"/>
  <c r="V289" i="56"/>
  <c r="X289" i="56"/>
  <c r="N313" i="56"/>
  <c r="R313" i="56"/>
  <c r="V313" i="56"/>
  <c r="F323" i="56"/>
  <c r="K323" i="56"/>
  <c r="O323" i="56"/>
  <c r="S323" i="56"/>
  <c r="W323" i="56"/>
  <c r="J361" i="56"/>
  <c r="L361" i="56"/>
  <c r="N361" i="56"/>
  <c r="P361" i="56"/>
  <c r="R361" i="56"/>
  <c r="T361" i="56"/>
  <c r="V361" i="56"/>
  <c r="X361" i="56"/>
  <c r="J365" i="56"/>
  <c r="L365" i="56"/>
  <c r="N365" i="56"/>
  <c r="P365" i="56"/>
  <c r="R365" i="56"/>
  <c r="T365" i="56"/>
  <c r="V365" i="56"/>
  <c r="X365" i="56"/>
  <c r="J381" i="56"/>
  <c r="L381" i="56"/>
  <c r="N381" i="56"/>
  <c r="P381" i="56"/>
  <c r="R381" i="56"/>
  <c r="T381" i="56"/>
  <c r="V381" i="56"/>
  <c r="X381" i="56"/>
  <c r="J382" i="56"/>
  <c r="J383" i="56"/>
  <c r="L383" i="56"/>
  <c r="N383" i="56"/>
  <c r="P383" i="56"/>
  <c r="R383" i="56"/>
  <c r="T383" i="56"/>
  <c r="V383" i="56"/>
  <c r="X383" i="56"/>
  <c r="K388" i="56"/>
  <c r="O388" i="56"/>
  <c r="M388" i="56" s="1"/>
  <c r="S388" i="56"/>
  <c r="W388" i="56"/>
  <c r="U388" i="56" s="1"/>
  <c r="M409" i="56"/>
  <c r="K431" i="56"/>
  <c r="K429" i="56"/>
  <c r="K409" i="56"/>
  <c r="K436" i="56"/>
  <c r="O431" i="56"/>
  <c r="O429" i="56"/>
  <c r="O409" i="56"/>
  <c r="O436" i="56"/>
  <c r="N436" i="56"/>
  <c r="N431" i="56"/>
  <c r="N429" i="56"/>
  <c r="N409" i="56"/>
  <c r="P436" i="56"/>
  <c r="P431" i="56"/>
  <c r="P429" i="56"/>
  <c r="P409" i="56"/>
  <c r="V436" i="56"/>
  <c r="V431" i="56"/>
  <c r="V429" i="56"/>
  <c r="V409" i="56"/>
  <c r="U407" i="56"/>
  <c r="U409" i="56" s="1"/>
  <c r="X436" i="56"/>
  <c r="X431" i="56"/>
  <c r="X429" i="56"/>
  <c r="X409" i="56"/>
  <c r="N483" i="56"/>
  <c r="N478" i="56"/>
  <c r="N476" i="56"/>
  <c r="N456" i="56"/>
  <c r="R483" i="56"/>
  <c r="R478" i="56"/>
  <c r="R476" i="56"/>
  <c r="R456" i="56"/>
  <c r="V483" i="56"/>
  <c r="V478" i="56"/>
  <c r="V476" i="56"/>
  <c r="V456" i="56"/>
  <c r="N530" i="56"/>
  <c r="M511" i="56"/>
  <c r="P530" i="56"/>
  <c r="V530" i="56"/>
  <c r="U511" i="56"/>
  <c r="X530" i="56"/>
  <c r="O113" i="56"/>
  <c r="S113" i="56"/>
  <c r="K117" i="56"/>
  <c r="O117" i="56"/>
  <c r="S117" i="56"/>
  <c r="W117" i="56"/>
  <c r="O133" i="56"/>
  <c r="S133" i="56"/>
  <c r="O135" i="56"/>
  <c r="S135" i="56"/>
  <c r="K162" i="56"/>
  <c r="O162" i="56"/>
  <c r="S162" i="56"/>
  <c r="W162" i="56"/>
  <c r="U163" i="56"/>
  <c r="H163" i="56" s="1"/>
  <c r="H166" i="56" s="1"/>
  <c r="K166" i="56"/>
  <c r="O166" i="56"/>
  <c r="S166" i="56"/>
  <c r="W166" i="56"/>
  <c r="K182" i="56"/>
  <c r="O182" i="56"/>
  <c r="S182" i="56"/>
  <c r="W182" i="56"/>
  <c r="K184" i="56"/>
  <c r="O184" i="56"/>
  <c r="S184" i="56"/>
  <c r="W184" i="56"/>
  <c r="O89" i="56"/>
  <c r="S186" i="56"/>
  <c r="S89" i="56" s="1"/>
  <c r="K188" i="56"/>
  <c r="O188" i="56"/>
  <c r="S188" i="56"/>
  <c r="W188" i="56"/>
  <c r="K232" i="56"/>
  <c r="O232" i="56"/>
  <c r="S232" i="56"/>
  <c r="W232" i="56"/>
  <c r="K234" i="56"/>
  <c r="O234" i="56"/>
  <c r="S234" i="56"/>
  <c r="W234" i="56"/>
  <c r="S236" i="56"/>
  <c r="K238" i="56"/>
  <c r="O238" i="56"/>
  <c r="S238" i="56"/>
  <c r="W238" i="56"/>
  <c r="J266" i="56"/>
  <c r="L266" i="56"/>
  <c r="N266" i="56"/>
  <c r="P266" i="56"/>
  <c r="R266" i="56"/>
  <c r="T266" i="56"/>
  <c r="V266" i="56"/>
  <c r="X266" i="56"/>
  <c r="J282" i="56"/>
  <c r="L282" i="56"/>
  <c r="N282" i="56"/>
  <c r="P282" i="56"/>
  <c r="R282" i="56"/>
  <c r="T282" i="56"/>
  <c r="V282" i="56"/>
  <c r="X282" i="56"/>
  <c r="J284" i="56"/>
  <c r="L284" i="56"/>
  <c r="N284" i="56"/>
  <c r="P284" i="56"/>
  <c r="R284" i="56"/>
  <c r="T284" i="56"/>
  <c r="V284" i="56"/>
  <c r="X284" i="56"/>
  <c r="J285" i="56"/>
  <c r="L285" i="56"/>
  <c r="N285" i="56"/>
  <c r="P285" i="56"/>
  <c r="R285" i="56"/>
  <c r="T285" i="56"/>
  <c r="V285" i="56"/>
  <c r="X285" i="56"/>
  <c r="K288" i="56"/>
  <c r="O288" i="56"/>
  <c r="S288" i="56"/>
  <c r="W288" i="56"/>
  <c r="L323" i="56"/>
  <c r="N323" i="56"/>
  <c r="P323" i="56"/>
  <c r="R323" i="56"/>
  <c r="T323" i="56"/>
  <c r="X323" i="56"/>
  <c r="O361" i="56"/>
  <c r="W361" i="56"/>
  <c r="M362" i="56"/>
  <c r="U362" i="56"/>
  <c r="U365" i="56" s="1"/>
  <c r="K365" i="56"/>
  <c r="O365" i="56"/>
  <c r="S365" i="56"/>
  <c r="W365" i="56"/>
  <c r="I368" i="56"/>
  <c r="M368" i="56"/>
  <c r="Q368" i="56"/>
  <c r="U368" i="56"/>
  <c r="O381" i="56"/>
  <c r="W381" i="56"/>
  <c r="O383" i="56"/>
  <c r="W383" i="56"/>
  <c r="K387" i="56"/>
  <c r="O387" i="56"/>
  <c r="S387" i="56"/>
  <c r="W387" i="56"/>
  <c r="I413" i="56"/>
  <c r="S531" i="56"/>
  <c r="K530" i="56"/>
  <c r="O530" i="56"/>
  <c r="S530" i="56"/>
  <c r="W530" i="56"/>
  <c r="H560" i="56"/>
  <c r="M671" i="56"/>
  <c r="Q671" i="56"/>
  <c r="U671" i="56"/>
  <c r="J413" i="56"/>
  <c r="L413" i="56"/>
  <c r="N413" i="56"/>
  <c r="P413" i="56"/>
  <c r="R413" i="56"/>
  <c r="T413" i="56"/>
  <c r="V413" i="56"/>
  <c r="X413" i="56"/>
  <c r="J427" i="56"/>
  <c r="N427" i="56"/>
  <c r="R427" i="56"/>
  <c r="V427" i="56"/>
  <c r="J430" i="56"/>
  <c r="L430" i="56"/>
  <c r="N430" i="56"/>
  <c r="P430" i="56"/>
  <c r="R430" i="56"/>
  <c r="T430" i="56"/>
  <c r="V430" i="56"/>
  <c r="X430" i="56"/>
  <c r="K435" i="56"/>
  <c r="O435" i="56"/>
  <c r="S435" i="56"/>
  <c r="W435" i="56"/>
  <c r="S436" i="56"/>
  <c r="W436" i="56"/>
  <c r="J460" i="56"/>
  <c r="L460" i="56"/>
  <c r="N460" i="56"/>
  <c r="P460" i="56"/>
  <c r="R460" i="56"/>
  <c r="T460" i="56"/>
  <c r="V460" i="56"/>
  <c r="X460" i="56"/>
  <c r="J474" i="56"/>
  <c r="N474" i="56"/>
  <c r="R474" i="56"/>
  <c r="V474" i="56"/>
  <c r="J477" i="56"/>
  <c r="L477" i="56"/>
  <c r="N477" i="56"/>
  <c r="P477" i="56"/>
  <c r="R477" i="56"/>
  <c r="T477" i="56"/>
  <c r="V477" i="56"/>
  <c r="X477" i="56"/>
  <c r="S504" i="56"/>
  <c r="F533" i="56"/>
  <c r="F534" i="56" s="1"/>
  <c r="S524" i="56"/>
  <c r="I654" i="56"/>
  <c r="Q571" i="56"/>
  <c r="H571" i="56" s="1"/>
  <c r="H707" i="56"/>
  <c r="J407" i="56"/>
  <c r="J433" i="56" s="1"/>
  <c r="S409" i="56"/>
  <c r="W409" i="56"/>
  <c r="M410" i="56"/>
  <c r="U410" i="56"/>
  <c r="U413" i="56" s="1"/>
  <c r="K413" i="56"/>
  <c r="O413" i="56"/>
  <c r="S413" i="56"/>
  <c r="W413" i="56"/>
  <c r="I416" i="56"/>
  <c r="M416" i="56"/>
  <c r="Q416" i="56"/>
  <c r="U416" i="56"/>
  <c r="S429" i="56"/>
  <c r="W429" i="56"/>
  <c r="S431" i="56"/>
  <c r="W431" i="56"/>
  <c r="J435" i="56"/>
  <c r="L435" i="56"/>
  <c r="N435" i="56"/>
  <c r="P435" i="56"/>
  <c r="R435" i="56"/>
  <c r="T435" i="56"/>
  <c r="V435" i="56"/>
  <c r="X435" i="56"/>
  <c r="J454" i="56"/>
  <c r="J480" i="56" s="1"/>
  <c r="K457" i="56"/>
  <c r="I457" i="56" s="1"/>
  <c r="M457" i="56"/>
  <c r="M460" i="56" s="1"/>
  <c r="O457" i="56"/>
  <c r="S457" i="56"/>
  <c r="U457" i="56"/>
  <c r="U460" i="56" s="1"/>
  <c r="W457" i="56"/>
  <c r="I463" i="56"/>
  <c r="M463" i="56"/>
  <c r="Q463" i="56"/>
  <c r="U463" i="56"/>
  <c r="J482" i="56"/>
  <c r="L482" i="56"/>
  <c r="N482" i="56"/>
  <c r="P482" i="56"/>
  <c r="R482" i="56"/>
  <c r="T482" i="56"/>
  <c r="X482" i="56"/>
  <c r="J505" i="56"/>
  <c r="L505" i="56"/>
  <c r="N505" i="56"/>
  <c r="P505" i="56"/>
  <c r="R505" i="56"/>
  <c r="T505" i="56"/>
  <c r="V505" i="56"/>
  <c r="X505" i="56"/>
  <c r="K508" i="56"/>
  <c r="O508" i="56"/>
  <c r="S508" i="56"/>
  <c r="W508" i="56"/>
  <c r="I509" i="56"/>
  <c r="M509" i="56"/>
  <c r="M505" i="56" s="1"/>
  <c r="M508" i="56" s="1"/>
  <c r="Q509" i="56"/>
  <c r="Q505" i="56" s="1"/>
  <c r="Q508" i="56" s="1"/>
  <c r="U509" i="56"/>
  <c r="U505" i="56" s="1"/>
  <c r="U508" i="56" s="1"/>
  <c r="S526" i="56"/>
  <c r="I674" i="56"/>
  <c r="Q674" i="56"/>
  <c r="H654" i="56"/>
  <c r="M721" i="56"/>
  <c r="U721" i="56"/>
  <c r="Q704" i="56"/>
  <c r="K726" i="56"/>
  <c r="O726" i="56"/>
  <c r="S726" i="56"/>
  <c r="W726" i="56"/>
  <c r="N777" i="56"/>
  <c r="N772" i="56"/>
  <c r="N770" i="56"/>
  <c r="N750" i="56"/>
  <c r="M748" i="56"/>
  <c r="M750" i="56" s="1"/>
  <c r="P777" i="56"/>
  <c r="P774" i="56"/>
  <c r="P772" i="56"/>
  <c r="P770" i="56"/>
  <c r="P750" i="56"/>
  <c r="V777" i="56"/>
  <c r="V772" i="56"/>
  <c r="V770" i="56"/>
  <c r="V750" i="56"/>
  <c r="U748" i="56"/>
  <c r="U750" i="56" s="1"/>
  <c r="X777" i="56"/>
  <c r="X772" i="56"/>
  <c r="X770" i="56"/>
  <c r="X750" i="56"/>
  <c r="J553" i="56"/>
  <c r="N553" i="56"/>
  <c r="P553" i="56"/>
  <c r="R553" i="56"/>
  <c r="T553" i="56"/>
  <c r="V553" i="56"/>
  <c r="J557" i="56"/>
  <c r="L557" i="56"/>
  <c r="N557" i="56"/>
  <c r="P557" i="56"/>
  <c r="R557" i="56"/>
  <c r="T557" i="56"/>
  <c r="V557" i="56"/>
  <c r="X557" i="56"/>
  <c r="K573" i="56"/>
  <c r="O573" i="56"/>
  <c r="S573" i="56"/>
  <c r="W573" i="56"/>
  <c r="K574" i="56"/>
  <c r="I574" i="56" s="1"/>
  <c r="O574" i="56"/>
  <c r="M574" i="56" s="1"/>
  <c r="S574" i="56"/>
  <c r="Q574" i="56" s="1"/>
  <c r="W574" i="56"/>
  <c r="U574" i="56" s="1"/>
  <c r="K575" i="56"/>
  <c r="O575" i="56"/>
  <c r="S575" i="56"/>
  <c r="W575" i="56"/>
  <c r="M577" i="56"/>
  <c r="U577" i="56"/>
  <c r="J579" i="56"/>
  <c r="L579" i="56"/>
  <c r="N579" i="56"/>
  <c r="P579" i="56"/>
  <c r="R579" i="56"/>
  <c r="T579" i="56"/>
  <c r="V579" i="56"/>
  <c r="X579" i="56"/>
  <c r="J580" i="56"/>
  <c r="L580" i="56"/>
  <c r="P580" i="56"/>
  <c r="R580" i="56"/>
  <c r="T580" i="56"/>
  <c r="V580" i="56"/>
  <c r="K601" i="56"/>
  <c r="O601" i="56"/>
  <c r="S601" i="56"/>
  <c r="W601" i="56"/>
  <c r="I602" i="56"/>
  <c r="H608" i="56"/>
  <c r="P619" i="56"/>
  <c r="R619" i="56"/>
  <c r="J621" i="56"/>
  <c r="L621" i="56"/>
  <c r="N621" i="56"/>
  <c r="P621" i="56"/>
  <c r="R621" i="56"/>
  <c r="T621" i="56"/>
  <c r="V621" i="56"/>
  <c r="X621" i="56"/>
  <c r="J622" i="56"/>
  <c r="L622" i="56"/>
  <c r="N622" i="56"/>
  <c r="P622" i="56"/>
  <c r="R622" i="56"/>
  <c r="T622" i="56"/>
  <c r="V622" i="56"/>
  <c r="X622" i="56"/>
  <c r="J623" i="56"/>
  <c r="L623" i="56"/>
  <c r="N623" i="56"/>
  <c r="P623" i="56"/>
  <c r="R623" i="56"/>
  <c r="T623" i="56"/>
  <c r="V623" i="56"/>
  <c r="X623" i="56"/>
  <c r="R625" i="56"/>
  <c r="K627" i="56"/>
  <c r="O627" i="56"/>
  <c r="S627" i="56"/>
  <c r="W627" i="56"/>
  <c r="K628" i="56"/>
  <c r="I628" i="56" s="1"/>
  <c r="O628" i="56"/>
  <c r="S628" i="56"/>
  <c r="W628" i="56"/>
  <c r="U628" i="56" s="1"/>
  <c r="I648" i="56"/>
  <c r="M648" i="56"/>
  <c r="M650" i="56" s="1"/>
  <c r="Q648" i="56"/>
  <c r="Q650" i="56" s="1"/>
  <c r="U648" i="56"/>
  <c r="U650" i="56" s="1"/>
  <c r="H649" i="56"/>
  <c r="J650" i="56"/>
  <c r="L650" i="56"/>
  <c r="N650" i="56"/>
  <c r="P650" i="56"/>
  <c r="R650" i="56"/>
  <c r="T650" i="56"/>
  <c r="V650" i="56"/>
  <c r="X650" i="56"/>
  <c r="J654" i="56"/>
  <c r="L654" i="56"/>
  <c r="N654" i="56"/>
  <c r="P654" i="56"/>
  <c r="R654" i="56"/>
  <c r="T654" i="56"/>
  <c r="V654" i="56"/>
  <c r="X654" i="56"/>
  <c r="J671" i="56"/>
  <c r="J672" i="56"/>
  <c r="L672" i="56"/>
  <c r="N672" i="56"/>
  <c r="P672" i="56"/>
  <c r="R672" i="56"/>
  <c r="T672" i="56"/>
  <c r="V672" i="56"/>
  <c r="X672" i="56"/>
  <c r="J673" i="56"/>
  <c r="L673" i="56"/>
  <c r="L336" i="56" s="1"/>
  <c r="N673" i="56"/>
  <c r="P673" i="56"/>
  <c r="P336" i="56" s="1"/>
  <c r="R673" i="56"/>
  <c r="T673" i="56"/>
  <c r="T336" i="56" s="1"/>
  <c r="V673" i="56"/>
  <c r="X673" i="56"/>
  <c r="X336" i="56" s="1"/>
  <c r="J676" i="56"/>
  <c r="L676" i="56"/>
  <c r="N676" i="56"/>
  <c r="P676" i="56"/>
  <c r="R676" i="56"/>
  <c r="T676" i="56"/>
  <c r="V676" i="56"/>
  <c r="X676" i="56"/>
  <c r="J698" i="56"/>
  <c r="J724" i="56" s="1"/>
  <c r="L698" i="56"/>
  <c r="L724" i="56" s="1"/>
  <c r="N698" i="56"/>
  <c r="N724" i="56" s="1"/>
  <c r="P698" i="56"/>
  <c r="P724" i="56" s="1"/>
  <c r="R698" i="56"/>
  <c r="R724" i="56" s="1"/>
  <c r="T698" i="56"/>
  <c r="T724" i="56" s="1"/>
  <c r="V698" i="56"/>
  <c r="V724" i="56" s="1"/>
  <c r="X698" i="56"/>
  <c r="X724" i="56" s="1"/>
  <c r="K700" i="56"/>
  <c r="O700" i="56"/>
  <c r="S700" i="56"/>
  <c r="W700" i="56"/>
  <c r="I701" i="56"/>
  <c r="M701" i="56"/>
  <c r="M704" i="56" s="1"/>
  <c r="U701" i="56"/>
  <c r="U704" i="56" s="1"/>
  <c r="K704" i="56"/>
  <c r="O704" i="56"/>
  <c r="S704" i="56"/>
  <c r="W704" i="56"/>
  <c r="I754" i="56"/>
  <c r="Q754" i="56"/>
  <c r="K723" i="56"/>
  <c r="K727" i="56"/>
  <c r="O723" i="56"/>
  <c r="O722" i="56"/>
  <c r="O727" i="56"/>
  <c r="S723" i="56"/>
  <c r="S722" i="56"/>
  <c r="S727" i="56"/>
  <c r="W723" i="56"/>
  <c r="W722" i="56"/>
  <c r="W727" i="56"/>
  <c r="J726" i="56"/>
  <c r="L726" i="56"/>
  <c r="N726" i="56"/>
  <c r="P726" i="56"/>
  <c r="R726" i="56"/>
  <c r="T726" i="56"/>
  <c r="V726" i="56"/>
  <c r="X726" i="56"/>
  <c r="L777" i="56"/>
  <c r="L772" i="56"/>
  <c r="L770" i="56"/>
  <c r="L750" i="56"/>
  <c r="R777" i="56"/>
  <c r="R774" i="56"/>
  <c r="R772" i="56"/>
  <c r="R770" i="56"/>
  <c r="R750" i="56"/>
  <c r="Q748" i="56"/>
  <c r="Q750" i="56" s="1"/>
  <c r="T777" i="56"/>
  <c r="T772" i="56"/>
  <c r="T770" i="56"/>
  <c r="T750" i="56"/>
  <c r="K553" i="56"/>
  <c r="O553" i="56"/>
  <c r="S553" i="56"/>
  <c r="W553" i="56"/>
  <c r="I554" i="56"/>
  <c r="H554" i="56" s="1"/>
  <c r="H557" i="56" s="1"/>
  <c r="J573" i="56"/>
  <c r="L573" i="56"/>
  <c r="P573" i="56"/>
  <c r="R573" i="56"/>
  <c r="T573" i="56"/>
  <c r="V573" i="56"/>
  <c r="X573" i="56"/>
  <c r="J575" i="56"/>
  <c r="L575" i="56"/>
  <c r="P575" i="56"/>
  <c r="R575" i="56"/>
  <c r="T575" i="56"/>
  <c r="V575" i="56"/>
  <c r="K579" i="56"/>
  <c r="O579" i="56"/>
  <c r="S579" i="56"/>
  <c r="W579" i="56"/>
  <c r="J601" i="56"/>
  <c r="L601" i="56"/>
  <c r="N601" i="56"/>
  <c r="P601" i="56"/>
  <c r="R601" i="56"/>
  <c r="T601" i="56"/>
  <c r="V601" i="56"/>
  <c r="X601" i="56"/>
  <c r="K621" i="56"/>
  <c r="O621" i="56"/>
  <c r="S621" i="56"/>
  <c r="W621" i="56"/>
  <c r="O622" i="56"/>
  <c r="S622" i="56"/>
  <c r="W622" i="56"/>
  <c r="K623" i="56"/>
  <c r="O623" i="56"/>
  <c r="S623" i="56"/>
  <c r="W623" i="56"/>
  <c r="J627" i="56"/>
  <c r="L627" i="56"/>
  <c r="N627" i="56"/>
  <c r="P627" i="56"/>
  <c r="R627" i="56"/>
  <c r="T627" i="56"/>
  <c r="V627" i="56"/>
  <c r="X627" i="56"/>
  <c r="K650" i="56"/>
  <c r="O650" i="56"/>
  <c r="S650" i="56"/>
  <c r="W650" i="56"/>
  <c r="K654" i="56"/>
  <c r="O654" i="56"/>
  <c r="S654" i="56"/>
  <c r="W654" i="56"/>
  <c r="K672" i="56"/>
  <c r="O672" i="56"/>
  <c r="S672" i="56"/>
  <c r="W672" i="56"/>
  <c r="K673" i="56"/>
  <c r="K336" i="56" s="1"/>
  <c r="O673" i="56"/>
  <c r="O336" i="56" s="1"/>
  <c r="S673" i="56"/>
  <c r="S336" i="56" s="1"/>
  <c r="W673" i="56"/>
  <c r="W336" i="56" s="1"/>
  <c r="K676" i="56"/>
  <c r="O676" i="56"/>
  <c r="S676" i="56"/>
  <c r="W676" i="56"/>
  <c r="J704" i="56"/>
  <c r="L704" i="56"/>
  <c r="N704" i="56"/>
  <c r="P704" i="56"/>
  <c r="R704" i="56"/>
  <c r="T704" i="56"/>
  <c r="V704" i="56"/>
  <c r="X704" i="56"/>
  <c r="J822" i="56"/>
  <c r="J820" i="56"/>
  <c r="J827" i="56"/>
  <c r="L822" i="56"/>
  <c r="L820" i="56"/>
  <c r="L827" i="56"/>
  <c r="N822" i="56"/>
  <c r="N820" i="56"/>
  <c r="N827" i="56"/>
  <c r="P824" i="56"/>
  <c r="P822" i="56"/>
  <c r="P820" i="56"/>
  <c r="P827" i="56"/>
  <c r="R824" i="56"/>
  <c r="R822" i="56"/>
  <c r="R820" i="56"/>
  <c r="R827" i="56"/>
  <c r="T822" i="56"/>
  <c r="T820" i="56"/>
  <c r="T827" i="56"/>
  <c r="V822" i="56"/>
  <c r="V820" i="56"/>
  <c r="V827" i="56"/>
  <c r="X822" i="56"/>
  <c r="X820" i="56"/>
  <c r="X827" i="56"/>
  <c r="J821" i="56"/>
  <c r="I821" i="56" s="1"/>
  <c r="I801" i="56"/>
  <c r="M801" i="56"/>
  <c r="M804" i="56" s="1"/>
  <c r="U801" i="56"/>
  <c r="U804" i="56" s="1"/>
  <c r="J754" i="56"/>
  <c r="L754" i="56"/>
  <c r="N754" i="56"/>
  <c r="P754" i="56"/>
  <c r="R754" i="56"/>
  <c r="T754" i="56"/>
  <c r="V754" i="56"/>
  <c r="X754" i="56"/>
  <c r="J771" i="56"/>
  <c r="L771" i="56"/>
  <c r="N771" i="56"/>
  <c r="P771" i="56"/>
  <c r="R771" i="56"/>
  <c r="T771" i="56"/>
  <c r="V771" i="56"/>
  <c r="X771" i="56"/>
  <c r="J776" i="56"/>
  <c r="L776" i="56"/>
  <c r="N776" i="56"/>
  <c r="P776" i="56"/>
  <c r="R776" i="56"/>
  <c r="T776" i="56"/>
  <c r="V776" i="56"/>
  <c r="X776" i="56"/>
  <c r="R800" i="56"/>
  <c r="V800" i="56"/>
  <c r="J804" i="56"/>
  <c r="N804" i="56"/>
  <c r="R804" i="56"/>
  <c r="V804" i="56"/>
  <c r="K827" i="56"/>
  <c r="K822" i="56"/>
  <c r="K820" i="56"/>
  <c r="O827" i="56"/>
  <c r="O822" i="56"/>
  <c r="O820" i="56"/>
  <c r="S827" i="56"/>
  <c r="S824" i="56"/>
  <c r="S822" i="56"/>
  <c r="S820" i="56"/>
  <c r="S800" i="56"/>
  <c r="W827" i="56"/>
  <c r="W822" i="56"/>
  <c r="W820" i="56"/>
  <c r="W800" i="56"/>
  <c r="I807" i="56"/>
  <c r="J748" i="56"/>
  <c r="J774" i="56" s="1"/>
  <c r="K750" i="56"/>
  <c r="O750" i="56"/>
  <c r="S750" i="56"/>
  <c r="W750" i="56"/>
  <c r="M751" i="56"/>
  <c r="U751" i="56"/>
  <c r="U754" i="56" s="1"/>
  <c r="K754" i="56"/>
  <c r="O754" i="56"/>
  <c r="S754" i="56"/>
  <c r="W754" i="56"/>
  <c r="K770" i="56"/>
  <c r="O770" i="56"/>
  <c r="S770" i="56"/>
  <c r="W770" i="56"/>
  <c r="K772" i="56"/>
  <c r="O772" i="56"/>
  <c r="S772" i="56"/>
  <c r="W772" i="56"/>
  <c r="S774" i="56"/>
  <c r="K776" i="56"/>
  <c r="O776" i="56"/>
  <c r="S776" i="56"/>
  <c r="W776" i="56"/>
  <c r="I798" i="56"/>
  <c r="M798" i="56"/>
  <c r="M800" i="56" s="1"/>
  <c r="Q798" i="56"/>
  <c r="Q800" i="56" s="1"/>
  <c r="U798" i="56"/>
  <c r="U800" i="56" s="1"/>
  <c r="J800" i="56"/>
  <c r="L800" i="56"/>
  <c r="N800" i="56"/>
  <c r="P800" i="56"/>
  <c r="T800" i="56"/>
  <c r="X800" i="56"/>
  <c r="M821" i="56"/>
  <c r="U821" i="56"/>
  <c r="I804" i="56"/>
  <c r="Q804" i="56"/>
  <c r="L804" i="56"/>
  <c r="P804" i="56"/>
  <c r="T804" i="56"/>
  <c r="X804" i="56"/>
  <c r="M869" i="56"/>
  <c r="U869" i="56"/>
  <c r="Q852" i="56"/>
  <c r="Q866" i="56"/>
  <c r="K804" i="56"/>
  <c r="O804" i="56"/>
  <c r="S804" i="56"/>
  <c r="W804" i="56"/>
  <c r="M807" i="56"/>
  <c r="Q807" i="56"/>
  <c r="U807" i="56"/>
  <c r="K848" i="56"/>
  <c r="O848" i="56"/>
  <c r="S848" i="56"/>
  <c r="W848" i="56"/>
  <c r="I849" i="56"/>
  <c r="M849" i="56"/>
  <c r="M852" i="56" s="1"/>
  <c r="U849" i="56"/>
  <c r="U852" i="56" s="1"/>
  <c r="K852" i="56"/>
  <c r="O852" i="56"/>
  <c r="S852" i="56"/>
  <c r="W852" i="56"/>
  <c r="I855" i="56"/>
  <c r="M855" i="56"/>
  <c r="Q855" i="56"/>
  <c r="U855" i="56"/>
  <c r="Q865" i="56"/>
  <c r="H865" i="56" s="1"/>
  <c r="K868" i="56"/>
  <c r="O868" i="56"/>
  <c r="S868" i="56"/>
  <c r="W868" i="56"/>
  <c r="K870" i="56"/>
  <c r="O870" i="56"/>
  <c r="S870" i="56"/>
  <c r="W870" i="56"/>
  <c r="I872" i="56"/>
  <c r="M872" i="56"/>
  <c r="S872" i="56"/>
  <c r="Q872" i="56" s="1"/>
  <c r="U872" i="56"/>
  <c r="J874" i="56"/>
  <c r="L874" i="56"/>
  <c r="N874" i="56"/>
  <c r="P874" i="56"/>
  <c r="R874" i="56"/>
  <c r="T874" i="56"/>
  <c r="V874" i="56"/>
  <c r="X874" i="56"/>
  <c r="J875" i="56"/>
  <c r="L875" i="56"/>
  <c r="N875" i="56"/>
  <c r="P875" i="56"/>
  <c r="R875" i="56"/>
  <c r="T875" i="56"/>
  <c r="V875" i="56"/>
  <c r="X875" i="56"/>
  <c r="J852" i="56"/>
  <c r="L852" i="56"/>
  <c r="N852" i="56"/>
  <c r="P852" i="56"/>
  <c r="R852" i="56"/>
  <c r="T852" i="56"/>
  <c r="V852" i="56"/>
  <c r="X852" i="56"/>
  <c r="J868" i="56"/>
  <c r="L868" i="56"/>
  <c r="N868" i="56"/>
  <c r="P868" i="56"/>
  <c r="R868" i="56"/>
  <c r="T868" i="56"/>
  <c r="V868" i="56"/>
  <c r="X868" i="56"/>
  <c r="J870" i="56"/>
  <c r="L870" i="56"/>
  <c r="N870" i="56"/>
  <c r="P870" i="56"/>
  <c r="R870" i="56"/>
  <c r="T870" i="56"/>
  <c r="V870" i="56"/>
  <c r="X870" i="56"/>
  <c r="K874" i="56"/>
  <c r="O874" i="56"/>
  <c r="S874" i="56"/>
  <c r="W874" i="56"/>
  <c r="O73" i="55"/>
  <c r="K121" i="55"/>
  <c r="I121" i="55" s="1"/>
  <c r="F260" i="55"/>
  <c r="F262" i="55" s="1"/>
  <c r="T359" i="55"/>
  <c r="T388" i="55" s="1"/>
  <c r="N361" i="55"/>
  <c r="AM314" i="55"/>
  <c r="AM311" i="55" s="1"/>
  <c r="H802" i="55"/>
  <c r="H805" i="55"/>
  <c r="AH807" i="55"/>
  <c r="AH866" i="55"/>
  <c r="AA91" i="55"/>
  <c r="K804" i="55"/>
  <c r="I653" i="55"/>
  <c r="K605" i="55"/>
  <c r="I602" i="55"/>
  <c r="I605" i="55" s="1"/>
  <c r="K557" i="55"/>
  <c r="Q413" i="55"/>
  <c r="K407" i="55"/>
  <c r="I407" i="55" s="1"/>
  <c r="Q409" i="55"/>
  <c r="K365" i="55"/>
  <c r="I362" i="55"/>
  <c r="I365" i="55" s="1"/>
  <c r="I265" i="55"/>
  <c r="K113" i="55"/>
  <c r="K41" i="55"/>
  <c r="O35" i="32" s="1"/>
  <c r="L35" i="32" s="1"/>
  <c r="AA41" i="55"/>
  <c r="AA39" i="55"/>
  <c r="AA37" i="55"/>
  <c r="AA35" i="55"/>
  <c r="AA33" i="55"/>
  <c r="AA24" i="55"/>
  <c r="AA22" i="55"/>
  <c r="AA19" i="55"/>
  <c r="K321" i="55"/>
  <c r="I211" i="55"/>
  <c r="I215" i="55"/>
  <c r="I218" i="55"/>
  <c r="S241" i="55"/>
  <c r="S242" i="55" s="1"/>
  <c r="K316" i="55"/>
  <c r="K312" i="55"/>
  <c r="R807" i="55"/>
  <c r="AF359" i="55"/>
  <c r="AF388" i="55" s="1"/>
  <c r="F454" i="55"/>
  <c r="F456" i="55" s="1"/>
  <c r="AJ456" i="55"/>
  <c r="L457" i="55"/>
  <c r="L477" i="55" s="1"/>
  <c r="H412" i="55"/>
  <c r="H415" i="55"/>
  <c r="AB457" i="55"/>
  <c r="AB454" i="55" s="1"/>
  <c r="AB483" i="55" s="1"/>
  <c r="N551" i="55"/>
  <c r="AB599" i="55"/>
  <c r="AB625" i="55" s="1"/>
  <c r="J818" i="55"/>
  <c r="I221" i="55"/>
  <c r="R121" i="55"/>
  <c r="AH121" i="55"/>
  <c r="P262" i="55"/>
  <c r="AB262" i="55"/>
  <c r="R369" i="55"/>
  <c r="AH369" i="55"/>
  <c r="AL601" i="55"/>
  <c r="Z818" i="55"/>
  <c r="J856" i="55"/>
  <c r="H856" i="55" s="1"/>
  <c r="Z856" i="55"/>
  <c r="H857" i="55"/>
  <c r="S337" i="55"/>
  <c r="S333" i="55"/>
  <c r="S331" i="55"/>
  <c r="S322" i="55"/>
  <c r="I322" i="55" s="1"/>
  <c r="Q931" i="55"/>
  <c r="J68" i="55"/>
  <c r="H68" i="55" s="1"/>
  <c r="Z68" i="55"/>
  <c r="J319" i="55"/>
  <c r="Z319" i="55"/>
  <c r="H363" i="55"/>
  <c r="J369" i="55"/>
  <c r="Z369" i="55"/>
  <c r="AL407" i="55"/>
  <c r="J571" i="55"/>
  <c r="H603" i="55"/>
  <c r="T648" i="55"/>
  <c r="T672" i="55" s="1"/>
  <c r="X648" i="55"/>
  <c r="AD648" i="55"/>
  <c r="AD673" i="55" s="1"/>
  <c r="AD336" i="55" s="1"/>
  <c r="H819" i="55"/>
  <c r="S318" i="55"/>
  <c r="S323" i="55" s="1"/>
  <c r="AA323" i="55"/>
  <c r="AN314" i="55"/>
  <c r="AN311" i="55" s="1"/>
  <c r="AN313" i="55" s="1"/>
  <c r="H366" i="55"/>
  <c r="H367" i="55"/>
  <c r="R368" i="55"/>
  <c r="AH368" i="55"/>
  <c r="H370" i="55"/>
  <c r="AH379" i="55"/>
  <c r="H752" i="55"/>
  <c r="H753" i="55"/>
  <c r="H756" i="55"/>
  <c r="J775" i="55"/>
  <c r="H775" i="55" s="1"/>
  <c r="N800" i="55"/>
  <c r="AD800" i="55"/>
  <c r="AH818" i="55"/>
  <c r="J826" i="55"/>
  <c r="R866" i="55"/>
  <c r="H867" i="55"/>
  <c r="J873" i="55"/>
  <c r="H873" i="55" s="1"/>
  <c r="K90" i="55"/>
  <c r="K86" i="55"/>
  <c r="K74" i="55"/>
  <c r="I74" i="55" s="1"/>
  <c r="K71" i="55"/>
  <c r="I71" i="55" s="1"/>
  <c r="S92" i="55"/>
  <c r="S90" i="55"/>
  <c r="S88" i="55"/>
  <c r="S86" i="55"/>
  <c r="S84" i="55"/>
  <c r="S79" i="55" s="1"/>
  <c r="S76" i="55" s="1"/>
  <c r="S82" i="55"/>
  <c r="S18" i="55"/>
  <c r="AA92" i="55"/>
  <c r="AA90" i="55"/>
  <c r="AA88" i="55"/>
  <c r="AA86" i="55"/>
  <c r="AA84" i="55"/>
  <c r="AI92" i="55"/>
  <c r="AI90" i="55"/>
  <c r="AI88" i="55"/>
  <c r="S340" i="55"/>
  <c r="S338" i="55"/>
  <c r="I338" i="55" s="1"/>
  <c r="S336" i="55"/>
  <c r="S334" i="55"/>
  <c r="S332" i="55"/>
  <c r="Q30" i="55"/>
  <c r="R64" i="55"/>
  <c r="AH64" i="55"/>
  <c r="P160" i="55"/>
  <c r="P189" i="55" s="1"/>
  <c r="H281" i="55"/>
  <c r="R426" i="55"/>
  <c r="H475" i="55"/>
  <c r="R571" i="55"/>
  <c r="H652" i="55"/>
  <c r="H655" i="55"/>
  <c r="H656" i="55"/>
  <c r="J658" i="55"/>
  <c r="Z658" i="55"/>
  <c r="H659" i="55"/>
  <c r="R668" i="55"/>
  <c r="AH668" i="55"/>
  <c r="H699" i="55"/>
  <c r="P700" i="55"/>
  <c r="I409" i="55"/>
  <c r="K83" i="55"/>
  <c r="K82" i="55"/>
  <c r="I82" i="55" s="1"/>
  <c r="O66" i="55"/>
  <c r="K117" i="55"/>
  <c r="O314" i="55"/>
  <c r="O311" i="55" s="1"/>
  <c r="O313" i="55" s="1"/>
  <c r="S330" i="55"/>
  <c r="S321" i="55"/>
  <c r="S319" i="55"/>
  <c r="S316" i="55"/>
  <c r="S312" i="55"/>
  <c r="W314" i="55"/>
  <c r="W311" i="55" s="1"/>
  <c r="AI323" i="55"/>
  <c r="K754" i="55"/>
  <c r="J64" i="55"/>
  <c r="Z64" i="55"/>
  <c r="F66" i="55"/>
  <c r="F63" i="55" s="1"/>
  <c r="F65" i="55" s="1"/>
  <c r="L160" i="55"/>
  <c r="L189" i="55" s="1"/>
  <c r="T160" i="55"/>
  <c r="T162" i="55" s="1"/>
  <c r="AB160" i="55"/>
  <c r="AB189" i="55" s="1"/>
  <c r="AJ160" i="55"/>
  <c r="J163" i="55"/>
  <c r="H163" i="55" s="1"/>
  <c r="J169" i="55"/>
  <c r="Z169" i="55"/>
  <c r="R170" i="55"/>
  <c r="AH170" i="55"/>
  <c r="R180" i="55"/>
  <c r="AH180" i="55"/>
  <c r="F210" i="55"/>
  <c r="F212" i="55" s="1"/>
  <c r="H215" i="55"/>
  <c r="H217" i="55"/>
  <c r="H218" i="55"/>
  <c r="H231" i="55"/>
  <c r="H235" i="55"/>
  <c r="H237" i="55"/>
  <c r="V260" i="55"/>
  <c r="R260" i="55" s="1"/>
  <c r="R262" i="55" s="1"/>
  <c r="AL260" i="55"/>
  <c r="AF262" i="55"/>
  <c r="R312" i="55"/>
  <c r="AH312" i="55"/>
  <c r="J315" i="55"/>
  <c r="V314" i="55"/>
  <c r="Z315" i="55"/>
  <c r="AL314" i="55"/>
  <c r="R316" i="55"/>
  <c r="AH316" i="55"/>
  <c r="R319" i="55"/>
  <c r="AH319" i="55"/>
  <c r="X359" i="55"/>
  <c r="X388" i="55" s="1"/>
  <c r="AD361" i="55"/>
  <c r="H408" i="55"/>
  <c r="P409" i="55"/>
  <c r="H432" i="55"/>
  <c r="P457" i="55"/>
  <c r="P454" i="55" s="1"/>
  <c r="AF457" i="55"/>
  <c r="N505" i="55"/>
  <c r="N502" i="55" s="1"/>
  <c r="N526" i="55" s="1"/>
  <c r="H506" i="55"/>
  <c r="F505" i="55"/>
  <c r="F502" i="55" s="1"/>
  <c r="F504" i="55" s="1"/>
  <c r="H510" i="55"/>
  <c r="R512" i="55"/>
  <c r="AH512" i="55"/>
  <c r="R522" i="55"/>
  <c r="AH522" i="55"/>
  <c r="H523" i="55"/>
  <c r="H527" i="55"/>
  <c r="F551" i="55"/>
  <c r="F553" i="55" s="1"/>
  <c r="AD551" i="55"/>
  <c r="H556" i="55"/>
  <c r="H559" i="55"/>
  <c r="F582" i="55"/>
  <c r="F583" i="55" s="1"/>
  <c r="R560" i="55"/>
  <c r="AH560" i="55"/>
  <c r="J561" i="55"/>
  <c r="Z561" i="55"/>
  <c r="H562" i="55"/>
  <c r="P599" i="55"/>
  <c r="P628" i="55" s="1"/>
  <c r="X599" i="55"/>
  <c r="X628" i="55" s="1"/>
  <c r="AF599" i="55"/>
  <c r="AF628" i="55" s="1"/>
  <c r="J602" i="55"/>
  <c r="H602" i="55" s="1"/>
  <c r="Z609" i="55"/>
  <c r="H610" i="55"/>
  <c r="J626" i="55"/>
  <c r="H626" i="55" s="1"/>
  <c r="L648" i="55"/>
  <c r="P648" i="55"/>
  <c r="AL648" i="55"/>
  <c r="AL673" i="55" s="1"/>
  <c r="AL336" i="55" s="1"/>
  <c r="H649" i="55"/>
  <c r="V698" i="55"/>
  <c r="V724" i="55" s="1"/>
  <c r="AL698" i="55"/>
  <c r="AL724" i="55" s="1"/>
  <c r="AB700" i="55"/>
  <c r="J807" i="55"/>
  <c r="Z807" i="55"/>
  <c r="R818" i="55"/>
  <c r="AI86" i="55"/>
  <c r="AA212" i="55"/>
  <c r="K335" i="55"/>
  <c r="I335" i="55" s="1"/>
  <c r="K339" i="55"/>
  <c r="Q173" i="55"/>
  <c r="O173" i="55"/>
  <c r="K320" i="55"/>
  <c r="I320" i="55" s="1"/>
  <c r="K70" i="55"/>
  <c r="K337" i="55"/>
  <c r="I337" i="55" s="1"/>
  <c r="K334" i="55"/>
  <c r="I334" i="55" s="1"/>
  <c r="K340" i="55"/>
  <c r="K333" i="55"/>
  <c r="I333" i="55" s="1"/>
  <c r="Q859" i="55"/>
  <c r="Q829" i="55"/>
  <c r="Q830" i="55" s="1"/>
  <c r="Q779" i="55"/>
  <c r="Q780" i="55" s="1"/>
  <c r="Q711" i="55"/>
  <c r="Q679" i="55"/>
  <c r="Q680" i="55" s="1"/>
  <c r="Q533" i="55"/>
  <c r="Q534" i="55" s="1"/>
  <c r="K332" i="55"/>
  <c r="K330" i="55"/>
  <c r="K331" i="55"/>
  <c r="I331" i="55" s="1"/>
  <c r="Q127" i="55"/>
  <c r="K127" i="55" s="1"/>
  <c r="K91" i="55"/>
  <c r="K33" i="55"/>
  <c r="K35" i="55"/>
  <c r="O859" i="55"/>
  <c r="K814" i="55"/>
  <c r="K829" i="55" s="1"/>
  <c r="K830" i="55" s="1"/>
  <c r="O829" i="55"/>
  <c r="O830" i="55" s="1"/>
  <c r="O779" i="55"/>
  <c r="O780" i="55" s="1"/>
  <c r="O711" i="55"/>
  <c r="O679" i="55"/>
  <c r="O680" i="55" s="1"/>
  <c r="O630" i="55"/>
  <c r="O631" i="55" s="1"/>
  <c r="O43" i="55"/>
  <c r="O582" i="55"/>
  <c r="O583" i="55" s="1"/>
  <c r="O142" i="55"/>
  <c r="O143" i="55" s="1"/>
  <c r="K37" i="55"/>
  <c r="M859" i="55"/>
  <c r="K846" i="55"/>
  <c r="K848" i="55" s="1"/>
  <c r="K862" i="55"/>
  <c r="M829" i="55"/>
  <c r="M830" i="55" s="1"/>
  <c r="K798" i="55"/>
  <c r="K800" i="55" s="1"/>
  <c r="M779" i="55"/>
  <c r="M780" i="55" s="1"/>
  <c r="M711" i="55"/>
  <c r="K698" i="55"/>
  <c r="I698" i="55" s="1"/>
  <c r="I700" i="55" s="1"/>
  <c r="K714" i="55"/>
  <c r="M679" i="55"/>
  <c r="M680" i="55" s="1"/>
  <c r="K664" i="55"/>
  <c r="K648" i="55"/>
  <c r="I648" i="55" s="1"/>
  <c r="I650" i="55" s="1"/>
  <c r="J608" i="55"/>
  <c r="L627" i="55"/>
  <c r="J627" i="55" s="1"/>
  <c r="Z608" i="55"/>
  <c r="AB627" i="55"/>
  <c r="W75" i="55"/>
  <c r="W23" i="55"/>
  <c r="W66" i="55"/>
  <c r="W69" i="55" s="1"/>
  <c r="W21" i="55"/>
  <c r="W17" i="55" s="1"/>
  <c r="W14" i="55" s="1"/>
  <c r="AE75" i="55"/>
  <c r="AE23" i="55"/>
  <c r="AE26" i="55" s="1"/>
  <c r="AK38" i="55"/>
  <c r="AI38" i="55" s="1"/>
  <c r="AI87" i="55"/>
  <c r="AK36" i="55"/>
  <c r="AI36" i="55" s="1"/>
  <c r="AI85" i="55"/>
  <c r="AK34" i="55"/>
  <c r="AI34" i="55" s="1"/>
  <c r="AI83" i="55"/>
  <c r="AK25" i="55"/>
  <c r="AI25" i="55" s="1"/>
  <c r="AI74" i="55"/>
  <c r="AK75" i="55"/>
  <c r="AK23" i="55"/>
  <c r="AI72" i="55"/>
  <c r="AK21" i="55"/>
  <c r="AK17" i="55" s="1"/>
  <c r="AK20" i="55" s="1"/>
  <c r="AI70" i="55"/>
  <c r="AI66" i="55" s="1"/>
  <c r="AI69" i="55" s="1"/>
  <c r="J18" i="55"/>
  <c r="R18" i="55"/>
  <c r="Z18" i="55"/>
  <c r="AH18" i="55"/>
  <c r="J22" i="55"/>
  <c r="R22" i="55"/>
  <c r="Z22" i="55"/>
  <c r="AH22" i="55"/>
  <c r="J67" i="55"/>
  <c r="Z67" i="55"/>
  <c r="R68" i="55"/>
  <c r="AH68" i="55"/>
  <c r="AD162" i="55"/>
  <c r="J170" i="55"/>
  <c r="Z170" i="55"/>
  <c r="H171" i="55"/>
  <c r="J180" i="55"/>
  <c r="R220" i="55"/>
  <c r="AH220" i="55"/>
  <c r="H261" i="55"/>
  <c r="H265" i="55"/>
  <c r="H268" i="55"/>
  <c r="J270" i="55"/>
  <c r="R280" i="55"/>
  <c r="J312" i="55"/>
  <c r="V311" i="55"/>
  <c r="V313" i="55" s="1"/>
  <c r="Z312" i="55"/>
  <c r="AL311" i="55"/>
  <c r="X314" i="55"/>
  <c r="X311" i="55" s="1"/>
  <c r="X313" i="55" s="1"/>
  <c r="J316" i="55"/>
  <c r="Z316" i="55"/>
  <c r="R318" i="55"/>
  <c r="AH318" i="55"/>
  <c r="R322" i="55"/>
  <c r="AH322" i="55"/>
  <c r="R332" i="55"/>
  <c r="AH332" i="55"/>
  <c r="Z338" i="55"/>
  <c r="L359" i="55"/>
  <c r="V361" i="55"/>
  <c r="J368" i="55"/>
  <c r="H368" i="55" s="1"/>
  <c r="Z368" i="55"/>
  <c r="J379" i="55"/>
  <c r="Z379" i="55"/>
  <c r="J386" i="55"/>
  <c r="H386" i="55" s="1"/>
  <c r="V407" i="55"/>
  <c r="V431" i="55" s="1"/>
  <c r="AB409" i="55"/>
  <c r="H706" i="55"/>
  <c r="H749" i="55"/>
  <c r="P750" i="55"/>
  <c r="H773" i="55"/>
  <c r="AH856" i="55"/>
  <c r="AE17" i="55"/>
  <c r="AE14" i="55" s="1"/>
  <c r="AA14" i="55" s="1"/>
  <c r="AA16" i="55" s="1"/>
  <c r="Q75" i="55"/>
  <c r="U75" i="55"/>
  <c r="U23" i="55"/>
  <c r="Y75" i="55"/>
  <c r="Y23" i="55"/>
  <c r="Y45" i="55" s="1"/>
  <c r="Y46" i="55" s="1"/>
  <c r="Y66" i="55"/>
  <c r="Y69" i="55" s="1"/>
  <c r="Y21" i="55"/>
  <c r="Y17" i="55" s="1"/>
  <c r="AC75" i="55"/>
  <c r="AC23" i="55"/>
  <c r="AC45" i="55" s="1"/>
  <c r="AC46" i="55" s="1"/>
  <c r="AC66" i="55"/>
  <c r="AC63" i="55" s="1"/>
  <c r="AC21" i="55"/>
  <c r="AC17" i="55" s="1"/>
  <c r="AC14" i="55" s="1"/>
  <c r="AC16" i="55" s="1"/>
  <c r="AG75" i="55"/>
  <c r="AG23" i="55"/>
  <c r="AG45" i="55" s="1"/>
  <c r="AG46" i="55" s="1"/>
  <c r="AG66" i="55"/>
  <c r="AG63" i="55" s="1"/>
  <c r="AG21" i="55"/>
  <c r="AG17" i="55" s="1"/>
  <c r="AG14" i="55" s="1"/>
  <c r="AH426" i="55"/>
  <c r="H462" i="55"/>
  <c r="R473" i="55"/>
  <c r="AH473" i="55"/>
  <c r="H479" i="55"/>
  <c r="V505" i="55"/>
  <c r="V502" i="55" s="1"/>
  <c r="V526" i="55" s="1"/>
  <c r="AL505" i="55"/>
  <c r="AL502" i="55" s="1"/>
  <c r="H507" i="55"/>
  <c r="J512" i="55"/>
  <c r="Z512" i="55"/>
  <c r="H513" i="55"/>
  <c r="J522" i="55"/>
  <c r="Z522" i="55"/>
  <c r="H552" i="55"/>
  <c r="J578" i="55"/>
  <c r="H578" i="55" s="1"/>
  <c r="H600" i="55"/>
  <c r="R609" i="55"/>
  <c r="AH609" i="55"/>
  <c r="J651" i="55"/>
  <c r="J657" i="55"/>
  <c r="Z657" i="55"/>
  <c r="R658" i="55"/>
  <c r="AH658" i="55"/>
  <c r="J668" i="55"/>
  <c r="Z668" i="55"/>
  <c r="H669" i="55"/>
  <c r="H670" i="55"/>
  <c r="H799" i="55"/>
  <c r="J808" i="55"/>
  <c r="Z808" i="55"/>
  <c r="H809" i="55"/>
  <c r="H817" i="55"/>
  <c r="H823" i="55"/>
  <c r="J866" i="55"/>
  <c r="S21" i="55"/>
  <c r="S17" i="55" s="1"/>
  <c r="S20" i="55" s="1"/>
  <c r="AI67" i="55"/>
  <c r="I67" i="55" s="1"/>
  <c r="AM66" i="55"/>
  <c r="AM69" i="55" s="1"/>
  <c r="AM23" i="55"/>
  <c r="AM21" i="55"/>
  <c r="AM17" i="55" s="1"/>
  <c r="AM14" i="55" s="1"/>
  <c r="I165" i="55"/>
  <c r="M291" i="55"/>
  <c r="M292" i="55" s="1"/>
  <c r="O291" i="55"/>
  <c r="O292" i="55" s="1"/>
  <c r="Q291" i="55"/>
  <c r="Q292" i="55" s="1"/>
  <c r="M314" i="55"/>
  <c r="O327" i="55"/>
  <c r="O324" i="55" s="1"/>
  <c r="O317" i="55"/>
  <c r="Q314" i="55"/>
  <c r="Q317" i="55" s="1"/>
  <c r="U314" i="55"/>
  <c r="U317" i="55" s="1"/>
  <c r="W327" i="55"/>
  <c r="W342" i="55" s="1"/>
  <c r="W343" i="55" s="1"/>
  <c r="W317" i="55"/>
  <c r="Y314" i="55"/>
  <c r="Y311" i="55" s="1"/>
  <c r="Y313" i="55" s="1"/>
  <c r="AC314" i="55"/>
  <c r="AC311" i="55" s="1"/>
  <c r="AE327" i="55"/>
  <c r="AE324" i="55" s="1"/>
  <c r="AE317" i="55"/>
  <c r="AE313" i="55"/>
  <c r="AG314" i="55"/>
  <c r="AG311" i="55" s="1"/>
  <c r="AK314" i="55"/>
  <c r="AK317" i="55" s="1"/>
  <c r="AM327" i="55"/>
  <c r="AM317" i="55"/>
  <c r="AO314" i="55"/>
  <c r="AO311" i="55" s="1"/>
  <c r="AO313" i="55" s="1"/>
  <c r="O420" i="55"/>
  <c r="S213" i="55"/>
  <c r="S216" i="55" s="1"/>
  <c r="S223" i="55"/>
  <c r="AA213" i="55"/>
  <c r="AA216" i="55" s="1"/>
  <c r="AO23" i="55"/>
  <c r="AO45" i="55" s="1"/>
  <c r="AO46" i="55" s="1"/>
  <c r="AO21" i="55"/>
  <c r="I340" i="55"/>
  <c r="I336" i="55"/>
  <c r="I332" i="55"/>
  <c r="I321" i="55"/>
  <c r="I319" i="55"/>
  <c r="Q327" i="55"/>
  <c r="U311" i="55"/>
  <c r="S311" i="55" s="1"/>
  <c r="S313" i="55" s="1"/>
  <c r="Y327" i="55"/>
  <c r="AC327" i="55"/>
  <c r="AC317" i="55"/>
  <c r="AC313" i="55"/>
  <c r="AG327" i="55"/>
  <c r="AG324" i="55" s="1"/>
  <c r="AG317" i="55"/>
  <c r="AG313" i="55"/>
  <c r="AK327" i="55"/>
  <c r="AK324" i="55" s="1"/>
  <c r="AK311" i="55"/>
  <c r="AO327" i="55"/>
  <c r="AO317" i="55"/>
  <c r="Q420" i="55"/>
  <c r="K470" i="55"/>
  <c r="K485" i="55" s="1"/>
  <c r="K486" i="55" s="1"/>
  <c r="O515" i="55"/>
  <c r="Q582" i="55"/>
  <c r="Q583" i="55" s="1"/>
  <c r="Q630" i="55"/>
  <c r="Q631" i="55" s="1"/>
  <c r="M630" i="55"/>
  <c r="M631" i="55" s="1"/>
  <c r="K615" i="55"/>
  <c r="K599" i="55"/>
  <c r="K601" i="55" s="1"/>
  <c r="M582" i="55"/>
  <c r="M583" i="55" s="1"/>
  <c r="K567" i="55"/>
  <c r="K551" i="55"/>
  <c r="K553" i="55" s="1"/>
  <c r="K502" i="55"/>
  <c r="K504" i="55" s="1"/>
  <c r="K518" i="55"/>
  <c r="K533" i="55" s="1"/>
  <c r="K534" i="55" s="1"/>
  <c r="K454" i="55"/>
  <c r="I454" i="55" s="1"/>
  <c r="I456" i="55" s="1"/>
  <c r="M420" i="55"/>
  <c r="K423" i="55"/>
  <c r="M327" i="55"/>
  <c r="M390" i="55"/>
  <c r="M391" i="55" s="1"/>
  <c r="K318" i="55"/>
  <c r="M317" i="55"/>
  <c r="K375" i="55"/>
  <c r="K390" i="55" s="1"/>
  <c r="K391" i="55" s="1"/>
  <c r="K359" i="55"/>
  <c r="K361" i="55"/>
  <c r="AO324" i="55"/>
  <c r="AO342" i="55"/>
  <c r="AO343" i="55" s="1"/>
  <c r="AO17" i="55"/>
  <c r="AO20" i="55" s="1"/>
  <c r="AM324" i="55"/>
  <c r="AM342" i="55"/>
  <c r="AM343" i="55" s="1"/>
  <c r="AK342" i="55"/>
  <c r="AK343" i="55" s="1"/>
  <c r="AI327" i="55"/>
  <c r="AI342" i="55" s="1"/>
  <c r="AI343" i="55" s="1"/>
  <c r="AK313" i="55"/>
  <c r="AI314" i="55"/>
  <c r="AI317" i="55" s="1"/>
  <c r="AI324" i="55"/>
  <c r="AG342" i="55"/>
  <c r="AG343" i="55" s="1"/>
  <c r="AG16" i="55"/>
  <c r="AE342" i="55"/>
  <c r="AE343" i="55" s="1"/>
  <c r="AE16" i="55"/>
  <c r="AA311" i="55"/>
  <c r="AA313" i="55" s="1"/>
  <c r="AC324" i="55"/>
  <c r="AC342" i="55"/>
  <c r="AC343" i="55" s="1"/>
  <c r="AA314" i="55"/>
  <c r="AA317" i="55" s="1"/>
  <c r="Y324" i="55"/>
  <c r="Y342" i="55"/>
  <c r="Y343" i="55" s="1"/>
  <c r="Y20" i="55"/>
  <c r="W324" i="55"/>
  <c r="W313" i="55"/>
  <c r="U17" i="55"/>
  <c r="U20" i="55" s="1"/>
  <c r="Q324" i="55"/>
  <c r="Q17" i="55"/>
  <c r="Q20" i="55" s="1"/>
  <c r="O342" i="55"/>
  <c r="O343" i="55" s="1"/>
  <c r="M324" i="55"/>
  <c r="M342" i="55"/>
  <c r="M343" i="55" s="1"/>
  <c r="M311" i="55"/>
  <c r="K323" i="55"/>
  <c r="K260" i="55"/>
  <c r="K276" i="55"/>
  <c r="I276" i="55" s="1"/>
  <c r="I291" i="55" s="1"/>
  <c r="I292" i="55" s="1"/>
  <c r="K226" i="55"/>
  <c r="K213" i="55"/>
  <c r="M73" i="55"/>
  <c r="K170" i="55"/>
  <c r="I170" i="55" s="1"/>
  <c r="M173" i="55"/>
  <c r="K22" i="55"/>
  <c r="K19" i="55"/>
  <c r="K15" i="55"/>
  <c r="K25" i="55"/>
  <c r="K18" i="55"/>
  <c r="O21" i="55"/>
  <c r="O17" i="55" s="1"/>
  <c r="O14" i="55" s="1"/>
  <c r="O16" i="55" s="1"/>
  <c r="M21" i="55"/>
  <c r="AO27" i="55"/>
  <c r="AM27" i="55"/>
  <c r="AG27" i="55"/>
  <c r="AE27" i="55"/>
  <c r="AA30" i="55"/>
  <c r="Y27" i="55"/>
  <c r="Y14" i="55"/>
  <c r="Y16" i="55" s="1"/>
  <c r="W45" i="55"/>
  <c r="W46" i="55" s="1"/>
  <c r="J619" i="55"/>
  <c r="J287" i="55"/>
  <c r="H287" i="55" s="1"/>
  <c r="R315" i="55"/>
  <c r="AH315" i="55"/>
  <c r="AH314" i="55" s="1"/>
  <c r="AH317" i="55" s="1"/>
  <c r="H360" i="55"/>
  <c r="AN331" i="55"/>
  <c r="AD331" i="55"/>
  <c r="R671" i="55"/>
  <c r="R657" i="55"/>
  <c r="AH657" i="55"/>
  <c r="H667" i="55"/>
  <c r="H675" i="55"/>
  <c r="H677" i="55"/>
  <c r="Q79" i="55"/>
  <c r="U79" i="55"/>
  <c r="U76" i="55" s="1"/>
  <c r="Y79" i="55"/>
  <c r="Y63" i="55"/>
  <c r="Y65" i="55" s="1"/>
  <c r="AC79" i="55"/>
  <c r="AC69" i="55"/>
  <c r="AE66" i="55"/>
  <c r="AE63" i="55" s="1"/>
  <c r="AG79" i="55"/>
  <c r="AG94" i="55" s="1"/>
  <c r="AG95" i="55" s="1"/>
  <c r="AK79" i="55"/>
  <c r="AK76" i="55" s="1"/>
  <c r="AO79" i="55"/>
  <c r="AO76" i="55" s="1"/>
  <c r="AO69" i="55"/>
  <c r="AO63" i="55"/>
  <c r="AO65" i="55" s="1"/>
  <c r="R67" i="55"/>
  <c r="AH67" i="55"/>
  <c r="R71" i="55"/>
  <c r="H71" i="55" s="1"/>
  <c r="AH71" i="55"/>
  <c r="H112" i="55"/>
  <c r="V114" i="55"/>
  <c r="AL114" i="55"/>
  <c r="AL111" i="55" s="1"/>
  <c r="AL140" i="55" s="1"/>
  <c r="AL92" i="55" s="1"/>
  <c r="H161" i="55"/>
  <c r="H167" i="55"/>
  <c r="H168" i="55"/>
  <c r="R169" i="55"/>
  <c r="AH169" i="55"/>
  <c r="Z179" i="55"/>
  <c r="H179" i="55" s="1"/>
  <c r="J187" i="55"/>
  <c r="H187" i="55" s="1"/>
  <c r="H211" i="55"/>
  <c r="H264" i="55"/>
  <c r="Z263" i="55"/>
  <c r="R270" i="55"/>
  <c r="AH270" i="55"/>
  <c r="H279" i="55"/>
  <c r="R379" i="55"/>
  <c r="H411" i="55"/>
  <c r="Z410" i="55"/>
  <c r="Z413" i="55" s="1"/>
  <c r="R417" i="55"/>
  <c r="AH417" i="55"/>
  <c r="P331" i="55"/>
  <c r="AF331" i="55"/>
  <c r="H428" i="55"/>
  <c r="H455" i="55"/>
  <c r="H459" i="55"/>
  <c r="J461" i="55"/>
  <c r="R461" i="55"/>
  <c r="R457" i="55" s="1"/>
  <c r="R460" i="55" s="1"/>
  <c r="Z461" i="55"/>
  <c r="Z457" i="55" s="1"/>
  <c r="Z460" i="55" s="1"/>
  <c r="AH461" i="55"/>
  <c r="R464" i="55"/>
  <c r="AH464" i="55"/>
  <c r="J529" i="55"/>
  <c r="H529" i="55" s="1"/>
  <c r="H555" i="55"/>
  <c r="Z554" i="55"/>
  <c r="AH571" i="55"/>
  <c r="V601" i="55"/>
  <c r="H607" i="55"/>
  <c r="J609" i="55"/>
  <c r="AL654" i="55"/>
  <c r="H703" i="55"/>
  <c r="H705" i="55"/>
  <c r="R708" i="55"/>
  <c r="AH708" i="55"/>
  <c r="H717" i="55"/>
  <c r="J718" i="55"/>
  <c r="Z718" i="55"/>
  <c r="H719" i="55"/>
  <c r="V748" i="55"/>
  <c r="V774" i="55" s="1"/>
  <c r="AL748" i="55"/>
  <c r="AB750" i="55"/>
  <c r="R758" i="55"/>
  <c r="AH758" i="55"/>
  <c r="H767" i="55"/>
  <c r="J768" i="55"/>
  <c r="Z768" i="55"/>
  <c r="H769" i="55"/>
  <c r="P798" i="55"/>
  <c r="X798" i="55"/>
  <c r="X800" i="55" s="1"/>
  <c r="AL800" i="55"/>
  <c r="J801" i="55"/>
  <c r="R808" i="55"/>
  <c r="AH808" i="55"/>
  <c r="J825" i="55"/>
  <c r="H825" i="55" s="1"/>
  <c r="Z826" i="55"/>
  <c r="J849" i="55"/>
  <c r="J852" i="55" s="1"/>
  <c r="M66" i="55"/>
  <c r="M69" i="55" s="1"/>
  <c r="O79" i="55"/>
  <c r="O76" i="55" s="1"/>
  <c r="O69" i="55"/>
  <c r="O63" i="55"/>
  <c r="O65" i="55" s="1"/>
  <c r="Q66" i="55"/>
  <c r="Q69" i="55" s="1"/>
  <c r="U66" i="55"/>
  <c r="U69" i="55" s="1"/>
  <c r="W79" i="55"/>
  <c r="W76" i="55" s="1"/>
  <c r="AE79" i="55"/>
  <c r="AE94" i="55" s="1"/>
  <c r="AE95" i="55" s="1"/>
  <c r="AE69" i="55"/>
  <c r="AK66" i="55"/>
  <c r="AK63" i="55" s="1"/>
  <c r="AK65" i="55" s="1"/>
  <c r="AM79" i="55"/>
  <c r="AM94" i="55" s="1"/>
  <c r="AM95" i="55" s="1"/>
  <c r="I72" i="55"/>
  <c r="AO94" i="55"/>
  <c r="AO95" i="55" s="1"/>
  <c r="AM63" i="55"/>
  <c r="AK94" i="55"/>
  <c r="AK95" i="55" s="1"/>
  <c r="AG76" i="55"/>
  <c r="AG65" i="55"/>
  <c r="AE65" i="55"/>
  <c r="AC76" i="55"/>
  <c r="AC94" i="55"/>
  <c r="AC95" i="55" s="1"/>
  <c r="AC65" i="55"/>
  <c r="AA66" i="55"/>
  <c r="AA69" i="55" s="1"/>
  <c r="Y76" i="55"/>
  <c r="W94" i="55"/>
  <c r="W95" i="55" s="1"/>
  <c r="U94" i="55"/>
  <c r="U95" i="55" s="1"/>
  <c r="S66" i="55"/>
  <c r="S69" i="55" s="1"/>
  <c r="Q76" i="55"/>
  <c r="O94" i="55"/>
  <c r="O95" i="55" s="1"/>
  <c r="P553" i="51"/>
  <c r="P554" i="51" s="1"/>
  <c r="P535" i="51"/>
  <c r="F224" i="6"/>
  <c r="F241" i="6"/>
  <c r="F242" i="6" s="1"/>
  <c r="T112" i="6"/>
  <c r="T111" i="6"/>
  <c r="T113" i="6"/>
  <c r="T91" i="6"/>
  <c r="N318" i="6"/>
  <c r="M294" i="6"/>
  <c r="M296" i="6" s="1"/>
  <c r="P317" i="6"/>
  <c r="P316" i="6"/>
  <c r="P318" i="6"/>
  <c r="P296" i="6"/>
  <c r="O397" i="6"/>
  <c r="O399" i="6"/>
  <c r="O377" i="6"/>
  <c r="O398" i="6"/>
  <c r="R398" i="6"/>
  <c r="R377" i="6"/>
  <c r="Q375" i="6"/>
  <c r="Q377" i="6" s="1"/>
  <c r="I416" i="6"/>
  <c r="I418" i="6" s="1"/>
  <c r="J418" i="6"/>
  <c r="J439" i="6"/>
  <c r="T418" i="6"/>
  <c r="T440" i="6"/>
  <c r="J521" i="6"/>
  <c r="J522" i="6"/>
  <c r="J520" i="6"/>
  <c r="J500" i="6"/>
  <c r="X122" i="13"/>
  <c r="X115" i="13"/>
  <c r="X131" i="13" s="1"/>
  <c r="X132" i="13" s="1"/>
  <c r="S69" i="13"/>
  <c r="S85" i="13" s="1"/>
  <c r="Q71" i="13"/>
  <c r="S28" i="13"/>
  <c r="K64" i="16"/>
  <c r="P117" i="16"/>
  <c r="P118" i="16" s="1"/>
  <c r="O64" i="16"/>
  <c r="Q68" i="16"/>
  <c r="B22" i="39"/>
  <c r="F22" i="39" s="1"/>
  <c r="K22" i="39" s="1"/>
  <c r="K11" i="39"/>
  <c r="B18" i="39" s="1"/>
  <c r="F18" i="39" s="1"/>
  <c r="I16" i="6"/>
  <c r="S11" i="6"/>
  <c r="U401" i="6"/>
  <c r="Q13" i="6"/>
  <c r="Q15" i="6"/>
  <c r="Q11" i="6" s="1"/>
  <c r="Q14" i="6" s="1"/>
  <c r="R11" i="6"/>
  <c r="R14" i="6" s="1"/>
  <c r="S112" i="6"/>
  <c r="S111" i="6"/>
  <c r="V113" i="6"/>
  <c r="V112" i="6"/>
  <c r="V91" i="6"/>
  <c r="V111" i="6"/>
  <c r="O459" i="6"/>
  <c r="M457" i="6"/>
  <c r="M459" i="6" s="1"/>
  <c r="R459" i="6"/>
  <c r="R479" i="6"/>
  <c r="R481" i="6"/>
  <c r="O317" i="6"/>
  <c r="O318" i="6"/>
  <c r="O296" i="6"/>
  <c r="O316" i="6"/>
  <c r="R317" i="6"/>
  <c r="R296" i="6"/>
  <c r="N399" i="6"/>
  <c r="N397" i="6"/>
  <c r="M375" i="6"/>
  <c r="M377" i="6" s="1"/>
  <c r="P399" i="6"/>
  <c r="P377" i="6"/>
  <c r="P398" i="6"/>
  <c r="P397" i="6"/>
  <c r="V377" i="6"/>
  <c r="V399" i="6"/>
  <c r="U375" i="6"/>
  <c r="U377" i="6" s="1"/>
  <c r="V398" i="6"/>
  <c r="V397" i="6"/>
  <c r="L438" i="6"/>
  <c r="L440" i="6"/>
  <c r="L439" i="6"/>
  <c r="L418" i="6"/>
  <c r="S440" i="6"/>
  <c r="S438" i="6"/>
  <c r="V439" i="6"/>
  <c r="V418" i="6"/>
  <c r="V440" i="6"/>
  <c r="V438" i="6"/>
  <c r="K500" i="6"/>
  <c r="K520" i="6"/>
  <c r="K522" i="6"/>
  <c r="K521" i="6"/>
  <c r="T115" i="13"/>
  <c r="T122" i="13"/>
  <c r="P69" i="13"/>
  <c r="P85" i="13" s="1"/>
  <c r="P28" i="13"/>
  <c r="J28" i="13"/>
  <c r="J69" i="13"/>
  <c r="J85" i="13" s="1"/>
  <c r="O117" i="16"/>
  <c r="O118" i="16" s="1"/>
  <c r="O103" i="16"/>
  <c r="T11" i="6"/>
  <c r="T14" i="6" s="1"/>
  <c r="Q401" i="6"/>
  <c r="S538" i="51"/>
  <c r="L760" i="51"/>
  <c r="L775" i="51" s="1"/>
  <c r="L776" i="51" s="1"/>
  <c r="H772" i="51"/>
  <c r="H145" i="51"/>
  <c r="H90" i="6"/>
  <c r="M92" i="6"/>
  <c r="Q92" i="6"/>
  <c r="Q95" i="6" s="1"/>
  <c r="F101" i="6"/>
  <c r="M180" i="6"/>
  <c r="H180" i="6" s="1"/>
  <c r="Q215" i="6"/>
  <c r="Q218" i="6" s="1"/>
  <c r="U215" i="6"/>
  <c r="U218" i="6" s="1"/>
  <c r="Q222" i="6"/>
  <c r="H301" i="6"/>
  <c r="M337" i="6"/>
  <c r="M340" i="6" s="1"/>
  <c r="U337" i="6"/>
  <c r="U340" i="6" s="1"/>
  <c r="F346" i="6"/>
  <c r="U378" i="6"/>
  <c r="Q501" i="6"/>
  <c r="O59" i="6"/>
  <c r="O18" i="6" s="1"/>
  <c r="T59" i="6"/>
  <c r="F12" i="6"/>
  <c r="F16" i="6"/>
  <c r="F35" i="6"/>
  <c r="F27" i="6"/>
  <c r="K52" i="6"/>
  <c r="K55" i="6" s="1"/>
  <c r="U12" i="6"/>
  <c r="F486" i="6"/>
  <c r="F487" i="6" s="1"/>
  <c r="I304" i="6"/>
  <c r="P264" i="6"/>
  <c r="P18" i="6" s="1"/>
  <c r="Q385" i="6"/>
  <c r="H154" i="6"/>
  <c r="H149" i="6"/>
  <c r="H314" i="6"/>
  <c r="H434" i="6"/>
  <c r="H523" i="6"/>
  <c r="H519" i="6"/>
  <c r="H112" i="16"/>
  <c r="N17" i="49"/>
  <c r="E16" i="50" s="1"/>
  <c r="N13" i="49"/>
  <c r="E12" i="50" s="1"/>
  <c r="U482" i="51"/>
  <c r="U485" i="51" s="1"/>
  <c r="H484" i="51"/>
  <c r="S289" i="51"/>
  <c r="H665" i="51"/>
  <c r="L579" i="51"/>
  <c r="S760" i="51"/>
  <c r="S775" i="51" s="1"/>
  <c r="S776" i="51" s="1"/>
  <c r="H105" i="13"/>
  <c r="H73" i="13"/>
  <c r="O109" i="51"/>
  <c r="L538" i="51"/>
  <c r="H403" i="51"/>
  <c r="M550" i="51"/>
  <c r="U374" i="51"/>
  <c r="W366" i="51"/>
  <c r="L77" i="51"/>
  <c r="U269" i="51"/>
  <c r="U272" i="51" s="1"/>
  <c r="M269" i="51"/>
  <c r="N716" i="51"/>
  <c r="H753" i="51"/>
  <c r="U520" i="6"/>
  <c r="F44" i="20"/>
  <c r="F72" i="20"/>
  <c r="M51" i="20"/>
  <c r="K51" i="20"/>
  <c r="H69" i="16"/>
  <c r="H213" i="6"/>
  <c r="U419" i="6"/>
  <c r="U422" i="6" s="1"/>
  <c r="H424" i="6"/>
  <c r="H464" i="6"/>
  <c r="I222" i="6"/>
  <c r="L52" i="6"/>
  <c r="L49" i="6" s="1"/>
  <c r="L51" i="6" s="1"/>
  <c r="M261" i="6"/>
  <c r="U261" i="6"/>
  <c r="M262" i="6"/>
  <c r="H262" i="6" s="1"/>
  <c r="M304" i="6"/>
  <c r="U304" i="6"/>
  <c r="H193" i="6"/>
  <c r="S33" i="6"/>
  <c r="S29" i="6"/>
  <c r="R33" i="6"/>
  <c r="M281" i="6"/>
  <c r="M274" i="6"/>
  <c r="I272" i="6"/>
  <c r="H321" i="6"/>
  <c r="H393" i="6"/>
  <c r="H395" i="6"/>
  <c r="H400" i="6"/>
  <c r="H525" i="6"/>
  <c r="W377" i="6"/>
  <c r="M21" i="13"/>
  <c r="H21" i="13" s="1"/>
  <c r="U34" i="13"/>
  <c r="Y27" i="30" s="1"/>
  <c r="M40" i="13"/>
  <c r="Q34" i="30" s="1"/>
  <c r="I34" i="30" s="1"/>
  <c r="P34" i="32" s="1"/>
  <c r="I29" i="16"/>
  <c r="N29" i="30" s="1"/>
  <c r="M27" i="16"/>
  <c r="R27" i="30" s="1"/>
  <c r="M29" i="16"/>
  <c r="R29" i="30" s="1"/>
  <c r="M31" i="16"/>
  <c r="Q30" i="16"/>
  <c r="V30" i="30" s="1"/>
  <c r="W105" i="16"/>
  <c r="X105" i="16"/>
  <c r="X117" i="16" s="1"/>
  <c r="X118" i="16" s="1"/>
  <c r="F21" i="49"/>
  <c r="C20" i="50" s="1"/>
  <c r="H506" i="51"/>
  <c r="H487" i="51"/>
  <c r="K77" i="51"/>
  <c r="H335" i="51"/>
  <c r="O276" i="51"/>
  <c r="O18" i="51" s="1"/>
  <c r="F18" i="51"/>
  <c r="O286" i="51"/>
  <c r="O28" i="51" s="1"/>
  <c r="H658" i="51"/>
  <c r="H661" i="51" s="1"/>
  <c r="I661" i="51"/>
  <c r="L285" i="51"/>
  <c r="U499" i="51"/>
  <c r="U674" i="51"/>
  <c r="H674" i="51" s="1"/>
  <c r="I719" i="51"/>
  <c r="I78" i="13"/>
  <c r="H123" i="13"/>
  <c r="K35" i="13"/>
  <c r="T35" i="13"/>
  <c r="M396" i="51"/>
  <c r="M399" i="51" s="1"/>
  <c r="H354" i="51"/>
  <c r="H226" i="51"/>
  <c r="Q225" i="51"/>
  <c r="Q228" i="51" s="1"/>
  <c r="H205" i="51"/>
  <c r="H182" i="51"/>
  <c r="H164" i="51"/>
  <c r="H142" i="51"/>
  <c r="H140" i="51"/>
  <c r="X479" i="51"/>
  <c r="U78" i="51"/>
  <c r="H78" i="51" s="1"/>
  <c r="R222" i="51"/>
  <c r="N479" i="51"/>
  <c r="I80" i="51"/>
  <c r="I72" i="51"/>
  <c r="H72" i="51" s="1"/>
  <c r="U318" i="51"/>
  <c r="U188" i="51"/>
  <c r="M232" i="51"/>
  <c r="M446" i="51"/>
  <c r="H446" i="51" s="1"/>
  <c r="I232" i="51"/>
  <c r="H232" i="51" s="1"/>
  <c r="I103" i="51"/>
  <c r="F424" i="51"/>
  <c r="F425" i="51" s="1"/>
  <c r="Q542" i="51"/>
  <c r="M576" i="51"/>
  <c r="U576" i="51"/>
  <c r="H588" i="51"/>
  <c r="M613" i="51"/>
  <c r="M616" i="51" s="1"/>
  <c r="I616" i="51"/>
  <c r="I620" i="51"/>
  <c r="H631" i="51"/>
  <c r="H677" i="51"/>
  <c r="H707" i="51"/>
  <c r="H708" i="51"/>
  <c r="I709" i="51"/>
  <c r="H709" i="51" s="1"/>
  <c r="H727" i="51"/>
  <c r="H749" i="51"/>
  <c r="H751" i="51"/>
  <c r="U754" i="51"/>
  <c r="H754" i="51" s="1"/>
  <c r="H766" i="51"/>
  <c r="L9" i="51"/>
  <c r="J15" i="51"/>
  <c r="I15" i="51" s="1"/>
  <c r="L16" i="51"/>
  <c r="I16" i="51" s="1"/>
  <c r="U274" i="51"/>
  <c r="L29" i="51"/>
  <c r="I29" i="51" s="1"/>
  <c r="F686" i="51"/>
  <c r="F687" i="51" s="1"/>
  <c r="H118" i="51"/>
  <c r="H333" i="51"/>
  <c r="H504" i="51"/>
  <c r="H315" i="55"/>
  <c r="J130" i="55"/>
  <c r="R130" i="55"/>
  <c r="Z130" i="55"/>
  <c r="AH130" i="55"/>
  <c r="H132" i="55"/>
  <c r="H136" i="55"/>
  <c r="N162" i="55"/>
  <c r="H165" i="55"/>
  <c r="H166" i="55" s="1"/>
  <c r="N233" i="55"/>
  <c r="AD233" i="55"/>
  <c r="Z266" i="55"/>
  <c r="P266" i="55"/>
  <c r="H267" i="55"/>
  <c r="P282" i="55"/>
  <c r="P284" i="55"/>
  <c r="N314" i="55"/>
  <c r="N311" i="55" s="1"/>
  <c r="N313" i="55" s="1"/>
  <c r="V317" i="55"/>
  <c r="AD314" i="55"/>
  <c r="AD311" i="55" s="1"/>
  <c r="AD313" i="55" s="1"/>
  <c r="AL317" i="55"/>
  <c r="V365" i="55"/>
  <c r="AL365" i="55"/>
  <c r="F320" i="55"/>
  <c r="R321" i="55"/>
  <c r="AH321" i="55"/>
  <c r="V381" i="55"/>
  <c r="AL381" i="55"/>
  <c r="AL383" i="55"/>
  <c r="AF413" i="55"/>
  <c r="P321" i="55"/>
  <c r="P24" i="55" s="1"/>
  <c r="AF321" i="55"/>
  <c r="H418" i="55"/>
  <c r="AF429" i="55"/>
  <c r="AB430" i="55"/>
  <c r="AF431" i="55"/>
  <c r="J434" i="55"/>
  <c r="H434" i="55" s="1"/>
  <c r="H521" i="55"/>
  <c r="F518" i="55"/>
  <c r="F515" i="55" s="1"/>
  <c r="N338" i="55"/>
  <c r="J338" i="55" s="1"/>
  <c r="V551" i="55"/>
  <c r="V553" i="55" s="1"/>
  <c r="AL551" i="55"/>
  <c r="AL580" i="55" s="1"/>
  <c r="Z557" i="55"/>
  <c r="H558" i="55"/>
  <c r="J560" i="55"/>
  <c r="Z560" i="55"/>
  <c r="R561" i="55"/>
  <c r="AH561" i="55"/>
  <c r="H572" i="55"/>
  <c r="N574" i="55"/>
  <c r="AD574" i="55"/>
  <c r="H576" i="55"/>
  <c r="N601" i="55"/>
  <c r="AD601" i="55"/>
  <c r="H604" i="55"/>
  <c r="H606" i="55"/>
  <c r="R608" i="55"/>
  <c r="AH608" i="55"/>
  <c r="AH618" i="55"/>
  <c r="H620" i="55"/>
  <c r="H624" i="55"/>
  <c r="N654" i="55"/>
  <c r="AD654" i="55"/>
  <c r="V672" i="55"/>
  <c r="V664" i="55" s="1"/>
  <c r="AL672" i="55"/>
  <c r="AL664" i="55" s="1"/>
  <c r="Z704" i="55"/>
  <c r="P704" i="55"/>
  <c r="AF720" i="55"/>
  <c r="AB721" i="55"/>
  <c r="AF722" i="55"/>
  <c r="J725" i="55"/>
  <c r="H725" i="55" s="1"/>
  <c r="Z754" i="55"/>
  <c r="P754" i="55"/>
  <c r="H755" i="55"/>
  <c r="AF770" i="55"/>
  <c r="AB771" i="55"/>
  <c r="AF772" i="55"/>
  <c r="AB777" i="55"/>
  <c r="F804" i="55"/>
  <c r="V804" i="55"/>
  <c r="AL804" i="55"/>
  <c r="H806" i="55"/>
  <c r="V820" i="55"/>
  <c r="AL820" i="55"/>
  <c r="V822" i="55"/>
  <c r="AL822" i="55"/>
  <c r="R826" i="55"/>
  <c r="AH826" i="55"/>
  <c r="H851" i="55"/>
  <c r="J855" i="55"/>
  <c r="R855" i="55"/>
  <c r="Z855" i="55"/>
  <c r="AH855" i="55"/>
  <c r="Z865" i="55"/>
  <c r="H865" i="55" s="1"/>
  <c r="H871" i="55"/>
  <c r="F69" i="55"/>
  <c r="H181" i="55"/>
  <c r="H185" i="55"/>
  <c r="H214" i="55"/>
  <c r="Z213" i="55"/>
  <c r="Z216" i="55" s="1"/>
  <c r="J220" i="55"/>
  <c r="Z220" i="55"/>
  <c r="AF24" i="55"/>
  <c r="H221" i="55"/>
  <c r="R229" i="55"/>
  <c r="Z229" i="55"/>
  <c r="AH229" i="55"/>
  <c r="V233" i="55"/>
  <c r="AL233" i="55"/>
  <c r="AF266" i="55"/>
  <c r="Z270" i="55"/>
  <c r="H271" i="55"/>
  <c r="J280" i="55"/>
  <c r="AJ313" i="55"/>
  <c r="T314" i="55"/>
  <c r="T311" i="55" s="1"/>
  <c r="X317" i="55"/>
  <c r="AJ317" i="55"/>
  <c r="J322" i="55"/>
  <c r="Z322" i="55"/>
  <c r="J332" i="55"/>
  <c r="Z332" i="55"/>
  <c r="R338" i="55"/>
  <c r="AH338" i="55"/>
  <c r="P359" i="55"/>
  <c r="P361" i="55" s="1"/>
  <c r="J362" i="55"/>
  <c r="H364" i="55"/>
  <c r="N365" i="55"/>
  <c r="AD365" i="55"/>
  <c r="H378" i="55"/>
  <c r="H380" i="55"/>
  <c r="N381" i="55"/>
  <c r="AD381" i="55"/>
  <c r="N383" i="55"/>
  <c r="H384" i="55"/>
  <c r="P413" i="55"/>
  <c r="H414" i="55"/>
  <c r="P429" i="55"/>
  <c r="P431" i="55"/>
  <c r="H458" i="55"/>
  <c r="J464" i="55"/>
  <c r="Z464" i="55"/>
  <c r="H465" i="55"/>
  <c r="T477" i="55"/>
  <c r="AJ477" i="55"/>
  <c r="J481" i="55"/>
  <c r="H481" i="55" s="1"/>
  <c r="V574" i="55"/>
  <c r="AL574" i="55"/>
  <c r="F654" i="55"/>
  <c r="V654" i="55"/>
  <c r="N672" i="55"/>
  <c r="N664" i="55" s="1"/>
  <c r="H702" i="55"/>
  <c r="AF704" i="55"/>
  <c r="J708" i="55"/>
  <c r="Z708" i="55"/>
  <c r="H709" i="55"/>
  <c r="P720" i="55"/>
  <c r="P722" i="55"/>
  <c r="AB723" i="55"/>
  <c r="AF754" i="55"/>
  <c r="R757" i="55"/>
  <c r="AH757" i="55"/>
  <c r="J758" i="55"/>
  <c r="Z758" i="55"/>
  <c r="H759" i="55"/>
  <c r="P770" i="55"/>
  <c r="P772" i="55"/>
  <c r="N804" i="55"/>
  <c r="AD804" i="55"/>
  <c r="N820" i="55"/>
  <c r="AD820" i="55"/>
  <c r="N822" i="55"/>
  <c r="AD822" i="55"/>
  <c r="AD824" i="55"/>
  <c r="F323" i="55"/>
  <c r="N24" i="55"/>
  <c r="J73" i="55"/>
  <c r="V24" i="55"/>
  <c r="R24" i="55" s="1"/>
  <c r="R73" i="55"/>
  <c r="AD24" i="55"/>
  <c r="Z73" i="55"/>
  <c r="AL24" i="55"/>
  <c r="AH24" i="55" s="1"/>
  <c r="AH73" i="55"/>
  <c r="J74" i="55"/>
  <c r="L25" i="55"/>
  <c r="J25" i="55" s="1"/>
  <c r="Z74" i="55"/>
  <c r="AB25" i="55"/>
  <c r="Z25" i="55" s="1"/>
  <c r="P33" i="55"/>
  <c r="X33" i="55"/>
  <c r="AF33" i="55"/>
  <c r="AN33" i="55"/>
  <c r="R84" i="55"/>
  <c r="T35" i="55"/>
  <c r="R35" i="55" s="1"/>
  <c r="AH84" i="55"/>
  <c r="AJ35" i="55"/>
  <c r="AH35" i="55" s="1"/>
  <c r="R88" i="55"/>
  <c r="AH88" i="55"/>
  <c r="Z90" i="55"/>
  <c r="AB41" i="55"/>
  <c r="Z41" i="55" s="1"/>
  <c r="AD92" i="55"/>
  <c r="V92" i="55"/>
  <c r="L120" i="55"/>
  <c r="J118" i="55"/>
  <c r="L114" i="55"/>
  <c r="L70" i="55"/>
  <c r="P120" i="55"/>
  <c r="P114" i="55"/>
  <c r="P70" i="55"/>
  <c r="AB120" i="55"/>
  <c r="Z118" i="55"/>
  <c r="Z114" i="55" s="1"/>
  <c r="Z117" i="55" s="1"/>
  <c r="AB114" i="55"/>
  <c r="AB70" i="55"/>
  <c r="AF120" i="55"/>
  <c r="AF114" i="55"/>
  <c r="AF70" i="55"/>
  <c r="N139" i="55"/>
  <c r="V139" i="55"/>
  <c r="AD139" i="55"/>
  <c r="AL139" i="55"/>
  <c r="L184" i="55"/>
  <c r="L162" i="55"/>
  <c r="T189" i="55"/>
  <c r="T182" i="55"/>
  <c r="R160" i="55"/>
  <c r="R162" i="55" s="1"/>
  <c r="AB186" i="55"/>
  <c r="AB182" i="55"/>
  <c r="Z160" i="55"/>
  <c r="Z162" i="55" s="1"/>
  <c r="AJ189" i="55"/>
  <c r="AJ184" i="55"/>
  <c r="AJ182" i="55"/>
  <c r="AJ162" i="55"/>
  <c r="AH160" i="55"/>
  <c r="AH162" i="55" s="1"/>
  <c r="T233" i="55"/>
  <c r="T210" i="55"/>
  <c r="X233" i="55"/>
  <c r="X210" i="55"/>
  <c r="AJ233" i="55"/>
  <c r="AJ210" i="55"/>
  <c r="AN233" i="55"/>
  <c r="AN210" i="55"/>
  <c r="L238" i="55"/>
  <c r="J219" i="55"/>
  <c r="P238" i="55"/>
  <c r="AB238" i="55"/>
  <c r="Z219" i="55"/>
  <c r="AF238" i="55"/>
  <c r="L230" i="55"/>
  <c r="J230" i="55" s="1"/>
  <c r="J229" i="55"/>
  <c r="N285" i="55"/>
  <c r="N284" i="55"/>
  <c r="N282" i="55"/>
  <c r="N262" i="55"/>
  <c r="V262" i="55"/>
  <c r="AD262" i="55"/>
  <c r="AL262" i="55"/>
  <c r="L288" i="55"/>
  <c r="J269" i="55"/>
  <c r="P288" i="55"/>
  <c r="Z269" i="55"/>
  <c r="R330" i="55"/>
  <c r="AH330" i="55"/>
  <c r="P383" i="55"/>
  <c r="X383" i="55"/>
  <c r="X361" i="55"/>
  <c r="AF383" i="55"/>
  <c r="AF361" i="55"/>
  <c r="AN388" i="55"/>
  <c r="AN383" i="55"/>
  <c r="AN381" i="55"/>
  <c r="AN361" i="55"/>
  <c r="N431" i="55"/>
  <c r="N429" i="55"/>
  <c r="N409" i="55"/>
  <c r="AD431" i="55"/>
  <c r="AD429" i="55"/>
  <c r="AD409" i="55"/>
  <c r="AD436" i="55"/>
  <c r="Z436" i="55" s="1"/>
  <c r="Z407" i="55"/>
  <c r="Z409" i="55" s="1"/>
  <c r="T407" i="55"/>
  <c r="T413" i="55"/>
  <c r="X407" i="55"/>
  <c r="X430" i="55"/>
  <c r="AJ407" i="55"/>
  <c r="AJ413" i="55"/>
  <c r="AN407" i="55"/>
  <c r="AN430" i="55"/>
  <c r="J417" i="55"/>
  <c r="L321" i="55"/>
  <c r="Z417" i="55"/>
  <c r="AB321" i="55"/>
  <c r="P477" i="55"/>
  <c r="X454" i="55"/>
  <c r="X477" i="55"/>
  <c r="AF454" i="55"/>
  <c r="AF477" i="55"/>
  <c r="AN454" i="55"/>
  <c r="AN477" i="55"/>
  <c r="N531" i="55"/>
  <c r="AD526" i="55"/>
  <c r="AD531" i="55"/>
  <c r="AD524" i="55"/>
  <c r="N530" i="55"/>
  <c r="AD530" i="55"/>
  <c r="R74" i="55"/>
  <c r="T25" i="55"/>
  <c r="R25" i="55" s="1"/>
  <c r="AH74" i="55"/>
  <c r="AJ25" i="55"/>
  <c r="AH25" i="55" s="1"/>
  <c r="F79" i="55"/>
  <c r="F76" i="55" s="1"/>
  <c r="F33" i="55"/>
  <c r="F30" i="55" s="1"/>
  <c r="J82" i="55"/>
  <c r="L33" i="55"/>
  <c r="J33" i="55" s="1"/>
  <c r="R82" i="55"/>
  <c r="T33" i="55"/>
  <c r="Z82" i="55"/>
  <c r="AB33" i="55"/>
  <c r="AH82" i="55"/>
  <c r="AJ33" i="55"/>
  <c r="J84" i="55"/>
  <c r="L35" i="55"/>
  <c r="J35" i="55" s="1"/>
  <c r="Z84" i="55"/>
  <c r="AB35" i="55"/>
  <c r="Z35" i="55" s="1"/>
  <c r="J88" i="55"/>
  <c r="Z88" i="55"/>
  <c r="R90" i="55"/>
  <c r="T41" i="55"/>
  <c r="R41" i="55" s="1"/>
  <c r="AH90" i="55"/>
  <c r="AJ41" i="55"/>
  <c r="AH41" i="55" s="1"/>
  <c r="T120" i="55"/>
  <c r="R118" i="55"/>
  <c r="R114" i="55" s="1"/>
  <c r="R117" i="55" s="1"/>
  <c r="T114" i="55"/>
  <c r="T70" i="55"/>
  <c r="X120" i="55"/>
  <c r="X114" i="55"/>
  <c r="X70" i="55"/>
  <c r="AJ120" i="55"/>
  <c r="AH118" i="55"/>
  <c r="AH114" i="55" s="1"/>
  <c r="AH117" i="55" s="1"/>
  <c r="AJ114" i="55"/>
  <c r="AJ70" i="55"/>
  <c r="AN120" i="55"/>
  <c r="AN114" i="55"/>
  <c r="AN70" i="55"/>
  <c r="L83" i="55"/>
  <c r="P83" i="55"/>
  <c r="P34" i="55" s="1"/>
  <c r="T83" i="55"/>
  <c r="X83" i="55"/>
  <c r="AB83" i="55"/>
  <c r="AF83" i="55"/>
  <c r="AJ83" i="55"/>
  <c r="AN83" i="55"/>
  <c r="AN34" i="55" s="1"/>
  <c r="P184" i="55"/>
  <c r="P162" i="55"/>
  <c r="X189" i="55"/>
  <c r="X186" i="55"/>
  <c r="X184" i="55"/>
  <c r="X182" i="55"/>
  <c r="X162" i="55"/>
  <c r="AF189" i="55"/>
  <c r="AF184" i="55"/>
  <c r="AF182" i="55"/>
  <c r="AF162" i="55"/>
  <c r="AN189" i="55"/>
  <c r="AN184" i="55"/>
  <c r="AN182" i="55"/>
  <c r="AN162" i="55"/>
  <c r="L233" i="55"/>
  <c r="J213" i="55"/>
  <c r="L210" i="55"/>
  <c r="P233" i="55"/>
  <c r="P210" i="55"/>
  <c r="AB233" i="55"/>
  <c r="AB210" i="55"/>
  <c r="AF233" i="55"/>
  <c r="AF210" i="55"/>
  <c r="R213" i="55"/>
  <c r="R216" i="55" s="1"/>
  <c r="AH213" i="55"/>
  <c r="AH216" i="55" s="1"/>
  <c r="T238" i="55"/>
  <c r="R219" i="55"/>
  <c r="X238" i="55"/>
  <c r="AJ238" i="55"/>
  <c r="AH219" i="55"/>
  <c r="AN238" i="55"/>
  <c r="J263" i="55"/>
  <c r="L260" i="55"/>
  <c r="R263" i="55"/>
  <c r="R266" i="55" s="1"/>
  <c r="AH263" i="55"/>
  <c r="AH266" i="55" s="1"/>
  <c r="T288" i="55"/>
  <c r="R269" i="55"/>
  <c r="AH269" i="55"/>
  <c r="J330" i="55"/>
  <c r="Z330" i="55"/>
  <c r="L388" i="55"/>
  <c r="L383" i="55"/>
  <c r="L381" i="55"/>
  <c r="L361" i="55"/>
  <c r="J359" i="55"/>
  <c r="T383" i="55"/>
  <c r="T361" i="55"/>
  <c r="AB388" i="55"/>
  <c r="AB383" i="55"/>
  <c r="AB381" i="55"/>
  <c r="AB361" i="55"/>
  <c r="Z359" i="55"/>
  <c r="Z361" i="55" s="1"/>
  <c r="AJ388" i="55"/>
  <c r="AJ383" i="55"/>
  <c r="AJ381" i="55"/>
  <c r="AJ361" i="55"/>
  <c r="AH359" i="55"/>
  <c r="AH361" i="55" s="1"/>
  <c r="V388" i="55"/>
  <c r="AD385" i="55"/>
  <c r="AD388" i="55"/>
  <c r="AL388" i="55"/>
  <c r="V429" i="55"/>
  <c r="V423" i="55" s="1"/>
  <c r="V436" i="55"/>
  <c r="AL431" i="55"/>
  <c r="AL429" i="55"/>
  <c r="AL409" i="55"/>
  <c r="AL436" i="55"/>
  <c r="L435" i="55"/>
  <c r="J416" i="55"/>
  <c r="P435" i="55"/>
  <c r="AB435" i="55"/>
  <c r="Z416" i="55"/>
  <c r="AF435" i="55"/>
  <c r="J426" i="55"/>
  <c r="L427" i="55"/>
  <c r="Z426" i="55"/>
  <c r="AB427" i="55"/>
  <c r="L482" i="55"/>
  <c r="T482" i="55"/>
  <c r="AB482" i="55"/>
  <c r="AJ482" i="55"/>
  <c r="J473" i="55"/>
  <c r="L474" i="55"/>
  <c r="J474" i="55" s="1"/>
  <c r="Z473" i="55"/>
  <c r="AB474" i="55"/>
  <c r="Z474" i="55" s="1"/>
  <c r="V531" i="55"/>
  <c r="AL526" i="55"/>
  <c r="AL531" i="55"/>
  <c r="AL524" i="55"/>
  <c r="H503" i="55"/>
  <c r="L511" i="55"/>
  <c r="J509" i="55"/>
  <c r="L505" i="55"/>
  <c r="L318" i="55"/>
  <c r="P511" i="55"/>
  <c r="P505" i="55"/>
  <c r="P318" i="55"/>
  <c r="P314" i="55" s="1"/>
  <c r="P311" i="55" s="1"/>
  <c r="P313" i="55" s="1"/>
  <c r="AB511" i="55"/>
  <c r="AB320" i="55" s="1"/>
  <c r="Z509" i="55"/>
  <c r="Z505" i="55" s="1"/>
  <c r="Z508" i="55" s="1"/>
  <c r="AB505" i="55"/>
  <c r="AB318" i="55"/>
  <c r="AF511" i="55"/>
  <c r="AF505" i="55"/>
  <c r="AF318" i="55"/>
  <c r="AF314" i="55" s="1"/>
  <c r="AF311" i="55" s="1"/>
  <c r="AF313" i="55" s="1"/>
  <c r="V530" i="55"/>
  <c r="AL530" i="55"/>
  <c r="N92" i="55"/>
  <c r="F117" i="55"/>
  <c r="N117" i="55"/>
  <c r="AD117" i="55"/>
  <c r="N131" i="55"/>
  <c r="V131" i="55"/>
  <c r="AD131" i="55"/>
  <c r="AL131" i="55"/>
  <c r="N133" i="55"/>
  <c r="AD133" i="55"/>
  <c r="AL133" i="55"/>
  <c r="N135" i="55"/>
  <c r="AD135" i="55"/>
  <c r="J166" i="55"/>
  <c r="Z180" i="55"/>
  <c r="N182" i="55"/>
  <c r="V182" i="55"/>
  <c r="AD182" i="55"/>
  <c r="AL182" i="55"/>
  <c r="N184" i="55"/>
  <c r="V184" i="55"/>
  <c r="AD184" i="55"/>
  <c r="AL184" i="55"/>
  <c r="AD186" i="55"/>
  <c r="N188" i="55"/>
  <c r="V188" i="55"/>
  <c r="AD188" i="55"/>
  <c r="AL188" i="55"/>
  <c r="J216" i="55"/>
  <c r="X216" i="55"/>
  <c r="AN216" i="55"/>
  <c r="V230" i="55"/>
  <c r="R230" i="55" s="1"/>
  <c r="AD230" i="55"/>
  <c r="Z230" i="55" s="1"/>
  <c r="AL230" i="55"/>
  <c r="N232" i="55"/>
  <c r="V232" i="55"/>
  <c r="AD232" i="55"/>
  <c r="AL232" i="55"/>
  <c r="N234" i="55"/>
  <c r="V234" i="55"/>
  <c r="AD234" i="55"/>
  <c r="AL234" i="55"/>
  <c r="AD236" i="55"/>
  <c r="J266" i="55"/>
  <c r="X266" i="55"/>
  <c r="AN266" i="55"/>
  <c r="T283" i="55"/>
  <c r="T285" i="55"/>
  <c r="AL313" i="55"/>
  <c r="N317" i="55"/>
  <c r="F365" i="55"/>
  <c r="F390" i="55"/>
  <c r="F391" i="55" s="1"/>
  <c r="X413" i="55"/>
  <c r="AN413" i="55"/>
  <c r="X460" i="55"/>
  <c r="AN460" i="55"/>
  <c r="AD504" i="55"/>
  <c r="J15" i="55"/>
  <c r="R15" i="55"/>
  <c r="Z15" i="55"/>
  <c r="AH15" i="55"/>
  <c r="J19" i="55"/>
  <c r="R19" i="55"/>
  <c r="Z19" i="55"/>
  <c r="AH19" i="55"/>
  <c r="N66" i="55"/>
  <c r="N63" i="55" s="1"/>
  <c r="N65" i="55" s="1"/>
  <c r="V66" i="55"/>
  <c r="V63" i="55" s="1"/>
  <c r="V65" i="55" s="1"/>
  <c r="AD66" i="55"/>
  <c r="AD63" i="55" s="1"/>
  <c r="AD65" i="55" s="1"/>
  <c r="AL66" i="55"/>
  <c r="AL63" i="55" s="1"/>
  <c r="AL65" i="55" s="1"/>
  <c r="N17" i="55"/>
  <c r="N14" i="55" s="1"/>
  <c r="N16" i="55" s="1"/>
  <c r="V21" i="55"/>
  <c r="V17" i="55" s="1"/>
  <c r="V20" i="55" s="1"/>
  <c r="AD17" i="55"/>
  <c r="AD14" i="55" s="1"/>
  <c r="AD16" i="55" s="1"/>
  <c r="AL21" i="55"/>
  <c r="AL17" i="55" s="1"/>
  <c r="AL20" i="55" s="1"/>
  <c r="F72" i="55"/>
  <c r="N72" i="55"/>
  <c r="V72" i="55"/>
  <c r="AD72" i="55"/>
  <c r="AL72" i="55"/>
  <c r="N113" i="55"/>
  <c r="AD113" i="55"/>
  <c r="AL113" i="55"/>
  <c r="R131" i="55"/>
  <c r="AH131" i="55"/>
  <c r="N134" i="55"/>
  <c r="V134" i="55"/>
  <c r="AD134" i="55"/>
  <c r="N90" i="55"/>
  <c r="F166" i="55"/>
  <c r="N166" i="55"/>
  <c r="V166" i="55"/>
  <c r="AD166" i="55"/>
  <c r="AL166" i="55"/>
  <c r="N183" i="55"/>
  <c r="J183" i="55" s="1"/>
  <c r="V183" i="55"/>
  <c r="R183" i="55" s="1"/>
  <c r="AD183" i="55"/>
  <c r="Z183" i="55" s="1"/>
  <c r="AL183" i="55"/>
  <c r="AH183" i="55" s="1"/>
  <c r="L216" i="55"/>
  <c r="T216" i="55"/>
  <c r="AB216" i="55"/>
  <c r="AJ216" i="55"/>
  <c r="N239" i="55"/>
  <c r="V239" i="55"/>
  <c r="AD239" i="55"/>
  <c r="AL239" i="55"/>
  <c r="Z260" i="55"/>
  <c r="Z262" i="55" s="1"/>
  <c r="AH260" i="55"/>
  <c r="AH262" i="55" s="1"/>
  <c r="T262" i="55"/>
  <c r="AJ262" i="55"/>
  <c r="L266" i="55"/>
  <c r="T266" i="55"/>
  <c r="AB266" i="55"/>
  <c r="AJ266" i="55"/>
  <c r="T282" i="55"/>
  <c r="P283" i="55"/>
  <c r="T284" i="55"/>
  <c r="P285" i="55"/>
  <c r="N289" i="55"/>
  <c r="P317" i="55"/>
  <c r="F327" i="55"/>
  <c r="F324" i="55" s="1"/>
  <c r="Z362" i="55"/>
  <c r="H362" i="55" s="1"/>
  <c r="J365" i="55"/>
  <c r="N382" i="55"/>
  <c r="V382" i="55"/>
  <c r="AD382" i="55"/>
  <c r="AL382" i="55"/>
  <c r="T430" i="55"/>
  <c r="AJ430" i="55"/>
  <c r="AH430" i="55" s="1"/>
  <c r="AF460" i="55"/>
  <c r="AL504" i="55"/>
  <c r="N580" i="55"/>
  <c r="N553" i="55"/>
  <c r="V580" i="55"/>
  <c r="AD580" i="55"/>
  <c r="AD553" i="55"/>
  <c r="AL553" i="55"/>
  <c r="T574" i="55"/>
  <c r="T551" i="55"/>
  <c r="X574" i="55"/>
  <c r="X551" i="55"/>
  <c r="AJ574" i="55"/>
  <c r="AJ551" i="55"/>
  <c r="AN574" i="55"/>
  <c r="AN551" i="55"/>
  <c r="AB571" i="55"/>
  <c r="Z571" i="55" s="1"/>
  <c r="Z570" i="55"/>
  <c r="H570" i="55" s="1"/>
  <c r="L623" i="55"/>
  <c r="L622" i="55"/>
  <c r="L621" i="55"/>
  <c r="L601" i="55"/>
  <c r="T623" i="55"/>
  <c r="T622" i="55"/>
  <c r="T621" i="55"/>
  <c r="T601" i="55"/>
  <c r="R599" i="55"/>
  <c r="R601" i="55" s="1"/>
  <c r="AB623" i="55"/>
  <c r="AB621" i="55"/>
  <c r="Z599" i="55"/>
  <c r="Z601" i="55" s="1"/>
  <c r="AJ623" i="55"/>
  <c r="AJ622" i="55"/>
  <c r="AJ621" i="55"/>
  <c r="AJ601" i="55"/>
  <c r="AH599" i="55"/>
  <c r="AH601" i="55" s="1"/>
  <c r="X619" i="55"/>
  <c r="R619" i="55" s="1"/>
  <c r="R618" i="55"/>
  <c r="L673" i="55"/>
  <c r="L672" i="55"/>
  <c r="L650" i="55"/>
  <c r="P673" i="55"/>
  <c r="P336" i="55" s="1"/>
  <c r="P650" i="55"/>
  <c r="AB673" i="55"/>
  <c r="AB672" i="55"/>
  <c r="AB650" i="55"/>
  <c r="Z648" i="55"/>
  <c r="Z650" i="55" s="1"/>
  <c r="AF673" i="55"/>
  <c r="AF336" i="55" s="1"/>
  <c r="AF672" i="55"/>
  <c r="AF650" i="55"/>
  <c r="H653" i="55"/>
  <c r="J654" i="55"/>
  <c r="Z651" i="55"/>
  <c r="N723" i="55"/>
  <c r="N722" i="55"/>
  <c r="N720" i="55"/>
  <c r="N700" i="55"/>
  <c r="N727" i="55"/>
  <c r="AD723" i="55"/>
  <c r="AD722" i="55"/>
  <c r="AD720" i="55"/>
  <c r="AD700" i="55"/>
  <c r="AD727" i="55"/>
  <c r="Z727" i="55" s="1"/>
  <c r="Z698" i="55"/>
  <c r="T698" i="55"/>
  <c r="T724" i="55" s="1"/>
  <c r="T704" i="55"/>
  <c r="X698" i="55"/>
  <c r="X724" i="55" s="1"/>
  <c r="X721" i="55"/>
  <c r="AJ698" i="55"/>
  <c r="AJ724" i="55" s="1"/>
  <c r="AJ704" i="55"/>
  <c r="AN698" i="55"/>
  <c r="AN724" i="55" s="1"/>
  <c r="AN721" i="55"/>
  <c r="R718" i="55"/>
  <c r="AH718" i="55"/>
  <c r="N777" i="55"/>
  <c r="N772" i="55"/>
  <c r="N770" i="55"/>
  <c r="N750" i="55"/>
  <c r="AD777" i="55"/>
  <c r="AD774" i="55"/>
  <c r="AD772" i="55"/>
  <c r="AD770" i="55"/>
  <c r="AD750" i="55"/>
  <c r="Z748" i="55"/>
  <c r="T748" i="55"/>
  <c r="T774" i="55" s="1"/>
  <c r="T754" i="55"/>
  <c r="X748" i="55"/>
  <c r="X774" i="55" s="1"/>
  <c r="X771" i="55"/>
  <c r="AJ748" i="55"/>
  <c r="AJ774" i="55" s="1"/>
  <c r="AJ754" i="55"/>
  <c r="AN748" i="55"/>
  <c r="AN774" i="55" s="1"/>
  <c r="AN771" i="55"/>
  <c r="R768" i="55"/>
  <c r="AH768" i="55"/>
  <c r="P822" i="55"/>
  <c r="P800" i="55"/>
  <c r="X824" i="55"/>
  <c r="X820" i="55"/>
  <c r="AF822" i="55"/>
  <c r="AF820" i="55"/>
  <c r="AF800" i="55"/>
  <c r="AF827" i="55"/>
  <c r="AN822" i="55"/>
  <c r="AN820" i="55"/>
  <c r="AN800" i="55"/>
  <c r="H803" i="55"/>
  <c r="J804" i="55"/>
  <c r="Z801" i="55"/>
  <c r="Z804" i="55" s="1"/>
  <c r="L870" i="55"/>
  <c r="L868" i="55"/>
  <c r="L848" i="55"/>
  <c r="L875" i="55"/>
  <c r="T870" i="55"/>
  <c r="T868" i="55"/>
  <c r="T848" i="55"/>
  <c r="T875" i="55"/>
  <c r="AB872" i="55"/>
  <c r="AB870" i="55"/>
  <c r="AB868" i="55"/>
  <c r="AB848" i="55"/>
  <c r="AB875" i="55"/>
  <c r="AJ870" i="55"/>
  <c r="AJ868" i="55"/>
  <c r="AJ848" i="55"/>
  <c r="AJ875" i="55"/>
  <c r="H847" i="55"/>
  <c r="H849" i="55"/>
  <c r="H852" i="55" s="1"/>
  <c r="N846" i="55"/>
  <c r="N872" i="55" s="1"/>
  <c r="N869" i="55"/>
  <c r="J869" i="55" s="1"/>
  <c r="N852" i="55"/>
  <c r="V846" i="55"/>
  <c r="V869" i="55"/>
  <c r="R869" i="55" s="1"/>
  <c r="V852" i="55"/>
  <c r="AD846" i="55"/>
  <c r="AD869" i="55"/>
  <c r="Z869" i="55" s="1"/>
  <c r="AD852" i="55"/>
  <c r="AL846" i="55"/>
  <c r="AL869" i="55"/>
  <c r="AH869" i="55" s="1"/>
  <c r="AL852" i="55"/>
  <c r="L387" i="55"/>
  <c r="P387" i="55"/>
  <c r="T387" i="55"/>
  <c r="X387" i="55"/>
  <c r="AB387" i="55"/>
  <c r="AF387" i="55"/>
  <c r="AJ387" i="55"/>
  <c r="AN387" i="55"/>
  <c r="J410" i="55"/>
  <c r="L407" i="55"/>
  <c r="R410" i="55"/>
  <c r="R413" i="55" s="1"/>
  <c r="AH410" i="55"/>
  <c r="AH413" i="55" s="1"/>
  <c r="T435" i="55"/>
  <c r="R416" i="55"/>
  <c r="X435" i="55"/>
  <c r="AJ435" i="55"/>
  <c r="AH416" i="55"/>
  <c r="AN435" i="55"/>
  <c r="L454" i="55"/>
  <c r="AH457" i="55"/>
  <c r="AH460" i="55" s="1"/>
  <c r="N463" i="55"/>
  <c r="N457" i="55"/>
  <c r="J457" i="55" s="1"/>
  <c r="V463" i="55"/>
  <c r="V457" i="55"/>
  <c r="AD463" i="55"/>
  <c r="AD457" i="55"/>
  <c r="AL463" i="55"/>
  <c r="AL457" i="55"/>
  <c r="P482" i="55"/>
  <c r="X482" i="55"/>
  <c r="AF482" i="55"/>
  <c r="AN482" i="55"/>
  <c r="N508" i="55"/>
  <c r="V508" i="55"/>
  <c r="AD525" i="55"/>
  <c r="AD508" i="55"/>
  <c r="AL525" i="55"/>
  <c r="AL508" i="55"/>
  <c r="T511" i="55"/>
  <c r="R509" i="55"/>
  <c r="R505" i="55" s="1"/>
  <c r="R508" i="55" s="1"/>
  <c r="T505" i="55"/>
  <c r="X511" i="55"/>
  <c r="X505" i="55"/>
  <c r="AJ511" i="55"/>
  <c r="AH509" i="55"/>
  <c r="AH505" i="55" s="1"/>
  <c r="AH508" i="55" s="1"/>
  <c r="AJ505" i="55"/>
  <c r="AN511" i="55"/>
  <c r="AN505" i="55"/>
  <c r="L574" i="55"/>
  <c r="J554" i="55"/>
  <c r="L551" i="55"/>
  <c r="P574" i="55"/>
  <c r="P551" i="55"/>
  <c r="AB574" i="55"/>
  <c r="AB551" i="55"/>
  <c r="AF574" i="55"/>
  <c r="AF551" i="55"/>
  <c r="R554" i="55"/>
  <c r="R557" i="55" s="1"/>
  <c r="AH554" i="55"/>
  <c r="AH557" i="55" s="1"/>
  <c r="P623" i="55"/>
  <c r="P621" i="55"/>
  <c r="X625" i="55"/>
  <c r="X623" i="55"/>
  <c r="X622" i="55"/>
  <c r="X621" i="55"/>
  <c r="X601" i="55"/>
  <c r="AF623" i="55"/>
  <c r="AF621" i="55"/>
  <c r="AN623" i="55"/>
  <c r="AN622" i="55"/>
  <c r="AN621" i="55"/>
  <c r="AN601" i="55"/>
  <c r="AB619" i="55"/>
  <c r="Z619" i="55" s="1"/>
  <c r="Z618" i="55"/>
  <c r="H618" i="55" s="1"/>
  <c r="T673" i="55"/>
  <c r="T650" i="55"/>
  <c r="X673" i="55"/>
  <c r="X336" i="55" s="1"/>
  <c r="X672" i="55"/>
  <c r="X650" i="55"/>
  <c r="AJ673" i="55"/>
  <c r="AJ672" i="55"/>
  <c r="AJ650" i="55"/>
  <c r="AH648" i="55"/>
  <c r="AH650" i="55" s="1"/>
  <c r="AN673" i="55"/>
  <c r="AN336" i="55" s="1"/>
  <c r="AN672" i="55"/>
  <c r="AN650" i="55"/>
  <c r="V723" i="55"/>
  <c r="V722" i="55"/>
  <c r="V720" i="55"/>
  <c r="V700" i="55"/>
  <c r="V727" i="55"/>
  <c r="AL722" i="55"/>
  <c r="AL700" i="55"/>
  <c r="L726" i="55"/>
  <c r="J707" i="55"/>
  <c r="P726" i="55"/>
  <c r="AB726" i="55"/>
  <c r="Z707" i="55"/>
  <c r="AF726" i="55"/>
  <c r="V777" i="55"/>
  <c r="V772" i="55"/>
  <c r="V770" i="55"/>
  <c r="V750" i="55"/>
  <c r="AL777" i="55"/>
  <c r="AL770" i="55"/>
  <c r="J757" i="55"/>
  <c r="L776" i="55"/>
  <c r="Z757" i="55"/>
  <c r="AB776" i="55"/>
  <c r="J557" i="55"/>
  <c r="X557" i="55"/>
  <c r="AN557" i="55"/>
  <c r="N573" i="55"/>
  <c r="V573" i="55"/>
  <c r="AD573" i="55"/>
  <c r="AL573" i="55"/>
  <c r="N575" i="55"/>
  <c r="V575" i="55"/>
  <c r="AD575" i="55"/>
  <c r="AL575" i="55"/>
  <c r="AD577" i="55"/>
  <c r="J605" i="55"/>
  <c r="AH619" i="55"/>
  <c r="N621" i="55"/>
  <c r="V621" i="55"/>
  <c r="AD621" i="55"/>
  <c r="AL621" i="55"/>
  <c r="N623" i="55"/>
  <c r="V623" i="55"/>
  <c r="AD623" i="55"/>
  <c r="AL623" i="55"/>
  <c r="V625" i="55"/>
  <c r="AD625" i="55"/>
  <c r="AH671" i="55"/>
  <c r="X704" i="55"/>
  <c r="AN704" i="55"/>
  <c r="T721" i="55"/>
  <c r="R721" i="55" s="1"/>
  <c r="AJ721" i="55"/>
  <c r="X754" i="55"/>
  <c r="AN754" i="55"/>
  <c r="T771" i="55"/>
  <c r="R771" i="55" s="1"/>
  <c r="AJ771" i="55"/>
  <c r="AH771" i="55" s="1"/>
  <c r="X827" i="55"/>
  <c r="L166" i="55"/>
  <c r="P166" i="55"/>
  <c r="T166" i="55"/>
  <c r="X166" i="55"/>
  <c r="AB166" i="55"/>
  <c r="AF166" i="55"/>
  <c r="AJ166" i="55"/>
  <c r="AN166" i="55"/>
  <c r="L188" i="55"/>
  <c r="P188" i="55"/>
  <c r="T188" i="55"/>
  <c r="X188" i="55"/>
  <c r="AB188" i="55"/>
  <c r="AF188" i="55"/>
  <c r="AJ188" i="55"/>
  <c r="AN188" i="55"/>
  <c r="N266" i="55"/>
  <c r="V266" i="55"/>
  <c r="AD266" i="55"/>
  <c r="AL266" i="55"/>
  <c r="L365" i="55"/>
  <c r="P365" i="55"/>
  <c r="T365" i="55"/>
  <c r="X365" i="55"/>
  <c r="AB365" i="55"/>
  <c r="AF365" i="55"/>
  <c r="AJ365" i="55"/>
  <c r="AN365" i="55"/>
  <c r="L413" i="55"/>
  <c r="AB413" i="55"/>
  <c r="AD423" i="55"/>
  <c r="T427" i="55"/>
  <c r="AJ427" i="55"/>
  <c r="AB429" i="55"/>
  <c r="P430" i="55"/>
  <c r="AF430" i="55"/>
  <c r="AB431" i="55"/>
  <c r="Z431" i="55" s="1"/>
  <c r="AB433" i="55"/>
  <c r="Z433" i="55" s="1"/>
  <c r="L460" i="55"/>
  <c r="T460" i="55"/>
  <c r="AB460" i="55"/>
  <c r="AJ460" i="55"/>
  <c r="T474" i="55"/>
  <c r="AJ474" i="55"/>
  <c r="T476" i="55"/>
  <c r="AJ476" i="55"/>
  <c r="T478" i="55"/>
  <c r="AB478" i="55"/>
  <c r="AJ478" i="55"/>
  <c r="F508" i="55"/>
  <c r="L557" i="55"/>
  <c r="T557" i="55"/>
  <c r="AB557" i="55"/>
  <c r="AJ557" i="55"/>
  <c r="H560" i="55"/>
  <c r="H605" i="55"/>
  <c r="F605" i="55"/>
  <c r="N605" i="55"/>
  <c r="V605" i="55"/>
  <c r="AD605" i="55"/>
  <c r="AL605" i="55"/>
  <c r="N622" i="55"/>
  <c r="V622" i="55"/>
  <c r="AD622" i="55"/>
  <c r="AL622" i="55"/>
  <c r="L628" i="55"/>
  <c r="J628" i="55" s="1"/>
  <c r="T628" i="55"/>
  <c r="R628" i="55" s="1"/>
  <c r="AB628" i="55"/>
  <c r="Z628" i="55" s="1"/>
  <c r="AJ628" i="55"/>
  <c r="AH628" i="55" s="1"/>
  <c r="J671" i="55"/>
  <c r="Z671" i="55"/>
  <c r="Z700" i="55"/>
  <c r="Z750" i="55"/>
  <c r="Z774" i="55"/>
  <c r="AN827" i="55"/>
  <c r="J701" i="55"/>
  <c r="L698" i="55"/>
  <c r="L724" i="55" s="1"/>
  <c r="R701" i="55"/>
  <c r="R704" i="55" s="1"/>
  <c r="AH701" i="55"/>
  <c r="AH704" i="55" s="1"/>
  <c r="T726" i="55"/>
  <c r="R707" i="55"/>
  <c r="X726" i="55"/>
  <c r="AJ726" i="55"/>
  <c r="AH707" i="55"/>
  <c r="AN726" i="55"/>
  <c r="J751" i="55"/>
  <c r="L748" i="55"/>
  <c r="L774" i="55" s="1"/>
  <c r="R751" i="55"/>
  <c r="R754" i="55" s="1"/>
  <c r="AH751" i="55"/>
  <c r="AH754" i="55" s="1"/>
  <c r="H855" i="55"/>
  <c r="N874" i="55"/>
  <c r="V874" i="55"/>
  <c r="R874" i="55" s="1"/>
  <c r="AD874" i="55"/>
  <c r="AL874" i="55"/>
  <c r="AH874" i="55" s="1"/>
  <c r="N413" i="55"/>
  <c r="V413" i="55"/>
  <c r="AD413" i="55"/>
  <c r="AL413" i="55"/>
  <c r="Z627" i="55"/>
  <c r="N650" i="55"/>
  <c r="V650" i="55"/>
  <c r="AL650" i="55"/>
  <c r="L704" i="55"/>
  <c r="AB704" i="55"/>
  <c r="AB720" i="55"/>
  <c r="P721" i="55"/>
  <c r="AF721" i="55"/>
  <c r="AB722" i="55"/>
  <c r="P723" i="55"/>
  <c r="AF723" i="55"/>
  <c r="L754" i="55"/>
  <c r="AB754" i="55"/>
  <c r="AB770" i="55"/>
  <c r="P771" i="55"/>
  <c r="AF771" i="55"/>
  <c r="AF764" i="55" s="1"/>
  <c r="AF761" i="55" s="1"/>
  <c r="AB772" i="55"/>
  <c r="T776" i="55"/>
  <c r="AJ776" i="55"/>
  <c r="J874" i="55"/>
  <c r="Z874" i="55"/>
  <c r="L822" i="55"/>
  <c r="L820" i="55"/>
  <c r="L800" i="55"/>
  <c r="R824" i="55"/>
  <c r="T822" i="55"/>
  <c r="T820" i="55"/>
  <c r="T800" i="55"/>
  <c r="R798" i="55"/>
  <c r="R800" i="55" s="1"/>
  <c r="AB824" i="55"/>
  <c r="AB822" i="55"/>
  <c r="Z822" i="55" s="1"/>
  <c r="AB820" i="55"/>
  <c r="AB800" i="55"/>
  <c r="Z798" i="55"/>
  <c r="Z800" i="55" s="1"/>
  <c r="AH824" i="55"/>
  <c r="AJ822" i="55"/>
  <c r="AJ820" i="55"/>
  <c r="AJ800" i="55"/>
  <c r="AH798" i="55"/>
  <c r="AH800" i="55" s="1"/>
  <c r="P870" i="55"/>
  <c r="P868" i="55"/>
  <c r="P848" i="55"/>
  <c r="X872" i="55"/>
  <c r="X870" i="55"/>
  <c r="X868" i="55"/>
  <c r="X848" i="55"/>
  <c r="AF870" i="55"/>
  <c r="AF868" i="55"/>
  <c r="AF848" i="55"/>
  <c r="AN870" i="55"/>
  <c r="AN868" i="55"/>
  <c r="AN848" i="55"/>
  <c r="AF866" i="55"/>
  <c r="Z866" i="55" s="1"/>
  <c r="L654" i="55"/>
  <c r="P654" i="55"/>
  <c r="T654" i="55"/>
  <c r="X654" i="55"/>
  <c r="AB654" i="55"/>
  <c r="AF654" i="55"/>
  <c r="AJ654" i="55"/>
  <c r="AN654" i="55"/>
  <c r="L676" i="55"/>
  <c r="P676" i="55"/>
  <c r="T676" i="55"/>
  <c r="X676" i="55"/>
  <c r="AB676" i="55"/>
  <c r="AF676" i="55"/>
  <c r="AJ676" i="55"/>
  <c r="AN676" i="55"/>
  <c r="N704" i="55"/>
  <c r="V704" i="55"/>
  <c r="AD704" i="55"/>
  <c r="AL704" i="55"/>
  <c r="N754" i="55"/>
  <c r="V754" i="55"/>
  <c r="AD754" i="55"/>
  <c r="AL754" i="55"/>
  <c r="N776" i="55"/>
  <c r="V776" i="55"/>
  <c r="AD776" i="55"/>
  <c r="AL776" i="55"/>
  <c r="H801" i="55"/>
  <c r="N821" i="55"/>
  <c r="J821" i="55" s="1"/>
  <c r="V821" i="55"/>
  <c r="V814" i="55" s="1"/>
  <c r="V811" i="55" s="1"/>
  <c r="AD821" i="55"/>
  <c r="AL821" i="55"/>
  <c r="AL814" i="55" s="1"/>
  <c r="AL811" i="55" s="1"/>
  <c r="L827" i="55"/>
  <c r="T827" i="55"/>
  <c r="AB827" i="55"/>
  <c r="Z827" i="55" s="1"/>
  <c r="AJ827" i="55"/>
  <c r="F852" i="55"/>
  <c r="L804" i="55"/>
  <c r="P804" i="55"/>
  <c r="T804" i="55"/>
  <c r="X804" i="55"/>
  <c r="AB804" i="55"/>
  <c r="AF804" i="55"/>
  <c r="AJ804" i="55"/>
  <c r="AN804" i="55"/>
  <c r="L852" i="55"/>
  <c r="P852" i="55"/>
  <c r="T852" i="55"/>
  <c r="X852" i="55"/>
  <c r="AB852" i="55"/>
  <c r="AF852" i="55"/>
  <c r="AJ852" i="55"/>
  <c r="AN852" i="55"/>
  <c r="S757" i="51"/>
  <c r="Q27" i="16"/>
  <c r="V27" i="30" s="1"/>
  <c r="L21" i="16"/>
  <c r="S8" i="6"/>
  <c r="S14" i="6"/>
  <c r="X227" i="6"/>
  <c r="I13" i="51"/>
  <c r="K14" i="51"/>
  <c r="U13" i="51"/>
  <c r="U399" i="6"/>
  <c r="W513" i="6"/>
  <c r="K86" i="13"/>
  <c r="K74" i="13"/>
  <c r="I61" i="13"/>
  <c r="R209" i="51"/>
  <c r="R210" i="51" s="1"/>
  <c r="R191" i="51"/>
  <c r="V381" i="51"/>
  <c r="V382" i="51" s="1"/>
  <c r="V363" i="51"/>
  <c r="R363" i="51"/>
  <c r="P686" i="51"/>
  <c r="P687" i="51" s="1"/>
  <c r="P668" i="51"/>
  <c r="X686" i="51"/>
  <c r="X687" i="51" s="1"/>
  <c r="X668" i="51"/>
  <c r="Q589" i="51"/>
  <c r="S702" i="51"/>
  <c r="S724" i="51"/>
  <c r="S726" i="51"/>
  <c r="Q726" i="51" s="1"/>
  <c r="Q700" i="51"/>
  <c r="Q702" i="51" s="1"/>
  <c r="M459" i="51"/>
  <c r="O452" i="51"/>
  <c r="U548" i="51"/>
  <c r="V538" i="51"/>
  <c r="X248" i="51"/>
  <c r="U248" i="51" s="1"/>
  <c r="X246" i="51"/>
  <c r="U246" i="51" s="1"/>
  <c r="U222" i="51"/>
  <c r="U224" i="51" s="1"/>
  <c r="X224" i="51"/>
  <c r="O419" i="51"/>
  <c r="O417" i="51"/>
  <c r="M378" i="51"/>
  <c r="Q378" i="51"/>
  <c r="J464" i="51"/>
  <c r="J460" i="51"/>
  <c r="J465" i="51"/>
  <c r="J462" i="51"/>
  <c r="J438" i="51"/>
  <c r="J458" i="51"/>
  <c r="I436" i="51"/>
  <c r="I485" i="51"/>
  <c r="H482" i="51"/>
  <c r="H485" i="51" s="1"/>
  <c r="J503" i="51"/>
  <c r="J505" i="51"/>
  <c r="J508" i="51"/>
  <c r="J481" i="51"/>
  <c r="I528" i="51"/>
  <c r="P238" i="51"/>
  <c r="U683" i="51"/>
  <c r="V671" i="51"/>
  <c r="U74" i="51"/>
  <c r="F64" i="51"/>
  <c r="F82" i="51"/>
  <c r="F83" i="51" s="1"/>
  <c r="S75" i="51"/>
  <c r="X161" i="51"/>
  <c r="X137" i="51"/>
  <c r="U135" i="51"/>
  <c r="U137" i="51" s="1"/>
  <c r="X159" i="51"/>
  <c r="L63" i="51"/>
  <c r="L17" i="51"/>
  <c r="M99" i="51"/>
  <c r="H96" i="51"/>
  <c r="P51" i="51"/>
  <c r="P53" i="51" s="1"/>
  <c r="P57" i="51"/>
  <c r="P332" i="51"/>
  <c r="P310" i="51"/>
  <c r="P334" i="51"/>
  <c r="S278" i="51"/>
  <c r="W272" i="51"/>
  <c r="W266" i="51"/>
  <c r="W268" i="51" s="1"/>
  <c r="H271" i="51"/>
  <c r="K501" i="51"/>
  <c r="K505" i="51"/>
  <c r="K481" i="51"/>
  <c r="K508" i="51"/>
  <c r="N266" i="51"/>
  <c r="N272" i="51"/>
  <c r="V278" i="51"/>
  <c r="N278" i="51"/>
  <c r="T117" i="16"/>
  <c r="T118" i="16" s="1"/>
  <c r="T103" i="16"/>
  <c r="V185" i="6"/>
  <c r="T417" i="51"/>
  <c r="T419" i="51"/>
  <c r="I122" i="20"/>
  <c r="H299" i="6"/>
  <c r="H376" i="6"/>
  <c r="V33" i="6"/>
  <c r="U33" i="6" s="1"/>
  <c r="U74" i="6"/>
  <c r="W29" i="6"/>
  <c r="U70" i="6"/>
  <c r="T33" i="6"/>
  <c r="Q74" i="6"/>
  <c r="T35" i="6"/>
  <c r="Q76" i="6"/>
  <c r="N320" i="6"/>
  <c r="N263" i="6"/>
  <c r="M303" i="6"/>
  <c r="S457" i="6"/>
  <c r="S463" i="6"/>
  <c r="O212" i="6"/>
  <c r="O218" i="6"/>
  <c r="S294" i="6"/>
  <c r="S300" i="6"/>
  <c r="V294" i="6"/>
  <c r="V300" i="6"/>
  <c r="X294" i="6"/>
  <c r="X300" i="6"/>
  <c r="L357" i="6"/>
  <c r="L356" i="6"/>
  <c r="L358" i="6"/>
  <c r="L336" i="6"/>
  <c r="K336" i="6"/>
  <c r="K358" i="6"/>
  <c r="K356" i="6"/>
  <c r="K349" i="6" s="1"/>
  <c r="K357" i="6"/>
  <c r="N358" i="6"/>
  <c r="N336" i="6"/>
  <c r="N357" i="6"/>
  <c r="P357" i="6"/>
  <c r="P358" i="6"/>
  <c r="P336" i="6"/>
  <c r="P356" i="6"/>
  <c r="R357" i="6"/>
  <c r="R356" i="6"/>
  <c r="R336" i="6"/>
  <c r="T334" i="6"/>
  <c r="T340" i="6"/>
  <c r="W336" i="6"/>
  <c r="W358" i="6"/>
  <c r="W357" i="6"/>
  <c r="U357" i="6" s="1"/>
  <c r="W356" i="6"/>
  <c r="U334" i="6"/>
  <c r="U336" i="6" s="1"/>
  <c r="J375" i="6"/>
  <c r="J381" i="6"/>
  <c r="I378" i="6"/>
  <c r="K375" i="6"/>
  <c r="K381" i="6"/>
  <c r="J128" i="13"/>
  <c r="J115" i="13" s="1"/>
  <c r="I113" i="13"/>
  <c r="X16" i="13"/>
  <c r="X18" i="13" s="1"/>
  <c r="V16" i="13"/>
  <c r="P128" i="13"/>
  <c r="M128" i="13" s="1"/>
  <c r="M122" i="13" s="1"/>
  <c r="P24" i="13"/>
  <c r="M113" i="13"/>
  <c r="N82" i="13"/>
  <c r="N24" i="13"/>
  <c r="M67" i="13"/>
  <c r="M34" i="13"/>
  <c r="Q27" i="30" s="1"/>
  <c r="L122" i="13"/>
  <c r="L115" i="13"/>
  <c r="L131" i="13" s="1"/>
  <c r="L132" i="13" s="1"/>
  <c r="I35" i="13"/>
  <c r="M28" i="30" s="1"/>
  <c r="J18" i="16"/>
  <c r="I20" i="16"/>
  <c r="K21" i="16"/>
  <c r="K18" i="16"/>
  <c r="M20" i="16"/>
  <c r="N18" i="16"/>
  <c r="M18" i="16" s="1"/>
  <c r="S18" i="16"/>
  <c r="Q18" i="16" s="1"/>
  <c r="Q20" i="16"/>
  <c r="U20" i="16"/>
  <c r="V18" i="16"/>
  <c r="U18" i="16" s="1"/>
  <c r="F535" i="51"/>
  <c r="F553" i="51"/>
  <c r="F554" i="51" s="1"/>
  <c r="H527" i="51"/>
  <c r="I442" i="51"/>
  <c r="H441" i="51"/>
  <c r="F393" i="51"/>
  <c r="F269" i="51"/>
  <c r="F272" i="51" s="1"/>
  <c r="H351" i="51"/>
  <c r="M352" i="51"/>
  <c r="M489" i="51"/>
  <c r="N276" i="51"/>
  <c r="U531" i="51"/>
  <c r="X550" i="51"/>
  <c r="U550" i="51" s="1"/>
  <c r="X378" i="51"/>
  <c r="X275" i="51"/>
  <c r="X17" i="51" s="1"/>
  <c r="X250" i="51"/>
  <c r="U250" i="51" s="1"/>
  <c r="U231" i="51"/>
  <c r="H231" i="51" s="1"/>
  <c r="X163" i="51"/>
  <c r="X79" i="51" s="1"/>
  <c r="U144" i="51"/>
  <c r="W421" i="51"/>
  <c r="U402" i="51"/>
  <c r="W336" i="51"/>
  <c r="U317" i="51"/>
  <c r="W206" i="51"/>
  <c r="U187" i="51"/>
  <c r="U121" i="51"/>
  <c r="U445" i="51"/>
  <c r="T421" i="51"/>
  <c r="Q421" i="51" s="1"/>
  <c r="Q402" i="51"/>
  <c r="T336" i="51"/>
  <c r="Q317" i="51"/>
  <c r="T275" i="51"/>
  <c r="T17" i="51" s="1"/>
  <c r="T206" i="51"/>
  <c r="Q206" i="51" s="1"/>
  <c r="Q187" i="51"/>
  <c r="Q121" i="51"/>
  <c r="T79" i="51"/>
  <c r="Q445" i="51"/>
  <c r="S250" i="51"/>
  <c r="Q250" i="51" s="1"/>
  <c r="S163" i="51"/>
  <c r="Q144" i="51"/>
  <c r="S60" i="51"/>
  <c r="Q60" i="51" s="1"/>
  <c r="R507" i="51"/>
  <c r="Q507" i="51" s="1"/>
  <c r="J250" i="51"/>
  <c r="I250" i="51" s="1"/>
  <c r="J163" i="51"/>
  <c r="I144" i="51"/>
  <c r="X16" i="51"/>
  <c r="U59" i="51"/>
  <c r="H59" i="51" s="1"/>
  <c r="X12" i="51"/>
  <c r="X54" i="51"/>
  <c r="U55" i="51"/>
  <c r="W8" i="51"/>
  <c r="W10" i="51" s="1"/>
  <c r="U56" i="51"/>
  <c r="V54" i="51"/>
  <c r="V57" i="51" s="1"/>
  <c r="V9" i="51"/>
  <c r="U52" i="51"/>
  <c r="T15" i="51"/>
  <c r="T54" i="51"/>
  <c r="S15" i="51"/>
  <c r="S11" i="51" s="1"/>
  <c r="Q58" i="51"/>
  <c r="S54" i="51"/>
  <c r="R12" i="51"/>
  <c r="Q12" i="51" s="1"/>
  <c r="Q55" i="51"/>
  <c r="R54" i="51"/>
  <c r="Q15" i="51"/>
  <c r="R11" i="51"/>
  <c r="N12" i="51"/>
  <c r="M12" i="51" s="1"/>
  <c r="M55" i="51"/>
  <c r="N15" i="51"/>
  <c r="N54" i="51"/>
  <c r="M58" i="51"/>
  <c r="L12" i="51"/>
  <c r="L11" i="51" s="1"/>
  <c r="L54" i="51"/>
  <c r="J9" i="51"/>
  <c r="J51" i="51"/>
  <c r="J53" i="51" s="1"/>
  <c r="K286" i="51"/>
  <c r="S452" i="51"/>
  <c r="S449" i="51" s="1"/>
  <c r="Q456" i="51"/>
  <c r="I499" i="51"/>
  <c r="T286" i="51"/>
  <c r="L416" i="51"/>
  <c r="L399" i="51"/>
  <c r="L393" i="51"/>
  <c r="I396" i="51"/>
  <c r="N399" i="51"/>
  <c r="N393" i="51"/>
  <c r="N416" i="51"/>
  <c r="M416" i="51" s="1"/>
  <c r="Q416" i="51"/>
  <c r="V399" i="51"/>
  <c r="V416" i="51"/>
  <c r="V393" i="51"/>
  <c r="H567" i="51"/>
  <c r="J572" i="51"/>
  <c r="J589" i="51"/>
  <c r="I589" i="51" s="1"/>
  <c r="J566" i="51"/>
  <c r="I569" i="51"/>
  <c r="N592" i="51"/>
  <c r="N568" i="51"/>
  <c r="N591" i="51"/>
  <c r="M566" i="51"/>
  <c r="M568" i="51" s="1"/>
  <c r="N590" i="51"/>
  <c r="Q768" i="51"/>
  <c r="W295" i="51"/>
  <c r="W37" i="51" s="1"/>
  <c r="M683" i="51"/>
  <c r="H683" i="51" s="1"/>
  <c r="M54" i="20"/>
  <c r="F108" i="20"/>
  <c r="F60" i="20"/>
  <c r="Q422" i="6"/>
  <c r="U35" i="6"/>
  <c r="M37" i="13"/>
  <c r="Q30" i="30" s="1"/>
  <c r="H437" i="51"/>
  <c r="H327" i="51"/>
  <c r="S294" i="51"/>
  <c r="Q359" i="51"/>
  <c r="W14" i="51"/>
  <c r="P11" i="51"/>
  <c r="P8" i="51" s="1"/>
  <c r="P10" i="51" s="1"/>
  <c r="M13" i="51"/>
  <c r="B35" i="39"/>
  <c r="F35" i="39" s="1"/>
  <c r="K35" i="39" s="1"/>
  <c r="Q198" i="51"/>
  <c r="L286" i="51"/>
  <c r="I370" i="51"/>
  <c r="H370" i="51" s="1"/>
  <c r="L467" i="51"/>
  <c r="L468" i="51" s="1"/>
  <c r="L449" i="51"/>
  <c r="W449" i="51"/>
  <c r="W467" i="51"/>
  <c r="W468" i="51" s="1"/>
  <c r="J713" i="51"/>
  <c r="J731" i="51"/>
  <c r="J732" i="51" s="1"/>
  <c r="M702" i="51"/>
  <c r="P194" i="51"/>
  <c r="N74" i="51"/>
  <c r="M158" i="51"/>
  <c r="H158" i="51" s="1"/>
  <c r="O253" i="51"/>
  <c r="O254" i="51" s="1"/>
  <c r="O235" i="51"/>
  <c r="X63" i="51"/>
  <c r="K278" i="51"/>
  <c r="I275" i="51"/>
  <c r="O366" i="51"/>
  <c r="M376" i="51"/>
  <c r="O17" i="51"/>
  <c r="J266" i="51"/>
  <c r="J272" i="51"/>
  <c r="I180" i="51"/>
  <c r="U678" i="51"/>
  <c r="R460" i="51"/>
  <c r="R462" i="51"/>
  <c r="R438" i="51"/>
  <c r="R464" i="51"/>
  <c r="S248" i="51"/>
  <c r="S246" i="51"/>
  <c r="S224" i="51"/>
  <c r="S247" i="51"/>
  <c r="Q222" i="51"/>
  <c r="Q224" i="51" s="1"/>
  <c r="X464" i="51"/>
  <c r="X458" i="51"/>
  <c r="X460" i="51"/>
  <c r="X462" i="51"/>
  <c r="X465" i="51"/>
  <c r="X438" i="51"/>
  <c r="L757" i="51"/>
  <c r="V757" i="51"/>
  <c r="V775" i="51"/>
  <c r="V776" i="51" s="1"/>
  <c r="R679" i="51"/>
  <c r="R681" i="51"/>
  <c r="M678" i="51"/>
  <c r="O671" i="51"/>
  <c r="Q545" i="51"/>
  <c r="U247" i="51"/>
  <c r="O288" i="51"/>
  <c r="R18" i="51"/>
  <c r="Q61" i="51"/>
  <c r="K202" i="51"/>
  <c r="K180" i="51"/>
  <c r="K200" i="51"/>
  <c r="K204" i="51"/>
  <c r="K332" i="51"/>
  <c r="K310" i="51"/>
  <c r="K334" i="51"/>
  <c r="V272" i="51"/>
  <c r="V266" i="51"/>
  <c r="P272" i="51"/>
  <c r="P266" i="51"/>
  <c r="P268" i="51" s="1"/>
  <c r="X272" i="51"/>
  <c r="X266" i="51"/>
  <c r="X268" i="51" s="1"/>
  <c r="S266" i="51"/>
  <c r="S272" i="51"/>
  <c r="M750" i="51"/>
  <c r="H747" i="51"/>
  <c r="H750" i="51" s="1"/>
  <c r="W332" i="51"/>
  <c r="W310" i="51"/>
  <c r="W334" i="51"/>
  <c r="Q52" i="6"/>
  <c r="Q55" i="6" s="1"/>
  <c r="N49" i="6"/>
  <c r="N55" i="6"/>
  <c r="X49" i="6"/>
  <c r="X51" i="6" s="1"/>
  <c r="X55" i="6"/>
  <c r="I135" i="6"/>
  <c r="M132" i="6"/>
  <c r="M135" i="6" s="1"/>
  <c r="H133" i="6"/>
  <c r="H134" i="6"/>
  <c r="U135" i="6"/>
  <c r="H171" i="6"/>
  <c r="M172" i="6"/>
  <c r="F504" i="6"/>
  <c r="F498" i="6"/>
  <c r="F500" i="6" s="1"/>
  <c r="N60" i="6"/>
  <c r="F52" i="6"/>
  <c r="F49" i="6" s="1"/>
  <c r="F15" i="6"/>
  <c r="F11" i="6" s="1"/>
  <c r="F8" i="6" s="1"/>
  <c r="F10" i="6" s="1"/>
  <c r="F257" i="6"/>
  <c r="F31" i="6"/>
  <c r="F269" i="6"/>
  <c r="F266" i="6" s="1"/>
  <c r="K49" i="6"/>
  <c r="M9" i="6"/>
  <c r="U9" i="6"/>
  <c r="P12" i="6"/>
  <c r="P11" i="6" s="1"/>
  <c r="P52" i="6"/>
  <c r="O13" i="6"/>
  <c r="M54" i="6"/>
  <c r="T196" i="6"/>
  <c r="T185" i="6" s="1"/>
  <c r="T182" i="6" s="1"/>
  <c r="R196" i="6"/>
  <c r="O196" i="6"/>
  <c r="J238" i="6"/>
  <c r="I238" i="6" s="1"/>
  <c r="I221" i="6"/>
  <c r="U275" i="6"/>
  <c r="Q272" i="6"/>
  <c r="R26" i="6"/>
  <c r="Q275" i="6"/>
  <c r="H275" i="6" s="1"/>
  <c r="R29" i="6"/>
  <c r="K89" i="6"/>
  <c r="K95" i="6"/>
  <c r="O89" i="6"/>
  <c r="O95" i="6"/>
  <c r="R89" i="6"/>
  <c r="R95" i="6"/>
  <c r="J170" i="6"/>
  <c r="J176" i="6"/>
  <c r="I173" i="6"/>
  <c r="K170" i="6"/>
  <c r="K176" i="6"/>
  <c r="O194" i="6"/>
  <c r="O172" i="6"/>
  <c r="P192" i="6"/>
  <c r="P172" i="6"/>
  <c r="P194" i="6"/>
  <c r="S170" i="6"/>
  <c r="S176" i="6"/>
  <c r="M318" i="6"/>
  <c r="T129" i="6"/>
  <c r="T135" i="6"/>
  <c r="W416" i="6"/>
  <c r="W422" i="6"/>
  <c r="L498" i="6"/>
  <c r="L504" i="6"/>
  <c r="I501" i="6"/>
  <c r="H501" i="6" s="1"/>
  <c r="O498" i="6"/>
  <c r="O504" i="6"/>
  <c r="W70" i="51"/>
  <c r="W113" i="51"/>
  <c r="W109" i="51" s="1"/>
  <c r="K155" i="51"/>
  <c r="K71" i="51" s="1"/>
  <c r="K28" i="51" s="1"/>
  <c r="I154" i="51"/>
  <c r="K70" i="51"/>
  <c r="N155" i="51"/>
  <c r="M154" i="51"/>
  <c r="N70" i="51"/>
  <c r="R155" i="51"/>
  <c r="R70" i="51"/>
  <c r="Q154" i="51"/>
  <c r="R151" i="51"/>
  <c r="J242" i="51"/>
  <c r="I242" i="51" s="1"/>
  <c r="R242" i="51"/>
  <c r="Q242" i="51" s="1"/>
  <c r="Q241" i="51"/>
  <c r="V242" i="51"/>
  <c r="V238" i="51" s="1"/>
  <c r="U241" i="51"/>
  <c r="X242" i="51"/>
  <c r="X27" i="51"/>
  <c r="R381" i="51"/>
  <c r="R382" i="51" s="1"/>
  <c r="H356" i="51"/>
  <c r="H422" i="51"/>
  <c r="H52" i="51"/>
  <c r="H311" i="51"/>
  <c r="H314" i="51" s="1"/>
  <c r="H287" i="51"/>
  <c r="M35" i="51"/>
  <c r="Q176" i="6"/>
  <c r="F14" i="6"/>
  <c r="S10" i="6"/>
  <c r="U196" i="6"/>
  <c r="U274" i="6"/>
  <c r="H274" i="6" s="1"/>
  <c r="Q33" i="6"/>
  <c r="M272" i="6"/>
  <c r="M273" i="6"/>
  <c r="H281" i="6"/>
  <c r="T238" i="51"/>
  <c r="N241" i="6"/>
  <c r="N242" i="6" s="1"/>
  <c r="N224" i="6"/>
  <c r="W503" i="51"/>
  <c r="U479" i="51"/>
  <c r="U481" i="51" s="1"/>
  <c r="W505" i="51"/>
  <c r="W501" i="51"/>
  <c r="S746" i="51"/>
  <c r="Q744" i="51"/>
  <c r="Q746" i="51" s="1"/>
  <c r="F71" i="13"/>
  <c r="F69" i="13" s="1"/>
  <c r="F85" i="13" s="1"/>
  <c r="K381" i="51"/>
  <c r="K382" i="51" s="1"/>
  <c r="K363" i="51"/>
  <c r="I413" i="51"/>
  <c r="U285" i="51"/>
  <c r="R553" i="51"/>
  <c r="R554" i="51" s="1"/>
  <c r="R535" i="51"/>
  <c r="U373" i="51"/>
  <c r="X366" i="51"/>
  <c r="N366" i="51"/>
  <c r="S194" i="51"/>
  <c r="R724" i="51"/>
  <c r="R702" i="51"/>
  <c r="T592" i="51"/>
  <c r="Q566" i="51"/>
  <c r="Q568" i="51" s="1"/>
  <c r="Q116" i="51"/>
  <c r="H116" i="51" s="1"/>
  <c r="S74" i="51"/>
  <c r="P63" i="51"/>
  <c r="N462" i="51"/>
  <c r="N458" i="51"/>
  <c r="N438" i="51"/>
  <c r="P726" i="51"/>
  <c r="M726" i="51" s="1"/>
  <c r="P724" i="51"/>
  <c r="V17" i="51"/>
  <c r="K51" i="51"/>
  <c r="K53" i="51" s="1"/>
  <c r="I54" i="51"/>
  <c r="O159" i="51"/>
  <c r="O161" i="51"/>
  <c r="R17" i="51"/>
  <c r="J117" i="51"/>
  <c r="I93" i="51"/>
  <c r="J119" i="51"/>
  <c r="J95" i="51"/>
  <c r="J202" i="51"/>
  <c r="I202" i="51" s="1"/>
  <c r="J200" i="51"/>
  <c r="J204" i="51"/>
  <c r="I204" i="51" s="1"/>
  <c r="J334" i="51"/>
  <c r="I308" i="51"/>
  <c r="J310" i="51"/>
  <c r="O332" i="51"/>
  <c r="M332" i="51" s="1"/>
  <c r="M308" i="51"/>
  <c r="M310" i="51" s="1"/>
  <c r="O334" i="51"/>
  <c r="V332" i="51"/>
  <c r="V334" i="51"/>
  <c r="X419" i="51"/>
  <c r="X417" i="51"/>
  <c r="W746" i="51"/>
  <c r="W770" i="51"/>
  <c r="U744" i="51"/>
  <c r="U746" i="51" s="1"/>
  <c r="P770" i="51"/>
  <c r="P768" i="51"/>
  <c r="P760" i="51" s="1"/>
  <c r="N768" i="51"/>
  <c r="N770" i="51"/>
  <c r="M770" i="51" s="1"/>
  <c r="K768" i="51"/>
  <c r="I744" i="51"/>
  <c r="K770" i="51"/>
  <c r="W726" i="51"/>
  <c r="U726" i="51" s="1"/>
  <c r="W724" i="51"/>
  <c r="N636" i="51"/>
  <c r="N612" i="51"/>
  <c r="N635" i="51"/>
  <c r="I61" i="51"/>
  <c r="J18" i="51"/>
  <c r="N513" i="6"/>
  <c r="N510" i="6" s="1"/>
  <c r="N61" i="13"/>
  <c r="M59" i="13"/>
  <c r="M61" i="13" s="1"/>
  <c r="H130" i="6"/>
  <c r="U222" i="6"/>
  <c r="H222" i="6" s="1"/>
  <c r="J254" i="6"/>
  <c r="I257" i="6"/>
  <c r="F422" i="6"/>
  <c r="F416" i="6"/>
  <c r="F418" i="6" s="1"/>
  <c r="H421" i="6"/>
  <c r="I422" i="6"/>
  <c r="M460" i="6"/>
  <c r="M463" i="6" s="1"/>
  <c r="H461" i="6"/>
  <c r="H503" i="6"/>
  <c r="H504" i="6" s="1"/>
  <c r="M59" i="6"/>
  <c r="R59" i="6"/>
  <c r="Q99" i="6"/>
  <c r="W59" i="6"/>
  <c r="W18" i="6" s="1"/>
  <c r="U99" i="6"/>
  <c r="R60" i="6"/>
  <c r="F28" i="6"/>
  <c r="F23" i="6" s="1"/>
  <c r="F20" i="6" s="1"/>
  <c r="F64" i="6"/>
  <c r="L9" i="6"/>
  <c r="J15" i="6"/>
  <c r="I56" i="6"/>
  <c r="H56" i="6" s="1"/>
  <c r="J52" i="6"/>
  <c r="J55" i="6" s="1"/>
  <c r="W13" i="6"/>
  <c r="O15" i="6"/>
  <c r="O52" i="6"/>
  <c r="O49" i="6" s="1"/>
  <c r="O51" i="6" s="1"/>
  <c r="O60" i="6"/>
  <c r="V15" i="6"/>
  <c r="V52" i="6"/>
  <c r="F263" i="6"/>
  <c r="F323" i="6"/>
  <c r="F324" i="6" s="1"/>
  <c r="J264" i="6"/>
  <c r="I344" i="6"/>
  <c r="R264" i="6"/>
  <c r="Q344" i="6"/>
  <c r="X264" i="6"/>
  <c r="X18" i="6" s="1"/>
  <c r="U344" i="6"/>
  <c r="P26" i="6"/>
  <c r="M26" i="6" s="1"/>
  <c r="J33" i="6"/>
  <c r="I74" i="6"/>
  <c r="J35" i="6"/>
  <c r="I35" i="6" s="1"/>
  <c r="I76" i="6"/>
  <c r="X115" i="6"/>
  <c r="X75" i="6" s="1"/>
  <c r="X58" i="6"/>
  <c r="V115" i="6"/>
  <c r="V58" i="6"/>
  <c r="U98" i="6"/>
  <c r="Q115" i="6"/>
  <c r="R75" i="6"/>
  <c r="N115" i="6"/>
  <c r="M98" i="6"/>
  <c r="L115" i="6"/>
  <c r="L75" i="6" s="1"/>
  <c r="L58" i="6"/>
  <c r="J115" i="6"/>
  <c r="J58" i="6"/>
  <c r="I98" i="6"/>
  <c r="J155" i="6"/>
  <c r="I155" i="6" s="1"/>
  <c r="I138" i="6"/>
  <c r="H230" i="6"/>
  <c r="V320" i="6"/>
  <c r="V263" i="6"/>
  <c r="U303" i="6"/>
  <c r="S320" i="6"/>
  <c r="S280" i="6" s="1"/>
  <c r="S263" i="6"/>
  <c r="Q303" i="6"/>
  <c r="P320" i="6"/>
  <c r="P263" i="6"/>
  <c r="L320" i="6"/>
  <c r="L263" i="6"/>
  <c r="J320" i="6"/>
  <c r="R360" i="6"/>
  <c r="Q360" i="6" s="1"/>
  <c r="Q343" i="6"/>
  <c r="O360" i="6"/>
  <c r="O263" i="6"/>
  <c r="M343" i="6"/>
  <c r="L360" i="6"/>
  <c r="J360" i="6"/>
  <c r="I343" i="6"/>
  <c r="N401" i="6"/>
  <c r="M401" i="6" s="1"/>
  <c r="M384" i="6"/>
  <c r="K401" i="6"/>
  <c r="K263" i="6"/>
  <c r="I384" i="6"/>
  <c r="P442" i="6"/>
  <c r="M425" i="6"/>
  <c r="X483" i="6"/>
  <c r="V483" i="6"/>
  <c r="U466" i="6"/>
  <c r="L483" i="6"/>
  <c r="I483" i="6" s="1"/>
  <c r="W89" i="6"/>
  <c r="W95" i="6"/>
  <c r="X170" i="6"/>
  <c r="X176" i="6"/>
  <c r="L457" i="6"/>
  <c r="L463" i="6"/>
  <c r="N479" i="6"/>
  <c r="N472" i="6" s="1"/>
  <c r="N459" i="6"/>
  <c r="X457" i="6"/>
  <c r="X463" i="6"/>
  <c r="J131" i="6"/>
  <c r="J151" i="6"/>
  <c r="J153" i="6"/>
  <c r="K129" i="6"/>
  <c r="K135" i="6"/>
  <c r="O131" i="6"/>
  <c r="O153" i="6"/>
  <c r="O152" i="6"/>
  <c r="O151" i="6"/>
  <c r="W129" i="6"/>
  <c r="W135" i="6"/>
  <c r="J212" i="6"/>
  <c r="J218" i="6"/>
  <c r="I215" i="6"/>
  <c r="P212" i="6"/>
  <c r="P218" i="6"/>
  <c r="S212" i="6"/>
  <c r="S218" i="6"/>
  <c r="K294" i="6"/>
  <c r="K300" i="6"/>
  <c r="I297" i="6"/>
  <c r="S398" i="6"/>
  <c r="S399" i="6"/>
  <c r="S397" i="6"/>
  <c r="T377" i="6"/>
  <c r="T399" i="6"/>
  <c r="T398" i="6"/>
  <c r="Q398" i="6" s="1"/>
  <c r="X398" i="6"/>
  <c r="U398" i="6" s="1"/>
  <c r="X377" i="6"/>
  <c r="X397" i="6"/>
  <c r="X390" i="6" s="1"/>
  <c r="J438" i="6"/>
  <c r="J440" i="6"/>
  <c r="K440" i="6"/>
  <c r="K439" i="6"/>
  <c r="I439" i="6" s="1"/>
  <c r="K418" i="6"/>
  <c r="O416" i="6"/>
  <c r="O422" i="6"/>
  <c r="R416" i="6"/>
  <c r="R422" i="6"/>
  <c r="F117" i="16"/>
  <c r="F118" i="16" s="1"/>
  <c r="F103" i="16"/>
  <c r="W82" i="13"/>
  <c r="U67" i="13"/>
  <c r="W24" i="13"/>
  <c r="Q57" i="16"/>
  <c r="Q58" i="16"/>
  <c r="P73" i="16" s="1"/>
  <c r="P33" i="16" s="1"/>
  <c r="U109" i="16"/>
  <c r="W103" i="16"/>
  <c r="W117" i="16"/>
  <c r="W118" i="16" s="1"/>
  <c r="X103" i="16"/>
  <c r="U57" i="16"/>
  <c r="H57" i="16" s="1"/>
  <c r="U74" i="16"/>
  <c r="K117" i="13"/>
  <c r="K30" i="13"/>
  <c r="W117" i="13"/>
  <c r="W30" i="13"/>
  <c r="F178" i="51"/>
  <c r="F180" i="51" s="1"/>
  <c r="F184" i="51"/>
  <c r="U80" i="51"/>
  <c r="V202" i="51"/>
  <c r="V180" i="51"/>
  <c r="V204" i="51"/>
  <c r="U178" i="51"/>
  <c r="U180" i="51" s="1"/>
  <c r="U73" i="51"/>
  <c r="X481" i="51"/>
  <c r="X508" i="51"/>
  <c r="X503" i="51"/>
  <c r="X117" i="51"/>
  <c r="X95" i="51"/>
  <c r="X119" i="51"/>
  <c r="U93" i="51"/>
  <c r="U95" i="51" s="1"/>
  <c r="T502" i="51"/>
  <c r="T479" i="51"/>
  <c r="Q479" i="51" s="1"/>
  <c r="Q481" i="51" s="1"/>
  <c r="T548" i="51"/>
  <c r="Q548" i="51" s="1"/>
  <c r="Q522" i="51"/>
  <c r="Q524" i="51" s="1"/>
  <c r="T442" i="51"/>
  <c r="T436" i="51"/>
  <c r="S332" i="51"/>
  <c r="S334" i="51"/>
  <c r="R501" i="51"/>
  <c r="R508" i="51"/>
  <c r="R417" i="51"/>
  <c r="R419" i="51"/>
  <c r="Q419" i="51" s="1"/>
  <c r="Q393" i="51"/>
  <c r="Q395" i="51" s="1"/>
  <c r="R75" i="51"/>
  <c r="L245" i="51"/>
  <c r="I245" i="51" s="1"/>
  <c r="H245" i="51" s="1"/>
  <c r="L222" i="51"/>
  <c r="I225" i="51"/>
  <c r="L228" i="51"/>
  <c r="I73" i="51"/>
  <c r="H73" i="51" s="1"/>
  <c r="K502" i="51"/>
  <c r="K485" i="51"/>
  <c r="K528" i="51"/>
  <c r="K522" i="51"/>
  <c r="J417" i="51"/>
  <c r="J395" i="51"/>
  <c r="V633" i="51"/>
  <c r="V610" i="51"/>
  <c r="V616" i="51"/>
  <c r="X633" i="51"/>
  <c r="X610" i="51"/>
  <c r="Q613" i="51"/>
  <c r="N638" i="51"/>
  <c r="M619" i="51"/>
  <c r="Q619" i="51"/>
  <c r="T678" i="51"/>
  <c r="T661" i="51"/>
  <c r="T655" i="51"/>
  <c r="W657" i="51"/>
  <c r="U655" i="51"/>
  <c r="U657" i="51" s="1"/>
  <c r="W681" i="51"/>
  <c r="U681" i="51" s="1"/>
  <c r="W679" i="51"/>
  <c r="Q770" i="51"/>
  <c r="T8" i="6"/>
  <c r="T10" i="6" s="1"/>
  <c r="W185" i="6"/>
  <c r="R8" i="6"/>
  <c r="H107" i="13"/>
  <c r="H19" i="13"/>
  <c r="H369" i="51"/>
  <c r="H630" i="51"/>
  <c r="T28" i="51"/>
  <c r="T582" i="51"/>
  <c r="U378" i="51"/>
  <c r="I638" i="51"/>
  <c r="Q163" i="51"/>
  <c r="Q459" i="51"/>
  <c r="O760" i="51"/>
  <c r="T760" i="51"/>
  <c r="R760" i="51"/>
  <c r="W18" i="51"/>
  <c r="Q276" i="51"/>
  <c r="H767" i="51"/>
  <c r="J54" i="20"/>
  <c r="J122" i="20" s="1"/>
  <c r="M122" i="20"/>
  <c r="H78" i="13"/>
  <c r="U214" i="6"/>
  <c r="H216" i="6"/>
  <c r="M218" i="6"/>
  <c r="M422" i="6"/>
  <c r="K14" i="6"/>
  <c r="F199" i="6"/>
  <c r="F200" i="6" s="1"/>
  <c r="F404" i="6"/>
  <c r="F405" i="6" s="1"/>
  <c r="F527" i="6"/>
  <c r="F528" i="6" s="1"/>
  <c r="H304" i="6"/>
  <c r="I467" i="6"/>
  <c r="H467" i="6" s="1"/>
  <c r="N527" i="6"/>
  <c r="N528" i="6" s="1"/>
  <c r="S527" i="6"/>
  <c r="S528" i="6" s="1"/>
  <c r="Q35" i="6"/>
  <c r="M29" i="6"/>
  <c r="M28" i="6"/>
  <c r="L29" i="6"/>
  <c r="U155" i="6"/>
  <c r="Q155" i="6"/>
  <c r="H150" i="6"/>
  <c r="Q238" i="6"/>
  <c r="M238" i="6"/>
  <c r="M442" i="6"/>
  <c r="L431" i="6"/>
  <c r="U29" i="51"/>
  <c r="U502" i="51"/>
  <c r="Q502" i="51"/>
  <c r="M80" i="51"/>
  <c r="F24" i="51"/>
  <c r="Q638" i="51"/>
  <c r="H620" i="51"/>
  <c r="Q661" i="51"/>
  <c r="T724" i="51"/>
  <c r="T716" i="51" s="1"/>
  <c r="T702" i="51"/>
  <c r="X768" i="51"/>
  <c r="X746" i="51"/>
  <c r="X770" i="51"/>
  <c r="L681" i="51"/>
  <c r="L657" i="51"/>
  <c r="L679" i="51"/>
  <c r="L137" i="51"/>
  <c r="I135" i="51"/>
  <c r="J21" i="49"/>
  <c r="D20" i="50" s="1"/>
  <c r="D10" i="50"/>
  <c r="F57" i="20"/>
  <c r="G54" i="20"/>
  <c r="G122" i="20" s="1"/>
  <c r="H94" i="6"/>
  <c r="I95" i="6"/>
  <c r="F176" i="6"/>
  <c r="F170" i="6"/>
  <c r="F172" i="6" s="1"/>
  <c r="F218" i="6"/>
  <c r="F212" i="6"/>
  <c r="F214" i="6" s="1"/>
  <c r="S260" i="6"/>
  <c r="S254" i="6"/>
  <c r="S256" i="6" s="1"/>
  <c r="F340" i="6"/>
  <c r="F334" i="6"/>
  <c r="F336" i="6" s="1"/>
  <c r="H339" i="6"/>
  <c r="I340" i="6"/>
  <c r="F445" i="6"/>
  <c r="F446" i="6" s="1"/>
  <c r="F428" i="6"/>
  <c r="I50" i="6"/>
  <c r="K9" i="6"/>
  <c r="K51" i="6"/>
  <c r="L13" i="6"/>
  <c r="L11" i="6" s="1"/>
  <c r="L55" i="6"/>
  <c r="J13" i="6"/>
  <c r="I54" i="6"/>
  <c r="J59" i="6"/>
  <c r="I99" i="6"/>
  <c r="O12" i="6"/>
  <c r="M12" i="6" s="1"/>
  <c r="M53" i="6"/>
  <c r="M52" i="6" s="1"/>
  <c r="V13" i="6"/>
  <c r="U54" i="6"/>
  <c r="R16" i="6"/>
  <c r="Q57" i="6"/>
  <c r="W15" i="6"/>
  <c r="W11" i="6" s="1"/>
  <c r="W8" i="6" s="1"/>
  <c r="W10" i="6" s="1"/>
  <c r="W52" i="6"/>
  <c r="W49" i="6" s="1"/>
  <c r="W51" i="6" s="1"/>
  <c r="H136" i="6"/>
  <c r="M140" i="6"/>
  <c r="L254" i="6"/>
  <c r="L256" i="6" s="1"/>
  <c r="I255" i="6"/>
  <c r="Q507" i="6"/>
  <c r="V26" i="6"/>
  <c r="U67" i="6"/>
  <c r="V28" i="6"/>
  <c r="U69" i="6"/>
  <c r="T26" i="6"/>
  <c r="Q67" i="6"/>
  <c r="T29" i="6"/>
  <c r="Q70" i="6"/>
  <c r="H70" i="6" s="1"/>
  <c r="N33" i="6"/>
  <c r="M33" i="6" s="1"/>
  <c r="M74" i="6"/>
  <c r="J28" i="6"/>
  <c r="I28" i="6" s="1"/>
  <c r="I69" i="6"/>
  <c r="H69" i="6" s="1"/>
  <c r="P115" i="6"/>
  <c r="P75" i="6" s="1"/>
  <c r="P58" i="6"/>
  <c r="K115" i="6"/>
  <c r="K75" i="6" s="1"/>
  <c r="K58" i="6"/>
  <c r="S196" i="6"/>
  <c r="S17" i="6"/>
  <c r="P196" i="6"/>
  <c r="N196" i="6"/>
  <c r="M179" i="6"/>
  <c r="W320" i="6"/>
  <c r="W280" i="6" s="1"/>
  <c r="W263" i="6"/>
  <c r="T320" i="6"/>
  <c r="T280" i="6" s="1"/>
  <c r="T34" i="6" s="1"/>
  <c r="T263" i="6"/>
  <c r="R320" i="6"/>
  <c r="R263" i="6"/>
  <c r="R17" i="6" s="1"/>
  <c r="K320" i="6"/>
  <c r="K280" i="6" s="1"/>
  <c r="X360" i="6"/>
  <c r="U360" i="6" s="1"/>
  <c r="X263" i="6"/>
  <c r="J401" i="6"/>
  <c r="R442" i="6"/>
  <c r="Q442" i="6" s="1"/>
  <c r="Q425" i="6"/>
  <c r="N111" i="6"/>
  <c r="N112" i="6"/>
  <c r="P91" i="6"/>
  <c r="P111" i="6"/>
  <c r="S91" i="6"/>
  <c r="S113" i="6"/>
  <c r="X113" i="6"/>
  <c r="X111" i="6"/>
  <c r="L170" i="6"/>
  <c r="L176" i="6"/>
  <c r="R170" i="6"/>
  <c r="R176" i="6"/>
  <c r="J457" i="6"/>
  <c r="I460" i="6"/>
  <c r="K457" i="6"/>
  <c r="K463" i="6"/>
  <c r="O481" i="6"/>
  <c r="M481" i="6" s="1"/>
  <c r="O479" i="6"/>
  <c r="P459" i="6"/>
  <c r="P479" i="6"/>
  <c r="P472" i="6" s="1"/>
  <c r="T481" i="6"/>
  <c r="T472" i="6" s="1"/>
  <c r="T459" i="6"/>
  <c r="V459" i="6"/>
  <c r="V479" i="6"/>
  <c r="L153" i="6"/>
  <c r="L73" i="6" s="1"/>
  <c r="L131" i="6"/>
  <c r="P152" i="6"/>
  <c r="P72" i="6" s="1"/>
  <c r="P151" i="6"/>
  <c r="P131" i="6"/>
  <c r="R131" i="6"/>
  <c r="R151" i="6"/>
  <c r="V129" i="6"/>
  <c r="V135" i="6"/>
  <c r="X129" i="6"/>
  <c r="X135" i="6"/>
  <c r="L235" i="6"/>
  <c r="L236" i="6"/>
  <c r="L234" i="6"/>
  <c r="L214" i="6"/>
  <c r="K234" i="6"/>
  <c r="K235" i="6"/>
  <c r="R214" i="6"/>
  <c r="R234" i="6"/>
  <c r="T214" i="6"/>
  <c r="T236" i="6"/>
  <c r="T227" i="6" s="1"/>
  <c r="V235" i="6"/>
  <c r="V236" i="6"/>
  <c r="V234" i="6"/>
  <c r="V214" i="6"/>
  <c r="W236" i="6"/>
  <c r="W235" i="6"/>
  <c r="W227" i="6" s="1"/>
  <c r="J318" i="6"/>
  <c r="J317" i="6"/>
  <c r="J309" i="6" s="1"/>
  <c r="N317" i="6"/>
  <c r="N316" i="6"/>
  <c r="N296" i="6"/>
  <c r="R318" i="6"/>
  <c r="R316" i="6"/>
  <c r="T296" i="6"/>
  <c r="T317" i="6"/>
  <c r="W296" i="6"/>
  <c r="W317" i="6"/>
  <c r="J334" i="6"/>
  <c r="J340" i="6"/>
  <c r="O334" i="6"/>
  <c r="O340" i="6"/>
  <c r="X358" i="6"/>
  <c r="X356" i="6"/>
  <c r="N398" i="6"/>
  <c r="N377" i="6"/>
  <c r="R399" i="6"/>
  <c r="Q399" i="6" s="1"/>
  <c r="R397" i="6"/>
  <c r="N416" i="6"/>
  <c r="N422" i="6"/>
  <c r="P416" i="6"/>
  <c r="P422" i="6"/>
  <c r="S439" i="6"/>
  <c r="S418" i="6"/>
  <c r="T438" i="6"/>
  <c r="T439" i="6"/>
  <c r="X439" i="6"/>
  <c r="X440" i="6"/>
  <c r="X438" i="6"/>
  <c r="K26" i="6"/>
  <c r="I67" i="6"/>
  <c r="M108" i="6"/>
  <c r="O68" i="6"/>
  <c r="Q108" i="6"/>
  <c r="R68" i="6"/>
  <c r="U108" i="6"/>
  <c r="W68" i="6"/>
  <c r="I148" i="6"/>
  <c r="H148" i="6" s="1"/>
  <c r="L68" i="6"/>
  <c r="V68" i="6"/>
  <c r="Q313" i="6"/>
  <c r="H313" i="6" s="1"/>
  <c r="S273" i="6"/>
  <c r="Q435" i="6"/>
  <c r="H435" i="6" s="1"/>
  <c r="U476" i="6"/>
  <c r="I517" i="6"/>
  <c r="K273" i="6"/>
  <c r="K513" i="6"/>
  <c r="U517" i="6"/>
  <c r="V513" i="6"/>
  <c r="R498" i="6"/>
  <c r="R504" i="6"/>
  <c r="T521" i="6"/>
  <c r="T522" i="6"/>
  <c r="T513" i="6" s="1"/>
  <c r="F30" i="13"/>
  <c r="F18" i="13"/>
  <c r="V128" i="13"/>
  <c r="V24" i="13"/>
  <c r="O71" i="13"/>
  <c r="O30" i="13"/>
  <c r="M30" i="13" s="1"/>
  <c r="L71" i="13"/>
  <c r="L30" i="13"/>
  <c r="F76" i="16"/>
  <c r="F77" i="16" s="1"/>
  <c r="J68" i="16"/>
  <c r="J28" i="16" s="1"/>
  <c r="M68" i="16"/>
  <c r="M72" i="16"/>
  <c r="M58" i="16"/>
  <c r="Q109" i="16"/>
  <c r="S105" i="16"/>
  <c r="Q98" i="16"/>
  <c r="U98" i="16"/>
  <c r="H21" i="49"/>
  <c r="L21" i="49" s="1"/>
  <c r="N21" i="49" s="1"/>
  <c r="E20" i="50" s="1"/>
  <c r="L11" i="49"/>
  <c r="N11" i="49" s="1"/>
  <c r="E10" i="50" s="1"/>
  <c r="V459" i="51"/>
  <c r="U459" i="51" s="1"/>
  <c r="V436" i="51"/>
  <c r="L502" i="51"/>
  <c r="L485" i="51"/>
  <c r="L479" i="51"/>
  <c r="U103" i="51"/>
  <c r="V61" i="51"/>
  <c r="K276" i="51"/>
  <c r="I276" i="51" s="1"/>
  <c r="I318" i="51"/>
  <c r="H318" i="51" s="1"/>
  <c r="O507" i="51"/>
  <c r="M488" i="51"/>
  <c r="N163" i="51"/>
  <c r="N60" i="51"/>
  <c r="L206" i="51"/>
  <c r="I187" i="51"/>
  <c r="F13" i="51"/>
  <c r="F54" i="51"/>
  <c r="O201" i="51"/>
  <c r="O184" i="51"/>
  <c r="O178" i="51"/>
  <c r="T201" i="51"/>
  <c r="T178" i="51"/>
  <c r="T184" i="51"/>
  <c r="N201" i="51"/>
  <c r="M201" i="51" s="1"/>
  <c r="N184" i="51"/>
  <c r="N178" i="51"/>
  <c r="N331" i="51"/>
  <c r="N314" i="51"/>
  <c r="X331" i="51"/>
  <c r="X314" i="51"/>
  <c r="X308" i="51"/>
  <c r="T373" i="51"/>
  <c r="T356" i="51"/>
  <c r="T350" i="51"/>
  <c r="J416" i="51"/>
  <c r="J399" i="51"/>
  <c r="P589" i="51"/>
  <c r="P572" i="51"/>
  <c r="S590" i="51"/>
  <c r="S568" i="51"/>
  <c r="P633" i="51"/>
  <c r="P610" i="51"/>
  <c r="F661" i="51"/>
  <c r="F655" i="51"/>
  <c r="F657" i="51" s="1"/>
  <c r="K678" i="51"/>
  <c r="K655" i="51"/>
  <c r="O723" i="51"/>
  <c r="O706" i="51"/>
  <c r="O16" i="51"/>
  <c r="M16" i="51" s="1"/>
  <c r="M274" i="51"/>
  <c r="S16" i="51"/>
  <c r="Q16" i="51" s="1"/>
  <c r="Q274" i="51"/>
  <c r="Q62" i="51"/>
  <c r="S19" i="51"/>
  <c r="Q19" i="51" s="1"/>
  <c r="N19" i="51"/>
  <c r="M19" i="51" s="1"/>
  <c r="M62" i="51"/>
  <c r="J113" i="51"/>
  <c r="L70" i="51"/>
  <c r="W542" i="51"/>
  <c r="U541" i="51"/>
  <c r="J586" i="51"/>
  <c r="I585" i="51"/>
  <c r="H585" i="51" s="1"/>
  <c r="Q719" i="51"/>
  <c r="R720" i="51"/>
  <c r="U719" i="51"/>
  <c r="X720" i="51"/>
  <c r="L198" i="51"/>
  <c r="I197" i="51"/>
  <c r="H197" i="51" s="1"/>
  <c r="I124" i="13"/>
  <c r="R35" i="13"/>
  <c r="Q124" i="13"/>
  <c r="U124" i="13"/>
  <c r="W35" i="13"/>
  <c r="P73" i="6"/>
  <c r="H60" i="16"/>
  <c r="L54" i="20"/>
  <c r="L122" i="20" s="1"/>
  <c r="F85" i="20"/>
  <c r="H122" i="20"/>
  <c r="F39" i="20"/>
  <c r="H57" i="6"/>
  <c r="Q135" i="6"/>
  <c r="H175" i="6"/>
  <c r="H179" i="6"/>
  <c r="H217" i="6"/>
  <c r="H258" i="6"/>
  <c r="H259" i="6"/>
  <c r="M257" i="6"/>
  <c r="M260" i="6" s="1"/>
  <c r="Q260" i="6"/>
  <c r="U257" i="6"/>
  <c r="U260" i="6" s="1"/>
  <c r="M297" i="6"/>
  <c r="M300" i="6" s="1"/>
  <c r="Q297" i="6"/>
  <c r="Q300" i="6" s="1"/>
  <c r="U297" i="6"/>
  <c r="U300" i="6" s="1"/>
  <c r="Q337" i="6"/>
  <c r="M378" i="6"/>
  <c r="M381" i="6" s="1"/>
  <c r="U381" i="6"/>
  <c r="H420" i="6"/>
  <c r="H419" i="6"/>
  <c r="H458" i="6"/>
  <c r="Q460" i="6"/>
  <c r="Q463" i="6" s="1"/>
  <c r="Q504" i="6"/>
  <c r="U59" i="6"/>
  <c r="U139" i="6"/>
  <c r="H139" i="6" s="1"/>
  <c r="T17" i="6"/>
  <c r="F51" i="6"/>
  <c r="F264" i="6"/>
  <c r="F18" i="6" s="1"/>
  <c r="T16" i="6"/>
  <c r="N256" i="6"/>
  <c r="P256" i="6"/>
  <c r="V256" i="6"/>
  <c r="X256" i="6"/>
  <c r="J260" i="6"/>
  <c r="K260" i="6"/>
  <c r="O260" i="6"/>
  <c r="R260" i="6"/>
  <c r="T260" i="6"/>
  <c r="W260" i="6"/>
  <c r="K264" i="6"/>
  <c r="K18" i="6" s="1"/>
  <c r="N264" i="6"/>
  <c r="T264" i="6"/>
  <c r="T18" i="6" s="1"/>
  <c r="V264" i="6"/>
  <c r="U385" i="6"/>
  <c r="H385" i="6" s="1"/>
  <c r="U29" i="6"/>
  <c r="X28" i="6"/>
  <c r="T28" i="6"/>
  <c r="Q28" i="6" s="1"/>
  <c r="L33" i="6"/>
  <c r="K27" i="6"/>
  <c r="I26" i="6"/>
  <c r="I29" i="6"/>
  <c r="W75" i="6"/>
  <c r="H107" i="6"/>
  <c r="H109" i="6"/>
  <c r="I196" i="6"/>
  <c r="H233" i="6"/>
  <c r="I279" i="6"/>
  <c r="H279" i="6" s="1"/>
  <c r="H361" i="6"/>
  <c r="H402" i="6"/>
  <c r="H396" i="6"/>
  <c r="H443" i="6"/>
  <c r="U442" i="6"/>
  <c r="H441" i="6"/>
  <c r="I442" i="6"/>
  <c r="H480" i="6"/>
  <c r="H477" i="6"/>
  <c r="H524" i="6"/>
  <c r="H518" i="6"/>
  <c r="W390" i="6"/>
  <c r="M67" i="6"/>
  <c r="N185" i="6"/>
  <c r="H231" i="6"/>
  <c r="U273" i="6"/>
  <c r="H353" i="6"/>
  <c r="H394" i="6"/>
  <c r="P513" i="6"/>
  <c r="X513" i="6"/>
  <c r="H109" i="13"/>
  <c r="K105" i="16"/>
  <c r="H29" i="16"/>
  <c r="L105" i="16"/>
  <c r="R64" i="16"/>
  <c r="Q356" i="51"/>
  <c r="H229" i="51"/>
  <c r="M225" i="51"/>
  <c r="M228" i="51" s="1"/>
  <c r="U532" i="51"/>
  <c r="P276" i="51"/>
  <c r="P18" i="51" s="1"/>
  <c r="P275" i="51"/>
  <c r="M746" i="51"/>
  <c r="Q750" i="51"/>
  <c r="I76" i="51"/>
  <c r="H76" i="51" s="1"/>
  <c r="Q80" i="51"/>
  <c r="I267" i="51"/>
  <c r="O122" i="13"/>
  <c r="O120" i="13" s="1"/>
  <c r="X82" i="13"/>
  <c r="X24" i="13"/>
  <c r="T82" i="13"/>
  <c r="T24" i="13"/>
  <c r="X71" i="13"/>
  <c r="X30" i="13"/>
  <c r="J105" i="16"/>
  <c r="I109" i="16"/>
  <c r="H109" i="16" s="1"/>
  <c r="N115" i="16"/>
  <c r="M115" i="16" s="1"/>
  <c r="M99" i="16"/>
  <c r="V68" i="16"/>
  <c r="V28" i="16" s="1"/>
  <c r="W68" i="16"/>
  <c r="W28" i="16" s="1"/>
  <c r="V115" i="16"/>
  <c r="V34" i="16" s="1"/>
  <c r="U99" i="16"/>
  <c r="M119" i="13"/>
  <c r="N117" i="13"/>
  <c r="V117" i="13"/>
  <c r="U119" i="13"/>
  <c r="O522" i="51"/>
  <c r="O528" i="51"/>
  <c r="W60" i="51"/>
  <c r="W163" i="51"/>
  <c r="J507" i="51"/>
  <c r="I488" i="51"/>
  <c r="V201" i="51"/>
  <c r="V184" i="51"/>
  <c r="R331" i="51"/>
  <c r="R308" i="51"/>
  <c r="R314" i="51"/>
  <c r="T331" i="51"/>
  <c r="T314" i="51"/>
  <c r="N594" i="51"/>
  <c r="M594" i="51" s="1"/>
  <c r="M575" i="51"/>
  <c r="R594" i="51"/>
  <c r="Q575" i="51"/>
  <c r="F273" i="51"/>
  <c r="F445" i="51"/>
  <c r="S113" i="51"/>
  <c r="V113" i="51"/>
  <c r="V70" i="51"/>
  <c r="U112" i="51"/>
  <c r="J285" i="51"/>
  <c r="J328" i="51"/>
  <c r="S285" i="51"/>
  <c r="S328" i="51"/>
  <c r="N413" i="51"/>
  <c r="M412" i="51"/>
  <c r="S413" i="51"/>
  <c r="Q412" i="51"/>
  <c r="J456" i="51"/>
  <c r="I455" i="51"/>
  <c r="H455" i="51" s="1"/>
  <c r="N542" i="51"/>
  <c r="M541" i="51"/>
  <c r="J764" i="51"/>
  <c r="I763" i="51"/>
  <c r="U763" i="51"/>
  <c r="W764" i="51"/>
  <c r="H99" i="16"/>
  <c r="Q17" i="13"/>
  <c r="H129" i="13"/>
  <c r="U40" i="13"/>
  <c r="U37" i="13"/>
  <c r="Y30" i="30" s="1"/>
  <c r="Q34" i="13"/>
  <c r="U27" i="30" s="1"/>
  <c r="H110" i="16"/>
  <c r="I30" i="16"/>
  <c r="J25" i="39"/>
  <c r="J11" i="39"/>
  <c r="D39" i="39"/>
  <c r="N19" i="49"/>
  <c r="E18" i="50" s="1"/>
  <c r="N15" i="49"/>
  <c r="E14" i="50" s="1"/>
  <c r="M525" i="51"/>
  <c r="H440" i="51"/>
  <c r="H371" i="51"/>
  <c r="H249" i="51"/>
  <c r="Q181" i="51"/>
  <c r="H157" i="51"/>
  <c r="H114" i="51"/>
  <c r="H98" i="51"/>
  <c r="H99" i="51" s="1"/>
  <c r="X276" i="51"/>
  <c r="Q532" i="51"/>
  <c r="Q360" i="51"/>
  <c r="M360" i="51"/>
  <c r="M103" i="51"/>
  <c r="K18" i="51"/>
  <c r="I489" i="51"/>
  <c r="I188" i="51"/>
  <c r="H188" i="51" s="1"/>
  <c r="J60" i="51"/>
  <c r="W16" i="51"/>
  <c r="U16" i="51" s="1"/>
  <c r="V15" i="51"/>
  <c r="T13" i="51"/>
  <c r="S9" i="51"/>
  <c r="Q56" i="51"/>
  <c r="O9" i="51"/>
  <c r="J12" i="51"/>
  <c r="I62" i="51"/>
  <c r="U328" i="51"/>
  <c r="P285" i="51"/>
  <c r="V76" i="13"/>
  <c r="V74" i="13" s="1"/>
  <c r="F46" i="65" l="1"/>
  <c r="F31" i="65"/>
  <c r="F51" i="65" s="1"/>
  <c r="O46" i="65"/>
  <c r="K151" i="51"/>
  <c r="H442" i="6"/>
  <c r="K431" i="6"/>
  <c r="X538" i="51"/>
  <c r="I440" i="6"/>
  <c r="S390" i="6"/>
  <c r="I504" i="6"/>
  <c r="O409" i="51"/>
  <c r="J822" i="55"/>
  <c r="AB714" i="55"/>
  <c r="Z429" i="55"/>
  <c r="AN664" i="55"/>
  <c r="X822" i="55"/>
  <c r="AF317" i="55"/>
  <c r="AD317" i="55"/>
  <c r="AL117" i="55"/>
  <c r="N423" i="55"/>
  <c r="T184" i="55"/>
  <c r="R311" i="55"/>
  <c r="R313" i="55" s="1"/>
  <c r="H270" i="55"/>
  <c r="AH311" i="55"/>
  <c r="AH313" i="55" s="1"/>
  <c r="J513" i="6"/>
  <c r="K66" i="55"/>
  <c r="AE76" i="55"/>
  <c r="AG69" i="55"/>
  <c r="AA79" i="55"/>
  <c r="K314" i="55"/>
  <c r="I91" i="55"/>
  <c r="H818" i="55"/>
  <c r="J648" i="55"/>
  <c r="I84" i="55"/>
  <c r="X575" i="56"/>
  <c r="X580" i="56"/>
  <c r="I69" i="56"/>
  <c r="Z111" i="57"/>
  <c r="H40" i="57"/>
  <c r="I94" i="57"/>
  <c r="I96" i="57" s="1"/>
  <c r="AK109" i="57"/>
  <c r="Q42" i="57"/>
  <c r="H866" i="60"/>
  <c r="U289" i="60"/>
  <c r="H263" i="60"/>
  <c r="H266" i="60" s="1"/>
  <c r="Q239" i="60"/>
  <c r="I239" i="60"/>
  <c r="Q233" i="60"/>
  <c r="N226" i="60"/>
  <c r="N223" i="60" s="1"/>
  <c r="H169" i="56"/>
  <c r="H121" i="56"/>
  <c r="Q63" i="56"/>
  <c r="Q65" i="56" s="1"/>
  <c r="H657" i="56"/>
  <c r="H522" i="56"/>
  <c r="I320" i="56"/>
  <c r="I323" i="56" s="1"/>
  <c r="I65" i="56"/>
  <c r="S413" i="55"/>
  <c r="H651" i="61"/>
  <c r="H654" i="61" s="1"/>
  <c r="W615" i="61"/>
  <c r="W89" i="61"/>
  <c r="W87" i="61"/>
  <c r="W85" i="61"/>
  <c r="F27" i="62"/>
  <c r="F45" i="62"/>
  <c r="F46" i="62" s="1"/>
  <c r="Q328" i="63"/>
  <c r="Q324" i="63"/>
  <c r="Q342" i="63"/>
  <c r="Q343" i="63" s="1"/>
  <c r="K327" i="63"/>
  <c r="K342" i="63" s="1"/>
  <c r="K343" i="63" s="1"/>
  <c r="U311" i="61"/>
  <c r="AF664" i="55"/>
  <c r="I88" i="55"/>
  <c r="F20" i="56"/>
  <c r="F14" i="56"/>
  <c r="F16" i="56" s="1"/>
  <c r="AM45" i="55"/>
  <c r="AM46" i="55" s="1"/>
  <c r="I849" i="55"/>
  <c r="I852" i="55" s="1"/>
  <c r="S852" i="55"/>
  <c r="K553" i="61"/>
  <c r="K577" i="61"/>
  <c r="I30" i="59"/>
  <c r="H618" i="62"/>
  <c r="H869" i="63"/>
  <c r="V34" i="63"/>
  <c r="R83" i="63"/>
  <c r="Q33" i="61"/>
  <c r="Q417" i="51"/>
  <c r="I360" i="6"/>
  <c r="H303" i="6"/>
  <c r="H121" i="51"/>
  <c r="AN615" i="55"/>
  <c r="H365" i="55"/>
  <c r="V226" i="55"/>
  <c r="AL134" i="55"/>
  <c r="AL135" i="55"/>
  <c r="P276" i="55"/>
  <c r="X120" i="13"/>
  <c r="O390" i="6"/>
  <c r="Q63" i="55"/>
  <c r="Q65" i="55" s="1"/>
  <c r="W63" i="55"/>
  <c r="AA63" i="55"/>
  <c r="AA65" i="55" s="1"/>
  <c r="AE20" i="55"/>
  <c r="AA327" i="55"/>
  <c r="Q311" i="55"/>
  <c r="Q313" i="55" s="1"/>
  <c r="AI79" i="55"/>
  <c r="AI76" i="55" s="1"/>
  <c r="F311" i="55"/>
  <c r="F313" i="55" s="1"/>
  <c r="H807" i="55"/>
  <c r="I316" i="55"/>
  <c r="K409" i="55"/>
  <c r="K423" i="56"/>
  <c r="H19" i="56"/>
  <c r="O31" i="57"/>
  <c r="AE109" i="57"/>
  <c r="W121" i="57"/>
  <c r="M26" i="57"/>
  <c r="K26" i="57" s="1"/>
  <c r="I821" i="60"/>
  <c r="U239" i="60"/>
  <c r="M239" i="60"/>
  <c r="U233" i="60"/>
  <c r="H183" i="60"/>
  <c r="H170" i="56"/>
  <c r="H71" i="56"/>
  <c r="U323" i="56"/>
  <c r="M320" i="56"/>
  <c r="M323" i="56" s="1"/>
  <c r="H321" i="56"/>
  <c r="H718" i="56"/>
  <c r="S877" i="55"/>
  <c r="S878" i="55" s="1"/>
  <c r="U859" i="55"/>
  <c r="U877" i="55"/>
  <c r="U878" i="55" s="1"/>
  <c r="K573" i="61"/>
  <c r="O334" i="61"/>
  <c r="S714" i="63"/>
  <c r="I717" i="63"/>
  <c r="AM27" i="63"/>
  <c r="AM45" i="63"/>
  <c r="AM46" i="63" s="1"/>
  <c r="I40" i="63"/>
  <c r="N311" i="61"/>
  <c r="N317" i="61"/>
  <c r="W14" i="61"/>
  <c r="W16" i="61" s="1"/>
  <c r="W20" i="61"/>
  <c r="L671" i="51"/>
  <c r="M63" i="55"/>
  <c r="Y317" i="55"/>
  <c r="I330" i="55"/>
  <c r="I70" i="55"/>
  <c r="I14" i="56"/>
  <c r="U551" i="56"/>
  <c r="U553" i="56" s="1"/>
  <c r="H28" i="57"/>
  <c r="AA16" i="57"/>
  <c r="AA18" i="57" s="1"/>
  <c r="K16" i="57"/>
  <c r="K18" i="57" s="1"/>
  <c r="H718" i="60"/>
  <c r="H846" i="56"/>
  <c r="H848" i="56" s="1"/>
  <c r="S515" i="55"/>
  <c r="S359" i="55"/>
  <c r="S361" i="55" s="1"/>
  <c r="U361" i="55"/>
  <c r="J476" i="63"/>
  <c r="P456" i="63"/>
  <c r="P476" i="63"/>
  <c r="P478" i="63"/>
  <c r="R331" i="63"/>
  <c r="T34" i="63"/>
  <c r="R34" i="63" s="1"/>
  <c r="R311" i="61"/>
  <c r="R317" i="61"/>
  <c r="L77" i="57"/>
  <c r="L24" i="57"/>
  <c r="L26" i="60"/>
  <c r="I24" i="62"/>
  <c r="U877" i="63"/>
  <c r="U878" i="63" s="1"/>
  <c r="U859" i="63"/>
  <c r="U654" i="63"/>
  <c r="U648" i="63"/>
  <c r="I777" i="63"/>
  <c r="AN477" i="63"/>
  <c r="AH477" i="63" s="1"/>
  <c r="AN454" i="63"/>
  <c r="Q191" i="63"/>
  <c r="Q192" i="63" s="1"/>
  <c r="Q173" i="63"/>
  <c r="Y33" i="64"/>
  <c r="Y26" i="64"/>
  <c r="L777" i="63"/>
  <c r="J777" i="63" s="1"/>
  <c r="J748" i="63"/>
  <c r="J750" i="63" s="1"/>
  <c r="X21" i="62"/>
  <c r="X66" i="62"/>
  <c r="N21" i="62"/>
  <c r="N66" i="62"/>
  <c r="O361" i="63"/>
  <c r="K359" i="63"/>
  <c r="S525" i="62"/>
  <c r="S502" i="62"/>
  <c r="J66" i="61"/>
  <c r="J21" i="61"/>
  <c r="P477" i="61"/>
  <c r="P454" i="61"/>
  <c r="I321" i="61"/>
  <c r="J24" i="61"/>
  <c r="X92" i="61"/>
  <c r="Q73" i="61"/>
  <c r="H73" i="61" s="1"/>
  <c r="R24" i="61"/>
  <c r="Q24" i="61" s="1"/>
  <c r="U15" i="61"/>
  <c r="T134" i="61"/>
  <c r="T86" i="61" s="1"/>
  <c r="T111" i="61"/>
  <c r="N19" i="61"/>
  <c r="M68" i="61"/>
  <c r="M66" i="61" s="1"/>
  <c r="M69" i="61" s="1"/>
  <c r="R19" i="61"/>
  <c r="Q68" i="61"/>
  <c r="Q66" i="61" s="1"/>
  <c r="Q69" i="61" s="1"/>
  <c r="R66" i="61"/>
  <c r="L19" i="61"/>
  <c r="L66" i="61"/>
  <c r="I82" i="56"/>
  <c r="J33" i="56"/>
  <c r="I33" i="56" s="1"/>
  <c r="N27" i="32" s="1"/>
  <c r="H509" i="60"/>
  <c r="M70" i="56"/>
  <c r="M66" i="56" s="1"/>
  <c r="N21" i="56"/>
  <c r="R134" i="56"/>
  <c r="R111" i="56"/>
  <c r="S679" i="51"/>
  <c r="S681" i="51"/>
  <c r="S657" i="51"/>
  <c r="L207" i="51"/>
  <c r="I207" i="51" s="1"/>
  <c r="L200" i="51"/>
  <c r="W134" i="56"/>
  <c r="W86" i="56" s="1"/>
  <c r="W111" i="56"/>
  <c r="Q117" i="13"/>
  <c r="R28" i="13"/>
  <c r="T55" i="6"/>
  <c r="T49" i="6"/>
  <c r="T51" i="6" s="1"/>
  <c r="V592" i="51"/>
  <c r="U592" i="51" s="1"/>
  <c r="V591" i="51"/>
  <c r="U591" i="51" s="1"/>
  <c r="V568" i="51"/>
  <c r="U566" i="51"/>
  <c r="U568" i="51" s="1"/>
  <c r="V590" i="51"/>
  <c r="L317" i="6"/>
  <c r="L318" i="6"/>
  <c r="L296" i="6"/>
  <c r="L316" i="6"/>
  <c r="H767" i="62"/>
  <c r="L714" i="62"/>
  <c r="L711" i="62" s="1"/>
  <c r="O714" i="62"/>
  <c r="O711" i="62" s="1"/>
  <c r="Q580" i="62"/>
  <c r="H777" i="63"/>
  <c r="Z625" i="63"/>
  <c r="Z623" i="63"/>
  <c r="AL567" i="63"/>
  <c r="AL564" i="63" s="1"/>
  <c r="H554" i="63"/>
  <c r="H557" i="63" s="1"/>
  <c r="Z431" i="63"/>
  <c r="S567" i="63"/>
  <c r="S564" i="63" s="1"/>
  <c r="U241" i="63"/>
  <c r="U242" i="63" s="1"/>
  <c r="H464" i="62"/>
  <c r="I852" i="61"/>
  <c r="H369" i="61"/>
  <c r="H618" i="61"/>
  <c r="H270" i="61"/>
  <c r="H178" i="59"/>
  <c r="H273" i="51"/>
  <c r="N27" i="6"/>
  <c r="Y120" i="64"/>
  <c r="Q69" i="64"/>
  <c r="S700" i="63"/>
  <c r="K454" i="63"/>
  <c r="I336" i="63"/>
  <c r="K226" i="63"/>
  <c r="Y79" i="63"/>
  <c r="AN23" i="63"/>
  <c r="AI17" i="63"/>
  <c r="AI20" i="63" s="1"/>
  <c r="J502" i="62"/>
  <c r="U407" i="62"/>
  <c r="U409" i="62" s="1"/>
  <c r="U321" i="62"/>
  <c r="Q239" i="62"/>
  <c r="M73" i="62"/>
  <c r="X162" i="61"/>
  <c r="L314" i="60"/>
  <c r="H522" i="61"/>
  <c r="U160" i="61"/>
  <c r="U162" i="61" s="1"/>
  <c r="K64" i="64"/>
  <c r="U553" i="63"/>
  <c r="S551" i="63"/>
  <c r="S553" i="63" s="1"/>
  <c r="X477" i="63"/>
  <c r="X454" i="63"/>
  <c r="K460" i="63"/>
  <c r="I457" i="63"/>
  <c r="I460" i="63" s="1"/>
  <c r="I337" i="63"/>
  <c r="K83" i="63"/>
  <c r="Q34" i="63"/>
  <c r="Q30" i="63" s="1"/>
  <c r="S764" i="63"/>
  <c r="R330" i="63"/>
  <c r="T33" i="63"/>
  <c r="R33" i="63" s="1"/>
  <c r="W525" i="61"/>
  <c r="W502" i="61"/>
  <c r="P66" i="62"/>
  <c r="P21" i="62"/>
  <c r="P17" i="62" s="1"/>
  <c r="V140" i="62"/>
  <c r="V92" i="62" s="1"/>
  <c r="U111" i="62"/>
  <c r="U113" i="62" s="1"/>
  <c r="U68" i="61"/>
  <c r="U66" i="61" s="1"/>
  <c r="U69" i="61" s="1"/>
  <c r="V19" i="61"/>
  <c r="F94" i="61"/>
  <c r="F95" i="61" s="1"/>
  <c r="M15" i="61"/>
  <c r="K314" i="60"/>
  <c r="K19" i="60"/>
  <c r="T700" i="62"/>
  <c r="Q698" i="62"/>
  <c r="Q700" i="62" s="1"/>
  <c r="J700" i="62"/>
  <c r="I698" i="62"/>
  <c r="I700" i="62" s="1"/>
  <c r="I68" i="61"/>
  <c r="H68" i="61" s="1"/>
  <c r="J19" i="61"/>
  <c r="R477" i="61"/>
  <c r="Q477" i="61" s="1"/>
  <c r="R454" i="61"/>
  <c r="I314" i="61"/>
  <c r="I317" i="61" s="1"/>
  <c r="J311" i="61"/>
  <c r="R134" i="61"/>
  <c r="R111" i="61"/>
  <c r="V21" i="60"/>
  <c r="N21" i="60"/>
  <c r="N66" i="60"/>
  <c r="K134" i="56"/>
  <c r="K86" i="56" s="1"/>
  <c r="K111" i="56"/>
  <c r="M16" i="13"/>
  <c r="M18" i="13" s="1"/>
  <c r="M82" i="56"/>
  <c r="L86" i="56"/>
  <c r="S376" i="51"/>
  <c r="S352" i="51"/>
  <c r="S374" i="51"/>
  <c r="S366" i="51" s="1"/>
  <c r="S363" i="51" s="1"/>
  <c r="W635" i="51"/>
  <c r="W291" i="51" s="1"/>
  <c r="W33" i="51" s="1"/>
  <c r="W612" i="51"/>
  <c r="W634" i="51"/>
  <c r="W626" i="51" s="1"/>
  <c r="W636" i="51"/>
  <c r="X314" i="60"/>
  <c r="M533" i="55"/>
  <c r="M534" i="55" s="1"/>
  <c r="M515" i="55"/>
  <c r="O390" i="55"/>
  <c r="O391" i="55" s="1"/>
  <c r="O372" i="55"/>
  <c r="V702" i="51"/>
  <c r="V724" i="51"/>
  <c r="V716" i="51" s="1"/>
  <c r="U376" i="51"/>
  <c r="U366" i="51" s="1"/>
  <c r="I779" i="63"/>
  <c r="I780" i="63" s="1"/>
  <c r="AN714" i="63"/>
  <c r="AN711" i="63" s="1"/>
  <c r="X567" i="63"/>
  <c r="X564" i="63" s="1"/>
  <c r="AH188" i="63"/>
  <c r="I764" i="63"/>
  <c r="I761" i="63" s="1"/>
  <c r="H321" i="61"/>
  <c r="P77" i="51"/>
  <c r="J102" i="64"/>
  <c r="I64" i="64"/>
  <c r="M323" i="61"/>
  <c r="I54" i="64"/>
  <c r="I56" i="64" s="1"/>
  <c r="O779" i="63"/>
  <c r="O780" i="63" s="1"/>
  <c r="O761" i="63"/>
  <c r="Y582" i="63"/>
  <c r="Y583" i="63" s="1"/>
  <c r="Y564" i="63"/>
  <c r="Z330" i="63"/>
  <c r="J56" i="64"/>
  <c r="H54" i="64"/>
  <c r="H56" i="64" s="1"/>
  <c r="U804" i="63"/>
  <c r="U798" i="63"/>
  <c r="I330" i="63"/>
  <c r="K82" i="63"/>
  <c r="O33" i="63"/>
  <c r="K33" i="63" s="1"/>
  <c r="K750" i="63"/>
  <c r="I748" i="63"/>
  <c r="I750" i="63" s="1"/>
  <c r="J318" i="63"/>
  <c r="H318" i="63" s="1"/>
  <c r="L21" i="63"/>
  <c r="L17" i="63" s="1"/>
  <c r="I315" i="63"/>
  <c r="I84" i="63"/>
  <c r="AK30" i="63"/>
  <c r="S21" i="62"/>
  <c r="S17" i="62" s="1"/>
  <c r="S66" i="62"/>
  <c r="U361" i="63"/>
  <c r="S359" i="63"/>
  <c r="S361" i="63" s="1"/>
  <c r="K34" i="63"/>
  <c r="U43" i="63"/>
  <c r="S43" i="63" s="1"/>
  <c r="I43" i="63" s="1"/>
  <c r="H708" i="61"/>
  <c r="J477" i="61"/>
  <c r="I477" i="61" s="1"/>
  <c r="J454" i="61"/>
  <c r="U21" i="61"/>
  <c r="V17" i="61"/>
  <c r="V14" i="61" s="1"/>
  <c r="N477" i="61"/>
  <c r="M477" i="61" s="1"/>
  <c r="N454" i="61"/>
  <c r="J134" i="61"/>
  <c r="J111" i="61"/>
  <c r="I114" i="61"/>
  <c r="I117" i="61" s="1"/>
  <c r="Q22" i="61"/>
  <c r="H22" i="61" s="1"/>
  <c r="N33" i="61"/>
  <c r="M33" i="61" s="1"/>
  <c r="H33" i="61" s="1"/>
  <c r="M82" i="61"/>
  <c r="H82" i="61" s="1"/>
  <c r="U24" i="60"/>
  <c r="V66" i="60"/>
  <c r="V19" i="60"/>
  <c r="M142" i="55"/>
  <c r="M143" i="55" s="1"/>
  <c r="M124" i="55"/>
  <c r="T161" i="51"/>
  <c r="Q161" i="51" s="1"/>
  <c r="T137" i="51"/>
  <c r="T159" i="51"/>
  <c r="I73" i="56"/>
  <c r="H73" i="56" s="1"/>
  <c r="J24" i="56"/>
  <c r="I24" i="56" s="1"/>
  <c r="X17" i="60"/>
  <c r="X14" i="60" s="1"/>
  <c r="X16" i="60" s="1"/>
  <c r="K27" i="59"/>
  <c r="O467" i="55"/>
  <c r="O485" i="55"/>
  <c r="O486" i="55" s="1"/>
  <c r="K592" i="51"/>
  <c r="K582" i="51" s="1"/>
  <c r="K591" i="51"/>
  <c r="K568" i="51"/>
  <c r="T117" i="51"/>
  <c r="T119" i="51"/>
  <c r="T95" i="51"/>
  <c r="Q93" i="51"/>
  <c r="Q95" i="51" s="1"/>
  <c r="I141" i="51"/>
  <c r="H138" i="51"/>
  <c r="H141" i="51" s="1"/>
  <c r="H629" i="51"/>
  <c r="V349" i="6"/>
  <c r="AC27" i="55"/>
  <c r="I654" i="55"/>
  <c r="P615" i="61"/>
  <c r="O615" i="61"/>
  <c r="I454" i="61"/>
  <c r="H865" i="62"/>
  <c r="W714" i="62"/>
  <c r="U580" i="62"/>
  <c r="M580" i="62"/>
  <c r="O518" i="62"/>
  <c r="O515" i="62" s="1"/>
  <c r="H667" i="62"/>
  <c r="X518" i="62"/>
  <c r="T518" i="62"/>
  <c r="T515" i="62" s="1"/>
  <c r="P518" i="62"/>
  <c r="P515" i="62" s="1"/>
  <c r="X862" i="63"/>
  <c r="X859" i="63" s="1"/>
  <c r="H801" i="63"/>
  <c r="AF714" i="63"/>
  <c r="AF711" i="63" s="1"/>
  <c r="AH623" i="63"/>
  <c r="AN615" i="63"/>
  <c r="AN612" i="63" s="1"/>
  <c r="Z622" i="63"/>
  <c r="I677" i="63"/>
  <c r="AI342" i="63"/>
  <c r="AI343" i="63" s="1"/>
  <c r="AA342" i="63"/>
  <c r="AA343" i="63" s="1"/>
  <c r="H130" i="63"/>
  <c r="H758" i="61"/>
  <c r="N69" i="61"/>
  <c r="U63" i="61"/>
  <c r="U65" i="61" s="1"/>
  <c r="H35" i="61"/>
  <c r="H808" i="60"/>
  <c r="H439" i="51"/>
  <c r="H442" i="51" s="1"/>
  <c r="U546" i="51"/>
  <c r="N671" i="51"/>
  <c r="L117" i="64"/>
  <c r="O37" i="52"/>
  <c r="M859" i="63"/>
  <c r="R748" i="63"/>
  <c r="R750" i="63" s="1"/>
  <c r="I429" i="63"/>
  <c r="AF320" i="63"/>
  <c r="AF323" i="63" s="1"/>
  <c r="AJ314" i="63"/>
  <c r="Q94" i="63"/>
  <c r="Q95" i="63" s="1"/>
  <c r="O30" i="63"/>
  <c r="O27" i="63" s="1"/>
  <c r="AC45" i="63"/>
  <c r="AC46" i="63" s="1"/>
  <c r="H708" i="62"/>
  <c r="AG30" i="63"/>
  <c r="X17" i="62"/>
  <c r="M70" i="62"/>
  <c r="H25" i="62"/>
  <c r="T26" i="60"/>
  <c r="I24" i="65"/>
  <c r="S26" i="65"/>
  <c r="I26" i="65" s="1"/>
  <c r="J106" i="64"/>
  <c r="H106" i="64" s="1"/>
  <c r="N28" i="64"/>
  <c r="J28" i="64" s="1"/>
  <c r="H28" i="64" s="1"/>
  <c r="AH106" i="64"/>
  <c r="AJ28" i="64"/>
  <c r="AH28" i="64" s="1"/>
  <c r="H35" i="64"/>
  <c r="S34" i="64"/>
  <c r="I34" i="64" s="1"/>
  <c r="J330" i="63"/>
  <c r="H330" i="63" s="1"/>
  <c r="AF477" i="63"/>
  <c r="Z477" i="63" s="1"/>
  <c r="AF454" i="63"/>
  <c r="O262" i="63"/>
  <c r="K260" i="63"/>
  <c r="K262" i="63" s="1"/>
  <c r="H315" i="63"/>
  <c r="J551" i="63"/>
  <c r="J553" i="63" s="1"/>
  <c r="L314" i="63"/>
  <c r="H338" i="63"/>
  <c r="K26" i="64"/>
  <c r="J457" i="63"/>
  <c r="I41" i="63"/>
  <c r="U33" i="63"/>
  <c r="S36" i="63"/>
  <c r="I180" i="63"/>
  <c r="I68" i="63"/>
  <c r="M291" i="63"/>
  <c r="M292" i="63" s="1"/>
  <c r="M273" i="63"/>
  <c r="S92" i="63"/>
  <c r="H71" i="62"/>
  <c r="O66" i="61"/>
  <c r="O21" i="61"/>
  <c r="O17" i="61" s="1"/>
  <c r="I338" i="62"/>
  <c r="H338" i="62" s="1"/>
  <c r="K21" i="62"/>
  <c r="K17" i="62" s="1"/>
  <c r="K66" i="62"/>
  <c r="U330" i="61"/>
  <c r="H330" i="61" s="1"/>
  <c r="V33" i="61"/>
  <c r="U33" i="61" s="1"/>
  <c r="N134" i="61"/>
  <c r="N111" i="61"/>
  <c r="T19" i="61"/>
  <c r="T66" i="61"/>
  <c r="H74" i="61"/>
  <c r="H417" i="61"/>
  <c r="K24" i="61"/>
  <c r="L134" i="61"/>
  <c r="L86" i="61" s="1"/>
  <c r="L111" i="61"/>
  <c r="K21" i="61"/>
  <c r="K17" i="61" s="1"/>
  <c r="X17" i="61"/>
  <c r="X20" i="61" s="1"/>
  <c r="N525" i="60"/>
  <c r="N502" i="60"/>
  <c r="R525" i="60"/>
  <c r="R502" i="60"/>
  <c r="Q186" i="59"/>
  <c r="Q187" i="59" s="1"/>
  <c r="K525" i="56"/>
  <c r="K502" i="56"/>
  <c r="V134" i="56"/>
  <c r="V111" i="56"/>
  <c r="M827" i="60"/>
  <c r="Q82" i="60"/>
  <c r="H84" i="56"/>
  <c r="L332" i="51"/>
  <c r="L334" i="51"/>
  <c r="L310" i="51"/>
  <c r="Q82" i="56"/>
  <c r="S33" i="56"/>
  <c r="Q33" i="56" s="1"/>
  <c r="T27" i="30" s="1"/>
  <c r="O42" i="55"/>
  <c r="K42" i="55" s="1"/>
  <c r="J374" i="51"/>
  <c r="J352" i="51"/>
  <c r="K17" i="51"/>
  <c r="K20" i="51" s="1"/>
  <c r="K63" i="51"/>
  <c r="O34" i="55"/>
  <c r="O30" i="55" s="1"/>
  <c r="O27" i="55" s="1"/>
  <c r="I159" i="51"/>
  <c r="R286" i="51"/>
  <c r="U31" i="65"/>
  <c r="AN38" i="65"/>
  <c r="AN34" i="65" s="1"/>
  <c r="AN33" i="65" s="1"/>
  <c r="AJ38" i="65"/>
  <c r="AJ34" i="65" s="1"/>
  <c r="AJ33" i="65" s="1"/>
  <c r="AD38" i="65"/>
  <c r="AD34" i="65" s="1"/>
  <c r="AD33" i="65" s="1"/>
  <c r="X38" i="65"/>
  <c r="X34" i="65" s="1"/>
  <c r="X33" i="65" s="1"/>
  <c r="T38" i="65"/>
  <c r="T34" i="65" s="1"/>
  <c r="N38" i="65"/>
  <c r="N34" i="65" s="1"/>
  <c r="N33" i="65" s="1"/>
  <c r="AL38" i="65"/>
  <c r="AL34" i="65" s="1"/>
  <c r="AF38" i="65"/>
  <c r="AF34" i="65" s="1"/>
  <c r="AF33" i="65" s="1"/>
  <c r="AB38" i="65"/>
  <c r="AB34" i="65" s="1"/>
  <c r="V38" i="65"/>
  <c r="V34" i="65" s="1"/>
  <c r="V33" i="65" s="1"/>
  <c r="P38" i="65"/>
  <c r="P34" i="65" s="1"/>
  <c r="P33" i="65" s="1"/>
  <c r="L38" i="65"/>
  <c r="L34" i="65" s="1"/>
  <c r="H39" i="65"/>
  <c r="K45" i="65"/>
  <c r="W46" i="65"/>
  <c r="AA46" i="65"/>
  <c r="AC46" i="65"/>
  <c r="AG46" i="65"/>
  <c r="Y46" i="65"/>
  <c r="AE46" i="65"/>
  <c r="AI46" i="65"/>
  <c r="U483" i="6"/>
  <c r="H483" i="6" s="1"/>
  <c r="V472" i="6"/>
  <c r="M360" i="6"/>
  <c r="O280" i="6"/>
  <c r="O34" i="6" s="1"/>
  <c r="H272" i="6"/>
  <c r="S151" i="51"/>
  <c r="S79" i="51"/>
  <c r="U206" i="51"/>
  <c r="W194" i="51"/>
  <c r="T409" i="51"/>
  <c r="T406" i="51" s="1"/>
  <c r="AD714" i="55"/>
  <c r="Z654" i="55"/>
  <c r="H651" i="55"/>
  <c r="AB664" i="55"/>
  <c r="N276" i="55"/>
  <c r="Z777" i="55"/>
  <c r="AF714" i="55"/>
  <c r="H338" i="55"/>
  <c r="K122" i="20"/>
  <c r="F51" i="20"/>
  <c r="J86" i="13"/>
  <c r="J74" i="13"/>
  <c r="S431" i="6"/>
  <c r="V390" i="6"/>
  <c r="U397" i="6"/>
  <c r="B29" i="39"/>
  <c r="F29" i="39" s="1"/>
  <c r="K29" i="39" s="1"/>
  <c r="K18" i="39"/>
  <c r="B25" i="39" s="1"/>
  <c r="F25" i="39" s="1"/>
  <c r="P824" i="55"/>
  <c r="P820" i="55"/>
  <c r="P827" i="55"/>
  <c r="J798" i="55"/>
  <c r="AL774" i="55"/>
  <c r="AL772" i="55"/>
  <c r="AL750" i="55"/>
  <c r="V111" i="55"/>
  <c r="V117" i="55"/>
  <c r="I127" i="55"/>
  <c r="I124" i="55" s="1"/>
  <c r="K124" i="55"/>
  <c r="H826" i="55"/>
  <c r="T664" i="55"/>
  <c r="H571" i="55"/>
  <c r="Q43" i="57"/>
  <c r="Q31" i="57"/>
  <c r="AI63" i="63"/>
  <c r="AI65" i="63" s="1"/>
  <c r="AK65" i="63"/>
  <c r="W65" i="62"/>
  <c r="O65" i="62"/>
  <c r="I323" i="61"/>
  <c r="H320" i="61"/>
  <c r="H62" i="51"/>
  <c r="M638" i="51"/>
  <c r="N294" i="51"/>
  <c r="I155" i="51"/>
  <c r="V714" i="55"/>
  <c r="AJ664" i="55"/>
  <c r="P388" i="55"/>
  <c r="P381" i="55"/>
  <c r="T104" i="6"/>
  <c r="AM76" i="55"/>
  <c r="H657" i="55"/>
  <c r="H67" i="55"/>
  <c r="H561" i="55"/>
  <c r="AM313" i="55"/>
  <c r="AI311" i="55"/>
  <c r="AI313" i="55" s="1"/>
  <c r="T313" i="56"/>
  <c r="Q311" i="56"/>
  <c r="Q313" i="56" s="1"/>
  <c r="I311" i="56"/>
  <c r="I313" i="56" s="1"/>
  <c r="J313" i="56"/>
  <c r="S63" i="63"/>
  <c r="S65" i="63" s="1"/>
  <c r="U65" i="63"/>
  <c r="H489" i="51"/>
  <c r="H103" i="51"/>
  <c r="J39" i="39"/>
  <c r="W34" i="6"/>
  <c r="I401" i="6"/>
  <c r="H401" i="6" s="1"/>
  <c r="G396" i="6" s="1"/>
  <c r="S34" i="6"/>
  <c r="H99" i="6"/>
  <c r="H613" i="51"/>
  <c r="H616" i="51" s="1"/>
  <c r="H76" i="6"/>
  <c r="H499" i="51"/>
  <c r="H550" i="51"/>
  <c r="I27" i="30"/>
  <c r="P27" i="32" s="1"/>
  <c r="J827" i="55"/>
  <c r="AD814" i="55"/>
  <c r="AD811" i="55" s="1"/>
  <c r="H866" i="55"/>
  <c r="AH822" i="55"/>
  <c r="Z824" i="55"/>
  <c r="P764" i="55"/>
  <c r="P761" i="55" s="1"/>
  <c r="Z723" i="55"/>
  <c r="Z722" i="55"/>
  <c r="AD650" i="55"/>
  <c r="AB476" i="55"/>
  <c r="AL727" i="55"/>
  <c r="AL720" i="55"/>
  <c r="AL714" i="55" s="1"/>
  <c r="AL723" i="55"/>
  <c r="X664" i="55"/>
  <c r="R648" i="55"/>
  <c r="R650" i="55" s="1"/>
  <c r="AF601" i="55"/>
  <c r="AF622" i="55"/>
  <c r="AF625" i="55"/>
  <c r="P601" i="55"/>
  <c r="P622" i="55"/>
  <c r="V525" i="55"/>
  <c r="N525" i="55"/>
  <c r="P672" i="55"/>
  <c r="P664" i="55" s="1"/>
  <c r="L664" i="55"/>
  <c r="AB601" i="55"/>
  <c r="AB622" i="55"/>
  <c r="J599" i="55"/>
  <c r="V504" i="55"/>
  <c r="P460" i="55"/>
  <c r="F314" i="55"/>
  <c r="F317" i="55" s="1"/>
  <c r="N41" i="55"/>
  <c r="N504" i="55"/>
  <c r="H180" i="55"/>
  <c r="V524" i="55"/>
  <c r="V409" i="55"/>
  <c r="R359" i="55"/>
  <c r="R361" i="55" s="1"/>
  <c r="T381" i="55"/>
  <c r="P182" i="55"/>
  <c r="N524" i="55"/>
  <c r="AF381" i="55"/>
  <c r="X381" i="55"/>
  <c r="H229" i="55"/>
  <c r="AB162" i="55"/>
  <c r="AB184" i="55"/>
  <c r="J160" i="55"/>
  <c r="J162" i="55" s="1"/>
  <c r="L182" i="55"/>
  <c r="P714" i="55"/>
  <c r="AD672" i="55"/>
  <c r="AD664" i="55" s="1"/>
  <c r="AN317" i="55"/>
  <c r="AB477" i="55"/>
  <c r="P390" i="6"/>
  <c r="R472" i="6"/>
  <c r="H609" i="55"/>
  <c r="H379" i="55"/>
  <c r="R314" i="55"/>
  <c r="R317" i="55" s="1"/>
  <c r="W27" i="55"/>
  <c r="AE45" i="55"/>
  <c r="AE46" i="55" s="1"/>
  <c r="K75" i="55"/>
  <c r="I18" i="55"/>
  <c r="S314" i="55"/>
  <c r="S317" i="55" s="1"/>
  <c r="U313" i="55"/>
  <c r="I318" i="55"/>
  <c r="I323" i="55" s="1"/>
  <c r="K327" i="55"/>
  <c r="I502" i="55"/>
  <c r="I504" i="55" s="1"/>
  <c r="I86" i="55"/>
  <c r="AB456" i="55"/>
  <c r="I312" i="55"/>
  <c r="H866" i="56"/>
  <c r="S615" i="56"/>
  <c r="N575" i="56"/>
  <c r="M575" i="56" s="1"/>
  <c r="N573" i="56"/>
  <c r="T625" i="56"/>
  <c r="P625" i="56"/>
  <c r="H602" i="56"/>
  <c r="H605" i="56" s="1"/>
  <c r="N580" i="56"/>
  <c r="S577" i="56"/>
  <c r="Q577" i="56" s="1"/>
  <c r="X553" i="56"/>
  <c r="L553" i="56"/>
  <c r="V482" i="56"/>
  <c r="S383" i="56"/>
  <c r="K383" i="56"/>
  <c r="S381" i="56"/>
  <c r="K381" i="56"/>
  <c r="S361" i="56"/>
  <c r="K361" i="56"/>
  <c r="J323" i="56"/>
  <c r="V276" i="56"/>
  <c r="R276" i="56"/>
  <c r="N276" i="56"/>
  <c r="J276" i="56"/>
  <c r="J317" i="56"/>
  <c r="S276" i="56"/>
  <c r="K276" i="56"/>
  <c r="P239" i="56"/>
  <c r="V236" i="56"/>
  <c r="P236" i="56"/>
  <c r="V234" i="56"/>
  <c r="V232" i="56"/>
  <c r="H183" i="56"/>
  <c r="S140" i="56"/>
  <c r="N133" i="56"/>
  <c r="N69" i="56"/>
  <c r="H64" i="56"/>
  <c r="K20" i="56"/>
  <c r="I17" i="56"/>
  <c r="I20" i="56" s="1"/>
  <c r="R65" i="56"/>
  <c r="Q111" i="56"/>
  <c r="Q113" i="56" s="1"/>
  <c r="U14" i="56"/>
  <c r="I314" i="56"/>
  <c r="I317" i="56" s="1"/>
  <c r="M311" i="56"/>
  <c r="M313" i="56" s="1"/>
  <c r="T317" i="56"/>
  <c r="M551" i="56"/>
  <c r="M553" i="56" s="1"/>
  <c r="M599" i="56"/>
  <c r="M601" i="56" s="1"/>
  <c r="H38" i="57"/>
  <c r="H34" i="57"/>
  <c r="AB18" i="57"/>
  <c r="R218" i="59"/>
  <c r="V34" i="59"/>
  <c r="AK22" i="59"/>
  <c r="AK207" i="59"/>
  <c r="AK221" i="59"/>
  <c r="AK222" i="59" s="1"/>
  <c r="K174" i="59"/>
  <c r="AI16" i="57"/>
  <c r="K102" i="57"/>
  <c r="I111" i="57"/>
  <c r="J16" i="57"/>
  <c r="I71" i="57"/>
  <c r="S862" i="60"/>
  <c r="U870" i="60"/>
  <c r="Q870" i="60"/>
  <c r="M870" i="60"/>
  <c r="I870" i="60"/>
  <c r="U875" i="60"/>
  <c r="Q875" i="60"/>
  <c r="M875" i="60"/>
  <c r="I875" i="60"/>
  <c r="T814" i="60"/>
  <c r="L814" i="60"/>
  <c r="W814" i="60"/>
  <c r="S814" i="60"/>
  <c r="K814" i="60"/>
  <c r="P423" i="60"/>
  <c r="L423" i="60"/>
  <c r="H856" i="56"/>
  <c r="U210" i="56"/>
  <c r="U212" i="56" s="1"/>
  <c r="M210" i="56"/>
  <c r="M212" i="56" s="1"/>
  <c r="K29" i="32"/>
  <c r="S142" i="55"/>
  <c r="S143" i="55" s="1"/>
  <c r="I111" i="55"/>
  <c r="I113" i="55" s="1"/>
  <c r="U105" i="59"/>
  <c r="U103" i="59" s="1"/>
  <c r="S19" i="59"/>
  <c r="R615" i="61"/>
  <c r="S577" i="61"/>
  <c r="S575" i="61"/>
  <c r="S573" i="61"/>
  <c r="V423" i="61"/>
  <c r="R423" i="61"/>
  <c r="N423" i="61"/>
  <c r="U623" i="61"/>
  <c r="M623" i="61"/>
  <c r="W334" i="61"/>
  <c r="K334" i="61"/>
  <c r="S580" i="61"/>
  <c r="H362" i="61"/>
  <c r="H365" i="61" s="1"/>
  <c r="U288" i="61"/>
  <c r="Q288" i="61"/>
  <c r="M288" i="61"/>
  <c r="I288" i="61"/>
  <c r="U238" i="61"/>
  <c r="Q238" i="61"/>
  <c r="M238" i="61"/>
  <c r="I238" i="61"/>
  <c r="U236" i="61"/>
  <c r="Q236" i="61"/>
  <c r="M236" i="61"/>
  <c r="I236" i="61"/>
  <c r="U234" i="61"/>
  <c r="Q234" i="61"/>
  <c r="M234" i="61"/>
  <c r="I234" i="61"/>
  <c r="Q232" i="61"/>
  <c r="M232" i="61"/>
  <c r="H213" i="61"/>
  <c r="H216" i="61" s="1"/>
  <c r="U188" i="61"/>
  <c r="Q188" i="61"/>
  <c r="M188" i="61"/>
  <c r="I188" i="61"/>
  <c r="U186" i="61"/>
  <c r="S89" i="61"/>
  <c r="K89" i="61"/>
  <c r="S87" i="61"/>
  <c r="K87" i="61"/>
  <c r="S85" i="61"/>
  <c r="K85" i="61"/>
  <c r="H283" i="61"/>
  <c r="H149" i="59"/>
  <c r="Z18" i="59"/>
  <c r="W814" i="62"/>
  <c r="T814" i="62"/>
  <c r="T811" i="62" s="1"/>
  <c r="P814" i="62"/>
  <c r="L814" i="62"/>
  <c r="H674" i="62"/>
  <c r="H213" i="63"/>
  <c r="H512" i="62"/>
  <c r="H509" i="62"/>
  <c r="H183" i="61"/>
  <c r="H71" i="61"/>
  <c r="H25" i="61"/>
  <c r="M193" i="16"/>
  <c r="H24" i="60"/>
  <c r="T33" i="16"/>
  <c r="O33" i="16"/>
  <c r="O24" i="16" s="1"/>
  <c r="N14" i="6"/>
  <c r="H748" i="63"/>
  <c r="H750" i="63" s="1"/>
  <c r="Q27" i="52"/>
  <c r="Q37" i="52" s="1"/>
  <c r="P37" i="52"/>
  <c r="U729" i="63"/>
  <c r="U730" i="63" s="1"/>
  <c r="U711" i="63"/>
  <c r="O729" i="63"/>
  <c r="O730" i="63" s="1"/>
  <c r="O711" i="63"/>
  <c r="L673" i="63"/>
  <c r="J648" i="63"/>
  <c r="J650" i="63" s="1"/>
  <c r="AJ628" i="63"/>
  <c r="AH628" i="63" s="1"/>
  <c r="AH599" i="63"/>
  <c r="AH601" i="63" s="1"/>
  <c r="AL525" i="63"/>
  <c r="AL502" i="63"/>
  <c r="AF525" i="63"/>
  <c r="AF502" i="63"/>
  <c r="AB525" i="63"/>
  <c r="AB502" i="63"/>
  <c r="V525" i="63"/>
  <c r="V334" i="63" s="1"/>
  <c r="V502" i="63"/>
  <c r="T525" i="63"/>
  <c r="T502" i="63"/>
  <c r="P525" i="63"/>
  <c r="J525" i="63" s="1"/>
  <c r="J505" i="63"/>
  <c r="J508" i="63" s="1"/>
  <c r="P502" i="63"/>
  <c r="K456" i="63"/>
  <c r="I454" i="63"/>
  <c r="I456" i="63" s="1"/>
  <c r="K438" i="63"/>
  <c r="K439" i="63" s="1"/>
  <c r="L409" i="63"/>
  <c r="J407" i="63"/>
  <c r="I366" i="63"/>
  <c r="S362" i="63"/>
  <c r="AJ388" i="63"/>
  <c r="AH359" i="63"/>
  <c r="AH361" i="63" s="1"/>
  <c r="I232" i="63"/>
  <c r="M553" i="63"/>
  <c r="K551" i="63"/>
  <c r="U504" i="63"/>
  <c r="S502" i="63"/>
  <c r="S504" i="63" s="1"/>
  <c r="T478" i="63"/>
  <c r="R454" i="63"/>
  <c r="R456" i="63" s="1"/>
  <c r="L483" i="63"/>
  <c r="J454" i="63"/>
  <c r="AH454" i="63"/>
  <c r="AH456" i="63" s="1"/>
  <c r="Z454" i="63"/>
  <c r="Z456" i="63" s="1"/>
  <c r="O438" i="63"/>
  <c r="O439" i="63" s="1"/>
  <c r="O420" i="63"/>
  <c r="AH73" i="63"/>
  <c r="AJ24" i="63"/>
  <c r="AH24" i="63" s="1"/>
  <c r="M162" i="63"/>
  <c r="K160" i="63"/>
  <c r="AH82" i="63"/>
  <c r="AJ33" i="63"/>
  <c r="AH33" i="63" s="1"/>
  <c r="J82" i="63"/>
  <c r="L33" i="63"/>
  <c r="J33" i="63" s="1"/>
  <c r="J73" i="63"/>
  <c r="L24" i="63"/>
  <c r="J24" i="63" s="1"/>
  <c r="AF21" i="63"/>
  <c r="AF17" i="63" s="1"/>
  <c r="AF66" i="63"/>
  <c r="AF23" i="63"/>
  <c r="AF26" i="63" s="1"/>
  <c r="AB134" i="63"/>
  <c r="AB111" i="63"/>
  <c r="AB23" i="63"/>
  <c r="M191" i="63"/>
  <c r="M192" i="63" s="1"/>
  <c r="M173" i="63"/>
  <c r="Z82" i="63"/>
  <c r="AB33" i="63"/>
  <c r="Z33" i="63" s="1"/>
  <c r="S82" i="63"/>
  <c r="I82" i="63" s="1"/>
  <c r="W33" i="63"/>
  <c r="M142" i="63"/>
  <c r="M143" i="63" s="1"/>
  <c r="M124" i="63"/>
  <c r="AN134" i="63"/>
  <c r="AN86" i="63" s="1"/>
  <c r="AN111" i="63"/>
  <c r="AH70" i="63"/>
  <c r="AH66" i="63" s="1"/>
  <c r="AH69" i="63" s="1"/>
  <c r="AJ66" i="63"/>
  <c r="AJ21" i="63"/>
  <c r="X66" i="63"/>
  <c r="X21" i="63"/>
  <c r="R70" i="63"/>
  <c r="R66" i="63" s="1"/>
  <c r="R69" i="63" s="1"/>
  <c r="T66" i="63"/>
  <c r="T21" i="63"/>
  <c r="P134" i="63"/>
  <c r="P111" i="63"/>
  <c r="P23" i="63"/>
  <c r="AA63" i="63"/>
  <c r="AA65" i="63" s="1"/>
  <c r="J283" i="63"/>
  <c r="H283" i="63" s="1"/>
  <c r="U24" i="63"/>
  <c r="S24" i="63" s="1"/>
  <c r="I24" i="63" s="1"/>
  <c r="S73" i="63"/>
  <c r="I73" i="63" s="1"/>
  <c r="I92" i="63"/>
  <c r="I70" i="63"/>
  <c r="F20" i="63"/>
  <c r="F14" i="63"/>
  <c r="F16" i="63" s="1"/>
  <c r="R525" i="62"/>
  <c r="Q525" i="62" s="1"/>
  <c r="R502" i="62"/>
  <c r="M407" i="62"/>
  <c r="M409" i="62" s="1"/>
  <c r="I407" i="62"/>
  <c r="F361" i="62"/>
  <c r="F311" i="62"/>
  <c r="F313" i="62" s="1"/>
  <c r="T314" i="62"/>
  <c r="T21" i="62"/>
  <c r="T17" i="62" s="1"/>
  <c r="O21" i="62"/>
  <c r="O314" i="62"/>
  <c r="J314" i="62"/>
  <c r="J21" i="62"/>
  <c r="U19" i="62"/>
  <c r="V17" i="62"/>
  <c r="M19" i="62"/>
  <c r="N17" i="62"/>
  <c r="AA33" i="63"/>
  <c r="H35" i="62"/>
  <c r="M318" i="62"/>
  <c r="M239" i="62"/>
  <c r="H512" i="61"/>
  <c r="U750" i="55"/>
  <c r="S748" i="55"/>
  <c r="S750" i="55" s="1"/>
  <c r="V314" i="62"/>
  <c r="P314" i="62"/>
  <c r="H121" i="62"/>
  <c r="U73" i="62"/>
  <c r="K131" i="60"/>
  <c r="K83" i="60" s="1"/>
  <c r="K34" i="60" s="1"/>
  <c r="K82" i="60"/>
  <c r="N23" i="60"/>
  <c r="N26" i="60" s="1"/>
  <c r="X82" i="60"/>
  <c r="X276" i="56"/>
  <c r="T276" i="56"/>
  <c r="P276" i="56"/>
  <c r="L276" i="56"/>
  <c r="W276" i="56"/>
  <c r="O276" i="56"/>
  <c r="U16" i="56"/>
  <c r="K27" i="32"/>
  <c r="I580" i="62"/>
  <c r="J774" i="63"/>
  <c r="AJ814" i="63"/>
  <c r="AF814" i="63"/>
  <c r="X814" i="63"/>
  <c r="P334" i="63"/>
  <c r="P86" i="63"/>
  <c r="H464" i="63"/>
  <c r="H359" i="63"/>
  <c r="H361" i="63" s="1"/>
  <c r="K191" i="63"/>
  <c r="K192" i="63" s="1"/>
  <c r="H189" i="61"/>
  <c r="U359" i="60"/>
  <c r="U361" i="60" s="1"/>
  <c r="M330" i="60"/>
  <c r="H319" i="60"/>
  <c r="I160" i="60"/>
  <c r="T117" i="60"/>
  <c r="L117" i="60"/>
  <c r="I233" i="16"/>
  <c r="X33" i="60"/>
  <c r="K33" i="60"/>
  <c r="W33" i="16"/>
  <c r="H35" i="51"/>
  <c r="H20" i="13"/>
  <c r="M374" i="51"/>
  <c r="W289" i="51"/>
  <c r="W31" i="51" s="1"/>
  <c r="K18" i="64"/>
  <c r="I16" i="64"/>
  <c r="I18" i="64" s="1"/>
  <c r="AH320" i="63"/>
  <c r="AH323" i="63" s="1"/>
  <c r="AL23" i="63"/>
  <c r="AL26" i="63" s="1"/>
  <c r="Z320" i="63"/>
  <c r="Z323" i="63" s="1"/>
  <c r="R320" i="63"/>
  <c r="R323" i="63" s="1"/>
  <c r="M504" i="63"/>
  <c r="K502" i="63"/>
  <c r="O485" i="63"/>
  <c r="O486" i="63" s="1"/>
  <c r="O467" i="63"/>
  <c r="U413" i="63"/>
  <c r="U407" i="63"/>
  <c r="AH407" i="63"/>
  <c r="AH409" i="63" s="1"/>
  <c r="Z407" i="63"/>
  <c r="Z409" i="63" s="1"/>
  <c r="T436" i="63"/>
  <c r="R436" i="63" s="1"/>
  <c r="R407" i="63"/>
  <c r="R409" i="63" s="1"/>
  <c r="I334" i="63"/>
  <c r="O679" i="63"/>
  <c r="O680" i="63" s="1"/>
  <c r="O661" i="63"/>
  <c r="T673" i="63"/>
  <c r="T650" i="63"/>
  <c r="AB628" i="63"/>
  <c r="Z628" i="63" s="1"/>
  <c r="Z599" i="63"/>
  <c r="Z601" i="63" s="1"/>
  <c r="T623" i="63"/>
  <c r="R599" i="63"/>
  <c r="R601" i="63" s="1"/>
  <c r="M601" i="63"/>
  <c r="K599" i="63"/>
  <c r="K601" i="63" s="1"/>
  <c r="R477" i="63"/>
  <c r="AH83" i="63"/>
  <c r="J83" i="63"/>
  <c r="L34" i="63"/>
  <c r="J34" i="63" s="1"/>
  <c r="Z73" i="63"/>
  <c r="AB24" i="63"/>
  <c r="Z24" i="63" s="1"/>
  <c r="R73" i="63"/>
  <c r="AF134" i="63"/>
  <c r="AF86" i="63" s="1"/>
  <c r="AF111" i="63"/>
  <c r="Z70" i="63"/>
  <c r="Z66" i="63" s="1"/>
  <c r="Z69" i="63" s="1"/>
  <c r="AB21" i="63"/>
  <c r="AB66" i="63"/>
  <c r="K85" i="63"/>
  <c r="I85" i="63" s="1"/>
  <c r="M36" i="63"/>
  <c r="K91" i="63"/>
  <c r="M42" i="63"/>
  <c r="K42" i="63" s="1"/>
  <c r="S83" i="63"/>
  <c r="I83" i="63" s="1"/>
  <c r="U34" i="63"/>
  <c r="S34" i="63" s="1"/>
  <c r="I34" i="63" s="1"/>
  <c r="AN66" i="63"/>
  <c r="AN21" i="63"/>
  <c r="AJ134" i="63"/>
  <c r="AJ111" i="63"/>
  <c r="AH23" i="63"/>
  <c r="X134" i="63"/>
  <c r="X86" i="63" s="1"/>
  <c r="X111" i="63"/>
  <c r="T134" i="63"/>
  <c r="T111" i="63"/>
  <c r="T75" i="63"/>
  <c r="T23" i="63"/>
  <c r="T26" i="63" s="1"/>
  <c r="P21" i="63"/>
  <c r="P66" i="63"/>
  <c r="J70" i="63"/>
  <c r="H70" i="63" s="1"/>
  <c r="O45" i="63"/>
  <c r="O46" i="63" s="1"/>
  <c r="AB285" i="63"/>
  <c r="Z260" i="63"/>
  <c r="Z262" i="63" s="1"/>
  <c r="X289" i="63"/>
  <c r="R289" i="63" s="1"/>
  <c r="R260" i="63"/>
  <c r="R262" i="63" s="1"/>
  <c r="U262" i="63"/>
  <c r="S260" i="63"/>
  <c r="L289" i="63"/>
  <c r="J289" i="63" s="1"/>
  <c r="J260" i="63"/>
  <c r="R189" i="63"/>
  <c r="J872" i="62"/>
  <c r="I872" i="62" s="1"/>
  <c r="I846" i="62"/>
  <c r="K66" i="63"/>
  <c r="M63" i="63"/>
  <c r="I21" i="63"/>
  <c r="V872" i="62"/>
  <c r="U872" i="62" s="1"/>
  <c r="U846" i="62"/>
  <c r="U848" i="62" s="1"/>
  <c r="N872" i="62"/>
  <c r="M872" i="62" s="1"/>
  <c r="M846" i="62"/>
  <c r="M848" i="62" s="1"/>
  <c r="V700" i="62"/>
  <c r="U698" i="62"/>
  <c r="U700" i="62" s="1"/>
  <c r="N700" i="62"/>
  <c r="M698" i="62"/>
  <c r="H658" i="62"/>
  <c r="V577" i="62"/>
  <c r="U577" i="62" s="1"/>
  <c r="H577" i="62" s="1"/>
  <c r="U551" i="62"/>
  <c r="U553" i="62" s="1"/>
  <c r="V525" i="62"/>
  <c r="U525" i="62" s="1"/>
  <c r="V502" i="62"/>
  <c r="N525" i="62"/>
  <c r="M525" i="62" s="1"/>
  <c r="H525" i="62" s="1"/>
  <c r="N502" i="62"/>
  <c r="W314" i="62"/>
  <c r="W21" i="62"/>
  <c r="R314" i="62"/>
  <c r="R21" i="62"/>
  <c r="L314" i="62"/>
  <c r="L21" i="62"/>
  <c r="L17" i="62" s="1"/>
  <c r="H74" i="62"/>
  <c r="X314" i="62"/>
  <c r="N314" i="62"/>
  <c r="I283" i="62"/>
  <c r="H283" i="62" s="1"/>
  <c r="M233" i="62"/>
  <c r="H88" i="60"/>
  <c r="AE26" i="57"/>
  <c r="AA26" i="57" s="1"/>
  <c r="AA28" i="57"/>
  <c r="H68" i="59"/>
  <c r="U318" i="62"/>
  <c r="U314" i="62" s="1"/>
  <c r="U317" i="62" s="1"/>
  <c r="Q283" i="62"/>
  <c r="V239" i="62"/>
  <c r="U239" i="62" s="1"/>
  <c r="U210" i="62"/>
  <c r="U212" i="62" s="1"/>
  <c r="J140" i="62"/>
  <c r="J92" i="62" s="1"/>
  <c r="I111" i="62"/>
  <c r="I113" i="62" s="1"/>
  <c r="U24" i="62"/>
  <c r="H24" i="62" s="1"/>
  <c r="I66" i="62"/>
  <c r="J63" i="62"/>
  <c r="H160" i="61"/>
  <c r="H162" i="61" s="1"/>
  <c r="V23" i="60"/>
  <c r="V26" i="60" s="1"/>
  <c r="R505" i="51"/>
  <c r="R503" i="51"/>
  <c r="R481" i="51"/>
  <c r="J538" i="51"/>
  <c r="V82" i="60"/>
  <c r="AO121" i="64"/>
  <c r="AO109" i="64"/>
  <c r="AK120" i="64"/>
  <c r="AI102" i="64"/>
  <c r="AI120" i="64" s="1"/>
  <c r="AE121" i="64"/>
  <c r="AE109" i="64"/>
  <c r="Y121" i="64"/>
  <c r="Y109" i="64"/>
  <c r="U117" i="64"/>
  <c r="S102" i="64"/>
  <c r="U24" i="64"/>
  <c r="O120" i="64"/>
  <c r="O24" i="64"/>
  <c r="O42" i="64" s="1"/>
  <c r="AN111" i="64"/>
  <c r="AN104" i="64"/>
  <c r="AN120" i="64" s="1"/>
  <c r="AN121" i="64" s="1"/>
  <c r="AL111" i="64"/>
  <c r="AL104" i="64"/>
  <c r="AL120" i="64" s="1"/>
  <c r="AL121" i="64" s="1"/>
  <c r="Z117" i="64"/>
  <c r="Z111" i="64" s="1"/>
  <c r="AB111" i="64"/>
  <c r="AB104" i="64"/>
  <c r="X111" i="64"/>
  <c r="X104" i="64"/>
  <c r="X120" i="64" s="1"/>
  <c r="X121" i="64" s="1"/>
  <c r="V111" i="64"/>
  <c r="V104" i="64"/>
  <c r="V120" i="64" s="1"/>
  <c r="V121" i="64" s="1"/>
  <c r="J117" i="64"/>
  <c r="L111" i="64"/>
  <c r="L104" i="64"/>
  <c r="AM24" i="64"/>
  <c r="AM42" i="64" s="1"/>
  <c r="AG80" i="64"/>
  <c r="AG24" i="64"/>
  <c r="AG42" i="64" s="1"/>
  <c r="AC80" i="64"/>
  <c r="AA62" i="64"/>
  <c r="AA80" i="64" s="1"/>
  <c r="AC24" i="64"/>
  <c r="W80" i="64"/>
  <c r="S62" i="64"/>
  <c r="S80" i="64" s="1"/>
  <c r="S81" i="64" s="1"/>
  <c r="W24" i="64"/>
  <c r="W42" i="64" s="1"/>
  <c r="AN71" i="64"/>
  <c r="AN64" i="64"/>
  <c r="AN80" i="64" s="1"/>
  <c r="AN81" i="64" s="1"/>
  <c r="AN39" i="64"/>
  <c r="AL71" i="64"/>
  <c r="AL64" i="64"/>
  <c r="AL80" i="64" s="1"/>
  <c r="AL81" i="64" s="1"/>
  <c r="AL39" i="64"/>
  <c r="X71" i="64"/>
  <c r="X69" i="64" s="1"/>
  <c r="X64" i="64"/>
  <c r="X80" i="64" s="1"/>
  <c r="X81" i="64" s="1"/>
  <c r="X39" i="64"/>
  <c r="V71" i="64"/>
  <c r="V64" i="64"/>
  <c r="V80" i="64" s="1"/>
  <c r="V81" i="64" s="1"/>
  <c r="V39" i="64"/>
  <c r="J77" i="64"/>
  <c r="L71" i="64"/>
  <c r="L64" i="64"/>
  <c r="L39" i="64"/>
  <c r="F43" i="64"/>
  <c r="F31" i="64"/>
  <c r="K80" i="64"/>
  <c r="AH16" i="64"/>
  <c r="AH18" i="64" s="1"/>
  <c r="R16" i="64"/>
  <c r="R18" i="64" s="1"/>
  <c r="AJ18" i="64"/>
  <c r="T18" i="64"/>
  <c r="AM121" i="64"/>
  <c r="AM109" i="64"/>
  <c r="AG121" i="64"/>
  <c r="AG109" i="64"/>
  <c r="AC120" i="64"/>
  <c r="AA102" i="64"/>
  <c r="AA120" i="64" s="1"/>
  <c r="W121" i="64"/>
  <c r="W109" i="64"/>
  <c r="Q120" i="64"/>
  <c r="Q24" i="64"/>
  <c r="Q42" i="64" s="1"/>
  <c r="M120" i="64"/>
  <c r="K102" i="64"/>
  <c r="M24" i="64"/>
  <c r="AJ111" i="64"/>
  <c r="AH117" i="64"/>
  <c r="AH111" i="64" s="1"/>
  <c r="AJ104" i="64"/>
  <c r="AF111" i="64"/>
  <c r="AF104" i="64"/>
  <c r="AF120" i="64" s="1"/>
  <c r="AF121" i="64" s="1"/>
  <c r="AD111" i="64"/>
  <c r="AD104" i="64"/>
  <c r="AD120" i="64" s="1"/>
  <c r="AD121" i="64" s="1"/>
  <c r="R117" i="64"/>
  <c r="R111" i="64" s="1"/>
  <c r="T111" i="64"/>
  <c r="T104" i="64"/>
  <c r="P111" i="64"/>
  <c r="P104" i="64"/>
  <c r="P120" i="64" s="1"/>
  <c r="P121" i="64" s="1"/>
  <c r="N111" i="64"/>
  <c r="N104" i="64"/>
  <c r="N120" i="64" s="1"/>
  <c r="N121" i="64" s="1"/>
  <c r="H102" i="64"/>
  <c r="AO24" i="64"/>
  <c r="AO42" i="64" s="1"/>
  <c r="AI62" i="64"/>
  <c r="AI80" i="64" s="1"/>
  <c r="AK24" i="64"/>
  <c r="AE80" i="64"/>
  <c r="AE24" i="64"/>
  <c r="AE42" i="64" s="1"/>
  <c r="Y80" i="64"/>
  <c r="Y24" i="64"/>
  <c r="Y42" i="64" s="1"/>
  <c r="I71" i="64"/>
  <c r="S69" i="64"/>
  <c r="AH77" i="64"/>
  <c r="AH71" i="64" s="1"/>
  <c r="AJ71" i="64"/>
  <c r="AJ64" i="64"/>
  <c r="AJ39" i="64"/>
  <c r="AF71" i="64"/>
  <c r="AF64" i="64"/>
  <c r="AF80" i="64" s="1"/>
  <c r="AF81" i="64" s="1"/>
  <c r="AF39" i="64"/>
  <c r="AD71" i="64"/>
  <c r="AD64" i="64"/>
  <c r="AD80" i="64" s="1"/>
  <c r="AD81" i="64" s="1"/>
  <c r="AD39" i="64"/>
  <c r="AB71" i="64"/>
  <c r="AB64" i="64"/>
  <c r="AB39" i="64"/>
  <c r="Z77" i="64"/>
  <c r="Z71" i="64" s="1"/>
  <c r="T71" i="64"/>
  <c r="T64" i="64"/>
  <c r="T39" i="64"/>
  <c r="R77" i="64"/>
  <c r="R71" i="64" s="1"/>
  <c r="P71" i="64"/>
  <c r="P64" i="64"/>
  <c r="P80" i="64" s="1"/>
  <c r="P81" i="64" s="1"/>
  <c r="P39" i="64"/>
  <c r="N71" i="64"/>
  <c r="N64" i="64"/>
  <c r="N80" i="64" s="1"/>
  <c r="N81" i="64" s="1"/>
  <c r="N39" i="64"/>
  <c r="H62" i="64"/>
  <c r="M81" i="64"/>
  <c r="M69" i="64"/>
  <c r="Z16" i="64"/>
  <c r="Z18" i="64" s="1"/>
  <c r="J16" i="64"/>
  <c r="I227" i="63"/>
  <c r="S661" i="63"/>
  <c r="S679" i="63"/>
  <c r="S680" i="63" s="1"/>
  <c r="I664" i="63"/>
  <c r="I661" i="63" s="1"/>
  <c r="AA94" i="63"/>
  <c r="AA95" i="63" s="1"/>
  <c r="AA76" i="63"/>
  <c r="W33" i="60"/>
  <c r="U82" i="60"/>
  <c r="H551" i="60"/>
  <c r="H553" i="60" s="1"/>
  <c r="I553" i="60"/>
  <c r="R65" i="60"/>
  <c r="O65" i="60"/>
  <c r="W65" i="60"/>
  <c r="L124" i="51"/>
  <c r="L106" i="51"/>
  <c r="P381" i="51"/>
  <c r="P382" i="51" s="1"/>
  <c r="P363" i="51"/>
  <c r="AJ811" i="63"/>
  <c r="AJ829" i="63"/>
  <c r="AJ830" i="63" s="1"/>
  <c r="S623" i="51"/>
  <c r="S641" i="51"/>
  <c r="S642" i="51" s="1"/>
  <c r="H58" i="16"/>
  <c r="L73" i="16"/>
  <c r="U513" i="6"/>
  <c r="Q18" i="51"/>
  <c r="AB679" i="55"/>
  <c r="AB680" i="55" s="1"/>
  <c r="T661" i="55"/>
  <c r="AF711" i="55"/>
  <c r="H213" i="55"/>
  <c r="H216" i="55" s="1"/>
  <c r="H31" i="16"/>
  <c r="R35" i="30"/>
  <c r="J35" i="30" s="1"/>
  <c r="S35" i="32" s="1"/>
  <c r="U435" i="56"/>
  <c r="Q435" i="56"/>
  <c r="M435" i="56"/>
  <c r="I435" i="56"/>
  <c r="H410" i="56"/>
  <c r="H413" i="56" s="1"/>
  <c r="H178" i="16"/>
  <c r="AB209" i="59"/>
  <c r="AB221" i="59" s="1"/>
  <c r="AB222" i="59" s="1"/>
  <c r="AN33" i="59"/>
  <c r="AJ33" i="59"/>
  <c r="AF33" i="59"/>
  <c r="AB33" i="59"/>
  <c r="T33" i="59"/>
  <c r="L33" i="59"/>
  <c r="AL33" i="59"/>
  <c r="I20" i="59"/>
  <c r="H801" i="60"/>
  <c r="H804" i="60" s="1"/>
  <c r="H827" i="60"/>
  <c r="S664" i="60"/>
  <c r="S661" i="60" s="1"/>
  <c r="K664" i="60"/>
  <c r="S615" i="60"/>
  <c r="S612" i="60" s="1"/>
  <c r="U575" i="60"/>
  <c r="Q575" i="60"/>
  <c r="M575" i="60"/>
  <c r="I575" i="60"/>
  <c r="H575" i="60" s="1"/>
  <c r="Q573" i="60"/>
  <c r="U771" i="60"/>
  <c r="M771" i="60"/>
  <c r="X339" i="60"/>
  <c r="X42" i="60" s="1"/>
  <c r="T339" i="60"/>
  <c r="W339" i="60"/>
  <c r="O339" i="60"/>
  <c r="W226" i="60"/>
  <c r="W223" i="60" s="1"/>
  <c r="O226" i="60"/>
  <c r="S176" i="60"/>
  <c r="S173" i="60" s="1"/>
  <c r="H163" i="60"/>
  <c r="H166" i="60" s="1"/>
  <c r="Q289" i="60"/>
  <c r="M289" i="60"/>
  <c r="I289" i="60"/>
  <c r="M233" i="60"/>
  <c r="I233" i="60"/>
  <c r="Q230" i="60"/>
  <c r="E905" i="56"/>
  <c r="G905" i="56"/>
  <c r="S720" i="56"/>
  <c r="S724" i="56"/>
  <c r="N628" i="56"/>
  <c r="N625" i="56"/>
  <c r="S27" i="30"/>
  <c r="O29" i="30"/>
  <c r="P140" i="56"/>
  <c r="P137" i="56"/>
  <c r="X212" i="56"/>
  <c r="X236" i="56"/>
  <c r="N212" i="56"/>
  <c r="N236" i="56"/>
  <c r="U111" i="57"/>
  <c r="U104" i="57"/>
  <c r="U39" i="57"/>
  <c r="T862" i="61"/>
  <c r="H821" i="61"/>
  <c r="W814" i="61"/>
  <c r="S814" i="61"/>
  <c r="S811" i="61" s="1"/>
  <c r="O814" i="61"/>
  <c r="H771" i="61"/>
  <c r="W664" i="61"/>
  <c r="O664" i="61"/>
  <c r="O661" i="61" s="1"/>
  <c r="W470" i="61"/>
  <c r="O470" i="61"/>
  <c r="O485" i="61" s="1"/>
  <c r="O486" i="61" s="1"/>
  <c r="H477" i="61"/>
  <c r="T226" i="61"/>
  <c r="T223" i="61" s="1"/>
  <c r="P226" i="61"/>
  <c r="W423" i="61"/>
  <c r="W420" i="61" s="1"/>
  <c r="O423" i="61"/>
  <c r="W226" i="61"/>
  <c r="W223" i="61" s="1"/>
  <c r="O226" i="61"/>
  <c r="S176" i="61"/>
  <c r="S173" i="61" s="1"/>
  <c r="R18" i="59"/>
  <c r="V862" i="62"/>
  <c r="V877" i="62" s="1"/>
  <c r="V878" i="62" s="1"/>
  <c r="S862" i="62"/>
  <c r="K862" i="62"/>
  <c r="K877" i="62" s="1"/>
  <c r="K878" i="62" s="1"/>
  <c r="X814" i="62"/>
  <c r="W664" i="62"/>
  <c r="W679" i="62" s="1"/>
  <c r="W680" i="62" s="1"/>
  <c r="O664" i="62"/>
  <c r="X567" i="62"/>
  <c r="X582" i="62" s="1"/>
  <c r="X583" i="62" s="1"/>
  <c r="T567" i="62"/>
  <c r="L567" i="62"/>
  <c r="L582" i="62" s="1"/>
  <c r="L583" i="62" s="1"/>
  <c r="W764" i="62"/>
  <c r="X664" i="62"/>
  <c r="X679" i="62" s="1"/>
  <c r="X680" i="62" s="1"/>
  <c r="T664" i="62"/>
  <c r="P664" i="62"/>
  <c r="P679" i="62" s="1"/>
  <c r="P680" i="62" s="1"/>
  <c r="L664" i="62"/>
  <c r="U625" i="62"/>
  <c r="Q625" i="62"/>
  <c r="M625" i="62"/>
  <c r="I625" i="62"/>
  <c r="V615" i="62"/>
  <c r="V630" i="62" s="1"/>
  <c r="V631" i="62" s="1"/>
  <c r="S567" i="62"/>
  <c r="K567" i="62"/>
  <c r="K582" i="62" s="1"/>
  <c r="K583" i="62" s="1"/>
  <c r="T470" i="62"/>
  <c r="P470" i="62"/>
  <c r="P485" i="62" s="1"/>
  <c r="P486" i="62" s="1"/>
  <c r="L470" i="62"/>
  <c r="X423" i="62"/>
  <c r="X438" i="62" s="1"/>
  <c r="X439" i="62" s="1"/>
  <c r="T423" i="62"/>
  <c r="P423" i="62"/>
  <c r="P438" i="62" s="1"/>
  <c r="P439" i="62" s="1"/>
  <c r="L423" i="62"/>
  <c r="I619" i="62"/>
  <c r="I571" i="62"/>
  <c r="W470" i="62"/>
  <c r="W485" i="62" s="1"/>
  <c r="W486" i="62" s="1"/>
  <c r="O470" i="62"/>
  <c r="S423" i="62"/>
  <c r="S438" i="62" s="1"/>
  <c r="S439" i="62" s="1"/>
  <c r="W276" i="62"/>
  <c r="X226" i="62"/>
  <c r="X241" i="62" s="1"/>
  <c r="X242" i="62" s="1"/>
  <c r="T226" i="62"/>
  <c r="P226" i="62"/>
  <c r="P241" i="62" s="1"/>
  <c r="P242" i="62" s="1"/>
  <c r="L226" i="62"/>
  <c r="S127" i="62"/>
  <c r="S142" i="62" s="1"/>
  <c r="S143" i="62" s="1"/>
  <c r="K518" i="62"/>
  <c r="U482" i="62"/>
  <c r="M482" i="62"/>
  <c r="X470" i="62"/>
  <c r="X485" i="62" s="1"/>
  <c r="X486" i="62" s="1"/>
  <c r="K423" i="62"/>
  <c r="H477" i="62"/>
  <c r="L276" i="62"/>
  <c r="S226" i="62"/>
  <c r="S241" i="62" s="1"/>
  <c r="S242" i="62" s="1"/>
  <c r="X176" i="62"/>
  <c r="P127" i="62"/>
  <c r="P142" i="62" s="1"/>
  <c r="P143" i="62" s="1"/>
  <c r="L518" i="62"/>
  <c r="X276" i="62"/>
  <c r="X291" i="62" s="1"/>
  <c r="X292" i="62" s="1"/>
  <c r="H114" i="62"/>
  <c r="L176" i="62"/>
  <c r="L191" i="62" s="1"/>
  <c r="L192" i="62" s="1"/>
  <c r="K226" i="62"/>
  <c r="K241" i="62" s="1"/>
  <c r="K242" i="62" s="1"/>
  <c r="K176" i="62"/>
  <c r="AH875" i="63"/>
  <c r="Z875" i="63"/>
  <c r="H818" i="63"/>
  <c r="I679" i="63"/>
  <c r="I680" i="63" s="1"/>
  <c r="AF615" i="63"/>
  <c r="AF612" i="63" s="1"/>
  <c r="R623" i="63"/>
  <c r="X615" i="63"/>
  <c r="X630" i="63" s="1"/>
  <c r="X631" i="63" s="1"/>
  <c r="V567" i="63"/>
  <c r="V582" i="63" s="1"/>
  <c r="V583" i="63" s="1"/>
  <c r="N334" i="63"/>
  <c r="AD470" i="63"/>
  <c r="AD485" i="63" s="1"/>
  <c r="AD486" i="63" s="1"/>
  <c r="V470" i="63"/>
  <c r="P470" i="63"/>
  <c r="P485" i="63" s="1"/>
  <c r="P486" i="63" s="1"/>
  <c r="AN423" i="63"/>
  <c r="AF423" i="63"/>
  <c r="AF438" i="63" s="1"/>
  <c r="AF439" i="63" s="1"/>
  <c r="AL276" i="63"/>
  <c r="AL273" i="63" s="1"/>
  <c r="AF226" i="63"/>
  <c r="AF241" i="63" s="1"/>
  <c r="AF242" i="63" s="1"/>
  <c r="Z188" i="63"/>
  <c r="J184" i="63"/>
  <c r="AD176" i="63"/>
  <c r="K311" i="63"/>
  <c r="V226" i="63"/>
  <c r="R188" i="63"/>
  <c r="Q877" i="63"/>
  <c r="Q878" i="63" s="1"/>
  <c r="Q859" i="63"/>
  <c r="K862" i="63"/>
  <c r="M848" i="63"/>
  <c r="K846" i="63"/>
  <c r="AH821" i="63"/>
  <c r="H821" i="63" s="1"/>
  <c r="K761" i="63"/>
  <c r="H698" i="63"/>
  <c r="H700" i="63" s="1"/>
  <c r="H509" i="63"/>
  <c r="R505" i="63"/>
  <c r="K317" i="63"/>
  <c r="AA311" i="63"/>
  <c r="AA313" i="63" s="1"/>
  <c r="Z180" i="63"/>
  <c r="H180" i="63" s="1"/>
  <c r="AB83" i="63"/>
  <c r="Z83" i="63" s="1"/>
  <c r="H83" i="63" s="1"/>
  <c r="K94" i="63"/>
  <c r="K95" i="63" s="1"/>
  <c r="I72" i="63"/>
  <c r="I75" i="63" s="1"/>
  <c r="H461" i="62"/>
  <c r="H359" i="62"/>
  <c r="H361" i="62" s="1"/>
  <c r="H73" i="62"/>
  <c r="AE94" i="63"/>
  <c r="AE95" i="63" s="1"/>
  <c r="I361" i="62"/>
  <c r="H321" i="62"/>
  <c r="I166" i="62"/>
  <c r="H379" i="61"/>
  <c r="H210" i="61"/>
  <c r="H212" i="61" s="1"/>
  <c r="V65" i="61"/>
  <c r="N65" i="61"/>
  <c r="K63" i="61"/>
  <c r="H426" i="61"/>
  <c r="I212" i="61"/>
  <c r="S387" i="55"/>
  <c r="U339" i="55"/>
  <c r="I66" i="61"/>
  <c r="I130" i="60"/>
  <c r="H130" i="60" s="1"/>
  <c r="J82" i="60"/>
  <c r="T872" i="60"/>
  <c r="T848" i="60"/>
  <c r="L872" i="60"/>
  <c r="L848" i="60"/>
  <c r="V674" i="60"/>
  <c r="U674" i="60" s="1"/>
  <c r="U648" i="60"/>
  <c r="U650" i="60" s="1"/>
  <c r="R674" i="60"/>
  <c r="Q674" i="60" s="1"/>
  <c r="Q648" i="60"/>
  <c r="Q650" i="60" s="1"/>
  <c r="N674" i="60"/>
  <c r="M674" i="60" s="1"/>
  <c r="M648" i="60"/>
  <c r="M650" i="60" s="1"/>
  <c r="J674" i="60"/>
  <c r="I674" i="60" s="1"/>
  <c r="I648" i="60"/>
  <c r="V628" i="60"/>
  <c r="U628" i="60" s="1"/>
  <c r="U599" i="60"/>
  <c r="U601" i="60" s="1"/>
  <c r="R628" i="60"/>
  <c r="Q599" i="60"/>
  <c r="Q601" i="60" s="1"/>
  <c r="N628" i="60"/>
  <c r="M628" i="60" s="1"/>
  <c r="M599" i="60"/>
  <c r="M601" i="60" s="1"/>
  <c r="J628" i="60"/>
  <c r="I599" i="60"/>
  <c r="H561" i="60"/>
  <c r="W433" i="60"/>
  <c r="W423" i="60" s="1"/>
  <c r="W409" i="60"/>
  <c r="M359" i="60"/>
  <c r="M361" i="60" s="1"/>
  <c r="I359" i="60"/>
  <c r="M314" i="60"/>
  <c r="M317" i="60" s="1"/>
  <c r="I314" i="60"/>
  <c r="J311" i="60"/>
  <c r="V212" i="60"/>
  <c r="U210" i="60"/>
  <c r="U212" i="60" s="1"/>
  <c r="H473" i="60"/>
  <c r="H426" i="60"/>
  <c r="J331" i="60"/>
  <c r="I331" i="60" s="1"/>
  <c r="S21" i="60"/>
  <c r="S66" i="60"/>
  <c r="K66" i="60"/>
  <c r="K21" i="60"/>
  <c r="T19" i="60"/>
  <c r="L19" i="60"/>
  <c r="H35" i="60"/>
  <c r="H25" i="60"/>
  <c r="U113" i="13"/>
  <c r="AN24" i="57"/>
  <c r="AJ24" i="57"/>
  <c r="AD77" i="57"/>
  <c r="AD24" i="57"/>
  <c r="X24" i="57"/>
  <c r="U193" i="16"/>
  <c r="Q715" i="55"/>
  <c r="R715" i="55" s="1"/>
  <c r="Q729" i="55"/>
  <c r="Q730" i="55" s="1"/>
  <c r="K128" i="55"/>
  <c r="I130" i="55"/>
  <c r="J128" i="55" s="1"/>
  <c r="I239" i="55"/>
  <c r="T276" i="55"/>
  <c r="L82" i="60"/>
  <c r="L33" i="60" s="1"/>
  <c r="I179" i="60"/>
  <c r="Q160" i="60"/>
  <c r="Q162" i="60" s="1"/>
  <c r="P33" i="60"/>
  <c r="M82" i="60"/>
  <c r="N33" i="60"/>
  <c r="M33" i="60" s="1"/>
  <c r="T66" i="60"/>
  <c r="T63" i="60" s="1"/>
  <c r="T65" i="60" s="1"/>
  <c r="I70" i="60"/>
  <c r="R82" i="13"/>
  <c r="R24" i="13"/>
  <c r="Q67" i="13"/>
  <c r="AM24" i="57"/>
  <c r="AM42" i="57" s="1"/>
  <c r="AG80" i="57"/>
  <c r="AG24" i="57"/>
  <c r="AG42" i="57" s="1"/>
  <c r="AC80" i="57"/>
  <c r="AC24" i="57"/>
  <c r="N24" i="57"/>
  <c r="N39" i="57"/>
  <c r="K68" i="57"/>
  <c r="I68" i="57" s="1"/>
  <c r="O30" i="57"/>
  <c r="K30" i="57" s="1"/>
  <c r="I30" i="57" s="1"/>
  <c r="I193" i="16"/>
  <c r="N33" i="16"/>
  <c r="M33" i="16" s="1"/>
  <c r="R37" i="30" s="1"/>
  <c r="M73" i="16"/>
  <c r="F28" i="32"/>
  <c r="Q665" i="55"/>
  <c r="Q661" i="55"/>
  <c r="AI19" i="55"/>
  <c r="I19" i="55" s="1"/>
  <c r="AI24" i="55"/>
  <c r="AI35" i="55"/>
  <c r="AI39" i="55"/>
  <c r="AI43" i="55"/>
  <c r="S25" i="55"/>
  <c r="I25" i="55" s="1"/>
  <c r="N714" i="55"/>
  <c r="H293" i="51"/>
  <c r="K272" i="51"/>
  <c r="K266" i="51"/>
  <c r="K268" i="51" s="1"/>
  <c r="I269" i="51"/>
  <c r="I272" i="51" s="1"/>
  <c r="O568" i="51"/>
  <c r="O591" i="51"/>
  <c r="O590" i="51"/>
  <c r="O592" i="51"/>
  <c r="M592" i="51" s="1"/>
  <c r="P417" i="51"/>
  <c r="P419" i="51"/>
  <c r="P395" i="51"/>
  <c r="V159" i="51"/>
  <c r="V161" i="51"/>
  <c r="V77" i="51" s="1"/>
  <c r="V137" i="51"/>
  <c r="X202" i="51"/>
  <c r="X207" i="51"/>
  <c r="U207" i="51" s="1"/>
  <c r="X200" i="51"/>
  <c r="X204" i="51"/>
  <c r="X180" i="51"/>
  <c r="I30" i="30"/>
  <c r="P30" i="32" s="1"/>
  <c r="U16" i="6"/>
  <c r="Q9" i="6"/>
  <c r="K635" i="51"/>
  <c r="K291" i="51" s="1"/>
  <c r="K636" i="51"/>
  <c r="K612" i="51"/>
  <c r="K634" i="51"/>
  <c r="L635" i="51"/>
  <c r="L291" i="51" s="1"/>
  <c r="L634" i="51"/>
  <c r="L612" i="51"/>
  <c r="L636" i="51"/>
  <c r="T635" i="51"/>
  <c r="T291" i="51" s="1"/>
  <c r="T33" i="51" s="1"/>
  <c r="T634" i="51"/>
  <c r="T612" i="51"/>
  <c r="T636" i="51"/>
  <c r="L702" i="51"/>
  <c r="L726" i="51"/>
  <c r="I726" i="51" s="1"/>
  <c r="H726" i="51" s="1"/>
  <c r="L724" i="51"/>
  <c r="I700" i="51"/>
  <c r="J770" i="51"/>
  <c r="J746" i="51"/>
  <c r="J768" i="51"/>
  <c r="I768" i="51" s="1"/>
  <c r="V33" i="16"/>
  <c r="U33" i="16" s="1"/>
  <c r="Z37" i="30" s="1"/>
  <c r="N34" i="16"/>
  <c r="R79" i="51"/>
  <c r="Q79" i="51" s="1"/>
  <c r="R109" i="51"/>
  <c r="M29" i="51"/>
  <c r="H29" i="51" s="1"/>
  <c r="Q113" i="13"/>
  <c r="R128" i="13"/>
  <c r="K128" i="13"/>
  <c r="K24" i="13"/>
  <c r="L399" i="6"/>
  <c r="L398" i="6"/>
  <c r="L397" i="6"/>
  <c r="L377" i="6"/>
  <c r="S336" i="6"/>
  <c r="S357" i="6"/>
  <c r="S358" i="6"/>
  <c r="S356" i="6"/>
  <c r="O82" i="13"/>
  <c r="O24" i="13"/>
  <c r="M24" i="13" s="1"/>
  <c r="Q16" i="30" s="1"/>
  <c r="O641" i="51"/>
  <c r="O642" i="51" s="1"/>
  <c r="O623" i="51"/>
  <c r="K124" i="51"/>
  <c r="K125" i="51" s="1"/>
  <c r="K106" i="51"/>
  <c r="O51" i="51"/>
  <c r="O53" i="51" s="1"/>
  <c r="S381" i="51"/>
  <c r="S382" i="51" s="1"/>
  <c r="K460" i="51"/>
  <c r="I460" i="51" s="1"/>
  <c r="K465" i="51"/>
  <c r="K295" i="51" s="1"/>
  <c r="K37" i="51" s="1"/>
  <c r="K458" i="51"/>
  <c r="K464" i="51"/>
  <c r="K294" i="51" s="1"/>
  <c r="K36" i="51" s="1"/>
  <c r="K438" i="51"/>
  <c r="K462" i="51"/>
  <c r="I462" i="51" s="1"/>
  <c r="K33" i="16"/>
  <c r="K24" i="16" s="1"/>
  <c r="I73" i="16"/>
  <c r="J32" i="16"/>
  <c r="I29" i="30"/>
  <c r="P29" i="32" s="1"/>
  <c r="S55" i="6"/>
  <c r="S49" i="6"/>
  <c r="I12" i="6"/>
  <c r="S24" i="13"/>
  <c r="I18" i="13"/>
  <c r="M681" i="51"/>
  <c r="M671" i="51" s="1"/>
  <c r="H532" i="51"/>
  <c r="H30" i="16"/>
  <c r="N30" i="30"/>
  <c r="J30" i="30" s="1"/>
  <c r="S30" i="32" s="1"/>
  <c r="H40" i="13"/>
  <c r="Y37" i="30"/>
  <c r="H119" i="13"/>
  <c r="H19" i="51"/>
  <c r="X349" i="6"/>
  <c r="U235" i="6"/>
  <c r="K227" i="6"/>
  <c r="L227" i="6"/>
  <c r="L241" i="6" s="1"/>
  <c r="L242" i="6" s="1"/>
  <c r="P144" i="6"/>
  <c r="O472" i="6"/>
  <c r="O486" i="6" s="1"/>
  <c r="O487" i="6" s="1"/>
  <c r="H378" i="51"/>
  <c r="Q616" i="51"/>
  <c r="U204" i="51"/>
  <c r="U202" i="51"/>
  <c r="I770" i="51"/>
  <c r="O185" i="6"/>
  <c r="O199" i="6" s="1"/>
  <c r="O200" i="6" s="1"/>
  <c r="M591" i="51"/>
  <c r="H58" i="51"/>
  <c r="U16" i="13"/>
  <c r="U161" i="51"/>
  <c r="P711" i="55"/>
  <c r="AH846" i="55"/>
  <c r="AH848" i="55" s="1"/>
  <c r="AL872" i="55"/>
  <c r="R846" i="55"/>
  <c r="R848" i="55" s="1"/>
  <c r="V872" i="55"/>
  <c r="P273" i="55"/>
  <c r="F27" i="55"/>
  <c r="J29" i="30"/>
  <c r="S29" i="32" s="1"/>
  <c r="P64" i="16"/>
  <c r="P62" i="16" s="1"/>
  <c r="V431" i="6"/>
  <c r="O309" i="6"/>
  <c r="AO26" i="55"/>
  <c r="V282" i="55"/>
  <c r="V284" i="55"/>
  <c r="V285" i="55"/>
  <c r="V289" i="55"/>
  <c r="I39" i="55"/>
  <c r="M628" i="56"/>
  <c r="L140" i="56"/>
  <c r="L92" i="56" s="1"/>
  <c r="L137" i="56"/>
  <c r="L89" i="56" s="1"/>
  <c r="AB34" i="59"/>
  <c r="Z34" i="59" s="1"/>
  <c r="L34" i="59"/>
  <c r="H108" i="57"/>
  <c r="T862" i="60"/>
  <c r="W664" i="60"/>
  <c r="W679" i="60" s="1"/>
  <c r="W680" i="60" s="1"/>
  <c r="O664" i="60"/>
  <c r="T567" i="60"/>
  <c r="T582" i="60" s="1"/>
  <c r="T583" i="60" s="1"/>
  <c r="X664" i="60"/>
  <c r="T664" i="60"/>
  <c r="T679" i="60" s="1"/>
  <c r="T680" i="60" s="1"/>
  <c r="P664" i="60"/>
  <c r="L664" i="60"/>
  <c r="L679" i="60" s="1"/>
  <c r="L680" i="60" s="1"/>
  <c r="Q628" i="60"/>
  <c r="I628" i="60"/>
  <c r="S567" i="60"/>
  <c r="U530" i="60"/>
  <c r="Q530" i="60"/>
  <c r="U435" i="60"/>
  <c r="Q435" i="60"/>
  <c r="M435" i="60"/>
  <c r="S423" i="60"/>
  <c r="K423" i="60"/>
  <c r="K438" i="60" s="1"/>
  <c r="K439" i="60" s="1"/>
  <c r="I505" i="60"/>
  <c r="S339" i="60"/>
  <c r="S226" i="60"/>
  <c r="T226" i="60"/>
  <c r="T241" i="60" s="1"/>
  <c r="T242" i="60" s="1"/>
  <c r="P226" i="60"/>
  <c r="O27" i="30"/>
  <c r="K720" i="56"/>
  <c r="K724" i="56"/>
  <c r="F16" i="32"/>
  <c r="F27" i="56"/>
  <c r="N140" i="56"/>
  <c r="N137" i="56"/>
  <c r="N89" i="56" s="1"/>
  <c r="K239" i="56"/>
  <c r="K236" i="56"/>
  <c r="U173" i="55"/>
  <c r="U191" i="55"/>
  <c r="U192" i="55" s="1"/>
  <c r="U761" i="55"/>
  <c r="U779" i="55"/>
  <c r="U780" i="55" s="1"/>
  <c r="S664" i="61"/>
  <c r="K664" i="61"/>
  <c r="K661" i="61" s="1"/>
  <c r="S470" i="61"/>
  <c r="K615" i="61"/>
  <c r="K612" i="61" s="1"/>
  <c r="X470" i="61"/>
  <c r="T470" i="61"/>
  <c r="T467" i="61" s="1"/>
  <c r="L470" i="61"/>
  <c r="L467" i="61" s="1"/>
  <c r="H457" i="61"/>
  <c r="S423" i="61"/>
  <c r="S420" i="61" s="1"/>
  <c r="K423" i="61"/>
  <c r="S226" i="61"/>
  <c r="S223" i="61" s="1"/>
  <c r="T862" i="62"/>
  <c r="T877" i="62" s="1"/>
  <c r="T878" i="62" s="1"/>
  <c r="L862" i="62"/>
  <c r="W862" i="62"/>
  <c r="W877" i="62" s="1"/>
  <c r="W878" i="62" s="1"/>
  <c r="I866" i="62"/>
  <c r="X862" i="62"/>
  <c r="X877" i="62" s="1"/>
  <c r="X878" i="62" s="1"/>
  <c r="H771" i="62"/>
  <c r="S664" i="62"/>
  <c r="S679" i="62" s="1"/>
  <c r="S680" i="62" s="1"/>
  <c r="U627" i="62"/>
  <c r="Q627" i="62"/>
  <c r="M627" i="62"/>
  <c r="I627" i="62"/>
  <c r="S615" i="62"/>
  <c r="K615" i="62"/>
  <c r="K630" i="62" s="1"/>
  <c r="K631" i="62" s="1"/>
  <c r="U575" i="62"/>
  <c r="Q575" i="62"/>
  <c r="M575" i="62"/>
  <c r="I575" i="62"/>
  <c r="U573" i="62"/>
  <c r="Q573" i="62"/>
  <c r="I573" i="62"/>
  <c r="H554" i="62"/>
  <c r="H557" i="62" s="1"/>
  <c r="K714" i="62"/>
  <c r="X615" i="62"/>
  <c r="X630" i="62" s="1"/>
  <c r="X631" i="62" s="1"/>
  <c r="P615" i="62"/>
  <c r="L615" i="62"/>
  <c r="L630" i="62" s="1"/>
  <c r="L631" i="62" s="1"/>
  <c r="K764" i="62"/>
  <c r="V470" i="62"/>
  <c r="V485" i="62" s="1"/>
  <c r="V486" i="62" s="1"/>
  <c r="N470" i="62"/>
  <c r="N423" i="62"/>
  <c r="N438" i="62" s="1"/>
  <c r="N439" i="62" s="1"/>
  <c r="J423" i="62"/>
  <c r="J375" i="62"/>
  <c r="J372" i="62" s="1"/>
  <c r="W615" i="62"/>
  <c r="W567" i="62"/>
  <c r="W564" i="62" s="1"/>
  <c r="S470" i="62"/>
  <c r="K470" i="62"/>
  <c r="K467" i="62" s="1"/>
  <c r="W423" i="62"/>
  <c r="O423" i="62"/>
  <c r="O420" i="62" s="1"/>
  <c r="K664" i="62"/>
  <c r="U288" i="62"/>
  <c r="Q288" i="62"/>
  <c r="M288" i="62"/>
  <c r="I288" i="62"/>
  <c r="K276" i="62"/>
  <c r="K273" i="62" s="1"/>
  <c r="U238" i="62"/>
  <c r="Q238" i="62"/>
  <c r="M238" i="62"/>
  <c r="I238" i="62"/>
  <c r="U236" i="62"/>
  <c r="Q236" i="62"/>
  <c r="M236" i="62"/>
  <c r="I236" i="62"/>
  <c r="U234" i="62"/>
  <c r="Q234" i="62"/>
  <c r="M234" i="62"/>
  <c r="I234" i="62"/>
  <c r="U232" i="62"/>
  <c r="Q232" i="62"/>
  <c r="M232" i="62"/>
  <c r="I232" i="62"/>
  <c r="S176" i="62"/>
  <c r="W226" i="62"/>
  <c r="W223" i="62" s="1"/>
  <c r="O226" i="62"/>
  <c r="V176" i="62"/>
  <c r="V173" i="62" s="1"/>
  <c r="W518" i="62"/>
  <c r="W176" i="62"/>
  <c r="W173" i="62" s="1"/>
  <c r="V226" i="62"/>
  <c r="AD862" i="63"/>
  <c r="AD859" i="63" s="1"/>
  <c r="J872" i="63"/>
  <c r="AF862" i="63"/>
  <c r="AF859" i="63" s="1"/>
  <c r="AL814" i="63"/>
  <c r="AD814" i="63"/>
  <c r="AB615" i="63"/>
  <c r="X334" i="63"/>
  <c r="X37" i="63" s="1"/>
  <c r="AD615" i="63"/>
  <c r="AN518" i="63"/>
  <c r="AN533" i="63" s="1"/>
  <c r="AN534" i="63" s="1"/>
  <c r="X423" i="63"/>
  <c r="T423" i="63"/>
  <c r="T438" i="63" s="1"/>
  <c r="T439" i="63" s="1"/>
  <c r="N423" i="63"/>
  <c r="L567" i="63"/>
  <c r="L582" i="63" s="1"/>
  <c r="L583" i="63" s="1"/>
  <c r="J483" i="63"/>
  <c r="AL470" i="63"/>
  <c r="T470" i="63"/>
  <c r="H430" i="63"/>
  <c r="AN567" i="63"/>
  <c r="AB226" i="63"/>
  <c r="AB241" i="63" s="1"/>
  <c r="AB242" i="63" s="1"/>
  <c r="AH530" i="63"/>
  <c r="AL226" i="63"/>
  <c r="AL241" i="63" s="1"/>
  <c r="AL242" i="63" s="1"/>
  <c r="T226" i="63"/>
  <c r="AN176" i="63"/>
  <c r="AN191" i="63" s="1"/>
  <c r="AN192" i="63" s="1"/>
  <c r="AF176" i="63"/>
  <c r="H289" i="63"/>
  <c r="Q829" i="63"/>
  <c r="Q830" i="63" s="1"/>
  <c r="Q811" i="63"/>
  <c r="U848" i="63"/>
  <c r="S846" i="63"/>
  <c r="S848" i="63" s="1"/>
  <c r="R875" i="63"/>
  <c r="K779" i="63"/>
  <c r="K780" i="63" s="1"/>
  <c r="K679" i="63"/>
  <c r="K680" i="63" s="1"/>
  <c r="S533" i="63"/>
  <c r="S534" i="63" s="1"/>
  <c r="H599" i="62"/>
  <c r="H601" i="62" s="1"/>
  <c r="AI94" i="63"/>
  <c r="AI95" i="63" s="1"/>
  <c r="I553" i="62"/>
  <c r="H210" i="62"/>
  <c r="H212" i="62" s="1"/>
  <c r="H118" i="62"/>
  <c r="H473" i="61"/>
  <c r="H260" i="61"/>
  <c r="H262" i="61" s="1"/>
  <c r="H130" i="61"/>
  <c r="I262" i="61"/>
  <c r="S69" i="61"/>
  <c r="S65" i="61"/>
  <c r="U179" i="60"/>
  <c r="W180" i="60"/>
  <c r="R872" i="60"/>
  <c r="Q872" i="60" s="1"/>
  <c r="Q846" i="60"/>
  <c r="Q848" i="60" s="1"/>
  <c r="R848" i="60"/>
  <c r="J872" i="60"/>
  <c r="I872" i="60" s="1"/>
  <c r="I846" i="60"/>
  <c r="J848" i="60"/>
  <c r="O433" i="60"/>
  <c r="O423" i="60" s="1"/>
  <c r="O409" i="60"/>
  <c r="Q330" i="60"/>
  <c r="R33" i="60"/>
  <c r="Q33" i="60" s="1"/>
  <c r="U314" i="60"/>
  <c r="U317" i="60" s="1"/>
  <c r="Q313" i="60"/>
  <c r="U260" i="60"/>
  <c r="U262" i="60" s="1"/>
  <c r="H121" i="60"/>
  <c r="H71" i="60"/>
  <c r="N212" i="60"/>
  <c r="M210" i="60"/>
  <c r="M212" i="60" s="1"/>
  <c r="I162" i="60"/>
  <c r="R69" i="60"/>
  <c r="R19" i="60"/>
  <c r="J19" i="60"/>
  <c r="H84" i="60"/>
  <c r="H74" i="60"/>
  <c r="Q70" i="60"/>
  <c r="Q75" i="60" s="1"/>
  <c r="L66" i="60"/>
  <c r="L63" i="60" s="1"/>
  <c r="L65" i="60" s="1"/>
  <c r="S115" i="13"/>
  <c r="S131" i="13" s="1"/>
  <c r="S132" i="13" s="1"/>
  <c r="S122" i="13"/>
  <c r="AL77" i="57"/>
  <c r="AL24" i="57"/>
  <c r="AF24" i="57"/>
  <c r="AB24" i="57"/>
  <c r="V24" i="57"/>
  <c r="R24" i="57" s="1"/>
  <c r="M24" i="57"/>
  <c r="M80" i="57"/>
  <c r="H168" i="59"/>
  <c r="Q233" i="16"/>
  <c r="H233" i="16" s="1"/>
  <c r="F25" i="32"/>
  <c r="Q277" i="55"/>
  <c r="Q273" i="55"/>
  <c r="X286" i="55"/>
  <c r="R286" i="55" s="1"/>
  <c r="X282" i="55"/>
  <c r="X284" i="55"/>
  <c r="X285" i="55"/>
  <c r="X289" i="55"/>
  <c r="X262" i="55"/>
  <c r="AD276" i="55"/>
  <c r="H570" i="60"/>
  <c r="U330" i="60"/>
  <c r="V33" i="60"/>
  <c r="V331" i="60"/>
  <c r="U331" i="60" s="1"/>
  <c r="R212" i="60"/>
  <c r="Q210" i="60"/>
  <c r="Q212" i="60" s="1"/>
  <c r="J212" i="60"/>
  <c r="I210" i="60"/>
  <c r="J66" i="60"/>
  <c r="J69" i="60" s="1"/>
  <c r="AI102" i="57"/>
  <c r="I102" i="57" s="1"/>
  <c r="AO24" i="57"/>
  <c r="AO42" i="57" s="1"/>
  <c r="AK24" i="57"/>
  <c r="AE80" i="57"/>
  <c r="AE24" i="57"/>
  <c r="AE42" i="57" s="1"/>
  <c r="Y80" i="57"/>
  <c r="Y24" i="57"/>
  <c r="Y42" i="57" s="1"/>
  <c r="Q193" i="16"/>
  <c r="S33" i="16"/>
  <c r="Q73" i="16"/>
  <c r="X92" i="56"/>
  <c r="AI15" i="55"/>
  <c r="I15" i="55" s="1"/>
  <c r="AI22" i="55"/>
  <c r="I22" i="55" s="1"/>
  <c r="AI33" i="55"/>
  <c r="AI37" i="55"/>
  <c r="AI41" i="55"/>
  <c r="T483" i="55"/>
  <c r="T456" i="55"/>
  <c r="AB282" i="55"/>
  <c r="AB284" i="55"/>
  <c r="Z284" i="55" s="1"/>
  <c r="AB285" i="55"/>
  <c r="Z285" i="55" s="1"/>
  <c r="AB289" i="55"/>
  <c r="Z289" i="55" s="1"/>
  <c r="AB286" i="55"/>
  <c r="Z286" i="55" s="1"/>
  <c r="R636" i="51"/>
  <c r="R634" i="51"/>
  <c r="Q610" i="51"/>
  <c r="Q612" i="51" s="1"/>
  <c r="R612" i="51"/>
  <c r="R635" i="51"/>
  <c r="M93" i="51"/>
  <c r="M95" i="51" s="1"/>
  <c r="N95" i="51"/>
  <c r="N119" i="51"/>
  <c r="N117" i="51"/>
  <c r="J612" i="51"/>
  <c r="J636" i="51"/>
  <c r="J634" i="51"/>
  <c r="J290" i="51" s="1"/>
  <c r="J635" i="51"/>
  <c r="I610" i="51"/>
  <c r="I612" i="51" s="1"/>
  <c r="J681" i="51"/>
  <c r="J657" i="51"/>
  <c r="J679" i="51"/>
  <c r="R591" i="51"/>
  <c r="Q591" i="51" s="1"/>
  <c r="R568" i="51"/>
  <c r="R592" i="51"/>
  <c r="Q592" i="51" s="1"/>
  <c r="R590" i="51"/>
  <c r="I706" i="51"/>
  <c r="H703" i="51"/>
  <c r="H706" i="51" s="1"/>
  <c r="Q269" i="51"/>
  <c r="Q272" i="51" s="1"/>
  <c r="J33" i="16"/>
  <c r="K248" i="51"/>
  <c r="K246" i="51"/>
  <c r="K224" i="51"/>
  <c r="K247" i="51"/>
  <c r="K33" i="51" s="1"/>
  <c r="N224" i="51"/>
  <c r="M222" i="51"/>
  <c r="M224" i="51" s="1"/>
  <c r="N246" i="51"/>
  <c r="N247" i="51"/>
  <c r="M247" i="51" s="1"/>
  <c r="N248" i="51"/>
  <c r="M248" i="51" s="1"/>
  <c r="N524" i="51"/>
  <c r="N545" i="51"/>
  <c r="N289" i="51" s="1"/>
  <c r="N31" i="51" s="1"/>
  <c r="N546" i="51"/>
  <c r="N548" i="51"/>
  <c r="P75" i="51"/>
  <c r="P67" i="51" s="1"/>
  <c r="P109" i="51"/>
  <c r="P495" i="51"/>
  <c r="S481" i="51"/>
  <c r="S501" i="51"/>
  <c r="S505" i="51"/>
  <c r="S292" i="51" s="1"/>
  <c r="S34" i="51" s="1"/>
  <c r="S508" i="51"/>
  <c r="S295" i="51" s="1"/>
  <c r="S37" i="51" s="1"/>
  <c r="S503" i="51"/>
  <c r="S290" i="51" s="1"/>
  <c r="S32" i="51" s="1"/>
  <c r="V481" i="51"/>
  <c r="V508" i="51"/>
  <c r="U508" i="51" s="1"/>
  <c r="V503" i="51"/>
  <c r="V505" i="51"/>
  <c r="V501" i="51"/>
  <c r="J112" i="6"/>
  <c r="J72" i="6" s="1"/>
  <c r="J113" i="6"/>
  <c r="J91" i="6"/>
  <c r="J111" i="6"/>
  <c r="U254" i="6"/>
  <c r="U256" i="6" s="1"/>
  <c r="M254" i="6"/>
  <c r="M256" i="6" s="1"/>
  <c r="L24" i="13"/>
  <c r="L82" i="13"/>
  <c r="I67" i="13"/>
  <c r="N668" i="51"/>
  <c r="N686" i="51"/>
  <c r="N687" i="51" s="1"/>
  <c r="R33" i="16"/>
  <c r="I376" i="51"/>
  <c r="P151" i="51"/>
  <c r="P460" i="51"/>
  <c r="M460" i="51" s="1"/>
  <c r="P462" i="51"/>
  <c r="M462" i="51" s="1"/>
  <c r="P458" i="51"/>
  <c r="M458" i="51" s="1"/>
  <c r="P464" i="51"/>
  <c r="P438" i="51"/>
  <c r="P465" i="51"/>
  <c r="P295" i="51" s="1"/>
  <c r="P37" i="51" s="1"/>
  <c r="L34" i="16"/>
  <c r="I34" i="16" s="1"/>
  <c r="N34" i="30" s="1"/>
  <c r="I74" i="16"/>
  <c r="H36" i="13"/>
  <c r="W318" i="6"/>
  <c r="W316" i="6"/>
  <c r="W309" i="6" s="1"/>
  <c r="S151" i="6"/>
  <c r="S71" i="6" s="1"/>
  <c r="S131" i="6"/>
  <c r="S152" i="6"/>
  <c r="S72" i="6" s="1"/>
  <c r="S153" i="6"/>
  <c r="S73" i="6" s="1"/>
  <c r="N131" i="6"/>
  <c r="N151" i="6"/>
  <c r="M129" i="6"/>
  <c r="M131" i="6" s="1"/>
  <c r="N153" i="6"/>
  <c r="M153" i="6" s="1"/>
  <c r="N152" i="6"/>
  <c r="L152" i="6"/>
  <c r="L72" i="6" s="1"/>
  <c r="L151" i="6"/>
  <c r="N91" i="6"/>
  <c r="N113" i="6"/>
  <c r="X11" i="6"/>
  <c r="S76" i="13"/>
  <c r="S39" i="13"/>
  <c r="S33" i="13" s="1"/>
  <c r="K716" i="51"/>
  <c r="M465" i="51"/>
  <c r="Q58" i="6"/>
  <c r="Q60" i="6" s="1"/>
  <c r="AD877" i="63"/>
  <c r="AD878" i="63" s="1"/>
  <c r="AF877" i="63"/>
  <c r="AF878" i="63" s="1"/>
  <c r="N661" i="63"/>
  <c r="N679" i="63"/>
  <c r="N680" i="63" s="1"/>
  <c r="AB612" i="63"/>
  <c r="Z615" i="63"/>
  <c r="AB630" i="63"/>
  <c r="AB631" i="63" s="1"/>
  <c r="V661" i="63"/>
  <c r="V679" i="63"/>
  <c r="V680" i="63" s="1"/>
  <c r="AD612" i="63"/>
  <c r="AD630" i="63"/>
  <c r="AD631" i="63" s="1"/>
  <c r="AD564" i="63"/>
  <c r="AD582" i="63"/>
  <c r="AD583" i="63" s="1"/>
  <c r="AN515" i="63"/>
  <c r="X420" i="63"/>
  <c r="X438" i="63"/>
  <c r="X439" i="63" s="1"/>
  <c r="T420" i="63"/>
  <c r="N420" i="63"/>
  <c r="N438" i="63"/>
  <c r="N439" i="63" s="1"/>
  <c r="L564" i="63"/>
  <c r="AL467" i="63"/>
  <c r="AL485" i="63"/>
  <c r="AL486" i="63" s="1"/>
  <c r="T467" i="63"/>
  <c r="T485" i="63"/>
  <c r="T486" i="63" s="1"/>
  <c r="AB223" i="63"/>
  <c r="AL223" i="63"/>
  <c r="T223" i="63"/>
  <c r="T241" i="63"/>
  <c r="T242" i="63" s="1"/>
  <c r="AN173" i="63"/>
  <c r="AF173" i="63"/>
  <c r="AF191" i="63"/>
  <c r="AF192" i="63" s="1"/>
  <c r="U124" i="63"/>
  <c r="U142" i="63"/>
  <c r="U143" i="63" s="1"/>
  <c r="AF811" i="63"/>
  <c r="AF829" i="63"/>
  <c r="AF830" i="63" s="1"/>
  <c r="P661" i="63"/>
  <c r="P679" i="63"/>
  <c r="P680" i="63" s="1"/>
  <c r="X612" i="63"/>
  <c r="AD420" i="63"/>
  <c r="AD438" i="63"/>
  <c r="AD439" i="63" s="1"/>
  <c r="V420" i="63"/>
  <c r="V438" i="63"/>
  <c r="V439" i="63" s="1"/>
  <c r="V564" i="63"/>
  <c r="AD467" i="63"/>
  <c r="V467" i="63"/>
  <c r="V485" i="63"/>
  <c r="V486" i="63" s="1"/>
  <c r="P467" i="63"/>
  <c r="AN420" i="63"/>
  <c r="AN438" i="63"/>
  <c r="AN439" i="63" s="1"/>
  <c r="AF420" i="63"/>
  <c r="AF223" i="63"/>
  <c r="AD173" i="63"/>
  <c r="AD191" i="63"/>
  <c r="AD192" i="63" s="1"/>
  <c r="K313" i="63"/>
  <c r="V223" i="63"/>
  <c r="V241" i="63"/>
  <c r="V242" i="63" s="1"/>
  <c r="J868" i="63"/>
  <c r="L862" i="63"/>
  <c r="H855" i="63"/>
  <c r="H846" i="63"/>
  <c r="H848" i="63" s="1"/>
  <c r="R848" i="63"/>
  <c r="AH868" i="63"/>
  <c r="AJ862" i="63"/>
  <c r="Z868" i="63"/>
  <c r="AB862" i="63"/>
  <c r="T862" i="63"/>
  <c r="R868" i="63"/>
  <c r="R770" i="63"/>
  <c r="T764" i="63"/>
  <c r="I862" i="63"/>
  <c r="S859" i="63"/>
  <c r="L764" i="63"/>
  <c r="J770" i="63"/>
  <c r="J820" i="63"/>
  <c r="L814" i="63"/>
  <c r="L714" i="63"/>
  <c r="J720" i="63"/>
  <c r="H707" i="63"/>
  <c r="K615" i="63"/>
  <c r="M612" i="63"/>
  <c r="M630" i="63"/>
  <c r="M631" i="63" s="1"/>
  <c r="U599" i="63"/>
  <c r="U605" i="63"/>
  <c r="R621" i="63"/>
  <c r="T615" i="63"/>
  <c r="R724" i="63"/>
  <c r="T40" i="63"/>
  <c r="H560" i="63"/>
  <c r="H511" i="63"/>
  <c r="H619" i="63"/>
  <c r="R573" i="63"/>
  <c r="T567" i="63"/>
  <c r="AH474" i="63"/>
  <c r="AJ470" i="63"/>
  <c r="AJ331" i="63"/>
  <c r="AH436" i="63"/>
  <c r="AJ340" i="63"/>
  <c r="Z436" i="63"/>
  <c r="Z577" i="63"/>
  <c r="AB337" i="63"/>
  <c r="R577" i="63"/>
  <c r="H577" i="63" s="1"/>
  <c r="X337" i="63"/>
  <c r="Z383" i="63"/>
  <c r="AN375" i="63"/>
  <c r="AF375" i="63"/>
  <c r="J381" i="63"/>
  <c r="L375" i="63"/>
  <c r="L333" i="63"/>
  <c r="R387" i="63"/>
  <c r="T339" i="63"/>
  <c r="Z385" i="63"/>
  <c r="H385" i="63" s="1"/>
  <c r="AD337" i="63"/>
  <c r="J388" i="63"/>
  <c r="L340" i="63"/>
  <c r="X375" i="63"/>
  <c r="N375" i="63"/>
  <c r="N333" i="63"/>
  <c r="J285" i="63"/>
  <c r="R282" i="63"/>
  <c r="T276" i="63"/>
  <c r="AB40" i="63"/>
  <c r="AJ236" i="63"/>
  <c r="AJ234" i="63"/>
  <c r="AJ212" i="63"/>
  <c r="AH210" i="63"/>
  <c r="AH212" i="63" s="1"/>
  <c r="AJ239" i="63"/>
  <c r="AJ232" i="63"/>
  <c r="AD239" i="63"/>
  <c r="Z239" i="63" s="1"/>
  <c r="AD232" i="63"/>
  <c r="Z210" i="63"/>
  <c r="Z212" i="63" s="1"/>
  <c r="AD236" i="63"/>
  <c r="Z236" i="63" s="1"/>
  <c r="AD234" i="63"/>
  <c r="Z234" i="63" s="1"/>
  <c r="AD212" i="63"/>
  <c r="U212" i="63"/>
  <c r="S210" i="63"/>
  <c r="S212" i="63" s="1"/>
  <c r="L239" i="63"/>
  <c r="J239" i="63" s="1"/>
  <c r="L232" i="63"/>
  <c r="L212" i="63"/>
  <c r="L234" i="63"/>
  <c r="J234" i="63" s="1"/>
  <c r="J210" i="63"/>
  <c r="Z89" i="63"/>
  <c r="AD40" i="63"/>
  <c r="H169" i="63"/>
  <c r="J166" i="63"/>
  <c r="H163" i="63"/>
  <c r="J162" i="63"/>
  <c r="H160" i="63"/>
  <c r="O142" i="63"/>
  <c r="O143" i="63" s="1"/>
  <c r="K127" i="63"/>
  <c r="O124" i="63"/>
  <c r="J387" i="63"/>
  <c r="L339" i="63"/>
  <c r="V139" i="63"/>
  <c r="R120" i="63"/>
  <c r="V72" i="63"/>
  <c r="I368" i="63"/>
  <c r="U375" i="63"/>
  <c r="U339" i="63"/>
  <c r="S387" i="63"/>
  <c r="AB313" i="63"/>
  <c r="Z311" i="63"/>
  <c r="Z313" i="63" s="1"/>
  <c r="T313" i="63"/>
  <c r="R311" i="63"/>
  <c r="R313" i="63" s="1"/>
  <c r="AH139" i="63"/>
  <c r="AJ91" i="63"/>
  <c r="L139" i="63"/>
  <c r="J120" i="63"/>
  <c r="L72" i="63"/>
  <c r="AD92" i="63"/>
  <c r="V92" i="63"/>
  <c r="AK16" i="63"/>
  <c r="AI14" i="63"/>
  <c r="AI16" i="63" s="1"/>
  <c r="AC16" i="63"/>
  <c r="AA14" i="63"/>
  <c r="AA16" i="63" s="1"/>
  <c r="U16" i="63"/>
  <c r="S14" i="63"/>
  <c r="S16" i="63" s="1"/>
  <c r="M16" i="63"/>
  <c r="K14" i="63"/>
  <c r="I17" i="63"/>
  <c r="I20" i="63" s="1"/>
  <c r="K20" i="63"/>
  <c r="J870" i="63"/>
  <c r="AH872" i="63"/>
  <c r="Z872" i="63"/>
  <c r="R872" i="63"/>
  <c r="H872" i="63" s="1"/>
  <c r="N862" i="63"/>
  <c r="AL764" i="63"/>
  <c r="AH820" i="63"/>
  <c r="AH824" i="63"/>
  <c r="Z820" i="63"/>
  <c r="Z824" i="63"/>
  <c r="S877" i="63"/>
  <c r="S878" i="63" s="1"/>
  <c r="X779" i="63"/>
  <c r="X780" i="63" s="1"/>
  <c r="J776" i="63"/>
  <c r="AH774" i="63"/>
  <c r="Z774" i="63"/>
  <c r="R774" i="63"/>
  <c r="H774" i="63" s="1"/>
  <c r="AN764" i="63"/>
  <c r="AF764" i="63"/>
  <c r="S814" i="63"/>
  <c r="R822" i="63"/>
  <c r="R827" i="63"/>
  <c r="J824" i="63"/>
  <c r="AH804" i="63"/>
  <c r="J627" i="63"/>
  <c r="AH726" i="63"/>
  <c r="Z726" i="63"/>
  <c r="AH722" i="63"/>
  <c r="AH727" i="63"/>
  <c r="Z722" i="63"/>
  <c r="Z727" i="63"/>
  <c r="X714" i="63"/>
  <c r="V37" i="63"/>
  <c r="R721" i="63"/>
  <c r="AH672" i="63"/>
  <c r="Z672" i="63"/>
  <c r="AN664" i="63"/>
  <c r="AF664" i="63"/>
  <c r="AH654" i="63"/>
  <c r="R628" i="63"/>
  <c r="J623" i="63"/>
  <c r="H623" i="63" s="1"/>
  <c r="AH622" i="63"/>
  <c r="R622" i="63"/>
  <c r="AL615" i="63"/>
  <c r="N615" i="63"/>
  <c r="AD714" i="63"/>
  <c r="R723" i="63"/>
  <c r="N40" i="63"/>
  <c r="J723" i="63"/>
  <c r="J722" i="63"/>
  <c r="X664" i="63"/>
  <c r="AH673" i="63"/>
  <c r="AN630" i="63"/>
  <c r="AN631" i="63" s="1"/>
  <c r="AF630" i="63"/>
  <c r="AF631" i="63" s="1"/>
  <c r="AJ518" i="63"/>
  <c r="R579" i="63"/>
  <c r="N567" i="63"/>
  <c r="J580" i="63"/>
  <c r="AD664" i="63"/>
  <c r="AB567" i="63"/>
  <c r="S582" i="63"/>
  <c r="S583" i="63" s="1"/>
  <c r="AH557" i="63"/>
  <c r="U533" i="63"/>
  <c r="U534" i="63" s="1"/>
  <c r="X518" i="63"/>
  <c r="N518" i="63"/>
  <c r="J478" i="63"/>
  <c r="J431" i="63"/>
  <c r="AH429" i="63"/>
  <c r="Z429" i="63"/>
  <c r="AJ714" i="63"/>
  <c r="AB714" i="63"/>
  <c r="I570" i="63"/>
  <c r="AF582" i="63"/>
  <c r="AF583" i="63" s="1"/>
  <c r="X582" i="63"/>
  <c r="X583" i="63" s="1"/>
  <c r="U582" i="63"/>
  <c r="U583" i="63" s="1"/>
  <c r="J579" i="63"/>
  <c r="AH580" i="63"/>
  <c r="AH575" i="63"/>
  <c r="Z573" i="63"/>
  <c r="AL423" i="63"/>
  <c r="P423" i="63"/>
  <c r="AN40" i="63"/>
  <c r="X39" i="63"/>
  <c r="N39" i="63"/>
  <c r="N276" i="63"/>
  <c r="AL339" i="63"/>
  <c r="AD339" i="63"/>
  <c r="V339" i="63"/>
  <c r="J477" i="63"/>
  <c r="H477" i="63" s="1"/>
  <c r="X339" i="63"/>
  <c r="X42" i="63" s="1"/>
  <c r="AH388" i="63"/>
  <c r="S311" i="63"/>
  <c r="S313" i="63" s="1"/>
  <c r="R288" i="63"/>
  <c r="Z286" i="63"/>
  <c r="H286" i="63" s="1"/>
  <c r="AN39" i="63"/>
  <c r="V39" i="63"/>
  <c r="AN276" i="63"/>
  <c r="X276" i="63"/>
  <c r="J282" i="63"/>
  <c r="R238" i="63"/>
  <c r="N37" i="63"/>
  <c r="P226" i="63"/>
  <c r="H216" i="63"/>
  <c r="AH184" i="63"/>
  <c r="Z184" i="63"/>
  <c r="R184" i="63"/>
  <c r="H184" i="63" s="1"/>
  <c r="P37" i="63"/>
  <c r="AH182" i="63"/>
  <c r="AH176" i="63" s="1"/>
  <c r="AH173" i="63" s="1"/>
  <c r="Z182" i="63"/>
  <c r="V176" i="63"/>
  <c r="N176" i="63"/>
  <c r="AJ176" i="63"/>
  <c r="H166" i="63"/>
  <c r="H162" i="63"/>
  <c r="R530" i="63"/>
  <c r="AH482" i="63"/>
  <c r="H427" i="63"/>
  <c r="P339" i="63"/>
  <c r="O313" i="63"/>
  <c r="L276" i="63"/>
  <c r="J233" i="63"/>
  <c r="H233" i="63" s="1"/>
  <c r="H189" i="63"/>
  <c r="T334" i="63"/>
  <c r="L334" i="63"/>
  <c r="J334" i="63" s="1"/>
  <c r="AN91" i="63"/>
  <c r="AF91" i="63"/>
  <c r="AL91" i="63"/>
  <c r="AL42" i="63" s="1"/>
  <c r="AD91" i="63"/>
  <c r="AD42" i="63" s="1"/>
  <c r="AB334" i="63"/>
  <c r="AD333" i="63"/>
  <c r="N91" i="63"/>
  <c r="P91" i="63"/>
  <c r="P42" i="63" s="1"/>
  <c r="AL87" i="63"/>
  <c r="AD85" i="63"/>
  <c r="V87" i="63"/>
  <c r="N87" i="63"/>
  <c r="O829" i="63"/>
  <c r="O830" i="63" s="1"/>
  <c r="K814" i="63"/>
  <c r="O811" i="63"/>
  <c r="AH770" i="63"/>
  <c r="AJ764" i="63"/>
  <c r="Z770" i="63"/>
  <c r="AB764" i="63"/>
  <c r="R820" i="63"/>
  <c r="T814" i="63"/>
  <c r="H657" i="63"/>
  <c r="H648" i="63"/>
  <c r="H650" i="63" s="1"/>
  <c r="R650" i="63"/>
  <c r="AJ615" i="63"/>
  <c r="AH621" i="63"/>
  <c r="H608" i="63"/>
  <c r="AH723" i="63"/>
  <c r="AJ39" i="63"/>
  <c r="Z723" i="63"/>
  <c r="AB39" i="63"/>
  <c r="AH336" i="63"/>
  <c r="AL39" i="63"/>
  <c r="AH671" i="63"/>
  <c r="AJ664" i="63"/>
  <c r="Z671" i="63"/>
  <c r="H671" i="63" s="1"/>
  <c r="AB664" i="63"/>
  <c r="R625" i="63"/>
  <c r="H625" i="63" s="1"/>
  <c r="V337" i="63"/>
  <c r="J621" i="63"/>
  <c r="L615" i="63"/>
  <c r="R720" i="63"/>
  <c r="T714" i="63"/>
  <c r="J724" i="63"/>
  <c r="L40" i="63"/>
  <c r="H551" i="63"/>
  <c r="H553" i="63" s="1"/>
  <c r="R553" i="63"/>
  <c r="L518" i="63"/>
  <c r="K518" i="63"/>
  <c r="O515" i="63"/>
  <c r="O533" i="63"/>
  <c r="O534" i="63" s="1"/>
  <c r="F502" i="63"/>
  <c r="F314" i="63"/>
  <c r="F317" i="63" s="1"/>
  <c r="H416" i="63"/>
  <c r="I602" i="63"/>
  <c r="I605" i="63" s="1"/>
  <c r="S605" i="63"/>
  <c r="AH574" i="63"/>
  <c r="AJ334" i="63"/>
  <c r="Z474" i="63"/>
  <c r="H474" i="63" s="1"/>
  <c r="AB470" i="63"/>
  <c r="AB331" i="63"/>
  <c r="N482" i="63"/>
  <c r="N339" i="63" s="1"/>
  <c r="N320" i="63"/>
  <c r="S435" i="63"/>
  <c r="U423" i="63"/>
  <c r="O582" i="63"/>
  <c r="O583" i="63" s="1"/>
  <c r="K567" i="63"/>
  <c r="O564" i="63"/>
  <c r="AJ567" i="63"/>
  <c r="AH573" i="63"/>
  <c r="Z387" i="63"/>
  <c r="AB339" i="63"/>
  <c r="AH383" i="63"/>
  <c r="AJ335" i="63"/>
  <c r="R383" i="63"/>
  <c r="AJ375" i="63"/>
  <c r="AH381" i="63"/>
  <c r="AJ333" i="63"/>
  <c r="AB375" i="63"/>
  <c r="Z381" i="63"/>
  <c r="R285" i="63"/>
  <c r="AB276" i="63"/>
  <c r="Z282" i="63"/>
  <c r="R186" i="63"/>
  <c r="X89" i="63"/>
  <c r="R182" i="63"/>
  <c r="T176" i="63"/>
  <c r="I482" i="63"/>
  <c r="S470" i="63"/>
  <c r="J383" i="63"/>
  <c r="L335" i="63"/>
  <c r="R381" i="63"/>
  <c r="R375" i="63" s="1"/>
  <c r="T375" i="63"/>
  <c r="H269" i="63"/>
  <c r="AN239" i="63"/>
  <c r="AN234" i="63"/>
  <c r="AN232" i="63"/>
  <c r="AN212" i="63"/>
  <c r="X234" i="63"/>
  <c r="R234" i="63" s="1"/>
  <c r="R210" i="63"/>
  <c r="R212" i="63" s="1"/>
  <c r="X239" i="63"/>
  <c r="R239" i="63" s="1"/>
  <c r="X236" i="63"/>
  <c r="R236" i="63" s="1"/>
  <c r="H236" i="63" s="1"/>
  <c r="X232" i="63"/>
  <c r="X212" i="63"/>
  <c r="K210" i="63"/>
  <c r="Q212" i="63"/>
  <c r="J182" i="63"/>
  <c r="L176" i="63"/>
  <c r="S139" i="63"/>
  <c r="U91" i="63"/>
  <c r="Q142" i="63"/>
  <c r="Q143" i="63" s="1"/>
  <c r="Q124" i="63"/>
  <c r="AH387" i="63"/>
  <c r="AJ339" i="63"/>
  <c r="S276" i="63"/>
  <c r="I288" i="63"/>
  <c r="S226" i="63"/>
  <c r="I226" i="63" s="1"/>
  <c r="R139" i="63"/>
  <c r="T91" i="63"/>
  <c r="U323" i="63"/>
  <c r="S320" i="63"/>
  <c r="U23" i="63"/>
  <c r="K324" i="63"/>
  <c r="I176" i="63"/>
  <c r="S173" i="63"/>
  <c r="Z139" i="63"/>
  <c r="AB91" i="63"/>
  <c r="L134" i="63"/>
  <c r="J114" i="63"/>
  <c r="L111" i="63"/>
  <c r="L117" i="63"/>
  <c r="AL862" i="63"/>
  <c r="AH874" i="63"/>
  <c r="Z874" i="63"/>
  <c r="AH870" i="63"/>
  <c r="Z870" i="63"/>
  <c r="R870" i="63"/>
  <c r="AN862" i="63"/>
  <c r="V862" i="63"/>
  <c r="P862" i="63"/>
  <c r="AH852" i="63"/>
  <c r="X877" i="63"/>
  <c r="X878" i="63" s="1"/>
  <c r="AN829" i="63"/>
  <c r="AN830" i="63" s="1"/>
  <c r="AH776" i="63"/>
  <c r="Z776" i="63"/>
  <c r="J772" i="63"/>
  <c r="AD764" i="63"/>
  <c r="V764" i="63"/>
  <c r="P764" i="63"/>
  <c r="AH822" i="63"/>
  <c r="AH827" i="63"/>
  <c r="Z822" i="63"/>
  <c r="Z827" i="63"/>
  <c r="H804" i="63"/>
  <c r="H798" i="63"/>
  <c r="H800" i="63" s="1"/>
  <c r="R776" i="63"/>
  <c r="AH772" i="63"/>
  <c r="Z772" i="63"/>
  <c r="R772" i="63"/>
  <c r="J771" i="63"/>
  <c r="H771" i="63" s="1"/>
  <c r="AB814" i="63"/>
  <c r="U814" i="63"/>
  <c r="V814" i="63"/>
  <c r="R824" i="63"/>
  <c r="P814" i="63"/>
  <c r="N814" i="63"/>
  <c r="J827" i="63"/>
  <c r="J822" i="63"/>
  <c r="H822" i="63" s="1"/>
  <c r="N779" i="63"/>
  <c r="N780" i="63" s="1"/>
  <c r="R672" i="63"/>
  <c r="R664" i="63" s="1"/>
  <c r="R627" i="63"/>
  <c r="AF40" i="63"/>
  <c r="Z621" i="63"/>
  <c r="AN729" i="63"/>
  <c r="AN730" i="63" s="1"/>
  <c r="AF729" i="63"/>
  <c r="AF730" i="63" s="1"/>
  <c r="R726" i="63"/>
  <c r="AH724" i="63"/>
  <c r="Z724" i="63"/>
  <c r="AD37" i="63"/>
  <c r="AH676" i="63"/>
  <c r="Z676" i="63"/>
  <c r="J672" i="63"/>
  <c r="H672" i="63" s="1"/>
  <c r="J628" i="63"/>
  <c r="AH627" i="63"/>
  <c r="Z627" i="63"/>
  <c r="AN334" i="63"/>
  <c r="AN37" i="63" s="1"/>
  <c r="AF334" i="63"/>
  <c r="AF37" i="63" s="1"/>
  <c r="V615" i="63"/>
  <c r="P615" i="63"/>
  <c r="J726" i="63"/>
  <c r="AL714" i="63"/>
  <c r="V714" i="63"/>
  <c r="R722" i="63"/>
  <c r="R727" i="63"/>
  <c r="P714" i="63"/>
  <c r="P40" i="63"/>
  <c r="N714" i="63"/>
  <c r="J727" i="63"/>
  <c r="H727" i="63" s="1"/>
  <c r="AL664" i="63"/>
  <c r="U615" i="63"/>
  <c r="H574" i="63"/>
  <c r="R431" i="63"/>
  <c r="R429" i="63"/>
  <c r="AL582" i="63"/>
  <c r="AL583" i="63" s="1"/>
  <c r="R575" i="63"/>
  <c r="J575" i="63"/>
  <c r="AH721" i="63"/>
  <c r="Z673" i="63"/>
  <c r="S615" i="63"/>
  <c r="J530" i="63"/>
  <c r="AD518" i="63"/>
  <c r="N340" i="63"/>
  <c r="H436" i="63"/>
  <c r="AH435" i="63"/>
  <c r="Z435" i="63"/>
  <c r="J429" i="63"/>
  <c r="H426" i="63"/>
  <c r="AH720" i="63"/>
  <c r="Z720" i="63"/>
  <c r="L664" i="63"/>
  <c r="AH579" i="63"/>
  <c r="Z579" i="63"/>
  <c r="P582" i="63"/>
  <c r="P583" i="63" s="1"/>
  <c r="Z580" i="63"/>
  <c r="Z575" i="63"/>
  <c r="J288" i="63"/>
  <c r="H288" i="63" s="1"/>
  <c r="Z232" i="63"/>
  <c r="AL176" i="63"/>
  <c r="J573" i="63"/>
  <c r="H573" i="63" s="1"/>
  <c r="Z530" i="63"/>
  <c r="R482" i="63"/>
  <c r="AB423" i="63"/>
  <c r="R423" i="63"/>
  <c r="AD335" i="63"/>
  <c r="AD340" i="63"/>
  <c r="S508" i="63"/>
  <c r="AF339" i="63"/>
  <c r="N335" i="63"/>
  <c r="Z388" i="63"/>
  <c r="AI311" i="63"/>
  <c r="AI313" i="63" s="1"/>
  <c r="AL40" i="63"/>
  <c r="AD39" i="63"/>
  <c r="P39" i="63"/>
  <c r="J284" i="63"/>
  <c r="H284" i="63" s="1"/>
  <c r="AD276" i="63"/>
  <c r="V276" i="63"/>
  <c r="P276" i="63"/>
  <c r="J238" i="63"/>
  <c r="H238" i="63" s="1"/>
  <c r="R232" i="63"/>
  <c r="N226" i="63"/>
  <c r="J188" i="63"/>
  <c r="X176" i="63"/>
  <c r="P176" i="63"/>
  <c r="AB176" i="63"/>
  <c r="L470" i="63"/>
  <c r="Z482" i="63"/>
  <c r="J463" i="63"/>
  <c r="AJ423" i="63"/>
  <c r="L423" i="63"/>
  <c r="AN339" i="63"/>
  <c r="U313" i="63"/>
  <c r="K216" i="63"/>
  <c r="H382" i="63"/>
  <c r="AL142" i="63"/>
  <c r="AL143" i="63" s="1"/>
  <c r="AD142" i="63"/>
  <c r="AD143" i="63" s="1"/>
  <c r="S117" i="63"/>
  <c r="AL291" i="63"/>
  <c r="AL292" i="63" s="1"/>
  <c r="Z285" i="63"/>
  <c r="R216" i="63"/>
  <c r="J183" i="63"/>
  <c r="H183" i="63" s="1"/>
  <c r="Z186" i="63"/>
  <c r="AL375" i="63"/>
  <c r="AD375" i="63"/>
  <c r="V375" i="63"/>
  <c r="P375" i="63"/>
  <c r="H131" i="63"/>
  <c r="N142" i="63"/>
  <c r="N143" i="63" s="1"/>
  <c r="AL85" i="63"/>
  <c r="AD87" i="63"/>
  <c r="V85" i="63"/>
  <c r="N85" i="63"/>
  <c r="N43" i="63"/>
  <c r="AA226" i="55"/>
  <c r="I226" i="55" s="1"/>
  <c r="I223" i="55" s="1"/>
  <c r="U427" i="62"/>
  <c r="V859" i="62"/>
  <c r="S859" i="62"/>
  <c r="S877" i="62"/>
  <c r="S878" i="62" s="1"/>
  <c r="K859" i="62"/>
  <c r="X811" i="62"/>
  <c r="X829" i="62"/>
  <c r="X830" i="62" s="1"/>
  <c r="W661" i="62"/>
  <c r="O661" i="62"/>
  <c r="O679" i="62"/>
  <c r="O680" i="62" s="1"/>
  <c r="X564" i="62"/>
  <c r="T564" i="62"/>
  <c r="T582" i="62"/>
  <c r="T583" i="62" s="1"/>
  <c r="L564" i="62"/>
  <c r="W761" i="62"/>
  <c r="W779" i="62"/>
  <c r="W780" i="62" s="1"/>
  <c r="W711" i="62"/>
  <c r="W729" i="62"/>
  <c r="W730" i="62" s="1"/>
  <c r="X661" i="62"/>
  <c r="T661" i="62"/>
  <c r="T679" i="62"/>
  <c r="T680" i="62" s="1"/>
  <c r="P661" i="62"/>
  <c r="L661" i="62"/>
  <c r="L679" i="62"/>
  <c r="L680" i="62" s="1"/>
  <c r="V612" i="62"/>
  <c r="S564" i="62"/>
  <c r="S582" i="62"/>
  <c r="S583" i="62" s="1"/>
  <c r="K564" i="62"/>
  <c r="T467" i="62"/>
  <c r="T485" i="62"/>
  <c r="T486" i="62" s="1"/>
  <c r="P467" i="62"/>
  <c r="L467" i="62"/>
  <c r="L485" i="62"/>
  <c r="L486" i="62" s="1"/>
  <c r="X420" i="62"/>
  <c r="T420" i="62"/>
  <c r="T438" i="62"/>
  <c r="T439" i="62" s="1"/>
  <c r="P420" i="62"/>
  <c r="L420" i="62"/>
  <c r="L438" i="62"/>
  <c r="L439" i="62" s="1"/>
  <c r="W467" i="62"/>
  <c r="O467" i="62"/>
  <c r="O485" i="62"/>
  <c r="O486" i="62" s="1"/>
  <c r="S420" i="62"/>
  <c r="X515" i="62"/>
  <c r="X533" i="62"/>
  <c r="X534" i="62" s="1"/>
  <c r="W273" i="62"/>
  <c r="W291" i="62"/>
  <c r="W292" i="62" s="1"/>
  <c r="X223" i="62"/>
  <c r="T223" i="62"/>
  <c r="T241" i="62"/>
  <c r="T242" i="62" s="1"/>
  <c r="P223" i="62"/>
  <c r="L223" i="62"/>
  <c r="L241" i="62"/>
  <c r="L242" i="62" s="1"/>
  <c r="S124" i="62"/>
  <c r="K515" i="62"/>
  <c r="K533" i="62"/>
  <c r="K534" i="62" s="1"/>
  <c r="X467" i="62"/>
  <c r="K420" i="62"/>
  <c r="K438" i="62"/>
  <c r="K439" i="62" s="1"/>
  <c r="L273" i="62"/>
  <c r="L291" i="62"/>
  <c r="L292" i="62" s="1"/>
  <c r="S223" i="62"/>
  <c r="X173" i="62"/>
  <c r="X191" i="62"/>
  <c r="X192" i="62" s="1"/>
  <c r="P124" i="62"/>
  <c r="L515" i="62"/>
  <c r="L533" i="62"/>
  <c r="L534" i="62" s="1"/>
  <c r="X273" i="62"/>
  <c r="L173" i="62"/>
  <c r="K223" i="62"/>
  <c r="K173" i="62"/>
  <c r="K191" i="62"/>
  <c r="K192" i="62" s="1"/>
  <c r="H628" i="62"/>
  <c r="H433" i="62"/>
  <c r="T859" i="62"/>
  <c r="L859" i="62"/>
  <c r="L877" i="62"/>
  <c r="L878" i="62" s="1"/>
  <c r="W859" i="62"/>
  <c r="W811" i="62"/>
  <c r="W829" i="62"/>
  <c r="W830" i="62" s="1"/>
  <c r="L811" i="62"/>
  <c r="L829" i="62"/>
  <c r="L830" i="62" s="1"/>
  <c r="X859" i="62"/>
  <c r="S661" i="62"/>
  <c r="S612" i="62"/>
  <c r="S630" i="62"/>
  <c r="S631" i="62" s="1"/>
  <c r="K612" i="62"/>
  <c r="K711" i="62"/>
  <c r="K729" i="62"/>
  <c r="K730" i="62" s="1"/>
  <c r="X612" i="62"/>
  <c r="P612" i="62"/>
  <c r="P630" i="62"/>
  <c r="P631" i="62" s="1"/>
  <c r="L612" i="62"/>
  <c r="K761" i="62"/>
  <c r="K779" i="62"/>
  <c r="K780" i="62" s="1"/>
  <c r="V467" i="62"/>
  <c r="N467" i="62"/>
  <c r="N485" i="62"/>
  <c r="N486" i="62" s="1"/>
  <c r="N420" i="62"/>
  <c r="I423" i="62"/>
  <c r="J420" i="62"/>
  <c r="J438" i="62"/>
  <c r="J439" i="62" s="1"/>
  <c r="J390" i="62"/>
  <c r="J391" i="62" s="1"/>
  <c r="W612" i="62"/>
  <c r="W630" i="62"/>
  <c r="W631" i="62" s="1"/>
  <c r="W582" i="62"/>
  <c r="W583" i="62" s="1"/>
  <c r="S467" i="62"/>
  <c r="S485" i="62"/>
  <c r="S486" i="62" s="1"/>
  <c r="K485" i="62"/>
  <c r="K486" i="62" s="1"/>
  <c r="W420" i="62"/>
  <c r="W438" i="62"/>
  <c r="W439" i="62" s="1"/>
  <c r="O438" i="62"/>
  <c r="O439" i="62" s="1"/>
  <c r="K661" i="62"/>
  <c r="K679" i="62"/>
  <c r="K680" i="62" s="1"/>
  <c r="K291" i="62"/>
  <c r="K292" i="62" s="1"/>
  <c r="S173" i="62"/>
  <c r="S191" i="62"/>
  <c r="S192" i="62" s="1"/>
  <c r="W241" i="62"/>
  <c r="W242" i="62" s="1"/>
  <c r="O223" i="62"/>
  <c r="O241" i="62"/>
  <c r="O242" i="62" s="1"/>
  <c r="V191" i="62"/>
  <c r="V192" i="62" s="1"/>
  <c r="W515" i="62"/>
  <c r="W533" i="62"/>
  <c r="W534" i="62" s="1"/>
  <c r="W191" i="62"/>
  <c r="W192" i="62" s="1"/>
  <c r="V223" i="62"/>
  <c r="V241" i="62"/>
  <c r="V242" i="62" s="1"/>
  <c r="H480" i="62"/>
  <c r="H289" i="62"/>
  <c r="R814" i="62"/>
  <c r="Q820" i="62"/>
  <c r="N814" i="62"/>
  <c r="M820" i="62"/>
  <c r="V777" i="62"/>
  <c r="V774" i="62"/>
  <c r="V772" i="62"/>
  <c r="V770" i="62"/>
  <c r="V750" i="62"/>
  <c r="U748" i="62"/>
  <c r="U750" i="62" s="1"/>
  <c r="R777" i="62"/>
  <c r="R774" i="62"/>
  <c r="R772" i="62"/>
  <c r="R770" i="62"/>
  <c r="R750" i="62"/>
  <c r="Q748" i="62"/>
  <c r="Q750" i="62" s="1"/>
  <c r="N777" i="62"/>
  <c r="N774" i="62"/>
  <c r="N772" i="62"/>
  <c r="N770" i="62"/>
  <c r="N750" i="62"/>
  <c r="M748" i="62"/>
  <c r="M750" i="62" s="1"/>
  <c r="J777" i="62"/>
  <c r="J774" i="62"/>
  <c r="J772" i="62"/>
  <c r="J770" i="62"/>
  <c r="J750" i="62"/>
  <c r="I748" i="62"/>
  <c r="M573" i="62"/>
  <c r="N567" i="62"/>
  <c r="U673" i="62"/>
  <c r="V336" i="62"/>
  <c r="U336" i="62" s="1"/>
  <c r="Q673" i="62"/>
  <c r="R336" i="62"/>
  <c r="Q336" i="62" s="1"/>
  <c r="M673" i="62"/>
  <c r="N336" i="62"/>
  <c r="M336" i="62" s="1"/>
  <c r="I673" i="62"/>
  <c r="J336" i="62"/>
  <c r="I336" i="62" s="1"/>
  <c r="H336" i="62" s="1"/>
  <c r="Q720" i="62"/>
  <c r="R714" i="62"/>
  <c r="M720" i="62"/>
  <c r="N714" i="62"/>
  <c r="T375" i="62"/>
  <c r="T333" i="62"/>
  <c r="P375" i="62"/>
  <c r="P333" i="62"/>
  <c r="Q457" i="62"/>
  <c r="Q460" i="62" s="1"/>
  <c r="H459" i="62"/>
  <c r="I460" i="62"/>
  <c r="I438" i="62"/>
  <c r="I439" i="62" s="1"/>
  <c r="H416" i="62"/>
  <c r="U388" i="62"/>
  <c r="Q388" i="62"/>
  <c r="M388" i="62"/>
  <c r="I388" i="62"/>
  <c r="U387" i="62"/>
  <c r="V339" i="62"/>
  <c r="Q387" i="62"/>
  <c r="R339" i="62"/>
  <c r="M387" i="62"/>
  <c r="N339" i="62"/>
  <c r="I387" i="62"/>
  <c r="H387" i="62" s="1"/>
  <c r="J339" i="62"/>
  <c r="S375" i="62"/>
  <c r="H368" i="62"/>
  <c r="W131" i="62"/>
  <c r="W83" i="62" s="1"/>
  <c r="W82" i="62"/>
  <c r="H463" i="62"/>
  <c r="Q323" i="62"/>
  <c r="I323" i="62"/>
  <c r="H320" i="62"/>
  <c r="H316" i="62"/>
  <c r="H312" i="62"/>
  <c r="U285" i="62"/>
  <c r="V39" i="62"/>
  <c r="Q285" i="62"/>
  <c r="M285" i="62"/>
  <c r="N39" i="62"/>
  <c r="I285" i="62"/>
  <c r="Q282" i="62"/>
  <c r="R276" i="62"/>
  <c r="M282" i="62"/>
  <c r="N276" i="62"/>
  <c r="I134" i="62"/>
  <c r="H134" i="62" s="1"/>
  <c r="J86" i="62"/>
  <c r="U133" i="62"/>
  <c r="V85" i="62"/>
  <c r="Q133" i="62"/>
  <c r="R85" i="62"/>
  <c r="M133" i="62"/>
  <c r="N85" i="62"/>
  <c r="I133" i="62"/>
  <c r="H133" i="62" s="1"/>
  <c r="J85" i="62"/>
  <c r="M131" i="62"/>
  <c r="N127" i="62"/>
  <c r="N83" i="62"/>
  <c r="U130" i="62"/>
  <c r="V82" i="62"/>
  <c r="V131" i="62"/>
  <c r="V127" i="62" s="1"/>
  <c r="I130" i="62"/>
  <c r="J82" i="62"/>
  <c r="J131" i="62"/>
  <c r="J127" i="62" s="1"/>
  <c r="H511" i="62"/>
  <c r="U379" i="62"/>
  <c r="V331" i="62"/>
  <c r="V75" i="62"/>
  <c r="U72" i="62"/>
  <c r="V23" i="62"/>
  <c r="U139" i="62"/>
  <c r="V91" i="62"/>
  <c r="T75" i="62"/>
  <c r="T23" i="62"/>
  <c r="N75" i="62"/>
  <c r="M72" i="62"/>
  <c r="N23" i="62"/>
  <c r="M139" i="62"/>
  <c r="N91" i="62"/>
  <c r="L75" i="62"/>
  <c r="L23" i="62"/>
  <c r="H120" i="62"/>
  <c r="U92" i="62"/>
  <c r="I92" i="62"/>
  <c r="T34" i="62"/>
  <c r="O34" i="62"/>
  <c r="W75" i="62"/>
  <c r="W23" i="62"/>
  <c r="O75" i="62"/>
  <c r="O23" i="62"/>
  <c r="Q86" i="62"/>
  <c r="P862" i="62"/>
  <c r="O862" i="62"/>
  <c r="U820" i="62"/>
  <c r="U824" i="62"/>
  <c r="Q824" i="62"/>
  <c r="M824" i="62"/>
  <c r="I820" i="62"/>
  <c r="H820" i="62" s="1"/>
  <c r="I824" i="62"/>
  <c r="V814" i="62"/>
  <c r="K814" i="62"/>
  <c r="U821" i="62"/>
  <c r="H821" i="62" s="1"/>
  <c r="H798" i="62"/>
  <c r="H800" i="62" s="1"/>
  <c r="O764" i="62"/>
  <c r="H751" i="62"/>
  <c r="H754" i="62" s="1"/>
  <c r="H817" i="62"/>
  <c r="I818" i="62"/>
  <c r="I754" i="62"/>
  <c r="H575" i="62"/>
  <c r="O814" i="62"/>
  <c r="U726" i="62"/>
  <c r="Q726" i="62"/>
  <c r="M726" i="62"/>
  <c r="I726" i="62"/>
  <c r="I800" i="62"/>
  <c r="U676" i="62"/>
  <c r="Q676" i="62"/>
  <c r="M676" i="62"/>
  <c r="I676" i="62"/>
  <c r="U672" i="62"/>
  <c r="Q672" i="62"/>
  <c r="M672" i="62"/>
  <c r="M664" i="62" s="1"/>
  <c r="I672" i="62"/>
  <c r="T615" i="62"/>
  <c r="W334" i="62"/>
  <c r="W37" i="62" s="1"/>
  <c r="O334" i="62"/>
  <c r="O37" i="62" s="1"/>
  <c r="O567" i="62"/>
  <c r="U720" i="62"/>
  <c r="U723" i="62"/>
  <c r="Q723" i="62"/>
  <c r="M723" i="62"/>
  <c r="I720" i="62"/>
  <c r="H720" i="62" s="1"/>
  <c r="I723" i="62"/>
  <c r="W339" i="62"/>
  <c r="O339" i="62"/>
  <c r="X335" i="62"/>
  <c r="T335" i="62"/>
  <c r="P335" i="62"/>
  <c r="L335" i="62"/>
  <c r="X333" i="62"/>
  <c r="L333" i="62"/>
  <c r="J664" i="62"/>
  <c r="J567" i="62"/>
  <c r="K340" i="62"/>
  <c r="I557" i="62"/>
  <c r="M574" i="62"/>
  <c r="M483" i="62"/>
  <c r="I483" i="62"/>
  <c r="U436" i="62"/>
  <c r="Q436" i="62"/>
  <c r="M436" i="62"/>
  <c r="I436" i="62"/>
  <c r="U435" i="62"/>
  <c r="Q435" i="62"/>
  <c r="M435" i="62"/>
  <c r="I435" i="62"/>
  <c r="H410" i="62"/>
  <c r="H413" i="62" s="1"/>
  <c r="K337" i="62"/>
  <c r="K335" i="62"/>
  <c r="K333" i="62"/>
  <c r="R664" i="62"/>
  <c r="N664" i="62"/>
  <c r="V664" i="62"/>
  <c r="R567" i="62"/>
  <c r="V567" i="62"/>
  <c r="U571" i="62"/>
  <c r="H571" i="62" s="1"/>
  <c r="I413" i="62"/>
  <c r="Q385" i="62"/>
  <c r="I385" i="62"/>
  <c r="H288" i="62"/>
  <c r="S39" i="62"/>
  <c r="K39" i="62"/>
  <c r="S276" i="62"/>
  <c r="H238" i="62"/>
  <c r="H234" i="62"/>
  <c r="W87" i="62"/>
  <c r="O87" i="62"/>
  <c r="W85" i="62"/>
  <c r="O85" i="62"/>
  <c r="W331" i="62"/>
  <c r="L331" i="62"/>
  <c r="H382" i="62"/>
  <c r="U286" i="62"/>
  <c r="Q286" i="62"/>
  <c r="M286" i="62"/>
  <c r="I286" i="62"/>
  <c r="U284" i="62"/>
  <c r="Q284" i="62"/>
  <c r="M284" i="62"/>
  <c r="I284" i="62"/>
  <c r="U282" i="62"/>
  <c r="I282" i="62"/>
  <c r="H213" i="62"/>
  <c r="H216" i="62" s="1"/>
  <c r="T176" i="62"/>
  <c r="P176" i="62"/>
  <c r="X89" i="62"/>
  <c r="T89" i="62"/>
  <c r="P89" i="62"/>
  <c r="L89" i="62"/>
  <c r="X87" i="62"/>
  <c r="T87" i="62"/>
  <c r="P87" i="62"/>
  <c r="L87" i="62"/>
  <c r="U530" i="62"/>
  <c r="P533" i="62"/>
  <c r="P534" i="62" s="1"/>
  <c r="M530" i="62"/>
  <c r="I522" i="62"/>
  <c r="H473" i="62"/>
  <c r="I474" i="62"/>
  <c r="X375" i="62"/>
  <c r="K331" i="62"/>
  <c r="U280" i="62"/>
  <c r="H229" i="62"/>
  <c r="I230" i="62"/>
  <c r="X91" i="62"/>
  <c r="P91" i="62"/>
  <c r="M117" i="62"/>
  <c r="I180" i="62"/>
  <c r="H183" i="62"/>
  <c r="H189" i="62"/>
  <c r="J276" i="62"/>
  <c r="H279" i="62"/>
  <c r="N226" i="62"/>
  <c r="W91" i="62"/>
  <c r="O91" i="62"/>
  <c r="O42" i="62" s="1"/>
  <c r="H117" i="62"/>
  <c r="R862" i="62"/>
  <c r="Q868" i="62"/>
  <c r="N862" i="62"/>
  <c r="M868" i="62"/>
  <c r="H855" i="62"/>
  <c r="H807" i="62"/>
  <c r="H757" i="62"/>
  <c r="X777" i="62"/>
  <c r="X774" i="62"/>
  <c r="X772" i="62"/>
  <c r="X770" i="62"/>
  <c r="X750" i="62"/>
  <c r="T777" i="62"/>
  <c r="T774" i="62"/>
  <c r="T772" i="62"/>
  <c r="T770" i="62"/>
  <c r="T750" i="62"/>
  <c r="P777" i="62"/>
  <c r="P774" i="62"/>
  <c r="P772" i="62"/>
  <c r="P770" i="62"/>
  <c r="P750" i="62"/>
  <c r="L777" i="62"/>
  <c r="L774" i="62"/>
  <c r="L772" i="62"/>
  <c r="L770" i="62"/>
  <c r="L750" i="62"/>
  <c r="U622" i="62"/>
  <c r="V334" i="62"/>
  <c r="U334" i="62" s="1"/>
  <c r="Q622" i="62"/>
  <c r="R334" i="62"/>
  <c r="M622" i="62"/>
  <c r="N334" i="62"/>
  <c r="M334" i="62" s="1"/>
  <c r="I622" i="62"/>
  <c r="J334" i="62"/>
  <c r="M621" i="62"/>
  <c r="M615" i="62" s="1"/>
  <c r="N615" i="62"/>
  <c r="U383" i="62"/>
  <c r="Q383" i="62"/>
  <c r="M383" i="62"/>
  <c r="I383" i="62"/>
  <c r="U381" i="62"/>
  <c r="R375" i="62"/>
  <c r="Q381" i="62"/>
  <c r="N375" i="62"/>
  <c r="M381" i="62"/>
  <c r="I381" i="62"/>
  <c r="U457" i="62"/>
  <c r="U460" i="62" s="1"/>
  <c r="M457" i="62"/>
  <c r="M460" i="62" s="1"/>
  <c r="O375" i="62"/>
  <c r="O333" i="62"/>
  <c r="K131" i="62"/>
  <c r="K83" i="62" s="1"/>
  <c r="K82" i="62"/>
  <c r="I379" i="62"/>
  <c r="H379" i="62" s="1"/>
  <c r="J331" i="62"/>
  <c r="U323" i="62"/>
  <c r="M323" i="62"/>
  <c r="H219" i="62"/>
  <c r="M182" i="62"/>
  <c r="N176" i="62"/>
  <c r="S92" i="62"/>
  <c r="O92" i="62"/>
  <c r="I138" i="62"/>
  <c r="H138" i="62" s="1"/>
  <c r="J90" i="62"/>
  <c r="U137" i="62"/>
  <c r="V89" i="62"/>
  <c r="Q137" i="62"/>
  <c r="R89" i="62"/>
  <c r="M137" i="62"/>
  <c r="N89" i="62"/>
  <c r="I137" i="62"/>
  <c r="H137" i="62" s="1"/>
  <c r="J89" i="62"/>
  <c r="U135" i="62"/>
  <c r="V87" i="62"/>
  <c r="Q135" i="62"/>
  <c r="R87" i="62"/>
  <c r="M135" i="62"/>
  <c r="N87" i="62"/>
  <c r="I135" i="62"/>
  <c r="H135" i="62" s="1"/>
  <c r="J87" i="62"/>
  <c r="Q131" i="62"/>
  <c r="R127" i="62"/>
  <c r="R83" i="62"/>
  <c r="X82" i="62"/>
  <c r="X131" i="62"/>
  <c r="X83" i="62" s="1"/>
  <c r="L82" i="62"/>
  <c r="L131" i="62"/>
  <c r="L83" i="62" s="1"/>
  <c r="L34" i="62" s="1"/>
  <c r="S34" i="62"/>
  <c r="P34" i="62"/>
  <c r="X75" i="62"/>
  <c r="X23" i="62"/>
  <c r="R75" i="62"/>
  <c r="Q72" i="62"/>
  <c r="R23" i="62"/>
  <c r="Q139" i="62"/>
  <c r="R91" i="62"/>
  <c r="P75" i="62"/>
  <c r="P23" i="62"/>
  <c r="J75" i="62"/>
  <c r="I72" i="62"/>
  <c r="J23" i="62"/>
  <c r="I139" i="62"/>
  <c r="J91" i="62"/>
  <c r="U86" i="62"/>
  <c r="M86" i="62"/>
  <c r="M92" i="62"/>
  <c r="S75" i="62"/>
  <c r="S23" i="62"/>
  <c r="K75" i="62"/>
  <c r="K23" i="62"/>
  <c r="U870" i="62"/>
  <c r="Q870" i="62"/>
  <c r="M870" i="62"/>
  <c r="I870" i="62"/>
  <c r="H870" i="62" s="1"/>
  <c r="U868" i="62"/>
  <c r="I868" i="62"/>
  <c r="U875" i="62"/>
  <c r="Q875" i="62"/>
  <c r="M875" i="62"/>
  <c r="I875" i="62"/>
  <c r="U874" i="62"/>
  <c r="Q874" i="62"/>
  <c r="M874" i="62"/>
  <c r="I874" i="62"/>
  <c r="H849" i="62"/>
  <c r="H852" i="62" s="1"/>
  <c r="U776" i="62"/>
  <c r="Q776" i="62"/>
  <c r="M776" i="62"/>
  <c r="I776" i="62"/>
  <c r="J862" i="62"/>
  <c r="U827" i="62"/>
  <c r="U822" i="62"/>
  <c r="Q827" i="62"/>
  <c r="Q822" i="62"/>
  <c r="M827" i="62"/>
  <c r="M822" i="62"/>
  <c r="I827" i="62"/>
  <c r="I822" i="62"/>
  <c r="H822" i="62" s="1"/>
  <c r="U818" i="62"/>
  <c r="H869" i="62"/>
  <c r="T829" i="62"/>
  <c r="T830" i="62" s="1"/>
  <c r="S764" i="62"/>
  <c r="U866" i="62"/>
  <c r="H866" i="62" s="1"/>
  <c r="J814" i="62"/>
  <c r="O615" i="62"/>
  <c r="P567" i="62"/>
  <c r="S814" i="62"/>
  <c r="I768" i="62"/>
  <c r="X729" i="62"/>
  <c r="X730" i="62" s="1"/>
  <c r="L729" i="62"/>
  <c r="L730" i="62" s="1"/>
  <c r="S714" i="62"/>
  <c r="V714" i="62"/>
  <c r="H648" i="62"/>
  <c r="H650" i="62" s="1"/>
  <c r="H625" i="62"/>
  <c r="U623" i="62"/>
  <c r="Q623" i="62"/>
  <c r="M623" i="62"/>
  <c r="I623" i="62"/>
  <c r="U621" i="62"/>
  <c r="Q621" i="62"/>
  <c r="I621" i="62"/>
  <c r="H580" i="62"/>
  <c r="U579" i="62"/>
  <c r="Q579" i="62"/>
  <c r="M579" i="62"/>
  <c r="I579" i="62"/>
  <c r="S334" i="62"/>
  <c r="S37" i="62" s="1"/>
  <c r="K334" i="62"/>
  <c r="K37" i="62" s="1"/>
  <c r="U768" i="62"/>
  <c r="O729" i="62"/>
  <c r="O730" i="62" s="1"/>
  <c r="U727" i="62"/>
  <c r="U722" i="62"/>
  <c r="U724" i="62"/>
  <c r="T714" i="62"/>
  <c r="Q727" i="62"/>
  <c r="Q722" i="62"/>
  <c r="Q724" i="62"/>
  <c r="P714" i="62"/>
  <c r="M727" i="62"/>
  <c r="M722" i="62"/>
  <c r="M724" i="62"/>
  <c r="I727" i="62"/>
  <c r="H727" i="62" s="1"/>
  <c r="I722" i="62"/>
  <c r="I724" i="62"/>
  <c r="H724" i="62" s="1"/>
  <c r="U718" i="62"/>
  <c r="H718" i="62" s="1"/>
  <c r="I704" i="62"/>
  <c r="Q574" i="62"/>
  <c r="U478" i="62"/>
  <c r="Q478" i="62"/>
  <c r="M478" i="62"/>
  <c r="I478" i="62"/>
  <c r="U476" i="62"/>
  <c r="Q476" i="62"/>
  <c r="M476" i="62"/>
  <c r="I476" i="62"/>
  <c r="H454" i="62"/>
  <c r="H456" i="62" s="1"/>
  <c r="U431" i="62"/>
  <c r="Q431" i="62"/>
  <c r="M431" i="62"/>
  <c r="I431" i="62"/>
  <c r="U429" i="62"/>
  <c r="U423" i="62" s="1"/>
  <c r="Q429" i="62"/>
  <c r="M429" i="62"/>
  <c r="M423" i="62" s="1"/>
  <c r="I429" i="62"/>
  <c r="S339" i="62"/>
  <c r="K339" i="62"/>
  <c r="I668" i="62"/>
  <c r="J615" i="62"/>
  <c r="H570" i="62"/>
  <c r="W340" i="62"/>
  <c r="W43" i="62" s="1"/>
  <c r="O340" i="62"/>
  <c r="J714" i="62"/>
  <c r="I605" i="62"/>
  <c r="U574" i="62"/>
  <c r="I574" i="62"/>
  <c r="I508" i="62"/>
  <c r="H457" i="62"/>
  <c r="X340" i="62"/>
  <c r="T340" i="62"/>
  <c r="T43" i="62" s="1"/>
  <c r="P340" i="62"/>
  <c r="P43" i="62" s="1"/>
  <c r="L340" i="62"/>
  <c r="L43" i="62" s="1"/>
  <c r="X339" i="62"/>
  <c r="T339" i="62"/>
  <c r="P339" i="62"/>
  <c r="L339" i="62"/>
  <c r="W337" i="62"/>
  <c r="W40" i="62" s="1"/>
  <c r="O337" i="62"/>
  <c r="O40" i="62" s="1"/>
  <c r="W335" i="62"/>
  <c r="O335" i="62"/>
  <c r="W333" i="62"/>
  <c r="H362" i="62"/>
  <c r="H365" i="62" s="1"/>
  <c r="U668" i="62"/>
  <c r="U664" i="62" s="1"/>
  <c r="R615" i="62"/>
  <c r="U619" i="62"/>
  <c r="H619" i="62" s="1"/>
  <c r="X337" i="62"/>
  <c r="T337" i="62"/>
  <c r="P337" i="62"/>
  <c r="L337" i="62"/>
  <c r="U385" i="62"/>
  <c r="M385" i="62"/>
  <c r="W39" i="62"/>
  <c r="O39" i="62"/>
  <c r="O276" i="62"/>
  <c r="O176" i="62"/>
  <c r="K89" i="62"/>
  <c r="K40" i="62" s="1"/>
  <c r="S87" i="62"/>
  <c r="K87" i="62"/>
  <c r="K38" i="62" s="1"/>
  <c r="S85" i="62"/>
  <c r="K85" i="62"/>
  <c r="K36" i="62" s="1"/>
  <c r="O533" i="62"/>
  <c r="O534" i="62" s="1"/>
  <c r="U522" i="62"/>
  <c r="Q482" i="62"/>
  <c r="I482" i="62"/>
  <c r="U474" i="62"/>
  <c r="U470" i="62" s="1"/>
  <c r="R423" i="62"/>
  <c r="V423" i="62"/>
  <c r="W375" i="62"/>
  <c r="L375" i="62"/>
  <c r="X39" i="62"/>
  <c r="T39" i="62"/>
  <c r="P39" i="62"/>
  <c r="L39" i="62"/>
  <c r="T276" i="62"/>
  <c r="P276" i="62"/>
  <c r="H260" i="62"/>
  <c r="H262" i="62" s="1"/>
  <c r="M226" i="62"/>
  <c r="M223" i="62" s="1"/>
  <c r="U188" i="62"/>
  <c r="Q188" i="62"/>
  <c r="M188" i="62"/>
  <c r="I188" i="62"/>
  <c r="U186" i="62"/>
  <c r="Q186" i="62"/>
  <c r="M186" i="62"/>
  <c r="I186" i="62"/>
  <c r="U184" i="62"/>
  <c r="Q184" i="62"/>
  <c r="M184" i="62"/>
  <c r="I184" i="62"/>
  <c r="U182" i="62"/>
  <c r="Q182" i="62"/>
  <c r="I182" i="62"/>
  <c r="R176" i="62"/>
  <c r="H160" i="62"/>
  <c r="H162" i="62" s="1"/>
  <c r="K43" i="62"/>
  <c r="X85" i="62"/>
  <c r="X36" i="62" s="1"/>
  <c r="T85" i="62"/>
  <c r="P85" i="62"/>
  <c r="P36" i="62" s="1"/>
  <c r="L85" i="62"/>
  <c r="L36" i="62" s="1"/>
  <c r="T533" i="62"/>
  <c r="T534" i="62" s="1"/>
  <c r="Q530" i="62"/>
  <c r="I530" i="62"/>
  <c r="H521" i="62"/>
  <c r="R470" i="62"/>
  <c r="J470" i="62"/>
  <c r="H426" i="62"/>
  <c r="I427" i="62"/>
  <c r="H427" i="62" s="1"/>
  <c r="X331" i="62"/>
  <c r="V375" i="62"/>
  <c r="K375" i="62"/>
  <c r="M314" i="62"/>
  <c r="M317" i="62" s="1"/>
  <c r="I262" i="62"/>
  <c r="I216" i="62"/>
  <c r="V276" i="62"/>
  <c r="U276" i="62"/>
  <c r="R226" i="62"/>
  <c r="J226" i="62"/>
  <c r="T91" i="62"/>
  <c r="L91" i="62"/>
  <c r="L42" i="62" s="1"/>
  <c r="U140" i="62"/>
  <c r="M140" i="62"/>
  <c r="I140" i="62"/>
  <c r="H140" i="62" s="1"/>
  <c r="J176" i="62"/>
  <c r="H179" i="62"/>
  <c r="Q314" i="62"/>
  <c r="Q317" i="62" s="1"/>
  <c r="H233" i="62"/>
  <c r="I280" i="62"/>
  <c r="H280" i="62" s="1"/>
  <c r="U230" i="62"/>
  <c r="U226" i="62" s="1"/>
  <c r="T127" i="62"/>
  <c r="O127" i="62"/>
  <c r="S91" i="62"/>
  <c r="K91" i="62"/>
  <c r="U180" i="62"/>
  <c r="H18" i="59"/>
  <c r="M151" i="59"/>
  <c r="M152" i="59" s="1"/>
  <c r="M137" i="59"/>
  <c r="S133" i="59"/>
  <c r="I133" i="59" s="1"/>
  <c r="U18" i="59"/>
  <c r="S18" i="59" s="1"/>
  <c r="I18" i="59" s="1"/>
  <c r="AF209" i="59"/>
  <c r="AF221" i="59" s="1"/>
  <c r="AF222" i="59" s="1"/>
  <c r="X209" i="59"/>
  <c r="X221" i="59" s="1"/>
  <c r="X222" i="59" s="1"/>
  <c r="AJ32" i="59"/>
  <c r="AB32" i="59"/>
  <c r="T32" i="59"/>
  <c r="L32" i="59"/>
  <c r="AD33" i="59"/>
  <c r="N33" i="59"/>
  <c r="AD32" i="59"/>
  <c r="AA21" i="59"/>
  <c r="AI21" i="59"/>
  <c r="H109" i="59"/>
  <c r="V117" i="59"/>
  <c r="V118" i="59" s="1"/>
  <c r="U32" i="59"/>
  <c r="S32" i="59" s="1"/>
  <c r="I32" i="59" s="1"/>
  <c r="U36" i="32" s="1"/>
  <c r="I28" i="59"/>
  <c r="U28" i="32"/>
  <c r="U174" i="59"/>
  <c r="S182" i="59"/>
  <c r="I182" i="59" s="1"/>
  <c r="S64" i="59"/>
  <c r="U76" i="59"/>
  <c r="U77" i="59" s="1"/>
  <c r="AN32" i="59"/>
  <c r="AF32" i="59"/>
  <c r="X32" i="59"/>
  <c r="P32" i="59"/>
  <c r="V33" i="59"/>
  <c r="AL32" i="59"/>
  <c r="V32" i="59"/>
  <c r="X33" i="59"/>
  <c r="AA36" i="59"/>
  <c r="AA37" i="59" s="1"/>
  <c r="H213" i="59"/>
  <c r="H184" i="59"/>
  <c r="H143" i="59"/>
  <c r="H99" i="59"/>
  <c r="P33" i="59"/>
  <c r="AN151" i="59"/>
  <c r="AN152" i="59" s="1"/>
  <c r="AF151" i="59"/>
  <c r="AF152" i="59" s="1"/>
  <c r="X151" i="59"/>
  <c r="X152" i="59" s="1"/>
  <c r="P151" i="59"/>
  <c r="P152" i="59" s="1"/>
  <c r="AL151" i="59"/>
  <c r="AL152" i="59" s="1"/>
  <c r="AD151" i="59"/>
  <c r="AD152" i="59" s="1"/>
  <c r="V151" i="59"/>
  <c r="V152" i="59" s="1"/>
  <c r="N151" i="59"/>
  <c r="N152" i="59" s="1"/>
  <c r="I19" i="59"/>
  <c r="W20" i="55"/>
  <c r="Q124" i="55"/>
  <c r="Q94" i="55"/>
  <c r="Q95" i="55" s="1"/>
  <c r="Q80" i="55"/>
  <c r="I35" i="55"/>
  <c r="O29" i="32"/>
  <c r="L29" i="32" s="1"/>
  <c r="I37" i="55"/>
  <c r="O31" i="32"/>
  <c r="L31" i="32" s="1"/>
  <c r="I33" i="55"/>
  <c r="O27" i="32"/>
  <c r="Q342" i="55"/>
  <c r="Q343" i="55" s="1"/>
  <c r="Q328" i="55"/>
  <c r="Y94" i="55"/>
  <c r="Y95" i="55" s="1"/>
  <c r="S811" i="55"/>
  <c r="S420" i="55"/>
  <c r="F533" i="61"/>
  <c r="F534" i="61" s="1"/>
  <c r="F320" i="61"/>
  <c r="F502" i="61"/>
  <c r="F504" i="61" s="1"/>
  <c r="F314" i="61"/>
  <c r="F317" i="61" s="1"/>
  <c r="U314" i="61"/>
  <c r="U317" i="61" s="1"/>
  <c r="Q314" i="61"/>
  <c r="Q317" i="61" s="1"/>
  <c r="M314" i="61"/>
  <c r="W567" i="61"/>
  <c r="O567" i="61"/>
  <c r="O582" i="61" s="1"/>
  <c r="O583" i="61" s="1"/>
  <c r="Q579" i="61"/>
  <c r="S340" i="61"/>
  <c r="H316" i="61"/>
  <c r="S567" i="61"/>
  <c r="K567" i="61"/>
  <c r="K582" i="61" s="1"/>
  <c r="K583" i="61" s="1"/>
  <c r="U579" i="61"/>
  <c r="O340" i="61"/>
  <c r="H561" i="61"/>
  <c r="T859" i="61"/>
  <c r="T877" i="61"/>
  <c r="T878" i="61" s="1"/>
  <c r="H846" i="61"/>
  <c r="I848" i="61"/>
  <c r="W661" i="61"/>
  <c r="W679" i="61"/>
  <c r="W680" i="61" s="1"/>
  <c r="O679" i="61"/>
  <c r="O680" i="61" s="1"/>
  <c r="R612" i="61"/>
  <c r="R630" i="61"/>
  <c r="R631" i="61" s="1"/>
  <c r="S582" i="61"/>
  <c r="S583" i="61" s="1"/>
  <c r="S564" i="61"/>
  <c r="W467" i="61"/>
  <c r="W485" i="61"/>
  <c r="W486" i="61" s="1"/>
  <c r="O467" i="61"/>
  <c r="V420" i="61"/>
  <c r="V438" i="61"/>
  <c r="V439" i="61" s="1"/>
  <c r="Q423" i="61"/>
  <c r="Q420" i="61" s="1"/>
  <c r="R420" i="61"/>
  <c r="R438" i="61"/>
  <c r="R439" i="61" s="1"/>
  <c r="N420" i="61"/>
  <c r="N438" i="61"/>
  <c r="N439" i="61" s="1"/>
  <c r="T241" i="61"/>
  <c r="T242" i="61" s="1"/>
  <c r="P223" i="61"/>
  <c r="P241" i="61"/>
  <c r="P242" i="61" s="1"/>
  <c r="W438" i="61"/>
  <c r="W439" i="61" s="1"/>
  <c r="O420" i="61"/>
  <c r="O438" i="61"/>
  <c r="O439" i="61" s="1"/>
  <c r="S241" i="61"/>
  <c r="S242" i="61" s="1"/>
  <c r="S661" i="61"/>
  <c r="S679" i="61"/>
  <c r="S680" i="61" s="1"/>
  <c r="K679" i="61"/>
  <c r="K680" i="61" s="1"/>
  <c r="P612" i="61"/>
  <c r="P630" i="61"/>
  <c r="P631" i="61" s="1"/>
  <c r="W612" i="61"/>
  <c r="W630" i="61"/>
  <c r="W631" i="61" s="1"/>
  <c r="O612" i="61"/>
  <c r="O630" i="61"/>
  <c r="O631" i="61" s="1"/>
  <c r="W582" i="61"/>
  <c r="W583" i="61" s="1"/>
  <c r="W564" i="61"/>
  <c r="O564" i="61"/>
  <c r="S467" i="61"/>
  <c r="S485" i="61"/>
  <c r="S486" i="61" s="1"/>
  <c r="X420" i="61"/>
  <c r="X438" i="61"/>
  <c r="X439" i="61" s="1"/>
  <c r="T420" i="61"/>
  <c r="T438" i="61"/>
  <c r="T439" i="61" s="1"/>
  <c r="P420" i="61"/>
  <c r="P438" i="61"/>
  <c r="P439" i="61" s="1"/>
  <c r="L420" i="61"/>
  <c r="L438" i="61"/>
  <c r="L439" i="61" s="1"/>
  <c r="K630" i="61"/>
  <c r="K631" i="61" s="1"/>
  <c r="X467" i="61"/>
  <c r="X485" i="61"/>
  <c r="X486" i="61" s="1"/>
  <c r="T485" i="61"/>
  <c r="T486" i="61" s="1"/>
  <c r="L485" i="61"/>
  <c r="L486" i="61" s="1"/>
  <c r="S438" i="61"/>
  <c r="S439" i="61" s="1"/>
  <c r="K420" i="61"/>
  <c r="K438" i="61"/>
  <c r="K439" i="61" s="1"/>
  <c r="W241" i="61"/>
  <c r="W242" i="61" s="1"/>
  <c r="O223" i="61"/>
  <c r="O241" i="61"/>
  <c r="O242" i="61" s="1"/>
  <c r="S191" i="61"/>
  <c r="S192" i="61" s="1"/>
  <c r="H289" i="61"/>
  <c r="V862" i="61"/>
  <c r="R862" i="61"/>
  <c r="N862" i="61"/>
  <c r="J862" i="61"/>
  <c r="G905" i="61"/>
  <c r="E905" i="61"/>
  <c r="X827" i="61"/>
  <c r="X824" i="61"/>
  <c r="X822" i="61"/>
  <c r="X820" i="61"/>
  <c r="X800" i="61"/>
  <c r="T827" i="61"/>
  <c r="T824" i="61"/>
  <c r="T822" i="61"/>
  <c r="T820" i="61"/>
  <c r="T800" i="61"/>
  <c r="P827" i="61"/>
  <c r="P824" i="61"/>
  <c r="P822" i="61"/>
  <c r="P820" i="61"/>
  <c r="P800" i="61"/>
  <c r="L827" i="61"/>
  <c r="L824" i="61"/>
  <c r="L822" i="61"/>
  <c r="L820" i="61"/>
  <c r="L800" i="61"/>
  <c r="V774" i="61"/>
  <c r="V772" i="61"/>
  <c r="V770" i="61"/>
  <c r="V750" i="61"/>
  <c r="U748" i="61"/>
  <c r="U750" i="61" s="1"/>
  <c r="V777" i="61"/>
  <c r="R774" i="61"/>
  <c r="R772" i="61"/>
  <c r="R770" i="61"/>
  <c r="R750" i="61"/>
  <c r="Q748" i="61"/>
  <c r="Q750" i="61" s="1"/>
  <c r="R777" i="61"/>
  <c r="N774" i="61"/>
  <c r="N772" i="61"/>
  <c r="N770" i="61"/>
  <c r="N750" i="61"/>
  <c r="M748" i="61"/>
  <c r="M750" i="61" s="1"/>
  <c r="N777" i="61"/>
  <c r="J774" i="61"/>
  <c r="J772" i="61"/>
  <c r="J770" i="61"/>
  <c r="J750" i="61"/>
  <c r="I748" i="61"/>
  <c r="J777" i="61"/>
  <c r="M673" i="61"/>
  <c r="N336" i="61"/>
  <c r="M336" i="61" s="1"/>
  <c r="X580" i="61"/>
  <c r="X577" i="61"/>
  <c r="X575" i="61"/>
  <c r="X573" i="61"/>
  <c r="X553" i="61"/>
  <c r="V580" i="61"/>
  <c r="V577" i="61"/>
  <c r="V575" i="61"/>
  <c r="V573" i="61"/>
  <c r="V553" i="61"/>
  <c r="U551" i="61"/>
  <c r="U553" i="61" s="1"/>
  <c r="P580" i="61"/>
  <c r="P577" i="61"/>
  <c r="P575" i="61"/>
  <c r="P573" i="61"/>
  <c r="P553" i="61"/>
  <c r="N580" i="61"/>
  <c r="N577" i="61"/>
  <c r="N575" i="61"/>
  <c r="N573" i="61"/>
  <c r="N553" i="61"/>
  <c r="M551" i="61"/>
  <c r="M553" i="61" s="1"/>
  <c r="U505" i="61"/>
  <c r="U508" i="61" s="1"/>
  <c r="M505" i="61"/>
  <c r="M508" i="61" s="1"/>
  <c r="X525" i="61"/>
  <c r="X334" i="61" s="1"/>
  <c r="X37" i="61" s="1"/>
  <c r="X502" i="61"/>
  <c r="T525" i="61"/>
  <c r="T502" i="61"/>
  <c r="P525" i="61"/>
  <c r="P334" i="61" s="1"/>
  <c r="P37" i="61" s="1"/>
  <c r="P502" i="61"/>
  <c r="L525" i="61"/>
  <c r="L502" i="61"/>
  <c r="K483" i="61"/>
  <c r="K480" i="61"/>
  <c r="K478" i="61"/>
  <c r="K476" i="61"/>
  <c r="K456" i="61"/>
  <c r="F456" i="61"/>
  <c r="F311" i="61"/>
  <c r="F313" i="61" s="1"/>
  <c r="J628" i="61"/>
  <c r="I628" i="61" s="1"/>
  <c r="J625" i="61"/>
  <c r="I625" i="61" s="1"/>
  <c r="J623" i="61"/>
  <c r="I623" i="61" s="1"/>
  <c r="J622" i="61"/>
  <c r="I622" i="61" s="1"/>
  <c r="J621" i="61"/>
  <c r="J601" i="61"/>
  <c r="I599" i="61"/>
  <c r="T580" i="61"/>
  <c r="T577" i="61"/>
  <c r="T575" i="61"/>
  <c r="T573" i="61"/>
  <c r="T553" i="61"/>
  <c r="R580" i="61"/>
  <c r="R577" i="61"/>
  <c r="R575" i="61"/>
  <c r="R573" i="61"/>
  <c r="R553" i="61"/>
  <c r="Q551" i="61"/>
  <c r="Q553" i="61" s="1"/>
  <c r="L580" i="61"/>
  <c r="L577" i="61"/>
  <c r="L575" i="61"/>
  <c r="L573" i="61"/>
  <c r="L553" i="61"/>
  <c r="J580" i="61"/>
  <c r="J577" i="61"/>
  <c r="J575" i="61"/>
  <c r="I575" i="61" s="1"/>
  <c r="J573" i="61"/>
  <c r="J553" i="61"/>
  <c r="I551" i="61"/>
  <c r="W375" i="61"/>
  <c r="O375" i="61"/>
  <c r="O333" i="61"/>
  <c r="J388" i="61"/>
  <c r="J385" i="61"/>
  <c r="J383" i="61"/>
  <c r="J381" i="61"/>
  <c r="J361" i="61"/>
  <c r="I359" i="61"/>
  <c r="U282" i="61"/>
  <c r="V276" i="61"/>
  <c r="Q282" i="61"/>
  <c r="R276" i="61"/>
  <c r="M282" i="61"/>
  <c r="N276" i="61"/>
  <c r="I282" i="61"/>
  <c r="H282" i="61" s="1"/>
  <c r="J276" i="61"/>
  <c r="H169" i="61"/>
  <c r="H463" i="61"/>
  <c r="U383" i="61"/>
  <c r="U388" i="61"/>
  <c r="P375" i="61"/>
  <c r="M381" i="61"/>
  <c r="N375" i="61"/>
  <c r="M385" i="61"/>
  <c r="X34" i="61"/>
  <c r="U83" i="61"/>
  <c r="V34" i="61"/>
  <c r="P34" i="61"/>
  <c r="M83" i="61"/>
  <c r="N34" i="61"/>
  <c r="W75" i="61"/>
  <c r="W23" i="61"/>
  <c r="R75" i="61"/>
  <c r="Q72" i="61"/>
  <c r="R23" i="61"/>
  <c r="O75" i="61"/>
  <c r="O23" i="61"/>
  <c r="J75" i="61"/>
  <c r="I72" i="61"/>
  <c r="J23" i="61"/>
  <c r="U86" i="61"/>
  <c r="U92" i="61"/>
  <c r="Q383" i="61"/>
  <c r="Q388" i="61"/>
  <c r="L375" i="61"/>
  <c r="W34" i="61"/>
  <c r="S34" i="61"/>
  <c r="O34" i="61"/>
  <c r="K34" i="61"/>
  <c r="X75" i="61"/>
  <c r="X23" i="61"/>
  <c r="U139" i="61"/>
  <c r="V91" i="61"/>
  <c r="P75" i="61"/>
  <c r="P23" i="61"/>
  <c r="M139" i="61"/>
  <c r="N91" i="61"/>
  <c r="U874" i="61"/>
  <c r="Q874" i="61"/>
  <c r="M874" i="61"/>
  <c r="I874" i="61"/>
  <c r="H848" i="61"/>
  <c r="W764" i="61"/>
  <c r="O764" i="61"/>
  <c r="H751" i="61"/>
  <c r="H754" i="61" s="1"/>
  <c r="H721" i="61"/>
  <c r="H698" i="61"/>
  <c r="H700" i="61" s="1"/>
  <c r="U726" i="61"/>
  <c r="Q726" i="61"/>
  <c r="M726" i="61"/>
  <c r="I726" i="61"/>
  <c r="H726" i="61" s="1"/>
  <c r="X664" i="61"/>
  <c r="T664" i="61"/>
  <c r="P664" i="61"/>
  <c r="L664" i="61"/>
  <c r="X714" i="61"/>
  <c r="T714" i="61"/>
  <c r="P714" i="61"/>
  <c r="L714" i="61"/>
  <c r="S518" i="61"/>
  <c r="K518" i="61"/>
  <c r="U672" i="61"/>
  <c r="U674" i="61"/>
  <c r="X615" i="61"/>
  <c r="U622" i="61"/>
  <c r="U625" i="61"/>
  <c r="M622" i="61"/>
  <c r="M625" i="61"/>
  <c r="I579" i="61"/>
  <c r="U480" i="61"/>
  <c r="U478" i="61"/>
  <c r="U476" i="61"/>
  <c r="H461" i="61"/>
  <c r="Q672" i="61"/>
  <c r="Q674" i="61"/>
  <c r="Q621" i="61"/>
  <c r="Q623" i="61"/>
  <c r="Q628" i="61"/>
  <c r="M579" i="61"/>
  <c r="I574" i="61"/>
  <c r="X508" i="61"/>
  <c r="P508" i="61"/>
  <c r="W339" i="61"/>
  <c r="O339" i="61"/>
  <c r="O337" i="61"/>
  <c r="O335" i="61"/>
  <c r="W276" i="61"/>
  <c r="O276" i="61"/>
  <c r="X226" i="61"/>
  <c r="L226" i="61"/>
  <c r="X176" i="61"/>
  <c r="T176" i="61"/>
  <c r="P176" i="61"/>
  <c r="L176" i="61"/>
  <c r="I530" i="61"/>
  <c r="U482" i="61"/>
  <c r="U470" i="61" s="1"/>
  <c r="U467" i="61" s="1"/>
  <c r="J423" i="61"/>
  <c r="T508" i="61"/>
  <c r="L508" i="61"/>
  <c r="M460" i="61"/>
  <c r="X339" i="61"/>
  <c r="T339" i="61"/>
  <c r="P339" i="61"/>
  <c r="L339" i="61"/>
  <c r="T334" i="61"/>
  <c r="T37" i="61" s="1"/>
  <c r="L334" i="61"/>
  <c r="L37" i="61" s="1"/>
  <c r="X39" i="61"/>
  <c r="T39" i="61"/>
  <c r="P39" i="61"/>
  <c r="L39" i="61"/>
  <c r="S37" i="61"/>
  <c r="K37" i="61"/>
  <c r="K226" i="61"/>
  <c r="W176" i="61"/>
  <c r="O176" i="61"/>
  <c r="X89" i="61"/>
  <c r="P89" i="61"/>
  <c r="X87" i="61"/>
  <c r="P87" i="61"/>
  <c r="X85" i="61"/>
  <c r="P85" i="61"/>
  <c r="U530" i="61"/>
  <c r="H474" i="61"/>
  <c r="I482" i="61"/>
  <c r="U431" i="61"/>
  <c r="U436" i="61"/>
  <c r="Q431" i="61"/>
  <c r="Q436" i="61"/>
  <c r="M431" i="61"/>
  <c r="M436" i="61"/>
  <c r="I431" i="61"/>
  <c r="I436" i="61"/>
  <c r="U239" i="61"/>
  <c r="H114" i="61"/>
  <c r="H117" i="61" s="1"/>
  <c r="R226" i="61"/>
  <c r="T91" i="61"/>
  <c r="L91" i="61"/>
  <c r="I216" i="61"/>
  <c r="S91" i="61"/>
  <c r="K91" i="61"/>
  <c r="W875" i="61"/>
  <c r="U875" i="61" s="1"/>
  <c r="W872" i="61"/>
  <c r="U872" i="61" s="1"/>
  <c r="W870" i="61"/>
  <c r="U870" i="61" s="1"/>
  <c r="W868" i="61"/>
  <c r="W848" i="61"/>
  <c r="S875" i="61"/>
  <c r="Q875" i="61" s="1"/>
  <c r="S872" i="61"/>
  <c r="Q872" i="61" s="1"/>
  <c r="S870" i="61"/>
  <c r="Q870" i="61" s="1"/>
  <c r="S868" i="61"/>
  <c r="S848" i="61"/>
  <c r="O875" i="61"/>
  <c r="M875" i="61" s="1"/>
  <c r="O872" i="61"/>
  <c r="M872" i="61" s="1"/>
  <c r="O870" i="61"/>
  <c r="M870" i="61" s="1"/>
  <c r="O868" i="61"/>
  <c r="O848" i="61"/>
  <c r="K875" i="61"/>
  <c r="I875" i="61" s="1"/>
  <c r="K872" i="61"/>
  <c r="I872" i="61" s="1"/>
  <c r="K870" i="61"/>
  <c r="I870" i="61" s="1"/>
  <c r="K868" i="61"/>
  <c r="K848" i="61"/>
  <c r="H807" i="61"/>
  <c r="V827" i="61"/>
  <c r="V824" i="61"/>
  <c r="U824" i="61" s="1"/>
  <c r="V822" i="61"/>
  <c r="V820" i="61"/>
  <c r="V800" i="61"/>
  <c r="U798" i="61"/>
  <c r="U800" i="61" s="1"/>
  <c r="R827" i="61"/>
  <c r="Q827" i="61" s="1"/>
  <c r="R824" i="61"/>
  <c r="Q824" i="61" s="1"/>
  <c r="R822" i="61"/>
  <c r="Q822" i="61" s="1"/>
  <c r="R820" i="61"/>
  <c r="R800" i="61"/>
  <c r="Q798" i="61"/>
  <c r="Q800" i="61" s="1"/>
  <c r="N827" i="61"/>
  <c r="N824" i="61"/>
  <c r="M824" i="61" s="1"/>
  <c r="N822" i="61"/>
  <c r="N820" i="61"/>
  <c r="N800" i="61"/>
  <c r="M798" i="61"/>
  <c r="M800" i="61" s="1"/>
  <c r="J827" i="61"/>
  <c r="I827" i="61" s="1"/>
  <c r="J824" i="61"/>
  <c r="I824" i="61" s="1"/>
  <c r="J822" i="61"/>
  <c r="I822" i="61" s="1"/>
  <c r="J820" i="61"/>
  <c r="J800" i="61"/>
  <c r="I798" i="61"/>
  <c r="H757" i="61"/>
  <c r="X774" i="61"/>
  <c r="X772" i="61"/>
  <c r="X770" i="61"/>
  <c r="X750" i="61"/>
  <c r="X777" i="61"/>
  <c r="T774" i="61"/>
  <c r="T772" i="61"/>
  <c r="T770" i="61"/>
  <c r="T750" i="61"/>
  <c r="T777" i="61"/>
  <c r="P774" i="61"/>
  <c r="P772" i="61"/>
  <c r="P770" i="61"/>
  <c r="P750" i="61"/>
  <c r="P777" i="61"/>
  <c r="L774" i="61"/>
  <c r="L772" i="61"/>
  <c r="L770" i="61"/>
  <c r="L750" i="61"/>
  <c r="L777" i="61"/>
  <c r="W727" i="61"/>
  <c r="W724" i="61"/>
  <c r="W723" i="61"/>
  <c r="W39" i="61" s="1"/>
  <c r="W722" i="61"/>
  <c r="U722" i="61" s="1"/>
  <c r="W720" i="61"/>
  <c r="U720" i="61" s="1"/>
  <c r="W700" i="61"/>
  <c r="S727" i="61"/>
  <c r="S724" i="61"/>
  <c r="Q724" i="61" s="1"/>
  <c r="S723" i="61"/>
  <c r="Q723" i="61" s="1"/>
  <c r="S722" i="61"/>
  <c r="Q722" i="61" s="1"/>
  <c r="S720" i="61"/>
  <c r="Q720" i="61" s="1"/>
  <c r="S700" i="61"/>
  <c r="O727" i="61"/>
  <c r="O43" i="61" s="1"/>
  <c r="O724" i="61"/>
  <c r="M724" i="61" s="1"/>
  <c r="O723" i="61"/>
  <c r="O39" i="61" s="1"/>
  <c r="O722" i="61"/>
  <c r="M722" i="61" s="1"/>
  <c r="O720" i="61"/>
  <c r="M720" i="61" s="1"/>
  <c r="O700" i="61"/>
  <c r="K727" i="61"/>
  <c r="K724" i="61"/>
  <c r="I724" i="61" s="1"/>
  <c r="K723" i="61"/>
  <c r="I723" i="61" s="1"/>
  <c r="K722" i="61"/>
  <c r="I722" i="61" s="1"/>
  <c r="H722" i="61" s="1"/>
  <c r="K720" i="61"/>
  <c r="I720" i="61" s="1"/>
  <c r="K700" i="61"/>
  <c r="J674" i="61"/>
  <c r="I674" i="61" s="1"/>
  <c r="J673" i="61"/>
  <c r="J672" i="61"/>
  <c r="I672" i="61" s="1"/>
  <c r="J650" i="61"/>
  <c r="I648" i="61"/>
  <c r="U671" i="61"/>
  <c r="V664" i="61"/>
  <c r="Q671" i="61"/>
  <c r="R664" i="61"/>
  <c r="M671" i="61"/>
  <c r="N664" i="61"/>
  <c r="I671" i="61"/>
  <c r="J664" i="61"/>
  <c r="V714" i="61"/>
  <c r="R714" i="61"/>
  <c r="N714" i="61"/>
  <c r="J714" i="61"/>
  <c r="H416" i="61"/>
  <c r="U673" i="61"/>
  <c r="V336" i="61"/>
  <c r="U336" i="61" s="1"/>
  <c r="U621" i="61"/>
  <c r="V615" i="61"/>
  <c r="M621" i="61"/>
  <c r="N615" i="61"/>
  <c r="Q571" i="61"/>
  <c r="H571" i="61" s="1"/>
  <c r="R331" i="61"/>
  <c r="H560" i="61"/>
  <c r="Q505" i="61"/>
  <c r="Q508" i="61"/>
  <c r="H507" i="61"/>
  <c r="V525" i="61"/>
  <c r="U525" i="61" s="1"/>
  <c r="V502" i="61"/>
  <c r="R525" i="61"/>
  <c r="Q525" i="61" s="1"/>
  <c r="R502" i="61"/>
  <c r="N525" i="61"/>
  <c r="M525" i="61" s="1"/>
  <c r="N502" i="61"/>
  <c r="J525" i="61"/>
  <c r="I525" i="61" s="1"/>
  <c r="H525" i="61" s="1"/>
  <c r="I505" i="61"/>
  <c r="J502" i="61"/>
  <c r="Q673" i="61"/>
  <c r="R336" i="61"/>
  <c r="Q336" i="61" s="1"/>
  <c r="S375" i="61"/>
  <c r="S333" i="61"/>
  <c r="K375" i="61"/>
  <c r="K333" i="61"/>
  <c r="K36" i="61" s="1"/>
  <c r="H323" i="61"/>
  <c r="H269" i="61"/>
  <c r="U232" i="61"/>
  <c r="V226" i="61"/>
  <c r="I232" i="61"/>
  <c r="H232" i="61" s="1"/>
  <c r="J226" i="61"/>
  <c r="H219" i="61"/>
  <c r="V176" i="61"/>
  <c r="U182" i="61"/>
  <c r="N176" i="61"/>
  <c r="M182" i="61"/>
  <c r="J176" i="61"/>
  <c r="I182" i="61"/>
  <c r="H511" i="61"/>
  <c r="U387" i="61"/>
  <c r="V339" i="61"/>
  <c r="U339" i="61" s="1"/>
  <c r="Q387" i="61"/>
  <c r="R339" i="61"/>
  <c r="M387" i="61"/>
  <c r="N339" i="61"/>
  <c r="M339" i="61" s="1"/>
  <c r="I387" i="61"/>
  <c r="H387" i="61" s="1"/>
  <c r="J339" i="61"/>
  <c r="U382" i="61"/>
  <c r="V334" i="61"/>
  <c r="Q382" i="61"/>
  <c r="M382" i="61"/>
  <c r="N334" i="61"/>
  <c r="I382" i="61"/>
  <c r="H382" i="61" s="1"/>
  <c r="H312" i="61"/>
  <c r="U285" i="61"/>
  <c r="V39" i="61"/>
  <c r="Q285" i="61"/>
  <c r="R39" i="61"/>
  <c r="M285" i="61"/>
  <c r="N39" i="61"/>
  <c r="I285" i="61"/>
  <c r="U137" i="61"/>
  <c r="V89" i="61"/>
  <c r="U135" i="61"/>
  <c r="V87" i="61"/>
  <c r="U133" i="61"/>
  <c r="U127" i="61" s="1"/>
  <c r="V85" i="61"/>
  <c r="X375" i="61"/>
  <c r="U381" i="61"/>
  <c r="V375" i="61"/>
  <c r="U385" i="61"/>
  <c r="M383" i="61"/>
  <c r="M388" i="61"/>
  <c r="T34" i="61"/>
  <c r="Q83" i="61"/>
  <c r="R34" i="61"/>
  <c r="L34" i="61"/>
  <c r="I83" i="61"/>
  <c r="J34" i="61"/>
  <c r="T75" i="61"/>
  <c r="T23" i="61"/>
  <c r="Q139" i="61"/>
  <c r="R91" i="61"/>
  <c r="L75" i="61"/>
  <c r="L23" i="61"/>
  <c r="I139" i="61"/>
  <c r="J91" i="61"/>
  <c r="H120" i="61"/>
  <c r="T375" i="61"/>
  <c r="Q381" i="61"/>
  <c r="R375" i="61"/>
  <c r="Q385" i="61"/>
  <c r="V75" i="61"/>
  <c r="U72" i="61"/>
  <c r="V23" i="61"/>
  <c r="S75" i="61"/>
  <c r="S23" i="61"/>
  <c r="N75" i="61"/>
  <c r="M72" i="61"/>
  <c r="N23" i="61"/>
  <c r="K75" i="61"/>
  <c r="K23" i="61"/>
  <c r="X862" i="61"/>
  <c r="P862" i="61"/>
  <c r="L862" i="61"/>
  <c r="G904" i="61"/>
  <c r="K814" i="61"/>
  <c r="H801" i="61"/>
  <c r="H804" i="61" s="1"/>
  <c r="U776" i="61"/>
  <c r="Q776" i="61"/>
  <c r="M776" i="61"/>
  <c r="I776" i="61"/>
  <c r="H776" i="61" s="1"/>
  <c r="S764" i="61"/>
  <c r="K764" i="61"/>
  <c r="I754" i="61"/>
  <c r="U627" i="61"/>
  <c r="Q627" i="61"/>
  <c r="M627" i="61"/>
  <c r="I627" i="61"/>
  <c r="I700" i="61"/>
  <c r="U676" i="61"/>
  <c r="Q676" i="61"/>
  <c r="M676" i="61"/>
  <c r="I676" i="61"/>
  <c r="H676" i="61" s="1"/>
  <c r="U727" i="61"/>
  <c r="Q727" i="61"/>
  <c r="I727" i="61"/>
  <c r="O518" i="61"/>
  <c r="U435" i="61"/>
  <c r="Q435" i="61"/>
  <c r="M435" i="61"/>
  <c r="I435" i="61"/>
  <c r="M672" i="61"/>
  <c r="M674" i="61"/>
  <c r="Q619" i="61"/>
  <c r="H619" i="61" s="1"/>
  <c r="U628" i="61"/>
  <c r="M628" i="61"/>
  <c r="U574" i="61"/>
  <c r="M574" i="61"/>
  <c r="M654" i="61"/>
  <c r="S615" i="61"/>
  <c r="H509" i="61"/>
  <c r="H460" i="61"/>
  <c r="T615" i="61"/>
  <c r="Q622" i="61"/>
  <c r="Q625" i="61"/>
  <c r="L615" i="61"/>
  <c r="H602" i="61"/>
  <c r="H605" i="61" s="1"/>
  <c r="Q574" i="61"/>
  <c r="H554" i="61"/>
  <c r="H557" i="61" s="1"/>
  <c r="V508" i="61"/>
  <c r="N508" i="61"/>
  <c r="H407" i="61"/>
  <c r="H409" i="61" s="1"/>
  <c r="S339" i="61"/>
  <c r="K339" i="61"/>
  <c r="S337" i="61"/>
  <c r="K337" i="61"/>
  <c r="K40" i="61" s="1"/>
  <c r="S335" i="61"/>
  <c r="K335" i="61"/>
  <c r="K38" i="61" s="1"/>
  <c r="H288" i="61"/>
  <c r="S39" i="61"/>
  <c r="S276" i="61"/>
  <c r="K276" i="61"/>
  <c r="H238" i="61"/>
  <c r="H236" i="61"/>
  <c r="H234" i="61"/>
  <c r="H188" i="61"/>
  <c r="Q186" i="61"/>
  <c r="M186" i="61"/>
  <c r="I186" i="61"/>
  <c r="U184" i="61"/>
  <c r="Q184" i="61"/>
  <c r="M184" i="61"/>
  <c r="I184" i="61"/>
  <c r="Q182" i="61"/>
  <c r="S40" i="61"/>
  <c r="S38" i="61"/>
  <c r="S36" i="61"/>
  <c r="Q530" i="61"/>
  <c r="M482" i="61"/>
  <c r="H427" i="61"/>
  <c r="R508" i="61"/>
  <c r="J508" i="61"/>
  <c r="I456" i="61"/>
  <c r="I409" i="61"/>
  <c r="U286" i="61"/>
  <c r="Q286" i="61"/>
  <c r="M286" i="61"/>
  <c r="I286" i="61"/>
  <c r="U284" i="61"/>
  <c r="Q284" i="61"/>
  <c r="M284" i="61"/>
  <c r="I284" i="61"/>
  <c r="X276" i="61"/>
  <c r="T276" i="61"/>
  <c r="P276" i="61"/>
  <c r="L276" i="61"/>
  <c r="W37" i="61"/>
  <c r="O37" i="61"/>
  <c r="M226" i="61"/>
  <c r="M223" i="61" s="1"/>
  <c r="N226" i="61"/>
  <c r="K176" i="61"/>
  <c r="H163" i="61"/>
  <c r="H166" i="61" s="1"/>
  <c r="H118" i="61"/>
  <c r="M530" i="61"/>
  <c r="V470" i="61"/>
  <c r="Q482" i="61"/>
  <c r="U429" i="61"/>
  <c r="U423" i="61" s="1"/>
  <c r="U433" i="61"/>
  <c r="Q429" i="61"/>
  <c r="Q433" i="61"/>
  <c r="M429" i="61"/>
  <c r="M423" i="61" s="1"/>
  <c r="M433" i="61"/>
  <c r="I429" i="61"/>
  <c r="I433" i="61"/>
  <c r="H229" i="61"/>
  <c r="Q233" i="61"/>
  <c r="I239" i="61"/>
  <c r="H239" i="61" s="1"/>
  <c r="R176" i="61"/>
  <c r="X127" i="61"/>
  <c r="V127" i="61"/>
  <c r="H131" i="61"/>
  <c r="W91" i="61"/>
  <c r="W42" i="61" s="1"/>
  <c r="O91" i="61"/>
  <c r="O42" i="61" s="1"/>
  <c r="M365" i="61"/>
  <c r="U233" i="61"/>
  <c r="I233" i="61"/>
  <c r="W127" i="61"/>
  <c r="S127" i="61"/>
  <c r="O127" i="61"/>
  <c r="K127" i="61"/>
  <c r="X91" i="61"/>
  <c r="X42" i="61" s="1"/>
  <c r="P91" i="61"/>
  <c r="P42" i="61" s="1"/>
  <c r="S139" i="59"/>
  <c r="S151" i="59" s="1"/>
  <c r="S152" i="59" s="1"/>
  <c r="O36" i="32"/>
  <c r="U223" i="55"/>
  <c r="U242" i="55"/>
  <c r="I751" i="55"/>
  <c r="I754" i="55" s="1"/>
  <c r="U262" i="55"/>
  <c r="S260" i="55"/>
  <c r="S262" i="55" s="1"/>
  <c r="I21" i="57"/>
  <c r="U212" i="55"/>
  <c r="S210" i="55"/>
  <c r="S212" i="55" s="1"/>
  <c r="S209" i="59"/>
  <c r="S221" i="59" s="1"/>
  <c r="S222" i="59" s="1"/>
  <c r="U221" i="59"/>
  <c r="U222" i="59" s="1"/>
  <c r="U24" i="59"/>
  <c r="S24" i="59" s="1"/>
  <c r="U151" i="59"/>
  <c r="U152" i="59" s="1"/>
  <c r="S105" i="59"/>
  <c r="S103" i="59" s="1"/>
  <c r="U36" i="59"/>
  <c r="U37" i="59" s="1"/>
  <c r="U117" i="59"/>
  <c r="U118" i="59" s="1"/>
  <c r="U811" i="55"/>
  <c r="S761" i="55"/>
  <c r="S630" i="55"/>
  <c r="S631" i="55" s="1"/>
  <c r="U630" i="55"/>
  <c r="U631" i="55" s="1"/>
  <c r="S564" i="55"/>
  <c r="S467" i="55"/>
  <c r="U438" i="55"/>
  <c r="U439" i="55" s="1"/>
  <c r="U390" i="55"/>
  <c r="U391" i="55" s="1"/>
  <c r="S291" i="55"/>
  <c r="S292" i="55" s="1"/>
  <c r="S266" i="55"/>
  <c r="I266" i="55"/>
  <c r="U162" i="55"/>
  <c r="S160" i="55"/>
  <c r="S162" i="55" s="1"/>
  <c r="I163" i="55"/>
  <c r="I166" i="55" s="1"/>
  <c r="AN276" i="55"/>
  <c r="AL289" i="55"/>
  <c r="AL282" i="55"/>
  <c r="AL284" i="55"/>
  <c r="AL285" i="55"/>
  <c r="AL286" i="55"/>
  <c r="H263" i="55"/>
  <c r="H266" i="55" s="1"/>
  <c r="AM20" i="55"/>
  <c r="AK30" i="55"/>
  <c r="H658" i="56"/>
  <c r="Q320" i="56"/>
  <c r="H320" i="56" s="1"/>
  <c r="H323" i="56" s="1"/>
  <c r="H561" i="56"/>
  <c r="H512" i="56"/>
  <c r="S814" i="56"/>
  <c r="S811" i="56" s="1"/>
  <c r="H758" i="56"/>
  <c r="H18" i="56"/>
  <c r="O814" i="56"/>
  <c r="H24" i="56"/>
  <c r="H808" i="56"/>
  <c r="H473" i="56"/>
  <c r="H369" i="56"/>
  <c r="H22" i="56"/>
  <c r="H668" i="56"/>
  <c r="K814" i="56"/>
  <c r="K811" i="56" s="1"/>
  <c r="H283" i="56"/>
  <c r="M63" i="56"/>
  <c r="M65" i="56" s="1"/>
  <c r="N65" i="56"/>
  <c r="H869" i="56"/>
  <c r="V20" i="56"/>
  <c r="I359" i="56"/>
  <c r="I361" i="56" s="1"/>
  <c r="H270" i="56"/>
  <c r="H461" i="56"/>
  <c r="H160" i="56"/>
  <c r="H162" i="56" s="1"/>
  <c r="Q625" i="56"/>
  <c r="M625" i="56"/>
  <c r="U289" i="56"/>
  <c r="H417" i="56"/>
  <c r="H322" i="56"/>
  <c r="H229" i="56"/>
  <c r="H70" i="56"/>
  <c r="H25" i="56"/>
  <c r="H260" i="56"/>
  <c r="H262" i="56" s="1"/>
  <c r="U63" i="56"/>
  <c r="U65" i="56" s="1"/>
  <c r="V65" i="56"/>
  <c r="H114" i="56"/>
  <c r="H117" i="56" s="1"/>
  <c r="M117" i="56"/>
  <c r="G904" i="56"/>
  <c r="E904" i="56"/>
  <c r="R628" i="56"/>
  <c r="Q628" i="56" s="1"/>
  <c r="H628" i="56" s="1"/>
  <c r="Q599" i="56"/>
  <c r="Q601" i="56" s="1"/>
  <c r="W525" i="56"/>
  <c r="W502" i="56"/>
  <c r="W528" i="56" s="1"/>
  <c r="F314" i="56"/>
  <c r="F317" i="56" s="1"/>
  <c r="F502" i="56"/>
  <c r="F361" i="56"/>
  <c r="F311" i="56"/>
  <c r="F313" i="56" s="1"/>
  <c r="H33" i="56"/>
  <c r="M27" i="32" s="1"/>
  <c r="L27" i="30"/>
  <c r="T862" i="56"/>
  <c r="T877" i="56" s="1"/>
  <c r="T878" i="56" s="1"/>
  <c r="H751" i="56"/>
  <c r="H754" i="56" s="1"/>
  <c r="W664" i="56"/>
  <c r="W679" i="56" s="1"/>
  <c r="W680" i="56" s="1"/>
  <c r="O664" i="56"/>
  <c r="O679" i="56" s="1"/>
  <c r="O680" i="56" s="1"/>
  <c r="X664" i="56"/>
  <c r="X679" i="56" s="1"/>
  <c r="X680" i="56" s="1"/>
  <c r="T664" i="56"/>
  <c r="P664" i="56"/>
  <c r="P679" i="56" s="1"/>
  <c r="P680" i="56" s="1"/>
  <c r="L664" i="56"/>
  <c r="S423" i="56"/>
  <c r="S438" i="56" s="1"/>
  <c r="S439" i="56" s="1"/>
  <c r="W226" i="56"/>
  <c r="O226" i="56"/>
  <c r="O241" i="56" s="1"/>
  <c r="O242" i="56" s="1"/>
  <c r="O423" i="56"/>
  <c r="R226" i="56"/>
  <c r="R223" i="56" s="1"/>
  <c r="N226" i="56"/>
  <c r="R176" i="56"/>
  <c r="R173" i="56" s="1"/>
  <c r="H708" i="56"/>
  <c r="H464" i="56"/>
  <c r="H426" i="56"/>
  <c r="Q359" i="56"/>
  <c r="Q361" i="56" s="1"/>
  <c r="H332" i="56"/>
  <c r="F342" i="56"/>
  <c r="F343" i="56" s="1"/>
  <c r="H118" i="56"/>
  <c r="F69" i="56"/>
  <c r="H67" i="56"/>
  <c r="O525" i="56"/>
  <c r="O502" i="56"/>
  <c r="O528" i="56" s="1"/>
  <c r="H35" i="56"/>
  <c r="M29" i="32" s="1"/>
  <c r="L29" i="30"/>
  <c r="S862" i="56"/>
  <c r="S859" i="56" s="1"/>
  <c r="S664" i="56"/>
  <c r="S679" i="56" s="1"/>
  <c r="S680" i="56" s="1"/>
  <c r="K664" i="56"/>
  <c r="K679" i="56" s="1"/>
  <c r="K680" i="56" s="1"/>
  <c r="U627" i="56"/>
  <c r="Q627" i="56"/>
  <c r="M627" i="56"/>
  <c r="I627" i="56"/>
  <c r="W714" i="56"/>
  <c r="W729" i="56" s="1"/>
  <c r="W730" i="56" s="1"/>
  <c r="S714" i="56"/>
  <c r="S711" i="56" s="1"/>
  <c r="O714" i="56"/>
  <c r="O729" i="56" s="1"/>
  <c r="O730" i="56" s="1"/>
  <c r="K714" i="56"/>
  <c r="K729" i="56" s="1"/>
  <c r="K730" i="56" s="1"/>
  <c r="M580" i="56"/>
  <c r="S567" i="56"/>
  <c r="S582" i="56" s="1"/>
  <c r="S583" i="56" s="1"/>
  <c r="H721" i="56"/>
  <c r="W423" i="56"/>
  <c r="W438" i="56" s="1"/>
  <c r="W439" i="56" s="1"/>
  <c r="X470" i="56"/>
  <c r="X485" i="56" s="1"/>
  <c r="X486" i="56" s="1"/>
  <c r="T470" i="56"/>
  <c r="T485" i="56" s="1"/>
  <c r="T486" i="56" s="1"/>
  <c r="P470" i="56"/>
  <c r="P467" i="56" s="1"/>
  <c r="L470" i="56"/>
  <c r="L485" i="56" s="1"/>
  <c r="L486" i="56" s="1"/>
  <c r="X423" i="56"/>
  <c r="X438" i="56" s="1"/>
  <c r="X439" i="56" s="1"/>
  <c r="H362" i="56"/>
  <c r="H365" i="56" s="1"/>
  <c r="S226" i="56"/>
  <c r="S241" i="56" s="1"/>
  <c r="S242" i="56" s="1"/>
  <c r="S176" i="56"/>
  <c r="S191" i="56" s="1"/>
  <c r="S192" i="56" s="1"/>
  <c r="Q289" i="56"/>
  <c r="M289" i="56"/>
  <c r="I289" i="56"/>
  <c r="T226" i="56"/>
  <c r="T241" i="56" s="1"/>
  <c r="T242" i="56" s="1"/>
  <c r="P226" i="56"/>
  <c r="P241" i="56" s="1"/>
  <c r="P242" i="56" s="1"/>
  <c r="H359" i="56"/>
  <c r="H361" i="56" s="1"/>
  <c r="H210" i="56"/>
  <c r="H212" i="56" s="1"/>
  <c r="I212" i="56"/>
  <c r="H668" i="60"/>
  <c r="H379" i="60"/>
  <c r="T859" i="60"/>
  <c r="T877" i="60"/>
  <c r="T878" i="60" s="1"/>
  <c r="W661" i="60"/>
  <c r="O661" i="60"/>
  <c r="O679" i="60"/>
  <c r="O680" i="60" s="1"/>
  <c r="P612" i="60"/>
  <c r="P630" i="60"/>
  <c r="P631" i="60" s="1"/>
  <c r="T564" i="60"/>
  <c r="X661" i="60"/>
  <c r="X679" i="60"/>
  <c r="X680" i="60" s="1"/>
  <c r="T661" i="60"/>
  <c r="P661" i="60"/>
  <c r="P679" i="60"/>
  <c r="P680" i="60" s="1"/>
  <c r="L661" i="60"/>
  <c r="S564" i="60"/>
  <c r="S582" i="60"/>
  <c r="S583" i="60" s="1"/>
  <c r="S420" i="60"/>
  <c r="S438" i="60"/>
  <c r="S439" i="60" s="1"/>
  <c r="K420" i="60"/>
  <c r="S223" i="60"/>
  <c r="S241" i="60"/>
  <c r="S242" i="60" s="1"/>
  <c r="T223" i="60"/>
  <c r="P223" i="60"/>
  <c r="P241" i="60"/>
  <c r="P242" i="60" s="1"/>
  <c r="H574" i="60"/>
  <c r="H577" i="60"/>
  <c r="S859" i="60"/>
  <c r="S877" i="60"/>
  <c r="S878" i="60" s="1"/>
  <c r="T811" i="60"/>
  <c r="T829" i="60"/>
  <c r="T830" i="60" s="1"/>
  <c r="L811" i="60"/>
  <c r="L829" i="60"/>
  <c r="L830" i="60" s="1"/>
  <c r="S679" i="60"/>
  <c r="S680" i="60" s="1"/>
  <c r="K661" i="60"/>
  <c r="K679" i="60"/>
  <c r="K680" i="60" s="1"/>
  <c r="S630" i="60"/>
  <c r="S631" i="60" s="1"/>
  <c r="P420" i="60"/>
  <c r="P438" i="60"/>
  <c r="P439" i="60" s="1"/>
  <c r="L420" i="60"/>
  <c r="L438" i="60"/>
  <c r="L439" i="60" s="1"/>
  <c r="W241" i="60"/>
  <c r="W242" i="60" s="1"/>
  <c r="O223" i="60"/>
  <c r="O241" i="60"/>
  <c r="O242" i="60" s="1"/>
  <c r="S191" i="60"/>
  <c r="S192" i="60" s="1"/>
  <c r="H726" i="60"/>
  <c r="H286" i="60"/>
  <c r="V862" i="60"/>
  <c r="U868" i="60"/>
  <c r="Q868" i="60"/>
  <c r="N862" i="60"/>
  <c r="M868" i="60"/>
  <c r="J862" i="60"/>
  <c r="I868" i="60"/>
  <c r="H855" i="60"/>
  <c r="W829" i="60"/>
  <c r="W830" i="60" s="1"/>
  <c r="W811" i="60"/>
  <c r="S829" i="60"/>
  <c r="S830" i="60" s="1"/>
  <c r="S811" i="60"/>
  <c r="K829" i="60"/>
  <c r="K830" i="60" s="1"/>
  <c r="K811" i="60"/>
  <c r="U820" i="60"/>
  <c r="V814" i="60"/>
  <c r="M820" i="60"/>
  <c r="N814" i="60"/>
  <c r="U573" i="60"/>
  <c r="V567" i="60"/>
  <c r="M573" i="60"/>
  <c r="N567" i="60"/>
  <c r="I573" i="60"/>
  <c r="H573" i="60" s="1"/>
  <c r="J567" i="60"/>
  <c r="X777" i="60"/>
  <c r="X774" i="60"/>
  <c r="X772" i="60"/>
  <c r="X770" i="60"/>
  <c r="X750" i="60"/>
  <c r="P777" i="60"/>
  <c r="P774" i="60"/>
  <c r="P772" i="60"/>
  <c r="P770" i="60"/>
  <c r="P750" i="60"/>
  <c r="H707" i="60"/>
  <c r="X727" i="60"/>
  <c r="X724" i="60"/>
  <c r="X723" i="60"/>
  <c r="X722" i="60"/>
  <c r="X720" i="60"/>
  <c r="X700" i="60"/>
  <c r="T727" i="60"/>
  <c r="T724" i="60"/>
  <c r="T723" i="60"/>
  <c r="T722" i="60"/>
  <c r="T720" i="60"/>
  <c r="T700" i="60"/>
  <c r="P727" i="60"/>
  <c r="P724" i="60"/>
  <c r="P723" i="60"/>
  <c r="P722" i="60"/>
  <c r="P720" i="60"/>
  <c r="P700" i="60"/>
  <c r="L727" i="60"/>
  <c r="L724" i="60"/>
  <c r="L723" i="60"/>
  <c r="L722" i="60"/>
  <c r="L720" i="60"/>
  <c r="L700" i="60"/>
  <c r="U673" i="60"/>
  <c r="V336" i="60"/>
  <c r="U336" i="60" s="1"/>
  <c r="Q673" i="60"/>
  <c r="R336" i="60"/>
  <c r="Q336" i="60" s="1"/>
  <c r="M673" i="60"/>
  <c r="N336" i="60"/>
  <c r="M336" i="60" s="1"/>
  <c r="I673" i="60"/>
  <c r="H673" i="60" s="1"/>
  <c r="J336" i="60"/>
  <c r="I336" i="60" s="1"/>
  <c r="H336" i="60" s="1"/>
  <c r="Q619" i="60"/>
  <c r="R615" i="60"/>
  <c r="R331" i="60"/>
  <c r="T777" i="60"/>
  <c r="T774" i="60"/>
  <c r="T772" i="60"/>
  <c r="T770" i="60"/>
  <c r="T750" i="60"/>
  <c r="L777" i="60"/>
  <c r="L774" i="60"/>
  <c r="L772" i="60"/>
  <c r="L770" i="60"/>
  <c r="L750" i="60"/>
  <c r="F533" i="60"/>
  <c r="F534" i="60" s="1"/>
  <c r="F320" i="60"/>
  <c r="W525" i="60"/>
  <c r="W502" i="60"/>
  <c r="S525" i="60"/>
  <c r="S502" i="60"/>
  <c r="V454" i="60"/>
  <c r="V477" i="60"/>
  <c r="R454" i="60"/>
  <c r="R477" i="60"/>
  <c r="N454" i="60"/>
  <c r="N477" i="60"/>
  <c r="I457" i="60"/>
  <c r="J454" i="60"/>
  <c r="J477" i="60"/>
  <c r="W480" i="60"/>
  <c r="W478" i="60"/>
  <c r="W476" i="60"/>
  <c r="W456" i="60"/>
  <c r="W483" i="60"/>
  <c r="O480" i="60"/>
  <c r="O478" i="60"/>
  <c r="O476" i="60"/>
  <c r="O456" i="60"/>
  <c r="O483" i="60"/>
  <c r="U387" i="60"/>
  <c r="V339" i="60"/>
  <c r="U339" i="60" s="1"/>
  <c r="M387" i="60"/>
  <c r="N339" i="60"/>
  <c r="I387" i="60"/>
  <c r="J339" i="60"/>
  <c r="S375" i="60"/>
  <c r="K375" i="60"/>
  <c r="Q323" i="60"/>
  <c r="I323" i="60"/>
  <c r="H320" i="60"/>
  <c r="U285" i="60"/>
  <c r="Q285" i="60"/>
  <c r="M285" i="60"/>
  <c r="I285" i="60"/>
  <c r="V276" i="60"/>
  <c r="U282" i="60"/>
  <c r="R276" i="60"/>
  <c r="Q282" i="60"/>
  <c r="N276" i="60"/>
  <c r="M282" i="60"/>
  <c r="J276" i="60"/>
  <c r="I282" i="60"/>
  <c r="Q226" i="60"/>
  <c r="Q223" i="60" s="1"/>
  <c r="R223" i="60"/>
  <c r="W134" i="60"/>
  <c r="W86" i="60" s="1"/>
  <c r="W111" i="60"/>
  <c r="O134" i="60"/>
  <c r="O86" i="60" s="1"/>
  <c r="O111" i="60"/>
  <c r="J140" i="60"/>
  <c r="J138" i="60"/>
  <c r="J137" i="60"/>
  <c r="J135" i="60"/>
  <c r="J133" i="60"/>
  <c r="J127" i="60" s="1"/>
  <c r="J113" i="60"/>
  <c r="H463" i="60"/>
  <c r="U385" i="60"/>
  <c r="Q385" i="60"/>
  <c r="M385" i="60"/>
  <c r="I385" i="60"/>
  <c r="U383" i="60"/>
  <c r="Q383" i="60"/>
  <c r="M383" i="60"/>
  <c r="I383" i="60"/>
  <c r="X375" i="60"/>
  <c r="T375" i="60"/>
  <c r="P375" i="60"/>
  <c r="L375" i="60"/>
  <c r="Q180" i="60"/>
  <c r="R176" i="60"/>
  <c r="V86" i="60"/>
  <c r="R86" i="60"/>
  <c r="M134" i="60"/>
  <c r="N86" i="60"/>
  <c r="J86" i="60"/>
  <c r="Q131" i="60"/>
  <c r="R127" i="60"/>
  <c r="R83" i="60"/>
  <c r="I131" i="60"/>
  <c r="J83" i="60"/>
  <c r="T92" i="60"/>
  <c r="P92" i="60"/>
  <c r="U75" i="60"/>
  <c r="M75" i="60"/>
  <c r="X34" i="60"/>
  <c r="P34" i="60"/>
  <c r="W75" i="60"/>
  <c r="W23" i="60"/>
  <c r="O75" i="60"/>
  <c r="O23" i="60"/>
  <c r="V85" i="60"/>
  <c r="V89" i="60"/>
  <c r="R85" i="60"/>
  <c r="R89" i="60"/>
  <c r="N85" i="60"/>
  <c r="N89" i="60"/>
  <c r="H870" i="60"/>
  <c r="H875" i="60"/>
  <c r="U874" i="60"/>
  <c r="Q874" i="60"/>
  <c r="M874" i="60"/>
  <c r="I874" i="60"/>
  <c r="H874" i="60" s="1"/>
  <c r="H821" i="60"/>
  <c r="H798" i="60"/>
  <c r="H800" i="60" s="1"/>
  <c r="Q824" i="60"/>
  <c r="I824" i="60"/>
  <c r="U822" i="60"/>
  <c r="M822" i="60"/>
  <c r="I800" i="60"/>
  <c r="K862" i="60"/>
  <c r="W615" i="60"/>
  <c r="O615" i="60"/>
  <c r="S764" i="60"/>
  <c r="K764" i="60"/>
  <c r="S714" i="60"/>
  <c r="K714" i="60"/>
  <c r="U676" i="60"/>
  <c r="Q676" i="60"/>
  <c r="M676" i="60"/>
  <c r="I676" i="60"/>
  <c r="U672" i="60"/>
  <c r="Q672" i="60"/>
  <c r="M672" i="60"/>
  <c r="M664" i="60" s="1"/>
  <c r="I672" i="60"/>
  <c r="X615" i="60"/>
  <c r="T615" i="60"/>
  <c r="L615" i="60"/>
  <c r="W567" i="60"/>
  <c r="Q771" i="60"/>
  <c r="I771" i="60"/>
  <c r="H751" i="60"/>
  <c r="H754" i="60" s="1"/>
  <c r="X518" i="60"/>
  <c r="T518" i="60"/>
  <c r="P518" i="60"/>
  <c r="L518" i="60"/>
  <c r="O567" i="60"/>
  <c r="M619" i="60"/>
  <c r="I605" i="60"/>
  <c r="H505" i="60"/>
  <c r="V664" i="60"/>
  <c r="R664" i="60"/>
  <c r="N664" i="60"/>
  <c r="R567" i="60"/>
  <c r="T423" i="60"/>
  <c r="U284" i="60"/>
  <c r="Q284" i="60"/>
  <c r="M284" i="60"/>
  <c r="I284" i="60"/>
  <c r="K226" i="60"/>
  <c r="W176" i="60"/>
  <c r="O176" i="60"/>
  <c r="T42" i="60"/>
  <c r="H474" i="60"/>
  <c r="Q482" i="60"/>
  <c r="H427" i="60"/>
  <c r="Q429" i="60"/>
  <c r="Q433" i="60"/>
  <c r="I431" i="60"/>
  <c r="I436" i="60"/>
  <c r="W508" i="60"/>
  <c r="S508" i="60"/>
  <c r="V460" i="60"/>
  <c r="R460" i="60"/>
  <c r="N460" i="60"/>
  <c r="J460" i="60"/>
  <c r="H430" i="60"/>
  <c r="K339" i="60"/>
  <c r="W39" i="60"/>
  <c r="O39" i="60"/>
  <c r="W276" i="60"/>
  <c r="O276" i="60"/>
  <c r="X226" i="60"/>
  <c r="L226" i="60"/>
  <c r="U188" i="60"/>
  <c r="Q188" i="60"/>
  <c r="M188" i="60"/>
  <c r="I188" i="60"/>
  <c r="U186" i="60"/>
  <c r="Q186" i="60"/>
  <c r="M186" i="60"/>
  <c r="I186" i="60"/>
  <c r="U184" i="60"/>
  <c r="Q184" i="60"/>
  <c r="M184" i="60"/>
  <c r="I184" i="60"/>
  <c r="X176" i="60"/>
  <c r="T176" i="60"/>
  <c r="P176" i="60"/>
  <c r="L176" i="60"/>
  <c r="M482" i="60"/>
  <c r="U431" i="60"/>
  <c r="U436" i="60"/>
  <c r="M429" i="60"/>
  <c r="M433" i="60"/>
  <c r="P339" i="60"/>
  <c r="P42" i="60" s="1"/>
  <c r="M166" i="60"/>
  <c r="T127" i="60"/>
  <c r="L127" i="60"/>
  <c r="X85" i="60"/>
  <c r="X89" i="60"/>
  <c r="T87" i="60"/>
  <c r="P85" i="60"/>
  <c r="P89" i="60"/>
  <c r="L87" i="60"/>
  <c r="H362" i="60"/>
  <c r="H365" i="60" s="1"/>
  <c r="H189" i="60"/>
  <c r="W117" i="60"/>
  <c r="O117" i="60"/>
  <c r="W91" i="60"/>
  <c r="O91" i="60"/>
  <c r="O42" i="60" s="1"/>
  <c r="U66" i="60"/>
  <c r="U69" i="60" s="1"/>
  <c r="H807" i="60"/>
  <c r="Q820" i="60"/>
  <c r="R814" i="60"/>
  <c r="I820" i="60"/>
  <c r="J814" i="60"/>
  <c r="V777" i="60"/>
  <c r="V774" i="60"/>
  <c r="U774" i="60" s="1"/>
  <c r="V772" i="60"/>
  <c r="V770" i="60"/>
  <c r="V750" i="60"/>
  <c r="U748" i="60"/>
  <c r="U750" i="60" s="1"/>
  <c r="N777" i="60"/>
  <c r="M777" i="60" s="1"/>
  <c r="N774" i="60"/>
  <c r="M774" i="60" s="1"/>
  <c r="N772" i="60"/>
  <c r="M772" i="60" s="1"/>
  <c r="N770" i="60"/>
  <c r="N750" i="60"/>
  <c r="M748" i="60"/>
  <c r="M750" i="60" s="1"/>
  <c r="V727" i="60"/>
  <c r="U727" i="60" s="1"/>
  <c r="V724" i="60"/>
  <c r="U724" i="60" s="1"/>
  <c r="V723" i="60"/>
  <c r="U723" i="60" s="1"/>
  <c r="V722" i="60"/>
  <c r="U722" i="60" s="1"/>
  <c r="V720" i="60"/>
  <c r="V700" i="60"/>
  <c r="U698" i="60"/>
  <c r="U700" i="60" s="1"/>
  <c r="R727" i="60"/>
  <c r="Q727" i="60" s="1"/>
  <c r="R724" i="60"/>
  <c r="R723" i="60"/>
  <c r="Q723" i="60" s="1"/>
  <c r="R722" i="60"/>
  <c r="R720" i="60"/>
  <c r="R700" i="60"/>
  <c r="Q698" i="60"/>
  <c r="Q700" i="60" s="1"/>
  <c r="N727" i="60"/>
  <c r="M727" i="60" s="1"/>
  <c r="N724" i="60"/>
  <c r="M724" i="60" s="1"/>
  <c r="N723" i="60"/>
  <c r="M723" i="60" s="1"/>
  <c r="N722" i="60"/>
  <c r="M722" i="60" s="1"/>
  <c r="N720" i="60"/>
  <c r="N700" i="60"/>
  <c r="M698" i="60"/>
  <c r="M700" i="60" s="1"/>
  <c r="J727" i="60"/>
  <c r="I727" i="60" s="1"/>
  <c r="H727" i="60" s="1"/>
  <c r="J724" i="60"/>
  <c r="J723" i="60"/>
  <c r="I723" i="60" s="1"/>
  <c r="J722" i="60"/>
  <c r="J720" i="60"/>
  <c r="J700" i="60"/>
  <c r="I698" i="60"/>
  <c r="I671" i="60"/>
  <c r="H671" i="60" s="1"/>
  <c r="U621" i="60"/>
  <c r="V615" i="60"/>
  <c r="M621" i="60"/>
  <c r="N615" i="60"/>
  <c r="I621" i="60"/>
  <c r="J615" i="60"/>
  <c r="R777" i="60"/>
  <c r="Q777" i="60" s="1"/>
  <c r="R774" i="60"/>
  <c r="Q774" i="60" s="1"/>
  <c r="R772" i="60"/>
  <c r="Q772" i="60" s="1"/>
  <c r="R770" i="60"/>
  <c r="R750" i="60"/>
  <c r="Q748" i="60"/>
  <c r="Q750" i="60" s="1"/>
  <c r="J777" i="60"/>
  <c r="I777" i="60" s="1"/>
  <c r="J774" i="60"/>
  <c r="J772" i="60"/>
  <c r="I772" i="60" s="1"/>
  <c r="J770" i="60"/>
  <c r="J750" i="60"/>
  <c r="I748" i="60"/>
  <c r="V518" i="60"/>
  <c r="J518" i="60"/>
  <c r="H511" i="60"/>
  <c r="O525" i="60"/>
  <c r="O502" i="60"/>
  <c r="K525" i="60"/>
  <c r="K502" i="60"/>
  <c r="F502" i="60"/>
  <c r="F504" i="60" s="1"/>
  <c r="F314" i="60"/>
  <c r="F317" i="60" s="1"/>
  <c r="X454" i="60"/>
  <c r="X477" i="60"/>
  <c r="X334" i="60" s="1"/>
  <c r="T454" i="60"/>
  <c r="T477" i="60"/>
  <c r="T334" i="60" s="1"/>
  <c r="T37" i="60" s="1"/>
  <c r="P454" i="60"/>
  <c r="P477" i="60"/>
  <c r="P334" i="60" s="1"/>
  <c r="L454" i="60"/>
  <c r="L477" i="60"/>
  <c r="L334" i="60" s="1"/>
  <c r="L37" i="60" s="1"/>
  <c r="S480" i="60"/>
  <c r="S478" i="60"/>
  <c r="S476" i="60"/>
  <c r="S456" i="60"/>
  <c r="S483" i="60"/>
  <c r="K480" i="60"/>
  <c r="K478" i="60"/>
  <c r="K476" i="60"/>
  <c r="K456" i="60"/>
  <c r="K483" i="60"/>
  <c r="F409" i="60"/>
  <c r="F311" i="60"/>
  <c r="F313" i="60" s="1"/>
  <c r="Q387" i="60"/>
  <c r="R339" i="60"/>
  <c r="Q339" i="60" s="1"/>
  <c r="W375" i="60"/>
  <c r="O375" i="60"/>
  <c r="H368" i="60"/>
  <c r="U323" i="60"/>
  <c r="M323" i="60"/>
  <c r="U139" i="60"/>
  <c r="V91" i="60"/>
  <c r="Q139" i="60"/>
  <c r="R91" i="60"/>
  <c r="M139" i="60"/>
  <c r="N91" i="60"/>
  <c r="I139" i="60"/>
  <c r="J91" i="60"/>
  <c r="H120" i="60"/>
  <c r="S134" i="60"/>
  <c r="S86" i="60" s="1"/>
  <c r="S111" i="60"/>
  <c r="K134" i="60"/>
  <c r="K86" i="60" s="1"/>
  <c r="K111" i="60"/>
  <c r="I382" i="60"/>
  <c r="H382" i="60" s="1"/>
  <c r="J334" i="60"/>
  <c r="U381" i="60"/>
  <c r="V375" i="60"/>
  <c r="Q381" i="60"/>
  <c r="R375" i="60"/>
  <c r="M381" i="60"/>
  <c r="N375" i="60"/>
  <c r="I381" i="60"/>
  <c r="J375" i="60"/>
  <c r="H269" i="60"/>
  <c r="U232" i="60"/>
  <c r="V226" i="60"/>
  <c r="I232" i="60"/>
  <c r="J226" i="60"/>
  <c r="H219" i="60"/>
  <c r="U182" i="60"/>
  <c r="V176" i="60"/>
  <c r="M182" i="60"/>
  <c r="N176" i="60"/>
  <c r="I182" i="60"/>
  <c r="J176" i="60"/>
  <c r="U131" i="60"/>
  <c r="V127" i="60"/>
  <c r="V83" i="60"/>
  <c r="M131" i="60"/>
  <c r="N127" i="60"/>
  <c r="N83" i="60"/>
  <c r="T34" i="60"/>
  <c r="L34" i="60"/>
  <c r="I75" i="60"/>
  <c r="H72" i="60"/>
  <c r="H68" i="60"/>
  <c r="H64" i="60"/>
  <c r="S75" i="60"/>
  <c r="S23" i="60"/>
  <c r="K75" i="60"/>
  <c r="K23" i="60"/>
  <c r="V87" i="60"/>
  <c r="V92" i="60"/>
  <c r="R87" i="60"/>
  <c r="R92" i="60"/>
  <c r="N92" i="60"/>
  <c r="N87" i="60"/>
  <c r="X862" i="60"/>
  <c r="P862" i="60"/>
  <c r="L862" i="60"/>
  <c r="H849" i="60"/>
  <c r="H852" i="60" s="1"/>
  <c r="H872" i="60"/>
  <c r="X814" i="60"/>
  <c r="P814" i="60"/>
  <c r="O814" i="60"/>
  <c r="U824" i="60"/>
  <c r="M824" i="60"/>
  <c r="Q822" i="60"/>
  <c r="I822" i="60"/>
  <c r="U776" i="60"/>
  <c r="Q776" i="60"/>
  <c r="M776" i="60"/>
  <c r="I776" i="60"/>
  <c r="W862" i="60"/>
  <c r="O862" i="60"/>
  <c r="M804" i="60"/>
  <c r="U627" i="60"/>
  <c r="Q627" i="60"/>
  <c r="M627" i="60"/>
  <c r="I627" i="60"/>
  <c r="K615" i="60"/>
  <c r="X567" i="60"/>
  <c r="P567" i="60"/>
  <c r="L567" i="60"/>
  <c r="W764" i="60"/>
  <c r="O764" i="60"/>
  <c r="W714" i="60"/>
  <c r="O714" i="60"/>
  <c r="H701" i="60"/>
  <c r="H704" i="60" s="1"/>
  <c r="H625" i="60"/>
  <c r="U623" i="60"/>
  <c r="Q623" i="60"/>
  <c r="M623" i="60"/>
  <c r="I623" i="60"/>
  <c r="U622" i="60"/>
  <c r="Q622" i="60"/>
  <c r="M622" i="60"/>
  <c r="I622" i="60"/>
  <c r="Q621" i="60"/>
  <c r="U580" i="60"/>
  <c r="Q580" i="60"/>
  <c r="M580" i="60"/>
  <c r="I580" i="60"/>
  <c r="U579" i="60"/>
  <c r="Q579" i="60"/>
  <c r="M579" i="60"/>
  <c r="I579" i="60"/>
  <c r="M530" i="60"/>
  <c r="I530" i="60"/>
  <c r="I435" i="60"/>
  <c r="H435" i="60" s="1"/>
  <c r="K567" i="60"/>
  <c r="H721" i="60"/>
  <c r="I557" i="60"/>
  <c r="H508" i="60"/>
  <c r="H461" i="60"/>
  <c r="U664" i="60"/>
  <c r="F508" i="60"/>
  <c r="X423" i="60"/>
  <c r="L339" i="60"/>
  <c r="L42" i="60" s="1"/>
  <c r="X39" i="60"/>
  <c r="T39" i="60"/>
  <c r="P39" i="60"/>
  <c r="L39" i="60"/>
  <c r="X276" i="60"/>
  <c r="T276" i="60"/>
  <c r="P276" i="60"/>
  <c r="L276" i="60"/>
  <c r="K176" i="60"/>
  <c r="I482" i="60"/>
  <c r="V423" i="60"/>
  <c r="R423" i="60"/>
  <c r="N423" i="60"/>
  <c r="J423" i="60"/>
  <c r="Q431" i="60"/>
  <c r="Q436" i="60"/>
  <c r="H407" i="60"/>
  <c r="H409" i="60" s="1"/>
  <c r="I429" i="60"/>
  <c r="I433" i="60"/>
  <c r="I508" i="60"/>
  <c r="X460" i="60"/>
  <c r="T460" i="60"/>
  <c r="P460" i="60"/>
  <c r="L460" i="60"/>
  <c r="H289" i="60"/>
  <c r="U288" i="60"/>
  <c r="Q288" i="60"/>
  <c r="M288" i="60"/>
  <c r="I288" i="60"/>
  <c r="S39" i="60"/>
  <c r="K39" i="60"/>
  <c r="S276" i="60"/>
  <c r="K276" i="60"/>
  <c r="H239" i="60"/>
  <c r="U238" i="60"/>
  <c r="Q238" i="60"/>
  <c r="M238" i="60"/>
  <c r="I238" i="60"/>
  <c r="U236" i="60"/>
  <c r="Q236" i="60"/>
  <c r="M236" i="60"/>
  <c r="I236" i="60"/>
  <c r="U234" i="60"/>
  <c r="Q234" i="60"/>
  <c r="M234" i="60"/>
  <c r="I234" i="60"/>
  <c r="H233" i="60"/>
  <c r="Q232" i="60"/>
  <c r="M232" i="60"/>
  <c r="M230" i="60"/>
  <c r="Q241" i="60"/>
  <c r="Q242" i="60" s="1"/>
  <c r="Q182" i="60"/>
  <c r="X37" i="60"/>
  <c r="P37" i="60"/>
  <c r="U482" i="60"/>
  <c r="U429" i="60"/>
  <c r="U433" i="60"/>
  <c r="M431" i="60"/>
  <c r="M436" i="60"/>
  <c r="I266" i="60"/>
  <c r="N241" i="60"/>
  <c r="N242" i="60" s="1"/>
  <c r="K117" i="60"/>
  <c r="U388" i="60"/>
  <c r="Q388" i="60"/>
  <c r="M388" i="60"/>
  <c r="I388" i="60"/>
  <c r="X87" i="60"/>
  <c r="T85" i="60"/>
  <c r="T89" i="60"/>
  <c r="P87" i="60"/>
  <c r="L85" i="60"/>
  <c r="L89" i="60"/>
  <c r="R241" i="60"/>
  <c r="R242" i="60" s="1"/>
  <c r="I216" i="60"/>
  <c r="I114" i="60"/>
  <c r="X127" i="60"/>
  <c r="P127" i="60"/>
  <c r="S91" i="60"/>
  <c r="S42" i="60" s="1"/>
  <c r="K91" i="60"/>
  <c r="K42" i="60" s="1"/>
  <c r="M66" i="60"/>
  <c r="K21" i="59"/>
  <c r="AI36" i="59"/>
  <c r="AI37" i="59" s="1"/>
  <c r="K120" i="57"/>
  <c r="Q121" i="57"/>
  <c r="Q109" i="57"/>
  <c r="O121" i="57"/>
  <c r="O109" i="57"/>
  <c r="M121" i="57"/>
  <c r="M109" i="57"/>
  <c r="H19" i="57"/>
  <c r="I35" i="57"/>
  <c r="Q69" i="57"/>
  <c r="H16" i="57"/>
  <c r="V18" i="57"/>
  <c r="L18" i="57"/>
  <c r="R18" i="57"/>
  <c r="AA120" i="57"/>
  <c r="AA109" i="57" s="1"/>
  <c r="U69" i="57"/>
  <c r="H54" i="57"/>
  <c r="H56" i="57" s="1"/>
  <c r="H113" i="57"/>
  <c r="J56" i="57"/>
  <c r="AI69" i="57"/>
  <c r="I54" i="57"/>
  <c r="I56" i="57" s="1"/>
  <c r="I66" i="57"/>
  <c r="AA69" i="57"/>
  <c r="I64" i="57"/>
  <c r="S81" i="57"/>
  <c r="S69" i="57"/>
  <c r="K80" i="57"/>
  <c r="I62" i="57"/>
  <c r="I80" i="57" s="1"/>
  <c r="I16" i="57"/>
  <c r="I17" i="57"/>
  <c r="AI96" i="57"/>
  <c r="I106" i="57"/>
  <c r="S28" i="57"/>
  <c r="I28" i="57" s="1"/>
  <c r="AI18" i="57"/>
  <c r="I105" i="59"/>
  <c r="I103" i="59" s="1"/>
  <c r="O22" i="59"/>
  <c r="N105" i="59"/>
  <c r="N32" i="59"/>
  <c r="N21" i="59"/>
  <c r="K209" i="59"/>
  <c r="K207" i="59" s="1"/>
  <c r="M207" i="59"/>
  <c r="I21" i="59"/>
  <c r="K172" i="59"/>
  <c r="K186" i="59"/>
  <c r="K187" i="59" s="1"/>
  <c r="K139" i="59"/>
  <c r="K137" i="59" s="1"/>
  <c r="M221" i="59"/>
  <c r="M222" i="59" s="1"/>
  <c r="M36" i="59"/>
  <c r="M37" i="59" s="1"/>
  <c r="AI76" i="59"/>
  <c r="AI77" i="59" s="1"/>
  <c r="AI22" i="59"/>
  <c r="AK36" i="59"/>
  <c r="AK37" i="59" s="1"/>
  <c r="AG22" i="59"/>
  <c r="K24" i="59"/>
  <c r="K36" i="59" s="1"/>
  <c r="K37" i="59" s="1"/>
  <c r="AA22" i="59"/>
  <c r="AG36" i="59"/>
  <c r="AG37" i="59" s="1"/>
  <c r="I64" i="59"/>
  <c r="AA76" i="59"/>
  <c r="AA77" i="59" s="1"/>
  <c r="I209" i="59"/>
  <c r="K221" i="59"/>
  <c r="K222" i="59" s="1"/>
  <c r="AN207" i="59"/>
  <c r="AF207" i="59"/>
  <c r="X207" i="59"/>
  <c r="P207" i="59"/>
  <c r="AB207" i="59"/>
  <c r="L207" i="59"/>
  <c r="AH182" i="59"/>
  <c r="AJ174" i="59"/>
  <c r="AJ186" i="59" s="1"/>
  <c r="AJ187" i="59" s="1"/>
  <c r="Z182" i="59"/>
  <c r="AB174" i="59"/>
  <c r="AB186" i="59" s="1"/>
  <c r="AB187" i="59" s="1"/>
  <c r="R182" i="59"/>
  <c r="T174" i="59"/>
  <c r="T186" i="59" s="1"/>
  <c r="T187" i="59" s="1"/>
  <c r="J182" i="59"/>
  <c r="H182" i="59" s="1"/>
  <c r="L174" i="59"/>
  <c r="H167" i="59"/>
  <c r="AH147" i="59"/>
  <c r="AJ139" i="59"/>
  <c r="AJ151" i="59" s="1"/>
  <c r="AJ152" i="59" s="1"/>
  <c r="Z147" i="59"/>
  <c r="AB139" i="59"/>
  <c r="AB151" i="59" s="1"/>
  <c r="AB152" i="59" s="1"/>
  <c r="R147" i="59"/>
  <c r="T139" i="59"/>
  <c r="T151" i="59" s="1"/>
  <c r="T152" i="59" s="1"/>
  <c r="J147" i="59"/>
  <c r="L139" i="59"/>
  <c r="L151" i="59" s="1"/>
  <c r="L152" i="59" s="1"/>
  <c r="AJ64" i="59"/>
  <c r="AH72" i="59"/>
  <c r="AB64" i="59"/>
  <c r="Z72" i="59"/>
  <c r="T64" i="59"/>
  <c r="R72" i="59"/>
  <c r="L64" i="59"/>
  <c r="J72" i="59"/>
  <c r="H57" i="59"/>
  <c r="J21" i="59"/>
  <c r="H17" i="59"/>
  <c r="AH115" i="59"/>
  <c r="AH34" i="59"/>
  <c r="Z115" i="59"/>
  <c r="R115" i="59"/>
  <c r="J115" i="59"/>
  <c r="J34" i="59"/>
  <c r="T34" i="32" s="1"/>
  <c r="R74" i="59"/>
  <c r="AL64" i="59"/>
  <c r="V64" i="59"/>
  <c r="AD209" i="59"/>
  <c r="AD221" i="59" s="1"/>
  <c r="AD222" i="59" s="1"/>
  <c r="N209" i="59"/>
  <c r="N221" i="59" s="1"/>
  <c r="N222" i="59" s="1"/>
  <c r="AH183" i="59"/>
  <c r="Z183" i="59"/>
  <c r="R183" i="59"/>
  <c r="J183" i="59"/>
  <c r="H219" i="59"/>
  <c r="Z218" i="59"/>
  <c r="J218" i="59"/>
  <c r="AH217" i="59"/>
  <c r="Z217" i="59"/>
  <c r="R217" i="59"/>
  <c r="J217" i="59"/>
  <c r="AD174" i="59"/>
  <c r="AD186" i="59" s="1"/>
  <c r="AD187" i="59" s="1"/>
  <c r="N174" i="59"/>
  <c r="N186" i="59" s="1"/>
  <c r="N187" i="59" s="1"/>
  <c r="AL105" i="59"/>
  <c r="AL117" i="59" s="1"/>
  <c r="AL118" i="59" s="1"/>
  <c r="AD105" i="59"/>
  <c r="AD117" i="59" s="1"/>
  <c r="AD118" i="59" s="1"/>
  <c r="H74" i="59"/>
  <c r="P105" i="59"/>
  <c r="P117" i="59" s="1"/>
  <c r="P118" i="59" s="1"/>
  <c r="F76" i="59"/>
  <c r="F77" i="59" s="1"/>
  <c r="R113" i="59"/>
  <c r="J113" i="59"/>
  <c r="AJ207" i="59"/>
  <c r="T207" i="59"/>
  <c r="H132" i="59"/>
  <c r="AN64" i="59"/>
  <c r="AF64" i="59"/>
  <c r="X64" i="59"/>
  <c r="P64" i="59"/>
  <c r="AH114" i="59"/>
  <c r="Z114" i="59"/>
  <c r="J114" i="59"/>
  <c r="AH113" i="59"/>
  <c r="AJ105" i="59"/>
  <c r="AJ117" i="59" s="1"/>
  <c r="AJ118" i="59" s="1"/>
  <c r="Z113" i="59"/>
  <c r="AB105" i="59"/>
  <c r="AB117" i="59" s="1"/>
  <c r="AB118" i="59" s="1"/>
  <c r="Z73" i="59"/>
  <c r="J73" i="59"/>
  <c r="AD64" i="59"/>
  <c r="N64" i="59"/>
  <c r="AL209" i="59"/>
  <c r="AL221" i="59" s="1"/>
  <c r="AL222" i="59" s="1"/>
  <c r="V209" i="59"/>
  <c r="V221" i="59" s="1"/>
  <c r="V222" i="59" s="1"/>
  <c r="AN174" i="59"/>
  <c r="AN186" i="59" s="1"/>
  <c r="AN187" i="59" s="1"/>
  <c r="AF174" i="59"/>
  <c r="AF186" i="59" s="1"/>
  <c r="AF187" i="59" s="1"/>
  <c r="X174" i="59"/>
  <c r="X186" i="59" s="1"/>
  <c r="X187" i="59" s="1"/>
  <c r="P174" i="59"/>
  <c r="P186" i="59" s="1"/>
  <c r="P187" i="59" s="1"/>
  <c r="AL174" i="59"/>
  <c r="AL186" i="59" s="1"/>
  <c r="AL187" i="59" s="1"/>
  <c r="V174" i="59"/>
  <c r="V186" i="59" s="1"/>
  <c r="V187" i="59" s="1"/>
  <c r="R114" i="59"/>
  <c r="AN105" i="59"/>
  <c r="AN117" i="59" s="1"/>
  <c r="AN118" i="59" s="1"/>
  <c r="AF105" i="59"/>
  <c r="AF117" i="59" s="1"/>
  <c r="AF118" i="59" s="1"/>
  <c r="X105" i="59"/>
  <c r="X117" i="59" s="1"/>
  <c r="X118" i="59" s="1"/>
  <c r="R73" i="59"/>
  <c r="H58" i="59"/>
  <c r="T105" i="59"/>
  <c r="T117" i="59" s="1"/>
  <c r="T118" i="59" s="1"/>
  <c r="L105" i="59"/>
  <c r="L117" i="59" s="1"/>
  <c r="L118" i="59" s="1"/>
  <c r="H227" i="16"/>
  <c r="H218" i="16"/>
  <c r="S222" i="16"/>
  <c r="S236" i="16"/>
  <c r="S237" i="16" s="1"/>
  <c r="K222" i="16"/>
  <c r="K236" i="16"/>
  <c r="K237" i="16" s="1"/>
  <c r="W222" i="16"/>
  <c r="W236" i="16"/>
  <c r="W237" i="16" s="1"/>
  <c r="O222" i="16"/>
  <c r="O236" i="16"/>
  <c r="O237" i="16" s="1"/>
  <c r="X222" i="16"/>
  <c r="X236" i="16"/>
  <c r="X237" i="16" s="1"/>
  <c r="T222" i="16"/>
  <c r="T236" i="16"/>
  <c r="T237" i="16" s="1"/>
  <c r="P222" i="16"/>
  <c r="P236" i="16"/>
  <c r="P237" i="16" s="1"/>
  <c r="L222" i="16"/>
  <c r="L236" i="16"/>
  <c r="L237" i="16" s="1"/>
  <c r="H228" i="16"/>
  <c r="H234" i="16"/>
  <c r="U232" i="16"/>
  <c r="Q232" i="16"/>
  <c r="M232" i="16"/>
  <c r="I232" i="16"/>
  <c r="R224" i="16"/>
  <c r="J224" i="16"/>
  <c r="V224" i="16"/>
  <c r="N224" i="16"/>
  <c r="W182" i="16"/>
  <c r="W196" i="16"/>
  <c r="W197" i="16" s="1"/>
  <c r="O182" i="16"/>
  <c r="O196" i="16"/>
  <c r="O197" i="16" s="1"/>
  <c r="X182" i="16"/>
  <c r="X196" i="16"/>
  <c r="X197" i="16" s="1"/>
  <c r="T182" i="16"/>
  <c r="T196" i="16"/>
  <c r="T197" i="16" s="1"/>
  <c r="P182" i="16"/>
  <c r="P196" i="16"/>
  <c r="P197" i="16" s="1"/>
  <c r="L182" i="16"/>
  <c r="L196" i="16"/>
  <c r="L197" i="16" s="1"/>
  <c r="S182" i="16"/>
  <c r="S196" i="16"/>
  <c r="S197" i="16" s="1"/>
  <c r="K182" i="16"/>
  <c r="K196" i="16"/>
  <c r="K197" i="16" s="1"/>
  <c r="H194" i="16"/>
  <c r="U192" i="16"/>
  <c r="Q192" i="16"/>
  <c r="M192" i="16"/>
  <c r="I192" i="16"/>
  <c r="H188" i="16"/>
  <c r="V184" i="16"/>
  <c r="R184" i="16"/>
  <c r="N184" i="16"/>
  <c r="J184" i="16"/>
  <c r="W143" i="16"/>
  <c r="W157" i="16"/>
  <c r="W158" i="16" s="1"/>
  <c r="O143" i="16"/>
  <c r="O157" i="16"/>
  <c r="O158" i="16" s="1"/>
  <c r="X143" i="16"/>
  <c r="X157" i="16"/>
  <c r="X158" i="16" s="1"/>
  <c r="T143" i="16"/>
  <c r="T157" i="16"/>
  <c r="T158" i="16" s="1"/>
  <c r="P143" i="16"/>
  <c r="P157" i="16"/>
  <c r="P158" i="16" s="1"/>
  <c r="L143" i="16"/>
  <c r="L157" i="16"/>
  <c r="L158" i="16" s="1"/>
  <c r="S143" i="16"/>
  <c r="S157" i="16"/>
  <c r="S158" i="16" s="1"/>
  <c r="K143" i="16"/>
  <c r="K157" i="16"/>
  <c r="K158" i="16" s="1"/>
  <c r="H155" i="16"/>
  <c r="U153" i="16"/>
  <c r="Q153" i="16"/>
  <c r="M153" i="16"/>
  <c r="I153" i="16"/>
  <c r="H149" i="16"/>
  <c r="V145" i="16"/>
  <c r="R145" i="16"/>
  <c r="N145" i="16"/>
  <c r="J145" i="16"/>
  <c r="AL111" i="57"/>
  <c r="AL104" i="57"/>
  <c r="AL120" i="57" s="1"/>
  <c r="AL121" i="57" s="1"/>
  <c r="V111" i="57"/>
  <c r="V120" i="57"/>
  <c r="V121" i="57" s="1"/>
  <c r="AN71" i="57"/>
  <c r="AN64" i="57"/>
  <c r="AN80" i="57" s="1"/>
  <c r="AN81" i="57" s="1"/>
  <c r="AN39" i="57"/>
  <c r="AF71" i="57"/>
  <c r="AF64" i="57"/>
  <c r="AF80" i="57" s="1"/>
  <c r="AF81" i="57" s="1"/>
  <c r="AF39" i="57"/>
  <c r="X71" i="57"/>
  <c r="X64" i="57"/>
  <c r="X80" i="57" s="1"/>
  <c r="X81" i="57" s="1"/>
  <c r="X39" i="57"/>
  <c r="P71" i="57"/>
  <c r="P64" i="57"/>
  <c r="P80" i="57" s="1"/>
  <c r="P81" i="57" s="1"/>
  <c r="P39" i="57"/>
  <c r="F81" i="57"/>
  <c r="F69" i="57"/>
  <c r="P109" i="57"/>
  <c r="AN109" i="57"/>
  <c r="AJ109" i="57"/>
  <c r="AH104" i="57"/>
  <c r="AH120" i="57" s="1"/>
  <c r="AH121" i="57" s="1"/>
  <c r="X109" i="57"/>
  <c r="T109" i="57"/>
  <c r="R104" i="57"/>
  <c r="R120" i="57" s="1"/>
  <c r="R121" i="57" s="1"/>
  <c r="AD111" i="57"/>
  <c r="AD104" i="57"/>
  <c r="AD120" i="57" s="1"/>
  <c r="AD121" i="57" s="1"/>
  <c r="N111" i="57"/>
  <c r="N104" i="57"/>
  <c r="N120" i="57" s="1"/>
  <c r="N121" i="57" s="1"/>
  <c r="AH77" i="57"/>
  <c r="AH71" i="57" s="1"/>
  <c r="AJ71" i="57"/>
  <c r="AJ64" i="57"/>
  <c r="AJ39" i="57"/>
  <c r="Z77" i="57"/>
  <c r="Z71" i="57" s="1"/>
  <c r="AB71" i="57"/>
  <c r="AB64" i="57"/>
  <c r="AB39" i="57"/>
  <c r="R77" i="57"/>
  <c r="R71" i="57" s="1"/>
  <c r="T71" i="57"/>
  <c r="T64" i="57"/>
  <c r="T39" i="57"/>
  <c r="J77" i="57"/>
  <c r="H77" i="57" s="1"/>
  <c r="L71" i="57"/>
  <c r="L64" i="57"/>
  <c r="H62" i="57"/>
  <c r="J18" i="57"/>
  <c r="H17" i="57"/>
  <c r="H94" i="57"/>
  <c r="H96" i="57" s="1"/>
  <c r="J96" i="57"/>
  <c r="AH117" i="57"/>
  <c r="AH111" i="57" s="1"/>
  <c r="AF109" i="57"/>
  <c r="AB109" i="57"/>
  <c r="Z104" i="57"/>
  <c r="Z120" i="57" s="1"/>
  <c r="Z121" i="57" s="1"/>
  <c r="R117" i="57"/>
  <c r="R111" i="57" s="1"/>
  <c r="AD39" i="57"/>
  <c r="U625" i="56"/>
  <c r="I625" i="56"/>
  <c r="I601" i="56"/>
  <c r="U580" i="56"/>
  <c r="U575" i="56"/>
  <c r="T567" i="56"/>
  <c r="T582" i="56" s="1"/>
  <c r="T583" i="56" s="1"/>
  <c r="Q580" i="56"/>
  <c r="Q575" i="56"/>
  <c r="Q573" i="56"/>
  <c r="I551" i="56"/>
  <c r="I577" i="56"/>
  <c r="H577" i="56" s="1"/>
  <c r="I575" i="56"/>
  <c r="H311" i="56"/>
  <c r="U313" i="56"/>
  <c r="W313" i="56"/>
  <c r="W317" i="56"/>
  <c r="V16" i="56"/>
  <c r="M314" i="56"/>
  <c r="M317" i="56" s="1"/>
  <c r="N317" i="56"/>
  <c r="X127" i="56"/>
  <c r="H66" i="56"/>
  <c r="T20" i="56"/>
  <c r="S20" i="56"/>
  <c r="Q14" i="56"/>
  <c r="Q17" i="56"/>
  <c r="Q20" i="56" s="1"/>
  <c r="P127" i="56"/>
  <c r="P142" i="56" s="1"/>
  <c r="P143" i="56" s="1"/>
  <c r="T859" i="56"/>
  <c r="W661" i="56"/>
  <c r="O661" i="56"/>
  <c r="T564" i="56"/>
  <c r="W711" i="56"/>
  <c r="S729" i="56"/>
  <c r="S730" i="56" s="1"/>
  <c r="O711" i="56"/>
  <c r="K711" i="56"/>
  <c r="S564" i="56"/>
  <c r="H457" i="56"/>
  <c r="H460" i="56" s="1"/>
  <c r="I460" i="56"/>
  <c r="W420" i="56"/>
  <c r="X467" i="56"/>
  <c r="T467" i="56"/>
  <c r="P485" i="56"/>
  <c r="P486" i="56" s="1"/>
  <c r="L467" i="56"/>
  <c r="X420" i="56"/>
  <c r="S223" i="56"/>
  <c r="S173" i="56"/>
  <c r="T223" i="56"/>
  <c r="P223" i="56"/>
  <c r="H574" i="56"/>
  <c r="H286" i="56"/>
  <c r="S877" i="56"/>
  <c r="S878" i="56" s="1"/>
  <c r="S661" i="56"/>
  <c r="K661" i="56"/>
  <c r="S612" i="56"/>
  <c r="S630" i="56"/>
  <c r="S631" i="56" s="1"/>
  <c r="X661" i="56"/>
  <c r="T661" i="56"/>
  <c r="T679" i="56"/>
  <c r="T680" i="56" s="1"/>
  <c r="P661" i="56"/>
  <c r="L661" i="56"/>
  <c r="L679" i="56"/>
  <c r="L680" i="56" s="1"/>
  <c r="S420" i="56"/>
  <c r="K420" i="56"/>
  <c r="K438" i="56"/>
  <c r="K439" i="56" s="1"/>
  <c r="W223" i="56"/>
  <c r="W241" i="56"/>
  <c r="W242" i="56" s="1"/>
  <c r="O223" i="56"/>
  <c r="O420" i="56"/>
  <c r="O438" i="56"/>
  <c r="O439" i="56" s="1"/>
  <c r="Q226" i="56"/>
  <c r="Q223" i="56" s="1"/>
  <c r="R241" i="56"/>
  <c r="R242" i="56" s="1"/>
  <c r="N223" i="56"/>
  <c r="N241" i="56"/>
  <c r="N242" i="56" s="1"/>
  <c r="R191" i="56"/>
  <c r="R192" i="56" s="1"/>
  <c r="X124" i="56"/>
  <c r="X142" i="56"/>
  <c r="X143" i="56" s="1"/>
  <c r="H872" i="56"/>
  <c r="V862" i="56"/>
  <c r="U868" i="56"/>
  <c r="R862" i="56"/>
  <c r="Q868" i="56"/>
  <c r="N862" i="56"/>
  <c r="M868" i="56"/>
  <c r="J862" i="56"/>
  <c r="I868" i="56"/>
  <c r="H868" i="56" s="1"/>
  <c r="J777" i="56"/>
  <c r="I777" i="56" s="1"/>
  <c r="I774" i="56"/>
  <c r="J772" i="56"/>
  <c r="I772" i="56" s="1"/>
  <c r="J770" i="56"/>
  <c r="J750" i="56"/>
  <c r="I748" i="56"/>
  <c r="V814" i="56"/>
  <c r="U820" i="56"/>
  <c r="R814" i="56"/>
  <c r="Q820" i="56"/>
  <c r="N814" i="56"/>
  <c r="M820" i="56"/>
  <c r="J814" i="56"/>
  <c r="I820" i="56"/>
  <c r="Q770" i="56"/>
  <c r="R764" i="56"/>
  <c r="V727" i="56"/>
  <c r="V722" i="56"/>
  <c r="V720" i="56"/>
  <c r="V700" i="56"/>
  <c r="U698" i="56"/>
  <c r="U700" i="56" s="1"/>
  <c r="V723" i="56"/>
  <c r="R727" i="56"/>
  <c r="R722" i="56"/>
  <c r="R720" i="56"/>
  <c r="R700" i="56"/>
  <c r="Q698" i="56"/>
  <c r="Q700" i="56" s="1"/>
  <c r="R723" i="56"/>
  <c r="N727" i="56"/>
  <c r="N722" i="56"/>
  <c r="N720" i="56"/>
  <c r="N700" i="56"/>
  <c r="M698" i="56"/>
  <c r="M700" i="56" s="1"/>
  <c r="N723" i="56"/>
  <c r="J727" i="56"/>
  <c r="J722" i="56"/>
  <c r="J720" i="56"/>
  <c r="J700" i="56"/>
  <c r="I698" i="56"/>
  <c r="J723" i="56"/>
  <c r="U673" i="56"/>
  <c r="V336" i="56"/>
  <c r="U336" i="56" s="1"/>
  <c r="Q673" i="56"/>
  <c r="R336" i="56"/>
  <c r="Q336" i="56" s="1"/>
  <c r="M673" i="56"/>
  <c r="N336" i="56"/>
  <c r="M336" i="56" s="1"/>
  <c r="I673" i="56"/>
  <c r="J336" i="56"/>
  <c r="I336" i="56" s="1"/>
  <c r="H336" i="56" s="1"/>
  <c r="U621" i="56"/>
  <c r="V615" i="56"/>
  <c r="M621" i="56"/>
  <c r="N615" i="56"/>
  <c r="I621" i="56"/>
  <c r="J615" i="56"/>
  <c r="P615" i="56"/>
  <c r="P331" i="56"/>
  <c r="U770" i="56"/>
  <c r="V764" i="56"/>
  <c r="X502" i="56"/>
  <c r="X528" i="56" s="1"/>
  <c r="X525" i="56"/>
  <c r="X334" i="56" s="1"/>
  <c r="X37" i="56" s="1"/>
  <c r="X508" i="56"/>
  <c r="T502" i="56"/>
  <c r="T528" i="56" s="1"/>
  <c r="T525" i="56"/>
  <c r="T334" i="56" s="1"/>
  <c r="T37" i="56" s="1"/>
  <c r="T508" i="56"/>
  <c r="P502" i="56"/>
  <c r="P528" i="56" s="1"/>
  <c r="P525" i="56"/>
  <c r="P334" i="56" s="1"/>
  <c r="P37" i="56" s="1"/>
  <c r="P508" i="56"/>
  <c r="L502" i="56"/>
  <c r="L528" i="56" s="1"/>
  <c r="L525" i="56"/>
  <c r="L334" i="56" s="1"/>
  <c r="L37" i="56" s="1"/>
  <c r="L508" i="56"/>
  <c r="W477" i="56"/>
  <c r="W460" i="56"/>
  <c r="W454" i="56"/>
  <c r="W480" i="56" s="1"/>
  <c r="S477" i="56"/>
  <c r="S334" i="56" s="1"/>
  <c r="S37" i="56" s="1"/>
  <c r="S460" i="56"/>
  <c r="S454" i="56"/>
  <c r="S480" i="56" s="1"/>
  <c r="J483" i="56"/>
  <c r="J478" i="56"/>
  <c r="J476" i="56"/>
  <c r="J456" i="56"/>
  <c r="H416" i="56"/>
  <c r="Q474" i="56"/>
  <c r="R470" i="56"/>
  <c r="I474" i="56"/>
  <c r="Q427" i="56"/>
  <c r="R423" i="56"/>
  <c r="R331" i="56"/>
  <c r="I427" i="56"/>
  <c r="J331" i="56"/>
  <c r="S375" i="56"/>
  <c r="K375" i="56"/>
  <c r="H368" i="56"/>
  <c r="U285" i="56"/>
  <c r="V39" i="56"/>
  <c r="Q285" i="56"/>
  <c r="R39" i="56"/>
  <c r="M285" i="56"/>
  <c r="N39" i="56"/>
  <c r="I285" i="56"/>
  <c r="J39" i="56"/>
  <c r="U282" i="56"/>
  <c r="Q282" i="56"/>
  <c r="M282" i="56"/>
  <c r="I282" i="56"/>
  <c r="H282" i="56" s="1"/>
  <c r="Q385" i="56"/>
  <c r="M385" i="56"/>
  <c r="I385" i="56"/>
  <c r="U383" i="56"/>
  <c r="Q383" i="56"/>
  <c r="M383" i="56"/>
  <c r="I383" i="56"/>
  <c r="X375" i="56"/>
  <c r="T375" i="56"/>
  <c r="P375" i="56"/>
  <c r="L375" i="56"/>
  <c r="H269" i="56"/>
  <c r="I134" i="56"/>
  <c r="J86" i="56"/>
  <c r="M133" i="56"/>
  <c r="N85" i="56"/>
  <c r="J85" i="56"/>
  <c r="Q131" i="56"/>
  <c r="R83" i="56"/>
  <c r="I131" i="56"/>
  <c r="J127" i="56"/>
  <c r="J83" i="56"/>
  <c r="H511" i="56"/>
  <c r="S75" i="56"/>
  <c r="S23" i="56"/>
  <c r="K75" i="56"/>
  <c r="K23" i="56"/>
  <c r="W34" i="56"/>
  <c r="T34" i="56"/>
  <c r="O34" i="56"/>
  <c r="L34" i="56"/>
  <c r="X75" i="56"/>
  <c r="X23" i="56"/>
  <c r="R75" i="56"/>
  <c r="Q72" i="56"/>
  <c r="R23" i="56"/>
  <c r="Q139" i="56"/>
  <c r="R91" i="56"/>
  <c r="P75" i="56"/>
  <c r="P23" i="56"/>
  <c r="S16" i="30" s="1"/>
  <c r="J75" i="56"/>
  <c r="I72" i="56"/>
  <c r="J23" i="56"/>
  <c r="I139" i="56"/>
  <c r="J91" i="56"/>
  <c r="M86" i="56"/>
  <c r="U870" i="56"/>
  <c r="Q870" i="56"/>
  <c r="M870" i="56"/>
  <c r="I870" i="56"/>
  <c r="U875" i="56"/>
  <c r="Q875" i="56"/>
  <c r="M875" i="56"/>
  <c r="I875" i="56"/>
  <c r="U874" i="56"/>
  <c r="Q874" i="56"/>
  <c r="M874" i="56"/>
  <c r="I874" i="56"/>
  <c r="K862" i="56"/>
  <c r="H849" i="56"/>
  <c r="H852" i="56" s="1"/>
  <c r="I852" i="56"/>
  <c r="W764" i="56"/>
  <c r="O764" i="56"/>
  <c r="W814" i="56"/>
  <c r="K829" i="56"/>
  <c r="K830" i="56" s="1"/>
  <c r="U776" i="56"/>
  <c r="Q776" i="56"/>
  <c r="M776" i="56"/>
  <c r="I776" i="56"/>
  <c r="U771" i="56"/>
  <c r="Q771" i="56"/>
  <c r="M771" i="56"/>
  <c r="I771" i="56"/>
  <c r="H821" i="56"/>
  <c r="X814" i="56"/>
  <c r="U824" i="56"/>
  <c r="T814" i="56"/>
  <c r="Q824" i="56"/>
  <c r="P814" i="56"/>
  <c r="M824" i="56"/>
  <c r="L814" i="56"/>
  <c r="I824" i="56"/>
  <c r="M754" i="56"/>
  <c r="W615" i="56"/>
  <c r="O615" i="56"/>
  <c r="X567" i="56"/>
  <c r="P567" i="56"/>
  <c r="L567" i="56"/>
  <c r="T764" i="56"/>
  <c r="Q774" i="56"/>
  <c r="H701" i="56"/>
  <c r="H704" i="56" s="1"/>
  <c r="U676" i="56"/>
  <c r="Q676" i="56"/>
  <c r="M676" i="56"/>
  <c r="I676" i="56"/>
  <c r="U672" i="56"/>
  <c r="U664" i="56" s="1"/>
  <c r="Q672" i="56"/>
  <c r="M672" i="56"/>
  <c r="M664" i="56" s="1"/>
  <c r="I672" i="56"/>
  <c r="H648" i="56"/>
  <c r="H650" i="56" s="1"/>
  <c r="U623" i="56"/>
  <c r="Q623" i="56"/>
  <c r="M623" i="56"/>
  <c r="I623" i="56"/>
  <c r="U622" i="56"/>
  <c r="Q622" i="56"/>
  <c r="M622" i="56"/>
  <c r="I622" i="56"/>
  <c r="Q621" i="56"/>
  <c r="I580" i="56"/>
  <c r="U579" i="56"/>
  <c r="Q579" i="56"/>
  <c r="M579" i="56"/>
  <c r="I579" i="56"/>
  <c r="K567" i="56"/>
  <c r="X764" i="56"/>
  <c r="U774" i="56"/>
  <c r="M772" i="56"/>
  <c r="M777" i="56"/>
  <c r="I650" i="56"/>
  <c r="H674" i="56"/>
  <c r="R567" i="56"/>
  <c r="I557" i="56"/>
  <c r="S518" i="56"/>
  <c r="U477" i="56"/>
  <c r="U430" i="56"/>
  <c r="Q430" i="56"/>
  <c r="M430" i="56"/>
  <c r="I430" i="56"/>
  <c r="P423" i="56"/>
  <c r="S339" i="56"/>
  <c r="K339" i="56"/>
  <c r="U284" i="56"/>
  <c r="Q284" i="56"/>
  <c r="M284" i="56"/>
  <c r="I284" i="56"/>
  <c r="K226" i="56"/>
  <c r="K176" i="56"/>
  <c r="S87" i="56"/>
  <c r="S85" i="56"/>
  <c r="U530" i="56"/>
  <c r="U429" i="56"/>
  <c r="U433" i="56"/>
  <c r="M429" i="56"/>
  <c r="M433" i="56"/>
  <c r="T423" i="56"/>
  <c r="L423" i="56"/>
  <c r="H289" i="56"/>
  <c r="U288" i="56"/>
  <c r="Q288" i="56"/>
  <c r="M288" i="56"/>
  <c r="I288" i="56"/>
  <c r="S39" i="56"/>
  <c r="K39" i="56"/>
  <c r="X226" i="56"/>
  <c r="L226" i="56"/>
  <c r="H213" i="56"/>
  <c r="H216" i="56" s="1"/>
  <c r="U188" i="56"/>
  <c r="Q188" i="56"/>
  <c r="M188" i="56"/>
  <c r="I188" i="56"/>
  <c r="U186" i="56"/>
  <c r="Q186" i="56"/>
  <c r="M186" i="56"/>
  <c r="I186" i="56"/>
  <c r="U184" i="56"/>
  <c r="Q184" i="56"/>
  <c r="M184" i="56"/>
  <c r="I184" i="56"/>
  <c r="X176" i="56"/>
  <c r="T176" i="56"/>
  <c r="P176" i="56"/>
  <c r="L176" i="56"/>
  <c r="X89" i="56"/>
  <c r="T89" i="56"/>
  <c r="P89" i="56"/>
  <c r="X87" i="56"/>
  <c r="T87" i="56"/>
  <c r="P87" i="56"/>
  <c r="L87" i="56"/>
  <c r="Q530" i="56"/>
  <c r="Q429" i="56"/>
  <c r="Q433" i="56"/>
  <c r="S127" i="56"/>
  <c r="S91" i="56"/>
  <c r="K91" i="56"/>
  <c r="K42" i="56" s="1"/>
  <c r="M365" i="56"/>
  <c r="M69" i="56"/>
  <c r="H313" i="56"/>
  <c r="T91" i="56"/>
  <c r="L91" i="56"/>
  <c r="H855" i="56"/>
  <c r="H807" i="56"/>
  <c r="U573" i="56"/>
  <c r="V567" i="56"/>
  <c r="M573" i="56"/>
  <c r="N567" i="56"/>
  <c r="I573" i="56"/>
  <c r="J567" i="56"/>
  <c r="X727" i="56"/>
  <c r="X723" i="56"/>
  <c r="X720" i="56"/>
  <c r="X700" i="56"/>
  <c r="X722" i="56"/>
  <c r="T727" i="56"/>
  <c r="T723" i="56"/>
  <c r="T720" i="56"/>
  <c r="T700" i="56"/>
  <c r="T722" i="56"/>
  <c r="P727" i="56"/>
  <c r="P723" i="56"/>
  <c r="P39" i="56" s="1"/>
  <c r="P720" i="56"/>
  <c r="P700" i="56"/>
  <c r="P722" i="56"/>
  <c r="L727" i="56"/>
  <c r="L723" i="56"/>
  <c r="L720" i="56"/>
  <c r="L700" i="56"/>
  <c r="L722" i="56"/>
  <c r="I671" i="56"/>
  <c r="H671" i="56" s="1"/>
  <c r="J664" i="56"/>
  <c r="Q619" i="56"/>
  <c r="R615" i="56"/>
  <c r="M770" i="56"/>
  <c r="N764" i="56"/>
  <c r="V502" i="56"/>
  <c r="V528" i="56" s="1"/>
  <c r="V525" i="56"/>
  <c r="U525" i="56" s="1"/>
  <c r="V508" i="56"/>
  <c r="R502" i="56"/>
  <c r="R528" i="56" s="1"/>
  <c r="R525" i="56"/>
  <c r="Q525" i="56" s="1"/>
  <c r="R508" i="56"/>
  <c r="N502" i="56"/>
  <c r="N528" i="56" s="1"/>
  <c r="N525" i="56"/>
  <c r="M525" i="56" s="1"/>
  <c r="N508" i="56"/>
  <c r="J502" i="56"/>
  <c r="J528" i="56" s="1"/>
  <c r="J525" i="56"/>
  <c r="I525" i="56" s="1"/>
  <c r="J508" i="56"/>
  <c r="I505" i="56"/>
  <c r="H463" i="56"/>
  <c r="O477" i="56"/>
  <c r="O334" i="56" s="1"/>
  <c r="O37" i="56" s="1"/>
  <c r="O460" i="56"/>
  <c r="O454" i="56"/>
  <c r="O480" i="56" s="1"/>
  <c r="K477" i="56"/>
  <c r="K334" i="56" s="1"/>
  <c r="K37" i="56" s="1"/>
  <c r="K460" i="56"/>
  <c r="K454" i="56"/>
  <c r="K480" i="56" s="1"/>
  <c r="J436" i="56"/>
  <c r="I433" i="56"/>
  <c r="J431" i="56"/>
  <c r="I431" i="56" s="1"/>
  <c r="J429" i="56"/>
  <c r="I429" i="56" s="1"/>
  <c r="J409" i="56"/>
  <c r="I407" i="56"/>
  <c r="U474" i="56"/>
  <c r="V470" i="56"/>
  <c r="M474" i="56"/>
  <c r="N470" i="56"/>
  <c r="U427" i="56"/>
  <c r="V423" i="56"/>
  <c r="V331" i="56"/>
  <c r="M427" i="56"/>
  <c r="N423" i="56"/>
  <c r="N331" i="56"/>
  <c r="W375" i="56"/>
  <c r="O375" i="56"/>
  <c r="U436" i="56"/>
  <c r="M436" i="56"/>
  <c r="U385" i="56"/>
  <c r="I382" i="56"/>
  <c r="H382" i="56" s="1"/>
  <c r="J334" i="56"/>
  <c r="U381" i="56"/>
  <c r="V375" i="56"/>
  <c r="Q381" i="56"/>
  <c r="R375" i="56"/>
  <c r="M381" i="56"/>
  <c r="N375" i="56"/>
  <c r="I381" i="56"/>
  <c r="J375" i="56"/>
  <c r="U232" i="56"/>
  <c r="V226" i="56"/>
  <c r="I232" i="56"/>
  <c r="J226" i="56"/>
  <c r="H219" i="56"/>
  <c r="U182" i="56"/>
  <c r="U176" i="56" s="1"/>
  <c r="V176" i="56"/>
  <c r="M182" i="56"/>
  <c r="N176" i="56"/>
  <c r="I182" i="56"/>
  <c r="J176" i="56"/>
  <c r="S92" i="56"/>
  <c r="O92" i="56"/>
  <c r="I138" i="56"/>
  <c r="H138" i="56" s="1"/>
  <c r="J90" i="56"/>
  <c r="M137" i="56"/>
  <c r="J89" i="56"/>
  <c r="M135" i="56"/>
  <c r="N87" i="56"/>
  <c r="J87" i="56"/>
  <c r="U131" i="56"/>
  <c r="V83" i="56"/>
  <c r="M131" i="56"/>
  <c r="N83" i="56"/>
  <c r="Q436" i="56"/>
  <c r="U387" i="56"/>
  <c r="V339" i="56"/>
  <c r="Q387" i="56"/>
  <c r="R339" i="56"/>
  <c r="M387" i="56"/>
  <c r="N339" i="56"/>
  <c r="I387" i="56"/>
  <c r="J339" i="56"/>
  <c r="X34" i="56"/>
  <c r="S79" i="56"/>
  <c r="S76" i="56" s="1"/>
  <c r="S34" i="56"/>
  <c r="P34" i="56"/>
  <c r="K34" i="56"/>
  <c r="W75" i="56"/>
  <c r="W23" i="56"/>
  <c r="O75" i="56"/>
  <c r="O23" i="56"/>
  <c r="H15" i="56"/>
  <c r="I16" i="56"/>
  <c r="V75" i="56"/>
  <c r="U72" i="56"/>
  <c r="V23" i="56"/>
  <c r="U139" i="56"/>
  <c r="V91" i="56"/>
  <c r="T75" i="56"/>
  <c r="T23" i="56"/>
  <c r="N75" i="56"/>
  <c r="M72" i="56"/>
  <c r="N23" i="56"/>
  <c r="M139" i="56"/>
  <c r="N91" i="56"/>
  <c r="L75" i="56"/>
  <c r="L23" i="56"/>
  <c r="H120" i="56"/>
  <c r="X862" i="56"/>
  <c r="P862" i="56"/>
  <c r="L862" i="56"/>
  <c r="W862" i="56"/>
  <c r="O862" i="56"/>
  <c r="H798" i="56"/>
  <c r="H800" i="56" s="1"/>
  <c r="S764" i="56"/>
  <c r="K764" i="56"/>
  <c r="S829" i="56"/>
  <c r="S830" i="56" s="1"/>
  <c r="I800" i="56"/>
  <c r="H801" i="56"/>
  <c r="H804" i="56" s="1"/>
  <c r="U827" i="56"/>
  <c r="U822" i="56"/>
  <c r="Q827" i="56"/>
  <c r="Q822" i="56"/>
  <c r="M827" i="56"/>
  <c r="M822" i="56"/>
  <c r="I827" i="56"/>
  <c r="I822" i="56"/>
  <c r="H627" i="56"/>
  <c r="K615" i="56"/>
  <c r="H575" i="56"/>
  <c r="Q772" i="56"/>
  <c r="Q777" i="56"/>
  <c r="L764" i="56"/>
  <c r="U726" i="56"/>
  <c r="Q726" i="56"/>
  <c r="M726" i="56"/>
  <c r="I726" i="56"/>
  <c r="X615" i="56"/>
  <c r="T615" i="56"/>
  <c r="L615" i="56"/>
  <c r="W567" i="56"/>
  <c r="O567" i="56"/>
  <c r="U772" i="56"/>
  <c r="U777" i="56"/>
  <c r="P764" i="56"/>
  <c r="M774" i="56"/>
  <c r="I704" i="56"/>
  <c r="I605" i="56"/>
  <c r="H509" i="56"/>
  <c r="U482" i="56"/>
  <c r="Q482" i="56"/>
  <c r="M482" i="56"/>
  <c r="I482" i="56"/>
  <c r="M619" i="56"/>
  <c r="V664" i="56"/>
  <c r="R664" i="56"/>
  <c r="N664" i="56"/>
  <c r="W339" i="56"/>
  <c r="O339" i="56"/>
  <c r="X39" i="56"/>
  <c r="T39" i="56"/>
  <c r="L39" i="56"/>
  <c r="W176" i="56"/>
  <c r="O176" i="56"/>
  <c r="O87" i="56"/>
  <c r="O85" i="56"/>
  <c r="M530" i="56"/>
  <c r="U431" i="56"/>
  <c r="M431" i="56"/>
  <c r="M413" i="56"/>
  <c r="W39" i="56"/>
  <c r="O39" i="56"/>
  <c r="H263" i="56"/>
  <c r="H266" i="56" s="1"/>
  <c r="U239" i="56"/>
  <c r="Q239" i="56"/>
  <c r="M239" i="56"/>
  <c r="I239" i="56"/>
  <c r="U238" i="56"/>
  <c r="Q238" i="56"/>
  <c r="M238" i="56"/>
  <c r="I238" i="56"/>
  <c r="U236" i="56"/>
  <c r="Q236" i="56"/>
  <c r="M236" i="56"/>
  <c r="I236" i="56"/>
  <c r="U234" i="56"/>
  <c r="Q234" i="56"/>
  <c r="M234" i="56"/>
  <c r="I234" i="56"/>
  <c r="U233" i="56"/>
  <c r="U226" i="56" s="1"/>
  <c r="U223" i="56" s="1"/>
  <c r="Q233" i="56"/>
  <c r="M233" i="56"/>
  <c r="M226" i="56" s="1"/>
  <c r="M223" i="56" s="1"/>
  <c r="I233" i="56"/>
  <c r="Q232" i="56"/>
  <c r="M232" i="56"/>
  <c r="Q182" i="56"/>
  <c r="X85" i="56"/>
  <c r="T85" i="56"/>
  <c r="T79" i="56" s="1"/>
  <c r="P85" i="56"/>
  <c r="L85" i="56"/>
  <c r="I530" i="56"/>
  <c r="Q431" i="56"/>
  <c r="X339" i="56"/>
  <c r="T339" i="56"/>
  <c r="P339" i="56"/>
  <c r="L339" i="56"/>
  <c r="Q388" i="56"/>
  <c r="I388" i="56"/>
  <c r="U166" i="56"/>
  <c r="H189" i="56"/>
  <c r="N334" i="56"/>
  <c r="W91" i="56"/>
  <c r="O91" i="56"/>
  <c r="H69" i="56"/>
  <c r="I216" i="56"/>
  <c r="T127" i="56"/>
  <c r="O127" i="56"/>
  <c r="L127" i="56"/>
  <c r="X91" i="56"/>
  <c r="P91" i="56"/>
  <c r="K223" i="55"/>
  <c r="AO14" i="55"/>
  <c r="AO16" i="55" s="1"/>
  <c r="H170" i="55"/>
  <c r="K456" i="55"/>
  <c r="K63" i="55"/>
  <c r="K65" i="55" s="1"/>
  <c r="Q142" i="55"/>
  <c r="Q143" i="55" s="1"/>
  <c r="I41" i="55"/>
  <c r="H319" i="55"/>
  <c r="H121" i="55"/>
  <c r="H668" i="55"/>
  <c r="H658" i="55"/>
  <c r="H522" i="55"/>
  <c r="I83" i="55"/>
  <c r="H369" i="55"/>
  <c r="I90" i="55"/>
  <c r="K262" i="55"/>
  <c r="H64" i="55"/>
  <c r="K700" i="55"/>
  <c r="K311" i="55"/>
  <c r="Q14" i="55"/>
  <c r="Q16" i="55" s="1"/>
  <c r="K467" i="55"/>
  <c r="I470" i="55"/>
  <c r="I467" i="55" s="1"/>
  <c r="K142" i="55"/>
  <c r="K143" i="55" s="1"/>
  <c r="K811" i="55"/>
  <c r="I814" i="55"/>
  <c r="I846" i="55"/>
  <c r="I848" i="55" s="1"/>
  <c r="K877" i="55"/>
  <c r="K878" i="55" s="1"/>
  <c r="I862" i="55"/>
  <c r="K859" i="55"/>
  <c r="I798" i="55"/>
  <c r="I800" i="55" s="1"/>
  <c r="K772" i="55"/>
  <c r="I772" i="55" s="1"/>
  <c r="K777" i="55"/>
  <c r="I777" i="55" s="1"/>
  <c r="K774" i="55"/>
  <c r="I774" i="55" s="1"/>
  <c r="K748" i="55"/>
  <c r="K729" i="55"/>
  <c r="K730" i="55" s="1"/>
  <c r="I714" i="55"/>
  <c r="K711" i="55"/>
  <c r="K679" i="55"/>
  <c r="K680" i="55" s="1"/>
  <c r="I664" i="55"/>
  <c r="K661" i="55"/>
  <c r="K650" i="55"/>
  <c r="K216" i="55"/>
  <c r="I213" i="55"/>
  <c r="I216" i="55" s="1"/>
  <c r="H464" i="55"/>
  <c r="H808" i="55"/>
  <c r="AK14" i="55"/>
  <c r="AK16" i="55" s="1"/>
  <c r="AM26" i="55"/>
  <c r="I142" i="55"/>
  <c r="I143" i="55" s="1"/>
  <c r="H512" i="55"/>
  <c r="H316" i="55"/>
  <c r="AI75" i="55"/>
  <c r="AC26" i="55"/>
  <c r="AA23" i="55"/>
  <c r="AA45" i="55" s="1"/>
  <c r="AA46" i="55" s="1"/>
  <c r="U26" i="55"/>
  <c r="S23" i="55"/>
  <c r="S26" i="55" s="1"/>
  <c r="AK26" i="55"/>
  <c r="AI23" i="55"/>
  <c r="H169" i="55"/>
  <c r="U14" i="55"/>
  <c r="U16" i="55" s="1"/>
  <c r="I551" i="55"/>
  <c r="I553" i="55" s="1"/>
  <c r="AG26" i="55"/>
  <c r="AA21" i="55"/>
  <c r="AA17" i="55" s="1"/>
  <c r="AA20" i="55" s="1"/>
  <c r="Y26" i="55"/>
  <c r="AG20" i="55"/>
  <c r="H312" i="55"/>
  <c r="H22" i="55"/>
  <c r="H18" i="55"/>
  <c r="AI21" i="55"/>
  <c r="AI17" i="55" s="1"/>
  <c r="AI20" i="55" s="1"/>
  <c r="W26" i="55"/>
  <c r="K612" i="55"/>
  <c r="I615" i="55"/>
  <c r="K630" i="55"/>
  <c r="K631" i="55" s="1"/>
  <c r="I599" i="55"/>
  <c r="I601" i="55" s="1"/>
  <c r="K564" i="55"/>
  <c r="K582" i="55"/>
  <c r="K583" i="55" s="1"/>
  <c r="I567" i="55"/>
  <c r="K515" i="55"/>
  <c r="I518" i="55"/>
  <c r="I515" i="55" s="1"/>
  <c r="I485" i="55"/>
  <c r="I486" i="55" s="1"/>
  <c r="K438" i="55"/>
  <c r="K439" i="55" s="1"/>
  <c r="I423" i="55"/>
  <c r="K420" i="55"/>
  <c r="K372" i="55"/>
  <c r="AM16" i="55"/>
  <c r="AI14" i="55"/>
  <c r="AI16" i="55" s="1"/>
  <c r="AC20" i="55"/>
  <c r="AA324" i="55"/>
  <c r="AA342" i="55"/>
  <c r="AA343" i="55" s="1"/>
  <c r="W16" i="55"/>
  <c r="S14" i="55"/>
  <c r="S16" i="55" s="1"/>
  <c r="K324" i="55"/>
  <c r="K342" i="55"/>
  <c r="K343" i="55" s="1"/>
  <c r="K317" i="55"/>
  <c r="M313" i="55"/>
  <c r="K291" i="55"/>
  <c r="K292" i="55" s="1"/>
  <c r="I273" i="55"/>
  <c r="K273" i="55"/>
  <c r="M212" i="55"/>
  <c r="K210" i="55"/>
  <c r="K73" i="55"/>
  <c r="I73" i="55" s="1"/>
  <c r="O20" i="55"/>
  <c r="K160" i="55"/>
  <c r="M17" i="55"/>
  <c r="K21" i="55"/>
  <c r="AA27" i="55"/>
  <c r="K69" i="55"/>
  <c r="I66" i="55"/>
  <c r="I69" i="55" s="1"/>
  <c r="I75" i="55"/>
  <c r="N679" i="55"/>
  <c r="N680" i="55" s="1"/>
  <c r="H332" i="55"/>
  <c r="H322" i="55"/>
  <c r="T317" i="55"/>
  <c r="H608" i="55"/>
  <c r="AI63" i="55"/>
  <c r="AI65" i="55" s="1"/>
  <c r="AK69" i="55"/>
  <c r="U63" i="55"/>
  <c r="U65" i="55" s="1"/>
  <c r="H671" i="55"/>
  <c r="H457" i="55"/>
  <c r="H460" i="55" s="1"/>
  <c r="W65" i="55"/>
  <c r="AM65" i="55"/>
  <c r="H461" i="55"/>
  <c r="AI94" i="55"/>
  <c r="AI95" i="55" s="1"/>
  <c r="AA76" i="55"/>
  <c r="AA94" i="55"/>
  <c r="AA95" i="55" s="1"/>
  <c r="S94" i="55"/>
  <c r="S95" i="55" s="1"/>
  <c r="M65" i="55"/>
  <c r="AD679" i="55"/>
  <c r="AD680" i="55" s="1"/>
  <c r="AD661" i="55"/>
  <c r="AL661" i="55"/>
  <c r="AL679" i="55"/>
  <c r="AL680" i="55" s="1"/>
  <c r="AJ661" i="55"/>
  <c r="AJ679" i="55"/>
  <c r="AJ680" i="55" s="1"/>
  <c r="R246" i="51"/>
  <c r="R224" i="51"/>
  <c r="R247" i="51"/>
  <c r="R248" i="51"/>
  <c r="Q248" i="51" s="1"/>
  <c r="X505" i="51"/>
  <c r="X501" i="51"/>
  <c r="X288" i="51" s="1"/>
  <c r="M272" i="51"/>
  <c r="H269" i="51"/>
  <c r="P76" i="16"/>
  <c r="P77" i="16" s="1"/>
  <c r="P404" i="6"/>
  <c r="P405" i="6" s="1"/>
  <c r="P387" i="6"/>
  <c r="R486" i="6"/>
  <c r="R487" i="6" s="1"/>
  <c r="R469" i="6"/>
  <c r="Q28" i="13"/>
  <c r="U20" i="30" s="1"/>
  <c r="S20" i="30" s="1"/>
  <c r="S26" i="13"/>
  <c r="S42" i="13" s="1"/>
  <c r="S43" i="13" s="1"/>
  <c r="S74" i="13"/>
  <c r="S86" i="13"/>
  <c r="J510" i="6"/>
  <c r="J527" i="6"/>
  <c r="J528" i="6" s="1"/>
  <c r="U390" i="6"/>
  <c r="U501" i="51"/>
  <c r="H241" i="51"/>
  <c r="F55" i="6"/>
  <c r="V18" i="13"/>
  <c r="H272" i="51"/>
  <c r="AH726" i="55"/>
  <c r="AL567" i="55"/>
  <c r="AL564" i="55" s="1"/>
  <c r="N615" i="55"/>
  <c r="AD567" i="55"/>
  <c r="AD564" i="55" s="1"/>
  <c r="N567" i="55"/>
  <c r="J776" i="55"/>
  <c r="R672" i="55"/>
  <c r="R674" i="55"/>
  <c r="X615" i="55"/>
  <c r="AH435" i="55"/>
  <c r="N764" i="55"/>
  <c r="J672" i="55"/>
  <c r="J674" i="55"/>
  <c r="X331" i="55"/>
  <c r="X34" i="55" s="1"/>
  <c r="AF39" i="55"/>
  <c r="P39" i="55"/>
  <c r="N226" i="55"/>
  <c r="N241" i="55" s="1"/>
  <c r="N242" i="55" s="1"/>
  <c r="AD176" i="55"/>
  <c r="AD173" i="55" s="1"/>
  <c r="N176" i="55"/>
  <c r="N20" i="55"/>
  <c r="AH238" i="55"/>
  <c r="AD39" i="55"/>
  <c r="N39" i="55"/>
  <c r="AH186" i="55"/>
  <c r="R186" i="55"/>
  <c r="AL91" i="55"/>
  <c r="V91" i="55"/>
  <c r="H758" i="55"/>
  <c r="H708" i="55"/>
  <c r="T313" i="55"/>
  <c r="H280" i="55"/>
  <c r="H220" i="55"/>
  <c r="H576" i="51"/>
  <c r="H261" i="6"/>
  <c r="P24" i="16"/>
  <c r="N508" i="51"/>
  <c r="N501" i="51"/>
  <c r="M501" i="51" s="1"/>
  <c r="N505" i="51"/>
  <c r="N481" i="51"/>
  <c r="N503" i="51"/>
  <c r="M503" i="51" s="1"/>
  <c r="M479" i="51"/>
  <c r="M481" i="51" s="1"/>
  <c r="N713" i="51"/>
  <c r="N731" i="51"/>
  <c r="N732" i="51" s="1"/>
  <c r="W381" i="51"/>
  <c r="W382" i="51" s="1"/>
  <c r="W363" i="51"/>
  <c r="L553" i="51"/>
  <c r="L554" i="51" s="1"/>
  <c r="L535" i="51"/>
  <c r="O124" i="51"/>
  <c r="O125" i="51" s="1"/>
  <c r="O106" i="51"/>
  <c r="M95" i="6"/>
  <c r="H92" i="6"/>
  <c r="S553" i="51"/>
  <c r="S554" i="51" s="1"/>
  <c r="S535" i="51"/>
  <c r="P74" i="13"/>
  <c r="P86" i="13"/>
  <c r="T131" i="13"/>
  <c r="T132" i="13" s="1"/>
  <c r="O62" i="16"/>
  <c r="O76" i="16"/>
  <c r="O77" i="16" s="1"/>
  <c r="K62" i="16"/>
  <c r="K76" i="16"/>
  <c r="K77" i="16" s="1"/>
  <c r="H360" i="51"/>
  <c r="M196" i="6"/>
  <c r="H95" i="6"/>
  <c r="T390" i="6"/>
  <c r="T387" i="6" s="1"/>
  <c r="T199" i="6"/>
  <c r="T200" i="6" s="1"/>
  <c r="K194" i="51"/>
  <c r="AF862" i="55"/>
  <c r="AF877" i="55" s="1"/>
  <c r="AF878" i="55" s="1"/>
  <c r="H751" i="55"/>
  <c r="H754" i="55" s="1"/>
  <c r="H701" i="55"/>
  <c r="H704" i="55" s="1"/>
  <c r="Z721" i="55"/>
  <c r="V567" i="55"/>
  <c r="V564" i="55" s="1"/>
  <c r="AH188" i="55"/>
  <c r="Z188" i="55"/>
  <c r="R188" i="55"/>
  <c r="J188" i="55"/>
  <c r="AL615" i="55"/>
  <c r="AL630" i="55" s="1"/>
  <c r="AL631" i="55" s="1"/>
  <c r="V615" i="55"/>
  <c r="V612" i="55" s="1"/>
  <c r="AF729" i="55"/>
  <c r="AF730" i="55" s="1"/>
  <c r="Z726" i="55"/>
  <c r="AF615" i="55"/>
  <c r="AF612" i="55" s="1"/>
  <c r="P615" i="55"/>
  <c r="P612" i="55" s="1"/>
  <c r="J574" i="55"/>
  <c r="H410" i="55"/>
  <c r="H413" i="55" s="1"/>
  <c r="P779" i="55"/>
  <c r="P780" i="55" s="1"/>
  <c r="R285" i="55"/>
  <c r="J283" i="55"/>
  <c r="AL226" i="55"/>
  <c r="AL241" i="55" s="1"/>
  <c r="AL242" i="55" s="1"/>
  <c r="V176" i="55"/>
  <c r="V191" i="55" s="1"/>
  <c r="V192" i="55" s="1"/>
  <c r="AD20" i="55"/>
  <c r="H473" i="55"/>
  <c r="H426" i="55"/>
  <c r="AF176" i="55"/>
  <c r="P176" i="55"/>
  <c r="AF34" i="55"/>
  <c r="P291" i="55"/>
  <c r="P292" i="55" s="1"/>
  <c r="J288" i="55"/>
  <c r="J238" i="55"/>
  <c r="Z365" i="55"/>
  <c r="AH230" i="55"/>
  <c r="H230" i="55" s="1"/>
  <c r="H130" i="55"/>
  <c r="F533" i="55"/>
  <c r="F534" i="55" s="1"/>
  <c r="M397" i="6"/>
  <c r="M399" i="6"/>
  <c r="X661" i="55"/>
  <c r="X679" i="55"/>
  <c r="X680" i="55" s="1"/>
  <c r="P661" i="55"/>
  <c r="P679" i="55"/>
  <c r="P680" i="55" s="1"/>
  <c r="AN612" i="55"/>
  <c r="AN630" i="55"/>
  <c r="AN631" i="55" s="1"/>
  <c r="V173" i="55"/>
  <c r="N612" i="55"/>
  <c r="N630" i="55"/>
  <c r="N631" i="55" s="1"/>
  <c r="N564" i="55"/>
  <c r="N582" i="55"/>
  <c r="N583" i="55" s="1"/>
  <c r="AN661" i="55"/>
  <c r="AN679" i="55"/>
  <c r="AN680" i="55" s="1"/>
  <c r="X612" i="55"/>
  <c r="X630" i="55"/>
  <c r="X631" i="55" s="1"/>
  <c r="AF661" i="55"/>
  <c r="AF679" i="55"/>
  <c r="AF680" i="55" s="1"/>
  <c r="V241" i="55"/>
  <c r="V242" i="55" s="1"/>
  <c r="V223" i="55"/>
  <c r="AD191" i="55"/>
  <c r="AD192" i="55" s="1"/>
  <c r="N173" i="55"/>
  <c r="N191" i="55"/>
  <c r="N192" i="55" s="1"/>
  <c r="AJ814" i="55"/>
  <c r="AH820" i="55"/>
  <c r="T814" i="55"/>
  <c r="R820" i="55"/>
  <c r="Z770" i="55"/>
  <c r="AB764" i="55"/>
  <c r="J664" i="55"/>
  <c r="L661" i="55"/>
  <c r="AH474" i="55"/>
  <c r="AJ470" i="55"/>
  <c r="R427" i="55"/>
  <c r="T331" i="55"/>
  <c r="AD438" i="55"/>
  <c r="AD439" i="55" s="1"/>
  <c r="AD420" i="55"/>
  <c r="N438" i="55"/>
  <c r="N439" i="55" s="1"/>
  <c r="N420" i="55"/>
  <c r="V661" i="55"/>
  <c r="V679" i="55"/>
  <c r="V680" i="55" s="1"/>
  <c r="Z664" i="55"/>
  <c r="AB661" i="55"/>
  <c r="H757" i="55"/>
  <c r="H707" i="55"/>
  <c r="AH673" i="55"/>
  <c r="AJ336" i="55"/>
  <c r="AH336" i="55" s="1"/>
  <c r="AF575" i="55"/>
  <c r="AF573" i="55"/>
  <c r="AF580" i="55"/>
  <c r="AF553" i="55"/>
  <c r="AB577" i="55"/>
  <c r="AB575" i="55"/>
  <c r="AB573" i="55"/>
  <c r="AB580" i="55"/>
  <c r="AB553" i="55"/>
  <c r="Z551" i="55"/>
  <c r="Z553" i="55" s="1"/>
  <c r="P575" i="55"/>
  <c r="P573" i="55"/>
  <c r="P580" i="55"/>
  <c r="P553" i="55"/>
  <c r="L575" i="55"/>
  <c r="L573" i="55"/>
  <c r="L580" i="55"/>
  <c r="L553" i="55"/>
  <c r="J551" i="55"/>
  <c r="AN530" i="55"/>
  <c r="AN320" i="55"/>
  <c r="X502" i="55"/>
  <c r="X508" i="55"/>
  <c r="X525" i="55"/>
  <c r="T502" i="55"/>
  <c r="T525" i="55"/>
  <c r="R525" i="55" s="1"/>
  <c r="T508" i="55"/>
  <c r="T530" i="55"/>
  <c r="R511" i="55"/>
  <c r="AL482" i="55"/>
  <c r="AL339" i="55" s="1"/>
  <c r="AL320" i="55"/>
  <c r="AL23" i="55" s="1"/>
  <c r="AD320" i="55"/>
  <c r="AD482" i="55"/>
  <c r="AD339" i="55" s="1"/>
  <c r="V482" i="55"/>
  <c r="V339" i="55" s="1"/>
  <c r="V320" i="55"/>
  <c r="V23" i="55" s="1"/>
  <c r="N320" i="55"/>
  <c r="N482" i="55"/>
  <c r="N339" i="55" s="1"/>
  <c r="AD875" i="55"/>
  <c r="AD870" i="55"/>
  <c r="Z870" i="55" s="1"/>
  <c r="AD848" i="55"/>
  <c r="AD868" i="55"/>
  <c r="Z868" i="55" s="1"/>
  <c r="AD872" i="55"/>
  <c r="N875" i="55"/>
  <c r="N870" i="55"/>
  <c r="J870" i="55" s="1"/>
  <c r="N848" i="55"/>
  <c r="J872" i="55"/>
  <c r="N868" i="55"/>
  <c r="J868" i="55" s="1"/>
  <c r="AJ862" i="55"/>
  <c r="AB862" i="55"/>
  <c r="T862" i="55"/>
  <c r="L862" i="55"/>
  <c r="AN777" i="55"/>
  <c r="AN772" i="55"/>
  <c r="AN770" i="55"/>
  <c r="AN750" i="55"/>
  <c r="AH774" i="55"/>
  <c r="AJ772" i="55"/>
  <c r="AH772" i="55" s="1"/>
  <c r="AJ770" i="55"/>
  <c r="AJ750" i="55"/>
  <c r="AH748" i="55"/>
  <c r="AH750" i="55" s="1"/>
  <c r="AJ777" i="55"/>
  <c r="AH777" i="55" s="1"/>
  <c r="X777" i="55"/>
  <c r="X772" i="55"/>
  <c r="X750" i="55"/>
  <c r="X770" i="55"/>
  <c r="R774" i="55"/>
  <c r="T772" i="55"/>
  <c r="R772" i="55" s="1"/>
  <c r="T770" i="55"/>
  <c r="T750" i="55"/>
  <c r="R748" i="55"/>
  <c r="R750" i="55" s="1"/>
  <c r="T777" i="55"/>
  <c r="Z673" i="55"/>
  <c r="AB336" i="55"/>
  <c r="AJ615" i="55"/>
  <c r="AH621" i="55"/>
  <c r="T615" i="55"/>
  <c r="R621" i="55"/>
  <c r="L615" i="55"/>
  <c r="J621" i="55"/>
  <c r="AN575" i="55"/>
  <c r="AN573" i="55"/>
  <c r="AN580" i="55"/>
  <c r="AN553" i="55"/>
  <c r="AJ575" i="55"/>
  <c r="AH575" i="55" s="1"/>
  <c r="AJ573" i="55"/>
  <c r="AJ580" i="55"/>
  <c r="AH580" i="55" s="1"/>
  <c r="AJ553" i="55"/>
  <c r="AH551" i="55"/>
  <c r="AH553" i="55" s="1"/>
  <c r="X577" i="55"/>
  <c r="R577" i="55" s="1"/>
  <c r="X575" i="55"/>
  <c r="X573" i="55"/>
  <c r="X580" i="55"/>
  <c r="X553" i="55"/>
  <c r="T575" i="55"/>
  <c r="T573" i="55"/>
  <c r="T580" i="55"/>
  <c r="T553" i="55"/>
  <c r="R551" i="55"/>
  <c r="R553" i="55" s="1"/>
  <c r="V438" i="55"/>
  <c r="V439" i="55" s="1"/>
  <c r="V420" i="55"/>
  <c r="AD375" i="55"/>
  <c r="N375" i="55"/>
  <c r="AD75" i="55"/>
  <c r="AD23" i="55"/>
  <c r="N75" i="55"/>
  <c r="H19" i="55"/>
  <c r="H15" i="55"/>
  <c r="AD127" i="55"/>
  <c r="AD83" i="55"/>
  <c r="Z83" i="55" s="1"/>
  <c r="N127" i="55"/>
  <c r="N83" i="55"/>
  <c r="AF502" i="55"/>
  <c r="AF508" i="55"/>
  <c r="AF525" i="55"/>
  <c r="AB314" i="55"/>
  <c r="Z318" i="55"/>
  <c r="Z314" i="55" s="1"/>
  <c r="Z317" i="55" s="1"/>
  <c r="P530" i="55"/>
  <c r="L502" i="55"/>
  <c r="L525" i="55"/>
  <c r="J505" i="55"/>
  <c r="L508" i="55"/>
  <c r="L530" i="55"/>
  <c r="J511" i="55"/>
  <c r="Z427" i="55"/>
  <c r="AB331" i="55"/>
  <c r="AB323" i="55"/>
  <c r="H416" i="55"/>
  <c r="AH383" i="55"/>
  <c r="AH388" i="55"/>
  <c r="Z383" i="55"/>
  <c r="Z388" i="55"/>
  <c r="R383" i="55"/>
  <c r="R388" i="55"/>
  <c r="J383" i="55"/>
  <c r="H383" i="55" s="1"/>
  <c r="J388" i="55"/>
  <c r="AB34" i="55"/>
  <c r="T34" i="55"/>
  <c r="J83" i="55"/>
  <c r="AN66" i="55"/>
  <c r="AN21" i="55"/>
  <c r="AN17" i="55" s="1"/>
  <c r="AN72" i="55"/>
  <c r="AN139" i="55"/>
  <c r="AN91" i="55" s="1"/>
  <c r="AJ134" i="55"/>
  <c r="AJ117" i="55"/>
  <c r="AJ111" i="55"/>
  <c r="AJ72" i="55"/>
  <c r="AH120" i="55"/>
  <c r="AJ139" i="55"/>
  <c r="X134" i="55"/>
  <c r="X86" i="55" s="1"/>
  <c r="X117" i="55"/>
  <c r="X111" i="55"/>
  <c r="T66" i="55"/>
  <c r="T21" i="55"/>
  <c r="R70" i="55"/>
  <c r="R66" i="55" s="1"/>
  <c r="R69" i="55" s="1"/>
  <c r="AH33" i="55"/>
  <c r="R33" i="55"/>
  <c r="Z321" i="55"/>
  <c r="AB24" i="55"/>
  <c r="Z24" i="55" s="1"/>
  <c r="J321" i="55"/>
  <c r="L24" i="55"/>
  <c r="J24" i="55" s="1"/>
  <c r="H24" i="55" s="1"/>
  <c r="AN375" i="55"/>
  <c r="AF375" i="55"/>
  <c r="X375" i="55"/>
  <c r="P375" i="55"/>
  <c r="AD291" i="55"/>
  <c r="AD292" i="55" s="1"/>
  <c r="AD273" i="55"/>
  <c r="N291" i="55"/>
  <c r="N292" i="55" s="1"/>
  <c r="N273" i="55"/>
  <c r="AN239" i="55"/>
  <c r="AN234" i="55"/>
  <c r="AN232" i="55"/>
  <c r="AN212" i="55"/>
  <c r="AJ239" i="55"/>
  <c r="AH239" i="55" s="1"/>
  <c r="AJ236" i="55"/>
  <c r="AJ234" i="55"/>
  <c r="AJ232" i="55"/>
  <c r="AJ212" i="55"/>
  <c r="AH210" i="55"/>
  <c r="AH212" i="55" s="1"/>
  <c r="X239" i="55"/>
  <c r="X236" i="55"/>
  <c r="X234" i="55"/>
  <c r="X232" i="55"/>
  <c r="X212" i="55"/>
  <c r="T239" i="55"/>
  <c r="R236" i="55"/>
  <c r="T234" i="55"/>
  <c r="T232" i="55"/>
  <c r="T212" i="55"/>
  <c r="R210" i="55"/>
  <c r="R212" i="55" s="1"/>
  <c r="AJ176" i="55"/>
  <c r="AH182" i="55"/>
  <c r="T176" i="55"/>
  <c r="R182" i="55"/>
  <c r="L176" i="55"/>
  <c r="J182" i="55"/>
  <c r="AF66" i="55"/>
  <c r="AF21" i="55"/>
  <c r="AF17" i="55" s="1"/>
  <c r="AF72" i="55"/>
  <c r="AF139" i="55"/>
  <c r="AF91" i="55" s="1"/>
  <c r="AB134" i="55"/>
  <c r="AB117" i="55"/>
  <c r="AB111" i="55"/>
  <c r="AB72" i="55"/>
  <c r="Z120" i="55"/>
  <c r="AB139" i="55"/>
  <c r="P134" i="55"/>
  <c r="P86" i="55" s="1"/>
  <c r="P117" i="55"/>
  <c r="P111" i="55"/>
  <c r="L66" i="55"/>
  <c r="L21" i="55"/>
  <c r="J70" i="55"/>
  <c r="AB814" i="55"/>
  <c r="Z820" i="55"/>
  <c r="J800" i="55"/>
  <c r="H798" i="55"/>
  <c r="H800" i="55" s="1"/>
  <c r="L814" i="55"/>
  <c r="J820" i="55"/>
  <c r="H820" i="55" s="1"/>
  <c r="Z720" i="55"/>
  <c r="J774" i="55"/>
  <c r="L772" i="55"/>
  <c r="J772" i="55" s="1"/>
  <c r="L770" i="55"/>
  <c r="L750" i="55"/>
  <c r="J748" i="55"/>
  <c r="L777" i="55"/>
  <c r="J777" i="55" s="1"/>
  <c r="L727" i="55"/>
  <c r="J727" i="55" s="1"/>
  <c r="J724" i="55"/>
  <c r="L722" i="55"/>
  <c r="J722" i="55" s="1"/>
  <c r="L720" i="55"/>
  <c r="L700" i="55"/>
  <c r="J698" i="55"/>
  <c r="L723" i="55"/>
  <c r="J723" i="55" s="1"/>
  <c r="R474" i="55"/>
  <c r="T470" i="55"/>
  <c r="AH427" i="55"/>
  <c r="AJ331" i="55"/>
  <c r="R673" i="55"/>
  <c r="T336" i="55"/>
  <c r="R336" i="55" s="1"/>
  <c r="AN502" i="55"/>
  <c r="AN508" i="55"/>
  <c r="AN525" i="55"/>
  <c r="AJ502" i="55"/>
  <c r="AJ525" i="55"/>
  <c r="AJ508" i="55"/>
  <c r="AJ530" i="55"/>
  <c r="AH530" i="55" s="1"/>
  <c r="AH511" i="55"/>
  <c r="X530" i="55"/>
  <c r="X320" i="55"/>
  <c r="AL477" i="55"/>
  <c r="AH477" i="55" s="1"/>
  <c r="AL460" i="55"/>
  <c r="AL454" i="55"/>
  <c r="AD477" i="55"/>
  <c r="Z477" i="55" s="1"/>
  <c r="AD460" i="55"/>
  <c r="AD454" i="55"/>
  <c r="V477" i="55"/>
  <c r="R477" i="55" s="1"/>
  <c r="V460" i="55"/>
  <c r="V454" i="55"/>
  <c r="N477" i="55"/>
  <c r="J477" i="55" s="1"/>
  <c r="N460" i="55"/>
  <c r="N454" i="55"/>
  <c r="J454" i="55" s="1"/>
  <c r="L483" i="55"/>
  <c r="L478" i="55"/>
  <c r="L476" i="55"/>
  <c r="L456" i="55"/>
  <c r="L436" i="55"/>
  <c r="J436" i="55" s="1"/>
  <c r="J433" i="55"/>
  <c r="L431" i="55"/>
  <c r="J431" i="55" s="1"/>
  <c r="L429" i="55"/>
  <c r="L409" i="55"/>
  <c r="J407" i="55"/>
  <c r="AH387" i="55"/>
  <c r="Z387" i="55"/>
  <c r="R387" i="55"/>
  <c r="T339" i="55"/>
  <c r="J387" i="55"/>
  <c r="L339" i="55"/>
  <c r="AL875" i="55"/>
  <c r="AL868" i="55"/>
  <c r="AL870" i="55"/>
  <c r="AH870" i="55" s="1"/>
  <c r="AL848" i="55"/>
  <c r="V875" i="55"/>
  <c r="V868" i="55"/>
  <c r="V870" i="55"/>
  <c r="V848" i="55"/>
  <c r="AN727" i="55"/>
  <c r="AN723" i="55"/>
  <c r="AN39" i="55" s="1"/>
  <c r="AN722" i="55"/>
  <c r="AN720" i="55"/>
  <c r="AN714" i="55" s="1"/>
  <c r="AN700" i="55"/>
  <c r="AJ727" i="55"/>
  <c r="AH724" i="55"/>
  <c r="AJ722" i="55"/>
  <c r="AH722" i="55" s="1"/>
  <c r="AJ720" i="55"/>
  <c r="AJ700" i="55"/>
  <c r="AH698" i="55"/>
  <c r="AH700" i="55" s="1"/>
  <c r="AJ723" i="55"/>
  <c r="AJ39" i="55" s="1"/>
  <c r="X727" i="55"/>
  <c r="X723" i="55"/>
  <c r="X39" i="55" s="1"/>
  <c r="X722" i="55"/>
  <c r="X700" i="55"/>
  <c r="X720" i="55"/>
  <c r="T727" i="55"/>
  <c r="T722" i="55"/>
  <c r="R722" i="55" s="1"/>
  <c r="T720" i="55"/>
  <c r="T714" i="55" s="1"/>
  <c r="T700" i="55"/>
  <c r="R698" i="55"/>
  <c r="R700" i="55" s="1"/>
  <c r="T723" i="55"/>
  <c r="J673" i="55"/>
  <c r="L336" i="55"/>
  <c r="J336" i="55" s="1"/>
  <c r="AL375" i="55"/>
  <c r="V334" i="55"/>
  <c r="V375" i="55"/>
  <c r="AL75" i="55"/>
  <c r="V75" i="55"/>
  <c r="F94" i="55"/>
  <c r="F95" i="55" s="1"/>
  <c r="F75" i="55"/>
  <c r="F23" i="55"/>
  <c r="AL127" i="55"/>
  <c r="AL83" i="55"/>
  <c r="V83" i="55"/>
  <c r="AF530" i="55"/>
  <c r="AB502" i="55"/>
  <c r="AB525" i="55"/>
  <c r="AB508" i="55"/>
  <c r="AB530" i="55"/>
  <c r="Z530" i="55" s="1"/>
  <c r="Z511" i="55"/>
  <c r="P502" i="55"/>
  <c r="P508" i="55"/>
  <c r="P525" i="55"/>
  <c r="P334" i="55" s="1"/>
  <c r="L314" i="55"/>
  <c r="J318" i="55"/>
  <c r="J427" i="55"/>
  <c r="L331" i="55"/>
  <c r="AJ375" i="55"/>
  <c r="AH381" i="55"/>
  <c r="AH385" i="55"/>
  <c r="AB375" i="55"/>
  <c r="Z381" i="55"/>
  <c r="Z385" i="55"/>
  <c r="T375" i="55"/>
  <c r="R381" i="55"/>
  <c r="R385" i="55"/>
  <c r="J361" i="55"/>
  <c r="H359" i="55"/>
  <c r="H361" i="55" s="1"/>
  <c r="L375" i="55"/>
  <c r="J381" i="55"/>
  <c r="J385" i="55"/>
  <c r="L289" i="55"/>
  <c r="J289" i="55" s="1"/>
  <c r="J286" i="55"/>
  <c r="L284" i="55"/>
  <c r="J284" i="55" s="1"/>
  <c r="L282" i="55"/>
  <c r="L262" i="55"/>
  <c r="J260" i="55"/>
  <c r="L285" i="55"/>
  <c r="AF239" i="55"/>
  <c r="AF234" i="55"/>
  <c r="AF232" i="55"/>
  <c r="AF212" i="55"/>
  <c r="AB239" i="55"/>
  <c r="AB236" i="55"/>
  <c r="Z236" i="55" s="1"/>
  <c r="AB234" i="55"/>
  <c r="AB232" i="55"/>
  <c r="AB212" i="55"/>
  <c r="Z210" i="55"/>
  <c r="Z212" i="55" s="1"/>
  <c r="P239" i="55"/>
  <c r="P234" i="55"/>
  <c r="P232" i="55"/>
  <c r="P212" i="55"/>
  <c r="L239" i="55"/>
  <c r="J239" i="55" s="1"/>
  <c r="L234" i="55"/>
  <c r="J234" i="55" s="1"/>
  <c r="L232" i="55"/>
  <c r="L212" i="55"/>
  <c r="J210" i="55"/>
  <c r="AN134" i="55"/>
  <c r="AN86" i="55" s="1"/>
  <c r="AN117" i="55"/>
  <c r="AN111" i="55"/>
  <c r="AJ66" i="55"/>
  <c r="AJ21" i="55"/>
  <c r="AH70" i="55"/>
  <c r="AH66" i="55" s="1"/>
  <c r="AH69" i="55" s="1"/>
  <c r="X66" i="55"/>
  <c r="X21" i="55"/>
  <c r="X17" i="55" s="1"/>
  <c r="X72" i="55"/>
  <c r="X139" i="55"/>
  <c r="X91" i="55" s="1"/>
  <c r="T134" i="55"/>
  <c r="T117" i="55"/>
  <c r="T111" i="55"/>
  <c r="T72" i="55"/>
  <c r="R120" i="55"/>
  <c r="T139" i="55"/>
  <c r="Z33" i="55"/>
  <c r="AN483" i="55"/>
  <c r="AN476" i="55"/>
  <c r="AN478" i="55"/>
  <c r="AN456" i="55"/>
  <c r="AF483" i="55"/>
  <c r="AF478" i="55"/>
  <c r="AF476" i="55"/>
  <c r="AF456" i="55"/>
  <c r="X483" i="55"/>
  <c r="X476" i="55"/>
  <c r="X478" i="55"/>
  <c r="X456" i="55"/>
  <c r="P483" i="55"/>
  <c r="P478" i="55"/>
  <c r="P476" i="55"/>
  <c r="P456" i="55"/>
  <c r="AN436" i="55"/>
  <c r="AN429" i="55"/>
  <c r="AN431" i="55"/>
  <c r="AN409" i="55"/>
  <c r="AJ436" i="55"/>
  <c r="AH433" i="55"/>
  <c r="AJ431" i="55"/>
  <c r="AH431" i="55" s="1"/>
  <c r="AJ429" i="55"/>
  <c r="AJ409" i="55"/>
  <c r="AH407" i="55"/>
  <c r="AH409" i="55" s="1"/>
  <c r="X436" i="55"/>
  <c r="X429" i="55"/>
  <c r="X409" i="55"/>
  <c r="X431" i="55"/>
  <c r="T436" i="55"/>
  <c r="R436" i="55" s="1"/>
  <c r="T431" i="55"/>
  <c r="T429" i="55"/>
  <c r="T409" i="55"/>
  <c r="R407" i="55"/>
  <c r="R409" i="55" s="1"/>
  <c r="H269" i="55"/>
  <c r="H219" i="55"/>
  <c r="AF134" i="55"/>
  <c r="AF86" i="55" s="1"/>
  <c r="AF117" i="55"/>
  <c r="AF111" i="55"/>
  <c r="AB66" i="55"/>
  <c r="AB21" i="55"/>
  <c r="Z70" i="55"/>
  <c r="Z66" i="55" s="1"/>
  <c r="Z69" i="55" s="1"/>
  <c r="P66" i="55"/>
  <c r="P21" i="55"/>
  <c r="P17" i="55" s="1"/>
  <c r="P72" i="55"/>
  <c r="P139" i="55"/>
  <c r="P91" i="55" s="1"/>
  <c r="L134" i="55"/>
  <c r="L117" i="55"/>
  <c r="J114" i="55"/>
  <c r="L111" i="55"/>
  <c r="L72" i="55"/>
  <c r="J120" i="55"/>
  <c r="L139" i="55"/>
  <c r="AH776" i="55"/>
  <c r="Z771" i="55"/>
  <c r="T679" i="55"/>
  <c r="T680" i="55" s="1"/>
  <c r="L679" i="55"/>
  <c r="L680" i="55" s="1"/>
  <c r="AH627" i="55"/>
  <c r="R627" i="55"/>
  <c r="AL582" i="55"/>
  <c r="AL583" i="55" s="1"/>
  <c r="AL764" i="55"/>
  <c r="AH872" i="55"/>
  <c r="Z846" i="55"/>
  <c r="Z848" i="55" s="1"/>
  <c r="Z872" i="55"/>
  <c r="R872" i="55"/>
  <c r="J846" i="55"/>
  <c r="H804" i="55"/>
  <c r="AN814" i="55"/>
  <c r="P814" i="55"/>
  <c r="H768" i="55"/>
  <c r="H654" i="55"/>
  <c r="H648" i="55"/>
  <c r="H650" i="55" s="1"/>
  <c r="AH623" i="55"/>
  <c r="Z621" i="55"/>
  <c r="Z623" i="55"/>
  <c r="R623" i="55"/>
  <c r="H599" i="55"/>
  <c r="H601" i="55" s="1"/>
  <c r="J623" i="55"/>
  <c r="N814" i="55"/>
  <c r="P423" i="55"/>
  <c r="AL86" i="55"/>
  <c r="V86" i="55"/>
  <c r="F20" i="55"/>
  <c r="Z821" i="55"/>
  <c r="AD615" i="55"/>
  <c r="J460" i="55"/>
  <c r="J430" i="55"/>
  <c r="Z382" i="55"/>
  <c r="J382" i="55"/>
  <c r="AD89" i="55"/>
  <c r="N89" i="55"/>
  <c r="AD87" i="55"/>
  <c r="N87" i="55"/>
  <c r="AD85" i="55"/>
  <c r="N85" i="55"/>
  <c r="AD69" i="55"/>
  <c r="N69" i="55"/>
  <c r="AH463" i="55"/>
  <c r="T320" i="55"/>
  <c r="R482" i="55"/>
  <c r="J463" i="55"/>
  <c r="Z435" i="55"/>
  <c r="P320" i="55"/>
  <c r="H330" i="55"/>
  <c r="Z233" i="55"/>
  <c r="H35" i="55"/>
  <c r="AD518" i="55"/>
  <c r="N518" i="55"/>
  <c r="AN334" i="55"/>
  <c r="X334" i="55"/>
  <c r="Z182" i="55"/>
  <c r="Z186" i="55"/>
  <c r="H160" i="55"/>
  <c r="H162" i="55" s="1"/>
  <c r="J186" i="55"/>
  <c r="AD91" i="55"/>
  <c r="AD42" i="55" s="1"/>
  <c r="V42" i="55"/>
  <c r="N91" i="55"/>
  <c r="N42" i="55" s="1"/>
  <c r="H118" i="55"/>
  <c r="H25" i="55"/>
  <c r="AL14" i="55"/>
  <c r="AL16" i="55" s="1"/>
  <c r="V14" i="55"/>
  <c r="V16" i="55" s="1"/>
  <c r="F342" i="55"/>
  <c r="F343" i="55" s="1"/>
  <c r="AH827" i="55"/>
  <c r="R827" i="55"/>
  <c r="H827" i="55" s="1"/>
  <c r="AL829" i="55"/>
  <c r="AL830" i="55" s="1"/>
  <c r="AD829" i="55"/>
  <c r="AD830" i="55" s="1"/>
  <c r="V829" i="55"/>
  <c r="V830" i="55" s="1"/>
  <c r="AH676" i="55"/>
  <c r="Z676" i="55"/>
  <c r="R676" i="55"/>
  <c r="R664" i="55" s="1"/>
  <c r="J676" i="55"/>
  <c r="AN862" i="55"/>
  <c r="X862" i="55"/>
  <c r="P862" i="55"/>
  <c r="R822" i="55"/>
  <c r="H822" i="55" s="1"/>
  <c r="J824" i="55"/>
  <c r="H824" i="55" s="1"/>
  <c r="H874" i="55"/>
  <c r="R776" i="55"/>
  <c r="Z772" i="55"/>
  <c r="Z724" i="55"/>
  <c r="R726" i="55"/>
  <c r="R821" i="55"/>
  <c r="J771" i="55"/>
  <c r="J721" i="55"/>
  <c r="H721" i="55" s="1"/>
  <c r="J650" i="55"/>
  <c r="H628" i="55"/>
  <c r="J601" i="55"/>
  <c r="AF334" i="55"/>
  <c r="AH821" i="55"/>
  <c r="J754" i="55"/>
  <c r="AH721" i="55"/>
  <c r="J704" i="55"/>
  <c r="H619" i="55"/>
  <c r="Z776" i="55"/>
  <c r="V764" i="55"/>
  <c r="P729" i="55"/>
  <c r="P730" i="55" s="1"/>
  <c r="J726" i="55"/>
  <c r="AH672" i="55"/>
  <c r="AH674" i="55"/>
  <c r="AB615" i="55"/>
  <c r="Z574" i="55"/>
  <c r="H554" i="55"/>
  <c r="H557" i="55" s="1"/>
  <c r="R435" i="55"/>
  <c r="AN339" i="55"/>
  <c r="AF339" i="55"/>
  <c r="X339" i="55"/>
  <c r="P339" i="55"/>
  <c r="H869" i="55"/>
  <c r="AH875" i="55"/>
  <c r="Z875" i="55"/>
  <c r="R875" i="55"/>
  <c r="R870" i="55"/>
  <c r="J875" i="55"/>
  <c r="AF814" i="55"/>
  <c r="X814" i="55"/>
  <c r="AD764" i="55"/>
  <c r="H718" i="55"/>
  <c r="Z672" i="55"/>
  <c r="Z674" i="55"/>
  <c r="H674" i="55" s="1"/>
  <c r="AH622" i="55"/>
  <c r="AH625" i="55"/>
  <c r="Z622" i="55"/>
  <c r="Z625" i="55"/>
  <c r="R622" i="55"/>
  <c r="R625" i="55"/>
  <c r="J622" i="55"/>
  <c r="J625" i="55"/>
  <c r="H625" i="55" s="1"/>
  <c r="AH574" i="55"/>
  <c r="R574" i="55"/>
  <c r="AF630" i="55"/>
  <c r="AF631" i="55" s="1"/>
  <c r="R430" i="55"/>
  <c r="AL423" i="55"/>
  <c r="AF423" i="55"/>
  <c r="H183" i="55"/>
  <c r="AD86" i="55"/>
  <c r="N86" i="55"/>
  <c r="Z131" i="55"/>
  <c r="J131" i="55"/>
  <c r="AF779" i="55"/>
  <c r="AF780" i="55" s="1"/>
  <c r="Z430" i="55"/>
  <c r="J413" i="55"/>
  <c r="AH382" i="55"/>
  <c r="R382" i="55"/>
  <c r="R283" i="55"/>
  <c r="AD226" i="55"/>
  <c r="AL176" i="55"/>
  <c r="AB176" i="55"/>
  <c r="AL89" i="55"/>
  <c r="V89" i="55"/>
  <c r="AL87" i="55"/>
  <c r="AL85" i="55"/>
  <c r="AL69" i="55"/>
  <c r="V69" i="55"/>
  <c r="H509" i="55"/>
  <c r="AL518" i="55"/>
  <c r="V518" i="55"/>
  <c r="AB470" i="55"/>
  <c r="AJ320" i="55"/>
  <c r="Z463" i="55"/>
  <c r="R463" i="55"/>
  <c r="AB423" i="55"/>
  <c r="AF320" i="55"/>
  <c r="L320" i="55"/>
  <c r="J435" i="55"/>
  <c r="R288" i="55"/>
  <c r="R238" i="55"/>
  <c r="J233" i="55"/>
  <c r="AN176" i="55"/>
  <c r="X176" i="55"/>
  <c r="H88" i="55"/>
  <c r="H84" i="55"/>
  <c r="H82" i="55"/>
  <c r="H417" i="55"/>
  <c r="AL39" i="55"/>
  <c r="V39" i="55"/>
  <c r="Z238" i="55"/>
  <c r="AH233" i="55"/>
  <c r="R233" i="55"/>
  <c r="AH184" i="55"/>
  <c r="AH189" i="55"/>
  <c r="Z184" i="55"/>
  <c r="Z189" i="55"/>
  <c r="R184" i="55"/>
  <c r="R189" i="55"/>
  <c r="J184" i="55"/>
  <c r="J189" i="55"/>
  <c r="H74" i="55"/>
  <c r="AJ334" i="55"/>
  <c r="T334" i="55"/>
  <c r="H73" i="55"/>
  <c r="O8" i="51"/>
  <c r="O10" i="51" s="1"/>
  <c r="M9" i="51"/>
  <c r="Q9" i="51"/>
  <c r="U15" i="51"/>
  <c r="V11" i="51"/>
  <c r="V14" i="51" s="1"/>
  <c r="J63" i="51"/>
  <c r="I60" i="51"/>
  <c r="J17" i="51"/>
  <c r="O36" i="16"/>
  <c r="O37" i="16" s="1"/>
  <c r="O22" i="16"/>
  <c r="W760" i="51"/>
  <c r="U764" i="51"/>
  <c r="H541" i="51"/>
  <c r="H412" i="51"/>
  <c r="S324" i="51"/>
  <c r="S286" i="51"/>
  <c r="Q286" i="51" s="1"/>
  <c r="I328" i="51"/>
  <c r="J286" i="51"/>
  <c r="I286" i="51" s="1"/>
  <c r="J324" i="51"/>
  <c r="H112" i="51"/>
  <c r="V71" i="51"/>
  <c r="V109" i="51"/>
  <c r="U113" i="51"/>
  <c r="Q113" i="51"/>
  <c r="S71" i="51"/>
  <c r="S109" i="51"/>
  <c r="F467" i="51"/>
  <c r="F468" i="51" s="1"/>
  <c r="F275" i="51"/>
  <c r="H575" i="51"/>
  <c r="Q331" i="51"/>
  <c r="R289" i="51"/>
  <c r="U201" i="51"/>
  <c r="V194" i="51"/>
  <c r="I507" i="51"/>
  <c r="J495" i="51"/>
  <c r="W63" i="51"/>
  <c r="W17" i="51"/>
  <c r="U17" i="51" s="1"/>
  <c r="U60" i="51"/>
  <c r="O546" i="51"/>
  <c r="M546" i="51" s="1"/>
  <c r="O548" i="51"/>
  <c r="O524" i="51"/>
  <c r="M522" i="51"/>
  <c r="M524" i="51" s="1"/>
  <c r="O545" i="51"/>
  <c r="V28" i="13"/>
  <c r="U117" i="13"/>
  <c r="U115" i="16"/>
  <c r="U34" i="16"/>
  <c r="Z34" i="30" s="1"/>
  <c r="W64" i="16"/>
  <c r="U68" i="16"/>
  <c r="M113" i="16"/>
  <c r="N105" i="16"/>
  <c r="J103" i="16"/>
  <c r="I105" i="16"/>
  <c r="J117" i="16"/>
  <c r="J118" i="16" s="1"/>
  <c r="I32" i="16"/>
  <c r="N36" i="30" s="1"/>
  <c r="I72" i="16"/>
  <c r="U71" i="13"/>
  <c r="X28" i="13"/>
  <c r="T76" i="13"/>
  <c r="T39" i="13"/>
  <c r="T69" i="13"/>
  <c r="Q82" i="13"/>
  <c r="Q76" i="13" s="1"/>
  <c r="X39" i="13"/>
  <c r="X69" i="13"/>
  <c r="X85" i="13" s="1"/>
  <c r="X86" i="13" s="1"/>
  <c r="X76" i="13"/>
  <c r="H267" i="51"/>
  <c r="P278" i="51"/>
  <c r="M275" i="51"/>
  <c r="P17" i="51"/>
  <c r="R76" i="16"/>
  <c r="R77" i="16" s="1"/>
  <c r="R62" i="16"/>
  <c r="P510" i="6"/>
  <c r="P527" i="6"/>
  <c r="P528" i="6" s="1"/>
  <c r="N486" i="6"/>
  <c r="N487" i="6" s="1"/>
  <c r="N469" i="6"/>
  <c r="O404" i="6"/>
  <c r="O405" i="6" s="1"/>
  <c r="O387" i="6"/>
  <c r="T527" i="6"/>
  <c r="T528" i="6" s="1"/>
  <c r="T510" i="6"/>
  <c r="T19" i="6"/>
  <c r="J306" i="6"/>
  <c r="J323" i="6"/>
  <c r="J324" i="6" s="1"/>
  <c r="W241" i="6"/>
  <c r="W242" i="6" s="1"/>
  <c r="W224" i="6"/>
  <c r="K36" i="16"/>
  <c r="K37" i="16" s="1"/>
  <c r="K22" i="16"/>
  <c r="Q35" i="13"/>
  <c r="U28" i="30" s="1"/>
  <c r="L194" i="51"/>
  <c r="I198" i="51"/>
  <c r="H198" i="51" s="1"/>
  <c r="L28" i="51"/>
  <c r="I586" i="51"/>
  <c r="H586" i="51" s="1"/>
  <c r="U542" i="51"/>
  <c r="W538" i="51"/>
  <c r="W286" i="51"/>
  <c r="M723" i="51"/>
  <c r="O716" i="51"/>
  <c r="I678" i="51"/>
  <c r="P289" i="51"/>
  <c r="P31" i="51" s="1"/>
  <c r="M633" i="51"/>
  <c r="Q590" i="51"/>
  <c r="S582" i="51"/>
  <c r="M589" i="51"/>
  <c r="P582" i="51"/>
  <c r="I416" i="51"/>
  <c r="J409" i="51"/>
  <c r="J289" i="51"/>
  <c r="X332" i="51"/>
  <c r="U332" i="51" s="1"/>
  <c r="X310" i="51"/>
  <c r="X334" i="51"/>
  <c r="U334" i="51" s="1"/>
  <c r="U308" i="51"/>
  <c r="U310" i="51" s="1"/>
  <c r="U331" i="51"/>
  <c r="X289" i="51"/>
  <c r="X31" i="51" s="1"/>
  <c r="M331" i="51"/>
  <c r="N324" i="51"/>
  <c r="Q201" i="51"/>
  <c r="F51" i="51"/>
  <c r="F53" i="51" s="1"/>
  <c r="F57" i="51"/>
  <c r="H187" i="51"/>
  <c r="N63" i="51"/>
  <c r="N17" i="51"/>
  <c r="M60" i="51"/>
  <c r="V18" i="51"/>
  <c r="U61" i="51"/>
  <c r="L505" i="51"/>
  <c r="L481" i="51"/>
  <c r="L508" i="51"/>
  <c r="L295" i="51" s="1"/>
  <c r="L37" i="51" s="1"/>
  <c r="L501" i="51"/>
  <c r="L503" i="51"/>
  <c r="I479" i="51"/>
  <c r="V21" i="16"/>
  <c r="U17" i="16"/>
  <c r="Z16" i="30" s="1"/>
  <c r="H98" i="16"/>
  <c r="Q28" i="16"/>
  <c r="V28" i="30" s="1"/>
  <c r="M74" i="16"/>
  <c r="M34" i="16"/>
  <c r="R34" i="30" s="1"/>
  <c r="I28" i="16"/>
  <c r="N28" i="30" s="1"/>
  <c r="I68" i="16"/>
  <c r="F21" i="16"/>
  <c r="F36" i="16"/>
  <c r="F37" i="16" s="1"/>
  <c r="L28" i="13"/>
  <c r="I71" i="13"/>
  <c r="L69" i="13"/>
  <c r="O69" i="13"/>
  <c r="O85" i="13" s="1"/>
  <c r="O28" i="13"/>
  <c r="M71" i="13"/>
  <c r="U128" i="13"/>
  <c r="U122" i="13" s="1"/>
  <c r="V122" i="13"/>
  <c r="V39" i="13"/>
  <c r="V115" i="13"/>
  <c r="R521" i="6"/>
  <c r="Q521" i="6" s="1"/>
  <c r="R522" i="6"/>
  <c r="Q522" i="6" s="1"/>
  <c r="R520" i="6"/>
  <c r="R500" i="6"/>
  <c r="Q498" i="6"/>
  <c r="Q500" i="6" s="1"/>
  <c r="U510" i="6"/>
  <c r="U527" i="6"/>
  <c r="U528" i="6" s="1"/>
  <c r="I273" i="6"/>
  <c r="V469" i="6"/>
  <c r="V486" i="6"/>
  <c r="V487" i="6" s="1"/>
  <c r="S445" i="6"/>
  <c r="S446" i="6" s="1"/>
  <c r="S428" i="6"/>
  <c r="H108" i="6"/>
  <c r="Q397" i="6"/>
  <c r="R390" i="6"/>
  <c r="X363" i="6"/>
  <c r="X364" i="6" s="1"/>
  <c r="X346" i="6"/>
  <c r="T309" i="6"/>
  <c r="R309" i="6"/>
  <c r="M317" i="6"/>
  <c r="U234" i="6"/>
  <c r="V227" i="6"/>
  <c r="K224" i="6"/>
  <c r="K241" i="6"/>
  <c r="K242" i="6" s="1"/>
  <c r="L224" i="6"/>
  <c r="X152" i="6"/>
  <c r="X72" i="6" s="1"/>
  <c r="X131" i="6"/>
  <c r="X153" i="6"/>
  <c r="X151" i="6"/>
  <c r="X71" i="6" s="1"/>
  <c r="V153" i="6"/>
  <c r="V131" i="6"/>
  <c r="V151" i="6"/>
  <c r="U129" i="6"/>
  <c r="U131" i="6" s="1"/>
  <c r="V152" i="6"/>
  <c r="P158" i="6"/>
  <c r="P159" i="6" s="1"/>
  <c r="P141" i="6"/>
  <c r="P469" i="6"/>
  <c r="P486" i="6"/>
  <c r="P487" i="6" s="1"/>
  <c r="O469" i="6"/>
  <c r="I463" i="6"/>
  <c r="H460" i="6"/>
  <c r="H463" i="6" s="1"/>
  <c r="R19" i="6"/>
  <c r="Q17" i="6"/>
  <c r="H763" i="51"/>
  <c r="H115" i="16"/>
  <c r="Q328" i="51"/>
  <c r="H124" i="13"/>
  <c r="H719" i="51"/>
  <c r="H16" i="51"/>
  <c r="M32" i="16"/>
  <c r="R36" i="30" s="1"/>
  <c r="N64" i="16"/>
  <c r="J64" i="16"/>
  <c r="P27" i="51"/>
  <c r="M285" i="51"/>
  <c r="I12" i="51"/>
  <c r="J11" i="51"/>
  <c r="H56" i="51"/>
  <c r="Q13" i="51"/>
  <c r="S36" i="51"/>
  <c r="X18" i="51"/>
  <c r="U276" i="51"/>
  <c r="Q184" i="51"/>
  <c r="H181" i="51"/>
  <c r="H184" i="51" s="1"/>
  <c r="H525" i="51"/>
  <c r="M528" i="51"/>
  <c r="H34" i="13"/>
  <c r="H17" i="13"/>
  <c r="Q18" i="13"/>
  <c r="I764" i="51"/>
  <c r="H764" i="51" s="1"/>
  <c r="J760" i="51"/>
  <c r="M542" i="51"/>
  <c r="H542" i="51" s="1"/>
  <c r="I456" i="51"/>
  <c r="H456" i="51" s="1"/>
  <c r="J452" i="51"/>
  <c r="Q413" i="51"/>
  <c r="S409" i="51"/>
  <c r="M413" i="51"/>
  <c r="N286" i="51"/>
  <c r="Q285" i="51"/>
  <c r="S27" i="51"/>
  <c r="I285" i="51"/>
  <c r="H285" i="51" s="1"/>
  <c r="J27" i="51"/>
  <c r="V27" i="51"/>
  <c r="U70" i="51"/>
  <c r="F15" i="51"/>
  <c r="F11" i="51" s="1"/>
  <c r="F8" i="51" s="1"/>
  <c r="F10" i="51" s="1"/>
  <c r="F279" i="51"/>
  <c r="Q594" i="51"/>
  <c r="R582" i="51"/>
  <c r="T324" i="51"/>
  <c r="T289" i="51"/>
  <c r="T31" i="51" s="1"/>
  <c r="R310" i="51"/>
  <c r="R332" i="51"/>
  <c r="R334" i="51"/>
  <c r="Q308" i="51"/>
  <c r="Q310" i="51" s="1"/>
  <c r="H488" i="51"/>
  <c r="U163" i="51"/>
  <c r="W79" i="51"/>
  <c r="W151" i="51"/>
  <c r="N115" i="13"/>
  <c r="M117" i="13"/>
  <c r="N28" i="13"/>
  <c r="W24" i="16"/>
  <c r="U27" i="16"/>
  <c r="Z27" i="30" s="1"/>
  <c r="N21" i="16"/>
  <c r="M21" i="16" s="1"/>
  <c r="M17" i="16"/>
  <c r="R16" i="30" s="1"/>
  <c r="J21" i="16"/>
  <c r="I17" i="16"/>
  <c r="N16" i="30" s="1"/>
  <c r="Q24" i="13"/>
  <c r="U16" i="30" s="1"/>
  <c r="L117" i="16"/>
  <c r="L118" i="16" s="1"/>
  <c r="L103" i="16"/>
  <c r="K118" i="16"/>
  <c r="K103" i="16"/>
  <c r="X510" i="6"/>
  <c r="X527" i="6"/>
  <c r="X528" i="6" s="1"/>
  <c r="N182" i="6"/>
  <c r="N199" i="6"/>
  <c r="N200" i="6" s="1"/>
  <c r="W404" i="6"/>
  <c r="W405" i="6" s="1"/>
  <c r="W387" i="6"/>
  <c r="T469" i="6"/>
  <c r="T486" i="6"/>
  <c r="T487" i="6" s="1"/>
  <c r="U264" i="6"/>
  <c r="V18" i="6"/>
  <c r="U18" i="6" s="1"/>
  <c r="M264" i="6"/>
  <c r="N18" i="6"/>
  <c r="M18" i="6" s="1"/>
  <c r="Q340" i="6"/>
  <c r="H337" i="6"/>
  <c r="H340" i="6" s="1"/>
  <c r="T241" i="6"/>
  <c r="T242" i="6" s="1"/>
  <c r="T224" i="6"/>
  <c r="U35" i="13"/>
  <c r="Y28" i="30" s="1"/>
  <c r="J131" i="13"/>
  <c r="J132" i="13" s="1"/>
  <c r="X716" i="51"/>
  <c r="U720" i="51"/>
  <c r="Q720" i="51"/>
  <c r="R716" i="51"/>
  <c r="L67" i="51"/>
  <c r="L27" i="51"/>
  <c r="I70" i="51"/>
  <c r="I113" i="51"/>
  <c r="H113" i="51" s="1"/>
  <c r="J71" i="51"/>
  <c r="J109" i="51"/>
  <c r="K679" i="51"/>
  <c r="I679" i="51" s="1"/>
  <c r="K657" i="51"/>
  <c r="I655" i="51"/>
  <c r="K681" i="51"/>
  <c r="I681" i="51" s="1"/>
  <c r="P612" i="51"/>
  <c r="P634" i="51"/>
  <c r="M634" i="51" s="1"/>
  <c r="P636" i="51"/>
  <c r="P635" i="51"/>
  <c r="P291" i="51" s="1"/>
  <c r="P33" i="51" s="1"/>
  <c r="M610" i="51"/>
  <c r="T376" i="51"/>
  <c r="T374" i="51"/>
  <c r="T352" i="51"/>
  <c r="Q350" i="51"/>
  <c r="T366" i="51"/>
  <c r="Q373" i="51"/>
  <c r="H373" i="51" s="1"/>
  <c r="N202" i="51"/>
  <c r="N204" i="51"/>
  <c r="M178" i="51"/>
  <c r="N207" i="51"/>
  <c r="N180" i="51"/>
  <c r="N200" i="51"/>
  <c r="T207" i="51"/>
  <c r="T200" i="51"/>
  <c r="T180" i="51"/>
  <c r="Q178" i="51"/>
  <c r="Q180" i="51" s="1"/>
  <c r="T204" i="51"/>
  <c r="T202" i="51"/>
  <c r="O180" i="51"/>
  <c r="O202" i="51"/>
  <c r="O200" i="51"/>
  <c r="O207" i="51"/>
  <c r="O37" i="51" s="1"/>
  <c r="O204" i="51"/>
  <c r="I206" i="51"/>
  <c r="H206" i="51" s="1"/>
  <c r="L36" i="51"/>
  <c r="N79" i="51"/>
  <c r="M163" i="51"/>
  <c r="M507" i="51"/>
  <c r="O495" i="51"/>
  <c r="O294" i="51"/>
  <c r="O36" i="51" s="1"/>
  <c r="V464" i="51"/>
  <c r="V460" i="51"/>
  <c r="U460" i="51" s="1"/>
  <c r="U436" i="51"/>
  <c r="U438" i="51" s="1"/>
  <c r="V438" i="51"/>
  <c r="V458" i="51"/>
  <c r="V465" i="51"/>
  <c r="V462" i="51"/>
  <c r="U462" i="51" s="1"/>
  <c r="U113" i="16"/>
  <c r="V105" i="16"/>
  <c r="R21" i="16"/>
  <c r="Q17" i="16"/>
  <c r="V16" i="30" s="1"/>
  <c r="Q113" i="16"/>
  <c r="R105" i="16"/>
  <c r="S117" i="16"/>
  <c r="S118" i="16" s="1"/>
  <c r="S103" i="16"/>
  <c r="M28" i="16"/>
  <c r="R28" i="30" s="1"/>
  <c r="R25" i="30" s="1"/>
  <c r="R18" i="30" s="1"/>
  <c r="N24" i="16"/>
  <c r="N36" i="16" s="1"/>
  <c r="N37" i="16" s="1"/>
  <c r="I27" i="16"/>
  <c r="J24" i="16"/>
  <c r="U24" i="13"/>
  <c r="Y16" i="30" s="1"/>
  <c r="V510" i="6"/>
  <c r="V527" i="6"/>
  <c r="V528" i="6" s="1"/>
  <c r="K510" i="6"/>
  <c r="K527" i="6"/>
  <c r="K528" i="6" s="1"/>
  <c r="H476" i="6"/>
  <c r="Q273" i="6"/>
  <c r="S27" i="6"/>
  <c r="V27" i="6"/>
  <c r="U68" i="6"/>
  <c r="I68" i="6"/>
  <c r="L27" i="6"/>
  <c r="W27" i="6"/>
  <c r="Q68" i="6"/>
  <c r="R27" i="6"/>
  <c r="Q27" i="6" s="1"/>
  <c r="O27" i="6"/>
  <c r="M68" i="6"/>
  <c r="P438" i="6"/>
  <c r="P440" i="6"/>
  <c r="P278" i="6" s="1"/>
  <c r="P439" i="6"/>
  <c r="P277" i="6" s="1"/>
  <c r="P418" i="6"/>
  <c r="N440" i="6"/>
  <c r="N438" i="6"/>
  <c r="N276" i="6" s="1"/>
  <c r="M416" i="6"/>
  <c r="N439" i="6"/>
  <c r="N418" i="6"/>
  <c r="M398" i="6"/>
  <c r="M390" i="6" s="1"/>
  <c r="M387" i="6" s="1"/>
  <c r="N390" i="6"/>
  <c r="O356" i="6"/>
  <c r="O358" i="6"/>
  <c r="O357" i="6"/>
  <c r="M357" i="6" s="1"/>
  <c r="O336" i="6"/>
  <c r="M334" i="6"/>
  <c r="M336" i="6" s="1"/>
  <c r="I334" i="6"/>
  <c r="J358" i="6"/>
  <c r="I358" i="6" s="1"/>
  <c r="J357" i="6"/>
  <c r="I357" i="6" s="1"/>
  <c r="J336" i="6"/>
  <c r="J356" i="6"/>
  <c r="N309" i="6"/>
  <c r="M316" i="6"/>
  <c r="R227" i="6"/>
  <c r="T404" i="6"/>
  <c r="T405" i="6" s="1"/>
  <c r="O182" i="6"/>
  <c r="S148" i="51"/>
  <c r="S166" i="51"/>
  <c r="S167" i="51" s="1"/>
  <c r="H594" i="51"/>
  <c r="V64" i="16"/>
  <c r="I27" i="6"/>
  <c r="U538" i="51"/>
  <c r="U535" i="51" s="1"/>
  <c r="H274" i="51"/>
  <c r="H201" i="51"/>
  <c r="F14" i="51"/>
  <c r="H517" i="6"/>
  <c r="H67" i="6"/>
  <c r="X431" i="6"/>
  <c r="T431" i="6"/>
  <c r="U236" i="6"/>
  <c r="X104" i="6"/>
  <c r="P104" i="6"/>
  <c r="P71" i="6"/>
  <c r="N72" i="6"/>
  <c r="G401" i="6"/>
  <c r="G393" i="6"/>
  <c r="Q320" i="6"/>
  <c r="R280" i="6"/>
  <c r="Q280" i="6" s="1"/>
  <c r="T265" i="6"/>
  <c r="U26" i="6"/>
  <c r="U13" i="6"/>
  <c r="J18" i="6"/>
  <c r="I18" i="6" s="1"/>
  <c r="I59" i="6"/>
  <c r="H54" i="6"/>
  <c r="T713" i="51"/>
  <c r="T731" i="51"/>
  <c r="T732" i="51" s="1"/>
  <c r="K445" i="6"/>
  <c r="K446" i="6" s="1"/>
  <c r="K428" i="6"/>
  <c r="T101" i="6"/>
  <c r="T118" i="6"/>
  <c r="T119" i="6" s="1"/>
  <c r="T775" i="51"/>
  <c r="T776" i="51" s="1"/>
  <c r="T757" i="51"/>
  <c r="T597" i="51"/>
  <c r="T598" i="51" s="1"/>
  <c r="T579" i="51"/>
  <c r="U679" i="51"/>
  <c r="U671" i="51" s="1"/>
  <c r="W671" i="51"/>
  <c r="T681" i="51"/>
  <c r="T657" i="51"/>
  <c r="T679" i="51"/>
  <c r="Q655" i="51"/>
  <c r="Q657" i="51" s="1"/>
  <c r="T671" i="51"/>
  <c r="Q678" i="51"/>
  <c r="H619" i="51"/>
  <c r="X635" i="51"/>
  <c r="X291" i="51" s="1"/>
  <c r="X33" i="51" s="1"/>
  <c r="X612" i="51"/>
  <c r="X636" i="51"/>
  <c r="X626" i="51" s="1"/>
  <c r="X634" i="51"/>
  <c r="U633" i="51"/>
  <c r="I228" i="51"/>
  <c r="H225" i="51"/>
  <c r="H228" i="51" s="1"/>
  <c r="R495" i="51"/>
  <c r="X77" i="51"/>
  <c r="U119" i="51"/>
  <c r="X75" i="51"/>
  <c r="X109" i="51"/>
  <c r="X21" i="16"/>
  <c r="T64" i="16"/>
  <c r="T24" i="16"/>
  <c r="T22" i="16" s="1"/>
  <c r="S24" i="16"/>
  <c r="Q72" i="16"/>
  <c r="S64" i="16"/>
  <c r="J431" i="6"/>
  <c r="I438" i="6"/>
  <c r="I300" i="6"/>
  <c r="H297" i="6"/>
  <c r="H300" i="6" s="1"/>
  <c r="K316" i="6"/>
  <c r="K296" i="6"/>
  <c r="K317" i="6"/>
  <c r="I294" i="6"/>
  <c r="K318" i="6"/>
  <c r="I318" i="6" s="1"/>
  <c r="Q212" i="6"/>
  <c r="Q214" i="6" s="1"/>
  <c r="S235" i="6"/>
  <c r="Q235" i="6" s="1"/>
  <c r="S236" i="6"/>
  <c r="Q236" i="6" s="1"/>
  <c r="S214" i="6"/>
  <c r="S234" i="6"/>
  <c r="P214" i="6"/>
  <c r="P235" i="6"/>
  <c r="P31" i="6" s="1"/>
  <c r="P236" i="6"/>
  <c r="P234" i="6"/>
  <c r="O144" i="6"/>
  <c r="M151" i="6"/>
  <c r="J73" i="6"/>
  <c r="J144" i="6"/>
  <c r="K265" i="6"/>
  <c r="O265" i="6"/>
  <c r="I320" i="6"/>
  <c r="J280" i="6"/>
  <c r="L265" i="6"/>
  <c r="V280" i="6"/>
  <c r="U320" i="6"/>
  <c r="H98" i="6"/>
  <c r="I115" i="6"/>
  <c r="J75" i="6"/>
  <c r="L60" i="6"/>
  <c r="L17" i="6"/>
  <c r="N75" i="6"/>
  <c r="M115" i="6"/>
  <c r="U115" i="6"/>
  <c r="V75" i="6"/>
  <c r="X60" i="6"/>
  <c r="X17" i="6"/>
  <c r="V55" i="6"/>
  <c r="V49" i="6"/>
  <c r="M15" i="6"/>
  <c r="O11" i="6"/>
  <c r="O8" i="6" s="1"/>
  <c r="L8" i="6"/>
  <c r="L10" i="6" s="1"/>
  <c r="Q59" i="6"/>
  <c r="R18" i="6"/>
  <c r="Q18" i="6" s="1"/>
  <c r="J256" i="6"/>
  <c r="I254" i="6"/>
  <c r="W716" i="51"/>
  <c r="U724" i="51"/>
  <c r="M768" i="51"/>
  <c r="M760" i="51" s="1"/>
  <c r="N760" i="51"/>
  <c r="V731" i="51"/>
  <c r="V732" i="51" s="1"/>
  <c r="V713" i="51"/>
  <c r="V324" i="51"/>
  <c r="I334" i="51"/>
  <c r="J292" i="51"/>
  <c r="J194" i="51"/>
  <c r="I200" i="51"/>
  <c r="H93" i="51"/>
  <c r="H95" i="51" s="1"/>
  <c r="I95" i="51"/>
  <c r="R20" i="51"/>
  <c r="T20" i="51"/>
  <c r="O75" i="51"/>
  <c r="M159" i="51"/>
  <c r="O151" i="51"/>
  <c r="P716" i="51"/>
  <c r="M724" i="51"/>
  <c r="X381" i="51"/>
  <c r="X382" i="51" s="1"/>
  <c r="X363" i="51"/>
  <c r="F86" i="13"/>
  <c r="F74" i="13"/>
  <c r="T253" i="51"/>
  <c r="T254" i="51" s="1"/>
  <c r="T235" i="51"/>
  <c r="X28" i="51"/>
  <c r="X238" i="51"/>
  <c r="V235" i="51"/>
  <c r="V253" i="51"/>
  <c r="V254" i="51" s="1"/>
  <c r="Q155" i="51"/>
  <c r="R71" i="51"/>
  <c r="K27" i="51"/>
  <c r="K67" i="51"/>
  <c r="W124" i="51"/>
  <c r="W106" i="51"/>
  <c r="W27" i="51"/>
  <c r="O521" i="6"/>
  <c r="M521" i="6" s="1"/>
  <c r="M498" i="6"/>
  <c r="M500" i="6" s="1"/>
  <c r="O500" i="6"/>
  <c r="O520" i="6"/>
  <c r="O522" i="6"/>
  <c r="M522" i="6" s="1"/>
  <c r="P185" i="6"/>
  <c r="M192" i="6"/>
  <c r="K194" i="6"/>
  <c r="K172" i="6"/>
  <c r="K192" i="6"/>
  <c r="K185" i="6" s="1"/>
  <c r="Q26" i="6"/>
  <c r="H221" i="6"/>
  <c r="M13" i="6"/>
  <c r="O14" i="6"/>
  <c r="P8" i="6"/>
  <c r="P10" i="6" s="1"/>
  <c r="P14" i="6"/>
  <c r="F260" i="6"/>
  <c r="F254" i="6"/>
  <c r="F256" i="6" s="1"/>
  <c r="V268" i="51"/>
  <c r="U266" i="51"/>
  <c r="U268" i="51" s="1"/>
  <c r="I332" i="51"/>
  <c r="K324" i="51"/>
  <c r="K209" i="51"/>
  <c r="K210" i="51" s="1"/>
  <c r="K191" i="51"/>
  <c r="O686" i="51"/>
  <c r="O687" i="51" s="1"/>
  <c r="O668" i="51"/>
  <c r="X452" i="51"/>
  <c r="O363" i="51"/>
  <c r="O381" i="51"/>
  <c r="O382" i="51" s="1"/>
  <c r="X20" i="51"/>
  <c r="M74" i="51"/>
  <c r="W191" i="51"/>
  <c r="W209" i="51"/>
  <c r="W210" i="51" s="1"/>
  <c r="I572" i="51"/>
  <c r="H569" i="51"/>
  <c r="H572" i="51" s="1"/>
  <c r="V395" i="51"/>
  <c r="U393" i="51"/>
  <c r="U395" i="51" s="1"/>
  <c r="V417" i="51"/>
  <c r="U417" i="51" s="1"/>
  <c r="V419" i="51"/>
  <c r="U419" i="51" s="1"/>
  <c r="N417" i="51"/>
  <c r="N419" i="51"/>
  <c r="N395" i="51"/>
  <c r="M393" i="51"/>
  <c r="M395" i="51" s="1"/>
  <c r="I399" i="51"/>
  <c r="H396" i="51"/>
  <c r="H399" i="51" s="1"/>
  <c r="I9" i="51"/>
  <c r="L14" i="51"/>
  <c r="L8" i="51"/>
  <c r="L10" i="51" s="1"/>
  <c r="N51" i="51"/>
  <c r="N57" i="51"/>
  <c r="R8" i="51"/>
  <c r="R14" i="51"/>
  <c r="R57" i="51"/>
  <c r="R51" i="51"/>
  <c r="T51" i="51"/>
  <c r="T53" i="51" s="1"/>
  <c r="T57" i="51"/>
  <c r="U9" i="51"/>
  <c r="V8" i="51"/>
  <c r="U12" i="51"/>
  <c r="U11" i="51" s="1"/>
  <c r="X11" i="51"/>
  <c r="J79" i="51"/>
  <c r="I163" i="51"/>
  <c r="H163" i="51" s="1"/>
  <c r="J151" i="51"/>
  <c r="H445" i="51"/>
  <c r="T278" i="51"/>
  <c r="Q336" i="51"/>
  <c r="H402" i="51"/>
  <c r="U336" i="51"/>
  <c r="W294" i="51"/>
  <c r="U421" i="51"/>
  <c r="H421" i="51" s="1"/>
  <c r="W409" i="51"/>
  <c r="H531" i="51"/>
  <c r="F395" i="51"/>
  <c r="F266" i="51"/>
  <c r="F268" i="51" s="1"/>
  <c r="M82" i="13"/>
  <c r="M76" i="13" s="1"/>
  <c r="N76" i="13"/>
  <c r="N69" i="13"/>
  <c r="N39" i="13"/>
  <c r="I128" i="13"/>
  <c r="J122" i="13"/>
  <c r="J39" i="13"/>
  <c r="K397" i="6"/>
  <c r="K398" i="6"/>
  <c r="K399" i="6"/>
  <c r="K377" i="6"/>
  <c r="T358" i="6"/>
  <c r="T336" i="6"/>
  <c r="T356" i="6"/>
  <c r="T357" i="6"/>
  <c r="T277" i="6" s="1"/>
  <c r="K346" i="6"/>
  <c r="K363" i="6"/>
  <c r="K364" i="6" s="1"/>
  <c r="X296" i="6"/>
  <c r="X318" i="6"/>
  <c r="X317" i="6"/>
  <c r="X277" i="6" s="1"/>
  <c r="X316" i="6"/>
  <c r="V318" i="6"/>
  <c r="V296" i="6"/>
  <c r="V316" i="6"/>
  <c r="U294" i="6"/>
  <c r="U296" i="6" s="1"/>
  <c r="V317" i="6"/>
  <c r="S318" i="6"/>
  <c r="S317" i="6"/>
  <c r="Q294" i="6"/>
  <c r="Q296" i="6" s="1"/>
  <c r="S296" i="6"/>
  <c r="S316" i="6"/>
  <c r="O234" i="6"/>
  <c r="O214" i="6"/>
  <c r="O236" i="6"/>
  <c r="M236" i="6" s="1"/>
  <c r="M212" i="6"/>
  <c r="M214" i="6" s="1"/>
  <c r="O235" i="6"/>
  <c r="S479" i="6"/>
  <c r="S459" i="6"/>
  <c r="S481" i="6"/>
  <c r="Q481" i="6" s="1"/>
  <c r="Q457" i="6"/>
  <c r="Q459" i="6" s="1"/>
  <c r="M263" i="6"/>
  <c r="N265" i="6"/>
  <c r="N17" i="6"/>
  <c r="N268" i="51"/>
  <c r="M266" i="51"/>
  <c r="M268" i="51" s="1"/>
  <c r="I501" i="51"/>
  <c r="K288" i="51"/>
  <c r="K30" i="51" s="1"/>
  <c r="K495" i="51"/>
  <c r="V686" i="51"/>
  <c r="V687" i="51" s="1"/>
  <c r="V668" i="51"/>
  <c r="P235" i="51"/>
  <c r="P253" i="51"/>
  <c r="P254" i="51" s="1"/>
  <c r="I438" i="51"/>
  <c r="I465" i="51"/>
  <c r="J295" i="51"/>
  <c r="I464" i="51"/>
  <c r="J294" i="51"/>
  <c r="O406" i="51"/>
  <c r="O424" i="51"/>
  <c r="O425" i="51" s="1"/>
  <c r="V553" i="51"/>
  <c r="V554" i="51" s="1"/>
  <c r="V535" i="51"/>
  <c r="O467" i="51"/>
  <c r="O468" i="51" s="1"/>
  <c r="O449" i="51"/>
  <c r="W510" i="6"/>
  <c r="W527" i="6"/>
  <c r="W528" i="6" s="1"/>
  <c r="V404" i="6"/>
  <c r="V405" i="6" s="1"/>
  <c r="V387" i="6"/>
  <c r="K34" i="6"/>
  <c r="U28" i="6"/>
  <c r="H28" i="6" s="1"/>
  <c r="Q16" i="6"/>
  <c r="H16" i="6" s="1"/>
  <c r="M11" i="6"/>
  <c r="F54" i="20"/>
  <c r="X760" i="51"/>
  <c r="F21" i="51"/>
  <c r="G400" i="6"/>
  <c r="X280" i="6"/>
  <c r="Q254" i="6"/>
  <c r="Q256" i="6" s="1"/>
  <c r="I502" i="51"/>
  <c r="H502" i="51" s="1"/>
  <c r="U30" i="13"/>
  <c r="I30" i="13"/>
  <c r="H360" i="6"/>
  <c r="P280" i="6"/>
  <c r="P34" i="6" s="1"/>
  <c r="H155" i="6"/>
  <c r="H74" i="6"/>
  <c r="H344" i="6"/>
  <c r="W14" i="6"/>
  <c r="H422" i="6"/>
  <c r="I18" i="51"/>
  <c r="K760" i="51"/>
  <c r="U770" i="51"/>
  <c r="H770" i="51" s="1"/>
  <c r="X409" i="51"/>
  <c r="P309" i="6"/>
  <c r="U503" i="51"/>
  <c r="H154" i="51"/>
  <c r="Q29" i="6"/>
  <c r="H29" i="6" s="1"/>
  <c r="H238" i="6"/>
  <c r="O17" i="6"/>
  <c r="M55" i="6"/>
  <c r="H132" i="6"/>
  <c r="V104" i="6"/>
  <c r="T538" i="51"/>
  <c r="Q681" i="51"/>
  <c r="R288" i="51"/>
  <c r="M194" i="6"/>
  <c r="H589" i="51"/>
  <c r="R409" i="51"/>
  <c r="M54" i="51"/>
  <c r="M57" i="51" s="1"/>
  <c r="Q11" i="51"/>
  <c r="U54" i="51"/>
  <c r="H250" i="51"/>
  <c r="X294" i="51"/>
  <c r="I18" i="16"/>
  <c r="H18" i="16" s="1"/>
  <c r="M358" i="6"/>
  <c r="S104" i="6"/>
  <c r="I505" i="51"/>
  <c r="H59" i="13"/>
  <c r="H61" i="13" s="1"/>
  <c r="G395" i="6"/>
  <c r="N349" i="6"/>
  <c r="R144" i="6"/>
  <c r="K479" i="6"/>
  <c r="K481" i="6"/>
  <c r="K459" i="6"/>
  <c r="J459" i="6"/>
  <c r="J481" i="6"/>
  <c r="J479" i="6"/>
  <c r="I457" i="6"/>
  <c r="R192" i="6"/>
  <c r="R172" i="6"/>
  <c r="Q170" i="6"/>
  <c r="Q172" i="6" s="1"/>
  <c r="R194" i="6"/>
  <c r="L172" i="6"/>
  <c r="L192" i="6"/>
  <c r="L194" i="6"/>
  <c r="N104" i="6"/>
  <c r="X265" i="6"/>
  <c r="Q263" i="6"/>
  <c r="R265" i="6"/>
  <c r="W265" i="6"/>
  <c r="W17" i="6"/>
  <c r="S19" i="6"/>
  <c r="K17" i="6"/>
  <c r="K60" i="6"/>
  <c r="P60" i="6"/>
  <c r="P17" i="6"/>
  <c r="H255" i="6"/>
  <c r="I256" i="6"/>
  <c r="I13" i="6"/>
  <c r="K8" i="6"/>
  <c r="K10" i="6" s="1"/>
  <c r="I9" i="6"/>
  <c r="H50" i="6"/>
  <c r="I137" i="51"/>
  <c r="H135" i="51"/>
  <c r="H137" i="51" s="1"/>
  <c r="L686" i="51"/>
  <c r="L687" i="51" s="1"/>
  <c r="L668" i="51"/>
  <c r="W641" i="51"/>
  <c r="W642" i="51" s="1"/>
  <c r="W623" i="51"/>
  <c r="L445" i="6"/>
  <c r="L446" i="6" s="1"/>
  <c r="L428" i="6"/>
  <c r="R775" i="51"/>
  <c r="R776" i="51" s="1"/>
  <c r="R757" i="51"/>
  <c r="Q760" i="51"/>
  <c r="O775" i="51"/>
  <c r="O776" i="51" s="1"/>
  <c r="O757" i="51"/>
  <c r="X553" i="51"/>
  <c r="X554" i="51" s="1"/>
  <c r="X535" i="51"/>
  <c r="Q8" i="6"/>
  <c r="Q10" i="6" s="1"/>
  <c r="R10" i="6"/>
  <c r="W199" i="6"/>
  <c r="W200" i="6" s="1"/>
  <c r="W182" i="6"/>
  <c r="U404" i="6"/>
  <c r="U405" i="6" s="1"/>
  <c r="U387" i="6"/>
  <c r="V635" i="51"/>
  <c r="V612" i="51"/>
  <c r="U610" i="51"/>
  <c r="U612" i="51" s="1"/>
  <c r="V634" i="51"/>
  <c r="U634" i="51" s="1"/>
  <c r="V636" i="51"/>
  <c r="U636" i="51" s="1"/>
  <c r="K548" i="51"/>
  <c r="I548" i="51" s="1"/>
  <c r="K546" i="51"/>
  <c r="I546" i="51" s="1"/>
  <c r="H546" i="51" s="1"/>
  <c r="K524" i="51"/>
  <c r="K545" i="51"/>
  <c r="K289" i="51" s="1"/>
  <c r="K31" i="51" s="1"/>
  <c r="I522" i="51"/>
  <c r="I222" i="51"/>
  <c r="L247" i="51"/>
  <c r="L224" i="51"/>
  <c r="L246" i="51"/>
  <c r="L248" i="51"/>
  <c r="T464" i="51"/>
  <c r="T294" i="51" s="1"/>
  <c r="T36" i="51" s="1"/>
  <c r="T465" i="51"/>
  <c r="T458" i="51"/>
  <c r="T462" i="51"/>
  <c r="Q462" i="51" s="1"/>
  <c r="T438" i="51"/>
  <c r="T460" i="51"/>
  <c r="T505" i="51"/>
  <c r="Q505" i="51" s="1"/>
  <c r="T503" i="51"/>
  <c r="T501" i="51"/>
  <c r="T481" i="51"/>
  <c r="T508" i="51"/>
  <c r="W28" i="13"/>
  <c r="W115" i="13"/>
  <c r="W131" i="13" s="1"/>
  <c r="K115" i="13"/>
  <c r="K131" i="13" s="1"/>
  <c r="K28" i="13"/>
  <c r="I117" i="13"/>
  <c r="X24" i="16"/>
  <c r="X64" i="16"/>
  <c r="U72" i="16"/>
  <c r="Q34" i="16"/>
  <c r="V34" i="30" s="1"/>
  <c r="Q74" i="16"/>
  <c r="T21" i="16"/>
  <c r="T36" i="16"/>
  <c r="T37" i="16" s="1"/>
  <c r="S21" i="16"/>
  <c r="U82" i="13"/>
  <c r="U76" i="13" s="1"/>
  <c r="W69" i="13"/>
  <c r="W76" i="13"/>
  <c r="W39" i="13"/>
  <c r="W26" i="13" s="1"/>
  <c r="W42" i="13" s="1"/>
  <c r="W43" i="13" s="1"/>
  <c r="R439" i="6"/>
  <c r="R440" i="6"/>
  <c r="Q440" i="6" s="1"/>
  <c r="Q416" i="6"/>
  <c r="Q418" i="6" s="1"/>
  <c r="R438" i="6"/>
  <c r="R418" i="6"/>
  <c r="O418" i="6"/>
  <c r="O440" i="6"/>
  <c r="O439" i="6"/>
  <c r="O438" i="6"/>
  <c r="X387" i="6"/>
  <c r="X404" i="6"/>
  <c r="X405" i="6" s="1"/>
  <c r="S387" i="6"/>
  <c r="S404" i="6"/>
  <c r="S405" i="6" s="1"/>
  <c r="H215" i="6"/>
  <c r="H218" i="6" s="1"/>
  <c r="I218" i="6"/>
  <c r="J236" i="6"/>
  <c r="I236" i="6" s="1"/>
  <c r="J235" i="6"/>
  <c r="I235" i="6" s="1"/>
  <c r="I212" i="6"/>
  <c r="J234" i="6"/>
  <c r="J214" i="6"/>
  <c r="W153" i="6"/>
  <c r="W152" i="6"/>
  <c r="W131" i="6"/>
  <c r="W151" i="6"/>
  <c r="K152" i="6"/>
  <c r="I152" i="6" s="1"/>
  <c r="K131" i="6"/>
  <c r="K151" i="6"/>
  <c r="K153" i="6"/>
  <c r="I153" i="6" s="1"/>
  <c r="X479" i="6"/>
  <c r="X459" i="6"/>
  <c r="U457" i="6"/>
  <c r="U459" i="6" s="1"/>
  <c r="X481" i="6"/>
  <c r="U481" i="6" s="1"/>
  <c r="L479" i="6"/>
  <c r="L481" i="6"/>
  <c r="L459" i="6"/>
  <c r="X192" i="6"/>
  <c r="X172" i="6"/>
  <c r="X194" i="6"/>
  <c r="U194" i="6" s="1"/>
  <c r="U170" i="6"/>
  <c r="U172" i="6" s="1"/>
  <c r="W91" i="6"/>
  <c r="W112" i="6"/>
  <c r="W113" i="6"/>
  <c r="W111" i="6"/>
  <c r="U89" i="6"/>
  <c r="U91" i="6" s="1"/>
  <c r="H425" i="6"/>
  <c r="H384" i="6"/>
  <c r="H343" i="6"/>
  <c r="L280" i="6"/>
  <c r="L309" i="6"/>
  <c r="P265" i="6"/>
  <c r="S265" i="6"/>
  <c r="V265" i="6"/>
  <c r="U263" i="6"/>
  <c r="I140" i="6"/>
  <c r="H138" i="6"/>
  <c r="J60" i="6"/>
  <c r="J17" i="6"/>
  <c r="I58" i="6"/>
  <c r="R34" i="6"/>
  <c r="Q34" i="6" s="1"/>
  <c r="Q75" i="6"/>
  <c r="V60" i="6"/>
  <c r="V17" i="6"/>
  <c r="U58" i="6"/>
  <c r="F265" i="6"/>
  <c r="F283" i="6"/>
  <c r="F284" i="6" s="1"/>
  <c r="F17" i="6"/>
  <c r="U15" i="6"/>
  <c r="V11" i="6"/>
  <c r="V8" i="6" s="1"/>
  <c r="I52" i="6"/>
  <c r="J49" i="6"/>
  <c r="I15" i="6"/>
  <c r="H15" i="6" s="1"/>
  <c r="J11" i="6"/>
  <c r="J14" i="6" s="1"/>
  <c r="F61" i="6"/>
  <c r="F78" i="6"/>
  <c r="F79" i="6" s="1"/>
  <c r="I260" i="6"/>
  <c r="H257" i="6"/>
  <c r="H260" i="6" s="1"/>
  <c r="N291" i="51"/>
  <c r="M635" i="51"/>
  <c r="M636" i="51"/>
  <c r="N626" i="51"/>
  <c r="I746" i="51"/>
  <c r="H744" i="51"/>
  <c r="H746" i="51" s="1"/>
  <c r="P775" i="51"/>
  <c r="P776" i="51" s="1"/>
  <c r="P757" i="51"/>
  <c r="V292" i="51"/>
  <c r="V34" i="51" s="1"/>
  <c r="O292" i="51"/>
  <c r="M334" i="51"/>
  <c r="O324" i="51"/>
  <c r="I310" i="51"/>
  <c r="H308" i="51"/>
  <c r="H310" i="51" s="1"/>
  <c r="I119" i="51"/>
  <c r="J77" i="51"/>
  <c r="I117" i="51"/>
  <c r="J75" i="51"/>
  <c r="Q63" i="51"/>
  <c r="M161" i="51"/>
  <c r="H161" i="51" s="1"/>
  <c r="O77" i="51"/>
  <c r="I57" i="51"/>
  <c r="V20" i="51"/>
  <c r="N452" i="51"/>
  <c r="N288" i="51"/>
  <c r="S31" i="51"/>
  <c r="Q74" i="51"/>
  <c r="S191" i="51"/>
  <c r="S209" i="51"/>
  <c r="S210" i="51" s="1"/>
  <c r="N381" i="51"/>
  <c r="N382" i="51" s="1"/>
  <c r="N363" i="51"/>
  <c r="W288" i="51"/>
  <c r="W30" i="51" s="1"/>
  <c r="W495" i="51"/>
  <c r="P82" i="51"/>
  <c r="P83" i="51" s="1"/>
  <c r="P64" i="51"/>
  <c r="R166" i="51"/>
  <c r="R167" i="51" s="1"/>
  <c r="R148" i="51"/>
  <c r="Q70" i="51"/>
  <c r="R67" i="51"/>
  <c r="R27" i="51"/>
  <c r="N27" i="51"/>
  <c r="M70" i="51"/>
  <c r="M155" i="51"/>
  <c r="M151" i="51" s="1"/>
  <c r="N71" i="51"/>
  <c r="N151" i="51"/>
  <c r="K166" i="51"/>
  <c r="K167" i="51" s="1"/>
  <c r="K148" i="51"/>
  <c r="W71" i="51"/>
  <c r="W28" i="51" s="1"/>
  <c r="L521" i="6"/>
  <c r="L522" i="6"/>
  <c r="I522" i="6" s="1"/>
  <c r="H522" i="6" s="1"/>
  <c r="L520" i="6"/>
  <c r="I498" i="6"/>
  <c r="L500" i="6"/>
  <c r="W440" i="6"/>
  <c r="U440" i="6" s="1"/>
  <c r="W439" i="6"/>
  <c r="U439" i="6" s="1"/>
  <c r="W418" i="6"/>
  <c r="U416" i="6"/>
  <c r="U418" i="6" s="1"/>
  <c r="W438" i="6"/>
  <c r="T151" i="6"/>
  <c r="Q151" i="6" s="1"/>
  <c r="T131" i="6"/>
  <c r="T152" i="6"/>
  <c r="T153" i="6"/>
  <c r="Q129" i="6"/>
  <c r="Q131" i="6" s="1"/>
  <c r="S172" i="6"/>
  <c r="S194" i="6"/>
  <c r="S192" i="6"/>
  <c r="H173" i="6"/>
  <c r="H176" i="6" s="1"/>
  <c r="I176" i="6"/>
  <c r="J192" i="6"/>
  <c r="J194" i="6"/>
  <c r="J172" i="6"/>
  <c r="I170" i="6"/>
  <c r="R112" i="6"/>
  <c r="R111" i="6"/>
  <c r="R91" i="6"/>
  <c r="R113" i="6"/>
  <c r="Q89" i="6"/>
  <c r="Q91" i="6" s="1"/>
  <c r="O112" i="6"/>
  <c r="O72" i="6" s="1"/>
  <c r="O113" i="6"/>
  <c r="O111" i="6"/>
  <c r="O91" i="6"/>
  <c r="M89" i="6"/>
  <c r="M91" i="6" s="1"/>
  <c r="K111" i="6"/>
  <c r="K91" i="6"/>
  <c r="K112" i="6"/>
  <c r="K113" i="6"/>
  <c r="I89" i="6"/>
  <c r="P49" i="6"/>
  <c r="P51" i="6" s="1"/>
  <c r="P55" i="6"/>
  <c r="N51" i="6"/>
  <c r="W324" i="51"/>
  <c r="W290" i="51"/>
  <c r="W32" i="51" s="1"/>
  <c r="S268" i="51"/>
  <c r="Q266" i="51"/>
  <c r="Q268" i="51" s="1"/>
  <c r="Q679" i="51"/>
  <c r="R671" i="51"/>
  <c r="S33" i="51"/>
  <c r="Q247" i="51"/>
  <c r="S238" i="51"/>
  <c r="Q246" i="51"/>
  <c r="I266" i="51"/>
  <c r="J268" i="51"/>
  <c r="O20" i="51"/>
  <c r="I278" i="51"/>
  <c r="P191" i="51"/>
  <c r="P209" i="51"/>
  <c r="P210" i="51" s="1"/>
  <c r="K597" i="51"/>
  <c r="K598" i="51" s="1"/>
  <c r="K579" i="51"/>
  <c r="H359" i="51"/>
  <c r="N582" i="51"/>
  <c r="M590" i="51"/>
  <c r="J591" i="51"/>
  <c r="I591" i="51" s="1"/>
  <c r="H591" i="51" s="1"/>
  <c r="J568" i="51"/>
  <c r="J592" i="51"/>
  <c r="I592" i="51" s="1"/>
  <c r="J590" i="51"/>
  <c r="I590" i="51" s="1"/>
  <c r="I566" i="51"/>
  <c r="U416" i="51"/>
  <c r="V409" i="51"/>
  <c r="V289" i="51"/>
  <c r="U289" i="51" s="1"/>
  <c r="L417" i="51"/>
  <c r="L395" i="51"/>
  <c r="L419" i="51"/>
  <c r="I393" i="51"/>
  <c r="L57" i="51"/>
  <c r="L51" i="51"/>
  <c r="L53" i="51" s="1"/>
  <c r="N11" i="51"/>
  <c r="M15" i="51"/>
  <c r="H15" i="51" s="1"/>
  <c r="S57" i="51"/>
  <c r="S51" i="51"/>
  <c r="S53" i="51" s="1"/>
  <c r="S8" i="51"/>
  <c r="S10" i="51" s="1"/>
  <c r="S14" i="51"/>
  <c r="X51" i="51"/>
  <c r="X53" i="51" s="1"/>
  <c r="X57" i="51"/>
  <c r="H144" i="51"/>
  <c r="S63" i="51"/>
  <c r="S17" i="51"/>
  <c r="H317" i="51"/>
  <c r="X278" i="51"/>
  <c r="M276" i="51"/>
  <c r="H276" i="51" s="1"/>
  <c r="N18" i="51"/>
  <c r="M18" i="51" s="1"/>
  <c r="H67" i="13"/>
  <c r="P122" i="13"/>
  <c r="P115" i="13"/>
  <c r="P131" i="13" s="1"/>
  <c r="P132" i="13" s="1"/>
  <c r="P39" i="13"/>
  <c r="I381" i="6"/>
  <c r="H378" i="6"/>
  <c r="H381" i="6" s="1"/>
  <c r="J377" i="6"/>
  <c r="J399" i="6"/>
  <c r="J398" i="6"/>
  <c r="I398" i="6" s="1"/>
  <c r="H398" i="6" s="1"/>
  <c r="G398" i="6" s="1"/>
  <c r="J397" i="6"/>
  <c r="I375" i="6"/>
  <c r="W349" i="6"/>
  <c r="U356" i="6"/>
  <c r="W278" i="6"/>
  <c r="U358" i="6"/>
  <c r="R349" i="6"/>
  <c r="Q356" i="6"/>
  <c r="N280" i="6"/>
  <c r="M280" i="6" s="1"/>
  <c r="M320" i="6"/>
  <c r="V182" i="6"/>
  <c r="V199" i="6"/>
  <c r="V200" i="6" s="1"/>
  <c r="P324" i="51"/>
  <c r="L20" i="51"/>
  <c r="L125" i="51"/>
  <c r="I458" i="51"/>
  <c r="J288" i="51"/>
  <c r="H13" i="51"/>
  <c r="X241" i="6"/>
  <c r="X242" i="6" s="1"/>
  <c r="X224" i="6"/>
  <c r="X73" i="6"/>
  <c r="L14" i="6"/>
  <c r="H80" i="51"/>
  <c r="H638" i="51"/>
  <c r="Q508" i="51"/>
  <c r="M152" i="6"/>
  <c r="I129" i="6"/>
  <c r="M479" i="6"/>
  <c r="M472" i="6" s="1"/>
  <c r="L34" i="6"/>
  <c r="X34" i="6"/>
  <c r="H35" i="6"/>
  <c r="I33" i="6"/>
  <c r="H33" i="6" s="1"/>
  <c r="Q264" i="6"/>
  <c r="I263" i="6"/>
  <c r="I264" i="6"/>
  <c r="W55" i="6"/>
  <c r="H61" i="51"/>
  <c r="Q724" i="51"/>
  <c r="H413" i="51"/>
  <c r="H12" i="6"/>
  <c r="U52" i="6"/>
  <c r="U55" i="6" s="1"/>
  <c r="U768" i="51"/>
  <c r="S31" i="13"/>
  <c r="U242" i="51"/>
  <c r="H242" i="51" s="1"/>
  <c r="J238" i="51"/>
  <c r="Q196" i="6"/>
  <c r="H196" i="6" s="1"/>
  <c r="O55" i="6"/>
  <c r="M58" i="6"/>
  <c r="H507" i="6"/>
  <c r="H135" i="6"/>
  <c r="L104" i="6"/>
  <c r="W292" i="51"/>
  <c r="W34" i="51" s="1"/>
  <c r="U117" i="51"/>
  <c r="X295" i="51"/>
  <c r="X37" i="51" s="1"/>
  <c r="Q436" i="51"/>
  <c r="Q438" i="51" s="1"/>
  <c r="Q460" i="51"/>
  <c r="R452" i="51"/>
  <c r="P14" i="51"/>
  <c r="H37" i="13"/>
  <c r="H53" i="6"/>
  <c r="R295" i="51"/>
  <c r="M366" i="51"/>
  <c r="L289" i="51"/>
  <c r="L31" i="51" s="1"/>
  <c r="I51" i="51"/>
  <c r="M11" i="51"/>
  <c r="M14" i="51" s="1"/>
  <c r="Q54" i="51"/>
  <c r="Q57" i="51" s="1"/>
  <c r="T11" i="51"/>
  <c r="T8" i="51" s="1"/>
  <c r="T10" i="51" s="1"/>
  <c r="V51" i="51"/>
  <c r="U57" i="51"/>
  <c r="S467" i="51"/>
  <c r="S468" i="51" s="1"/>
  <c r="T424" i="51"/>
  <c r="T425" i="51" s="1"/>
  <c r="X36" i="51"/>
  <c r="H528" i="51"/>
  <c r="H20" i="16"/>
  <c r="H35" i="13"/>
  <c r="L120" i="13"/>
  <c r="Q334" i="6"/>
  <c r="Q336" i="6" s="1"/>
  <c r="P349" i="6"/>
  <c r="L349" i="6"/>
  <c r="H466" i="6"/>
  <c r="F122" i="20"/>
  <c r="U275" i="51"/>
  <c r="P292" i="51"/>
  <c r="P34" i="51" s="1"/>
  <c r="Q275" i="51"/>
  <c r="X151" i="51"/>
  <c r="I503" i="51"/>
  <c r="R294" i="51"/>
  <c r="H459" i="51"/>
  <c r="S716" i="51"/>
  <c r="U14" i="51"/>
  <c r="H55" i="51"/>
  <c r="J71" i="6"/>
  <c r="L33" i="65" l="1"/>
  <c r="J34" i="65"/>
  <c r="J33" i="65"/>
  <c r="Z34" i="65"/>
  <c r="AB33" i="65"/>
  <c r="Z33" i="65" s="1"/>
  <c r="AH34" i="65"/>
  <c r="AL33" i="65"/>
  <c r="AH33" i="65" s="1"/>
  <c r="T33" i="65"/>
  <c r="R33" i="65" s="1"/>
  <c r="R34" i="65"/>
  <c r="I45" i="65"/>
  <c r="S45" i="65"/>
  <c r="S46" i="65" s="1"/>
  <c r="P14" i="62"/>
  <c r="P16" i="62" s="1"/>
  <c r="P20" i="62"/>
  <c r="U363" i="51"/>
  <c r="U381" i="51"/>
  <c r="U382" i="51" s="1"/>
  <c r="V16" i="61"/>
  <c r="H264" i="6"/>
  <c r="Q357" i="6"/>
  <c r="U553" i="51"/>
  <c r="U554" i="51" s="1"/>
  <c r="H189" i="55"/>
  <c r="H622" i="55"/>
  <c r="H821" i="55"/>
  <c r="R431" i="55"/>
  <c r="AH429" i="55"/>
  <c r="AJ339" i="55"/>
  <c r="AH234" i="55"/>
  <c r="H321" i="55"/>
  <c r="N223" i="55"/>
  <c r="AD582" i="55"/>
  <c r="AD583" i="55" s="1"/>
  <c r="V630" i="55"/>
  <c r="V631" i="55" s="1"/>
  <c r="H188" i="55"/>
  <c r="P42" i="56"/>
  <c r="H822" i="56"/>
  <c r="S42" i="56"/>
  <c r="H285" i="56"/>
  <c r="H673" i="56"/>
  <c r="P124" i="56"/>
  <c r="H139" i="60"/>
  <c r="H723" i="60"/>
  <c r="H383" i="60"/>
  <c r="H385" i="60"/>
  <c r="S207" i="59"/>
  <c r="H433" i="61"/>
  <c r="M727" i="61"/>
  <c r="H285" i="61"/>
  <c r="H671" i="61"/>
  <c r="H436" i="61"/>
  <c r="H827" i="62"/>
  <c r="J39" i="62"/>
  <c r="R39" i="62"/>
  <c r="H673" i="62"/>
  <c r="H726" i="63"/>
  <c r="K626" i="51"/>
  <c r="T69" i="60"/>
  <c r="L324" i="51"/>
  <c r="V140" i="56"/>
  <c r="V137" i="56"/>
  <c r="V133" i="56"/>
  <c r="V113" i="56"/>
  <c r="V135" i="56"/>
  <c r="U111" i="56"/>
  <c r="U113" i="56" s="1"/>
  <c r="M134" i="61"/>
  <c r="N86" i="61"/>
  <c r="M86" i="61" s="1"/>
  <c r="K20" i="62"/>
  <c r="K14" i="62"/>
  <c r="K16" i="62" s="1"/>
  <c r="L317" i="63"/>
  <c r="L311" i="63"/>
  <c r="J314" i="63"/>
  <c r="AG45" i="63"/>
  <c r="AG46" i="63" s="1"/>
  <c r="AG27" i="63"/>
  <c r="AA30" i="63"/>
  <c r="V346" i="6"/>
  <c r="V363" i="6"/>
  <c r="V364" i="6" s="1"/>
  <c r="AI30" i="63"/>
  <c r="AK45" i="63"/>
  <c r="AK46" i="63" s="1"/>
  <c r="AK27" i="63"/>
  <c r="N69" i="60"/>
  <c r="N63" i="60"/>
  <c r="R140" i="61"/>
  <c r="R113" i="61"/>
  <c r="R133" i="61"/>
  <c r="R137" i="61"/>
  <c r="Q111" i="61"/>
  <c r="Q113" i="61" s="1"/>
  <c r="R135" i="61"/>
  <c r="R483" i="61"/>
  <c r="Q483" i="61" s="1"/>
  <c r="Q454" i="61"/>
  <c r="Q456" i="61" s="1"/>
  <c r="R480" i="61"/>
  <c r="Q480" i="61" s="1"/>
  <c r="R478" i="61"/>
  <c r="Q478" i="61" s="1"/>
  <c r="R456" i="61"/>
  <c r="R476" i="61"/>
  <c r="Y94" i="63"/>
  <c r="Y95" i="63" s="1"/>
  <c r="Y76" i="63"/>
  <c r="W137" i="56"/>
  <c r="W89" i="56" s="1"/>
  <c r="W140" i="56"/>
  <c r="W92" i="56" s="1"/>
  <c r="W113" i="56"/>
  <c r="W133" i="56"/>
  <c r="W135" i="56"/>
  <c r="W87" i="56" s="1"/>
  <c r="Q134" i="56"/>
  <c r="R86" i="56"/>
  <c r="Q86" i="56" s="1"/>
  <c r="R63" i="61"/>
  <c r="R69" i="61"/>
  <c r="M19" i="61"/>
  <c r="T140" i="61"/>
  <c r="T133" i="61"/>
  <c r="T135" i="61"/>
  <c r="T87" i="61" s="1"/>
  <c r="T137" i="61"/>
  <c r="T89" i="61" s="1"/>
  <c r="T113" i="61"/>
  <c r="J63" i="61"/>
  <c r="J65" i="61" s="1"/>
  <c r="J69" i="61"/>
  <c r="U313" i="61"/>
  <c r="M49" i="6"/>
  <c r="M51" i="6" s="1"/>
  <c r="M235" i="6"/>
  <c r="H235" i="6" s="1"/>
  <c r="H184" i="55"/>
  <c r="H186" i="55"/>
  <c r="V37" i="55"/>
  <c r="AL334" i="55"/>
  <c r="R727" i="55"/>
  <c r="AH727" i="55"/>
  <c r="AH525" i="55"/>
  <c r="H388" i="55"/>
  <c r="R777" i="55"/>
  <c r="AL612" i="55"/>
  <c r="H827" i="56"/>
  <c r="H387" i="56"/>
  <c r="M176" i="56"/>
  <c r="H824" i="56"/>
  <c r="H820" i="56"/>
  <c r="AH109" i="57"/>
  <c r="AD24" i="59"/>
  <c r="H147" i="59"/>
  <c r="AA121" i="57"/>
  <c r="U226" i="60"/>
  <c r="H381" i="60"/>
  <c r="H282" i="60"/>
  <c r="Q323" i="56"/>
  <c r="U22" i="59"/>
  <c r="H429" i="61"/>
  <c r="J334" i="61"/>
  <c r="I334" i="61" s="1"/>
  <c r="R334" i="61"/>
  <c r="Q334" i="61" s="1"/>
  <c r="H720" i="61"/>
  <c r="H824" i="61"/>
  <c r="L42" i="61"/>
  <c r="H431" i="61"/>
  <c r="I580" i="61"/>
  <c r="R567" i="61"/>
  <c r="K42" i="62"/>
  <c r="H530" i="62"/>
  <c r="X43" i="62"/>
  <c r="H874" i="62"/>
  <c r="H875" i="62"/>
  <c r="H868" i="62"/>
  <c r="H622" i="62"/>
  <c r="H285" i="62"/>
  <c r="H435" i="63"/>
  <c r="H599" i="63"/>
  <c r="H601" i="63" s="1"/>
  <c r="R525" i="63"/>
  <c r="Z525" i="63"/>
  <c r="U134" i="56"/>
  <c r="V86" i="56"/>
  <c r="U86" i="56" s="1"/>
  <c r="R531" i="60"/>
  <c r="R526" i="60"/>
  <c r="R504" i="60"/>
  <c r="R524" i="60"/>
  <c r="R528" i="60"/>
  <c r="X14" i="61"/>
  <c r="X16" i="61" s="1"/>
  <c r="T63" i="61"/>
  <c r="T65" i="61" s="1"/>
  <c r="T69" i="61"/>
  <c r="H457" i="63"/>
  <c r="H460" i="63" s="1"/>
  <c r="J460" i="63"/>
  <c r="AF483" i="63"/>
  <c r="Z483" i="63" s="1"/>
  <c r="AF456" i="63"/>
  <c r="AF476" i="63"/>
  <c r="AF478" i="63"/>
  <c r="Z478" i="63" s="1"/>
  <c r="AJ317" i="63"/>
  <c r="AJ311" i="63"/>
  <c r="U27" i="32"/>
  <c r="U25" i="32" s="1"/>
  <c r="U18" i="32" s="1"/>
  <c r="U39" i="32" s="1"/>
  <c r="U40" i="32" s="1"/>
  <c r="I27" i="59"/>
  <c r="T151" i="51"/>
  <c r="Q159" i="51"/>
  <c r="J140" i="61"/>
  <c r="I111" i="61"/>
  <c r="J113" i="61"/>
  <c r="J133" i="61"/>
  <c r="J137" i="61"/>
  <c r="J135" i="61"/>
  <c r="M21" i="60"/>
  <c r="M17" i="60" s="1"/>
  <c r="M20" i="60" s="1"/>
  <c r="N17" i="60"/>
  <c r="Q134" i="61"/>
  <c r="R86" i="61"/>
  <c r="Q86" i="61" s="1"/>
  <c r="K311" i="60"/>
  <c r="K313" i="60" s="1"/>
  <c r="K317" i="60"/>
  <c r="V20" i="61"/>
  <c r="U19" i="61"/>
  <c r="U17" i="61" s="1"/>
  <c r="U20" i="61" s="1"/>
  <c r="Q45" i="63"/>
  <c r="Q46" i="63" s="1"/>
  <c r="Q27" i="63"/>
  <c r="J531" i="62"/>
  <c r="J526" i="62"/>
  <c r="J504" i="62"/>
  <c r="J528" i="62"/>
  <c r="J524" i="62"/>
  <c r="I502" i="62"/>
  <c r="I504" i="62" s="1"/>
  <c r="K223" i="63"/>
  <c r="K241" i="63"/>
  <c r="K242" i="63" s="1"/>
  <c r="N17" i="56"/>
  <c r="M21" i="56"/>
  <c r="H82" i="56"/>
  <c r="P483" i="61"/>
  <c r="P456" i="61"/>
  <c r="P480" i="61"/>
  <c r="P478" i="61"/>
  <c r="P476" i="61"/>
  <c r="P470" i="61" s="1"/>
  <c r="S504" i="62"/>
  <c r="S531" i="62"/>
  <c r="S340" i="62" s="1"/>
  <c r="S43" i="62" s="1"/>
  <c r="S528" i="62"/>
  <c r="S337" i="62" s="1"/>
  <c r="S40" i="62" s="1"/>
  <c r="S524" i="62"/>
  <c r="S526" i="62"/>
  <c r="S335" i="62" s="1"/>
  <c r="N69" i="62"/>
  <c r="N63" i="62"/>
  <c r="H134" i="56"/>
  <c r="L27" i="32"/>
  <c r="H476" i="62"/>
  <c r="H478" i="62"/>
  <c r="H383" i="62"/>
  <c r="H388" i="62"/>
  <c r="J671" i="51"/>
  <c r="H872" i="62"/>
  <c r="H239" i="62"/>
  <c r="I374" i="51"/>
  <c r="J366" i="51"/>
  <c r="K528" i="56"/>
  <c r="K524" i="56"/>
  <c r="K526" i="56"/>
  <c r="K531" i="56"/>
  <c r="K504" i="56"/>
  <c r="K20" i="61"/>
  <c r="K14" i="61"/>
  <c r="K16" i="61" s="1"/>
  <c r="T17" i="61"/>
  <c r="T14" i="61" s="1"/>
  <c r="T16" i="61" s="1"/>
  <c r="O14" i="61"/>
  <c r="O16" i="61" s="1"/>
  <c r="O20" i="61"/>
  <c r="M66" i="62"/>
  <c r="M69" i="62" s="1"/>
  <c r="H70" i="62"/>
  <c r="T77" i="51"/>
  <c r="Q77" i="51" s="1"/>
  <c r="Q119" i="51"/>
  <c r="U19" i="60"/>
  <c r="I134" i="61"/>
  <c r="H134" i="61" s="1"/>
  <c r="J86" i="61"/>
  <c r="I86" i="61" s="1"/>
  <c r="S69" i="62"/>
  <c r="S63" i="62"/>
  <c r="U800" i="63"/>
  <c r="S798" i="63"/>
  <c r="K137" i="56"/>
  <c r="K140" i="56"/>
  <c r="I111" i="56"/>
  <c r="K113" i="56"/>
  <c r="K133" i="56"/>
  <c r="K135" i="56"/>
  <c r="I311" i="61"/>
  <c r="I313" i="61" s="1"/>
  <c r="J313" i="61"/>
  <c r="I19" i="61"/>
  <c r="P63" i="62"/>
  <c r="P65" i="62" s="1"/>
  <c r="P69" i="62"/>
  <c r="X478" i="63"/>
  <c r="X335" i="63" s="1"/>
  <c r="X476" i="63"/>
  <c r="X456" i="63"/>
  <c r="X483" i="63"/>
  <c r="L311" i="60"/>
  <c r="L313" i="60" s="1"/>
  <c r="L317" i="60"/>
  <c r="S671" i="51"/>
  <c r="L63" i="61"/>
  <c r="L65" i="61" s="1"/>
  <c r="L69" i="61"/>
  <c r="R17" i="61"/>
  <c r="R14" i="61" s="1"/>
  <c r="Q19" i="61"/>
  <c r="Q17" i="61" s="1"/>
  <c r="Q20" i="61" s="1"/>
  <c r="N17" i="61"/>
  <c r="N14" i="61" s="1"/>
  <c r="U650" i="63"/>
  <c r="S648" i="63"/>
  <c r="Q311" i="61"/>
  <c r="Q313" i="61" s="1"/>
  <c r="R313" i="61"/>
  <c r="I359" i="55"/>
  <c r="I361" i="55" s="1"/>
  <c r="X20" i="60"/>
  <c r="M311" i="61"/>
  <c r="M313" i="61" s="1"/>
  <c r="N313" i="61"/>
  <c r="H727" i="61"/>
  <c r="S38" i="62"/>
  <c r="H674" i="60"/>
  <c r="H435" i="56"/>
  <c r="AF69" i="64"/>
  <c r="AN69" i="64"/>
  <c r="N531" i="60"/>
  <c r="N504" i="60"/>
  <c r="N524" i="60"/>
  <c r="N518" i="60" s="1"/>
  <c r="N528" i="60"/>
  <c r="N526" i="60"/>
  <c r="L140" i="61"/>
  <c r="L92" i="61" s="1"/>
  <c r="L133" i="61"/>
  <c r="L135" i="61"/>
  <c r="L87" i="61" s="1"/>
  <c r="L137" i="61"/>
  <c r="L89" i="61" s="1"/>
  <c r="L113" i="61"/>
  <c r="N140" i="61"/>
  <c r="N113" i="61"/>
  <c r="N135" i="61"/>
  <c r="M111" i="61"/>
  <c r="M113" i="61" s="1"/>
  <c r="N133" i="61"/>
  <c r="N137" i="61"/>
  <c r="K69" i="62"/>
  <c r="K63" i="62"/>
  <c r="K65" i="62" s="1"/>
  <c r="O63" i="61"/>
  <c r="O69" i="61"/>
  <c r="X14" i="62"/>
  <c r="X16" i="62" s="1"/>
  <c r="X20" i="62"/>
  <c r="Q117" i="51"/>
  <c r="T109" i="51"/>
  <c r="T75" i="51"/>
  <c r="V63" i="60"/>
  <c r="V69" i="60"/>
  <c r="N483" i="61"/>
  <c r="M483" i="61" s="1"/>
  <c r="N476" i="61"/>
  <c r="N478" i="61"/>
  <c r="M478" i="61" s="1"/>
  <c r="N480" i="61"/>
  <c r="M480" i="61" s="1"/>
  <c r="M454" i="61"/>
  <c r="N456" i="61"/>
  <c r="J483" i="61"/>
  <c r="I483" i="61" s="1"/>
  <c r="H483" i="61" s="1"/>
  <c r="J456" i="61"/>
  <c r="J476" i="61"/>
  <c r="J480" i="61"/>
  <c r="I480" i="61" s="1"/>
  <c r="J478" i="61"/>
  <c r="I478" i="61" s="1"/>
  <c r="S14" i="62"/>
  <c r="S16" i="62" s="1"/>
  <c r="S20" i="62"/>
  <c r="L20" i="63"/>
  <c r="L14" i="63"/>
  <c r="L16" i="63" s="1"/>
  <c r="X311" i="60"/>
  <c r="X317" i="60"/>
  <c r="V17" i="60"/>
  <c r="V14" i="60" s="1"/>
  <c r="U21" i="60"/>
  <c r="H15" i="61"/>
  <c r="W528" i="61"/>
  <c r="W337" i="61" s="1"/>
  <c r="W40" i="61" s="1"/>
  <c r="W526" i="61"/>
  <c r="W335" i="61" s="1"/>
  <c r="W531" i="61"/>
  <c r="W340" i="61" s="1"/>
  <c r="W43" i="61" s="1"/>
  <c r="W504" i="61"/>
  <c r="W524" i="61"/>
  <c r="S761" i="63"/>
  <c r="S779" i="63"/>
  <c r="S780" i="63" s="1"/>
  <c r="U590" i="51"/>
  <c r="U582" i="51" s="1"/>
  <c r="V582" i="51"/>
  <c r="R140" i="56"/>
  <c r="R137" i="56"/>
  <c r="R133" i="56"/>
  <c r="R113" i="56"/>
  <c r="R135" i="56"/>
  <c r="L17" i="61"/>
  <c r="L14" i="61" s="1"/>
  <c r="L16" i="61" s="1"/>
  <c r="M21" i="61"/>
  <c r="I24" i="61"/>
  <c r="H24" i="61" s="1"/>
  <c r="I21" i="61"/>
  <c r="H21" i="61" s="1"/>
  <c r="J17" i="61"/>
  <c r="K361" i="63"/>
  <c r="I359" i="63"/>
  <c r="I361" i="63" s="1"/>
  <c r="X63" i="62"/>
  <c r="X69" i="62"/>
  <c r="AN483" i="63"/>
  <c r="AN456" i="63"/>
  <c r="AN478" i="63"/>
  <c r="AN476" i="63"/>
  <c r="I714" i="63"/>
  <c r="S729" i="63"/>
  <c r="S730" i="63" s="1"/>
  <c r="S711" i="63"/>
  <c r="K46" i="65"/>
  <c r="K31" i="65"/>
  <c r="P26" i="65"/>
  <c r="P45" i="65" s="1"/>
  <c r="P46" i="65" s="1"/>
  <c r="AL26" i="65"/>
  <c r="AL45" i="65" s="1"/>
  <c r="AL46" i="65" s="1"/>
  <c r="AD26" i="65"/>
  <c r="AD45" i="65" s="1"/>
  <c r="AD46" i="65" s="1"/>
  <c r="AN26" i="65"/>
  <c r="AN45" i="65" s="1"/>
  <c r="AN46" i="65" s="1"/>
  <c r="V26" i="65"/>
  <c r="V45" i="65" s="1"/>
  <c r="V46" i="65" s="1"/>
  <c r="AF26" i="65"/>
  <c r="AF45" i="65" s="1"/>
  <c r="AF46" i="65" s="1"/>
  <c r="N26" i="65"/>
  <c r="N45" i="65" s="1"/>
  <c r="N46" i="65" s="1"/>
  <c r="X26" i="65"/>
  <c r="X45" i="65" s="1"/>
  <c r="X46" i="65" s="1"/>
  <c r="S31" i="65"/>
  <c r="I31" i="65"/>
  <c r="L54" i="65"/>
  <c r="L26" i="65"/>
  <c r="J38" i="65"/>
  <c r="AH38" i="65"/>
  <c r="AJ26" i="65"/>
  <c r="Z38" i="65"/>
  <c r="AB26" i="65"/>
  <c r="R38" i="65"/>
  <c r="T26" i="65"/>
  <c r="I46" i="65"/>
  <c r="I28" i="30"/>
  <c r="P28" i="32" s="1"/>
  <c r="V862" i="55"/>
  <c r="AN567" i="55"/>
  <c r="AL42" i="55"/>
  <c r="H625" i="56"/>
  <c r="U567" i="62"/>
  <c r="H768" i="62"/>
  <c r="H874" i="63"/>
  <c r="H234" i="63"/>
  <c r="N144" i="6"/>
  <c r="U505" i="51"/>
  <c r="H232" i="62"/>
  <c r="H236" i="62"/>
  <c r="H573" i="62"/>
  <c r="H627" i="62"/>
  <c r="H73" i="16"/>
  <c r="S349" i="6"/>
  <c r="H628" i="60"/>
  <c r="AH33" i="59"/>
  <c r="R33" i="59"/>
  <c r="H66" i="62"/>
  <c r="H69" i="62" s="1"/>
  <c r="I69" i="62"/>
  <c r="N317" i="62"/>
  <c r="N311" i="62"/>
  <c r="L311" i="62"/>
  <c r="L313" i="62" s="1"/>
  <c r="L317" i="62"/>
  <c r="R311" i="62"/>
  <c r="R317" i="62"/>
  <c r="W311" i="62"/>
  <c r="W313" i="62" s="1"/>
  <c r="W317" i="62"/>
  <c r="H698" i="62"/>
  <c r="H700" i="62" s="1"/>
  <c r="M700" i="62"/>
  <c r="K63" i="63"/>
  <c r="M65" i="63"/>
  <c r="H846" i="62"/>
  <c r="H848" i="62" s="1"/>
  <c r="I848" i="62"/>
  <c r="H260" i="63"/>
  <c r="H262" i="63" s="1"/>
  <c r="J262" i="63"/>
  <c r="I260" i="63"/>
  <c r="I262" i="63" s="1"/>
  <c r="S262" i="63"/>
  <c r="P63" i="63"/>
  <c r="J66" i="63"/>
  <c r="P69" i="63"/>
  <c r="R111" i="63"/>
  <c r="R113" i="63" s="1"/>
  <c r="T135" i="63"/>
  <c r="T140" i="63"/>
  <c r="T133" i="63"/>
  <c r="T113" i="63"/>
  <c r="X113" i="63"/>
  <c r="X140" i="63"/>
  <c r="X133" i="63"/>
  <c r="X135" i="63"/>
  <c r="X87" i="63" s="1"/>
  <c r="AJ86" i="63"/>
  <c r="AH86" i="63" s="1"/>
  <c r="AH134" i="63"/>
  <c r="AN63" i="63"/>
  <c r="AN65" i="63" s="1"/>
  <c r="AN69" i="63"/>
  <c r="Z21" i="63"/>
  <c r="Z17" i="63" s="1"/>
  <c r="Z20" i="63" s="1"/>
  <c r="AB17" i="63"/>
  <c r="AF113" i="63"/>
  <c r="AF133" i="63"/>
  <c r="AF135" i="63"/>
  <c r="AF87" i="63" s="1"/>
  <c r="AF140" i="63"/>
  <c r="H551" i="62"/>
  <c r="H553" i="62" s="1"/>
  <c r="X811" i="63"/>
  <c r="X829" i="63"/>
  <c r="X830" i="63" s="1"/>
  <c r="V311" i="62"/>
  <c r="V317" i="62"/>
  <c r="N14" i="62"/>
  <c r="N20" i="62"/>
  <c r="V14" i="62"/>
  <c r="V20" i="62"/>
  <c r="I21" i="62"/>
  <c r="J17" i="62"/>
  <c r="O311" i="62"/>
  <c r="O313" i="62" s="1"/>
  <c r="O317" i="62"/>
  <c r="T14" i="62"/>
  <c r="T16" i="62" s="1"/>
  <c r="T20" i="62"/>
  <c r="H407" i="62"/>
  <c r="H409" i="62" s="1"/>
  <c r="I409" i="62"/>
  <c r="R528" i="62"/>
  <c r="R526" i="62"/>
  <c r="R504" i="62"/>
  <c r="R531" i="62"/>
  <c r="R524" i="62"/>
  <c r="Q502" i="62"/>
  <c r="Q504" i="62" s="1"/>
  <c r="P26" i="63"/>
  <c r="T63" i="63"/>
  <c r="T69" i="63"/>
  <c r="X17" i="63"/>
  <c r="X26" i="63"/>
  <c r="AH21" i="63"/>
  <c r="AH17" i="63" s="1"/>
  <c r="AH20" i="63" s="1"/>
  <c r="AJ17" i="63"/>
  <c r="AJ26" i="63"/>
  <c r="AB113" i="63"/>
  <c r="Z111" i="63"/>
  <c r="Z113" i="63" s="1"/>
  <c r="AB140" i="63"/>
  <c r="AB133" i="63"/>
  <c r="AB135" i="63"/>
  <c r="AF20" i="63"/>
  <c r="AF14" i="63"/>
  <c r="AF16" i="63" s="1"/>
  <c r="H73" i="63"/>
  <c r="H82" i="63"/>
  <c r="S365" i="63"/>
  <c r="I362" i="63"/>
  <c r="I365" i="63" s="1"/>
  <c r="H407" i="63"/>
  <c r="H409" i="63" s="1"/>
  <c r="J409" i="63"/>
  <c r="T504" i="63"/>
  <c r="T531" i="63"/>
  <c r="R502" i="63"/>
  <c r="R504" i="63" s="1"/>
  <c r="T524" i="63"/>
  <c r="T526" i="63"/>
  <c r="V526" i="63"/>
  <c r="V335" i="63" s="1"/>
  <c r="V38" i="63" s="1"/>
  <c r="V524" i="63"/>
  <c r="V531" i="63"/>
  <c r="V340" i="63" s="1"/>
  <c r="V504" i="63"/>
  <c r="AB531" i="63"/>
  <c r="AB526" i="63"/>
  <c r="AB504" i="63"/>
  <c r="Z502" i="63"/>
  <c r="Z504" i="63" s="1"/>
  <c r="AB524" i="63"/>
  <c r="AF531" i="63"/>
  <c r="AF340" i="63" s="1"/>
  <c r="AF504" i="63"/>
  <c r="AF524" i="63"/>
  <c r="AF526" i="63"/>
  <c r="AF335" i="63" s="1"/>
  <c r="AL504" i="63"/>
  <c r="AL531" i="63"/>
  <c r="AH502" i="63"/>
  <c r="AH504" i="63" s="1"/>
  <c r="AL524" i="63"/>
  <c r="AL526" i="63"/>
  <c r="AH75" i="63"/>
  <c r="P811" i="62"/>
  <c r="P829" i="62"/>
  <c r="P830" i="62" s="1"/>
  <c r="I314" i="55"/>
  <c r="I317" i="55" s="1"/>
  <c r="B37" i="39"/>
  <c r="F37" i="39" s="1"/>
  <c r="K37" i="39" s="1"/>
  <c r="K33" i="39" s="1"/>
  <c r="K25" i="39"/>
  <c r="B33" i="39" s="1"/>
  <c r="F33" i="39" s="1"/>
  <c r="H574" i="55"/>
  <c r="H875" i="55"/>
  <c r="AN226" i="55"/>
  <c r="P764" i="60"/>
  <c r="H868" i="60"/>
  <c r="F504" i="56"/>
  <c r="F538" i="56"/>
  <c r="H233" i="61"/>
  <c r="H184" i="61"/>
  <c r="H186" i="61"/>
  <c r="S43" i="61"/>
  <c r="H314" i="61"/>
  <c r="H721" i="63"/>
  <c r="H210" i="63"/>
  <c r="H239" i="63"/>
  <c r="X276" i="55"/>
  <c r="H330" i="60"/>
  <c r="R289" i="55"/>
  <c r="H289" i="55" s="1"/>
  <c r="R284" i="55"/>
  <c r="H460" i="51"/>
  <c r="AH24" i="57"/>
  <c r="H113" i="13"/>
  <c r="L69" i="60"/>
  <c r="H875" i="63"/>
  <c r="J664" i="60"/>
  <c r="P69" i="64"/>
  <c r="J553" i="51"/>
  <c r="J554" i="51" s="1"/>
  <c r="J535" i="51"/>
  <c r="I63" i="62"/>
  <c r="J65" i="62"/>
  <c r="X311" i="62"/>
  <c r="X313" i="62" s="1"/>
  <c r="X317" i="62"/>
  <c r="L14" i="62"/>
  <c r="L16" i="62" s="1"/>
  <c r="L20" i="62"/>
  <c r="Q21" i="62"/>
  <c r="Q17" i="62" s="1"/>
  <c r="R17" i="62"/>
  <c r="U21" i="62"/>
  <c r="W17" i="62"/>
  <c r="N531" i="62"/>
  <c r="N526" i="62"/>
  <c r="N504" i="62"/>
  <c r="M502" i="62"/>
  <c r="N528" i="62"/>
  <c r="N524" i="62"/>
  <c r="V528" i="62"/>
  <c r="V526" i="62"/>
  <c r="V504" i="62"/>
  <c r="U502" i="62"/>
  <c r="U504" i="62" s="1"/>
  <c r="V531" i="62"/>
  <c r="V524" i="62"/>
  <c r="I66" i="63"/>
  <c r="I69" i="63" s="1"/>
  <c r="K69" i="63"/>
  <c r="J21" i="63"/>
  <c r="P17" i="63"/>
  <c r="R134" i="63"/>
  <c r="T86" i="63"/>
  <c r="R86" i="63" s="1"/>
  <c r="AJ113" i="63"/>
  <c r="AH111" i="63"/>
  <c r="AH113" i="63" s="1"/>
  <c r="AJ140" i="63"/>
  <c r="AJ133" i="63"/>
  <c r="AJ135" i="63"/>
  <c r="AN17" i="63"/>
  <c r="AN26" i="63"/>
  <c r="K36" i="63"/>
  <c r="I36" i="63" s="1"/>
  <c r="M30" i="63"/>
  <c r="AB63" i="63"/>
  <c r="AB69" i="63"/>
  <c r="T336" i="63"/>
  <c r="R673" i="63"/>
  <c r="U409" i="63"/>
  <c r="S407" i="63"/>
  <c r="K504" i="63"/>
  <c r="I502" i="63"/>
  <c r="I504" i="63" s="1"/>
  <c r="Z75" i="63"/>
  <c r="P311" i="62"/>
  <c r="P313" i="62" s="1"/>
  <c r="P317" i="62"/>
  <c r="H318" i="62"/>
  <c r="H19" i="62"/>
  <c r="U17" i="62"/>
  <c r="U20" i="62" s="1"/>
  <c r="I314" i="62"/>
  <c r="I317" i="62" s="1"/>
  <c r="J311" i="62"/>
  <c r="J317" i="62"/>
  <c r="M21" i="62"/>
  <c r="M17" i="62" s="1"/>
  <c r="M20" i="62" s="1"/>
  <c r="O17" i="62"/>
  <c r="T311" i="62"/>
  <c r="T313" i="62" s="1"/>
  <c r="T317" i="62"/>
  <c r="P135" i="63"/>
  <c r="P87" i="63" s="1"/>
  <c r="P113" i="63"/>
  <c r="P140" i="63"/>
  <c r="P92" i="63" s="1"/>
  <c r="P133" i="63"/>
  <c r="R21" i="63"/>
  <c r="R17" i="63" s="1"/>
  <c r="R20" i="63" s="1"/>
  <c r="T17" i="63"/>
  <c r="X63" i="63"/>
  <c r="X65" i="63" s="1"/>
  <c r="X69" i="63"/>
  <c r="AJ63" i="63"/>
  <c r="AJ69" i="63"/>
  <c r="AN113" i="63"/>
  <c r="AN133" i="63"/>
  <c r="AN135" i="63"/>
  <c r="AN87" i="63" s="1"/>
  <c r="AN140" i="63"/>
  <c r="AN92" i="63" s="1"/>
  <c r="S33" i="63"/>
  <c r="I33" i="63" s="1"/>
  <c r="W30" i="63"/>
  <c r="Z23" i="63"/>
  <c r="Z26" i="63" s="1"/>
  <c r="AB26" i="63"/>
  <c r="AB86" i="63"/>
  <c r="Z86" i="63" s="1"/>
  <c r="Z134" i="63"/>
  <c r="AF63" i="63"/>
  <c r="AF65" i="63" s="1"/>
  <c r="AF69" i="63"/>
  <c r="H24" i="63"/>
  <c r="H33" i="63"/>
  <c r="I160" i="63"/>
  <c r="I162" i="63" s="1"/>
  <c r="K162" i="63"/>
  <c r="H454" i="63"/>
  <c r="H456" i="63" s="1"/>
  <c r="J456" i="63"/>
  <c r="I551" i="63"/>
  <c r="I553" i="63" s="1"/>
  <c r="K553" i="63"/>
  <c r="P526" i="63"/>
  <c r="J502" i="63"/>
  <c r="P524" i="63"/>
  <c r="P504" i="63"/>
  <c r="P531" i="63"/>
  <c r="AL334" i="63"/>
  <c r="AL37" i="63" s="1"/>
  <c r="AH525" i="63"/>
  <c r="H525" i="63" s="1"/>
  <c r="J673" i="63"/>
  <c r="H673" i="63" s="1"/>
  <c r="L336" i="63"/>
  <c r="H111" i="62"/>
  <c r="H113" i="62" s="1"/>
  <c r="T664" i="63"/>
  <c r="G402" i="6"/>
  <c r="G394" i="6"/>
  <c r="V140" i="55"/>
  <c r="V133" i="55"/>
  <c r="V135" i="55"/>
  <c r="V87" i="55" s="1"/>
  <c r="V113" i="55"/>
  <c r="P33" i="64"/>
  <c r="P26" i="64"/>
  <c r="P42" i="64" s="1"/>
  <c r="P43" i="64" s="1"/>
  <c r="R39" i="64"/>
  <c r="R33" i="64" s="1"/>
  <c r="T33" i="64"/>
  <c r="T26" i="64"/>
  <c r="Z39" i="64"/>
  <c r="Z33" i="64" s="1"/>
  <c r="AB33" i="64"/>
  <c r="AB26" i="64"/>
  <c r="AF33" i="64"/>
  <c r="AF26" i="64"/>
  <c r="AF42" i="64" s="1"/>
  <c r="AF43" i="64" s="1"/>
  <c r="AH64" i="64"/>
  <c r="AH80" i="64" s="1"/>
  <c r="AH81" i="64" s="1"/>
  <c r="AJ80" i="64"/>
  <c r="AJ81" i="64" s="1"/>
  <c r="Y81" i="64"/>
  <c r="Y69" i="64"/>
  <c r="AE81" i="64"/>
  <c r="AE69" i="64"/>
  <c r="AI81" i="64"/>
  <c r="AI69" i="64"/>
  <c r="R104" i="64"/>
  <c r="R120" i="64" s="1"/>
  <c r="R121" i="64" s="1"/>
  <c r="T120" i="64"/>
  <c r="T121" i="64" s="1"/>
  <c r="R109" i="64"/>
  <c r="AH104" i="64"/>
  <c r="AH120" i="64" s="1"/>
  <c r="AH121" i="64" s="1"/>
  <c r="AJ120" i="64"/>
  <c r="AJ121" i="64" s="1"/>
  <c r="K120" i="64"/>
  <c r="I102" i="64"/>
  <c r="Q43" i="64"/>
  <c r="Q31" i="64"/>
  <c r="AA121" i="64"/>
  <c r="AA109" i="64"/>
  <c r="I62" i="64"/>
  <c r="I80" i="64" s="1"/>
  <c r="I81" i="64" s="1"/>
  <c r="J39" i="64"/>
  <c r="L33" i="64"/>
  <c r="L26" i="64"/>
  <c r="J71" i="64"/>
  <c r="X33" i="64"/>
  <c r="X26" i="64"/>
  <c r="X42" i="64" s="1"/>
  <c r="X43" i="64" s="1"/>
  <c r="AN33" i="64"/>
  <c r="AN26" i="64"/>
  <c r="AN42" i="64" s="1"/>
  <c r="AN43" i="64" s="1"/>
  <c r="AC42" i="64"/>
  <c r="AA24" i="64"/>
  <c r="AA42" i="64" s="1"/>
  <c r="AC81" i="64"/>
  <c r="AC69" i="64"/>
  <c r="AG81" i="64"/>
  <c r="AG69" i="64"/>
  <c r="J104" i="64"/>
  <c r="L120" i="64"/>
  <c r="L121" i="64" s="1"/>
  <c r="H117" i="64"/>
  <c r="Z104" i="64"/>
  <c r="Z120" i="64" s="1"/>
  <c r="Z121" i="64" s="1"/>
  <c r="AB120" i="64"/>
  <c r="AB121" i="64" s="1"/>
  <c r="Z109" i="64"/>
  <c r="O43" i="64"/>
  <c r="O31" i="64"/>
  <c r="S24" i="64"/>
  <c r="AI121" i="64"/>
  <c r="AI109" i="64"/>
  <c r="H16" i="64"/>
  <c r="H18" i="64" s="1"/>
  <c r="J18" i="64"/>
  <c r="N33" i="64"/>
  <c r="N26" i="64"/>
  <c r="N42" i="64" s="1"/>
  <c r="N43" i="64" s="1"/>
  <c r="N69" i="64"/>
  <c r="R64" i="64"/>
  <c r="R80" i="64" s="1"/>
  <c r="R81" i="64" s="1"/>
  <c r="T80" i="64"/>
  <c r="T81" i="64" s="1"/>
  <c r="Z64" i="64"/>
  <c r="Z80" i="64" s="1"/>
  <c r="Z81" i="64" s="1"/>
  <c r="AB80" i="64"/>
  <c r="AB81" i="64" s="1"/>
  <c r="AD33" i="64"/>
  <c r="AD26" i="64"/>
  <c r="AD42" i="64" s="1"/>
  <c r="AD43" i="64" s="1"/>
  <c r="AD69" i="64"/>
  <c r="AH39" i="64"/>
  <c r="AH33" i="64" s="1"/>
  <c r="AJ33" i="64"/>
  <c r="AJ26" i="64"/>
  <c r="AJ69" i="64"/>
  <c r="Y43" i="64"/>
  <c r="Y31" i="64"/>
  <c r="AE43" i="64"/>
  <c r="AE31" i="64"/>
  <c r="AK42" i="64"/>
  <c r="AI24" i="64"/>
  <c r="AI42" i="64" s="1"/>
  <c r="AO43" i="64"/>
  <c r="AO31" i="64"/>
  <c r="N109" i="64"/>
  <c r="P109" i="64"/>
  <c r="T109" i="64"/>
  <c r="AD109" i="64"/>
  <c r="AF109" i="64"/>
  <c r="AH109" i="64"/>
  <c r="M42" i="64"/>
  <c r="K24" i="64"/>
  <c r="M121" i="64"/>
  <c r="M109" i="64"/>
  <c r="Q121" i="64"/>
  <c r="Q109" i="64"/>
  <c r="AC121" i="64"/>
  <c r="AC109" i="64"/>
  <c r="K81" i="64"/>
  <c r="K69" i="64"/>
  <c r="J64" i="64"/>
  <c r="L80" i="64"/>
  <c r="L81" i="64" s="1"/>
  <c r="H77" i="64"/>
  <c r="V33" i="64"/>
  <c r="V26" i="64"/>
  <c r="V42" i="64" s="1"/>
  <c r="V43" i="64" s="1"/>
  <c r="V69" i="64"/>
  <c r="AL33" i="64"/>
  <c r="AL31" i="64" s="1"/>
  <c r="AL26" i="64"/>
  <c r="AL42" i="64" s="1"/>
  <c r="AL43" i="64" s="1"/>
  <c r="AL69" i="64"/>
  <c r="W43" i="64"/>
  <c r="W31" i="64"/>
  <c r="W81" i="64"/>
  <c r="W69" i="64"/>
  <c r="AA81" i="64"/>
  <c r="AA69" i="64"/>
  <c r="AG43" i="64"/>
  <c r="AG31" i="64"/>
  <c r="AM43" i="64"/>
  <c r="AM31" i="64"/>
  <c r="J111" i="64"/>
  <c r="L109" i="64"/>
  <c r="V109" i="64"/>
  <c r="X109" i="64"/>
  <c r="AB109" i="64"/>
  <c r="AL109" i="64"/>
  <c r="AN109" i="64"/>
  <c r="O121" i="64"/>
  <c r="O109" i="64"/>
  <c r="U111" i="64"/>
  <c r="U104" i="64"/>
  <c r="U39" i="64"/>
  <c r="AK121" i="64"/>
  <c r="AK109" i="64"/>
  <c r="M668" i="51"/>
  <c r="M686" i="51"/>
  <c r="M687" i="51" s="1"/>
  <c r="S64" i="6"/>
  <c r="O420" i="60"/>
  <c r="O438" i="60"/>
  <c r="O439" i="60" s="1"/>
  <c r="N26" i="57"/>
  <c r="N42" i="57" s="1"/>
  <c r="N43" i="57" s="1"/>
  <c r="N33" i="57"/>
  <c r="W420" i="60"/>
  <c r="W438" i="60"/>
  <c r="W439" i="60" s="1"/>
  <c r="H592" i="51"/>
  <c r="X14" i="6"/>
  <c r="X8" i="6"/>
  <c r="X10" i="6" s="1"/>
  <c r="P106" i="51"/>
  <c r="P124" i="51"/>
  <c r="P125" i="51" s="1"/>
  <c r="M246" i="51"/>
  <c r="M238" i="51" s="1"/>
  <c r="N238" i="51"/>
  <c r="Q634" i="51"/>
  <c r="R626" i="51"/>
  <c r="Z282" i="55"/>
  <c r="Z276" i="55" s="1"/>
  <c r="AB276" i="55"/>
  <c r="AE43" i="57"/>
  <c r="AE31" i="57"/>
  <c r="H210" i="60"/>
  <c r="H212" i="60" s="1"/>
  <c r="I212" i="60"/>
  <c r="K24" i="57"/>
  <c r="M42" i="57"/>
  <c r="V64" i="57"/>
  <c r="V80" i="57" s="1"/>
  <c r="V81" i="57" s="1"/>
  <c r="V71" i="57"/>
  <c r="AL64" i="57"/>
  <c r="AL80" i="57" s="1"/>
  <c r="AL81" i="57" s="1"/>
  <c r="AL71" i="57"/>
  <c r="Q464" i="51"/>
  <c r="U238" i="51"/>
  <c r="H768" i="51"/>
  <c r="P290" i="51"/>
  <c r="P32" i="51" s="1"/>
  <c r="I399" i="6"/>
  <c r="H399" i="6" s="1"/>
  <c r="G399" i="6" s="1"/>
  <c r="U409" i="51"/>
  <c r="H266" i="51"/>
  <c r="I194" i="6"/>
  <c r="O290" i="51"/>
  <c r="H236" i="6"/>
  <c r="H117" i="13"/>
  <c r="Q503" i="51"/>
  <c r="H503" i="51" s="1"/>
  <c r="H462" i="51"/>
  <c r="N71" i="6"/>
  <c r="I508" i="51"/>
  <c r="U495" i="51"/>
  <c r="M404" i="6"/>
  <c r="M405" i="6" s="1"/>
  <c r="I294" i="51"/>
  <c r="H26" i="6"/>
  <c r="J104" i="6"/>
  <c r="H27" i="16"/>
  <c r="N27" i="30"/>
  <c r="J16" i="30"/>
  <c r="S16" i="32" s="1"/>
  <c r="R40" i="30"/>
  <c r="R41" i="30" s="1"/>
  <c r="M28" i="13"/>
  <c r="Q20" i="30" s="1"/>
  <c r="N538" i="51"/>
  <c r="H68" i="16"/>
  <c r="M548" i="51"/>
  <c r="H548" i="51" s="1"/>
  <c r="R334" i="55"/>
  <c r="J482" i="55"/>
  <c r="H726" i="55"/>
  <c r="H771" i="55"/>
  <c r="Z482" i="55"/>
  <c r="AL37" i="55"/>
  <c r="P630" i="55"/>
  <c r="P631" i="55" s="1"/>
  <c r="V582" i="55"/>
  <c r="V583" i="55" s="1"/>
  <c r="AF470" i="55"/>
  <c r="P226" i="55"/>
  <c r="L276" i="55"/>
  <c r="H286" i="55"/>
  <c r="H318" i="55"/>
  <c r="R723" i="55"/>
  <c r="X714" i="55"/>
  <c r="AJ714" i="55"/>
  <c r="L714" i="55"/>
  <c r="H777" i="55"/>
  <c r="AF859" i="55"/>
  <c r="AL223" i="55"/>
  <c r="W42" i="56"/>
  <c r="V334" i="56"/>
  <c r="H530" i="56"/>
  <c r="Q241" i="56"/>
  <c r="Q242" i="56" s="1"/>
  <c r="H573" i="56"/>
  <c r="M567" i="56"/>
  <c r="U567" i="56"/>
  <c r="Q176" i="56"/>
  <c r="Q477" i="56"/>
  <c r="H580" i="56"/>
  <c r="W334" i="56"/>
  <c r="W37" i="56" s="1"/>
  <c r="R109" i="57"/>
  <c r="V39" i="57"/>
  <c r="AL39" i="57"/>
  <c r="H183" i="59"/>
  <c r="H115" i="59"/>
  <c r="Q66" i="60"/>
  <c r="Q69" i="60" s="1"/>
  <c r="U423" i="60"/>
  <c r="H776" i="60"/>
  <c r="H822" i="60"/>
  <c r="M176" i="60"/>
  <c r="I774" i="60"/>
  <c r="H774" i="60" s="1"/>
  <c r="I722" i="60"/>
  <c r="I724" i="60"/>
  <c r="Q722" i="60"/>
  <c r="Q724" i="60"/>
  <c r="U772" i="60"/>
  <c r="H772" i="60" s="1"/>
  <c r="U777" i="60"/>
  <c r="H777" i="60" s="1"/>
  <c r="H820" i="60"/>
  <c r="W42" i="60"/>
  <c r="M423" i="60"/>
  <c r="H184" i="60"/>
  <c r="H186" i="60"/>
  <c r="H188" i="60"/>
  <c r="H284" i="60"/>
  <c r="H771" i="60"/>
  <c r="H672" i="60"/>
  <c r="H676" i="60"/>
  <c r="U134" i="60"/>
  <c r="H285" i="60"/>
  <c r="T764" i="60"/>
  <c r="L714" i="60"/>
  <c r="P714" i="60"/>
  <c r="T714" i="60"/>
  <c r="X714" i="60"/>
  <c r="R862" i="60"/>
  <c r="W27" i="30"/>
  <c r="J29" i="32"/>
  <c r="H63" i="56"/>
  <c r="H65" i="56" s="1"/>
  <c r="S137" i="59"/>
  <c r="U226" i="61"/>
  <c r="K39" i="61"/>
  <c r="S327" i="61"/>
  <c r="Q438" i="61"/>
  <c r="Q439" i="61" s="1"/>
  <c r="M723" i="61"/>
  <c r="H723" i="61" s="1"/>
  <c r="U723" i="61"/>
  <c r="H139" i="61"/>
  <c r="H505" i="61"/>
  <c r="M822" i="61"/>
  <c r="M827" i="61"/>
  <c r="U822" i="61"/>
  <c r="U827" i="61"/>
  <c r="H870" i="61"/>
  <c r="H875" i="61"/>
  <c r="O862" i="61"/>
  <c r="W862" i="61"/>
  <c r="T42" i="61"/>
  <c r="S829" i="61"/>
  <c r="S830" i="61" s="1"/>
  <c r="H874" i="61"/>
  <c r="H86" i="61"/>
  <c r="I577" i="61"/>
  <c r="Q575" i="61"/>
  <c r="Q580" i="61"/>
  <c r="K470" i="61"/>
  <c r="M577" i="61"/>
  <c r="U575" i="61"/>
  <c r="U580" i="61"/>
  <c r="X567" i="61"/>
  <c r="P814" i="61"/>
  <c r="X814" i="61"/>
  <c r="K564" i="61"/>
  <c r="H317" i="61"/>
  <c r="U176" i="62"/>
  <c r="S42" i="62"/>
  <c r="T42" i="62"/>
  <c r="X327" i="62"/>
  <c r="T36" i="62"/>
  <c r="H184" i="62"/>
  <c r="H186" i="62"/>
  <c r="H188" i="62"/>
  <c r="H482" i="62"/>
  <c r="H574" i="62"/>
  <c r="M470" i="62"/>
  <c r="H621" i="62"/>
  <c r="U814" i="62"/>
  <c r="N37" i="62"/>
  <c r="M37" i="62" s="1"/>
  <c r="V37" i="62"/>
  <c r="U37" i="62" s="1"/>
  <c r="K34" i="62"/>
  <c r="U375" i="62"/>
  <c r="L764" i="62"/>
  <c r="T764" i="62"/>
  <c r="W42" i="62"/>
  <c r="H483" i="62"/>
  <c r="H723" i="62"/>
  <c r="H130" i="62"/>
  <c r="AD38" i="63"/>
  <c r="X38" i="63"/>
  <c r="H188" i="63"/>
  <c r="R226" i="63"/>
  <c r="AH714" i="63"/>
  <c r="H429" i="63"/>
  <c r="AH423" i="63"/>
  <c r="H628" i="63"/>
  <c r="H676" i="63"/>
  <c r="H827" i="63"/>
  <c r="AH814" i="63"/>
  <c r="H182" i="63"/>
  <c r="X226" i="63"/>
  <c r="AN226" i="63"/>
  <c r="H383" i="63"/>
  <c r="R176" i="63"/>
  <c r="AH191" i="63"/>
  <c r="AH192" i="63" s="1"/>
  <c r="H622" i="63"/>
  <c r="K713" i="51"/>
  <c r="K731" i="51"/>
  <c r="K732" i="51" s="1"/>
  <c r="N73" i="6"/>
  <c r="L144" i="6"/>
  <c r="L71" i="6"/>
  <c r="L64" i="6" s="1"/>
  <c r="S144" i="6"/>
  <c r="M464" i="51"/>
  <c r="M452" i="51" s="1"/>
  <c r="P294" i="51"/>
  <c r="P166" i="51"/>
  <c r="P167" i="51" s="1"/>
  <c r="P148" i="51"/>
  <c r="Q33" i="16"/>
  <c r="V37" i="30" s="1"/>
  <c r="I82" i="13"/>
  <c r="L39" i="13"/>
  <c r="L33" i="13" s="1"/>
  <c r="L76" i="13"/>
  <c r="I76" i="13" s="1"/>
  <c r="V495" i="51"/>
  <c r="S288" i="51"/>
  <c r="S495" i="51"/>
  <c r="P510" i="51"/>
  <c r="P511" i="51" s="1"/>
  <c r="P492" i="51"/>
  <c r="K238" i="51"/>
  <c r="J668" i="51"/>
  <c r="J686" i="51"/>
  <c r="J687" i="51" s="1"/>
  <c r="I635" i="51"/>
  <c r="J291" i="51"/>
  <c r="I636" i="51"/>
  <c r="M117" i="51"/>
  <c r="N109" i="51"/>
  <c r="N75" i="51"/>
  <c r="M75" i="51" s="1"/>
  <c r="Q635" i="51"/>
  <c r="R291" i="51"/>
  <c r="Q291" i="51" s="1"/>
  <c r="Q636" i="51"/>
  <c r="Y81" i="57"/>
  <c r="Y69" i="57"/>
  <c r="AE81" i="57"/>
  <c r="AE69" i="57"/>
  <c r="AO43" i="57"/>
  <c r="AO31" i="57"/>
  <c r="I66" i="60"/>
  <c r="I69" i="60" s="1"/>
  <c r="J63" i="60"/>
  <c r="U33" i="60"/>
  <c r="M81" i="57"/>
  <c r="M69" i="57"/>
  <c r="Z24" i="57"/>
  <c r="S120" i="13"/>
  <c r="J17" i="60"/>
  <c r="J20" i="60" s="1"/>
  <c r="I19" i="60"/>
  <c r="R17" i="60"/>
  <c r="R14" i="60" s="1"/>
  <c r="Q19" i="60"/>
  <c r="U180" i="60"/>
  <c r="U176" i="60" s="1"/>
  <c r="W83" i="60"/>
  <c r="W34" i="60" s="1"/>
  <c r="AN564" i="63"/>
  <c r="AN582" i="63"/>
  <c r="AN583" i="63" s="1"/>
  <c r="AL811" i="63"/>
  <c r="AL829" i="63"/>
  <c r="AL830" i="63" s="1"/>
  <c r="AI120" i="57"/>
  <c r="S24" i="57"/>
  <c r="V276" i="55"/>
  <c r="V445" i="6"/>
  <c r="V446" i="6" s="1"/>
  <c r="V428" i="6"/>
  <c r="K452" i="51"/>
  <c r="O76" i="13"/>
  <c r="O39" i="13"/>
  <c r="O33" i="13" s="1"/>
  <c r="L390" i="6"/>
  <c r="K122" i="13"/>
  <c r="K39" i="13"/>
  <c r="K33" i="13" s="1"/>
  <c r="R124" i="51"/>
  <c r="R125" i="51" s="1"/>
  <c r="R106" i="51"/>
  <c r="L716" i="51"/>
  <c r="I716" i="51" s="1"/>
  <c r="I724" i="51"/>
  <c r="U200" i="51"/>
  <c r="U194" i="51" s="1"/>
  <c r="X194" i="51"/>
  <c r="P409" i="51"/>
  <c r="O582" i="51"/>
  <c r="H193" i="16"/>
  <c r="AC81" i="57"/>
  <c r="AC69" i="57"/>
  <c r="AG81" i="57"/>
  <c r="AG69" i="57"/>
  <c r="R76" i="13"/>
  <c r="R69" i="13"/>
  <c r="R85" i="13" s="1"/>
  <c r="R86" i="13" s="1"/>
  <c r="R39" i="13"/>
  <c r="AD64" i="57"/>
  <c r="AD80" i="57" s="1"/>
  <c r="AD81" i="57" s="1"/>
  <c r="AD71" i="57"/>
  <c r="L17" i="60"/>
  <c r="L14" i="60" s="1"/>
  <c r="L16" i="60" s="1"/>
  <c r="T17" i="60"/>
  <c r="T14" i="60" s="1"/>
  <c r="T16" i="60" s="1"/>
  <c r="I21" i="60"/>
  <c r="K17" i="60"/>
  <c r="S63" i="60"/>
  <c r="S69" i="60"/>
  <c r="H160" i="60"/>
  <c r="H162" i="60" s="1"/>
  <c r="H260" i="60"/>
  <c r="H262" i="60" s="1"/>
  <c r="I317" i="60"/>
  <c r="H314" i="60"/>
  <c r="H317" i="60" s="1"/>
  <c r="H359" i="60"/>
  <c r="H361" i="60" s="1"/>
  <c r="I361" i="60"/>
  <c r="U42" i="55"/>
  <c r="S339" i="55"/>
  <c r="U327" i="55"/>
  <c r="I846" i="63"/>
  <c r="I848" i="63" s="1"/>
  <c r="K848" i="63"/>
  <c r="K859" i="63"/>
  <c r="K877" i="63"/>
  <c r="K878" i="63" s="1"/>
  <c r="O811" i="61"/>
  <c r="O829" i="61"/>
  <c r="O830" i="61" s="1"/>
  <c r="W811" i="61"/>
  <c r="W829" i="61"/>
  <c r="W830" i="61" s="1"/>
  <c r="U120" i="57"/>
  <c r="U121" i="57" s="1"/>
  <c r="S104" i="57"/>
  <c r="O35" i="30"/>
  <c r="R282" i="55"/>
  <c r="L26" i="13"/>
  <c r="L42" i="13" s="1"/>
  <c r="L43" i="13" s="1"/>
  <c r="L79" i="56"/>
  <c r="Q615" i="61"/>
  <c r="M334" i="61"/>
  <c r="U334" i="61"/>
  <c r="M615" i="61"/>
  <c r="J34" i="30"/>
  <c r="S34" i="32" s="1"/>
  <c r="P452" i="51"/>
  <c r="P288" i="51"/>
  <c r="P30" i="51" s="1"/>
  <c r="I634" i="51"/>
  <c r="H634" i="51" s="1"/>
  <c r="J626" i="51"/>
  <c r="N77" i="51"/>
  <c r="M119" i="51"/>
  <c r="H119" i="51" s="1"/>
  <c r="Y43" i="57"/>
  <c r="Y31" i="57"/>
  <c r="AK42" i="57"/>
  <c r="AI24" i="57"/>
  <c r="AI42" i="57" s="1"/>
  <c r="H846" i="60"/>
  <c r="H848" i="60" s="1"/>
  <c r="I848" i="60"/>
  <c r="AD811" i="63"/>
  <c r="AD829" i="63"/>
  <c r="AD830" i="63" s="1"/>
  <c r="O306" i="6"/>
  <c r="O323" i="6"/>
  <c r="O324" i="6" s="1"/>
  <c r="H16" i="13"/>
  <c r="U18" i="13"/>
  <c r="S51" i="6"/>
  <c r="Q49" i="6"/>
  <c r="Q51" i="6" s="1"/>
  <c r="I24" i="13"/>
  <c r="R115" i="13"/>
  <c r="R122" i="13"/>
  <c r="Q128" i="13"/>
  <c r="Q122" i="13" s="1"/>
  <c r="I702" i="51"/>
  <c r="H700" i="51"/>
  <c r="H702" i="51" s="1"/>
  <c r="T626" i="51"/>
  <c r="L626" i="51"/>
  <c r="V75" i="51"/>
  <c r="V67" i="51" s="1"/>
  <c r="U159" i="51"/>
  <c r="U151" i="51" s="1"/>
  <c r="V151" i="51"/>
  <c r="N64" i="57"/>
  <c r="N80" i="57" s="1"/>
  <c r="N81" i="57" s="1"/>
  <c r="N71" i="57"/>
  <c r="AA24" i="57"/>
  <c r="AA42" i="57" s="1"/>
  <c r="AC42" i="57"/>
  <c r="AG43" i="57"/>
  <c r="AG31" i="57"/>
  <c r="AM43" i="57"/>
  <c r="AM31" i="57"/>
  <c r="H70" i="60"/>
  <c r="H179" i="60"/>
  <c r="K63" i="60"/>
  <c r="K65" i="60" s="1"/>
  <c r="K69" i="60"/>
  <c r="Q21" i="60"/>
  <c r="S17" i="60"/>
  <c r="I311" i="60"/>
  <c r="J313" i="60"/>
  <c r="H599" i="60"/>
  <c r="H601" i="60" s="1"/>
  <c r="I601" i="60"/>
  <c r="H648" i="60"/>
  <c r="H650" i="60" s="1"/>
  <c r="I650" i="60"/>
  <c r="J33" i="60"/>
  <c r="I33" i="60" s="1"/>
  <c r="I82" i="60"/>
  <c r="H82" i="60" s="1"/>
  <c r="H66" i="61"/>
  <c r="H69" i="61" s="1"/>
  <c r="I69" i="61"/>
  <c r="S375" i="55"/>
  <c r="I387" i="55"/>
  <c r="K65" i="61"/>
  <c r="I63" i="61"/>
  <c r="R508" i="63"/>
  <c r="H505" i="63"/>
  <c r="H508" i="63" s="1"/>
  <c r="S39" i="57"/>
  <c r="U33" i="57"/>
  <c r="U109" i="57"/>
  <c r="U26" i="57"/>
  <c r="L33" i="16"/>
  <c r="L24" i="16" s="1"/>
  <c r="L64" i="16"/>
  <c r="R661" i="63"/>
  <c r="R679" i="63"/>
  <c r="R680" i="63" s="1"/>
  <c r="R223" i="63"/>
  <c r="R241" i="63"/>
  <c r="R242" i="63" s="1"/>
  <c r="AH420" i="63"/>
  <c r="AH438" i="63"/>
  <c r="AH439" i="63" s="1"/>
  <c r="AH811" i="63"/>
  <c r="AH829" i="63"/>
  <c r="AH830" i="63" s="1"/>
  <c r="N36" i="63"/>
  <c r="N79" i="63"/>
  <c r="AL79" i="63"/>
  <c r="V372" i="63"/>
  <c r="V390" i="63"/>
  <c r="V391" i="63" s="1"/>
  <c r="AL372" i="63"/>
  <c r="AL390" i="63"/>
  <c r="AL391" i="63" s="1"/>
  <c r="J423" i="63"/>
  <c r="L420" i="63"/>
  <c r="L438" i="63"/>
  <c r="L439" i="63" s="1"/>
  <c r="H463" i="63"/>
  <c r="AB173" i="63"/>
  <c r="Z176" i="63"/>
  <c r="AB191" i="63"/>
  <c r="AB192" i="63" s="1"/>
  <c r="X173" i="63"/>
  <c r="X191" i="63"/>
  <c r="X192" i="63" s="1"/>
  <c r="N223" i="63"/>
  <c r="N241" i="63"/>
  <c r="N242" i="63" s="1"/>
  <c r="V273" i="63"/>
  <c r="V291" i="63"/>
  <c r="V292" i="63" s="1"/>
  <c r="R420" i="63"/>
  <c r="R438" i="63"/>
  <c r="R439" i="63" s="1"/>
  <c r="J664" i="63"/>
  <c r="L661" i="63"/>
  <c r="L679" i="63"/>
  <c r="L680" i="63" s="1"/>
  <c r="AH711" i="63"/>
  <c r="AH729" i="63"/>
  <c r="AH730" i="63" s="1"/>
  <c r="S612" i="63"/>
  <c r="S630" i="63"/>
  <c r="S631" i="63" s="1"/>
  <c r="U612" i="63"/>
  <c r="U630" i="63"/>
  <c r="U631" i="63" s="1"/>
  <c r="V711" i="63"/>
  <c r="V729" i="63"/>
  <c r="V730" i="63" s="1"/>
  <c r="V612" i="63"/>
  <c r="V630" i="63"/>
  <c r="V631" i="63" s="1"/>
  <c r="N811" i="63"/>
  <c r="N829" i="63"/>
  <c r="N830" i="63" s="1"/>
  <c r="U811" i="63"/>
  <c r="U829" i="63"/>
  <c r="U830" i="63" s="1"/>
  <c r="P761" i="63"/>
  <c r="P779" i="63"/>
  <c r="P780" i="63" s="1"/>
  <c r="AD761" i="63"/>
  <c r="AD779" i="63"/>
  <c r="AD780" i="63" s="1"/>
  <c r="V859" i="63"/>
  <c r="V877" i="63"/>
  <c r="V878" i="63" s="1"/>
  <c r="AL859" i="63"/>
  <c r="AL877" i="63"/>
  <c r="AL878" i="63" s="1"/>
  <c r="L135" i="63"/>
  <c r="L133" i="63"/>
  <c r="L140" i="63"/>
  <c r="L113" i="63"/>
  <c r="J111" i="63"/>
  <c r="J134" i="63"/>
  <c r="H134" i="63" s="1"/>
  <c r="L86" i="63"/>
  <c r="I173" i="63"/>
  <c r="I191" i="63"/>
  <c r="I192" i="63" s="1"/>
  <c r="I276" i="63"/>
  <c r="S273" i="63"/>
  <c r="S291" i="63"/>
  <c r="S292" i="63" s="1"/>
  <c r="I139" i="63"/>
  <c r="S127" i="63"/>
  <c r="I210" i="63"/>
  <c r="I212" i="63" s="1"/>
  <c r="K212" i="63"/>
  <c r="X223" i="63"/>
  <c r="X241" i="63"/>
  <c r="X242" i="63" s="1"/>
  <c r="AN223" i="63"/>
  <c r="AN241" i="63"/>
  <c r="AN242" i="63" s="1"/>
  <c r="T372" i="63"/>
  <c r="T390" i="63"/>
  <c r="T391" i="63" s="1"/>
  <c r="I470" i="63"/>
  <c r="S467" i="63"/>
  <c r="S485" i="63"/>
  <c r="S486" i="63" s="1"/>
  <c r="T173" i="63"/>
  <c r="T191" i="63"/>
  <c r="T192" i="63" s="1"/>
  <c r="R89" i="63"/>
  <c r="H89" i="63" s="1"/>
  <c r="X40" i="63"/>
  <c r="AB372" i="63"/>
  <c r="Z375" i="63"/>
  <c r="AB390" i="63"/>
  <c r="AB391" i="63" s="1"/>
  <c r="I435" i="63"/>
  <c r="S423" i="63"/>
  <c r="Z331" i="63"/>
  <c r="AB34" i="63"/>
  <c r="F504" i="63"/>
  <c r="F311" i="63"/>
  <c r="F313" i="63" s="1"/>
  <c r="L515" i="63"/>
  <c r="L533" i="63"/>
  <c r="L534" i="63" s="1"/>
  <c r="T711" i="63"/>
  <c r="T729" i="63"/>
  <c r="T730" i="63" s="1"/>
  <c r="J615" i="63"/>
  <c r="L612" i="63"/>
  <c r="L630" i="63"/>
  <c r="L631" i="63" s="1"/>
  <c r="R337" i="63"/>
  <c r="V40" i="63"/>
  <c r="Z664" i="63"/>
  <c r="AB661" i="63"/>
  <c r="AB679" i="63"/>
  <c r="AB680" i="63" s="1"/>
  <c r="AJ661" i="63"/>
  <c r="AJ679" i="63"/>
  <c r="AJ680" i="63" s="1"/>
  <c r="T811" i="63"/>
  <c r="T829" i="63"/>
  <c r="T830" i="63" s="1"/>
  <c r="Z764" i="63"/>
  <c r="AB761" i="63"/>
  <c r="AB779" i="63"/>
  <c r="AB780" i="63" s="1"/>
  <c r="AJ761" i="63"/>
  <c r="AJ779" i="63"/>
  <c r="AJ780" i="63" s="1"/>
  <c r="AD36" i="63"/>
  <c r="AD79" i="63"/>
  <c r="Z334" i="63"/>
  <c r="AB37" i="63"/>
  <c r="Z37" i="63" s="1"/>
  <c r="R334" i="63"/>
  <c r="T37" i="63"/>
  <c r="R37" i="63" s="1"/>
  <c r="L273" i="63"/>
  <c r="L291" i="63"/>
  <c r="L292" i="63" s="1"/>
  <c r="N173" i="63"/>
  <c r="N191" i="63"/>
  <c r="N192" i="63" s="1"/>
  <c r="X273" i="63"/>
  <c r="X291" i="63"/>
  <c r="X292" i="63" s="1"/>
  <c r="N273" i="63"/>
  <c r="N291" i="63"/>
  <c r="N292" i="63" s="1"/>
  <c r="P420" i="63"/>
  <c r="P438" i="63"/>
  <c r="P439" i="63" s="1"/>
  <c r="Z714" i="63"/>
  <c r="AB711" i="63"/>
  <c r="AB729" i="63"/>
  <c r="AB730" i="63" s="1"/>
  <c r="N515" i="63"/>
  <c r="N533" i="63"/>
  <c r="N534" i="63" s="1"/>
  <c r="AB564" i="63"/>
  <c r="Z567" i="63"/>
  <c r="AB582" i="63"/>
  <c r="AB583" i="63" s="1"/>
  <c r="AJ515" i="63"/>
  <c r="AJ533" i="63"/>
  <c r="AJ534" i="63" s="1"/>
  <c r="AD711" i="63"/>
  <c r="AD729" i="63"/>
  <c r="AD730" i="63" s="1"/>
  <c r="N612" i="63"/>
  <c r="N630" i="63"/>
  <c r="N631" i="63" s="1"/>
  <c r="AN661" i="63"/>
  <c r="AN679" i="63"/>
  <c r="AN680" i="63" s="1"/>
  <c r="S811" i="63"/>
  <c r="S829" i="63"/>
  <c r="S830" i="63" s="1"/>
  <c r="AN761" i="63"/>
  <c r="AN779" i="63"/>
  <c r="AN780" i="63" s="1"/>
  <c r="AL761" i="63"/>
  <c r="AL779" i="63"/>
  <c r="AL780" i="63" s="1"/>
  <c r="K16" i="63"/>
  <c r="I14" i="63"/>
  <c r="I16" i="63" s="1"/>
  <c r="L75" i="63"/>
  <c r="J72" i="63"/>
  <c r="L23" i="63"/>
  <c r="AH91" i="63"/>
  <c r="AJ42" i="63"/>
  <c r="S375" i="63"/>
  <c r="I387" i="63"/>
  <c r="U372" i="63"/>
  <c r="U390" i="63"/>
  <c r="U391" i="63" s="1"/>
  <c r="V91" i="63"/>
  <c r="V42" i="63" s="1"/>
  <c r="V127" i="63"/>
  <c r="I127" i="63"/>
  <c r="K124" i="63"/>
  <c r="K142" i="63"/>
  <c r="K143" i="63" s="1"/>
  <c r="H212" i="63"/>
  <c r="J212" i="63"/>
  <c r="AH236" i="63"/>
  <c r="AJ40" i="63"/>
  <c r="AH40" i="63" s="1"/>
  <c r="N372" i="63"/>
  <c r="N390" i="63"/>
  <c r="N391" i="63" s="1"/>
  <c r="X372" i="63"/>
  <c r="X390" i="63"/>
  <c r="X391" i="63" s="1"/>
  <c r="J375" i="63"/>
  <c r="L372" i="63"/>
  <c r="L390" i="63"/>
  <c r="L391" i="63" s="1"/>
  <c r="AJ327" i="63"/>
  <c r="AH331" i="63"/>
  <c r="AJ34" i="63"/>
  <c r="S599" i="63"/>
  <c r="U601" i="63"/>
  <c r="J814" i="63"/>
  <c r="L811" i="63"/>
  <c r="L829" i="63"/>
  <c r="L830" i="63" s="1"/>
  <c r="T761" i="63"/>
  <c r="T779" i="63"/>
  <c r="T780" i="63" s="1"/>
  <c r="Z862" i="63"/>
  <c r="AB859" i="63"/>
  <c r="AB877" i="63"/>
  <c r="AB878" i="63" s="1"/>
  <c r="AJ859" i="63"/>
  <c r="AJ877" i="63"/>
  <c r="AJ878" i="63" s="1"/>
  <c r="J862" i="63"/>
  <c r="L859" i="63"/>
  <c r="L877" i="63"/>
  <c r="L878" i="63" s="1"/>
  <c r="H530" i="63"/>
  <c r="Z276" i="63"/>
  <c r="AH375" i="63"/>
  <c r="Z339" i="63"/>
  <c r="AH567" i="63"/>
  <c r="J40" i="63"/>
  <c r="Z39" i="63"/>
  <c r="AH39" i="63"/>
  <c r="AH615" i="63"/>
  <c r="N38" i="63"/>
  <c r="AF38" i="63"/>
  <c r="AN42" i="63"/>
  <c r="J482" i="63"/>
  <c r="H482" i="63" s="1"/>
  <c r="H579" i="63"/>
  <c r="H431" i="63"/>
  <c r="H580" i="63"/>
  <c r="H722" i="63"/>
  <c r="H776" i="63"/>
  <c r="V43" i="63"/>
  <c r="H387" i="63"/>
  <c r="AH239" i="63"/>
  <c r="R276" i="63"/>
  <c r="H285" i="63"/>
  <c r="H388" i="63"/>
  <c r="Z337" i="63"/>
  <c r="R567" i="63"/>
  <c r="H720" i="63"/>
  <c r="H770" i="63"/>
  <c r="R862" i="63"/>
  <c r="N470" i="63"/>
  <c r="V79" i="63"/>
  <c r="V76" i="63" s="1"/>
  <c r="P372" i="63"/>
  <c r="P390" i="63"/>
  <c r="P391" i="63" s="1"/>
  <c r="AD372" i="63"/>
  <c r="AD390" i="63"/>
  <c r="AD391" i="63" s="1"/>
  <c r="AJ420" i="63"/>
  <c r="AJ438" i="63"/>
  <c r="AJ439" i="63" s="1"/>
  <c r="J470" i="63"/>
  <c r="L467" i="63"/>
  <c r="L485" i="63"/>
  <c r="L486" i="63" s="1"/>
  <c r="P173" i="63"/>
  <c r="P191" i="63"/>
  <c r="P192" i="63" s="1"/>
  <c r="P273" i="63"/>
  <c r="P291" i="63"/>
  <c r="P292" i="63" s="1"/>
  <c r="AD273" i="63"/>
  <c r="AD291" i="63"/>
  <c r="AD292" i="63" s="1"/>
  <c r="Z423" i="63"/>
  <c r="AB420" i="63"/>
  <c r="AB438" i="63"/>
  <c r="AB439" i="63" s="1"/>
  <c r="AL173" i="63"/>
  <c r="AL191" i="63"/>
  <c r="AL192" i="63" s="1"/>
  <c r="AD515" i="63"/>
  <c r="AD533" i="63"/>
  <c r="AD534" i="63" s="1"/>
  <c r="AL661" i="63"/>
  <c r="AL679" i="63"/>
  <c r="AL680" i="63" s="1"/>
  <c r="N711" i="63"/>
  <c r="N729" i="63"/>
  <c r="N730" i="63" s="1"/>
  <c r="P711" i="63"/>
  <c r="P729" i="63"/>
  <c r="P730" i="63" s="1"/>
  <c r="AL711" i="63"/>
  <c r="AL729" i="63"/>
  <c r="AL730" i="63" s="1"/>
  <c r="P612" i="63"/>
  <c r="P630" i="63"/>
  <c r="P631" i="63" s="1"/>
  <c r="P811" i="63"/>
  <c r="P829" i="63"/>
  <c r="P830" i="63" s="1"/>
  <c r="V811" i="63"/>
  <c r="V829" i="63"/>
  <c r="V830" i="63" s="1"/>
  <c r="Z814" i="63"/>
  <c r="AB811" i="63"/>
  <c r="AB829" i="63"/>
  <c r="AB830" i="63" s="1"/>
  <c r="V761" i="63"/>
  <c r="V779" i="63"/>
  <c r="V780" i="63" s="1"/>
  <c r="P859" i="63"/>
  <c r="P877" i="63"/>
  <c r="P878" i="63" s="1"/>
  <c r="AN859" i="63"/>
  <c r="AN877" i="63"/>
  <c r="AN878" i="63" s="1"/>
  <c r="J117" i="63"/>
  <c r="H114" i="63"/>
  <c r="H117" i="63" s="1"/>
  <c r="Z91" i="63"/>
  <c r="AB42" i="63"/>
  <c r="U26" i="63"/>
  <c r="S23" i="63"/>
  <c r="S323" i="63"/>
  <c r="I320" i="63"/>
  <c r="R91" i="63"/>
  <c r="T42" i="63"/>
  <c r="R42" i="63" s="1"/>
  <c r="S223" i="63"/>
  <c r="S241" i="63"/>
  <c r="S242" i="63" s="1"/>
  <c r="U79" i="63"/>
  <c r="S91" i="63"/>
  <c r="U42" i="63"/>
  <c r="J176" i="63"/>
  <c r="L173" i="63"/>
  <c r="L191" i="63"/>
  <c r="L192" i="63" s="1"/>
  <c r="R372" i="63"/>
  <c r="R390" i="63"/>
  <c r="R391" i="63" s="1"/>
  <c r="R173" i="63"/>
  <c r="R191" i="63"/>
  <c r="R192" i="63" s="1"/>
  <c r="AB273" i="63"/>
  <c r="AB291" i="63"/>
  <c r="AB292" i="63" s="1"/>
  <c r="AJ372" i="63"/>
  <c r="AJ390" i="63"/>
  <c r="AJ391" i="63" s="1"/>
  <c r="AJ564" i="63"/>
  <c r="AJ582" i="63"/>
  <c r="AJ583" i="63" s="1"/>
  <c r="I567" i="63"/>
  <c r="K564" i="63"/>
  <c r="K582" i="63"/>
  <c r="K583" i="63" s="1"/>
  <c r="U420" i="63"/>
  <c r="U438" i="63"/>
  <c r="U439" i="63" s="1"/>
  <c r="N323" i="63"/>
  <c r="J320" i="63"/>
  <c r="N23" i="63"/>
  <c r="AB467" i="63"/>
  <c r="AB485" i="63"/>
  <c r="AB486" i="63" s="1"/>
  <c r="AH334" i="63"/>
  <c r="AJ37" i="63"/>
  <c r="AH37" i="63" s="1"/>
  <c r="I518" i="63"/>
  <c r="K515" i="63"/>
  <c r="K533" i="63"/>
  <c r="K534" i="63" s="1"/>
  <c r="AJ612" i="63"/>
  <c r="AJ630" i="63"/>
  <c r="AJ631" i="63" s="1"/>
  <c r="I814" i="63"/>
  <c r="K811" i="63"/>
  <c r="K829" i="63"/>
  <c r="K830" i="63" s="1"/>
  <c r="AJ173" i="63"/>
  <c r="AJ191" i="63"/>
  <c r="AJ192" i="63" s="1"/>
  <c r="V173" i="63"/>
  <c r="V191" i="63"/>
  <c r="V192" i="63" s="1"/>
  <c r="P223" i="63"/>
  <c r="P241" i="63"/>
  <c r="P242" i="63" s="1"/>
  <c r="H282" i="63"/>
  <c r="J276" i="63"/>
  <c r="AN273" i="63"/>
  <c r="AN291" i="63"/>
  <c r="AN292" i="63" s="1"/>
  <c r="AL420" i="63"/>
  <c r="AL438" i="63"/>
  <c r="AL439" i="63" s="1"/>
  <c r="AJ711" i="63"/>
  <c r="AJ729" i="63"/>
  <c r="AJ730" i="63" s="1"/>
  <c r="X515" i="63"/>
  <c r="X533" i="63"/>
  <c r="X534" i="63" s="1"/>
  <c r="AD661" i="63"/>
  <c r="AD679" i="63"/>
  <c r="AD680" i="63" s="1"/>
  <c r="N564" i="63"/>
  <c r="N582" i="63"/>
  <c r="N583" i="63" s="1"/>
  <c r="X661" i="63"/>
  <c r="X679" i="63"/>
  <c r="X680" i="63" s="1"/>
  <c r="AL612" i="63"/>
  <c r="AL630" i="63"/>
  <c r="AL631" i="63" s="1"/>
  <c r="AF661" i="63"/>
  <c r="AF679" i="63"/>
  <c r="AF680" i="63" s="1"/>
  <c r="X711" i="63"/>
  <c r="X729" i="63"/>
  <c r="X730" i="63" s="1"/>
  <c r="AF761" i="63"/>
  <c r="AF779" i="63"/>
  <c r="AF780" i="63" s="1"/>
  <c r="N859" i="63"/>
  <c r="N877" i="63"/>
  <c r="N878" i="63" s="1"/>
  <c r="H120" i="63"/>
  <c r="J139" i="63"/>
  <c r="H139" i="63" s="1"/>
  <c r="L91" i="63"/>
  <c r="S339" i="63"/>
  <c r="U327" i="63"/>
  <c r="V75" i="63"/>
  <c r="R72" i="63"/>
  <c r="V94" i="63"/>
  <c r="V95" i="63" s="1"/>
  <c r="V23" i="63"/>
  <c r="J232" i="63"/>
  <c r="H232" i="63" s="1"/>
  <c r="H227" i="63" s="1"/>
  <c r="L226" i="63"/>
  <c r="AH232" i="63"/>
  <c r="AJ226" i="63"/>
  <c r="T273" i="63"/>
  <c r="T291" i="63"/>
  <c r="T292" i="63" s="1"/>
  <c r="L327" i="63"/>
  <c r="AF372" i="63"/>
  <c r="AF390" i="63"/>
  <c r="AF391" i="63" s="1"/>
  <c r="AN372" i="63"/>
  <c r="AN390" i="63"/>
  <c r="AN391" i="63" s="1"/>
  <c r="AJ467" i="63"/>
  <c r="AJ485" i="63"/>
  <c r="AJ486" i="63" s="1"/>
  <c r="T564" i="63"/>
  <c r="T582" i="63"/>
  <c r="T583" i="63" s="1"/>
  <c r="T612" i="63"/>
  <c r="T630" i="63"/>
  <c r="T631" i="63" s="1"/>
  <c r="I615" i="63"/>
  <c r="K612" i="63"/>
  <c r="K630" i="63"/>
  <c r="K631" i="63" s="1"/>
  <c r="J714" i="63"/>
  <c r="L711" i="63"/>
  <c r="L729" i="63"/>
  <c r="L730" i="63" s="1"/>
  <c r="J764" i="63"/>
  <c r="L761" i="63"/>
  <c r="L779" i="63"/>
  <c r="L780" i="63" s="1"/>
  <c r="I859" i="63"/>
  <c r="I877" i="63"/>
  <c r="I878" i="63" s="1"/>
  <c r="T859" i="63"/>
  <c r="T877" i="63"/>
  <c r="T878" i="63" s="1"/>
  <c r="Z612" i="63"/>
  <c r="Z630" i="63"/>
  <c r="Z631" i="63" s="1"/>
  <c r="H575" i="63"/>
  <c r="H772" i="63"/>
  <c r="AH339" i="63"/>
  <c r="H186" i="63"/>
  <c r="H724" i="63"/>
  <c r="R714" i="63"/>
  <c r="H621" i="63"/>
  <c r="AH664" i="63"/>
  <c r="R814" i="63"/>
  <c r="AH764" i="63"/>
  <c r="N42" i="63"/>
  <c r="AD327" i="63"/>
  <c r="AF42" i="63"/>
  <c r="H334" i="63"/>
  <c r="H723" i="63"/>
  <c r="H627" i="63"/>
  <c r="H824" i="63"/>
  <c r="H870" i="63"/>
  <c r="AD43" i="63"/>
  <c r="J339" i="63"/>
  <c r="AD226" i="63"/>
  <c r="AH234" i="63"/>
  <c r="Z40" i="63"/>
  <c r="N327" i="63"/>
  <c r="N324" i="63" s="1"/>
  <c r="R339" i="63"/>
  <c r="H381" i="63"/>
  <c r="R615" i="63"/>
  <c r="R40" i="63"/>
  <c r="H820" i="63"/>
  <c r="R764" i="63"/>
  <c r="AH862" i="63"/>
  <c r="H868" i="63"/>
  <c r="I311" i="63"/>
  <c r="I313" i="63" s="1"/>
  <c r="J567" i="63"/>
  <c r="AA241" i="55"/>
  <c r="AA242" i="55" s="1"/>
  <c r="AA223" i="55"/>
  <c r="K127" i="62"/>
  <c r="W127" i="62"/>
  <c r="L127" i="62"/>
  <c r="I127" i="62" s="1"/>
  <c r="H668" i="62"/>
  <c r="U615" i="62"/>
  <c r="U223" i="62"/>
  <c r="U241" i="62"/>
  <c r="U242" i="62" s="1"/>
  <c r="U467" i="62"/>
  <c r="U485" i="62"/>
  <c r="U486" i="62" s="1"/>
  <c r="M467" i="62"/>
  <c r="M485" i="62"/>
  <c r="M486" i="62" s="1"/>
  <c r="U811" i="62"/>
  <c r="U829" i="62"/>
  <c r="U830" i="62" s="1"/>
  <c r="U372" i="62"/>
  <c r="U390" i="62"/>
  <c r="U391" i="62" s="1"/>
  <c r="L761" i="62"/>
  <c r="L779" i="62"/>
  <c r="L780" i="62" s="1"/>
  <c r="J124" i="62"/>
  <c r="J142" i="62"/>
  <c r="J143" i="62" s="1"/>
  <c r="U173" i="62"/>
  <c r="U191" i="62"/>
  <c r="U192" i="62" s="1"/>
  <c r="U661" i="62"/>
  <c r="U679" i="62"/>
  <c r="U680" i="62" s="1"/>
  <c r="M420" i="62"/>
  <c r="M438" i="62"/>
  <c r="M439" i="62" s="1"/>
  <c r="U420" i="62"/>
  <c r="U438" i="62"/>
  <c r="U439" i="62" s="1"/>
  <c r="V124" i="62"/>
  <c r="V142" i="62"/>
  <c r="V143" i="62" s="1"/>
  <c r="T124" i="62"/>
  <c r="T142" i="62"/>
  <c r="T143" i="62" s="1"/>
  <c r="I176" i="62"/>
  <c r="J173" i="62"/>
  <c r="J191" i="62"/>
  <c r="J192" i="62" s="1"/>
  <c r="Q226" i="62"/>
  <c r="R223" i="62"/>
  <c r="R241" i="62"/>
  <c r="R242" i="62" s="1"/>
  <c r="V273" i="62"/>
  <c r="V291" i="62"/>
  <c r="V292" i="62" s="1"/>
  <c r="K372" i="62"/>
  <c r="K390" i="62"/>
  <c r="K391" i="62" s="1"/>
  <c r="X324" i="62"/>
  <c r="X342" i="62"/>
  <c r="X343" i="62" s="1"/>
  <c r="Q470" i="62"/>
  <c r="R467" i="62"/>
  <c r="R485" i="62"/>
  <c r="R486" i="62" s="1"/>
  <c r="P273" i="62"/>
  <c r="P291" i="62"/>
  <c r="P292" i="62" s="1"/>
  <c r="W372" i="62"/>
  <c r="W390" i="62"/>
  <c r="W391" i="62" s="1"/>
  <c r="Q423" i="62"/>
  <c r="R420" i="62"/>
  <c r="R438" i="62"/>
  <c r="R439" i="62" s="1"/>
  <c r="O273" i="62"/>
  <c r="O291" i="62"/>
  <c r="O292" i="62" s="1"/>
  <c r="U564" i="62"/>
  <c r="U582" i="62"/>
  <c r="U583" i="62" s="1"/>
  <c r="M612" i="62"/>
  <c r="M630" i="62"/>
  <c r="M631" i="62" s="1"/>
  <c r="V711" i="62"/>
  <c r="V729" i="62"/>
  <c r="V730" i="62" s="1"/>
  <c r="S711" i="62"/>
  <c r="S729" i="62"/>
  <c r="S730" i="62" s="1"/>
  <c r="P564" i="62"/>
  <c r="P582" i="62"/>
  <c r="P583" i="62" s="1"/>
  <c r="I814" i="62"/>
  <c r="J811" i="62"/>
  <c r="J829" i="62"/>
  <c r="J830" i="62" s="1"/>
  <c r="S761" i="62"/>
  <c r="S779" i="62"/>
  <c r="S780" i="62" s="1"/>
  <c r="S26" i="62"/>
  <c r="I75" i="62"/>
  <c r="H72" i="62"/>
  <c r="Q91" i="62"/>
  <c r="R42" i="62"/>
  <c r="Q42" i="62" s="1"/>
  <c r="R26" i="62"/>
  <c r="Q23" i="62"/>
  <c r="X26" i="62"/>
  <c r="X33" i="62"/>
  <c r="X79" i="62"/>
  <c r="Q127" i="62"/>
  <c r="R124" i="62"/>
  <c r="R142" i="62"/>
  <c r="R143" i="62" s="1"/>
  <c r="I87" i="62"/>
  <c r="M87" i="62"/>
  <c r="Q87" i="62"/>
  <c r="U87" i="62"/>
  <c r="I89" i="62"/>
  <c r="M89" i="62"/>
  <c r="Q89" i="62"/>
  <c r="U89" i="62"/>
  <c r="J41" i="62"/>
  <c r="I41" i="62" s="1"/>
  <c r="H41" i="62" s="1"/>
  <c r="I90" i="62"/>
  <c r="H90" i="62" s="1"/>
  <c r="N173" i="62"/>
  <c r="N191" i="62"/>
  <c r="N192" i="62" s="1"/>
  <c r="I331" i="62"/>
  <c r="K79" i="62"/>
  <c r="K33" i="62"/>
  <c r="K30" i="62" s="1"/>
  <c r="K27" i="62" s="1"/>
  <c r="O372" i="62"/>
  <c r="O390" i="62"/>
  <c r="O391" i="62" s="1"/>
  <c r="Q375" i="62"/>
  <c r="R372" i="62"/>
  <c r="R390" i="62"/>
  <c r="R391" i="62" s="1"/>
  <c r="T761" i="62"/>
  <c r="T779" i="62"/>
  <c r="T780" i="62" s="1"/>
  <c r="N859" i="62"/>
  <c r="N877" i="62"/>
  <c r="N878" i="62" s="1"/>
  <c r="Q862" i="62"/>
  <c r="R859" i="62"/>
  <c r="R877" i="62"/>
  <c r="R878" i="62" s="1"/>
  <c r="N223" i="62"/>
  <c r="N241" i="62"/>
  <c r="N242" i="62" s="1"/>
  <c r="I276" i="62"/>
  <c r="J273" i="62"/>
  <c r="J291" i="62"/>
  <c r="J292" i="62" s="1"/>
  <c r="X372" i="62"/>
  <c r="X390" i="62"/>
  <c r="X391" i="62" s="1"/>
  <c r="T173" i="62"/>
  <c r="T191" i="62"/>
  <c r="T192" i="62" s="1"/>
  <c r="V564" i="62"/>
  <c r="V582" i="62"/>
  <c r="V583" i="62" s="1"/>
  <c r="Q567" i="62"/>
  <c r="R564" i="62"/>
  <c r="R582" i="62"/>
  <c r="R583" i="62" s="1"/>
  <c r="V661" i="62"/>
  <c r="V679" i="62"/>
  <c r="V680" i="62" s="1"/>
  <c r="Q664" i="62"/>
  <c r="R661" i="62"/>
  <c r="R679" i="62"/>
  <c r="R680" i="62" s="1"/>
  <c r="I664" i="62"/>
  <c r="J661" i="62"/>
  <c r="J679" i="62"/>
  <c r="J680" i="62" s="1"/>
  <c r="O811" i="62"/>
  <c r="O829" i="62"/>
  <c r="O830" i="62" s="1"/>
  <c r="O761" i="62"/>
  <c r="O779" i="62"/>
  <c r="O780" i="62" s="1"/>
  <c r="K811" i="62"/>
  <c r="K829" i="62"/>
  <c r="K830" i="62" s="1"/>
  <c r="O859" i="62"/>
  <c r="O877" i="62"/>
  <c r="O878" i="62" s="1"/>
  <c r="O26" i="62"/>
  <c r="L26" i="62"/>
  <c r="M75" i="62"/>
  <c r="U91" i="62"/>
  <c r="V42" i="62"/>
  <c r="V26" i="62"/>
  <c r="U23" i="62"/>
  <c r="U331" i="62"/>
  <c r="I82" i="62"/>
  <c r="J33" i="62"/>
  <c r="V33" i="62"/>
  <c r="U82" i="62"/>
  <c r="M83" i="62"/>
  <c r="N79" i="62"/>
  <c r="N34" i="62"/>
  <c r="W79" i="62"/>
  <c r="W33" i="62"/>
  <c r="S372" i="62"/>
  <c r="S390" i="62"/>
  <c r="S391" i="62" s="1"/>
  <c r="P372" i="62"/>
  <c r="P390" i="62"/>
  <c r="P391" i="62" s="1"/>
  <c r="T372" i="62"/>
  <c r="T390" i="62"/>
  <c r="T391" i="62" s="1"/>
  <c r="N811" i="62"/>
  <c r="N829" i="62"/>
  <c r="N830" i="62" s="1"/>
  <c r="Q814" i="62"/>
  <c r="R811" i="62"/>
  <c r="R829" i="62"/>
  <c r="R830" i="62" s="1"/>
  <c r="H182" i="62"/>
  <c r="H429" i="62"/>
  <c r="H431" i="62"/>
  <c r="H722" i="62"/>
  <c r="H579" i="62"/>
  <c r="H623" i="62"/>
  <c r="U862" i="62"/>
  <c r="H776" i="62"/>
  <c r="H139" i="62"/>
  <c r="P79" i="62"/>
  <c r="S79" i="62"/>
  <c r="X127" i="62"/>
  <c r="O43" i="62"/>
  <c r="H381" i="62"/>
  <c r="M375" i="62"/>
  <c r="P42" i="62"/>
  <c r="X42" i="62"/>
  <c r="K327" i="62"/>
  <c r="L38" i="62"/>
  <c r="T38" i="62"/>
  <c r="L40" i="62"/>
  <c r="T40" i="62"/>
  <c r="M241" i="62"/>
  <c r="M242" i="62" s="1"/>
  <c r="H282" i="62"/>
  <c r="H284" i="62"/>
  <c r="H286" i="62"/>
  <c r="W327" i="62"/>
  <c r="W36" i="62"/>
  <c r="W38" i="62"/>
  <c r="H435" i="62"/>
  <c r="H436" i="62"/>
  <c r="U714" i="62"/>
  <c r="H672" i="62"/>
  <c r="H676" i="62"/>
  <c r="H726" i="62"/>
  <c r="H824" i="62"/>
  <c r="T30" i="62"/>
  <c r="T27" i="62" s="1"/>
  <c r="Q92" i="62"/>
  <c r="H92" i="62" s="1"/>
  <c r="M127" i="62"/>
  <c r="M276" i="62"/>
  <c r="W34" i="62"/>
  <c r="H460" i="62"/>
  <c r="M714" i="62"/>
  <c r="M567" i="62"/>
  <c r="I772" i="62"/>
  <c r="I777" i="62"/>
  <c r="M772" i="62"/>
  <c r="M777" i="62"/>
  <c r="Q772" i="62"/>
  <c r="Q777" i="62"/>
  <c r="U772" i="62"/>
  <c r="U777" i="62"/>
  <c r="I375" i="62"/>
  <c r="O124" i="62"/>
  <c r="O142" i="62"/>
  <c r="O143" i="62" s="1"/>
  <c r="I226" i="62"/>
  <c r="J223" i="62"/>
  <c r="J241" i="62"/>
  <c r="J242" i="62" s="1"/>
  <c r="U273" i="62"/>
  <c r="U291" i="62"/>
  <c r="U292" i="62" s="1"/>
  <c r="V372" i="62"/>
  <c r="V390" i="62"/>
  <c r="V391" i="62" s="1"/>
  <c r="I470" i="62"/>
  <c r="J467" i="62"/>
  <c r="J485" i="62"/>
  <c r="J486" i="62" s="1"/>
  <c r="Q176" i="62"/>
  <c r="R173" i="62"/>
  <c r="R191" i="62"/>
  <c r="R192" i="62" s="1"/>
  <c r="T273" i="62"/>
  <c r="T291" i="62"/>
  <c r="T292" i="62" s="1"/>
  <c r="L372" i="62"/>
  <c r="L390" i="62"/>
  <c r="L391" i="62" s="1"/>
  <c r="V420" i="62"/>
  <c r="V438" i="62"/>
  <c r="V439" i="62" s="1"/>
  <c r="O173" i="62"/>
  <c r="O191" i="62"/>
  <c r="O192" i="62" s="1"/>
  <c r="U612" i="62"/>
  <c r="U630" i="62"/>
  <c r="U631" i="62" s="1"/>
  <c r="Q615" i="62"/>
  <c r="R612" i="62"/>
  <c r="R630" i="62"/>
  <c r="R631" i="62" s="1"/>
  <c r="M661" i="62"/>
  <c r="M679" i="62"/>
  <c r="M680" i="62" s="1"/>
  <c r="I714" i="62"/>
  <c r="J711" i="62"/>
  <c r="J729" i="62"/>
  <c r="J730" i="62" s="1"/>
  <c r="I615" i="62"/>
  <c r="J612" i="62"/>
  <c r="J630" i="62"/>
  <c r="J631" i="62" s="1"/>
  <c r="P711" i="62"/>
  <c r="P729" i="62"/>
  <c r="P730" i="62" s="1"/>
  <c r="T711" i="62"/>
  <c r="T729" i="62"/>
  <c r="T730" i="62" s="1"/>
  <c r="S811" i="62"/>
  <c r="S829" i="62"/>
  <c r="S830" i="62" s="1"/>
  <c r="O612" i="62"/>
  <c r="O630" i="62"/>
  <c r="O631" i="62" s="1"/>
  <c r="I862" i="62"/>
  <c r="J859" i="62"/>
  <c r="J877" i="62"/>
  <c r="J878" i="62" s="1"/>
  <c r="K45" i="62"/>
  <c r="K46" i="62" s="1"/>
  <c r="K26" i="62"/>
  <c r="I91" i="62"/>
  <c r="J42" i="62"/>
  <c r="I42" i="62" s="1"/>
  <c r="J26" i="62"/>
  <c r="I23" i="62"/>
  <c r="P26" i="62"/>
  <c r="Q75" i="62"/>
  <c r="L124" i="62"/>
  <c r="L142" i="62"/>
  <c r="L143" i="62" s="1"/>
  <c r="L79" i="62"/>
  <c r="L33" i="62"/>
  <c r="L30" i="62" s="1"/>
  <c r="L27" i="62" s="1"/>
  <c r="Q83" i="62"/>
  <c r="R79" i="62"/>
  <c r="R34" i="62"/>
  <c r="K124" i="62"/>
  <c r="K142" i="62"/>
  <c r="K143" i="62" s="1"/>
  <c r="N372" i="62"/>
  <c r="N390" i="62"/>
  <c r="N391" i="62" s="1"/>
  <c r="N612" i="62"/>
  <c r="N630" i="62"/>
  <c r="N631" i="62" s="1"/>
  <c r="P173" i="62"/>
  <c r="P191" i="62"/>
  <c r="P192" i="62" s="1"/>
  <c r="S273" i="62"/>
  <c r="S291" i="62"/>
  <c r="S292" i="62" s="1"/>
  <c r="N661" i="62"/>
  <c r="N679" i="62"/>
  <c r="N680" i="62" s="1"/>
  <c r="I567" i="62"/>
  <c r="J564" i="62"/>
  <c r="J582" i="62"/>
  <c r="J583" i="62" s="1"/>
  <c r="O564" i="62"/>
  <c r="O582" i="62"/>
  <c r="O583" i="62" s="1"/>
  <c r="T612" i="62"/>
  <c r="T630" i="62"/>
  <c r="T631" i="62" s="1"/>
  <c r="V811" i="62"/>
  <c r="V829" i="62"/>
  <c r="V830" i="62" s="1"/>
  <c r="P859" i="62"/>
  <c r="P877" i="62"/>
  <c r="P878" i="62" s="1"/>
  <c r="W26" i="62"/>
  <c r="M91" i="62"/>
  <c r="N42" i="62"/>
  <c r="M42" i="62" s="1"/>
  <c r="N26" i="62"/>
  <c r="M23" i="62"/>
  <c r="T45" i="62"/>
  <c r="T46" i="62" s="1"/>
  <c r="T26" i="62"/>
  <c r="U75" i="62"/>
  <c r="I131" i="62"/>
  <c r="J83" i="62"/>
  <c r="U131" i="62"/>
  <c r="V83" i="62"/>
  <c r="N124" i="62"/>
  <c r="N142" i="62"/>
  <c r="N143" i="62" s="1"/>
  <c r="I85" i="62"/>
  <c r="M85" i="62"/>
  <c r="Q85" i="62"/>
  <c r="U85" i="62"/>
  <c r="J37" i="62"/>
  <c r="I37" i="62" s="1"/>
  <c r="I86" i="62"/>
  <c r="H86" i="62" s="1"/>
  <c r="N273" i="62"/>
  <c r="N291" i="62"/>
  <c r="N292" i="62" s="1"/>
  <c r="Q276" i="62"/>
  <c r="R273" i="62"/>
  <c r="R291" i="62"/>
  <c r="R292" i="62" s="1"/>
  <c r="H323" i="62"/>
  <c r="W124" i="62"/>
  <c r="W142" i="62"/>
  <c r="W143" i="62" s="1"/>
  <c r="N711" i="62"/>
  <c r="N729" i="62"/>
  <c r="N730" i="62" s="1"/>
  <c r="Q714" i="62"/>
  <c r="R711" i="62"/>
  <c r="R729" i="62"/>
  <c r="R730" i="62" s="1"/>
  <c r="N564" i="62"/>
  <c r="N582" i="62"/>
  <c r="N583" i="62" s="1"/>
  <c r="H748" i="62"/>
  <c r="H750" i="62" s="1"/>
  <c r="I750" i="62"/>
  <c r="I770" i="62"/>
  <c r="J764" i="62"/>
  <c r="N764" i="62"/>
  <c r="M770" i="62"/>
  <c r="R764" i="62"/>
  <c r="Q770" i="62"/>
  <c r="H423" i="62"/>
  <c r="G427" i="62" s="1"/>
  <c r="I420" i="62"/>
  <c r="H314" i="62"/>
  <c r="H317" i="62" s="1"/>
  <c r="X34" i="62"/>
  <c r="M176" i="62"/>
  <c r="O327" i="62"/>
  <c r="I334" i="62"/>
  <c r="Q334" i="62"/>
  <c r="P764" i="62"/>
  <c r="X764" i="62"/>
  <c r="M862" i="62"/>
  <c r="H180" i="62"/>
  <c r="H230" i="62"/>
  <c r="H474" i="62"/>
  <c r="H522" i="62"/>
  <c r="P38" i="62"/>
  <c r="X38" i="62"/>
  <c r="P40" i="62"/>
  <c r="X40" i="62"/>
  <c r="L327" i="62"/>
  <c r="O36" i="62"/>
  <c r="O38" i="62"/>
  <c r="H385" i="62"/>
  <c r="H818" i="62"/>
  <c r="R37" i="62"/>
  <c r="Q37" i="62" s="1"/>
  <c r="O79" i="62"/>
  <c r="T79" i="62"/>
  <c r="U127" i="62"/>
  <c r="I39" i="62"/>
  <c r="M39" i="62"/>
  <c r="Q39" i="62"/>
  <c r="U39" i="62"/>
  <c r="I339" i="62"/>
  <c r="M339" i="62"/>
  <c r="Q339" i="62"/>
  <c r="U339" i="62"/>
  <c r="P327" i="62"/>
  <c r="T327" i="62"/>
  <c r="I774" i="62"/>
  <c r="M774" i="62"/>
  <c r="Q774" i="62"/>
  <c r="U770" i="62"/>
  <c r="U774" i="62"/>
  <c r="M814" i="62"/>
  <c r="V764" i="62"/>
  <c r="L172" i="59"/>
  <c r="L186" i="59"/>
  <c r="L187" i="59" s="1"/>
  <c r="S76" i="59"/>
  <c r="S77" i="59" s="1"/>
  <c r="S62" i="59"/>
  <c r="U172" i="59"/>
  <c r="S174" i="59"/>
  <c r="U186" i="59"/>
  <c r="U187" i="59" s="1"/>
  <c r="P24" i="59"/>
  <c r="AF24" i="59"/>
  <c r="V24" i="59"/>
  <c r="L24" i="59"/>
  <c r="T24" i="59"/>
  <c r="AB24" i="59"/>
  <c r="AJ24" i="59"/>
  <c r="AD36" i="59"/>
  <c r="AD37" i="59" s="1"/>
  <c r="AD22" i="59"/>
  <c r="X24" i="59"/>
  <c r="AN24" i="59"/>
  <c r="H113" i="59"/>
  <c r="H217" i="59"/>
  <c r="H218" i="59"/>
  <c r="AL24" i="59"/>
  <c r="M317" i="61"/>
  <c r="F323" i="61"/>
  <c r="F23" i="61"/>
  <c r="F342" i="61"/>
  <c r="F343" i="61" s="1"/>
  <c r="T567" i="61"/>
  <c r="M420" i="61"/>
  <c r="M438" i="61"/>
  <c r="M439" i="61" s="1"/>
  <c r="U420" i="61"/>
  <c r="U438" i="61"/>
  <c r="U439" i="61" s="1"/>
  <c r="Q612" i="61"/>
  <c r="Q630" i="61"/>
  <c r="Q631" i="61" s="1"/>
  <c r="U124" i="61"/>
  <c r="U142" i="61"/>
  <c r="U143" i="61" s="1"/>
  <c r="M612" i="61"/>
  <c r="M630" i="61"/>
  <c r="M631" i="61" s="1"/>
  <c r="H872" i="61"/>
  <c r="U223" i="61"/>
  <c r="U241" i="61"/>
  <c r="U242" i="61" s="1"/>
  <c r="S324" i="61"/>
  <c r="S342" i="61"/>
  <c r="S343" i="61" s="1"/>
  <c r="O124" i="61"/>
  <c r="O142" i="61"/>
  <c r="O143" i="61" s="1"/>
  <c r="W124" i="61"/>
  <c r="W142" i="61"/>
  <c r="W143" i="61" s="1"/>
  <c r="X124" i="61"/>
  <c r="X142" i="61"/>
  <c r="X143" i="61" s="1"/>
  <c r="K173" i="61"/>
  <c r="K191" i="61"/>
  <c r="K192" i="61" s="1"/>
  <c r="L273" i="61"/>
  <c r="L291" i="61"/>
  <c r="L292" i="61" s="1"/>
  <c r="T273" i="61"/>
  <c r="T291" i="61"/>
  <c r="T292" i="61" s="1"/>
  <c r="K273" i="61"/>
  <c r="K291" i="61"/>
  <c r="K292" i="61" s="1"/>
  <c r="Q567" i="61"/>
  <c r="R564" i="61"/>
  <c r="R582" i="61"/>
  <c r="R583" i="61" s="1"/>
  <c r="T612" i="61"/>
  <c r="T630" i="61"/>
  <c r="T631" i="61" s="1"/>
  <c r="O515" i="61"/>
  <c r="O533" i="61"/>
  <c r="O534" i="61" s="1"/>
  <c r="S761" i="61"/>
  <c r="S779" i="61"/>
  <c r="S780" i="61" s="1"/>
  <c r="K811" i="61"/>
  <c r="K829" i="61"/>
  <c r="K830" i="61" s="1"/>
  <c r="L859" i="61"/>
  <c r="L877" i="61"/>
  <c r="L878" i="61" s="1"/>
  <c r="X859" i="61"/>
  <c r="X877" i="61"/>
  <c r="X878" i="61" s="1"/>
  <c r="N26" i="61"/>
  <c r="M23" i="61"/>
  <c r="S26" i="61"/>
  <c r="U75" i="61"/>
  <c r="T372" i="61"/>
  <c r="T390" i="61"/>
  <c r="T391" i="61" s="1"/>
  <c r="I91" i="61"/>
  <c r="J42" i="61"/>
  <c r="L26" i="61"/>
  <c r="I34" i="61"/>
  <c r="V372" i="61"/>
  <c r="V390" i="61"/>
  <c r="V391" i="61" s="1"/>
  <c r="I176" i="61"/>
  <c r="J173" i="61"/>
  <c r="J191" i="61"/>
  <c r="J192" i="61" s="1"/>
  <c r="N173" i="61"/>
  <c r="N191" i="61"/>
  <c r="N192" i="61" s="1"/>
  <c r="V173" i="61"/>
  <c r="V191" i="61"/>
  <c r="V192" i="61" s="1"/>
  <c r="K372" i="61"/>
  <c r="K390" i="61"/>
  <c r="K391" i="61" s="1"/>
  <c r="S372" i="61"/>
  <c r="S390" i="61"/>
  <c r="S391" i="61" s="1"/>
  <c r="N531" i="61"/>
  <c r="N526" i="61"/>
  <c r="M502" i="61"/>
  <c r="M504" i="61" s="1"/>
  <c r="N528" i="61"/>
  <c r="N524" i="61"/>
  <c r="N504" i="61"/>
  <c r="R531" i="61"/>
  <c r="R526" i="61"/>
  <c r="Q502" i="61"/>
  <c r="Q504" i="61" s="1"/>
  <c r="R528" i="61"/>
  <c r="R524" i="61"/>
  <c r="R504" i="61"/>
  <c r="V531" i="61"/>
  <c r="V526" i="61"/>
  <c r="U502" i="61"/>
  <c r="U504" i="61" s="1"/>
  <c r="V528" i="61"/>
  <c r="V524" i="61"/>
  <c r="V504" i="61"/>
  <c r="Q331" i="61"/>
  <c r="H331" i="61" s="1"/>
  <c r="N612" i="61"/>
  <c r="N630" i="61"/>
  <c r="N631" i="61" s="1"/>
  <c r="V612" i="61"/>
  <c r="V630" i="61"/>
  <c r="V631" i="61" s="1"/>
  <c r="J711" i="61"/>
  <c r="J729" i="61"/>
  <c r="J730" i="61" s="1"/>
  <c r="N711" i="61"/>
  <c r="N729" i="61"/>
  <c r="N730" i="61" s="1"/>
  <c r="R711" i="61"/>
  <c r="R729" i="61"/>
  <c r="R730" i="61" s="1"/>
  <c r="V711" i="61"/>
  <c r="V729" i="61"/>
  <c r="V730" i="61" s="1"/>
  <c r="I664" i="61"/>
  <c r="J661" i="61"/>
  <c r="J679" i="61"/>
  <c r="J680" i="61" s="1"/>
  <c r="N661" i="61"/>
  <c r="N679" i="61"/>
  <c r="N680" i="61" s="1"/>
  <c r="Q664" i="61"/>
  <c r="R661" i="61"/>
  <c r="R679" i="61"/>
  <c r="R680" i="61" s="1"/>
  <c r="V661" i="61"/>
  <c r="V679" i="61"/>
  <c r="V680" i="61" s="1"/>
  <c r="H648" i="61"/>
  <c r="H650" i="61" s="1"/>
  <c r="I650" i="61"/>
  <c r="W173" i="61"/>
  <c r="W191" i="61"/>
  <c r="W192" i="61" s="1"/>
  <c r="L173" i="61"/>
  <c r="L191" i="61"/>
  <c r="L192" i="61" s="1"/>
  <c r="T173" i="61"/>
  <c r="T191" i="61"/>
  <c r="T192" i="61" s="1"/>
  <c r="L223" i="61"/>
  <c r="L241" i="61"/>
  <c r="L242" i="61" s="1"/>
  <c r="O273" i="61"/>
  <c r="O291" i="61"/>
  <c r="O292" i="61" s="1"/>
  <c r="S515" i="61"/>
  <c r="S533" i="61"/>
  <c r="S534" i="61" s="1"/>
  <c r="P711" i="61"/>
  <c r="P729" i="61"/>
  <c r="P730" i="61" s="1"/>
  <c r="X711" i="61"/>
  <c r="X729" i="61"/>
  <c r="X730" i="61" s="1"/>
  <c r="P661" i="61"/>
  <c r="P679" i="61"/>
  <c r="P680" i="61" s="1"/>
  <c r="X661" i="61"/>
  <c r="X679" i="61"/>
  <c r="X680" i="61" s="1"/>
  <c r="W761" i="61"/>
  <c r="W779" i="61"/>
  <c r="W780" i="61" s="1"/>
  <c r="U91" i="61"/>
  <c r="V42" i="61"/>
  <c r="U42" i="61" s="1"/>
  <c r="X26" i="61"/>
  <c r="I75" i="61"/>
  <c r="H72" i="61"/>
  <c r="R26" i="61"/>
  <c r="Q23" i="61"/>
  <c r="W26" i="61"/>
  <c r="U34" i="61"/>
  <c r="P372" i="61"/>
  <c r="P390" i="61"/>
  <c r="P391" i="61" s="1"/>
  <c r="I276" i="61"/>
  <c r="J273" i="61"/>
  <c r="J291" i="61"/>
  <c r="J292" i="61" s="1"/>
  <c r="N273" i="61"/>
  <c r="N291" i="61"/>
  <c r="N292" i="61" s="1"/>
  <c r="Q276" i="61"/>
  <c r="R273" i="61"/>
  <c r="R291" i="61"/>
  <c r="R292" i="61" s="1"/>
  <c r="V273" i="61"/>
  <c r="V291" i="61"/>
  <c r="V292" i="61" s="1"/>
  <c r="H359" i="61"/>
  <c r="H361" i="61" s="1"/>
  <c r="I361" i="61"/>
  <c r="I381" i="61"/>
  <c r="H381" i="61" s="1"/>
  <c r="J375" i="61"/>
  <c r="I385" i="61"/>
  <c r="H385" i="61" s="1"/>
  <c r="H551" i="61"/>
  <c r="H553" i="61" s="1"/>
  <c r="I553" i="61"/>
  <c r="I573" i="61"/>
  <c r="J567" i="61"/>
  <c r="T564" i="61"/>
  <c r="T582" i="61"/>
  <c r="T583" i="61" s="1"/>
  <c r="H599" i="61"/>
  <c r="H601" i="61" s="1"/>
  <c r="I601" i="61"/>
  <c r="I621" i="61"/>
  <c r="H621" i="61" s="1"/>
  <c r="J615" i="61"/>
  <c r="K467" i="61"/>
  <c r="K485" i="61"/>
  <c r="K486" i="61" s="1"/>
  <c r="L531" i="61"/>
  <c r="L340" i="61" s="1"/>
  <c r="L43" i="61" s="1"/>
  <c r="L526" i="61"/>
  <c r="L335" i="61" s="1"/>
  <c r="L528" i="61"/>
  <c r="L337" i="61" s="1"/>
  <c r="L524" i="61"/>
  <c r="L504" i="61"/>
  <c r="P531" i="61"/>
  <c r="P340" i="61" s="1"/>
  <c r="P526" i="61"/>
  <c r="P335" i="61" s="1"/>
  <c r="P528" i="61"/>
  <c r="P337" i="61" s="1"/>
  <c r="P40" i="61" s="1"/>
  <c r="P524" i="61"/>
  <c r="P504" i="61"/>
  <c r="T531" i="61"/>
  <c r="T340" i="61" s="1"/>
  <c r="T526" i="61"/>
  <c r="T335" i="61" s="1"/>
  <c r="T528" i="61"/>
  <c r="T337" i="61" s="1"/>
  <c r="T524" i="61"/>
  <c r="T504" i="61"/>
  <c r="X531" i="61"/>
  <c r="X340" i="61" s="1"/>
  <c r="X43" i="61" s="1"/>
  <c r="X526" i="61"/>
  <c r="X335" i="61" s="1"/>
  <c r="X528" i="61"/>
  <c r="X337" i="61" s="1"/>
  <c r="X524" i="61"/>
  <c r="X504" i="61"/>
  <c r="M573" i="61"/>
  <c r="N567" i="61"/>
  <c r="X564" i="61"/>
  <c r="X582" i="61"/>
  <c r="X583" i="61" s="1"/>
  <c r="P811" i="61"/>
  <c r="P829" i="61"/>
  <c r="P830" i="61" s="1"/>
  <c r="X811" i="61"/>
  <c r="X829" i="61"/>
  <c r="X830" i="61" s="1"/>
  <c r="J859" i="61"/>
  <c r="J877" i="61"/>
  <c r="J878" i="61" s="1"/>
  <c r="N859" i="61"/>
  <c r="N877" i="61"/>
  <c r="N878" i="61" s="1"/>
  <c r="R859" i="61"/>
  <c r="R877" i="61"/>
  <c r="R878" i="61" s="1"/>
  <c r="V859" i="61"/>
  <c r="V877" i="61"/>
  <c r="V878" i="61" s="1"/>
  <c r="H284" i="61"/>
  <c r="H286" i="61"/>
  <c r="H435" i="61"/>
  <c r="H627" i="61"/>
  <c r="H83" i="61"/>
  <c r="U375" i="61"/>
  <c r="I508" i="61"/>
  <c r="H672" i="61"/>
  <c r="H674" i="61"/>
  <c r="K714" i="61"/>
  <c r="I714" i="61" s="1"/>
  <c r="O714" i="61"/>
  <c r="S714" i="61"/>
  <c r="W714" i="61"/>
  <c r="P764" i="61"/>
  <c r="X764" i="61"/>
  <c r="K862" i="61"/>
  <c r="S862" i="61"/>
  <c r="K42" i="61"/>
  <c r="S42" i="61"/>
  <c r="H482" i="61"/>
  <c r="P38" i="61"/>
  <c r="X38" i="61"/>
  <c r="X40" i="61"/>
  <c r="U485" i="61"/>
  <c r="U486" i="61" s="1"/>
  <c r="H530" i="61"/>
  <c r="O36" i="61"/>
  <c r="O38" i="61"/>
  <c r="O40" i="61"/>
  <c r="M241" i="61"/>
  <c r="M242" i="61" s="1"/>
  <c r="H574" i="61"/>
  <c r="H478" i="61"/>
  <c r="H480" i="61"/>
  <c r="H579" i="61"/>
  <c r="U724" i="61"/>
  <c r="H724" i="61" s="1"/>
  <c r="K79" i="61"/>
  <c r="O79" i="61"/>
  <c r="S79" i="61"/>
  <c r="W79" i="61"/>
  <c r="X79" i="61"/>
  <c r="O327" i="61"/>
  <c r="H623" i="61"/>
  <c r="H628" i="61"/>
  <c r="I777" i="61"/>
  <c r="I772" i="61"/>
  <c r="M777" i="61"/>
  <c r="M772" i="61"/>
  <c r="Q777" i="61"/>
  <c r="Q772" i="61"/>
  <c r="U777" i="61"/>
  <c r="U772" i="61"/>
  <c r="K124" i="61"/>
  <c r="K142" i="61"/>
  <c r="K143" i="61" s="1"/>
  <c r="S124" i="61"/>
  <c r="S142" i="61"/>
  <c r="S143" i="61" s="1"/>
  <c r="V124" i="61"/>
  <c r="V142" i="61"/>
  <c r="V143" i="61" s="1"/>
  <c r="Q176" i="61"/>
  <c r="R173" i="61"/>
  <c r="R191" i="61"/>
  <c r="R192" i="61" s="1"/>
  <c r="V467" i="61"/>
  <c r="V485" i="61"/>
  <c r="V486" i="61" s="1"/>
  <c r="N223" i="61"/>
  <c r="N241" i="61"/>
  <c r="N242" i="61" s="1"/>
  <c r="P273" i="61"/>
  <c r="P291" i="61"/>
  <c r="P292" i="61" s="1"/>
  <c r="X273" i="61"/>
  <c r="X291" i="61"/>
  <c r="X292" i="61" s="1"/>
  <c r="S273" i="61"/>
  <c r="S291" i="61"/>
  <c r="S292" i="61" s="1"/>
  <c r="L612" i="61"/>
  <c r="L630" i="61"/>
  <c r="L631" i="61" s="1"/>
  <c r="S612" i="61"/>
  <c r="S630" i="61"/>
  <c r="S631" i="61" s="1"/>
  <c r="K761" i="61"/>
  <c r="K779" i="61"/>
  <c r="K780" i="61" s="1"/>
  <c r="P859" i="61"/>
  <c r="P877" i="61"/>
  <c r="P878" i="61" s="1"/>
  <c r="K26" i="61"/>
  <c r="M75" i="61"/>
  <c r="V26" i="61"/>
  <c r="U23" i="61"/>
  <c r="Q375" i="61"/>
  <c r="R372" i="61"/>
  <c r="R390" i="61"/>
  <c r="R391" i="61" s="1"/>
  <c r="Q91" i="61"/>
  <c r="R42" i="61"/>
  <c r="Q42" i="61" s="1"/>
  <c r="T26" i="61"/>
  <c r="Q34" i="61"/>
  <c r="X372" i="61"/>
  <c r="X390" i="61"/>
  <c r="X391" i="61" s="1"/>
  <c r="U85" i="61"/>
  <c r="U87" i="61"/>
  <c r="U89" i="61"/>
  <c r="I226" i="61"/>
  <c r="J223" i="61"/>
  <c r="J241" i="61"/>
  <c r="J242" i="61" s="1"/>
  <c r="V223" i="61"/>
  <c r="V241" i="61"/>
  <c r="V242" i="61" s="1"/>
  <c r="J531" i="61"/>
  <c r="I531" i="61" s="1"/>
  <c r="J526" i="61"/>
  <c r="I526" i="61" s="1"/>
  <c r="I502" i="61"/>
  <c r="J528" i="61"/>
  <c r="I528" i="61" s="1"/>
  <c r="J524" i="61"/>
  <c r="J504" i="61"/>
  <c r="I673" i="61"/>
  <c r="H673" i="61" s="1"/>
  <c r="J336" i="61"/>
  <c r="H798" i="61"/>
  <c r="H800" i="61" s="1"/>
  <c r="I800" i="61"/>
  <c r="J814" i="61"/>
  <c r="I820" i="61"/>
  <c r="N814" i="61"/>
  <c r="M820" i="61"/>
  <c r="M814" i="61" s="1"/>
  <c r="R814" i="61"/>
  <c r="Q820" i="61"/>
  <c r="V814" i="61"/>
  <c r="U820" i="61"/>
  <c r="U814" i="61" s="1"/>
  <c r="O859" i="61"/>
  <c r="O877" i="61"/>
  <c r="O878" i="61" s="1"/>
  <c r="W859" i="61"/>
  <c r="W877" i="61"/>
  <c r="W878" i="61" s="1"/>
  <c r="Q226" i="61"/>
  <c r="R223" i="61"/>
  <c r="R241" i="61"/>
  <c r="R242" i="61" s="1"/>
  <c r="O173" i="61"/>
  <c r="O191" i="61"/>
  <c r="O192" i="61" s="1"/>
  <c r="K223" i="61"/>
  <c r="K241" i="61"/>
  <c r="K242" i="61" s="1"/>
  <c r="I423" i="61"/>
  <c r="J420" i="61"/>
  <c r="J438" i="61"/>
  <c r="J439" i="61" s="1"/>
  <c r="P173" i="61"/>
  <c r="P191" i="61"/>
  <c r="P192" i="61" s="1"/>
  <c r="X173" i="61"/>
  <c r="X191" i="61"/>
  <c r="X192" i="61" s="1"/>
  <c r="X223" i="61"/>
  <c r="X241" i="61"/>
  <c r="X242" i="61" s="1"/>
  <c r="W273" i="61"/>
  <c r="W291" i="61"/>
  <c r="W292" i="61" s="1"/>
  <c r="X612" i="61"/>
  <c r="X630" i="61"/>
  <c r="X631" i="61" s="1"/>
  <c r="K515" i="61"/>
  <c r="K533" i="61"/>
  <c r="K534" i="61" s="1"/>
  <c r="L711" i="61"/>
  <c r="L729" i="61"/>
  <c r="L730" i="61" s="1"/>
  <c r="T711" i="61"/>
  <c r="T729" i="61"/>
  <c r="T730" i="61" s="1"/>
  <c r="L661" i="61"/>
  <c r="L679" i="61"/>
  <c r="L680" i="61" s="1"/>
  <c r="T661" i="61"/>
  <c r="T679" i="61"/>
  <c r="T680" i="61" s="1"/>
  <c r="O761" i="61"/>
  <c r="O779" i="61"/>
  <c r="O780" i="61" s="1"/>
  <c r="M91" i="61"/>
  <c r="N42" i="61"/>
  <c r="M42" i="61" s="1"/>
  <c r="P26" i="61"/>
  <c r="L372" i="61"/>
  <c r="L390" i="61"/>
  <c r="L391" i="61" s="1"/>
  <c r="J26" i="61"/>
  <c r="I23" i="61"/>
  <c r="O26" i="61"/>
  <c r="Q75" i="61"/>
  <c r="M34" i="61"/>
  <c r="N372" i="61"/>
  <c r="N390" i="61"/>
  <c r="N391" i="61" s="1"/>
  <c r="I383" i="61"/>
  <c r="H383" i="61" s="1"/>
  <c r="J335" i="61"/>
  <c r="I335" i="61" s="1"/>
  <c r="I388" i="61"/>
  <c r="H388" i="61" s="1"/>
  <c r="J340" i="61"/>
  <c r="O372" i="61"/>
  <c r="O390" i="61"/>
  <c r="O391" i="61" s="1"/>
  <c r="W372" i="61"/>
  <c r="W390" i="61"/>
  <c r="W391" i="61" s="1"/>
  <c r="U573" i="61"/>
  <c r="V567" i="61"/>
  <c r="H748" i="61"/>
  <c r="H750" i="61" s="1"/>
  <c r="I750" i="61"/>
  <c r="J764" i="61"/>
  <c r="I770" i="61"/>
  <c r="N764" i="61"/>
  <c r="M770" i="61"/>
  <c r="R764" i="61"/>
  <c r="Q770" i="61"/>
  <c r="V764" i="61"/>
  <c r="U770" i="61"/>
  <c r="M39" i="61"/>
  <c r="Q39" i="61"/>
  <c r="U39" i="61"/>
  <c r="I339" i="61"/>
  <c r="Q339" i="61"/>
  <c r="H182" i="61"/>
  <c r="M176" i="61"/>
  <c r="U176" i="61"/>
  <c r="H508" i="61"/>
  <c r="U615" i="61"/>
  <c r="M714" i="61"/>
  <c r="U714" i="61"/>
  <c r="M664" i="61"/>
  <c r="U664" i="61"/>
  <c r="L764" i="61"/>
  <c r="T764" i="61"/>
  <c r="L38" i="61"/>
  <c r="T38" i="61"/>
  <c r="L40" i="61"/>
  <c r="T40" i="61"/>
  <c r="W38" i="61"/>
  <c r="J37" i="61"/>
  <c r="I37" i="61" s="1"/>
  <c r="R37" i="61"/>
  <c r="Q37" i="61" s="1"/>
  <c r="O30" i="61"/>
  <c r="O27" i="61" s="1"/>
  <c r="S30" i="61"/>
  <c r="S27" i="61" s="1"/>
  <c r="N37" i="61"/>
  <c r="M37" i="61" s="1"/>
  <c r="V37" i="61"/>
  <c r="U37" i="61" s="1"/>
  <c r="V79" i="61"/>
  <c r="M375" i="61"/>
  <c r="M276" i="61"/>
  <c r="U276" i="61"/>
  <c r="L567" i="61"/>
  <c r="Q573" i="61"/>
  <c r="Q577" i="61"/>
  <c r="H622" i="61"/>
  <c r="H625" i="61"/>
  <c r="M575" i="61"/>
  <c r="H575" i="61" s="1"/>
  <c r="M580" i="61"/>
  <c r="H580" i="61" s="1"/>
  <c r="P567" i="61"/>
  <c r="U577" i="61"/>
  <c r="I774" i="61"/>
  <c r="M774" i="61"/>
  <c r="Q774" i="61"/>
  <c r="U774" i="61"/>
  <c r="L814" i="61"/>
  <c r="T814" i="61"/>
  <c r="I868" i="61"/>
  <c r="M868" i="61"/>
  <c r="M862" i="61" s="1"/>
  <c r="Q868" i="61"/>
  <c r="U868" i="61"/>
  <c r="U862" i="61" s="1"/>
  <c r="K340" i="61"/>
  <c r="K43" i="61" s="1"/>
  <c r="K30" i="61" s="1"/>
  <c r="S117" i="59"/>
  <c r="S118" i="59" s="1"/>
  <c r="I260" i="55"/>
  <c r="I262" i="55" s="1"/>
  <c r="S22" i="59"/>
  <c r="S36" i="59"/>
  <c r="S37" i="59" s="1"/>
  <c r="AH664" i="55"/>
  <c r="H385" i="55"/>
  <c r="AL276" i="55"/>
  <c r="R276" i="55"/>
  <c r="AI30" i="55"/>
  <c r="AI45" i="55" s="1"/>
  <c r="AI46" i="55" s="1"/>
  <c r="AK27" i="55"/>
  <c r="AK45" i="55"/>
  <c r="AK46" i="55" s="1"/>
  <c r="X42" i="56"/>
  <c r="O42" i="56"/>
  <c r="H388" i="56"/>
  <c r="H233" i="56"/>
  <c r="H234" i="56"/>
  <c r="H236" i="56"/>
  <c r="H238" i="56"/>
  <c r="H239" i="56"/>
  <c r="H429" i="56"/>
  <c r="H433" i="56"/>
  <c r="H288" i="56"/>
  <c r="H430" i="56"/>
  <c r="H672" i="56"/>
  <c r="H676" i="56"/>
  <c r="H771" i="56"/>
  <c r="H776" i="56"/>
  <c r="H383" i="56"/>
  <c r="H599" i="56"/>
  <c r="H601" i="56" s="1"/>
  <c r="J470" i="56"/>
  <c r="O811" i="56"/>
  <c r="O829" i="56"/>
  <c r="O830" i="56" s="1"/>
  <c r="H482" i="56"/>
  <c r="H726" i="56"/>
  <c r="H184" i="56"/>
  <c r="H186" i="56"/>
  <c r="H188" i="56"/>
  <c r="H874" i="56"/>
  <c r="H875" i="56"/>
  <c r="H870" i="56"/>
  <c r="H29" i="30"/>
  <c r="G29" i="30" s="1"/>
  <c r="K29" i="30"/>
  <c r="O504" i="56"/>
  <c r="O531" i="56"/>
  <c r="O524" i="56"/>
  <c r="O526" i="56"/>
  <c r="K27" i="30"/>
  <c r="H27" i="30"/>
  <c r="W504" i="56"/>
  <c r="W531" i="56"/>
  <c r="W524" i="56"/>
  <c r="W526" i="56"/>
  <c r="U420" i="60"/>
  <c r="U438" i="60"/>
  <c r="U439" i="60" s="1"/>
  <c r="U223" i="60"/>
  <c r="U241" i="60"/>
  <c r="U242" i="60" s="1"/>
  <c r="M420" i="60"/>
  <c r="M438" i="60"/>
  <c r="M439" i="60" s="1"/>
  <c r="P124" i="60"/>
  <c r="P142" i="60"/>
  <c r="P143" i="60" s="1"/>
  <c r="S273" i="60"/>
  <c r="S291" i="60"/>
  <c r="S292" i="60" s="1"/>
  <c r="N420" i="60"/>
  <c r="N438" i="60"/>
  <c r="N439" i="60" s="1"/>
  <c r="V420" i="60"/>
  <c r="V438" i="60"/>
  <c r="V439" i="60" s="1"/>
  <c r="K173" i="60"/>
  <c r="K191" i="60"/>
  <c r="K192" i="60" s="1"/>
  <c r="L273" i="60"/>
  <c r="L291" i="60"/>
  <c r="L292" i="60" s="1"/>
  <c r="T273" i="60"/>
  <c r="T291" i="60"/>
  <c r="T292" i="60" s="1"/>
  <c r="M661" i="60"/>
  <c r="M679" i="60"/>
  <c r="M680" i="60" s="1"/>
  <c r="W711" i="60"/>
  <c r="W729" i="60"/>
  <c r="W730" i="60" s="1"/>
  <c r="W761" i="60"/>
  <c r="W779" i="60"/>
  <c r="W780" i="60" s="1"/>
  <c r="P564" i="60"/>
  <c r="P582" i="60"/>
  <c r="P583" i="60" s="1"/>
  <c r="K612" i="60"/>
  <c r="K630" i="60"/>
  <c r="K631" i="60" s="1"/>
  <c r="O859" i="60"/>
  <c r="O877" i="60"/>
  <c r="O878" i="60" s="1"/>
  <c r="O829" i="60"/>
  <c r="O830" i="60" s="1"/>
  <c r="O811" i="60"/>
  <c r="P811" i="60"/>
  <c r="P829" i="60"/>
  <c r="P830" i="60" s="1"/>
  <c r="L859" i="60"/>
  <c r="L877" i="60"/>
  <c r="L878" i="60" s="1"/>
  <c r="X859" i="60"/>
  <c r="X877" i="60"/>
  <c r="X878" i="60" s="1"/>
  <c r="Q23" i="60"/>
  <c r="S26" i="60"/>
  <c r="M83" i="60"/>
  <c r="N79" i="60"/>
  <c r="N34" i="60"/>
  <c r="V124" i="60"/>
  <c r="V142" i="60"/>
  <c r="V143" i="60" s="1"/>
  <c r="I176" i="60"/>
  <c r="J173" i="60"/>
  <c r="J191" i="60"/>
  <c r="J192" i="60" s="1"/>
  <c r="N173" i="60"/>
  <c r="N191" i="60"/>
  <c r="N192" i="60" s="1"/>
  <c r="V173" i="60"/>
  <c r="V191" i="60"/>
  <c r="V192" i="60" s="1"/>
  <c r="I226" i="60"/>
  <c r="J223" i="60"/>
  <c r="J241" i="60"/>
  <c r="J242" i="60" s="1"/>
  <c r="V223" i="60"/>
  <c r="V241" i="60"/>
  <c r="V242" i="60" s="1"/>
  <c r="N372" i="60"/>
  <c r="N390" i="60"/>
  <c r="N391" i="60" s="1"/>
  <c r="V372" i="60"/>
  <c r="V390" i="60"/>
  <c r="V391" i="60" s="1"/>
  <c r="K138" i="60"/>
  <c r="K90" i="60" s="1"/>
  <c r="K41" i="60" s="1"/>
  <c r="K137" i="60"/>
  <c r="K89" i="60" s="1"/>
  <c r="K135" i="60"/>
  <c r="K87" i="60" s="1"/>
  <c r="K133" i="60"/>
  <c r="K113" i="60"/>
  <c r="K140" i="60"/>
  <c r="K92" i="60" s="1"/>
  <c r="S137" i="60"/>
  <c r="S135" i="60"/>
  <c r="S133" i="60"/>
  <c r="S113" i="60"/>
  <c r="S140" i="60"/>
  <c r="Q111" i="60"/>
  <c r="Q113" i="60" s="1"/>
  <c r="I91" i="60"/>
  <c r="J42" i="60"/>
  <c r="I42" i="60" s="1"/>
  <c r="M91" i="60"/>
  <c r="N42" i="60"/>
  <c r="M42" i="60" s="1"/>
  <c r="Q91" i="60"/>
  <c r="R42" i="60"/>
  <c r="Q42" i="60" s="1"/>
  <c r="U91" i="60"/>
  <c r="V42" i="60"/>
  <c r="U42" i="60" s="1"/>
  <c r="K526" i="60"/>
  <c r="I526" i="60" s="1"/>
  <c r="K531" i="60"/>
  <c r="K528" i="60"/>
  <c r="I528" i="60" s="1"/>
  <c r="K524" i="60"/>
  <c r="K504" i="60"/>
  <c r="I502" i="60"/>
  <c r="O526" i="60"/>
  <c r="O531" i="60"/>
  <c r="O528" i="60"/>
  <c r="M528" i="60" s="1"/>
  <c r="O524" i="60"/>
  <c r="O504" i="60"/>
  <c r="M502" i="60"/>
  <c r="M504" i="60" s="1"/>
  <c r="H748" i="60"/>
  <c r="H750" i="60" s="1"/>
  <c r="I750" i="60"/>
  <c r="I770" i="60"/>
  <c r="J764" i="60"/>
  <c r="Q770" i="60"/>
  <c r="R764" i="60"/>
  <c r="I615" i="60"/>
  <c r="J612" i="60"/>
  <c r="J630" i="60"/>
  <c r="J631" i="60" s="1"/>
  <c r="N612" i="60"/>
  <c r="N630" i="60"/>
  <c r="N631" i="60" s="1"/>
  <c r="V612" i="60"/>
  <c r="V630" i="60"/>
  <c r="V631" i="60" s="1"/>
  <c r="I664" i="60"/>
  <c r="J661" i="60"/>
  <c r="J679" i="60"/>
  <c r="J680" i="60" s="1"/>
  <c r="H698" i="60"/>
  <c r="H700" i="60" s="1"/>
  <c r="I700" i="60"/>
  <c r="J714" i="60"/>
  <c r="I720" i="60"/>
  <c r="R714" i="60"/>
  <c r="Q720" i="60"/>
  <c r="M770" i="60"/>
  <c r="M764" i="60" s="1"/>
  <c r="N764" i="60"/>
  <c r="U770" i="60"/>
  <c r="U764" i="60" s="1"/>
  <c r="V764" i="60"/>
  <c r="I814" i="60"/>
  <c r="J811" i="60"/>
  <c r="J829" i="60"/>
  <c r="J830" i="60" s="1"/>
  <c r="Q814" i="60"/>
  <c r="R811" i="60"/>
  <c r="R829" i="60"/>
  <c r="R830" i="60" s="1"/>
  <c r="T124" i="60"/>
  <c r="T142" i="60"/>
  <c r="T143" i="60" s="1"/>
  <c r="L173" i="60"/>
  <c r="L191" i="60"/>
  <c r="L192" i="60" s="1"/>
  <c r="T173" i="60"/>
  <c r="T191" i="60"/>
  <c r="T192" i="60" s="1"/>
  <c r="L223" i="60"/>
  <c r="L241" i="60"/>
  <c r="L242" i="60" s="1"/>
  <c r="O273" i="60"/>
  <c r="O291" i="60"/>
  <c r="O292" i="60" s="1"/>
  <c r="W173" i="60"/>
  <c r="W191" i="60"/>
  <c r="W192" i="60" s="1"/>
  <c r="N661" i="60"/>
  <c r="N679" i="60"/>
  <c r="N680" i="60" s="1"/>
  <c r="V661" i="60"/>
  <c r="V679" i="60"/>
  <c r="V680" i="60" s="1"/>
  <c r="O564" i="60"/>
  <c r="O582" i="60"/>
  <c r="O583" i="60" s="1"/>
  <c r="P515" i="60"/>
  <c r="P533" i="60"/>
  <c r="P534" i="60" s="1"/>
  <c r="X515" i="60"/>
  <c r="X533" i="60"/>
  <c r="X534" i="60" s="1"/>
  <c r="T612" i="60"/>
  <c r="T630" i="60"/>
  <c r="T631" i="60" s="1"/>
  <c r="S711" i="60"/>
  <c r="S729" i="60"/>
  <c r="S730" i="60" s="1"/>
  <c r="S761" i="60"/>
  <c r="S779" i="60"/>
  <c r="S780" i="60" s="1"/>
  <c r="O612" i="60"/>
  <c r="O630" i="60"/>
  <c r="O631" i="60" s="1"/>
  <c r="M23" i="60"/>
  <c r="O26" i="60"/>
  <c r="I83" i="60"/>
  <c r="J34" i="60"/>
  <c r="R124" i="60"/>
  <c r="R142" i="60"/>
  <c r="R143" i="60" s="1"/>
  <c r="I86" i="60"/>
  <c r="J37" i="60"/>
  <c r="M86" i="60"/>
  <c r="Q86" i="60"/>
  <c r="U86" i="60"/>
  <c r="Q176" i="60"/>
  <c r="R173" i="60"/>
  <c r="R191" i="60"/>
  <c r="R192" i="60" s="1"/>
  <c r="I133" i="60"/>
  <c r="J85" i="60"/>
  <c r="I137" i="60"/>
  <c r="J89" i="60"/>
  <c r="J92" i="60"/>
  <c r="I140" i="60"/>
  <c r="I276" i="60"/>
  <c r="J273" i="60"/>
  <c r="J291" i="60"/>
  <c r="J292" i="60" s="1"/>
  <c r="N273" i="60"/>
  <c r="N291" i="60"/>
  <c r="N292" i="60" s="1"/>
  <c r="Q276" i="60"/>
  <c r="R273" i="60"/>
  <c r="R291" i="60"/>
  <c r="R292" i="60" s="1"/>
  <c r="V273" i="60"/>
  <c r="V291" i="60"/>
  <c r="V292" i="60" s="1"/>
  <c r="H457" i="60"/>
  <c r="H460" i="60" s="1"/>
  <c r="I460" i="60"/>
  <c r="N483" i="60"/>
  <c r="N480" i="60"/>
  <c r="N478" i="60"/>
  <c r="N476" i="60"/>
  <c r="N456" i="60"/>
  <c r="M454" i="60"/>
  <c r="M456" i="60" s="1"/>
  <c r="R483" i="60"/>
  <c r="R480" i="60"/>
  <c r="R478" i="60"/>
  <c r="R476" i="60"/>
  <c r="R456" i="60"/>
  <c r="Q454" i="60"/>
  <c r="Q456" i="60" s="1"/>
  <c r="V483" i="60"/>
  <c r="V480" i="60"/>
  <c r="V478" i="60"/>
  <c r="V476" i="60"/>
  <c r="V456" i="60"/>
  <c r="U454" i="60"/>
  <c r="U456" i="60" s="1"/>
  <c r="S334" i="60"/>
  <c r="Q525" i="60"/>
  <c r="W334" i="60"/>
  <c r="U525" i="60"/>
  <c r="Q615" i="60"/>
  <c r="R612" i="60"/>
  <c r="R630" i="60"/>
  <c r="R631" i="60" s="1"/>
  <c r="I567" i="60"/>
  <c r="J564" i="60"/>
  <c r="J582" i="60"/>
  <c r="J583" i="60" s="1"/>
  <c r="N564" i="60"/>
  <c r="N582" i="60"/>
  <c r="N583" i="60" s="1"/>
  <c r="V564" i="60"/>
  <c r="V582" i="60"/>
  <c r="V583" i="60" s="1"/>
  <c r="N811" i="60"/>
  <c r="N829" i="60"/>
  <c r="N830" i="60" s="1"/>
  <c r="V811" i="60"/>
  <c r="V829" i="60"/>
  <c r="V830" i="60" s="1"/>
  <c r="H429" i="60"/>
  <c r="K470" i="60"/>
  <c r="K337" i="60"/>
  <c r="H436" i="60"/>
  <c r="H131" i="60"/>
  <c r="I111" i="60"/>
  <c r="W37" i="60"/>
  <c r="K333" i="60"/>
  <c r="I339" i="60"/>
  <c r="M339" i="60"/>
  <c r="O470" i="60"/>
  <c r="O337" i="60"/>
  <c r="I477" i="60"/>
  <c r="L764" i="60"/>
  <c r="X764" i="60"/>
  <c r="M862" i="60"/>
  <c r="U862" i="60"/>
  <c r="X124" i="60"/>
  <c r="X142" i="60"/>
  <c r="X143" i="60" s="1"/>
  <c r="H114" i="60"/>
  <c r="H117" i="60" s="1"/>
  <c r="I117" i="60"/>
  <c r="H230" i="60"/>
  <c r="M226" i="60"/>
  <c r="K273" i="60"/>
  <c r="K291" i="60"/>
  <c r="K292" i="60" s="1"/>
  <c r="I423" i="60"/>
  <c r="J420" i="60"/>
  <c r="J438" i="60"/>
  <c r="J439" i="60" s="1"/>
  <c r="Q423" i="60"/>
  <c r="R420" i="60"/>
  <c r="R438" i="60"/>
  <c r="R439" i="60" s="1"/>
  <c r="P273" i="60"/>
  <c r="P291" i="60"/>
  <c r="P292" i="60" s="1"/>
  <c r="X273" i="60"/>
  <c r="X291" i="60"/>
  <c r="X292" i="60" s="1"/>
  <c r="X420" i="60"/>
  <c r="X438" i="60"/>
  <c r="X439" i="60" s="1"/>
  <c r="U661" i="60"/>
  <c r="U679" i="60"/>
  <c r="U680" i="60" s="1"/>
  <c r="K564" i="60"/>
  <c r="K582" i="60"/>
  <c r="K583" i="60" s="1"/>
  <c r="O711" i="60"/>
  <c r="O729" i="60"/>
  <c r="O730" i="60" s="1"/>
  <c r="O761" i="60"/>
  <c r="O779" i="60"/>
  <c r="O780" i="60" s="1"/>
  <c r="L564" i="60"/>
  <c r="L582" i="60"/>
  <c r="L583" i="60" s="1"/>
  <c r="X564" i="60"/>
  <c r="X582" i="60"/>
  <c r="X583" i="60" s="1"/>
  <c r="W859" i="60"/>
  <c r="W877" i="60"/>
  <c r="W878" i="60" s="1"/>
  <c r="X811" i="60"/>
  <c r="X829" i="60"/>
  <c r="X830" i="60" s="1"/>
  <c r="P859" i="60"/>
  <c r="P877" i="60"/>
  <c r="P878" i="60" s="1"/>
  <c r="I23" i="60"/>
  <c r="K26" i="60"/>
  <c r="H75" i="60"/>
  <c r="N124" i="60"/>
  <c r="N142" i="60"/>
  <c r="N143" i="60" s="1"/>
  <c r="U83" i="60"/>
  <c r="V79" i="60"/>
  <c r="V34" i="60"/>
  <c r="M173" i="60"/>
  <c r="M191" i="60"/>
  <c r="M192" i="60" s="1"/>
  <c r="I375" i="60"/>
  <c r="J372" i="60"/>
  <c r="J390" i="60"/>
  <c r="J391" i="60" s="1"/>
  <c r="Q375" i="60"/>
  <c r="R372" i="60"/>
  <c r="R390" i="60"/>
  <c r="R391" i="60" s="1"/>
  <c r="O372" i="60"/>
  <c r="O390" i="60"/>
  <c r="O391" i="60" s="1"/>
  <c r="W372" i="60"/>
  <c r="W390" i="60"/>
  <c r="W391" i="60" s="1"/>
  <c r="L483" i="60"/>
  <c r="L340" i="60" s="1"/>
  <c r="L43" i="60" s="1"/>
  <c r="L480" i="60"/>
  <c r="L337" i="60" s="1"/>
  <c r="L478" i="60"/>
  <c r="L335" i="60" s="1"/>
  <c r="L476" i="60"/>
  <c r="L456" i="60"/>
  <c r="P483" i="60"/>
  <c r="P340" i="60" s="1"/>
  <c r="P43" i="60" s="1"/>
  <c r="P480" i="60"/>
  <c r="P337" i="60" s="1"/>
  <c r="P40" i="60" s="1"/>
  <c r="P478" i="60"/>
  <c r="P335" i="60" s="1"/>
  <c r="P476" i="60"/>
  <c r="P456" i="60"/>
  <c r="T483" i="60"/>
  <c r="T340" i="60" s="1"/>
  <c r="T480" i="60"/>
  <c r="T337" i="60" s="1"/>
  <c r="T40" i="60" s="1"/>
  <c r="T478" i="60"/>
  <c r="T335" i="60" s="1"/>
  <c r="T38" i="60" s="1"/>
  <c r="T476" i="60"/>
  <c r="T456" i="60"/>
  <c r="X483" i="60"/>
  <c r="X340" i="60" s="1"/>
  <c r="X43" i="60" s="1"/>
  <c r="X480" i="60"/>
  <c r="X337" i="60" s="1"/>
  <c r="X478" i="60"/>
  <c r="X335" i="60" s="1"/>
  <c r="X476" i="60"/>
  <c r="X456" i="60"/>
  <c r="I525" i="60"/>
  <c r="K334" i="60"/>
  <c r="I334" i="60" s="1"/>
  <c r="O334" i="60"/>
  <c r="O37" i="60" s="1"/>
  <c r="M525" i="60"/>
  <c r="J515" i="60"/>
  <c r="J533" i="60"/>
  <c r="J534" i="60" s="1"/>
  <c r="N515" i="60"/>
  <c r="N533" i="60"/>
  <c r="N534" i="60" s="1"/>
  <c r="V515" i="60"/>
  <c r="V533" i="60"/>
  <c r="V534" i="60" s="1"/>
  <c r="N714" i="60"/>
  <c r="M720" i="60"/>
  <c r="M714" i="60" s="1"/>
  <c r="V714" i="60"/>
  <c r="U720" i="60"/>
  <c r="U714" i="60" s="1"/>
  <c r="L124" i="60"/>
  <c r="L142" i="60"/>
  <c r="L143" i="60" s="1"/>
  <c r="P173" i="60"/>
  <c r="P191" i="60"/>
  <c r="P192" i="60" s="1"/>
  <c r="X173" i="60"/>
  <c r="X191" i="60"/>
  <c r="X192" i="60" s="1"/>
  <c r="X223" i="60"/>
  <c r="X241" i="60"/>
  <c r="X242" i="60" s="1"/>
  <c r="W273" i="60"/>
  <c r="W291" i="60"/>
  <c r="W292" i="60" s="1"/>
  <c r="O173" i="60"/>
  <c r="O191" i="60"/>
  <c r="O192" i="60" s="1"/>
  <c r="K223" i="60"/>
  <c r="K241" i="60"/>
  <c r="K242" i="60" s="1"/>
  <c r="T420" i="60"/>
  <c r="T438" i="60"/>
  <c r="T439" i="60" s="1"/>
  <c r="Q567" i="60"/>
  <c r="R564" i="60"/>
  <c r="R582" i="60"/>
  <c r="R583" i="60" s="1"/>
  <c r="Q664" i="60"/>
  <c r="R661" i="60"/>
  <c r="R679" i="60"/>
  <c r="R680" i="60" s="1"/>
  <c r="M615" i="60"/>
  <c r="H619" i="60"/>
  <c r="L515" i="60"/>
  <c r="L533" i="60"/>
  <c r="L534" i="60" s="1"/>
  <c r="T515" i="60"/>
  <c r="T533" i="60"/>
  <c r="T534" i="60" s="1"/>
  <c r="W564" i="60"/>
  <c r="W582" i="60"/>
  <c r="W583" i="60" s="1"/>
  <c r="L612" i="60"/>
  <c r="L630" i="60"/>
  <c r="L631" i="60" s="1"/>
  <c r="X612" i="60"/>
  <c r="X630" i="60"/>
  <c r="X631" i="60" s="1"/>
  <c r="K711" i="60"/>
  <c r="K729" i="60"/>
  <c r="K730" i="60" s="1"/>
  <c r="K761" i="60"/>
  <c r="K779" i="60"/>
  <c r="K780" i="60" s="1"/>
  <c r="W612" i="60"/>
  <c r="W630" i="60"/>
  <c r="W631" i="60" s="1"/>
  <c r="K859" i="60"/>
  <c r="K877" i="60"/>
  <c r="K878" i="60" s="1"/>
  <c r="U23" i="60"/>
  <c r="W26" i="60"/>
  <c r="J124" i="60"/>
  <c r="J142" i="60"/>
  <c r="J143" i="60" s="1"/>
  <c r="Q83" i="60"/>
  <c r="R79" i="60"/>
  <c r="R34" i="60"/>
  <c r="L372" i="60"/>
  <c r="L390" i="60"/>
  <c r="L391" i="60" s="1"/>
  <c r="P372" i="60"/>
  <c r="P390" i="60"/>
  <c r="P391" i="60" s="1"/>
  <c r="T372" i="60"/>
  <c r="T390" i="60"/>
  <c r="T391" i="60" s="1"/>
  <c r="X372" i="60"/>
  <c r="X390" i="60"/>
  <c r="X391" i="60" s="1"/>
  <c r="I135" i="60"/>
  <c r="J87" i="60"/>
  <c r="I138" i="60"/>
  <c r="H138" i="60" s="1"/>
  <c r="J90" i="60"/>
  <c r="O137" i="60"/>
  <c r="O135" i="60"/>
  <c r="O133" i="60"/>
  <c r="O113" i="60"/>
  <c r="O140" i="60"/>
  <c r="M111" i="60"/>
  <c r="M113" i="60" s="1"/>
  <c r="W137" i="60"/>
  <c r="W135" i="60"/>
  <c r="W133" i="60"/>
  <c r="W113" i="60"/>
  <c r="W140" i="60"/>
  <c r="U111" i="60"/>
  <c r="U113" i="60" s="1"/>
  <c r="H323" i="60"/>
  <c r="K372" i="60"/>
  <c r="K390" i="60"/>
  <c r="K391" i="60" s="1"/>
  <c r="S372" i="60"/>
  <c r="S390" i="60"/>
  <c r="S391" i="60" s="1"/>
  <c r="J483" i="60"/>
  <c r="J480" i="60"/>
  <c r="J478" i="60"/>
  <c r="J476" i="60"/>
  <c r="J456" i="60"/>
  <c r="I454" i="60"/>
  <c r="M477" i="60"/>
  <c r="N334" i="60"/>
  <c r="M334" i="60" s="1"/>
  <c r="Q477" i="60"/>
  <c r="R334" i="60"/>
  <c r="Q334" i="60" s="1"/>
  <c r="U477" i="60"/>
  <c r="V334" i="60"/>
  <c r="U334" i="60" s="1"/>
  <c r="S526" i="60"/>
  <c r="Q526" i="60" s="1"/>
  <c r="S531" i="60"/>
  <c r="S528" i="60"/>
  <c r="Q528" i="60" s="1"/>
  <c r="S524" i="60"/>
  <c r="S504" i="60"/>
  <c r="Q502" i="60"/>
  <c r="Q504" i="60" s="1"/>
  <c r="W526" i="60"/>
  <c r="W531" i="60"/>
  <c r="W528" i="60"/>
  <c r="U528" i="60" s="1"/>
  <c r="W524" i="60"/>
  <c r="W504" i="60"/>
  <c r="U502" i="60"/>
  <c r="U504" i="60" s="1"/>
  <c r="F342" i="60"/>
  <c r="F343" i="60" s="1"/>
  <c r="F323" i="60"/>
  <c r="F23" i="60"/>
  <c r="T761" i="60"/>
  <c r="T779" i="60"/>
  <c r="T780" i="60" s="1"/>
  <c r="Q331" i="60"/>
  <c r="H331" i="60" s="1"/>
  <c r="L711" i="60"/>
  <c r="L729" i="60"/>
  <c r="L730" i="60" s="1"/>
  <c r="P711" i="60"/>
  <c r="P729" i="60"/>
  <c r="P730" i="60" s="1"/>
  <c r="T711" i="60"/>
  <c r="T729" i="60"/>
  <c r="T730" i="60" s="1"/>
  <c r="X711" i="60"/>
  <c r="X729" i="60"/>
  <c r="X730" i="60" s="1"/>
  <c r="P761" i="60"/>
  <c r="P779" i="60"/>
  <c r="P780" i="60" s="1"/>
  <c r="I862" i="60"/>
  <c r="J859" i="60"/>
  <c r="J877" i="60"/>
  <c r="J878" i="60" s="1"/>
  <c r="N859" i="60"/>
  <c r="N877" i="60"/>
  <c r="N878" i="60" s="1"/>
  <c r="Q862" i="60"/>
  <c r="R859" i="60"/>
  <c r="R877" i="60"/>
  <c r="R878" i="60" s="1"/>
  <c r="V859" i="60"/>
  <c r="V877" i="60"/>
  <c r="V878" i="60" s="1"/>
  <c r="H66" i="60"/>
  <c r="H69" i="60" s="1"/>
  <c r="L40" i="60"/>
  <c r="P38" i="60"/>
  <c r="X38" i="60"/>
  <c r="H388" i="60"/>
  <c r="H234" i="60"/>
  <c r="H236" i="60"/>
  <c r="H238" i="60"/>
  <c r="H288" i="60"/>
  <c r="H433" i="60"/>
  <c r="H482" i="60"/>
  <c r="H530" i="60"/>
  <c r="H579" i="60"/>
  <c r="H580" i="60"/>
  <c r="H622" i="60"/>
  <c r="H623" i="60"/>
  <c r="H627" i="60"/>
  <c r="L79" i="60"/>
  <c r="T79" i="60"/>
  <c r="H182" i="60"/>
  <c r="H232" i="60"/>
  <c r="M375" i="60"/>
  <c r="U375" i="60"/>
  <c r="K37" i="60"/>
  <c r="S37" i="60"/>
  <c r="S470" i="60"/>
  <c r="H621" i="60"/>
  <c r="U615" i="60"/>
  <c r="M69" i="60"/>
  <c r="L38" i="60"/>
  <c r="X40" i="60"/>
  <c r="H431" i="60"/>
  <c r="H824" i="60"/>
  <c r="P79" i="60"/>
  <c r="X79" i="60"/>
  <c r="T43" i="60"/>
  <c r="I134" i="60"/>
  <c r="Q134" i="60"/>
  <c r="M276" i="60"/>
  <c r="U276" i="60"/>
  <c r="J39" i="60"/>
  <c r="I39" i="60" s="1"/>
  <c r="N39" i="60"/>
  <c r="M39" i="60" s="1"/>
  <c r="R39" i="60"/>
  <c r="Q39" i="60" s="1"/>
  <c r="V39" i="60"/>
  <c r="U39" i="60" s="1"/>
  <c r="H387" i="60"/>
  <c r="W470" i="60"/>
  <c r="W337" i="60"/>
  <c r="M567" i="60"/>
  <c r="U567" i="60"/>
  <c r="M814" i="60"/>
  <c r="U814" i="60"/>
  <c r="K121" i="57"/>
  <c r="K109" i="57"/>
  <c r="AF69" i="57"/>
  <c r="P69" i="57"/>
  <c r="I18" i="57"/>
  <c r="K81" i="57"/>
  <c r="K69" i="57"/>
  <c r="I81" i="57"/>
  <c r="I69" i="57"/>
  <c r="I117" i="59"/>
  <c r="I118" i="59" s="1"/>
  <c r="N103" i="59"/>
  <c r="N24" i="59"/>
  <c r="N117" i="59"/>
  <c r="N118" i="59" s="1"/>
  <c r="K151" i="59"/>
  <c r="K152" i="59" s="1"/>
  <c r="I139" i="59"/>
  <c r="I137" i="59" s="1"/>
  <c r="I24" i="59"/>
  <c r="I36" i="59" s="1"/>
  <c r="I37" i="59" s="1"/>
  <c r="K22" i="59"/>
  <c r="I76" i="59"/>
  <c r="I77" i="59" s="1"/>
  <c r="I62" i="59"/>
  <c r="I221" i="59"/>
  <c r="I222" i="59" s="1"/>
  <c r="I207" i="59"/>
  <c r="I22" i="59"/>
  <c r="R105" i="59"/>
  <c r="R117" i="59" s="1"/>
  <c r="R118" i="59" s="1"/>
  <c r="T103" i="59"/>
  <c r="X103" i="59"/>
  <c r="AN103" i="59"/>
  <c r="V172" i="59"/>
  <c r="P172" i="59"/>
  <c r="AF172" i="59"/>
  <c r="V207" i="59"/>
  <c r="N62" i="59"/>
  <c r="N76" i="59"/>
  <c r="N77" i="59" s="1"/>
  <c r="AD62" i="59"/>
  <c r="AD76" i="59"/>
  <c r="AD77" i="59" s="1"/>
  <c r="Z105" i="59"/>
  <c r="Z117" i="59" s="1"/>
  <c r="Z118" i="59" s="1"/>
  <c r="AB103" i="59"/>
  <c r="AH105" i="59"/>
  <c r="AH117" i="59" s="1"/>
  <c r="AH118" i="59" s="1"/>
  <c r="AJ103" i="59"/>
  <c r="AD103" i="59"/>
  <c r="N172" i="59"/>
  <c r="AD207" i="59"/>
  <c r="J32" i="59"/>
  <c r="T36" i="32" s="1"/>
  <c r="J64" i="59"/>
  <c r="L62" i="59"/>
  <c r="L76" i="59"/>
  <c r="L77" i="59" s="1"/>
  <c r="Z32" i="59"/>
  <c r="Z64" i="59"/>
  <c r="AB62" i="59"/>
  <c r="AB76" i="59"/>
  <c r="AB77" i="59" s="1"/>
  <c r="J139" i="59"/>
  <c r="J151" i="59" s="1"/>
  <c r="J152" i="59" s="1"/>
  <c r="L137" i="59"/>
  <c r="R139" i="59"/>
  <c r="R151" i="59" s="1"/>
  <c r="R152" i="59" s="1"/>
  <c r="T137" i="59"/>
  <c r="Z139" i="59"/>
  <c r="Z151" i="59" s="1"/>
  <c r="Z152" i="59" s="1"/>
  <c r="AB137" i="59"/>
  <c r="AH139" i="59"/>
  <c r="AH151" i="59" s="1"/>
  <c r="AH152" i="59" s="1"/>
  <c r="AJ137" i="59"/>
  <c r="J174" i="59"/>
  <c r="J186" i="59" s="1"/>
  <c r="J187" i="59" s="1"/>
  <c r="R174" i="59"/>
  <c r="R186" i="59" s="1"/>
  <c r="R187" i="59" s="1"/>
  <c r="T172" i="59"/>
  <c r="Z174" i="59"/>
  <c r="Z186" i="59" s="1"/>
  <c r="Z187" i="59" s="1"/>
  <c r="AB172" i="59"/>
  <c r="AH174" i="59"/>
  <c r="AH186" i="59" s="1"/>
  <c r="AH187" i="59" s="1"/>
  <c r="AJ172" i="59"/>
  <c r="J33" i="59"/>
  <c r="T37" i="32" s="1"/>
  <c r="Z33" i="59"/>
  <c r="J105" i="59"/>
  <c r="J117" i="59" s="1"/>
  <c r="J118" i="59" s="1"/>
  <c r="L103" i="59"/>
  <c r="AF103" i="59"/>
  <c r="AL172" i="59"/>
  <c r="X172" i="59"/>
  <c r="AN172" i="59"/>
  <c r="AL207" i="59"/>
  <c r="P62" i="59"/>
  <c r="P76" i="59"/>
  <c r="P77" i="59" s="1"/>
  <c r="X62" i="59"/>
  <c r="X76" i="59"/>
  <c r="X77" i="59" s="1"/>
  <c r="AF62" i="59"/>
  <c r="AF76" i="59"/>
  <c r="AF77" i="59" s="1"/>
  <c r="AN62" i="59"/>
  <c r="AN76" i="59"/>
  <c r="AN77" i="59" s="1"/>
  <c r="P103" i="59"/>
  <c r="AL103" i="59"/>
  <c r="AD172" i="59"/>
  <c r="N207" i="59"/>
  <c r="V62" i="59"/>
  <c r="V76" i="59"/>
  <c r="V77" i="59" s="1"/>
  <c r="AL62" i="59"/>
  <c r="AL76" i="59"/>
  <c r="AL77" i="59" s="1"/>
  <c r="H21" i="59"/>
  <c r="R32" i="59"/>
  <c r="R64" i="59"/>
  <c r="T62" i="59"/>
  <c r="T76" i="59"/>
  <c r="T77" i="59" s="1"/>
  <c r="AH32" i="59"/>
  <c r="AH64" i="59"/>
  <c r="AH62" i="59" s="1"/>
  <c r="AJ62" i="59"/>
  <c r="AJ76" i="59"/>
  <c r="AJ77" i="59" s="1"/>
  <c r="H73" i="59"/>
  <c r="H114" i="59"/>
  <c r="R209" i="59"/>
  <c r="R221" i="59" s="1"/>
  <c r="R222" i="59" s="1"/>
  <c r="AH209" i="59"/>
  <c r="AH221" i="59" s="1"/>
  <c r="AH222" i="59" s="1"/>
  <c r="R34" i="59"/>
  <c r="H34" i="59" s="1"/>
  <c r="H72" i="59"/>
  <c r="J209" i="59"/>
  <c r="J221" i="59" s="1"/>
  <c r="J222" i="59" s="1"/>
  <c r="Z209" i="59"/>
  <c r="Z221" i="59" s="1"/>
  <c r="Z222" i="59" s="1"/>
  <c r="H192" i="16"/>
  <c r="H153" i="16"/>
  <c r="M224" i="16"/>
  <c r="N222" i="16"/>
  <c r="N236" i="16"/>
  <c r="N237" i="16" s="1"/>
  <c r="I224" i="16"/>
  <c r="J222" i="16"/>
  <c r="J236" i="16"/>
  <c r="J237" i="16" s="1"/>
  <c r="H232" i="16"/>
  <c r="U224" i="16"/>
  <c r="V222" i="16"/>
  <c r="V236" i="16"/>
  <c r="V237" i="16" s="1"/>
  <c r="Q224" i="16"/>
  <c r="R222" i="16"/>
  <c r="R236" i="16"/>
  <c r="R237" i="16" s="1"/>
  <c r="M184" i="16"/>
  <c r="N182" i="16"/>
  <c r="N196" i="16"/>
  <c r="N197" i="16" s="1"/>
  <c r="U184" i="16"/>
  <c r="V182" i="16"/>
  <c r="V196" i="16"/>
  <c r="V197" i="16" s="1"/>
  <c r="I184" i="16"/>
  <c r="J182" i="16"/>
  <c r="J196" i="16"/>
  <c r="J197" i="16" s="1"/>
  <c r="Q184" i="16"/>
  <c r="R182" i="16"/>
  <c r="R196" i="16"/>
  <c r="R197" i="16" s="1"/>
  <c r="I145" i="16"/>
  <c r="J143" i="16"/>
  <c r="J157" i="16"/>
  <c r="J158" i="16" s="1"/>
  <c r="Q145" i="16"/>
  <c r="R143" i="16"/>
  <c r="R157" i="16"/>
  <c r="R158" i="16" s="1"/>
  <c r="M145" i="16"/>
  <c r="N143" i="16"/>
  <c r="N157" i="16"/>
  <c r="N158" i="16" s="1"/>
  <c r="U145" i="16"/>
  <c r="V143" i="16"/>
  <c r="V157" i="16"/>
  <c r="V158" i="16" s="1"/>
  <c r="AD33" i="57"/>
  <c r="AD26" i="57"/>
  <c r="AD42" i="57" s="1"/>
  <c r="AD43" i="57" s="1"/>
  <c r="F28" i="57"/>
  <c r="F26" i="57" s="1"/>
  <c r="F42" i="57" s="1"/>
  <c r="H18" i="57"/>
  <c r="J64" i="57"/>
  <c r="L80" i="57"/>
  <c r="L81" i="57" s="1"/>
  <c r="R64" i="57"/>
  <c r="R80" i="57" s="1"/>
  <c r="R81" i="57" s="1"/>
  <c r="T80" i="57"/>
  <c r="T81" i="57" s="1"/>
  <c r="Z64" i="57"/>
  <c r="Z80" i="57" s="1"/>
  <c r="Z81" i="57" s="1"/>
  <c r="AB80" i="57"/>
  <c r="AB81" i="57" s="1"/>
  <c r="AH64" i="57"/>
  <c r="AH80" i="57" s="1"/>
  <c r="AH81" i="57" s="1"/>
  <c r="AJ80" i="57"/>
  <c r="AJ81" i="57" s="1"/>
  <c r="AL33" i="57"/>
  <c r="AL26" i="57"/>
  <c r="AL42" i="57" s="1"/>
  <c r="AL43" i="57" s="1"/>
  <c r="P33" i="57"/>
  <c r="P26" i="57"/>
  <c r="P42" i="57" s="1"/>
  <c r="P43" i="57" s="1"/>
  <c r="AF33" i="57"/>
  <c r="AF26" i="57"/>
  <c r="AF42" i="57" s="1"/>
  <c r="AF43" i="57" s="1"/>
  <c r="R69" i="57"/>
  <c r="Z69" i="57"/>
  <c r="AH69" i="57"/>
  <c r="N109" i="57"/>
  <c r="AD109" i="57"/>
  <c r="Z109" i="57"/>
  <c r="N31" i="57"/>
  <c r="V33" i="57"/>
  <c r="V26" i="57"/>
  <c r="V42" i="57" s="1"/>
  <c r="V43" i="57" s="1"/>
  <c r="J71" i="57"/>
  <c r="L69" i="57"/>
  <c r="R39" i="57"/>
  <c r="R33" i="57" s="1"/>
  <c r="T33" i="57"/>
  <c r="T26" i="57"/>
  <c r="Z39" i="57"/>
  <c r="Z33" i="57" s="1"/>
  <c r="AB33" i="57"/>
  <c r="AB26" i="57"/>
  <c r="AH39" i="57"/>
  <c r="AH33" i="57" s="1"/>
  <c r="AJ33" i="57"/>
  <c r="AJ26" i="57"/>
  <c r="X33" i="57"/>
  <c r="X26" i="57"/>
  <c r="X42" i="57" s="1"/>
  <c r="X43" i="57" s="1"/>
  <c r="AN33" i="57"/>
  <c r="AN26" i="57"/>
  <c r="AN42" i="57" s="1"/>
  <c r="AN43" i="57" s="1"/>
  <c r="AB69" i="57"/>
  <c r="X69" i="57"/>
  <c r="AN69" i="57"/>
  <c r="V109" i="57"/>
  <c r="AL109" i="57"/>
  <c r="P470" i="55"/>
  <c r="H551" i="56"/>
  <c r="H553" i="56" s="1"/>
  <c r="I553" i="56"/>
  <c r="H314" i="56"/>
  <c r="H317" i="56" s="1"/>
  <c r="Q16" i="56"/>
  <c r="L76" i="56"/>
  <c r="L94" i="56"/>
  <c r="L95" i="56" s="1"/>
  <c r="T76" i="56"/>
  <c r="T94" i="56"/>
  <c r="T95" i="56" s="1"/>
  <c r="Q173" i="56"/>
  <c r="Q191" i="56"/>
  <c r="Q192" i="56" s="1"/>
  <c r="O124" i="56"/>
  <c r="O142" i="56"/>
  <c r="O143" i="56" s="1"/>
  <c r="O273" i="56"/>
  <c r="O291" i="56"/>
  <c r="O292" i="56" s="1"/>
  <c r="O173" i="56"/>
  <c r="O191" i="56"/>
  <c r="O192" i="56" s="1"/>
  <c r="L273" i="56"/>
  <c r="L291" i="56"/>
  <c r="L292" i="56" s="1"/>
  <c r="T273" i="56"/>
  <c r="T291" i="56"/>
  <c r="T292" i="56" s="1"/>
  <c r="N661" i="56"/>
  <c r="N679" i="56"/>
  <c r="N680" i="56" s="1"/>
  <c r="V661" i="56"/>
  <c r="V679" i="56"/>
  <c r="V680" i="56" s="1"/>
  <c r="P761" i="56"/>
  <c r="P779" i="56"/>
  <c r="P780" i="56" s="1"/>
  <c r="O564" i="56"/>
  <c r="O582" i="56"/>
  <c r="O583" i="56" s="1"/>
  <c r="T612" i="56"/>
  <c r="T630" i="56"/>
  <c r="T631" i="56" s="1"/>
  <c r="K761" i="56"/>
  <c r="K779" i="56"/>
  <c r="K780" i="56" s="1"/>
  <c r="W859" i="56"/>
  <c r="W877" i="56"/>
  <c r="W878" i="56" s="1"/>
  <c r="P859" i="56"/>
  <c r="P877" i="56"/>
  <c r="P878" i="56" s="1"/>
  <c r="L26" i="56"/>
  <c r="M75" i="56"/>
  <c r="U91" i="56"/>
  <c r="V42" i="56"/>
  <c r="U42" i="56" s="1"/>
  <c r="X36" i="30" s="1"/>
  <c r="V26" i="56"/>
  <c r="U23" i="56"/>
  <c r="X16" i="30" s="1"/>
  <c r="O26" i="56"/>
  <c r="M83" i="56"/>
  <c r="N34" i="56"/>
  <c r="M87" i="56"/>
  <c r="M89" i="56"/>
  <c r="I90" i="56"/>
  <c r="H90" i="56" s="1"/>
  <c r="J41" i="56"/>
  <c r="I41" i="56" s="1"/>
  <c r="N35" i="32" s="1"/>
  <c r="K35" i="32" s="1"/>
  <c r="I176" i="56"/>
  <c r="J173" i="56"/>
  <c r="J191" i="56"/>
  <c r="J192" i="56" s="1"/>
  <c r="N173" i="56"/>
  <c r="N191" i="56"/>
  <c r="N192" i="56" s="1"/>
  <c r="V173" i="56"/>
  <c r="V191" i="56"/>
  <c r="V192" i="56" s="1"/>
  <c r="I226" i="56"/>
  <c r="J223" i="56"/>
  <c r="J241" i="56"/>
  <c r="J242" i="56" s="1"/>
  <c r="V223" i="56"/>
  <c r="V241" i="56"/>
  <c r="V242" i="56" s="1"/>
  <c r="N372" i="56"/>
  <c r="N390" i="56"/>
  <c r="N391" i="56" s="1"/>
  <c r="V372" i="56"/>
  <c r="V390" i="56"/>
  <c r="V391" i="56" s="1"/>
  <c r="M331" i="56"/>
  <c r="V420" i="56"/>
  <c r="V438" i="56"/>
  <c r="V439" i="56" s="1"/>
  <c r="N467" i="56"/>
  <c r="N485" i="56"/>
  <c r="N486" i="56" s="1"/>
  <c r="V467" i="56"/>
  <c r="V485" i="56"/>
  <c r="V486" i="56" s="1"/>
  <c r="H407" i="56"/>
  <c r="H409" i="56" s="1"/>
  <c r="I409" i="56"/>
  <c r="K337" i="56"/>
  <c r="K478" i="56"/>
  <c r="K335" i="56" s="1"/>
  <c r="K476" i="56"/>
  <c r="I476" i="56" s="1"/>
  <c r="K456" i="56"/>
  <c r="K483" i="56"/>
  <c r="K340" i="56" s="1"/>
  <c r="H505" i="56"/>
  <c r="H508" i="56" s="1"/>
  <c r="I508" i="56"/>
  <c r="N531" i="56"/>
  <c r="N524" i="56"/>
  <c r="N504" i="56"/>
  <c r="N526" i="56"/>
  <c r="M502" i="56"/>
  <c r="M504" i="56" s="1"/>
  <c r="V531" i="56"/>
  <c r="V524" i="56"/>
  <c r="V504" i="56"/>
  <c r="V526" i="56"/>
  <c r="U502" i="56"/>
  <c r="U504" i="56" s="1"/>
  <c r="M564" i="56"/>
  <c r="M582" i="56"/>
  <c r="M583" i="56" s="1"/>
  <c r="U564" i="56"/>
  <c r="U582" i="56"/>
  <c r="U583" i="56" s="1"/>
  <c r="S124" i="56"/>
  <c r="S142" i="56"/>
  <c r="S143" i="56" s="1"/>
  <c r="P173" i="56"/>
  <c r="P191" i="56"/>
  <c r="P192" i="56" s="1"/>
  <c r="X173" i="56"/>
  <c r="X191" i="56"/>
  <c r="X192" i="56" s="1"/>
  <c r="L223" i="56"/>
  <c r="L241" i="56"/>
  <c r="L242" i="56" s="1"/>
  <c r="S273" i="56"/>
  <c r="S291" i="56"/>
  <c r="S292" i="56" s="1"/>
  <c r="L420" i="56"/>
  <c r="L438" i="56"/>
  <c r="L439" i="56" s="1"/>
  <c r="K173" i="56"/>
  <c r="K191" i="56"/>
  <c r="K192" i="56" s="1"/>
  <c r="P420" i="56"/>
  <c r="P438" i="56"/>
  <c r="P439" i="56" s="1"/>
  <c r="U661" i="56"/>
  <c r="U679" i="56"/>
  <c r="U680" i="56" s="1"/>
  <c r="S515" i="56"/>
  <c r="S533" i="56"/>
  <c r="S534" i="56" s="1"/>
  <c r="Q567" i="56"/>
  <c r="R564" i="56"/>
  <c r="R582" i="56"/>
  <c r="R583" i="56" s="1"/>
  <c r="X761" i="56"/>
  <c r="X779" i="56"/>
  <c r="X780" i="56" s="1"/>
  <c r="L564" i="56"/>
  <c r="L582" i="56"/>
  <c r="L583" i="56" s="1"/>
  <c r="X564" i="56"/>
  <c r="X582" i="56"/>
  <c r="X583" i="56" s="1"/>
  <c r="W612" i="56"/>
  <c r="W630" i="56"/>
  <c r="W631" i="56" s="1"/>
  <c r="W811" i="56"/>
  <c r="W829" i="56"/>
  <c r="W830" i="56" s="1"/>
  <c r="W761" i="56"/>
  <c r="W779" i="56"/>
  <c r="W780" i="56" s="1"/>
  <c r="K859" i="56"/>
  <c r="K877" i="56"/>
  <c r="K878" i="56" s="1"/>
  <c r="I75" i="56"/>
  <c r="H72" i="56"/>
  <c r="Q91" i="56"/>
  <c r="R42" i="56"/>
  <c r="R26" i="56"/>
  <c r="Q23" i="56"/>
  <c r="T16" i="30" s="1"/>
  <c r="X26" i="56"/>
  <c r="S26" i="56"/>
  <c r="J124" i="56"/>
  <c r="J142" i="56"/>
  <c r="J143" i="56" s="1"/>
  <c r="Q83" i="56"/>
  <c r="R34" i="56"/>
  <c r="L372" i="56"/>
  <c r="L390" i="56"/>
  <c r="L391" i="56" s="1"/>
  <c r="P372" i="56"/>
  <c r="P390" i="56"/>
  <c r="P391" i="56" s="1"/>
  <c r="T372" i="56"/>
  <c r="T390" i="56"/>
  <c r="T391" i="56" s="1"/>
  <c r="X372" i="56"/>
  <c r="X390" i="56"/>
  <c r="X391" i="56" s="1"/>
  <c r="I276" i="56"/>
  <c r="J273" i="56"/>
  <c r="J291" i="56"/>
  <c r="J292" i="56" s="1"/>
  <c r="N273" i="56"/>
  <c r="N291" i="56"/>
  <c r="N292" i="56" s="1"/>
  <c r="Q276" i="56"/>
  <c r="R273" i="56"/>
  <c r="R291" i="56"/>
  <c r="R292" i="56" s="1"/>
  <c r="V273" i="56"/>
  <c r="V291" i="56"/>
  <c r="V292" i="56" s="1"/>
  <c r="K372" i="56"/>
  <c r="K390" i="56"/>
  <c r="K391" i="56" s="1"/>
  <c r="S372" i="56"/>
  <c r="S390" i="56"/>
  <c r="S391" i="56" s="1"/>
  <c r="Q331" i="56"/>
  <c r="W478" i="56"/>
  <c r="W476" i="56"/>
  <c r="W456" i="56"/>
  <c r="W483" i="56"/>
  <c r="U454" i="56"/>
  <c r="U456" i="56" s="1"/>
  <c r="P531" i="56"/>
  <c r="P340" i="56" s="1"/>
  <c r="P43" i="56" s="1"/>
  <c r="P337" i="56"/>
  <c r="P524" i="56"/>
  <c r="P504" i="56"/>
  <c r="P526" i="56"/>
  <c r="P335" i="56" s="1"/>
  <c r="X531" i="56"/>
  <c r="X340" i="56" s="1"/>
  <c r="X43" i="56" s="1"/>
  <c r="X337" i="56"/>
  <c r="X524" i="56"/>
  <c r="X504" i="56"/>
  <c r="X526" i="56"/>
  <c r="X335" i="56" s="1"/>
  <c r="P612" i="56"/>
  <c r="P630" i="56"/>
  <c r="P631" i="56" s="1"/>
  <c r="H698" i="56"/>
  <c r="H700" i="56" s="1"/>
  <c r="I700" i="56"/>
  <c r="J714" i="56"/>
  <c r="I720" i="56"/>
  <c r="R714" i="56"/>
  <c r="Q720" i="56"/>
  <c r="I814" i="56"/>
  <c r="J811" i="56"/>
  <c r="J829" i="56"/>
  <c r="J830" i="56" s="1"/>
  <c r="N811" i="56"/>
  <c r="N829" i="56"/>
  <c r="N830" i="56" s="1"/>
  <c r="Q814" i="56"/>
  <c r="R811" i="56"/>
  <c r="R829" i="56"/>
  <c r="R830" i="56" s="1"/>
  <c r="V811" i="56"/>
  <c r="V829" i="56"/>
  <c r="V830" i="56" s="1"/>
  <c r="I862" i="56"/>
  <c r="J859" i="56"/>
  <c r="J877" i="56"/>
  <c r="J878" i="56" s="1"/>
  <c r="N859" i="56"/>
  <c r="N877" i="56"/>
  <c r="N878" i="56" s="1"/>
  <c r="Q862" i="56"/>
  <c r="R859" i="56"/>
  <c r="R877" i="56"/>
  <c r="R878" i="56" s="1"/>
  <c r="V859" i="56"/>
  <c r="V877" i="56"/>
  <c r="V878" i="56" s="1"/>
  <c r="V37" i="56"/>
  <c r="U37" i="56" s="1"/>
  <c r="X31" i="30" s="1"/>
  <c r="W31" i="30" s="1"/>
  <c r="I339" i="56"/>
  <c r="M339" i="56"/>
  <c r="Q339" i="56"/>
  <c r="U339" i="56"/>
  <c r="H381" i="56"/>
  <c r="I334" i="56"/>
  <c r="M423" i="56"/>
  <c r="H525" i="56"/>
  <c r="M764" i="56"/>
  <c r="M241" i="56"/>
  <c r="M242" i="56" s="1"/>
  <c r="H284" i="56"/>
  <c r="M477" i="56"/>
  <c r="H579" i="56"/>
  <c r="H622" i="56"/>
  <c r="H623" i="56"/>
  <c r="H139" i="56"/>
  <c r="O79" i="56"/>
  <c r="S94" i="56"/>
  <c r="S95" i="56" s="1"/>
  <c r="H385" i="56"/>
  <c r="J423" i="56"/>
  <c r="H474" i="56"/>
  <c r="I478" i="56"/>
  <c r="I483" i="56"/>
  <c r="U764" i="56"/>
  <c r="H621" i="56"/>
  <c r="U615" i="56"/>
  <c r="I724" i="56"/>
  <c r="M723" i="56"/>
  <c r="M722" i="56"/>
  <c r="M727" i="56"/>
  <c r="Q724" i="56"/>
  <c r="U723" i="56"/>
  <c r="U722" i="56"/>
  <c r="U727" i="56"/>
  <c r="H772" i="56"/>
  <c r="H777" i="56"/>
  <c r="L124" i="56"/>
  <c r="L142" i="56"/>
  <c r="L143" i="56" s="1"/>
  <c r="T124" i="56"/>
  <c r="T142" i="56"/>
  <c r="T143" i="56" s="1"/>
  <c r="W273" i="56"/>
  <c r="W291" i="56"/>
  <c r="W292" i="56" s="1"/>
  <c r="W173" i="56"/>
  <c r="W191" i="56"/>
  <c r="W192" i="56" s="1"/>
  <c r="P273" i="56"/>
  <c r="P291" i="56"/>
  <c r="P292" i="56" s="1"/>
  <c r="X273" i="56"/>
  <c r="X291" i="56"/>
  <c r="X292" i="56" s="1"/>
  <c r="Q664" i="56"/>
  <c r="R661" i="56"/>
  <c r="R679" i="56"/>
  <c r="R680" i="56" s="1"/>
  <c r="M615" i="56"/>
  <c r="H619" i="56"/>
  <c r="W564" i="56"/>
  <c r="W582" i="56"/>
  <c r="W583" i="56" s="1"/>
  <c r="L612" i="56"/>
  <c r="L630" i="56"/>
  <c r="L631" i="56" s="1"/>
  <c r="X612" i="56"/>
  <c r="X630" i="56"/>
  <c r="X631" i="56" s="1"/>
  <c r="L761" i="56"/>
  <c r="L779" i="56"/>
  <c r="L780" i="56" s="1"/>
  <c r="K612" i="56"/>
  <c r="K630" i="56"/>
  <c r="K631" i="56" s="1"/>
  <c r="S761" i="56"/>
  <c r="S779" i="56"/>
  <c r="S780" i="56" s="1"/>
  <c r="O859" i="56"/>
  <c r="O877" i="56"/>
  <c r="O878" i="56" s="1"/>
  <c r="L859" i="56"/>
  <c r="L877" i="56"/>
  <c r="L878" i="56" s="1"/>
  <c r="X859" i="56"/>
  <c r="X877" i="56"/>
  <c r="X878" i="56" s="1"/>
  <c r="M91" i="56"/>
  <c r="N42" i="56"/>
  <c r="M42" i="56" s="1"/>
  <c r="P36" i="30" s="1"/>
  <c r="N26" i="56"/>
  <c r="M23" i="56"/>
  <c r="P16" i="30" s="1"/>
  <c r="T26" i="56"/>
  <c r="U75" i="56"/>
  <c r="W26" i="56"/>
  <c r="U83" i="56"/>
  <c r="V34" i="56"/>
  <c r="M173" i="56"/>
  <c r="M191" i="56"/>
  <c r="M192" i="56" s="1"/>
  <c r="U173" i="56"/>
  <c r="U191" i="56"/>
  <c r="U192" i="56" s="1"/>
  <c r="I375" i="56"/>
  <c r="J372" i="56"/>
  <c r="J390" i="56"/>
  <c r="J391" i="56" s="1"/>
  <c r="Q375" i="56"/>
  <c r="R372" i="56"/>
  <c r="R390" i="56"/>
  <c r="R391" i="56" s="1"/>
  <c r="O372" i="56"/>
  <c r="O390" i="56"/>
  <c r="O391" i="56" s="1"/>
  <c r="W372" i="56"/>
  <c r="W390" i="56"/>
  <c r="W391" i="56" s="1"/>
  <c r="N420" i="56"/>
  <c r="N438" i="56"/>
  <c r="N439" i="56" s="1"/>
  <c r="U331" i="56"/>
  <c r="I436" i="56"/>
  <c r="H436" i="56" s="1"/>
  <c r="O478" i="56"/>
  <c r="O476" i="56"/>
  <c r="O456" i="56"/>
  <c r="O483" i="56"/>
  <c r="M454" i="56"/>
  <c r="M456" i="56" s="1"/>
  <c r="J531" i="56"/>
  <c r="J340" i="56" s="1"/>
  <c r="J524" i="56"/>
  <c r="J504" i="56"/>
  <c r="J526" i="56"/>
  <c r="I502" i="56"/>
  <c r="R531" i="56"/>
  <c r="R524" i="56"/>
  <c r="R504" i="56"/>
  <c r="R526" i="56"/>
  <c r="Q502" i="56"/>
  <c r="Q504" i="56" s="1"/>
  <c r="N761" i="56"/>
  <c r="N779" i="56"/>
  <c r="N780" i="56" s="1"/>
  <c r="Q615" i="56"/>
  <c r="R612" i="56"/>
  <c r="R630" i="56"/>
  <c r="R631" i="56" s="1"/>
  <c r="I664" i="56"/>
  <c r="J661" i="56"/>
  <c r="J679" i="56"/>
  <c r="J680" i="56" s="1"/>
  <c r="I567" i="56"/>
  <c r="J564" i="56"/>
  <c r="J582" i="56"/>
  <c r="J583" i="56" s="1"/>
  <c r="N564" i="56"/>
  <c r="N582" i="56"/>
  <c r="N583" i="56" s="1"/>
  <c r="V564" i="56"/>
  <c r="V582" i="56"/>
  <c r="V583" i="56" s="1"/>
  <c r="L173" i="56"/>
  <c r="L191" i="56"/>
  <c r="L192" i="56" s="1"/>
  <c r="T173" i="56"/>
  <c r="T191" i="56"/>
  <c r="T192" i="56" s="1"/>
  <c r="X223" i="56"/>
  <c r="X241" i="56"/>
  <c r="X242" i="56" s="1"/>
  <c r="K273" i="56"/>
  <c r="K291" i="56"/>
  <c r="K292" i="56" s="1"/>
  <c r="T420" i="56"/>
  <c r="T438" i="56"/>
  <c r="T439" i="56" s="1"/>
  <c r="K223" i="56"/>
  <c r="K241" i="56"/>
  <c r="K242" i="56" s="1"/>
  <c r="M661" i="56"/>
  <c r="M679" i="56"/>
  <c r="M680" i="56" s="1"/>
  <c r="K564" i="56"/>
  <c r="K582" i="56"/>
  <c r="K583" i="56" s="1"/>
  <c r="T761" i="56"/>
  <c r="T779" i="56"/>
  <c r="T780" i="56" s="1"/>
  <c r="P564" i="56"/>
  <c r="P582" i="56"/>
  <c r="P583" i="56" s="1"/>
  <c r="O612" i="56"/>
  <c r="O630" i="56"/>
  <c r="O631" i="56" s="1"/>
  <c r="L811" i="56"/>
  <c r="L829" i="56"/>
  <c r="L830" i="56" s="1"/>
  <c r="P811" i="56"/>
  <c r="P829" i="56"/>
  <c r="P830" i="56" s="1"/>
  <c r="T811" i="56"/>
  <c r="T829" i="56"/>
  <c r="T830" i="56" s="1"/>
  <c r="X811" i="56"/>
  <c r="X829" i="56"/>
  <c r="X830" i="56" s="1"/>
  <c r="O761" i="56"/>
  <c r="O779" i="56"/>
  <c r="O780" i="56" s="1"/>
  <c r="I91" i="56"/>
  <c r="H91" i="56" s="1"/>
  <c r="J42" i="56"/>
  <c r="J26" i="56"/>
  <c r="I23" i="56"/>
  <c r="I4" i="56" s="1"/>
  <c r="P26" i="56"/>
  <c r="Q75" i="56"/>
  <c r="K26" i="56"/>
  <c r="I83" i="56"/>
  <c r="H83" i="56" s="1"/>
  <c r="J79" i="56"/>
  <c r="J34" i="56"/>
  <c r="M85" i="56"/>
  <c r="I86" i="56"/>
  <c r="H86" i="56" s="1"/>
  <c r="J37" i="56"/>
  <c r="I37" i="56" s="1"/>
  <c r="I331" i="56"/>
  <c r="Q423" i="56"/>
  <c r="R420" i="56"/>
  <c r="R438" i="56"/>
  <c r="R439" i="56" s="1"/>
  <c r="J467" i="56"/>
  <c r="J485" i="56"/>
  <c r="J486" i="56" s="1"/>
  <c r="R467" i="56"/>
  <c r="R485" i="56"/>
  <c r="R486" i="56" s="1"/>
  <c r="S478" i="56"/>
  <c r="S476" i="56"/>
  <c r="S456" i="56"/>
  <c r="S483" i="56"/>
  <c r="Q454" i="56"/>
  <c r="Q456" i="56" s="1"/>
  <c r="L531" i="56"/>
  <c r="L340" i="56" s="1"/>
  <c r="L43" i="56" s="1"/>
  <c r="L337" i="56"/>
  <c r="L40" i="56" s="1"/>
  <c r="L524" i="56"/>
  <c r="L504" i="56"/>
  <c r="L526" i="56"/>
  <c r="L335" i="56" s="1"/>
  <c r="L38" i="56" s="1"/>
  <c r="T531" i="56"/>
  <c r="T340" i="56" s="1"/>
  <c r="T43" i="56" s="1"/>
  <c r="T337" i="56"/>
  <c r="T40" i="56" s="1"/>
  <c r="T524" i="56"/>
  <c r="T504" i="56"/>
  <c r="T526" i="56"/>
  <c r="T335" i="56" s="1"/>
  <c r="T38" i="56" s="1"/>
  <c r="V761" i="56"/>
  <c r="V779" i="56"/>
  <c r="V780" i="56" s="1"/>
  <c r="I615" i="56"/>
  <c r="J612" i="56"/>
  <c r="J630" i="56"/>
  <c r="J631" i="56" s="1"/>
  <c r="N612" i="56"/>
  <c r="N630" i="56"/>
  <c r="N631" i="56" s="1"/>
  <c r="V612" i="56"/>
  <c r="V630" i="56"/>
  <c r="V631" i="56" s="1"/>
  <c r="N714" i="56"/>
  <c r="M720" i="56"/>
  <c r="V714" i="56"/>
  <c r="U720" i="56"/>
  <c r="Q764" i="56"/>
  <c r="R761" i="56"/>
  <c r="R779" i="56"/>
  <c r="R780" i="56" s="1"/>
  <c r="H748" i="56"/>
  <c r="H750" i="56" s="1"/>
  <c r="I750" i="56"/>
  <c r="I770" i="56"/>
  <c r="H770" i="56" s="1"/>
  <c r="J764" i="56"/>
  <c r="M334" i="56"/>
  <c r="P79" i="56"/>
  <c r="X79" i="56"/>
  <c r="H182" i="56"/>
  <c r="H232" i="56"/>
  <c r="M375" i="56"/>
  <c r="U375" i="56"/>
  <c r="U423" i="56"/>
  <c r="H431" i="56"/>
  <c r="L714" i="56"/>
  <c r="P714" i="56"/>
  <c r="T714" i="56"/>
  <c r="X714" i="56"/>
  <c r="L42" i="56"/>
  <c r="T42" i="56"/>
  <c r="R334" i="56"/>
  <c r="P38" i="56"/>
  <c r="X38" i="56"/>
  <c r="P40" i="56"/>
  <c r="X40" i="56"/>
  <c r="U241" i="56"/>
  <c r="U242" i="56" s="1"/>
  <c r="I477" i="56"/>
  <c r="H477" i="56" s="1"/>
  <c r="N37" i="56"/>
  <c r="M37" i="56" s="1"/>
  <c r="P31" i="30" s="1"/>
  <c r="O31" i="30" s="1"/>
  <c r="H131" i="56"/>
  <c r="J335" i="56"/>
  <c r="I335" i="56" s="1"/>
  <c r="J337" i="56"/>
  <c r="I337" i="56" s="1"/>
  <c r="M276" i="56"/>
  <c r="U276" i="56"/>
  <c r="I39" i="56"/>
  <c r="M39" i="56"/>
  <c r="P33" i="30" s="1"/>
  <c r="O33" i="30" s="1"/>
  <c r="Q39" i="56"/>
  <c r="T33" i="30" s="1"/>
  <c r="S33" i="30" s="1"/>
  <c r="U39" i="56"/>
  <c r="X33" i="30" s="1"/>
  <c r="W33" i="30" s="1"/>
  <c r="H427" i="56"/>
  <c r="I454" i="56"/>
  <c r="I480" i="56"/>
  <c r="I723" i="56"/>
  <c r="I722" i="56"/>
  <c r="I727" i="56"/>
  <c r="M724" i="56"/>
  <c r="Q723" i="56"/>
  <c r="Q722" i="56"/>
  <c r="Q727" i="56"/>
  <c r="U724" i="56"/>
  <c r="M814" i="56"/>
  <c r="U814" i="56"/>
  <c r="H774" i="56"/>
  <c r="M862" i="56"/>
  <c r="U862" i="56"/>
  <c r="N661" i="55"/>
  <c r="K34" i="55"/>
  <c r="Q27" i="55"/>
  <c r="J530" i="55"/>
  <c r="H530" i="55" s="1"/>
  <c r="H477" i="55"/>
  <c r="I311" i="55"/>
  <c r="I313" i="55" s="1"/>
  <c r="K313" i="55"/>
  <c r="I829" i="55"/>
  <c r="I830" i="55" s="1"/>
  <c r="I811" i="55"/>
  <c r="I859" i="55"/>
  <c r="I877" i="55"/>
  <c r="I878" i="55" s="1"/>
  <c r="K750" i="55"/>
  <c r="I748" i="55"/>
  <c r="I750" i="55" s="1"/>
  <c r="K770" i="55"/>
  <c r="I770" i="55" s="1"/>
  <c r="I711" i="55"/>
  <c r="I729" i="55"/>
  <c r="I730" i="55" s="1"/>
  <c r="I661" i="55"/>
  <c r="I679" i="55"/>
  <c r="I680" i="55" s="1"/>
  <c r="H387" i="55"/>
  <c r="AI26" i="55"/>
  <c r="AA26" i="55"/>
  <c r="AI27" i="55"/>
  <c r="K162" i="55"/>
  <c r="I160" i="55"/>
  <c r="I162" i="55" s="1"/>
  <c r="K212" i="55"/>
  <c r="I210" i="55"/>
  <c r="I212" i="55" s="1"/>
  <c r="S63" i="55"/>
  <c r="I612" i="55"/>
  <c r="I630" i="55"/>
  <c r="I631" i="55" s="1"/>
  <c r="I564" i="55"/>
  <c r="I582" i="55"/>
  <c r="I583" i="55" s="1"/>
  <c r="I533" i="55"/>
  <c r="I534" i="55" s="1"/>
  <c r="I420" i="55"/>
  <c r="I438" i="55"/>
  <c r="I439" i="55" s="1"/>
  <c r="K186" i="55"/>
  <c r="I186" i="55" s="1"/>
  <c r="M89" i="55"/>
  <c r="K184" i="55"/>
  <c r="I184" i="55" s="1"/>
  <c r="M87" i="55"/>
  <c r="K189" i="55"/>
  <c r="I189" i="55" s="1"/>
  <c r="K182" i="55"/>
  <c r="I182" i="55" s="1"/>
  <c r="M85" i="55"/>
  <c r="M14" i="55"/>
  <c r="M20" i="55"/>
  <c r="K17" i="55"/>
  <c r="I21" i="55"/>
  <c r="J577" i="55"/>
  <c r="Z580" i="55"/>
  <c r="Z575" i="55"/>
  <c r="AF173" i="55"/>
  <c r="AF191" i="55"/>
  <c r="AF192" i="55" s="1"/>
  <c r="N495" i="51"/>
  <c r="M505" i="51"/>
  <c r="N295" i="51"/>
  <c r="M295" i="51" s="1"/>
  <c r="M508" i="51"/>
  <c r="L278" i="6"/>
  <c r="H336" i="51"/>
  <c r="U324" i="51"/>
  <c r="P32" i="6"/>
  <c r="U109" i="51"/>
  <c r="H288" i="55"/>
  <c r="H238" i="55"/>
  <c r="H283" i="55"/>
  <c r="R615" i="55"/>
  <c r="R630" i="55" s="1"/>
  <c r="R631" i="55" s="1"/>
  <c r="AH615" i="55"/>
  <c r="AH612" i="55" s="1"/>
  <c r="H672" i="55"/>
  <c r="H676" i="55"/>
  <c r="H623" i="55"/>
  <c r="H627" i="55"/>
  <c r="H33" i="55"/>
  <c r="X42" i="55"/>
  <c r="H381" i="55"/>
  <c r="AH339" i="55"/>
  <c r="T120" i="13"/>
  <c r="R238" i="51"/>
  <c r="P173" i="55"/>
  <c r="P191" i="55"/>
  <c r="P192" i="55" s="1"/>
  <c r="P22" i="16"/>
  <c r="P36" i="16"/>
  <c r="P37" i="16" s="1"/>
  <c r="N761" i="55"/>
  <c r="N779" i="55"/>
  <c r="N780" i="55" s="1"/>
  <c r="X472" i="6"/>
  <c r="K144" i="6"/>
  <c r="O431" i="6"/>
  <c r="L185" i="6"/>
  <c r="L199" i="6" s="1"/>
  <c r="L200" i="6" s="1"/>
  <c r="K472" i="6"/>
  <c r="H30" i="13"/>
  <c r="U716" i="51"/>
  <c r="H776" i="55"/>
  <c r="R339" i="55"/>
  <c r="H70" i="55"/>
  <c r="H872" i="55"/>
  <c r="R530" i="55"/>
  <c r="AF567" i="55"/>
  <c r="X495" i="51"/>
  <c r="R612" i="55"/>
  <c r="AH273" i="55"/>
  <c r="AH291" i="55"/>
  <c r="AH292" i="55" s="1"/>
  <c r="AH661" i="55"/>
  <c r="AH679" i="55"/>
  <c r="AH680" i="55" s="1"/>
  <c r="R661" i="55"/>
  <c r="R679" i="55"/>
  <c r="R680" i="55" s="1"/>
  <c r="H870" i="55"/>
  <c r="X173" i="55"/>
  <c r="X191" i="55"/>
  <c r="X192" i="55" s="1"/>
  <c r="L323" i="55"/>
  <c r="J320" i="55"/>
  <c r="AF323" i="55"/>
  <c r="AJ323" i="55"/>
  <c r="AH320" i="55"/>
  <c r="AB467" i="55"/>
  <c r="AB485" i="55"/>
  <c r="AB486" i="55" s="1"/>
  <c r="AL515" i="55"/>
  <c r="AL533" i="55"/>
  <c r="AL534" i="55" s="1"/>
  <c r="Z176" i="55"/>
  <c r="AB173" i="55"/>
  <c r="AB191" i="55"/>
  <c r="AB192" i="55" s="1"/>
  <c r="AD241" i="55"/>
  <c r="AD242" i="55" s="1"/>
  <c r="AD223" i="55"/>
  <c r="AJ273" i="55"/>
  <c r="AJ291" i="55"/>
  <c r="AJ292" i="55" s="1"/>
  <c r="AL438" i="55"/>
  <c r="AL439" i="55" s="1"/>
  <c r="AL420" i="55"/>
  <c r="AD729" i="55"/>
  <c r="AD730" i="55" s="1"/>
  <c r="AD711" i="55"/>
  <c r="AD761" i="55"/>
  <c r="AD779" i="55"/>
  <c r="AD780" i="55" s="1"/>
  <c r="AF829" i="55"/>
  <c r="AF830" i="55" s="1"/>
  <c r="AF811" i="55"/>
  <c r="AB630" i="55"/>
  <c r="AB631" i="55" s="1"/>
  <c r="Z615" i="55"/>
  <c r="AB612" i="55"/>
  <c r="AL729" i="55"/>
  <c r="AL730" i="55" s="1"/>
  <c r="AL711" i="55"/>
  <c r="V761" i="55"/>
  <c r="V779" i="55"/>
  <c r="V780" i="55" s="1"/>
  <c r="X877" i="55"/>
  <c r="X878" i="55" s="1"/>
  <c r="X859" i="55"/>
  <c r="AD515" i="55"/>
  <c r="AD533" i="55"/>
  <c r="AD534" i="55" s="1"/>
  <c r="P323" i="55"/>
  <c r="X273" i="55"/>
  <c r="X291" i="55"/>
  <c r="X292" i="55" s="1"/>
  <c r="T273" i="55"/>
  <c r="T291" i="55"/>
  <c r="T292" i="55" s="1"/>
  <c r="P420" i="55"/>
  <c r="P438" i="55"/>
  <c r="P439" i="55" s="1"/>
  <c r="N811" i="55"/>
  <c r="N829" i="55"/>
  <c r="N830" i="55" s="1"/>
  <c r="P829" i="55"/>
  <c r="P830" i="55" s="1"/>
  <c r="P811" i="55"/>
  <c r="H846" i="55"/>
  <c r="H848" i="55" s="1"/>
  <c r="J848" i="55"/>
  <c r="AL761" i="55"/>
  <c r="AL779" i="55"/>
  <c r="AL780" i="55" s="1"/>
  <c r="J139" i="55"/>
  <c r="L91" i="55"/>
  <c r="H120" i="55"/>
  <c r="L135" i="55"/>
  <c r="L133" i="55"/>
  <c r="L113" i="55"/>
  <c r="J111" i="55"/>
  <c r="L140" i="55"/>
  <c r="P75" i="55"/>
  <c r="P23" i="55"/>
  <c r="P63" i="55"/>
  <c r="P65" i="55" s="1"/>
  <c r="P69" i="55"/>
  <c r="Z21" i="55"/>
  <c r="Z17" i="55" s="1"/>
  <c r="Z20" i="55" s="1"/>
  <c r="AB17" i="55"/>
  <c r="AF89" i="55"/>
  <c r="AF135" i="55"/>
  <c r="AF87" i="55" s="1"/>
  <c r="AF133" i="55"/>
  <c r="AF113" i="55"/>
  <c r="AF140" i="55"/>
  <c r="P467" i="55"/>
  <c r="P485" i="55"/>
  <c r="P486" i="55" s="1"/>
  <c r="AF467" i="55"/>
  <c r="AF485" i="55"/>
  <c r="AF486" i="55" s="1"/>
  <c r="T75" i="55"/>
  <c r="T23" i="55"/>
  <c r="R72" i="55"/>
  <c r="X75" i="55"/>
  <c r="X23" i="55"/>
  <c r="X63" i="55"/>
  <c r="X65" i="55" s="1"/>
  <c r="X69" i="55"/>
  <c r="AH21" i="55"/>
  <c r="AH17" i="55" s="1"/>
  <c r="AH20" i="55" s="1"/>
  <c r="AJ17" i="55"/>
  <c r="AN89" i="55"/>
  <c r="AN135" i="55"/>
  <c r="AN87" i="55" s="1"/>
  <c r="AN133" i="55"/>
  <c r="AN113" i="55"/>
  <c r="AN140" i="55"/>
  <c r="AN92" i="55" s="1"/>
  <c r="P223" i="55"/>
  <c r="P241" i="55"/>
  <c r="P242" i="55" s="1"/>
  <c r="Z232" i="55"/>
  <c r="AB226" i="55"/>
  <c r="H260" i="55"/>
  <c r="H262" i="55" s="1"/>
  <c r="J262" i="55"/>
  <c r="J282" i="55"/>
  <c r="J375" i="55"/>
  <c r="L372" i="55"/>
  <c r="L390" i="55"/>
  <c r="L391" i="55" s="1"/>
  <c r="Z375" i="55"/>
  <c r="AB372" i="55"/>
  <c r="AB390" i="55"/>
  <c r="AB391" i="55" s="1"/>
  <c r="J331" i="55"/>
  <c r="P531" i="55"/>
  <c r="P340" i="55" s="1"/>
  <c r="P337" i="55"/>
  <c r="P524" i="55"/>
  <c r="P504" i="55"/>
  <c r="P526" i="55"/>
  <c r="P335" i="55" s="1"/>
  <c r="AB531" i="55"/>
  <c r="AB524" i="55"/>
  <c r="AB504" i="55"/>
  <c r="Z502" i="55"/>
  <c r="Z504" i="55" s="1"/>
  <c r="AB526" i="55"/>
  <c r="AL124" i="55"/>
  <c r="AL142" i="55"/>
  <c r="AL143" i="55" s="1"/>
  <c r="V26" i="55"/>
  <c r="AB273" i="55"/>
  <c r="AB291" i="55"/>
  <c r="AB292" i="55" s="1"/>
  <c r="V372" i="55"/>
  <c r="V390" i="55"/>
  <c r="V391" i="55" s="1"/>
  <c r="AL372" i="55"/>
  <c r="AL390" i="55"/>
  <c r="AL391" i="55" s="1"/>
  <c r="AH720" i="55"/>
  <c r="AH714" i="55" s="1"/>
  <c r="V859" i="55"/>
  <c r="V877" i="55"/>
  <c r="V878" i="55" s="1"/>
  <c r="H407" i="55"/>
  <c r="H409" i="55" s="1"/>
  <c r="J409" i="55"/>
  <c r="J429" i="55"/>
  <c r="L423" i="55"/>
  <c r="J456" i="55"/>
  <c r="L470" i="55"/>
  <c r="N337" i="55"/>
  <c r="N478" i="55"/>
  <c r="N335" i="55" s="1"/>
  <c r="N38" i="55" s="1"/>
  <c r="N476" i="55"/>
  <c r="N456" i="55"/>
  <c r="N483" i="55"/>
  <c r="N340" i="55" s="1"/>
  <c r="N43" i="55" s="1"/>
  <c r="AD478" i="55"/>
  <c r="AD476" i="55"/>
  <c r="AD456" i="55"/>
  <c r="AD483" i="55"/>
  <c r="Z454" i="55"/>
  <c r="Z456" i="55" s="1"/>
  <c r="X323" i="55"/>
  <c r="AJ531" i="55"/>
  <c r="AJ524" i="55"/>
  <c r="AJ504" i="55"/>
  <c r="AH502" i="55"/>
  <c r="AH504" i="55" s="1"/>
  <c r="AJ526" i="55"/>
  <c r="AH331" i="55"/>
  <c r="H698" i="55"/>
  <c r="H700" i="55" s="1"/>
  <c r="J700" i="55"/>
  <c r="J720" i="55"/>
  <c r="Z714" i="55"/>
  <c r="AB711" i="55"/>
  <c r="AB729" i="55"/>
  <c r="AB730" i="55" s="1"/>
  <c r="L63" i="55"/>
  <c r="J66" i="55"/>
  <c r="L69" i="55"/>
  <c r="Z139" i="55"/>
  <c r="AB91" i="55"/>
  <c r="AB135" i="55"/>
  <c r="AB133" i="55"/>
  <c r="AB113" i="55"/>
  <c r="Z111" i="55"/>
  <c r="Z113" i="55" s="1"/>
  <c r="AB140" i="55"/>
  <c r="AB86" i="55"/>
  <c r="Z134" i="55"/>
  <c r="AF14" i="55"/>
  <c r="AF16" i="55" s="1"/>
  <c r="AF20" i="55"/>
  <c r="R232" i="55"/>
  <c r="T226" i="55"/>
  <c r="AN223" i="55"/>
  <c r="AN241" i="55"/>
  <c r="AN242" i="55" s="1"/>
  <c r="T63" i="55"/>
  <c r="T69" i="55"/>
  <c r="AH139" i="55"/>
  <c r="AJ91" i="55"/>
  <c r="AJ135" i="55"/>
  <c r="AJ133" i="55"/>
  <c r="AJ113" i="55"/>
  <c r="AH111" i="55"/>
  <c r="AH113" i="55" s="1"/>
  <c r="AJ140" i="55"/>
  <c r="AJ86" i="55"/>
  <c r="AH134" i="55"/>
  <c r="AN14" i="55"/>
  <c r="AN16" i="55" s="1"/>
  <c r="AN20" i="55"/>
  <c r="J525" i="55"/>
  <c r="L334" i="55"/>
  <c r="AF531" i="55"/>
  <c r="AF340" i="55" s="1"/>
  <c r="AF337" i="55"/>
  <c r="AF524" i="55"/>
  <c r="AF333" i="55" s="1"/>
  <c r="AF504" i="55"/>
  <c r="AF526" i="55"/>
  <c r="AF335" i="55" s="1"/>
  <c r="N124" i="55"/>
  <c r="N142" i="55"/>
  <c r="N143" i="55" s="1"/>
  <c r="AD124" i="55"/>
  <c r="AD142" i="55"/>
  <c r="AD143" i="55" s="1"/>
  <c r="AD26" i="55"/>
  <c r="R573" i="55"/>
  <c r="T567" i="55"/>
  <c r="AN564" i="55"/>
  <c r="AN582" i="55"/>
  <c r="AN583" i="55" s="1"/>
  <c r="L630" i="55"/>
  <c r="L631" i="55" s="1"/>
  <c r="J615" i="55"/>
  <c r="L612" i="55"/>
  <c r="T612" i="55"/>
  <c r="T630" i="55"/>
  <c r="T631" i="55" s="1"/>
  <c r="AJ612" i="55"/>
  <c r="AJ630" i="55"/>
  <c r="AJ631" i="55" s="1"/>
  <c r="R770" i="55"/>
  <c r="R764" i="55" s="1"/>
  <c r="T764" i="55"/>
  <c r="L877" i="55"/>
  <c r="L878" i="55" s="1"/>
  <c r="L859" i="55"/>
  <c r="T877" i="55"/>
  <c r="T878" i="55" s="1"/>
  <c r="T859" i="55"/>
  <c r="AB877" i="55"/>
  <c r="AB878" i="55" s="1"/>
  <c r="AB859" i="55"/>
  <c r="AJ877" i="55"/>
  <c r="AJ878" i="55" s="1"/>
  <c r="AJ859" i="55"/>
  <c r="N323" i="55"/>
  <c r="AD323" i="55"/>
  <c r="T531" i="55"/>
  <c r="T524" i="55"/>
  <c r="T504" i="55"/>
  <c r="R502" i="55"/>
  <c r="R504" i="55" s="1"/>
  <c r="T526" i="55"/>
  <c r="AN323" i="55"/>
  <c r="J573" i="55"/>
  <c r="L567" i="55"/>
  <c r="AF564" i="55"/>
  <c r="AF582" i="55"/>
  <c r="AF583" i="55" s="1"/>
  <c r="Z661" i="55"/>
  <c r="Z679" i="55"/>
  <c r="Z680" i="55" s="1"/>
  <c r="AJ467" i="55"/>
  <c r="AJ485" i="55"/>
  <c r="AJ486" i="55" s="1"/>
  <c r="Z764" i="55"/>
  <c r="AB761" i="55"/>
  <c r="AB779" i="55"/>
  <c r="AB780" i="55" s="1"/>
  <c r="V291" i="55"/>
  <c r="V292" i="55" s="1"/>
  <c r="V273" i="55"/>
  <c r="AL291" i="55"/>
  <c r="AL292" i="55" s="1"/>
  <c r="AL273" i="55"/>
  <c r="AN173" i="55"/>
  <c r="AN191" i="55"/>
  <c r="AN192" i="55" s="1"/>
  <c r="Z423" i="55"/>
  <c r="AB420" i="55"/>
  <c r="AB438" i="55"/>
  <c r="AB439" i="55" s="1"/>
  <c r="V515" i="55"/>
  <c r="V533" i="55"/>
  <c r="V534" i="55" s="1"/>
  <c r="AL173" i="55"/>
  <c r="AL191" i="55"/>
  <c r="AL192" i="55" s="1"/>
  <c r="AN273" i="55"/>
  <c r="AN291" i="55"/>
  <c r="AN292" i="55" s="1"/>
  <c r="AF273" i="55"/>
  <c r="AF291" i="55"/>
  <c r="AF292" i="55" s="1"/>
  <c r="AF420" i="55"/>
  <c r="AF438" i="55"/>
  <c r="AF439" i="55" s="1"/>
  <c r="N729" i="55"/>
  <c r="N730" i="55" s="1"/>
  <c r="N711" i="55"/>
  <c r="X829" i="55"/>
  <c r="X830" i="55" s="1"/>
  <c r="X811" i="55"/>
  <c r="V729" i="55"/>
  <c r="V730" i="55" s="1"/>
  <c r="V711" i="55"/>
  <c r="P877" i="55"/>
  <c r="P878" i="55" s="1"/>
  <c r="P859" i="55"/>
  <c r="AN877" i="55"/>
  <c r="AN878" i="55" s="1"/>
  <c r="AN859" i="55"/>
  <c r="N515" i="55"/>
  <c r="N533" i="55"/>
  <c r="N534" i="55" s="1"/>
  <c r="H463" i="55"/>
  <c r="T323" i="55"/>
  <c r="R320" i="55"/>
  <c r="AD612" i="55"/>
  <c r="AD630" i="55"/>
  <c r="AD631" i="55" s="1"/>
  <c r="AN829" i="55"/>
  <c r="AN830" i="55" s="1"/>
  <c r="AN811" i="55"/>
  <c r="L75" i="55"/>
  <c r="L23" i="55"/>
  <c r="J72" i="55"/>
  <c r="H114" i="55"/>
  <c r="H117" i="55" s="1"/>
  <c r="J117" i="55"/>
  <c r="L86" i="55"/>
  <c r="J134" i="55"/>
  <c r="P20" i="55"/>
  <c r="P14" i="55"/>
  <c r="P16" i="55" s="1"/>
  <c r="AB63" i="55"/>
  <c r="AB69" i="55"/>
  <c r="R139" i="55"/>
  <c r="T91" i="55"/>
  <c r="T135" i="55"/>
  <c r="T133" i="55"/>
  <c r="T113" i="55"/>
  <c r="R111" i="55"/>
  <c r="R113" i="55" s="1"/>
  <c r="T140" i="55"/>
  <c r="T86" i="55"/>
  <c r="R134" i="55"/>
  <c r="X20" i="55"/>
  <c r="X14" i="55"/>
  <c r="X16" i="55" s="1"/>
  <c r="AJ63" i="55"/>
  <c r="AJ69" i="55"/>
  <c r="H210" i="55"/>
  <c r="H212" i="55" s="1"/>
  <c r="J212" i="55"/>
  <c r="J232" i="55"/>
  <c r="L226" i="55"/>
  <c r="J285" i="55"/>
  <c r="H285" i="55" s="1"/>
  <c r="L39" i="55"/>
  <c r="J39" i="55" s="1"/>
  <c r="T372" i="55"/>
  <c r="T390" i="55"/>
  <c r="T391" i="55" s="1"/>
  <c r="AJ372" i="55"/>
  <c r="AJ390" i="55"/>
  <c r="AJ391" i="55" s="1"/>
  <c r="L311" i="55"/>
  <c r="J314" i="55"/>
  <c r="L317" i="55"/>
  <c r="Z525" i="55"/>
  <c r="AB334" i="55"/>
  <c r="V34" i="55"/>
  <c r="AL34" i="55"/>
  <c r="AL79" i="55"/>
  <c r="F45" i="55"/>
  <c r="F46" i="55" s="1"/>
  <c r="F26" i="55"/>
  <c r="AL26" i="55"/>
  <c r="R720" i="55"/>
  <c r="V478" i="55"/>
  <c r="V476" i="55"/>
  <c r="V456" i="55"/>
  <c r="V483" i="55"/>
  <c r="R454" i="55"/>
  <c r="R456" i="55" s="1"/>
  <c r="AL478" i="55"/>
  <c r="AL476" i="55"/>
  <c r="AL456" i="55"/>
  <c r="AL483" i="55"/>
  <c r="AH454" i="55"/>
  <c r="AH456" i="55" s="1"/>
  <c r="AN531" i="55"/>
  <c r="AN340" i="55" s="1"/>
  <c r="AN337" i="55"/>
  <c r="AN524" i="55"/>
  <c r="AN504" i="55"/>
  <c r="AN526" i="55"/>
  <c r="AN335" i="55" s="1"/>
  <c r="T467" i="55"/>
  <c r="T485" i="55"/>
  <c r="T486" i="55" s="1"/>
  <c r="H748" i="55"/>
  <c r="H750" i="55" s="1"/>
  <c r="J750" i="55"/>
  <c r="J770" i="55"/>
  <c r="L764" i="55"/>
  <c r="J814" i="55"/>
  <c r="L829" i="55"/>
  <c r="L830" i="55" s="1"/>
  <c r="L811" i="55"/>
  <c r="Z814" i="55"/>
  <c r="AB829" i="55"/>
  <c r="AB830" i="55" s="1"/>
  <c r="AB811" i="55"/>
  <c r="J21" i="55"/>
  <c r="L17" i="55"/>
  <c r="P90" i="55"/>
  <c r="P41" i="55" s="1"/>
  <c r="P89" i="55"/>
  <c r="P40" i="55" s="1"/>
  <c r="P135" i="55"/>
  <c r="P87" i="55" s="1"/>
  <c r="P133" i="55"/>
  <c r="P113" i="55"/>
  <c r="P140" i="55"/>
  <c r="P92" i="55" s="1"/>
  <c r="P43" i="55" s="1"/>
  <c r="AB75" i="55"/>
  <c r="AB23" i="55"/>
  <c r="Z72" i="55"/>
  <c r="AF75" i="55"/>
  <c r="AF23" i="55"/>
  <c r="AF63" i="55"/>
  <c r="AF65" i="55" s="1"/>
  <c r="AF69" i="55"/>
  <c r="J176" i="55"/>
  <c r="L173" i="55"/>
  <c r="L191" i="55"/>
  <c r="L192" i="55" s="1"/>
  <c r="T173" i="55"/>
  <c r="T191" i="55"/>
  <c r="T192" i="55" s="1"/>
  <c r="AJ173" i="55"/>
  <c r="AJ191" i="55"/>
  <c r="AJ192" i="55" s="1"/>
  <c r="AH232" i="55"/>
  <c r="AJ226" i="55"/>
  <c r="P372" i="55"/>
  <c r="P390" i="55"/>
  <c r="P391" i="55" s="1"/>
  <c r="X372" i="55"/>
  <c r="X390" i="55"/>
  <c r="X391" i="55" s="1"/>
  <c r="AF372" i="55"/>
  <c r="AF390" i="55"/>
  <c r="AF391" i="55" s="1"/>
  <c r="AN372" i="55"/>
  <c r="AN390" i="55"/>
  <c r="AN391" i="55" s="1"/>
  <c r="R21" i="55"/>
  <c r="R17" i="55" s="1"/>
  <c r="R20" i="55" s="1"/>
  <c r="T17" i="55"/>
  <c r="X89" i="55"/>
  <c r="X135" i="55"/>
  <c r="X87" i="55" s="1"/>
  <c r="X133" i="55"/>
  <c r="X113" i="55"/>
  <c r="X140" i="55"/>
  <c r="AJ75" i="55"/>
  <c r="AJ23" i="55"/>
  <c r="AH72" i="55"/>
  <c r="AN75" i="55"/>
  <c r="AN23" i="55"/>
  <c r="AN63" i="55"/>
  <c r="AN65" i="55" s="1"/>
  <c r="AN69" i="55"/>
  <c r="Z331" i="55"/>
  <c r="H511" i="55"/>
  <c r="H505" i="55"/>
  <c r="H508" i="55" s="1"/>
  <c r="J508" i="55"/>
  <c r="L531" i="55"/>
  <c r="J528" i="55"/>
  <c r="L524" i="55"/>
  <c r="L504" i="55"/>
  <c r="J502" i="55"/>
  <c r="L526" i="55"/>
  <c r="J526" i="55" s="1"/>
  <c r="AB311" i="55"/>
  <c r="AB317" i="55"/>
  <c r="N34" i="55"/>
  <c r="N79" i="55"/>
  <c r="AD34" i="55"/>
  <c r="AD79" i="55"/>
  <c r="N372" i="55"/>
  <c r="N390" i="55"/>
  <c r="N391" i="55" s="1"/>
  <c r="AD372" i="55"/>
  <c r="AD390" i="55"/>
  <c r="AD391" i="55" s="1"/>
  <c r="AH573" i="55"/>
  <c r="AJ567" i="55"/>
  <c r="Z336" i="55"/>
  <c r="AB39" i="55"/>
  <c r="Z39" i="55" s="1"/>
  <c r="AH770" i="55"/>
  <c r="AH764" i="55" s="1"/>
  <c r="AJ764" i="55"/>
  <c r="V323" i="55"/>
  <c r="AL323" i="55"/>
  <c r="X531" i="55"/>
  <c r="X340" i="55" s="1"/>
  <c r="X337" i="55"/>
  <c r="X524" i="55"/>
  <c r="X333" i="55" s="1"/>
  <c r="X504" i="55"/>
  <c r="X526" i="55"/>
  <c r="X335" i="55" s="1"/>
  <c r="H551" i="55"/>
  <c r="H553" i="55" s="1"/>
  <c r="J553" i="55"/>
  <c r="Z573" i="55"/>
  <c r="AB567" i="55"/>
  <c r="R331" i="55"/>
  <c r="H664" i="55"/>
  <c r="J661" i="55"/>
  <c r="J679" i="55"/>
  <c r="J680" i="55" s="1"/>
  <c r="T811" i="55"/>
  <c r="T829" i="55"/>
  <c r="T830" i="55" s="1"/>
  <c r="AJ829" i="55"/>
  <c r="AJ830" i="55" s="1"/>
  <c r="AJ811" i="55"/>
  <c r="H233" i="55"/>
  <c r="AH39" i="55"/>
  <c r="H382" i="55"/>
  <c r="P42" i="55"/>
  <c r="AF37" i="55"/>
  <c r="X423" i="55"/>
  <c r="AN37" i="55"/>
  <c r="H336" i="55"/>
  <c r="J339" i="55"/>
  <c r="AB339" i="55"/>
  <c r="Z339" i="55" s="1"/>
  <c r="J480" i="55"/>
  <c r="H772" i="55"/>
  <c r="H182" i="55"/>
  <c r="R176" i="55"/>
  <c r="AH176" i="55"/>
  <c r="P333" i="55"/>
  <c r="P327" i="55" s="1"/>
  <c r="P324" i="55" s="1"/>
  <c r="L34" i="55"/>
  <c r="Z34" i="55"/>
  <c r="AJ34" i="55"/>
  <c r="Z320" i="55"/>
  <c r="N334" i="55"/>
  <c r="N37" i="55" s="1"/>
  <c r="AD334" i="55"/>
  <c r="AD37" i="55" s="1"/>
  <c r="T423" i="55"/>
  <c r="R814" i="55"/>
  <c r="AH814" i="55"/>
  <c r="AH334" i="55"/>
  <c r="H435" i="55"/>
  <c r="AH482" i="55"/>
  <c r="H482" i="55" s="1"/>
  <c r="H474" i="55"/>
  <c r="H131" i="55"/>
  <c r="T39" i="55"/>
  <c r="R39" i="55" s="1"/>
  <c r="N40" i="55"/>
  <c r="H430" i="55"/>
  <c r="R429" i="55"/>
  <c r="R423" i="55" s="1"/>
  <c r="R433" i="55"/>
  <c r="H433" i="55" s="1"/>
  <c r="AH436" i="55"/>
  <c r="AH423" i="55" s="1"/>
  <c r="AN423" i="55"/>
  <c r="X470" i="55"/>
  <c r="AN470" i="55"/>
  <c r="J236" i="55"/>
  <c r="Z234" i="55"/>
  <c r="Z239" i="55"/>
  <c r="AF226" i="55"/>
  <c r="H284" i="55"/>
  <c r="L333" i="55"/>
  <c r="R375" i="55"/>
  <c r="AJ337" i="55"/>
  <c r="AH375" i="55"/>
  <c r="H427" i="55"/>
  <c r="H673" i="55"/>
  <c r="G673" i="55" s="1"/>
  <c r="R724" i="55"/>
  <c r="H724" i="55" s="1"/>
  <c r="AH723" i="55"/>
  <c r="H723" i="55" s="1"/>
  <c r="AL862" i="55"/>
  <c r="H431" i="55"/>
  <c r="H436" i="55"/>
  <c r="J483" i="55"/>
  <c r="AJ423" i="55"/>
  <c r="H722" i="55"/>
  <c r="H727" i="55"/>
  <c r="H774" i="55"/>
  <c r="P37" i="55"/>
  <c r="AF42" i="55"/>
  <c r="R234" i="55"/>
  <c r="R239" i="55"/>
  <c r="X226" i="55"/>
  <c r="AH236" i="55"/>
  <c r="X37" i="55"/>
  <c r="AN42" i="55"/>
  <c r="R83" i="55"/>
  <c r="AH83" i="55"/>
  <c r="T335" i="55"/>
  <c r="AJ335" i="55"/>
  <c r="N23" i="55"/>
  <c r="R580" i="55"/>
  <c r="R575" i="55"/>
  <c r="X567" i="55"/>
  <c r="AH577" i="55"/>
  <c r="H621" i="55"/>
  <c r="X764" i="55"/>
  <c r="AN764" i="55"/>
  <c r="R868" i="55"/>
  <c r="R862" i="55" s="1"/>
  <c r="AH868" i="55"/>
  <c r="AH862" i="55" s="1"/>
  <c r="N862" i="55"/>
  <c r="J862" i="55" s="1"/>
  <c r="AD862" i="55"/>
  <c r="J580" i="55"/>
  <c r="J575" i="55"/>
  <c r="P567" i="55"/>
  <c r="Z577" i="55"/>
  <c r="M166" i="51"/>
  <c r="M167" i="51" s="1"/>
  <c r="M148" i="51"/>
  <c r="S22" i="16"/>
  <c r="S36" i="16"/>
  <c r="S37" i="16" s="1"/>
  <c r="U713" i="51"/>
  <c r="U731" i="51"/>
  <c r="U732" i="51" s="1"/>
  <c r="L32" i="6"/>
  <c r="X22" i="16"/>
  <c r="X36" i="16"/>
  <c r="X37" i="16" s="1"/>
  <c r="U510" i="51"/>
  <c r="U511" i="51" s="1"/>
  <c r="U492" i="51"/>
  <c r="U321" i="51"/>
  <c r="U339" i="51"/>
  <c r="U340" i="51" s="1"/>
  <c r="U124" i="51"/>
  <c r="U125" i="51" s="1"/>
  <c r="U106" i="51"/>
  <c r="Q294" i="51"/>
  <c r="R36" i="51"/>
  <c r="Q36" i="51" s="1"/>
  <c r="X148" i="51"/>
  <c r="X166" i="51"/>
  <c r="X167" i="51" s="1"/>
  <c r="M363" i="51"/>
  <c r="M381" i="51"/>
  <c r="M382" i="51" s="1"/>
  <c r="M60" i="6"/>
  <c r="J235" i="51"/>
  <c r="J253" i="51"/>
  <c r="J254" i="51" s="1"/>
  <c r="I265" i="6"/>
  <c r="H263" i="6"/>
  <c r="M486" i="6"/>
  <c r="M487" i="6" s="1"/>
  <c r="M469" i="6"/>
  <c r="X641" i="51"/>
  <c r="X642" i="51" s="1"/>
  <c r="X623" i="51"/>
  <c r="P339" i="51"/>
  <c r="P340" i="51" s="1"/>
  <c r="P321" i="51"/>
  <c r="H375" i="6"/>
  <c r="H377" i="6" s="1"/>
  <c r="I377" i="6"/>
  <c r="H76" i="13"/>
  <c r="S20" i="51"/>
  <c r="N14" i="51"/>
  <c r="N8" i="51"/>
  <c r="L292" i="51"/>
  <c r="I419" i="51"/>
  <c r="L290" i="51"/>
  <c r="L32" i="51" s="1"/>
  <c r="L409" i="51"/>
  <c r="V406" i="51"/>
  <c r="V424" i="51"/>
  <c r="V425" i="51" s="1"/>
  <c r="H566" i="51"/>
  <c r="H568" i="51" s="1"/>
  <c r="I568" i="51"/>
  <c r="N579" i="51"/>
  <c r="N597" i="51"/>
  <c r="N598" i="51" s="1"/>
  <c r="R686" i="51"/>
  <c r="R687" i="51" s="1"/>
  <c r="R668" i="51"/>
  <c r="Q671" i="51"/>
  <c r="K73" i="6"/>
  <c r="I73" i="6" s="1"/>
  <c r="I113" i="6"/>
  <c r="O71" i="6"/>
  <c r="M71" i="6" s="1"/>
  <c r="O104" i="6"/>
  <c r="R73" i="6"/>
  <c r="Q113" i="6"/>
  <c r="Q111" i="6"/>
  <c r="R104" i="6"/>
  <c r="R71" i="6"/>
  <c r="H170" i="6"/>
  <c r="H172" i="6" s="1"/>
  <c r="I172" i="6"/>
  <c r="S185" i="6"/>
  <c r="Q153" i="6"/>
  <c r="T73" i="6"/>
  <c r="U438" i="6"/>
  <c r="U431" i="6" s="1"/>
  <c r="W431" i="6"/>
  <c r="W276" i="6"/>
  <c r="H498" i="6"/>
  <c r="H500" i="6" s="1"/>
  <c r="I500" i="6"/>
  <c r="M71" i="51"/>
  <c r="N28" i="51"/>
  <c r="M28" i="51" s="1"/>
  <c r="R64" i="51"/>
  <c r="R82" i="51"/>
  <c r="R83" i="51" s="1"/>
  <c r="N449" i="51"/>
  <c r="N467" i="51"/>
  <c r="N468" i="51" s="1"/>
  <c r="I75" i="51"/>
  <c r="J32" i="51"/>
  <c r="J34" i="51"/>
  <c r="I77" i="51"/>
  <c r="M291" i="51"/>
  <c r="N33" i="51"/>
  <c r="M33" i="51" s="1"/>
  <c r="U60" i="6"/>
  <c r="V19" i="6"/>
  <c r="U17" i="6"/>
  <c r="I17" i="6"/>
  <c r="J19" i="6"/>
  <c r="L306" i="6"/>
  <c r="L323" i="6"/>
  <c r="L324" i="6" s="1"/>
  <c r="W73" i="6"/>
  <c r="W32" i="6" s="1"/>
  <c r="U113" i="6"/>
  <c r="U192" i="6"/>
  <c r="U185" i="6" s="1"/>
  <c r="X185" i="6"/>
  <c r="H212" i="6"/>
  <c r="H214" i="6" s="1"/>
  <c r="I214" i="6"/>
  <c r="R431" i="6"/>
  <c r="Q438" i="6"/>
  <c r="H438" i="6" s="1"/>
  <c r="W85" i="13"/>
  <c r="W86" i="13" s="1"/>
  <c r="U69" i="13"/>
  <c r="U85" i="13" s="1"/>
  <c r="U86" i="13" s="1"/>
  <c r="K26" i="13"/>
  <c r="K42" i="13" s="1"/>
  <c r="I28" i="13"/>
  <c r="M20" i="30" s="1"/>
  <c r="W132" i="13"/>
  <c r="W120" i="13"/>
  <c r="T452" i="51"/>
  <c r="T288" i="51"/>
  <c r="Q288" i="51" s="1"/>
  <c r="Q458" i="51"/>
  <c r="I246" i="51"/>
  <c r="H246" i="51" s="1"/>
  <c r="L33" i="51"/>
  <c r="I247" i="51"/>
  <c r="H247" i="51" s="1"/>
  <c r="I524" i="51"/>
  <c r="H522" i="51"/>
  <c r="H524" i="51" s="1"/>
  <c r="P19" i="6"/>
  <c r="N64" i="6"/>
  <c r="N30" i="6"/>
  <c r="L182" i="6"/>
  <c r="I459" i="6"/>
  <c r="H457" i="6"/>
  <c r="H459" i="6" s="1"/>
  <c r="K486" i="6"/>
  <c r="K487" i="6" s="1"/>
  <c r="K469" i="6"/>
  <c r="N363" i="6"/>
  <c r="N364" i="6" s="1"/>
  <c r="N346" i="6"/>
  <c r="S101" i="6"/>
  <c r="S118" i="6"/>
  <c r="S119" i="6" s="1"/>
  <c r="R424" i="51"/>
  <c r="R425" i="51" s="1"/>
  <c r="R406" i="51"/>
  <c r="Q409" i="51"/>
  <c r="R30" i="51"/>
  <c r="V101" i="6"/>
  <c r="V118" i="6"/>
  <c r="V119" i="6" s="1"/>
  <c r="P306" i="6"/>
  <c r="P323" i="6"/>
  <c r="P324" i="6" s="1"/>
  <c r="K492" i="51"/>
  <c r="K510" i="51"/>
  <c r="K511" i="51" s="1"/>
  <c r="M265" i="6"/>
  <c r="Q479" i="6"/>
  <c r="S472" i="6"/>
  <c r="S276" i="6"/>
  <c r="S309" i="6"/>
  <c r="X276" i="6"/>
  <c r="X309" i="6"/>
  <c r="I39" i="13"/>
  <c r="M36" i="30" s="1"/>
  <c r="J33" i="13"/>
  <c r="J26" i="13"/>
  <c r="M69" i="13"/>
  <c r="M85" i="13" s="1"/>
  <c r="M86" i="13" s="1"/>
  <c r="N85" i="13"/>
  <c r="N86" i="13" s="1"/>
  <c r="X14" i="51"/>
  <c r="X8" i="51"/>
  <c r="X10" i="51" s="1"/>
  <c r="R10" i="51"/>
  <c r="Q8" i="51"/>
  <c r="Q10" i="51" s="1"/>
  <c r="M51" i="51"/>
  <c r="M53" i="51" s="1"/>
  <c r="N53" i="51"/>
  <c r="H9" i="51"/>
  <c r="M417" i="51"/>
  <c r="N290" i="51"/>
  <c r="X30" i="51"/>
  <c r="K339" i="51"/>
  <c r="K340" i="51" s="1"/>
  <c r="K321" i="51"/>
  <c r="K182" i="6"/>
  <c r="K199" i="6"/>
  <c r="K200" i="6" s="1"/>
  <c r="P182" i="6"/>
  <c r="P199" i="6"/>
  <c r="P200" i="6" s="1"/>
  <c r="O513" i="6"/>
  <c r="M520" i="6"/>
  <c r="M513" i="6" s="1"/>
  <c r="K82" i="51"/>
  <c r="K83" i="51" s="1"/>
  <c r="K64" i="51"/>
  <c r="R28" i="51"/>
  <c r="Q71" i="51"/>
  <c r="P713" i="51"/>
  <c r="P731" i="51"/>
  <c r="P732" i="51" s="1"/>
  <c r="M757" i="51"/>
  <c r="M775" i="51"/>
  <c r="M776" i="51" s="1"/>
  <c r="W713" i="51"/>
  <c r="W731" i="51"/>
  <c r="W732" i="51" s="1"/>
  <c r="X19" i="6"/>
  <c r="V34" i="6"/>
  <c r="U34" i="6" s="1"/>
  <c r="U75" i="6"/>
  <c r="J34" i="6"/>
  <c r="I34" i="6" s="1"/>
  <c r="I75" i="6"/>
  <c r="H294" i="6"/>
  <c r="H296" i="6" s="1"/>
  <c r="I296" i="6"/>
  <c r="S62" i="16"/>
  <c r="S76" i="16"/>
  <c r="S77" i="16" s="1"/>
  <c r="T62" i="16"/>
  <c r="T76" i="16"/>
  <c r="T77" i="16" s="1"/>
  <c r="U75" i="51"/>
  <c r="U67" i="51" s="1"/>
  <c r="U64" i="51" s="1"/>
  <c r="X67" i="51"/>
  <c r="R492" i="51"/>
  <c r="R510" i="51"/>
  <c r="R511" i="51" s="1"/>
  <c r="W686" i="51"/>
  <c r="W687" i="51" s="1"/>
  <c r="W668" i="51"/>
  <c r="U11" i="6"/>
  <c r="U14" i="6" s="1"/>
  <c r="P101" i="6"/>
  <c r="P118" i="6"/>
  <c r="P119" i="6" s="1"/>
  <c r="X101" i="6"/>
  <c r="X118" i="6"/>
  <c r="X119" i="6" s="1"/>
  <c r="T428" i="6"/>
  <c r="T445" i="6"/>
  <c r="T446" i="6" s="1"/>
  <c r="V62" i="16"/>
  <c r="V76" i="16"/>
  <c r="V77" i="16" s="1"/>
  <c r="U64" i="16"/>
  <c r="N306" i="6"/>
  <c r="N323" i="6"/>
  <c r="N324" i="6" s="1"/>
  <c r="O349" i="6"/>
  <c r="O276" i="6"/>
  <c r="M356" i="6"/>
  <c r="M349" i="6" s="1"/>
  <c r="N431" i="6"/>
  <c r="M438" i="6"/>
  <c r="M27" i="6"/>
  <c r="V103" i="16"/>
  <c r="U105" i="16"/>
  <c r="V117" i="16"/>
  <c r="V118" i="16" s="1"/>
  <c r="U458" i="51"/>
  <c r="H458" i="51" s="1"/>
  <c r="V288" i="51"/>
  <c r="V452" i="51"/>
  <c r="U464" i="51"/>
  <c r="V294" i="51"/>
  <c r="O510" i="51"/>
  <c r="O511" i="51" s="1"/>
  <c r="O492" i="51"/>
  <c r="O194" i="51"/>
  <c r="O30" i="51"/>
  <c r="Q204" i="51"/>
  <c r="Q207" i="51"/>
  <c r="M180" i="51"/>
  <c r="H178" i="51"/>
  <c r="H180" i="51" s="1"/>
  <c r="T381" i="51"/>
  <c r="T382" i="51" s="1"/>
  <c r="T363" i="51"/>
  <c r="Q366" i="51"/>
  <c r="Q376" i="51"/>
  <c r="H376" i="51" s="1"/>
  <c r="T292" i="51"/>
  <c r="T34" i="51" s="1"/>
  <c r="I71" i="51"/>
  <c r="J28" i="51"/>
  <c r="I28" i="51" s="1"/>
  <c r="J67" i="51"/>
  <c r="L64" i="51"/>
  <c r="L82" i="51"/>
  <c r="L83" i="51" s="1"/>
  <c r="X731" i="51"/>
  <c r="X732" i="51" s="1"/>
  <c r="X713" i="51"/>
  <c r="I21" i="16"/>
  <c r="H17" i="16"/>
  <c r="W22" i="16"/>
  <c r="W36" i="16"/>
  <c r="W37" i="16" s="1"/>
  <c r="W148" i="51"/>
  <c r="W166" i="51"/>
  <c r="W167" i="51" s="1"/>
  <c r="Q334" i="51"/>
  <c r="R292" i="51"/>
  <c r="T321" i="51"/>
  <c r="T339" i="51"/>
  <c r="T340" i="51" s="1"/>
  <c r="U27" i="51"/>
  <c r="I27" i="51"/>
  <c r="N553" i="51"/>
  <c r="N554" i="51" s="1"/>
  <c r="N535" i="51"/>
  <c r="J8" i="51"/>
  <c r="I11" i="51"/>
  <c r="J14" i="51"/>
  <c r="J76" i="16"/>
  <c r="J77" i="16" s="1"/>
  <c r="I64" i="16"/>
  <c r="J62" i="16"/>
  <c r="V224" i="6"/>
  <c r="V241" i="6"/>
  <c r="V242" i="6" s="1"/>
  <c r="T306" i="6"/>
  <c r="T323" i="6"/>
  <c r="T324" i="6" s="1"/>
  <c r="V131" i="13"/>
  <c r="V132" i="13" s="1"/>
  <c r="U115" i="13"/>
  <c r="U131" i="13" s="1"/>
  <c r="U132" i="13" s="1"/>
  <c r="O86" i="13"/>
  <c r="O74" i="13"/>
  <c r="J424" i="51"/>
  <c r="J425" i="51" s="1"/>
  <c r="I409" i="51"/>
  <c r="J406" i="51"/>
  <c r="P597" i="51"/>
  <c r="P598" i="51" s="1"/>
  <c r="P579" i="51"/>
  <c r="S579" i="51"/>
  <c r="S597" i="51"/>
  <c r="S598" i="51" s="1"/>
  <c r="H633" i="51"/>
  <c r="M626" i="51"/>
  <c r="H723" i="51"/>
  <c r="M716" i="51"/>
  <c r="U286" i="51"/>
  <c r="W282" i="51"/>
  <c r="M278" i="51"/>
  <c r="T26" i="13"/>
  <c r="T42" i="13" s="1"/>
  <c r="T43" i="13" s="1"/>
  <c r="T33" i="13"/>
  <c r="Q39" i="13"/>
  <c r="U28" i="16"/>
  <c r="Z28" i="30" s="1"/>
  <c r="J28" i="30" s="1"/>
  <c r="S28" i="32" s="1"/>
  <c r="V24" i="16"/>
  <c r="U63" i="51"/>
  <c r="J492" i="51"/>
  <c r="J510" i="51"/>
  <c r="J511" i="51" s="1"/>
  <c r="V209" i="51"/>
  <c r="V210" i="51" s="1"/>
  <c r="V191" i="51"/>
  <c r="Q289" i="51"/>
  <c r="R31" i="51"/>
  <c r="Q31" i="51" s="1"/>
  <c r="F297" i="51"/>
  <c r="F298" i="51" s="1"/>
  <c r="F17" i="51"/>
  <c r="F278" i="51"/>
  <c r="S124" i="51"/>
  <c r="Q109" i="51"/>
  <c r="S106" i="51"/>
  <c r="J321" i="51"/>
  <c r="J339" i="51"/>
  <c r="J340" i="51" s="1"/>
  <c r="I324" i="51"/>
  <c r="S321" i="51"/>
  <c r="S339" i="51"/>
  <c r="S340" i="51" s="1"/>
  <c r="W757" i="51"/>
  <c r="W775" i="51"/>
  <c r="W776" i="51" s="1"/>
  <c r="H60" i="51"/>
  <c r="I63" i="51"/>
  <c r="U349" i="6"/>
  <c r="N67" i="51"/>
  <c r="H54" i="51"/>
  <c r="H52" i="6"/>
  <c r="W144" i="6"/>
  <c r="T495" i="51"/>
  <c r="Q495" i="51" s="1"/>
  <c r="M111" i="6"/>
  <c r="Q194" i="6"/>
  <c r="H194" i="6" s="1"/>
  <c r="I481" i="6"/>
  <c r="H481" i="6" s="1"/>
  <c r="H505" i="51"/>
  <c r="H82" i="13"/>
  <c r="H155" i="51"/>
  <c r="H464" i="51"/>
  <c r="H436" i="51"/>
  <c r="H438" i="51" s="1"/>
  <c r="S278" i="6"/>
  <c r="S32" i="6" s="1"/>
  <c r="X278" i="6"/>
  <c r="M74" i="13"/>
  <c r="U8" i="51"/>
  <c r="U10" i="51" s="1"/>
  <c r="V10" i="51"/>
  <c r="H74" i="51"/>
  <c r="W67" i="51"/>
  <c r="Q17" i="51"/>
  <c r="V290" i="51"/>
  <c r="I280" i="6"/>
  <c r="I151" i="6"/>
  <c r="M144" i="6"/>
  <c r="P227" i="6"/>
  <c r="S227" i="6"/>
  <c r="U626" i="51"/>
  <c r="I55" i="6"/>
  <c r="H18" i="6"/>
  <c r="M112" i="6"/>
  <c r="U760" i="51"/>
  <c r="Q234" i="6"/>
  <c r="J277" i="6"/>
  <c r="M309" i="6"/>
  <c r="R278" i="6"/>
  <c r="O277" i="6"/>
  <c r="O31" i="6" s="1"/>
  <c r="M439" i="6"/>
  <c r="H68" i="6"/>
  <c r="M202" i="51"/>
  <c r="H681" i="51"/>
  <c r="H70" i="51"/>
  <c r="H720" i="51"/>
  <c r="I115" i="13"/>
  <c r="W33" i="13"/>
  <c r="W31" i="13" s="1"/>
  <c r="N409" i="51"/>
  <c r="R24" i="16"/>
  <c r="T14" i="51"/>
  <c r="H57" i="51"/>
  <c r="P282" i="51"/>
  <c r="U120" i="13"/>
  <c r="X144" i="6"/>
  <c r="R276" i="6"/>
  <c r="Q316" i="6"/>
  <c r="W277" i="6"/>
  <c r="H273" i="6"/>
  <c r="H71" i="13"/>
  <c r="H34" i="16"/>
  <c r="U21" i="16"/>
  <c r="U18" i="51"/>
  <c r="H18" i="51" s="1"/>
  <c r="X292" i="51"/>
  <c r="X290" i="51"/>
  <c r="P626" i="51"/>
  <c r="H678" i="51"/>
  <c r="J582" i="51"/>
  <c r="Q64" i="16"/>
  <c r="H268" i="51"/>
  <c r="H72" i="16"/>
  <c r="H113" i="16"/>
  <c r="U28" i="13"/>
  <c r="Y20" i="30" s="1"/>
  <c r="W20" i="30" s="1"/>
  <c r="H328" i="51"/>
  <c r="J64" i="6"/>
  <c r="S713" i="51"/>
  <c r="S731" i="51"/>
  <c r="S732" i="51" s="1"/>
  <c r="Q278" i="51"/>
  <c r="U278" i="51"/>
  <c r="L346" i="6"/>
  <c r="L363" i="6"/>
  <c r="L364" i="6" s="1"/>
  <c r="P363" i="6"/>
  <c r="P364" i="6" s="1"/>
  <c r="P346" i="6"/>
  <c r="U51" i="51"/>
  <c r="U53" i="51" s="1"/>
  <c r="V53" i="51"/>
  <c r="I53" i="51"/>
  <c r="R37" i="51"/>
  <c r="Q452" i="51"/>
  <c r="R449" i="51"/>
  <c r="R467" i="51"/>
  <c r="R468" i="51" s="1"/>
  <c r="L101" i="6"/>
  <c r="L118" i="6"/>
  <c r="L119" i="6" s="1"/>
  <c r="H129" i="6"/>
  <c r="H131" i="6" s="1"/>
  <c r="I131" i="6"/>
  <c r="S61" i="6"/>
  <c r="S78" i="6"/>
  <c r="S79" i="6" s="1"/>
  <c r="R346" i="6"/>
  <c r="R363" i="6"/>
  <c r="R364" i="6" s="1"/>
  <c r="W346" i="6"/>
  <c r="W363" i="6"/>
  <c r="W364" i="6" s="1"/>
  <c r="J390" i="6"/>
  <c r="I397" i="6"/>
  <c r="H397" i="6" s="1"/>
  <c r="G397" i="6" s="1"/>
  <c r="P26" i="13"/>
  <c r="P42" i="13" s="1"/>
  <c r="P43" i="13" s="1"/>
  <c r="P33" i="13"/>
  <c r="H393" i="51"/>
  <c r="H395" i="51" s="1"/>
  <c r="I395" i="51"/>
  <c r="S235" i="51"/>
  <c r="S253" i="51"/>
  <c r="S254" i="51" s="1"/>
  <c r="W321" i="51"/>
  <c r="W339" i="51"/>
  <c r="W340" i="51" s="1"/>
  <c r="H89" i="6"/>
  <c r="H91" i="6" s="1"/>
  <c r="I91" i="6"/>
  <c r="K72" i="6"/>
  <c r="I112" i="6"/>
  <c r="K104" i="6"/>
  <c r="K71" i="6"/>
  <c r="I71" i="6" s="1"/>
  <c r="I111" i="6"/>
  <c r="O73" i="6"/>
  <c r="M113" i="6"/>
  <c r="R72" i="6"/>
  <c r="Q112" i="6"/>
  <c r="J185" i="6"/>
  <c r="I192" i="6"/>
  <c r="T72" i="6"/>
  <c r="T31" i="6" s="1"/>
  <c r="Q152" i="6"/>
  <c r="T144" i="6"/>
  <c r="T71" i="6"/>
  <c r="L513" i="6"/>
  <c r="I520" i="6"/>
  <c r="L277" i="6"/>
  <c r="L31" i="6" s="1"/>
  <c r="I521" i="6"/>
  <c r="H521" i="6" s="1"/>
  <c r="N166" i="51"/>
  <c r="N167" i="51" s="1"/>
  <c r="N148" i="51"/>
  <c r="M27" i="51"/>
  <c r="Q27" i="51"/>
  <c r="W510" i="51"/>
  <c r="W511" i="51" s="1"/>
  <c r="W492" i="51"/>
  <c r="U20" i="51"/>
  <c r="O34" i="51"/>
  <c r="M77" i="51"/>
  <c r="O321" i="51"/>
  <c r="O339" i="51"/>
  <c r="O340" i="51" s="1"/>
  <c r="N623" i="51"/>
  <c r="N641" i="51"/>
  <c r="N642" i="51" s="1"/>
  <c r="J8" i="6"/>
  <c r="I11" i="6"/>
  <c r="H11" i="6" s="1"/>
  <c r="I49" i="6"/>
  <c r="J51" i="6"/>
  <c r="U8" i="6"/>
  <c r="U10" i="6" s="1"/>
  <c r="V10" i="6"/>
  <c r="F37" i="6"/>
  <c r="F38" i="6" s="1"/>
  <c r="F19" i="6"/>
  <c r="I60" i="6"/>
  <c r="H58" i="6"/>
  <c r="H140" i="6"/>
  <c r="U265" i="6"/>
  <c r="W71" i="6"/>
  <c r="U111" i="6"/>
  <c r="W104" i="6"/>
  <c r="W72" i="6"/>
  <c r="W31" i="6" s="1"/>
  <c r="U112" i="6"/>
  <c r="L276" i="6"/>
  <c r="L269" i="6" s="1"/>
  <c r="L472" i="6"/>
  <c r="X469" i="6"/>
  <c r="X486" i="6"/>
  <c r="X487" i="6" s="1"/>
  <c r="K158" i="6"/>
  <c r="K159" i="6" s="1"/>
  <c r="K141" i="6"/>
  <c r="J227" i="6"/>
  <c r="I234" i="6"/>
  <c r="O445" i="6"/>
  <c r="O446" i="6" s="1"/>
  <c r="O428" i="6"/>
  <c r="Q439" i="6"/>
  <c r="R277" i="6"/>
  <c r="X62" i="16"/>
  <c r="X76" i="16"/>
  <c r="X77" i="16" s="1"/>
  <c r="K132" i="13"/>
  <c r="K120" i="13"/>
  <c r="T295" i="51"/>
  <c r="T37" i="51" s="1"/>
  <c r="Q465" i="51"/>
  <c r="L34" i="51"/>
  <c r="I248" i="51"/>
  <c r="H248" i="51" s="1"/>
  <c r="I224" i="51"/>
  <c r="H222" i="51"/>
  <c r="H224" i="51" s="1"/>
  <c r="K538" i="51"/>
  <c r="I545" i="51"/>
  <c r="V291" i="51"/>
  <c r="U635" i="51"/>
  <c r="H635" i="51" s="1"/>
  <c r="Q775" i="51"/>
  <c r="Q776" i="51" s="1"/>
  <c r="Q757" i="51"/>
  <c r="H9" i="6"/>
  <c r="H13" i="6"/>
  <c r="H14" i="6" s="1"/>
  <c r="I14" i="6"/>
  <c r="K19" i="6"/>
  <c r="W19" i="6"/>
  <c r="Q265" i="6"/>
  <c r="N101" i="6"/>
  <c r="N118" i="6"/>
  <c r="N119" i="6" s="1"/>
  <c r="Q192" i="6"/>
  <c r="R185" i="6"/>
  <c r="J472" i="6"/>
  <c r="I479" i="6"/>
  <c r="R158" i="6"/>
  <c r="R159" i="6" s="1"/>
  <c r="R141" i="6"/>
  <c r="Q144" i="6"/>
  <c r="T553" i="51"/>
  <c r="T554" i="51" s="1"/>
  <c r="T535" i="51"/>
  <c r="Q538" i="51"/>
  <c r="O19" i="6"/>
  <c r="X424" i="51"/>
  <c r="X425" i="51" s="1"/>
  <c r="X406" i="51"/>
  <c r="K775" i="51"/>
  <c r="K776" i="51" s="1"/>
  <c r="K757" i="51"/>
  <c r="X775" i="51"/>
  <c r="X776" i="51" s="1"/>
  <c r="X757" i="51"/>
  <c r="I295" i="51"/>
  <c r="J37" i="51"/>
  <c r="I37" i="51" s="1"/>
  <c r="N19" i="6"/>
  <c r="M17" i="6"/>
  <c r="O227" i="6"/>
  <c r="M234" i="6"/>
  <c r="M227" i="6" s="1"/>
  <c r="S277" i="6"/>
  <c r="S31" i="6" s="1"/>
  <c r="Q317" i="6"/>
  <c r="U317" i="6"/>
  <c r="V277" i="6"/>
  <c r="U277" i="6" s="1"/>
  <c r="U316" i="6"/>
  <c r="V309" i="6"/>
  <c r="V276" i="6"/>
  <c r="U318" i="6"/>
  <c r="V278" i="6"/>
  <c r="U278" i="6" s="1"/>
  <c r="T349" i="6"/>
  <c r="T276" i="6"/>
  <c r="T278" i="6"/>
  <c r="Q358" i="6"/>
  <c r="H358" i="6" s="1"/>
  <c r="I122" i="13"/>
  <c r="J120" i="13"/>
  <c r="M39" i="13"/>
  <c r="N26" i="13"/>
  <c r="N33" i="13"/>
  <c r="W406" i="51"/>
  <c r="W424" i="51"/>
  <c r="W425" i="51" s="1"/>
  <c r="I151" i="51"/>
  <c r="J148" i="51"/>
  <c r="J166" i="51"/>
  <c r="J167" i="51" s="1"/>
  <c r="I79" i="51"/>
  <c r="J36" i="51"/>
  <c r="I36" i="51" s="1"/>
  <c r="R53" i="51"/>
  <c r="Q51" i="51"/>
  <c r="Q53" i="51" s="1"/>
  <c r="M419" i="51"/>
  <c r="N292" i="51"/>
  <c r="M292" i="51" s="1"/>
  <c r="X449" i="51"/>
  <c r="X467" i="51"/>
  <c r="X468" i="51" s="1"/>
  <c r="W125" i="51"/>
  <c r="X235" i="51"/>
  <c r="X253" i="51"/>
  <c r="X254" i="51" s="1"/>
  <c r="O148" i="51"/>
  <c r="O166" i="51"/>
  <c r="O167" i="51" s="1"/>
  <c r="O32" i="51"/>
  <c r="O67" i="51"/>
  <c r="I194" i="51"/>
  <c r="J191" i="51"/>
  <c r="J209" i="51"/>
  <c r="J210" i="51" s="1"/>
  <c r="V339" i="51"/>
  <c r="V340" i="51" s="1"/>
  <c r="V321" i="51"/>
  <c r="N775" i="51"/>
  <c r="N776" i="51" s="1"/>
  <c r="N757" i="51"/>
  <c r="M8" i="6"/>
  <c r="M10" i="6" s="1"/>
  <c r="O10" i="6"/>
  <c r="V51" i="6"/>
  <c r="U49" i="6"/>
  <c r="U51" i="6" s="1"/>
  <c r="M75" i="6"/>
  <c r="N34" i="6"/>
  <c r="M34" i="6" s="1"/>
  <c r="L19" i="6"/>
  <c r="J101" i="6"/>
  <c r="I104" i="6"/>
  <c r="J118" i="6"/>
  <c r="J119" i="6" s="1"/>
  <c r="I144" i="6"/>
  <c r="J141" i="6"/>
  <c r="J158" i="6"/>
  <c r="J159" i="6" s="1"/>
  <c r="O141" i="6"/>
  <c r="O158" i="6"/>
  <c r="O159" i="6" s="1"/>
  <c r="K309" i="6"/>
  <c r="K276" i="6"/>
  <c r="I316" i="6"/>
  <c r="J445" i="6"/>
  <c r="J446" i="6" s="1"/>
  <c r="J428" i="6"/>
  <c r="I431" i="6"/>
  <c r="X124" i="51"/>
  <c r="X106" i="51"/>
  <c r="X34" i="51"/>
  <c r="U34" i="51" s="1"/>
  <c r="U77" i="51"/>
  <c r="T686" i="51"/>
  <c r="T687" i="51" s="1"/>
  <c r="T668" i="51"/>
  <c r="U686" i="51"/>
  <c r="U687" i="51" s="1"/>
  <c r="U668" i="51"/>
  <c r="M72" i="6"/>
  <c r="P64" i="6"/>
  <c r="X64" i="6"/>
  <c r="X30" i="6"/>
  <c r="X445" i="6"/>
  <c r="X446" i="6" s="1"/>
  <c r="X428" i="6"/>
  <c r="R224" i="6"/>
  <c r="Q227" i="6"/>
  <c r="R241" i="6"/>
  <c r="R242" i="6" s="1"/>
  <c r="I356" i="6"/>
  <c r="J276" i="6"/>
  <c r="J30" i="6" s="1"/>
  <c r="J349" i="6"/>
  <c r="I336" i="6"/>
  <c r="H334" i="6"/>
  <c r="H336" i="6" s="1"/>
  <c r="N387" i="6"/>
  <c r="N404" i="6"/>
  <c r="N405" i="6" s="1"/>
  <c r="M418" i="6"/>
  <c r="H416" i="6"/>
  <c r="H418" i="6" s="1"/>
  <c r="M440" i="6"/>
  <c r="H440" i="6" s="1"/>
  <c r="N278" i="6"/>
  <c r="P431" i="6"/>
  <c r="P276" i="6"/>
  <c r="P269" i="6" s="1"/>
  <c r="J22" i="16"/>
  <c r="I24" i="16"/>
  <c r="M24" i="16"/>
  <c r="M22" i="16" s="1"/>
  <c r="N22" i="16"/>
  <c r="R103" i="16"/>
  <c r="Q105" i="16"/>
  <c r="R117" i="16"/>
  <c r="R118" i="16" s="1"/>
  <c r="V295" i="51"/>
  <c r="U465" i="51"/>
  <c r="N36" i="51"/>
  <c r="M79" i="51"/>
  <c r="Q202" i="51"/>
  <c r="T30" i="51"/>
  <c r="Q200" i="51"/>
  <c r="T194" i="51"/>
  <c r="N30" i="51"/>
  <c r="M30" i="51" s="1"/>
  <c r="N194" i="51"/>
  <c r="M200" i="51"/>
  <c r="M207" i="51"/>
  <c r="H207" i="51" s="1"/>
  <c r="N37" i="51"/>
  <c r="M37" i="51" s="1"/>
  <c r="M204" i="51"/>
  <c r="H204" i="51" s="1"/>
  <c r="Q352" i="51"/>
  <c r="H350" i="51"/>
  <c r="H352" i="51" s="1"/>
  <c r="Q374" i="51"/>
  <c r="H374" i="51" s="1"/>
  <c r="T290" i="51"/>
  <c r="T32" i="51" s="1"/>
  <c r="M612" i="51"/>
  <c r="H610" i="51"/>
  <c r="H612" i="51" s="1"/>
  <c r="H655" i="51"/>
  <c r="H657" i="51" s="1"/>
  <c r="I657" i="51"/>
  <c r="J124" i="51"/>
  <c r="J106" i="51"/>
  <c r="I109" i="51"/>
  <c r="R731" i="51"/>
  <c r="R732" i="51" s="1"/>
  <c r="R713" i="51"/>
  <c r="Q716" i="51"/>
  <c r="M115" i="13"/>
  <c r="M131" i="13" s="1"/>
  <c r="N131" i="13"/>
  <c r="U79" i="51"/>
  <c r="W36" i="51"/>
  <c r="Q332" i="51"/>
  <c r="R290" i="51"/>
  <c r="R597" i="51"/>
  <c r="R598" i="51" s="1"/>
  <c r="R579" i="51"/>
  <c r="Q582" i="51"/>
  <c r="V64" i="51"/>
  <c r="V82" i="51"/>
  <c r="V83" i="51" s="1"/>
  <c r="N282" i="51"/>
  <c r="M286" i="51"/>
  <c r="H286" i="51" s="1"/>
  <c r="S424" i="51"/>
  <c r="S425" i="51" s="1"/>
  <c r="S406" i="51"/>
  <c r="J467" i="51"/>
  <c r="J468" i="51" s="1"/>
  <c r="J449" i="51"/>
  <c r="I452" i="51"/>
  <c r="J757" i="51"/>
  <c r="J775" i="51"/>
  <c r="J776" i="51" s="1"/>
  <c r="I760" i="51"/>
  <c r="F28" i="13"/>
  <c r="H18" i="13"/>
  <c r="N62" i="16"/>
  <c r="N76" i="16"/>
  <c r="N77" i="16" s="1"/>
  <c r="M64" i="16"/>
  <c r="Q19" i="6"/>
  <c r="U152" i="6"/>
  <c r="H152" i="6" s="1"/>
  <c r="V72" i="6"/>
  <c r="U151" i="6"/>
  <c r="V71" i="6"/>
  <c r="V144" i="6"/>
  <c r="U153" i="6"/>
  <c r="V73" i="6"/>
  <c r="Q309" i="6"/>
  <c r="R323" i="6"/>
  <c r="R324" i="6" s="1"/>
  <c r="R306" i="6"/>
  <c r="W306" i="6"/>
  <c r="W323" i="6"/>
  <c r="W324" i="6" s="1"/>
  <c r="Q390" i="6"/>
  <c r="R404" i="6"/>
  <c r="R405" i="6" s="1"/>
  <c r="R387" i="6"/>
  <c r="R513" i="6"/>
  <c r="Q520" i="6"/>
  <c r="V33" i="13"/>
  <c r="U39" i="13"/>
  <c r="Y36" i="30" s="1"/>
  <c r="Y25" i="30" s="1"/>
  <c r="V26" i="13"/>
  <c r="L85" i="13"/>
  <c r="I69" i="13"/>
  <c r="H479" i="51"/>
  <c r="H481" i="51" s="1"/>
  <c r="I481" i="51"/>
  <c r="L495" i="51"/>
  <c r="L288" i="51"/>
  <c r="I288" i="51" s="1"/>
  <c r="M63" i="51"/>
  <c r="M17" i="51"/>
  <c r="N20" i="51"/>
  <c r="N339" i="51"/>
  <c r="N340" i="51" s="1"/>
  <c r="N321" i="51"/>
  <c r="M324" i="51"/>
  <c r="H331" i="51"/>
  <c r="J31" i="51"/>
  <c r="I31" i="51" s="1"/>
  <c r="I289" i="51"/>
  <c r="O731" i="51"/>
  <c r="O732" i="51" s="1"/>
  <c r="O713" i="51"/>
  <c r="W553" i="51"/>
  <c r="W554" i="51" s="1"/>
  <c r="W535" i="51"/>
  <c r="L191" i="51"/>
  <c r="L209" i="51"/>
  <c r="L210" i="51" s="1"/>
  <c r="P20" i="51"/>
  <c r="X33" i="13"/>
  <c r="X26" i="13"/>
  <c r="X42" i="13" s="1"/>
  <c r="X43" i="13" s="1"/>
  <c r="T85" i="13"/>
  <c r="T86" i="13" s="1"/>
  <c r="Q69" i="13"/>
  <c r="Q85" i="13" s="1"/>
  <c r="Q86" i="13" s="1"/>
  <c r="I117" i="16"/>
  <c r="I118" i="16" s="1"/>
  <c r="I103" i="16"/>
  <c r="N103" i="16"/>
  <c r="M105" i="16"/>
  <c r="H105" i="16" s="1"/>
  <c r="N117" i="16"/>
  <c r="N118" i="16" s="1"/>
  <c r="W76" i="16"/>
  <c r="W77" i="16" s="1"/>
  <c r="W62" i="16"/>
  <c r="M545" i="51"/>
  <c r="M538" i="51" s="1"/>
  <c r="O538" i="51"/>
  <c r="O289" i="51"/>
  <c r="W20" i="51"/>
  <c r="S28" i="51"/>
  <c r="S67" i="51"/>
  <c r="V124" i="51"/>
  <c r="V106" i="51"/>
  <c r="V28" i="51"/>
  <c r="U28" i="51" s="1"/>
  <c r="U71" i="51"/>
  <c r="I17" i="51"/>
  <c r="J20" i="51"/>
  <c r="X32" i="6"/>
  <c r="P120" i="13"/>
  <c r="H275" i="51"/>
  <c r="H117" i="51"/>
  <c r="U292" i="51"/>
  <c r="W74" i="13"/>
  <c r="U74" i="13"/>
  <c r="H508" i="51"/>
  <c r="K292" i="51"/>
  <c r="K34" i="51" s="1"/>
  <c r="L30" i="6"/>
  <c r="K390" i="6"/>
  <c r="K290" i="51"/>
  <c r="K32" i="51" s="1"/>
  <c r="K24" i="51" s="1"/>
  <c r="H332" i="51"/>
  <c r="M14" i="6"/>
  <c r="M185" i="6"/>
  <c r="W24" i="51"/>
  <c r="W21" i="51" s="1"/>
  <c r="Q238" i="51"/>
  <c r="H724" i="51"/>
  <c r="J30" i="51"/>
  <c r="H334" i="51"/>
  <c r="H254" i="6"/>
  <c r="H256" i="6" s="1"/>
  <c r="H115" i="6"/>
  <c r="U280" i="6"/>
  <c r="H320" i="6"/>
  <c r="K278" i="6"/>
  <c r="K277" i="6"/>
  <c r="Q501" i="51"/>
  <c r="H501" i="51" s="1"/>
  <c r="L238" i="51"/>
  <c r="I417" i="51"/>
  <c r="H417" i="51" s="1"/>
  <c r="V626" i="51"/>
  <c r="H55" i="6"/>
  <c r="H59" i="6"/>
  <c r="V14" i="6"/>
  <c r="G390" i="6"/>
  <c r="U32" i="16"/>
  <c r="Z36" i="30" s="1"/>
  <c r="I317" i="6"/>
  <c r="H317" i="6" s="1"/>
  <c r="Q318" i="6"/>
  <c r="H318" i="6" s="1"/>
  <c r="H357" i="6"/>
  <c r="O278" i="6"/>
  <c r="L23" i="6"/>
  <c r="L20" i="6" s="1"/>
  <c r="U27" i="6"/>
  <c r="Q21" i="16"/>
  <c r="H679" i="51"/>
  <c r="U33" i="13"/>
  <c r="J36" i="16"/>
  <c r="J37" i="16" s="1"/>
  <c r="M36" i="16"/>
  <c r="M37" i="16" s="1"/>
  <c r="J282" i="51"/>
  <c r="Q32" i="16"/>
  <c r="V36" i="30" s="1"/>
  <c r="V25" i="30" s="1"/>
  <c r="Q14" i="51"/>
  <c r="H12" i="51"/>
  <c r="U479" i="6"/>
  <c r="U472" i="6" s="1"/>
  <c r="X31" i="6"/>
  <c r="U227" i="6"/>
  <c r="J278" i="6"/>
  <c r="N277" i="6"/>
  <c r="M277" i="6" s="1"/>
  <c r="H28" i="16"/>
  <c r="H74" i="16"/>
  <c r="X324" i="51"/>
  <c r="H416" i="51"/>
  <c r="M582" i="51"/>
  <c r="K671" i="51"/>
  <c r="I268" i="51"/>
  <c r="X74" i="13"/>
  <c r="H507" i="51"/>
  <c r="V31" i="51"/>
  <c r="U31" i="51" s="1"/>
  <c r="R324" i="51"/>
  <c r="H34" i="65" l="1"/>
  <c r="H33" i="65"/>
  <c r="H32" i="16"/>
  <c r="J24" i="51"/>
  <c r="H316" i="6"/>
  <c r="H239" i="55"/>
  <c r="P38" i="55"/>
  <c r="T69" i="57"/>
  <c r="Q137" i="56"/>
  <c r="R89" i="56"/>
  <c r="Q89" i="56" s="1"/>
  <c r="X313" i="60"/>
  <c r="U311" i="60"/>
  <c r="U313" i="60" s="1"/>
  <c r="O65" i="61"/>
  <c r="M63" i="61"/>
  <c r="M65" i="61" s="1"/>
  <c r="M133" i="61"/>
  <c r="N85" i="61"/>
  <c r="N127" i="61"/>
  <c r="L85" i="61"/>
  <c r="L79" i="61" s="1"/>
  <c r="L127" i="61"/>
  <c r="R483" i="63"/>
  <c r="X340" i="63"/>
  <c r="S800" i="63"/>
  <c r="I798" i="63"/>
  <c r="I800" i="63" s="1"/>
  <c r="N65" i="62"/>
  <c r="M63" i="62"/>
  <c r="M65" i="62" s="1"/>
  <c r="T166" i="51"/>
  <c r="T167" i="51" s="1"/>
  <c r="T148" i="51"/>
  <c r="Q151" i="51"/>
  <c r="T92" i="61"/>
  <c r="P92" i="61"/>
  <c r="P79" i="61" s="1"/>
  <c r="P127" i="61"/>
  <c r="R65" i="61"/>
  <c r="Q63" i="61"/>
  <c r="Q65" i="61" s="1"/>
  <c r="W85" i="56"/>
  <c r="W79" i="56" s="1"/>
  <c r="W127" i="56"/>
  <c r="Q135" i="61"/>
  <c r="R87" i="61"/>
  <c r="Q87" i="61" s="1"/>
  <c r="H314" i="63"/>
  <c r="H317" i="63" s="1"/>
  <c r="J317" i="63"/>
  <c r="U135" i="56"/>
  <c r="V87" i="56"/>
  <c r="U87" i="56" s="1"/>
  <c r="V92" i="56"/>
  <c r="U92" i="56" s="1"/>
  <c r="U140" i="56"/>
  <c r="K641" i="51"/>
  <c r="K642" i="51" s="1"/>
  <c r="K623" i="51"/>
  <c r="I278" i="6"/>
  <c r="H356" i="6"/>
  <c r="H580" i="55"/>
  <c r="T74" i="13"/>
  <c r="N74" i="13"/>
  <c r="U144" i="6"/>
  <c r="R282" i="51"/>
  <c r="N34" i="51"/>
  <c r="M34" i="51" s="1"/>
  <c r="V120" i="13"/>
  <c r="S337" i="60"/>
  <c r="T43" i="61"/>
  <c r="H438" i="62"/>
  <c r="H439" i="62" s="1"/>
  <c r="O30" i="62"/>
  <c r="R20" i="60"/>
  <c r="AD31" i="64"/>
  <c r="I711" i="63"/>
  <c r="I729" i="63"/>
  <c r="I730" i="63" s="1"/>
  <c r="AN340" i="63"/>
  <c r="AN43" i="63" s="1"/>
  <c r="AH483" i="63"/>
  <c r="R87" i="56"/>
  <c r="Q87" i="56" s="1"/>
  <c r="Q135" i="56"/>
  <c r="R92" i="56"/>
  <c r="Q92" i="56" s="1"/>
  <c r="N92" i="56"/>
  <c r="N127" i="56"/>
  <c r="M140" i="56"/>
  <c r="M127" i="56" s="1"/>
  <c r="V65" i="60"/>
  <c r="U63" i="60"/>
  <c r="U65" i="60" s="1"/>
  <c r="I648" i="63"/>
  <c r="I650" i="63" s="1"/>
  <c r="S650" i="63"/>
  <c r="Q14" i="61"/>
  <c r="Q16" i="61" s="1"/>
  <c r="R16" i="61"/>
  <c r="S668" i="51"/>
  <c r="S686" i="51"/>
  <c r="S687" i="51" s="1"/>
  <c r="H111" i="56"/>
  <c r="H113" i="56" s="1"/>
  <c r="I113" i="56"/>
  <c r="K518" i="56"/>
  <c r="R478" i="63"/>
  <c r="I3" i="56"/>
  <c r="H21" i="56"/>
  <c r="M17" i="56"/>
  <c r="J335" i="62"/>
  <c r="I526" i="62"/>
  <c r="I135" i="61"/>
  <c r="J87" i="61"/>
  <c r="I87" i="61" s="1"/>
  <c r="H111" i="61"/>
  <c r="H113" i="61" s="1"/>
  <c r="I113" i="61"/>
  <c r="H311" i="61"/>
  <c r="H313" i="61" s="1"/>
  <c r="M17" i="61"/>
  <c r="Q140" i="61"/>
  <c r="R92" i="61"/>
  <c r="Q92" i="61" s="1"/>
  <c r="M140" i="61"/>
  <c r="N92" i="61"/>
  <c r="M92" i="61" s="1"/>
  <c r="AA27" i="63"/>
  <c r="AA45" i="63"/>
  <c r="AA46" i="63" s="1"/>
  <c r="J311" i="63"/>
  <c r="L313" i="63"/>
  <c r="L339" i="51"/>
  <c r="L340" i="51" s="1"/>
  <c r="L321" i="51"/>
  <c r="H331" i="56"/>
  <c r="AJ69" i="57"/>
  <c r="P43" i="61"/>
  <c r="AN333" i="63"/>
  <c r="AN470" i="63"/>
  <c r="AH476" i="63"/>
  <c r="J14" i="61"/>
  <c r="I17" i="61"/>
  <c r="V597" i="51"/>
  <c r="V598" i="51" s="1"/>
  <c r="V579" i="51"/>
  <c r="W333" i="61"/>
  <c r="W518" i="61"/>
  <c r="U14" i="60"/>
  <c r="U16" i="60" s="1"/>
  <c r="V16" i="60"/>
  <c r="N470" i="61"/>
  <c r="M476" i="61"/>
  <c r="M470" i="61" s="1"/>
  <c r="Q75" i="51"/>
  <c r="T67" i="51"/>
  <c r="M135" i="61"/>
  <c r="N87" i="61"/>
  <c r="M87" i="61" s="1"/>
  <c r="R20" i="61"/>
  <c r="X333" i="63"/>
  <c r="X327" i="63" s="1"/>
  <c r="X470" i="63"/>
  <c r="R476" i="63"/>
  <c r="I20" i="61"/>
  <c r="H19" i="61"/>
  <c r="K87" i="56"/>
  <c r="I135" i="56"/>
  <c r="H135" i="56" s="1"/>
  <c r="K92" i="56"/>
  <c r="I92" i="56" s="1"/>
  <c r="I140" i="56"/>
  <c r="S65" i="62"/>
  <c r="Q63" i="62"/>
  <c r="Q65" i="62" s="1"/>
  <c r="V20" i="60"/>
  <c r="T20" i="61"/>
  <c r="N14" i="56"/>
  <c r="N20" i="56"/>
  <c r="J333" i="62"/>
  <c r="I524" i="62"/>
  <c r="J518" i="62"/>
  <c r="I531" i="62"/>
  <c r="J340" i="62"/>
  <c r="I137" i="61"/>
  <c r="J89" i="61"/>
  <c r="I89" i="61" s="1"/>
  <c r="I140" i="61"/>
  <c r="H140" i="61" s="1"/>
  <c r="J92" i="61"/>
  <c r="I92" i="61" s="1"/>
  <c r="H92" i="61" s="1"/>
  <c r="AF470" i="63"/>
  <c r="Z476" i="63"/>
  <c r="N20" i="61"/>
  <c r="R470" i="61"/>
  <c r="Q476" i="61"/>
  <c r="Q137" i="61"/>
  <c r="R89" i="61"/>
  <c r="Q89" i="61" s="1"/>
  <c r="N65" i="60"/>
  <c r="M63" i="60"/>
  <c r="M65" i="60" s="1"/>
  <c r="AI45" i="63"/>
  <c r="AI46" i="63" s="1"/>
  <c r="AI27" i="63"/>
  <c r="V85" i="56"/>
  <c r="V127" i="56"/>
  <c r="U133" i="56"/>
  <c r="Q140" i="56"/>
  <c r="U764" i="62"/>
  <c r="AJ109" i="64"/>
  <c r="AH69" i="64"/>
  <c r="AN335" i="63"/>
  <c r="AN38" i="63" s="1"/>
  <c r="AH478" i="63"/>
  <c r="X65" i="62"/>
  <c r="U63" i="62"/>
  <c r="U65" i="62" s="1"/>
  <c r="L20" i="61"/>
  <c r="R127" i="56"/>
  <c r="Q133" i="56"/>
  <c r="R85" i="56"/>
  <c r="U579" i="51"/>
  <c r="U597" i="51"/>
  <c r="U598" i="51" s="1"/>
  <c r="J470" i="61"/>
  <c r="I476" i="61"/>
  <c r="H476" i="61" s="1"/>
  <c r="M456" i="61"/>
  <c r="H454" i="61"/>
  <c r="H456" i="61" s="1"/>
  <c r="T106" i="51"/>
  <c r="T124" i="51"/>
  <c r="T125" i="51" s="1"/>
  <c r="M137" i="61"/>
  <c r="N89" i="61"/>
  <c r="M89" i="61" s="1"/>
  <c r="M14" i="61"/>
  <c r="M16" i="61" s="1"/>
  <c r="N16" i="61"/>
  <c r="J20" i="61"/>
  <c r="I133" i="56"/>
  <c r="H133" i="56" s="1"/>
  <c r="K85" i="56"/>
  <c r="K127" i="56"/>
  <c r="K89" i="56"/>
  <c r="I137" i="56"/>
  <c r="U17" i="60"/>
  <c r="U20" i="60" s="1"/>
  <c r="I366" i="51"/>
  <c r="J381" i="51"/>
  <c r="J382" i="51" s="1"/>
  <c r="J363" i="51"/>
  <c r="S518" i="62"/>
  <c r="S333" i="62"/>
  <c r="P467" i="61"/>
  <c r="P485" i="61"/>
  <c r="P486" i="61" s="1"/>
  <c r="I528" i="62"/>
  <c r="J337" i="62"/>
  <c r="N20" i="60"/>
  <c r="N14" i="60"/>
  <c r="J127" i="61"/>
  <c r="I133" i="61"/>
  <c r="H133" i="61" s="1"/>
  <c r="J85" i="61"/>
  <c r="AJ313" i="63"/>
  <c r="AH311" i="63"/>
  <c r="AH313" i="63" s="1"/>
  <c r="R518" i="60"/>
  <c r="H590" i="51"/>
  <c r="T85" i="61"/>
  <c r="T79" i="61" s="1"/>
  <c r="T127" i="61"/>
  <c r="R127" i="61"/>
  <c r="Q133" i="61"/>
  <c r="R85" i="61"/>
  <c r="U137" i="56"/>
  <c r="V89" i="56"/>
  <c r="U89" i="56" s="1"/>
  <c r="U14" i="61"/>
  <c r="U16" i="61" s="1"/>
  <c r="AL31" i="65"/>
  <c r="X31" i="65"/>
  <c r="N31" i="65"/>
  <c r="AF31" i="65"/>
  <c r="V31" i="65"/>
  <c r="AN31" i="65"/>
  <c r="AD31" i="65"/>
  <c r="P31" i="65"/>
  <c r="L45" i="65"/>
  <c r="J26" i="65"/>
  <c r="T45" i="65"/>
  <c r="R26" i="65"/>
  <c r="R45" i="65" s="1"/>
  <c r="R46" i="65" s="1"/>
  <c r="Z26" i="65"/>
  <c r="Z45" i="65" s="1"/>
  <c r="Z46" i="65" s="1"/>
  <c r="AB45" i="65"/>
  <c r="AH26" i="65"/>
  <c r="AH45" i="65" s="1"/>
  <c r="AH46" i="65" s="1"/>
  <c r="AJ45" i="65"/>
  <c r="H38" i="65"/>
  <c r="H577" i="55"/>
  <c r="J34" i="55"/>
  <c r="H334" i="61"/>
  <c r="H636" i="51"/>
  <c r="H827" i="61"/>
  <c r="V127" i="55"/>
  <c r="V85" i="55"/>
  <c r="V79" i="55" s="1"/>
  <c r="T679" i="63"/>
  <c r="T680" i="63" s="1"/>
  <c r="T661" i="63"/>
  <c r="J336" i="63"/>
  <c r="L39" i="63"/>
  <c r="J39" i="63" s="1"/>
  <c r="J504" i="63"/>
  <c r="H502" i="63"/>
  <c r="H504" i="63" s="1"/>
  <c r="W45" i="63"/>
  <c r="W46" i="63" s="1"/>
  <c r="W27" i="63"/>
  <c r="AN85" i="63"/>
  <c r="AN127" i="63"/>
  <c r="T20" i="63"/>
  <c r="T14" i="63"/>
  <c r="P127" i="63"/>
  <c r="P85" i="63"/>
  <c r="O20" i="62"/>
  <c r="O14" i="62"/>
  <c r="O16" i="62" s="1"/>
  <c r="I407" i="63"/>
  <c r="I409" i="63" s="1"/>
  <c r="S409" i="63"/>
  <c r="K30" i="63"/>
  <c r="M27" i="63"/>
  <c r="M45" i="63"/>
  <c r="M46" i="63" s="1"/>
  <c r="AH135" i="63"/>
  <c r="AJ87" i="63"/>
  <c r="AH140" i="63"/>
  <c r="AJ92" i="63"/>
  <c r="H21" i="63"/>
  <c r="V340" i="62"/>
  <c r="U531" i="62"/>
  <c r="U528" i="62"/>
  <c r="V337" i="62"/>
  <c r="M528" i="62"/>
  <c r="N337" i="62"/>
  <c r="N340" i="62"/>
  <c r="M531" i="62"/>
  <c r="Q20" i="62"/>
  <c r="H63" i="62"/>
  <c r="H65" i="62" s="1"/>
  <c r="I65" i="62"/>
  <c r="AH526" i="63"/>
  <c r="AL335" i="63"/>
  <c r="AF518" i="63"/>
  <c r="AF333" i="63"/>
  <c r="AF327" i="63" s="1"/>
  <c r="AB335" i="63"/>
  <c r="Z335" i="63" s="1"/>
  <c r="Z526" i="63"/>
  <c r="V333" i="63"/>
  <c r="V518" i="63"/>
  <c r="R526" i="63"/>
  <c r="T335" i="63"/>
  <c r="R335" i="63" s="1"/>
  <c r="Z133" i="63"/>
  <c r="AB127" i="63"/>
  <c r="AB85" i="63"/>
  <c r="X20" i="63"/>
  <c r="X14" i="63"/>
  <c r="X16" i="63" s="1"/>
  <c r="R63" i="63"/>
  <c r="R65" i="63" s="1"/>
  <c r="T65" i="63"/>
  <c r="R340" i="62"/>
  <c r="Q531" i="62"/>
  <c r="Q526" i="62"/>
  <c r="R335" i="62"/>
  <c r="I17" i="62"/>
  <c r="I20" i="62" s="1"/>
  <c r="J14" i="62"/>
  <c r="J20" i="62"/>
  <c r="H66" i="63"/>
  <c r="H69" i="63" s="1"/>
  <c r="J69" i="63"/>
  <c r="N313" i="62"/>
  <c r="M311" i="62"/>
  <c r="N141" i="6"/>
  <c r="N158" i="6"/>
  <c r="N159" i="6" s="1"/>
  <c r="AD69" i="57"/>
  <c r="R74" i="13"/>
  <c r="H822" i="61"/>
  <c r="U334" i="56"/>
  <c r="R69" i="64"/>
  <c r="J531" i="63"/>
  <c r="P340" i="63"/>
  <c r="J340" i="63" s="1"/>
  <c r="P518" i="63"/>
  <c r="P333" i="63"/>
  <c r="J333" i="63" s="1"/>
  <c r="J524" i="63"/>
  <c r="J526" i="63"/>
  <c r="H526" i="63" s="1"/>
  <c r="P335" i="63"/>
  <c r="AH63" i="63"/>
  <c r="AH65" i="63" s="1"/>
  <c r="AJ65" i="63"/>
  <c r="P43" i="63"/>
  <c r="P38" i="63"/>
  <c r="I311" i="62"/>
  <c r="I313" i="62" s="1"/>
  <c r="J313" i="62"/>
  <c r="R336" i="63"/>
  <c r="T39" i="63"/>
  <c r="R39" i="63" s="1"/>
  <c r="Z63" i="63"/>
  <c r="Z65" i="63" s="1"/>
  <c r="AB65" i="63"/>
  <c r="AN20" i="63"/>
  <c r="AN14" i="63"/>
  <c r="AN16" i="63" s="1"/>
  <c r="AH133" i="63"/>
  <c r="AH127" i="63" s="1"/>
  <c r="AJ85" i="63"/>
  <c r="AJ127" i="63"/>
  <c r="J17" i="63"/>
  <c r="P20" i="63"/>
  <c r="P14" i="63"/>
  <c r="U524" i="62"/>
  <c r="V518" i="62"/>
  <c r="V333" i="62"/>
  <c r="U526" i="62"/>
  <c r="V335" i="62"/>
  <c r="M524" i="62"/>
  <c r="N333" i="62"/>
  <c r="N518" i="62"/>
  <c r="M504" i="62"/>
  <c r="H502" i="62"/>
  <c r="H504" i="62" s="1"/>
  <c r="M526" i="62"/>
  <c r="N335" i="62"/>
  <c r="W14" i="62"/>
  <c r="W16" i="62" s="1"/>
  <c r="W20" i="62"/>
  <c r="R14" i="62"/>
  <c r="R20" i="62"/>
  <c r="AL518" i="63"/>
  <c r="AH524" i="63"/>
  <c r="AL333" i="63"/>
  <c r="AH531" i="63"/>
  <c r="AL340" i="63"/>
  <c r="Z524" i="63"/>
  <c r="AB333" i="63"/>
  <c r="AB518" i="63"/>
  <c r="Z531" i="63"/>
  <c r="AB340" i="63"/>
  <c r="Z340" i="63" s="1"/>
  <c r="T518" i="63"/>
  <c r="R524" i="63"/>
  <c r="T333" i="63"/>
  <c r="T340" i="63"/>
  <c r="R340" i="63" s="1"/>
  <c r="R531" i="63"/>
  <c r="Z135" i="63"/>
  <c r="AB87" i="63"/>
  <c r="Z140" i="63"/>
  <c r="AB92" i="63"/>
  <c r="R140" i="63"/>
  <c r="T92" i="63"/>
  <c r="AJ20" i="63"/>
  <c r="AJ14" i="63"/>
  <c r="Q524" i="62"/>
  <c r="R333" i="62"/>
  <c r="R518" i="62"/>
  <c r="Q528" i="62"/>
  <c r="R337" i="62"/>
  <c r="H21" i="62"/>
  <c r="U14" i="62"/>
  <c r="U16" i="62" s="1"/>
  <c r="V16" i="62"/>
  <c r="M14" i="62"/>
  <c r="M16" i="62" s="1"/>
  <c r="N16" i="62"/>
  <c r="V313" i="62"/>
  <c r="U311" i="62"/>
  <c r="U313" i="62" s="1"/>
  <c r="AF92" i="63"/>
  <c r="AF43" i="63" s="1"/>
  <c r="X92" i="63"/>
  <c r="X43" i="63" s="1"/>
  <c r="AF85" i="63"/>
  <c r="AF127" i="63"/>
  <c r="AB20" i="63"/>
  <c r="AB14" i="63"/>
  <c r="AH26" i="63"/>
  <c r="X127" i="63"/>
  <c r="X85" i="63"/>
  <c r="T127" i="63"/>
  <c r="T85" i="63"/>
  <c r="R133" i="63"/>
  <c r="R135" i="63"/>
  <c r="T87" i="63"/>
  <c r="J63" i="63"/>
  <c r="P65" i="63"/>
  <c r="I63" i="63"/>
  <c r="I65" i="63" s="1"/>
  <c r="K65" i="63"/>
  <c r="Q311" i="62"/>
  <c r="Q313" i="62" s="1"/>
  <c r="R313" i="62"/>
  <c r="S346" i="6"/>
  <c r="S363" i="6"/>
  <c r="S364" i="6" s="1"/>
  <c r="S39" i="64"/>
  <c r="U33" i="64"/>
  <c r="U26" i="64"/>
  <c r="H111" i="64"/>
  <c r="V31" i="64"/>
  <c r="K42" i="64"/>
  <c r="I24" i="64"/>
  <c r="AI43" i="64"/>
  <c r="AI31" i="64"/>
  <c r="H104" i="64"/>
  <c r="J120" i="64"/>
  <c r="J121" i="64" s="1"/>
  <c r="AC43" i="64"/>
  <c r="AC31" i="64"/>
  <c r="AN31" i="64"/>
  <c r="X31" i="64"/>
  <c r="H71" i="64"/>
  <c r="J33" i="64"/>
  <c r="K121" i="64"/>
  <c r="K109" i="64"/>
  <c r="I69" i="64"/>
  <c r="AB69" i="64"/>
  <c r="T69" i="64"/>
  <c r="S104" i="64"/>
  <c r="U120" i="64"/>
  <c r="U121" i="64" s="1"/>
  <c r="H64" i="64"/>
  <c r="J80" i="64"/>
  <c r="J81" i="64" s="1"/>
  <c r="M43" i="64"/>
  <c r="M31" i="64"/>
  <c r="AK43" i="64"/>
  <c r="AK31" i="64"/>
  <c r="AH26" i="64"/>
  <c r="AH42" i="64" s="1"/>
  <c r="AH43" i="64" s="1"/>
  <c r="AJ42" i="64"/>
  <c r="AJ43" i="64" s="1"/>
  <c r="Z69" i="64"/>
  <c r="N31" i="64"/>
  <c r="AA43" i="64"/>
  <c r="AA31" i="64"/>
  <c r="L69" i="64"/>
  <c r="J26" i="64"/>
  <c r="L42" i="64"/>
  <c r="L43" i="64" s="1"/>
  <c r="H39" i="64"/>
  <c r="AF31" i="64"/>
  <c r="Z26" i="64"/>
  <c r="Z42" i="64" s="1"/>
  <c r="Z43" i="64" s="1"/>
  <c r="AB42" i="64"/>
  <c r="AB43" i="64" s="1"/>
  <c r="R26" i="64"/>
  <c r="R42" i="64" s="1"/>
  <c r="R43" i="64" s="1"/>
  <c r="T42" i="64"/>
  <c r="T43" i="64" s="1"/>
  <c r="R31" i="64"/>
  <c r="P31" i="64"/>
  <c r="U191" i="51"/>
  <c r="U209" i="51"/>
  <c r="U210" i="51" s="1"/>
  <c r="I713" i="51"/>
  <c r="I731" i="51"/>
  <c r="I732" i="51" s="1"/>
  <c r="M449" i="51"/>
  <c r="M467" i="51"/>
  <c r="M468" i="51" s="1"/>
  <c r="U173" i="60"/>
  <c r="U191" i="60"/>
  <c r="U192" i="60" s="1"/>
  <c r="F20" i="32"/>
  <c r="M25" i="30"/>
  <c r="M18" i="30" s="1"/>
  <c r="K20" i="30"/>
  <c r="I20" i="30"/>
  <c r="G20" i="30" s="1"/>
  <c r="J20" i="32" s="1"/>
  <c r="L16" i="30"/>
  <c r="H16" i="30" s="1"/>
  <c r="N16" i="32"/>
  <c r="H334" i="60"/>
  <c r="H339" i="60"/>
  <c r="U79" i="61"/>
  <c r="L22" i="16"/>
  <c r="L36" i="16"/>
  <c r="L37" i="16" s="1"/>
  <c r="I39" i="57"/>
  <c r="R36" i="32" s="1"/>
  <c r="S33" i="57"/>
  <c r="I33" i="57" s="1"/>
  <c r="S372" i="55"/>
  <c r="S390" i="55"/>
  <c r="S391" i="55" s="1"/>
  <c r="I375" i="55"/>
  <c r="H33" i="60"/>
  <c r="I49" i="60"/>
  <c r="I313" i="60"/>
  <c r="H311" i="60"/>
  <c r="H313" i="60" s="1"/>
  <c r="AA31" i="57"/>
  <c r="AA43" i="57"/>
  <c r="U148" i="51"/>
  <c r="U166" i="51"/>
  <c r="U167" i="51" s="1"/>
  <c r="L641" i="51"/>
  <c r="L642" i="51" s="1"/>
  <c r="L623" i="51"/>
  <c r="R131" i="13"/>
  <c r="R132" i="13" s="1"/>
  <c r="Q115" i="13"/>
  <c r="Q131" i="13" s="1"/>
  <c r="AI43" i="57"/>
  <c r="AI31" i="57"/>
  <c r="J623" i="51"/>
  <c r="J641" i="51"/>
  <c r="J642" i="51" s="1"/>
  <c r="I626" i="51"/>
  <c r="S120" i="57"/>
  <c r="I104" i="57"/>
  <c r="I120" i="57" s="1"/>
  <c r="U324" i="55"/>
  <c r="U342" i="55"/>
  <c r="U343" i="55" s="1"/>
  <c r="S42" i="55"/>
  <c r="I42" i="55" s="1"/>
  <c r="U30" i="55"/>
  <c r="S65" i="60"/>
  <c r="Q63" i="60"/>
  <c r="Q65" i="60" s="1"/>
  <c r="H21" i="60"/>
  <c r="T20" i="60"/>
  <c r="L20" i="60"/>
  <c r="O597" i="51"/>
  <c r="O598" i="51" s="1"/>
  <c r="O579" i="51"/>
  <c r="X191" i="51"/>
  <c r="X209" i="51"/>
  <c r="X210" i="51" s="1"/>
  <c r="L387" i="6"/>
  <c r="L404" i="6"/>
  <c r="L405" i="6" s="1"/>
  <c r="AI121" i="57"/>
  <c r="AI109" i="57"/>
  <c r="R16" i="60"/>
  <c r="H19" i="60"/>
  <c r="I63" i="60"/>
  <c r="J65" i="60"/>
  <c r="N106" i="51"/>
  <c r="N124" i="51"/>
  <c r="N125" i="51" s="1"/>
  <c r="K253" i="51"/>
  <c r="K254" i="51" s="1"/>
  <c r="K235" i="51"/>
  <c r="S30" i="51"/>
  <c r="S24" i="51" s="1"/>
  <c r="S21" i="51" s="1"/>
  <c r="S282" i="51"/>
  <c r="P36" i="51"/>
  <c r="P24" i="51" s="1"/>
  <c r="P21" i="51" s="1"/>
  <c r="M294" i="51"/>
  <c r="S158" i="6"/>
  <c r="S159" i="6" s="1"/>
  <c r="S141" i="6"/>
  <c r="L141" i="6"/>
  <c r="L158" i="6"/>
  <c r="L159" i="6" s="1"/>
  <c r="H722" i="60"/>
  <c r="R33" i="51"/>
  <c r="Q33" i="51" s="1"/>
  <c r="Z25" i="30"/>
  <c r="J27" i="30"/>
  <c r="M288" i="51"/>
  <c r="U406" i="51"/>
  <c r="U424" i="51"/>
  <c r="U425" i="51" s="1"/>
  <c r="U235" i="51"/>
  <c r="U253" i="51"/>
  <c r="U254" i="51" s="1"/>
  <c r="R16" i="32"/>
  <c r="K42" i="57"/>
  <c r="I24" i="57"/>
  <c r="M253" i="51"/>
  <c r="M254" i="51" s="1"/>
  <c r="M235" i="51"/>
  <c r="J36" i="30"/>
  <c r="S36" i="32" s="1"/>
  <c r="M33" i="13"/>
  <c r="Q32" i="30"/>
  <c r="X282" i="51"/>
  <c r="Q33" i="13"/>
  <c r="U36" i="30"/>
  <c r="U25" i="30" s="1"/>
  <c r="H282" i="55"/>
  <c r="J276" i="55"/>
  <c r="L33" i="30"/>
  <c r="N33" i="32"/>
  <c r="L31" i="30"/>
  <c r="N31" i="32"/>
  <c r="K31" i="32" s="1"/>
  <c r="W36" i="30"/>
  <c r="G27" i="30"/>
  <c r="P30" i="62"/>
  <c r="L62" i="16"/>
  <c r="L76" i="16"/>
  <c r="L77" i="16" s="1"/>
  <c r="S26" i="57"/>
  <c r="U42" i="57"/>
  <c r="H63" i="61"/>
  <c r="H65" i="61" s="1"/>
  <c r="I65" i="61"/>
  <c r="S14" i="60"/>
  <c r="S16" i="60" s="1"/>
  <c r="S20" i="60"/>
  <c r="AC43" i="57"/>
  <c r="AC31" i="57"/>
  <c r="N69" i="57"/>
  <c r="V166" i="51"/>
  <c r="V167" i="51" s="1"/>
  <c r="V148" i="51"/>
  <c r="T623" i="51"/>
  <c r="T641" i="51"/>
  <c r="T642" i="51" s="1"/>
  <c r="R120" i="13"/>
  <c r="M16" i="30"/>
  <c r="H24" i="13"/>
  <c r="P16" i="32" s="1"/>
  <c r="AK43" i="57"/>
  <c r="AK31" i="57"/>
  <c r="P449" i="51"/>
  <c r="P467" i="51"/>
  <c r="P468" i="51" s="1"/>
  <c r="S327" i="55"/>
  <c r="I339" i="55"/>
  <c r="K14" i="60"/>
  <c r="K16" i="60" s="1"/>
  <c r="K20" i="60"/>
  <c r="R33" i="13"/>
  <c r="R26" i="13"/>
  <c r="R42" i="13" s="1"/>
  <c r="R43" i="13" s="1"/>
  <c r="P424" i="51"/>
  <c r="P425" i="51" s="1"/>
  <c r="P406" i="51"/>
  <c r="L731" i="51"/>
  <c r="L732" i="51" s="1"/>
  <c r="L713" i="51"/>
  <c r="K449" i="51"/>
  <c r="K467" i="51"/>
  <c r="K468" i="51" s="1"/>
  <c r="Q17" i="60"/>
  <c r="Q20" i="60" s="1"/>
  <c r="J14" i="60"/>
  <c r="I17" i="60"/>
  <c r="M109" i="51"/>
  <c r="I291" i="51"/>
  <c r="J33" i="51"/>
  <c r="I33" i="51" s="1"/>
  <c r="I33" i="16"/>
  <c r="S510" i="51"/>
  <c r="S511" i="51" s="1"/>
  <c r="S492" i="51"/>
  <c r="V510" i="51"/>
  <c r="V511" i="51" s="1"/>
  <c r="V492" i="51"/>
  <c r="L31" i="13"/>
  <c r="L61" i="6"/>
  <c r="L78" i="6"/>
  <c r="L79" i="6" s="1"/>
  <c r="H180" i="60"/>
  <c r="H724" i="60"/>
  <c r="O20" i="30"/>
  <c r="H159" i="51"/>
  <c r="H128" i="13"/>
  <c r="AL69" i="57"/>
  <c r="V69" i="57"/>
  <c r="M43" i="57"/>
  <c r="M31" i="57"/>
  <c r="R641" i="51"/>
  <c r="R642" i="51" s="1"/>
  <c r="Q626" i="51"/>
  <c r="R623" i="51"/>
  <c r="N253" i="51"/>
  <c r="N254" i="51" s="1"/>
  <c r="N235" i="51"/>
  <c r="O26" i="13"/>
  <c r="O42" i="13" s="1"/>
  <c r="O43" i="13" s="1"/>
  <c r="H567" i="63"/>
  <c r="J564" i="63"/>
  <c r="J582" i="63"/>
  <c r="J583" i="63" s="1"/>
  <c r="AH859" i="63"/>
  <c r="AH877" i="63"/>
  <c r="AH878" i="63" s="1"/>
  <c r="R612" i="63"/>
  <c r="R630" i="63"/>
  <c r="R631" i="63" s="1"/>
  <c r="AD223" i="63"/>
  <c r="AD241" i="63"/>
  <c r="AD242" i="63" s="1"/>
  <c r="Z226" i="63"/>
  <c r="AH761" i="63"/>
  <c r="AH779" i="63"/>
  <c r="AH780" i="63" s="1"/>
  <c r="AH661" i="63"/>
  <c r="AH679" i="63"/>
  <c r="AH680" i="63" s="1"/>
  <c r="H714" i="63"/>
  <c r="J711" i="63"/>
  <c r="J729" i="63"/>
  <c r="J730" i="63" s="1"/>
  <c r="AJ223" i="63"/>
  <c r="AJ241" i="63"/>
  <c r="AJ242" i="63" s="1"/>
  <c r="L223" i="63"/>
  <c r="J226" i="63"/>
  <c r="H226" i="63" s="1"/>
  <c r="L241" i="63"/>
  <c r="L242" i="63" s="1"/>
  <c r="V26" i="63"/>
  <c r="R23" i="63"/>
  <c r="R75" i="63"/>
  <c r="U324" i="63"/>
  <c r="U342" i="63"/>
  <c r="U343" i="63" s="1"/>
  <c r="J91" i="63"/>
  <c r="H91" i="63" s="1"/>
  <c r="L42" i="63"/>
  <c r="J42" i="63" s="1"/>
  <c r="H276" i="63"/>
  <c r="J273" i="63"/>
  <c r="J291" i="63"/>
  <c r="J292" i="63" s="1"/>
  <c r="I811" i="63"/>
  <c r="I829" i="63"/>
  <c r="I830" i="63" s="1"/>
  <c r="J323" i="63"/>
  <c r="H320" i="63"/>
  <c r="H176" i="63"/>
  <c r="J173" i="63"/>
  <c r="J191" i="63"/>
  <c r="J192" i="63" s="1"/>
  <c r="S79" i="63"/>
  <c r="I91" i="63"/>
  <c r="I223" i="63"/>
  <c r="I241" i="63"/>
  <c r="I242" i="63" s="1"/>
  <c r="I323" i="63"/>
  <c r="S26" i="63"/>
  <c r="I23" i="63"/>
  <c r="J467" i="63"/>
  <c r="N467" i="63"/>
  <c r="N485" i="63"/>
  <c r="N486" i="63" s="1"/>
  <c r="R564" i="63"/>
  <c r="R582" i="63"/>
  <c r="R583" i="63" s="1"/>
  <c r="AF324" i="63"/>
  <c r="AF342" i="63"/>
  <c r="AF343" i="63" s="1"/>
  <c r="R273" i="63"/>
  <c r="R291" i="63"/>
  <c r="R292" i="63" s="1"/>
  <c r="AH372" i="63"/>
  <c r="AH390" i="63"/>
  <c r="AH391" i="63" s="1"/>
  <c r="H862" i="63"/>
  <c r="J859" i="63"/>
  <c r="J877" i="63"/>
  <c r="J878" i="63" s="1"/>
  <c r="H814" i="63"/>
  <c r="J811" i="63"/>
  <c r="J829" i="63"/>
  <c r="J830" i="63" s="1"/>
  <c r="I599" i="63"/>
  <c r="I601" i="63" s="1"/>
  <c r="S601" i="63"/>
  <c r="H375" i="63"/>
  <c r="J372" i="63"/>
  <c r="J390" i="63"/>
  <c r="J391" i="63" s="1"/>
  <c r="V124" i="63"/>
  <c r="V142" i="63"/>
  <c r="V143" i="63" s="1"/>
  <c r="L26" i="63"/>
  <c r="J23" i="63"/>
  <c r="J75" i="63"/>
  <c r="H72" i="63"/>
  <c r="Z564" i="63"/>
  <c r="Z582" i="63"/>
  <c r="Z583" i="63" s="1"/>
  <c r="Z711" i="63"/>
  <c r="Z729" i="63"/>
  <c r="Z730" i="63" s="1"/>
  <c r="Z661" i="63"/>
  <c r="Z679" i="63"/>
  <c r="Z680" i="63" s="1"/>
  <c r="I423" i="63"/>
  <c r="S420" i="63"/>
  <c r="S438" i="63"/>
  <c r="S439" i="63" s="1"/>
  <c r="S124" i="63"/>
  <c r="S142" i="63"/>
  <c r="S143" i="63" s="1"/>
  <c r="I273" i="63"/>
  <c r="I291" i="63"/>
  <c r="I292" i="63" s="1"/>
  <c r="J133" i="63"/>
  <c r="H133" i="63" s="1"/>
  <c r="L85" i="63"/>
  <c r="L127" i="63"/>
  <c r="H664" i="63"/>
  <c r="J661" i="63"/>
  <c r="J679" i="63"/>
  <c r="J680" i="63" s="1"/>
  <c r="Z173" i="63"/>
  <c r="Z191" i="63"/>
  <c r="Z192" i="63" s="1"/>
  <c r="H423" i="63"/>
  <c r="J420" i="63"/>
  <c r="J438" i="63"/>
  <c r="J439" i="63" s="1"/>
  <c r="G868" i="63"/>
  <c r="G820" i="63"/>
  <c r="G381" i="63"/>
  <c r="H339" i="63"/>
  <c r="G824" i="63"/>
  <c r="G723" i="63"/>
  <c r="G724" i="63"/>
  <c r="G575" i="63"/>
  <c r="N342" i="63"/>
  <c r="N343" i="63" s="1"/>
  <c r="G388" i="63"/>
  <c r="G387" i="63"/>
  <c r="G580" i="63"/>
  <c r="G579" i="63"/>
  <c r="AH42" i="63"/>
  <c r="AD30" i="63"/>
  <c r="H337" i="63"/>
  <c r="H331" i="63"/>
  <c r="N30" i="63"/>
  <c r="N27" i="63" s="1"/>
  <c r="R761" i="63"/>
  <c r="R779" i="63"/>
  <c r="R780" i="63" s="1"/>
  <c r="X324" i="63"/>
  <c r="X342" i="63"/>
  <c r="X343" i="63" s="1"/>
  <c r="AD324" i="63"/>
  <c r="AD342" i="63"/>
  <c r="AD343" i="63" s="1"/>
  <c r="R811" i="63"/>
  <c r="R829" i="63"/>
  <c r="R830" i="63" s="1"/>
  <c r="R711" i="63"/>
  <c r="R729" i="63"/>
  <c r="R730" i="63" s="1"/>
  <c r="H764" i="63"/>
  <c r="J761" i="63"/>
  <c r="J779" i="63"/>
  <c r="J780" i="63" s="1"/>
  <c r="I612" i="63"/>
  <c r="I630" i="63"/>
  <c r="I631" i="63" s="1"/>
  <c r="L324" i="63"/>
  <c r="L342" i="63"/>
  <c r="L343" i="63" s="1"/>
  <c r="I339" i="63"/>
  <c r="S327" i="63"/>
  <c r="I515" i="63"/>
  <c r="I533" i="63"/>
  <c r="I534" i="63" s="1"/>
  <c r="N45" i="63"/>
  <c r="N46" i="63" s="1"/>
  <c r="N26" i="63"/>
  <c r="I564" i="63"/>
  <c r="I582" i="63"/>
  <c r="I583" i="63" s="1"/>
  <c r="S42" i="63"/>
  <c r="I42" i="63" s="1"/>
  <c r="U30" i="63"/>
  <c r="U76" i="63"/>
  <c r="U94" i="63"/>
  <c r="U95" i="63" s="1"/>
  <c r="Z811" i="63"/>
  <c r="Z829" i="63"/>
  <c r="Z830" i="63" s="1"/>
  <c r="Z420" i="63"/>
  <c r="Z438" i="63"/>
  <c r="Z439" i="63" s="1"/>
  <c r="R859" i="63"/>
  <c r="R877" i="63"/>
  <c r="R878" i="63" s="1"/>
  <c r="AH612" i="63"/>
  <c r="AH630" i="63"/>
  <c r="AH631" i="63" s="1"/>
  <c r="AH564" i="63"/>
  <c r="AH582" i="63"/>
  <c r="AH583" i="63" s="1"/>
  <c r="Z273" i="63"/>
  <c r="Z291" i="63"/>
  <c r="Z292" i="63" s="1"/>
  <c r="Z859" i="63"/>
  <c r="Z877" i="63"/>
  <c r="Z878" i="63" s="1"/>
  <c r="AH34" i="63"/>
  <c r="AJ324" i="63"/>
  <c r="AJ342" i="63"/>
  <c r="AJ343" i="63" s="1"/>
  <c r="I124" i="63"/>
  <c r="I142" i="63"/>
  <c r="I143" i="63" s="1"/>
  <c r="I375" i="63"/>
  <c r="S372" i="63"/>
  <c r="S390" i="63"/>
  <c r="S391" i="63" s="1"/>
  <c r="AD76" i="63"/>
  <c r="AD94" i="63"/>
  <c r="AD95" i="63" s="1"/>
  <c r="Z761" i="63"/>
  <c r="Z779" i="63"/>
  <c r="Z780" i="63" s="1"/>
  <c r="H615" i="63"/>
  <c r="J612" i="63"/>
  <c r="J630" i="63"/>
  <c r="J631" i="63" s="1"/>
  <c r="Z34" i="63"/>
  <c r="H34" i="63" s="1"/>
  <c r="Z372" i="63"/>
  <c r="Z390" i="63"/>
  <c r="Z391" i="63" s="1"/>
  <c r="I467" i="63"/>
  <c r="I485" i="63"/>
  <c r="I486" i="63" s="1"/>
  <c r="J86" i="63"/>
  <c r="H86" i="63" s="1"/>
  <c r="L37" i="63"/>
  <c r="J37" i="63" s="1"/>
  <c r="H37" i="63" s="1"/>
  <c r="H111" i="63"/>
  <c r="H113" i="63" s="1"/>
  <c r="J113" i="63"/>
  <c r="J140" i="63"/>
  <c r="H140" i="63" s="1"/>
  <c r="L92" i="63"/>
  <c r="J135" i="63"/>
  <c r="H135" i="63" s="1"/>
  <c r="L87" i="63"/>
  <c r="AL76" i="63"/>
  <c r="AL94" i="63"/>
  <c r="AL95" i="63" s="1"/>
  <c r="N76" i="63"/>
  <c r="N94" i="63"/>
  <c r="N95" i="63" s="1"/>
  <c r="G870" i="63"/>
  <c r="G627" i="63"/>
  <c r="G186" i="63"/>
  <c r="G772" i="63"/>
  <c r="AH226" i="63"/>
  <c r="G282" i="63"/>
  <c r="Z42" i="63"/>
  <c r="G720" i="63"/>
  <c r="G285" i="63"/>
  <c r="G776" i="63"/>
  <c r="G722" i="63"/>
  <c r="G431" i="63"/>
  <c r="H40" i="63"/>
  <c r="J485" i="63"/>
  <c r="J486" i="63" s="1"/>
  <c r="P27" i="62"/>
  <c r="P45" i="62"/>
  <c r="P46" i="62" s="1"/>
  <c r="O27" i="62"/>
  <c r="O45" i="62"/>
  <c r="O46" i="62" s="1"/>
  <c r="V761" i="62"/>
  <c r="V779" i="62"/>
  <c r="V780" i="62" s="1"/>
  <c r="T324" i="62"/>
  <c r="T342" i="62"/>
  <c r="T343" i="62" s="1"/>
  <c r="T76" i="62"/>
  <c r="T94" i="62"/>
  <c r="T95" i="62" s="1"/>
  <c r="L324" i="62"/>
  <c r="L342" i="62"/>
  <c r="L343" i="62" s="1"/>
  <c r="M859" i="62"/>
  <c r="M877" i="62"/>
  <c r="M878" i="62" s="1"/>
  <c r="P761" i="62"/>
  <c r="P779" i="62"/>
  <c r="P780" i="62" s="1"/>
  <c r="O324" i="62"/>
  <c r="O342" i="62"/>
  <c r="O343" i="62" s="1"/>
  <c r="H420" i="62"/>
  <c r="G428" i="62"/>
  <c r="G432" i="62"/>
  <c r="G434" i="62"/>
  <c r="G430" i="62"/>
  <c r="Q764" i="62"/>
  <c r="R761" i="62"/>
  <c r="R779" i="62"/>
  <c r="R780" i="62" s="1"/>
  <c r="N761" i="62"/>
  <c r="N779" i="62"/>
  <c r="N780" i="62" s="1"/>
  <c r="U83" i="62"/>
  <c r="V34" i="62"/>
  <c r="U34" i="62" s="1"/>
  <c r="I83" i="62"/>
  <c r="H83" i="62" s="1"/>
  <c r="J34" i="62"/>
  <c r="I34" i="62" s="1"/>
  <c r="M26" i="62"/>
  <c r="Q34" i="62"/>
  <c r="L76" i="62"/>
  <c r="L94" i="62"/>
  <c r="L95" i="62" s="1"/>
  <c r="H862" i="62"/>
  <c r="I859" i="62"/>
  <c r="I877" i="62"/>
  <c r="I878" i="62" s="1"/>
  <c r="H714" i="62"/>
  <c r="I711" i="62"/>
  <c r="I729" i="62"/>
  <c r="I730" i="62" s="1"/>
  <c r="Q173" i="62"/>
  <c r="Q191" i="62"/>
  <c r="Q192" i="62" s="1"/>
  <c r="H226" i="62"/>
  <c r="I223" i="62"/>
  <c r="I241" i="62"/>
  <c r="I242" i="62" s="1"/>
  <c r="H375" i="62"/>
  <c r="I372" i="62"/>
  <c r="I390" i="62"/>
  <c r="I391" i="62" s="1"/>
  <c r="M273" i="62"/>
  <c r="M291" i="62"/>
  <c r="M292" i="62" s="1"/>
  <c r="S76" i="62"/>
  <c r="S94" i="62"/>
  <c r="S95" i="62" s="1"/>
  <c r="M34" i="62"/>
  <c r="I33" i="62"/>
  <c r="H664" i="62"/>
  <c r="G676" i="62" s="1"/>
  <c r="I661" i="62"/>
  <c r="I679" i="62"/>
  <c r="I680" i="62" s="1"/>
  <c r="Q564" i="62"/>
  <c r="Q582" i="62"/>
  <c r="Q583" i="62" s="1"/>
  <c r="Q859" i="62"/>
  <c r="Q877" i="62"/>
  <c r="Q878" i="62" s="1"/>
  <c r="Q124" i="62"/>
  <c r="Q142" i="62"/>
  <c r="Q143" i="62" s="1"/>
  <c r="H75" i="62"/>
  <c r="Q420" i="62"/>
  <c r="Q438" i="62"/>
  <c r="Q439" i="62" s="1"/>
  <c r="Q467" i="62"/>
  <c r="Q485" i="62"/>
  <c r="Q486" i="62" s="1"/>
  <c r="H176" i="62"/>
  <c r="G182" i="62" s="1"/>
  <c r="I173" i="62"/>
  <c r="I191" i="62"/>
  <c r="I192" i="62" s="1"/>
  <c r="H127" i="62"/>
  <c r="I124" i="62"/>
  <c r="I142" i="62"/>
  <c r="I143" i="62" s="1"/>
  <c r="H774" i="62"/>
  <c r="H339" i="62"/>
  <c r="H39" i="62"/>
  <c r="G230" i="62"/>
  <c r="H334" i="62"/>
  <c r="H770" i="62"/>
  <c r="H772" i="62"/>
  <c r="G436" i="62"/>
  <c r="G381" i="62"/>
  <c r="G139" i="62"/>
  <c r="G722" i="62"/>
  <c r="G429" i="62"/>
  <c r="W30" i="62"/>
  <c r="M79" i="62"/>
  <c r="U79" i="62"/>
  <c r="H82" i="62"/>
  <c r="U42" i="62"/>
  <c r="H42" i="62" s="1"/>
  <c r="H331" i="62"/>
  <c r="X30" i="62"/>
  <c r="M811" i="62"/>
  <c r="M829" i="62"/>
  <c r="M830" i="62" s="1"/>
  <c r="U761" i="62"/>
  <c r="U779" i="62"/>
  <c r="U780" i="62" s="1"/>
  <c r="P324" i="62"/>
  <c r="P342" i="62"/>
  <c r="P343" i="62" s="1"/>
  <c r="U124" i="62"/>
  <c r="U142" i="62"/>
  <c r="U143" i="62" s="1"/>
  <c r="O76" i="62"/>
  <c r="O94" i="62"/>
  <c r="O95" i="62" s="1"/>
  <c r="X761" i="62"/>
  <c r="X779" i="62"/>
  <c r="X780" i="62" s="1"/>
  <c r="M173" i="62"/>
  <c r="M191" i="62"/>
  <c r="M192" i="62" s="1"/>
  <c r="I764" i="62"/>
  <c r="J761" i="62"/>
  <c r="J779" i="62"/>
  <c r="J780" i="62" s="1"/>
  <c r="Q711" i="62"/>
  <c r="Q729" i="62"/>
  <c r="Q730" i="62" s="1"/>
  <c r="Q273" i="62"/>
  <c r="Q291" i="62"/>
  <c r="Q292" i="62" s="1"/>
  <c r="H567" i="62"/>
  <c r="I564" i="62"/>
  <c r="I582" i="62"/>
  <c r="I583" i="62" s="1"/>
  <c r="Q79" i="62"/>
  <c r="R76" i="62"/>
  <c r="R94" i="62"/>
  <c r="R95" i="62" s="1"/>
  <c r="I26" i="62"/>
  <c r="H23" i="62"/>
  <c r="H615" i="62"/>
  <c r="I612" i="62"/>
  <c r="I630" i="62"/>
  <c r="I631" i="62" s="1"/>
  <c r="Q612" i="62"/>
  <c r="Q630" i="62"/>
  <c r="Q631" i="62" s="1"/>
  <c r="H470" i="62"/>
  <c r="I467" i="62"/>
  <c r="I485" i="62"/>
  <c r="I486" i="62" s="1"/>
  <c r="M564" i="62"/>
  <c r="M582" i="62"/>
  <c r="M583" i="62" s="1"/>
  <c r="M711" i="62"/>
  <c r="M729" i="62"/>
  <c r="M730" i="62" s="1"/>
  <c r="M124" i="62"/>
  <c r="M142" i="62"/>
  <c r="M143" i="62" s="1"/>
  <c r="U711" i="62"/>
  <c r="U729" i="62"/>
  <c r="U730" i="62" s="1"/>
  <c r="W324" i="62"/>
  <c r="W342" i="62"/>
  <c r="W343" i="62" s="1"/>
  <c r="K324" i="62"/>
  <c r="K342" i="62"/>
  <c r="K343" i="62" s="1"/>
  <c r="M372" i="62"/>
  <c r="M390" i="62"/>
  <c r="M391" i="62" s="1"/>
  <c r="X124" i="62"/>
  <c r="X142" i="62"/>
  <c r="X143" i="62" s="1"/>
  <c r="P76" i="62"/>
  <c r="P94" i="62"/>
  <c r="P95" i="62" s="1"/>
  <c r="U859" i="62"/>
  <c r="U877" i="62"/>
  <c r="U878" i="62" s="1"/>
  <c r="Q811" i="62"/>
  <c r="Q829" i="62"/>
  <c r="Q830" i="62" s="1"/>
  <c r="W76" i="62"/>
  <c r="W94" i="62"/>
  <c r="W95" i="62" s="1"/>
  <c r="N76" i="62"/>
  <c r="N94" i="62"/>
  <c r="N95" i="62" s="1"/>
  <c r="U33" i="62"/>
  <c r="U26" i="62"/>
  <c r="Q661" i="62"/>
  <c r="Q679" i="62"/>
  <c r="Q680" i="62" s="1"/>
  <c r="H276" i="62"/>
  <c r="G284" i="62" s="1"/>
  <c r="I273" i="62"/>
  <c r="I291" i="62"/>
  <c r="I292" i="62" s="1"/>
  <c r="Q372" i="62"/>
  <c r="Q390" i="62"/>
  <c r="Q391" i="62" s="1"/>
  <c r="K76" i="62"/>
  <c r="K94" i="62"/>
  <c r="K95" i="62" s="1"/>
  <c r="X76" i="62"/>
  <c r="X94" i="62"/>
  <c r="X95" i="62" s="1"/>
  <c r="Q26" i="62"/>
  <c r="H814" i="62"/>
  <c r="G824" i="62" s="1"/>
  <c r="I811" i="62"/>
  <c r="I829" i="62"/>
  <c r="I830" i="62" s="1"/>
  <c r="Q223" i="62"/>
  <c r="Q241" i="62"/>
  <c r="Q242" i="62" s="1"/>
  <c r="G385" i="62"/>
  <c r="G474" i="62"/>
  <c r="G180" i="62"/>
  <c r="M764" i="62"/>
  <c r="H37" i="62"/>
  <c r="H85" i="62"/>
  <c r="H131" i="62"/>
  <c r="G131" i="62" s="1"/>
  <c r="H91" i="62"/>
  <c r="G433" i="62"/>
  <c r="H777" i="62"/>
  <c r="G726" i="62"/>
  <c r="G672" i="62"/>
  <c r="G435" i="62"/>
  <c r="G623" i="62"/>
  <c r="G579" i="62"/>
  <c r="G431" i="62"/>
  <c r="G426" i="62"/>
  <c r="V79" i="62"/>
  <c r="J79" i="62"/>
  <c r="L45" i="62"/>
  <c r="L46" i="62" s="1"/>
  <c r="H89" i="62"/>
  <c r="H87" i="62"/>
  <c r="AL36" i="59"/>
  <c r="AL37" i="59" s="1"/>
  <c r="AL22" i="59"/>
  <c r="AN22" i="59"/>
  <c r="AN36" i="59"/>
  <c r="AN37" i="59" s="1"/>
  <c r="AJ36" i="59"/>
  <c r="AJ37" i="59" s="1"/>
  <c r="AJ22" i="59"/>
  <c r="T36" i="59"/>
  <c r="T37" i="59" s="1"/>
  <c r="T22" i="59"/>
  <c r="V22" i="59"/>
  <c r="V36" i="59"/>
  <c r="V37" i="59" s="1"/>
  <c r="AF36" i="59"/>
  <c r="AF37" i="59" s="1"/>
  <c r="AF22" i="59"/>
  <c r="X22" i="59"/>
  <c r="X36" i="59"/>
  <c r="X37" i="59" s="1"/>
  <c r="AB22" i="59"/>
  <c r="AB36" i="59"/>
  <c r="AB37" i="59" s="1"/>
  <c r="P22" i="59"/>
  <c r="P36" i="59"/>
  <c r="P37" i="59" s="1"/>
  <c r="S186" i="59"/>
  <c r="S187" i="59" s="1"/>
  <c r="S172" i="59"/>
  <c r="I174" i="59"/>
  <c r="T25" i="32"/>
  <c r="T18" i="32" s="1"/>
  <c r="T39" i="32" s="1"/>
  <c r="T40" i="32" s="1"/>
  <c r="I34" i="55"/>
  <c r="O28" i="32"/>
  <c r="L28" i="32" s="1"/>
  <c r="H577" i="61"/>
  <c r="F26" i="61"/>
  <c r="F45" i="61"/>
  <c r="F46" i="61" s="1"/>
  <c r="U76" i="61"/>
  <c r="U94" i="61"/>
  <c r="U95" i="61" s="1"/>
  <c r="K27" i="61"/>
  <c r="K45" i="61"/>
  <c r="K46" i="61" s="1"/>
  <c r="I711" i="61"/>
  <c r="I729" i="61"/>
  <c r="I730" i="61" s="1"/>
  <c r="U859" i="61"/>
  <c r="U877" i="61"/>
  <c r="U878" i="61" s="1"/>
  <c r="M859" i="61"/>
  <c r="M877" i="61"/>
  <c r="M878" i="61" s="1"/>
  <c r="T811" i="61"/>
  <c r="T829" i="61"/>
  <c r="T830" i="61" s="1"/>
  <c r="U273" i="61"/>
  <c r="U291" i="61"/>
  <c r="U292" i="61" s="1"/>
  <c r="M372" i="61"/>
  <c r="M390" i="61"/>
  <c r="M391" i="61" s="1"/>
  <c r="V76" i="61"/>
  <c r="V94" i="61"/>
  <c r="V95" i="61" s="1"/>
  <c r="L761" i="61"/>
  <c r="L779" i="61"/>
  <c r="L780" i="61" s="1"/>
  <c r="M661" i="61"/>
  <c r="M679" i="61"/>
  <c r="M680" i="61" s="1"/>
  <c r="U711" i="61"/>
  <c r="U729" i="61"/>
  <c r="U730" i="61" s="1"/>
  <c r="U173" i="61"/>
  <c r="U191" i="61"/>
  <c r="U192" i="61" s="1"/>
  <c r="V564" i="61"/>
  <c r="V582" i="61"/>
  <c r="V583" i="61" s="1"/>
  <c r="I340" i="61"/>
  <c r="J43" i="61"/>
  <c r="I43" i="61" s="1"/>
  <c r="I26" i="61"/>
  <c r="H23" i="61"/>
  <c r="Q223" i="61"/>
  <c r="Q241" i="61"/>
  <c r="Q242" i="61" s="1"/>
  <c r="V811" i="61"/>
  <c r="V829" i="61"/>
  <c r="V830" i="61" s="1"/>
  <c r="Q814" i="61"/>
  <c r="R811" i="61"/>
  <c r="R829" i="61"/>
  <c r="R830" i="61" s="1"/>
  <c r="N811" i="61"/>
  <c r="N829" i="61"/>
  <c r="N830" i="61" s="1"/>
  <c r="I814" i="61"/>
  <c r="J811" i="61"/>
  <c r="J829" i="61"/>
  <c r="J830" i="61" s="1"/>
  <c r="I524" i="61"/>
  <c r="J518" i="61"/>
  <c r="H502" i="61"/>
  <c r="H504" i="61" s="1"/>
  <c r="I504" i="61"/>
  <c r="Q372" i="61"/>
  <c r="Q390" i="61"/>
  <c r="Q391" i="61" s="1"/>
  <c r="Q173" i="61"/>
  <c r="Q191" i="61"/>
  <c r="Q192" i="61" s="1"/>
  <c r="O324" i="61"/>
  <c r="O342" i="61"/>
  <c r="O343" i="61" s="1"/>
  <c r="X76" i="61"/>
  <c r="X94" i="61"/>
  <c r="X95" i="61" s="1"/>
  <c r="S76" i="61"/>
  <c r="S94" i="61"/>
  <c r="S95" i="61" s="1"/>
  <c r="K76" i="61"/>
  <c r="K94" i="61"/>
  <c r="K95" i="61" s="1"/>
  <c r="S859" i="61"/>
  <c r="S877" i="61"/>
  <c r="S878" i="61" s="1"/>
  <c r="X761" i="61"/>
  <c r="X779" i="61"/>
  <c r="X780" i="61" s="1"/>
  <c r="W711" i="61"/>
  <c r="W729" i="61"/>
  <c r="W730" i="61" s="1"/>
  <c r="O711" i="61"/>
  <c r="O729" i="61"/>
  <c r="O730" i="61" s="1"/>
  <c r="U372" i="61"/>
  <c r="U390" i="61"/>
  <c r="U391" i="61" s="1"/>
  <c r="N564" i="61"/>
  <c r="N582" i="61"/>
  <c r="N583" i="61" s="1"/>
  <c r="T518" i="61"/>
  <c r="T333" i="61"/>
  <c r="L518" i="61"/>
  <c r="L333" i="61"/>
  <c r="I615" i="61"/>
  <c r="J612" i="61"/>
  <c r="J630" i="61"/>
  <c r="J631" i="61" s="1"/>
  <c r="I567" i="61"/>
  <c r="J564" i="61"/>
  <c r="J582" i="61"/>
  <c r="J583" i="61" s="1"/>
  <c r="I375" i="61"/>
  <c r="J372" i="61"/>
  <c r="J390" i="61"/>
  <c r="J391" i="61" s="1"/>
  <c r="H276" i="61"/>
  <c r="I273" i="61"/>
  <c r="I291" i="61"/>
  <c r="I292" i="61" s="1"/>
  <c r="H75" i="61"/>
  <c r="H664" i="61"/>
  <c r="I661" i="61"/>
  <c r="I679" i="61"/>
  <c r="I680" i="61" s="1"/>
  <c r="U524" i="61"/>
  <c r="V518" i="61"/>
  <c r="V333" i="61"/>
  <c r="U531" i="61"/>
  <c r="V340" i="61"/>
  <c r="Q524" i="61"/>
  <c r="R518" i="61"/>
  <c r="R333" i="61"/>
  <c r="Q531" i="61"/>
  <c r="H531" i="61" s="1"/>
  <c r="R340" i="61"/>
  <c r="M524" i="61"/>
  <c r="N518" i="61"/>
  <c r="N333" i="61"/>
  <c r="M531" i="61"/>
  <c r="N340" i="61"/>
  <c r="M26" i="61"/>
  <c r="H37" i="61"/>
  <c r="U764" i="61"/>
  <c r="M764" i="61"/>
  <c r="H770" i="61"/>
  <c r="G673" i="61"/>
  <c r="J38" i="61"/>
  <c r="I38" i="61" s="1"/>
  <c r="H772" i="61"/>
  <c r="G674" i="61"/>
  <c r="G286" i="61"/>
  <c r="Q862" i="61"/>
  <c r="J337" i="61"/>
  <c r="I42" i="61"/>
  <c r="H42" i="61" s="1"/>
  <c r="L811" i="61"/>
  <c r="L829" i="61"/>
  <c r="L830" i="61" s="1"/>
  <c r="P564" i="61"/>
  <c r="P582" i="61"/>
  <c r="P583" i="61" s="1"/>
  <c r="L564" i="61"/>
  <c r="L582" i="61"/>
  <c r="L583" i="61" s="1"/>
  <c r="M273" i="61"/>
  <c r="M291" i="61"/>
  <c r="M292" i="61" s="1"/>
  <c r="P76" i="61"/>
  <c r="P94" i="61"/>
  <c r="P95" i="61" s="1"/>
  <c r="T761" i="61"/>
  <c r="T779" i="61"/>
  <c r="T780" i="61" s="1"/>
  <c r="U661" i="61"/>
  <c r="U679" i="61"/>
  <c r="U680" i="61" s="1"/>
  <c r="M711" i="61"/>
  <c r="M729" i="61"/>
  <c r="M730" i="61" s="1"/>
  <c r="U612" i="61"/>
  <c r="U630" i="61"/>
  <c r="U631" i="61" s="1"/>
  <c r="M173" i="61"/>
  <c r="M191" i="61"/>
  <c r="M192" i="61" s="1"/>
  <c r="V761" i="61"/>
  <c r="V779" i="61"/>
  <c r="V780" i="61" s="1"/>
  <c r="Q764" i="61"/>
  <c r="R761" i="61"/>
  <c r="R779" i="61"/>
  <c r="R780" i="61" s="1"/>
  <c r="N761" i="61"/>
  <c r="N779" i="61"/>
  <c r="N780" i="61" s="1"/>
  <c r="I764" i="61"/>
  <c r="J761" i="61"/>
  <c r="J779" i="61"/>
  <c r="J780" i="61" s="1"/>
  <c r="H423" i="61"/>
  <c r="I420" i="61"/>
  <c r="I438" i="61"/>
  <c r="I439" i="61" s="1"/>
  <c r="U811" i="61"/>
  <c r="U829" i="61"/>
  <c r="U830" i="61" s="1"/>
  <c r="M811" i="61"/>
  <c r="M829" i="61"/>
  <c r="M830" i="61" s="1"/>
  <c r="I336" i="61"/>
  <c r="H336" i="61" s="1"/>
  <c r="J39" i="61"/>
  <c r="I39" i="61" s="1"/>
  <c r="H39" i="61" s="1"/>
  <c r="H226" i="61"/>
  <c r="I223" i="61"/>
  <c r="I241" i="61"/>
  <c r="I242" i="61" s="1"/>
  <c r="U26" i="61"/>
  <c r="W76" i="61"/>
  <c r="W94" i="61"/>
  <c r="W95" i="61" s="1"/>
  <c r="O76" i="61"/>
  <c r="O94" i="61"/>
  <c r="O95" i="61" s="1"/>
  <c r="K859" i="61"/>
  <c r="K877" i="61"/>
  <c r="K878" i="61" s="1"/>
  <c r="P761" i="61"/>
  <c r="P779" i="61"/>
  <c r="P780" i="61" s="1"/>
  <c r="S711" i="61"/>
  <c r="S729" i="61"/>
  <c r="S730" i="61" s="1"/>
  <c r="K711" i="61"/>
  <c r="K729" i="61"/>
  <c r="K730" i="61" s="1"/>
  <c r="X518" i="61"/>
  <c r="X333" i="61"/>
  <c r="P518" i="61"/>
  <c r="P333" i="61"/>
  <c r="Q273" i="61"/>
  <c r="Q291" i="61"/>
  <c r="Q292" i="61" s="1"/>
  <c r="Q26" i="61"/>
  <c r="Q661" i="61"/>
  <c r="Q679" i="61"/>
  <c r="Q680" i="61" s="1"/>
  <c r="U528" i="61"/>
  <c r="V337" i="61"/>
  <c r="U526" i="61"/>
  <c r="V335" i="61"/>
  <c r="Q528" i="61"/>
  <c r="R337" i="61"/>
  <c r="Q526" i="61"/>
  <c r="R335" i="61"/>
  <c r="M528" i="61"/>
  <c r="N337" i="61"/>
  <c r="M526" i="61"/>
  <c r="N335" i="61"/>
  <c r="H176" i="61"/>
  <c r="G182" i="61" s="1"/>
  <c r="I173" i="61"/>
  <c r="I191" i="61"/>
  <c r="I192" i="61" s="1"/>
  <c r="Q564" i="61"/>
  <c r="Q582" i="61"/>
  <c r="Q583" i="61" s="1"/>
  <c r="H868" i="61"/>
  <c r="H774" i="61"/>
  <c r="K327" i="61"/>
  <c r="H339" i="61"/>
  <c r="U567" i="61"/>
  <c r="O45" i="61"/>
  <c r="O46" i="61" s="1"/>
  <c r="H820" i="61"/>
  <c r="H528" i="61"/>
  <c r="H526" i="61"/>
  <c r="H89" i="61"/>
  <c r="H87" i="61"/>
  <c r="H777" i="61"/>
  <c r="G672" i="61"/>
  <c r="G284" i="61"/>
  <c r="I862" i="61"/>
  <c r="M567" i="61"/>
  <c r="H573" i="61"/>
  <c r="J333" i="61"/>
  <c r="Q714" i="61"/>
  <c r="H34" i="61"/>
  <c r="H91" i="61"/>
  <c r="S45" i="61"/>
  <c r="S46" i="61" s="1"/>
  <c r="AH630" i="55"/>
  <c r="AH631" i="55" s="1"/>
  <c r="M16" i="32"/>
  <c r="W518" i="56"/>
  <c r="O518" i="56"/>
  <c r="K33" i="30"/>
  <c r="H33" i="30"/>
  <c r="G33" i="30" s="1"/>
  <c r="K31" i="30"/>
  <c r="O16" i="30"/>
  <c r="H41" i="56"/>
  <c r="M35" i="32" s="1"/>
  <c r="J35" i="32" s="1"/>
  <c r="L35" i="30"/>
  <c r="W16" i="30"/>
  <c r="U811" i="60"/>
  <c r="U829" i="60"/>
  <c r="U830" i="60" s="1"/>
  <c r="U564" i="60"/>
  <c r="U582" i="60"/>
  <c r="U583" i="60" s="1"/>
  <c r="W467" i="60"/>
  <c r="W485" i="60"/>
  <c r="W486" i="60" s="1"/>
  <c r="U273" i="60"/>
  <c r="U291" i="60"/>
  <c r="U292" i="60" s="1"/>
  <c r="P76" i="60"/>
  <c r="P94" i="60"/>
  <c r="P95" i="60" s="1"/>
  <c r="U372" i="60"/>
  <c r="U390" i="60"/>
  <c r="U391" i="60" s="1"/>
  <c r="L76" i="60"/>
  <c r="L94" i="60"/>
  <c r="L95" i="60" s="1"/>
  <c r="Q859" i="60"/>
  <c r="Q877" i="60"/>
  <c r="Q878" i="60" s="1"/>
  <c r="F45" i="60"/>
  <c r="F46" i="60" s="1"/>
  <c r="F26" i="60"/>
  <c r="W335" i="60"/>
  <c r="U526" i="60"/>
  <c r="I478" i="60"/>
  <c r="J335" i="60"/>
  <c r="I483" i="60"/>
  <c r="J340" i="60"/>
  <c r="W92" i="60"/>
  <c r="U140" i="60"/>
  <c r="W85" i="60"/>
  <c r="W127" i="60"/>
  <c r="U133" i="60"/>
  <c r="W89" i="60"/>
  <c r="U137" i="60"/>
  <c r="O85" i="60"/>
  <c r="O127" i="60"/>
  <c r="M133" i="60"/>
  <c r="O89" i="60"/>
  <c r="M137" i="60"/>
  <c r="R76" i="60"/>
  <c r="R94" i="60"/>
  <c r="R95" i="60" s="1"/>
  <c r="Q661" i="60"/>
  <c r="Q679" i="60"/>
  <c r="Q680" i="60" s="1"/>
  <c r="U711" i="60"/>
  <c r="U729" i="60"/>
  <c r="U730" i="60" s="1"/>
  <c r="M711" i="60"/>
  <c r="M729" i="60"/>
  <c r="M730" i="60" s="1"/>
  <c r="T470" i="60"/>
  <c r="T333" i="60"/>
  <c r="L470" i="60"/>
  <c r="L333" i="60"/>
  <c r="Q372" i="60"/>
  <c r="Q390" i="60"/>
  <c r="Q391" i="60" s="1"/>
  <c r="U34" i="60"/>
  <c r="Q420" i="60"/>
  <c r="Q438" i="60"/>
  <c r="Q439" i="60" s="1"/>
  <c r="M223" i="60"/>
  <c r="M241" i="60"/>
  <c r="M242" i="60" s="1"/>
  <c r="M859" i="60"/>
  <c r="M877" i="60"/>
  <c r="M878" i="60" s="1"/>
  <c r="O467" i="60"/>
  <c r="O485" i="60"/>
  <c r="O486" i="60" s="1"/>
  <c r="K467" i="60"/>
  <c r="K485" i="60"/>
  <c r="K486" i="60" s="1"/>
  <c r="H567" i="60"/>
  <c r="G579" i="60" s="1"/>
  <c r="I564" i="60"/>
  <c r="I582" i="60"/>
  <c r="I583" i="60" s="1"/>
  <c r="U476" i="60"/>
  <c r="V470" i="60"/>
  <c r="V333" i="60"/>
  <c r="U480" i="60"/>
  <c r="V337" i="60"/>
  <c r="Q476" i="60"/>
  <c r="R470" i="60"/>
  <c r="R333" i="60"/>
  <c r="Q480" i="60"/>
  <c r="R337" i="60"/>
  <c r="M476" i="60"/>
  <c r="N470" i="60"/>
  <c r="N333" i="60"/>
  <c r="M480" i="60"/>
  <c r="N337" i="60"/>
  <c r="Q273" i="60"/>
  <c r="Q291" i="60"/>
  <c r="Q292" i="60" s="1"/>
  <c r="I89" i="60"/>
  <c r="Q173" i="60"/>
  <c r="Q191" i="60"/>
  <c r="Q192" i="60" s="1"/>
  <c r="I34" i="60"/>
  <c r="Q811" i="60"/>
  <c r="Q829" i="60"/>
  <c r="Q830" i="60" s="1"/>
  <c r="V761" i="60"/>
  <c r="V779" i="60"/>
  <c r="V780" i="60" s="1"/>
  <c r="N761" i="60"/>
  <c r="N779" i="60"/>
  <c r="N780" i="60" s="1"/>
  <c r="H664" i="60"/>
  <c r="I661" i="60"/>
  <c r="I679" i="60"/>
  <c r="I680" i="60" s="1"/>
  <c r="Q764" i="60"/>
  <c r="R761" i="60"/>
  <c r="R779" i="60"/>
  <c r="R780" i="60" s="1"/>
  <c r="I764" i="60"/>
  <c r="J761" i="60"/>
  <c r="J779" i="60"/>
  <c r="J780" i="60" s="1"/>
  <c r="O518" i="60"/>
  <c r="M524" i="60"/>
  <c r="O333" i="60"/>
  <c r="M531" i="60"/>
  <c r="O340" i="60"/>
  <c r="H502" i="60"/>
  <c r="H504" i="60" s="1"/>
  <c r="I504" i="60"/>
  <c r="K518" i="60"/>
  <c r="I518" i="60" s="1"/>
  <c r="I524" i="60"/>
  <c r="I531" i="60"/>
  <c r="K340" i="60"/>
  <c r="S87" i="60"/>
  <c r="Q135" i="60"/>
  <c r="K85" i="60"/>
  <c r="K127" i="60"/>
  <c r="H226" i="60"/>
  <c r="G236" i="60" s="1"/>
  <c r="I223" i="60"/>
  <c r="I241" i="60"/>
  <c r="I242" i="60" s="1"/>
  <c r="M34" i="60"/>
  <c r="G232" i="60"/>
  <c r="H477" i="60"/>
  <c r="H86" i="60"/>
  <c r="H83" i="60"/>
  <c r="H720" i="60"/>
  <c r="H42" i="60"/>
  <c r="K43" i="60"/>
  <c r="K40" i="60"/>
  <c r="S335" i="60"/>
  <c r="K335" i="60"/>
  <c r="M811" i="60"/>
  <c r="M829" i="60"/>
  <c r="M830" i="60" s="1"/>
  <c r="M564" i="60"/>
  <c r="M582" i="60"/>
  <c r="M583" i="60" s="1"/>
  <c r="M273" i="60"/>
  <c r="M291" i="60"/>
  <c r="M292" i="60" s="1"/>
  <c r="X76" i="60"/>
  <c r="X94" i="60"/>
  <c r="X95" i="60" s="1"/>
  <c r="U612" i="60"/>
  <c r="U630" i="60"/>
  <c r="U631" i="60" s="1"/>
  <c r="S467" i="60"/>
  <c r="S485" i="60"/>
  <c r="S486" i="60" s="1"/>
  <c r="M372" i="60"/>
  <c r="M390" i="60"/>
  <c r="M391" i="60" s="1"/>
  <c r="T76" i="60"/>
  <c r="T94" i="60"/>
  <c r="T95" i="60" s="1"/>
  <c r="H862" i="60"/>
  <c r="I859" i="60"/>
  <c r="I877" i="60"/>
  <c r="I878" i="60" s="1"/>
  <c r="W518" i="60"/>
  <c r="U524" i="60"/>
  <c r="W333" i="60"/>
  <c r="U531" i="60"/>
  <c r="W340" i="60"/>
  <c r="S518" i="60"/>
  <c r="Q524" i="60"/>
  <c r="Q531" i="60"/>
  <c r="S340" i="60"/>
  <c r="H454" i="60"/>
  <c r="H456" i="60" s="1"/>
  <c r="I456" i="60"/>
  <c r="I476" i="60"/>
  <c r="H476" i="60" s="1"/>
  <c r="J470" i="60"/>
  <c r="J333" i="60"/>
  <c r="I480" i="60"/>
  <c r="H480" i="60" s="1"/>
  <c r="J337" i="60"/>
  <c r="I337" i="60" s="1"/>
  <c r="W87" i="60"/>
  <c r="U135" i="60"/>
  <c r="O87" i="60"/>
  <c r="M135" i="60"/>
  <c r="I90" i="60"/>
  <c r="H90" i="60" s="1"/>
  <c r="J41" i="60"/>
  <c r="I41" i="60" s="1"/>
  <c r="H41" i="60" s="1"/>
  <c r="I87" i="60"/>
  <c r="J38" i="60"/>
  <c r="Q34" i="60"/>
  <c r="U26" i="60"/>
  <c r="M612" i="60"/>
  <c r="M630" i="60"/>
  <c r="M631" i="60" s="1"/>
  <c r="Q564" i="60"/>
  <c r="Q582" i="60"/>
  <c r="Q583" i="60" s="1"/>
  <c r="V711" i="60"/>
  <c r="V729" i="60"/>
  <c r="V730" i="60" s="1"/>
  <c r="N711" i="60"/>
  <c r="N729" i="60"/>
  <c r="N730" i="60" s="1"/>
  <c r="X470" i="60"/>
  <c r="X333" i="60"/>
  <c r="P470" i="60"/>
  <c r="P333" i="60"/>
  <c r="H375" i="60"/>
  <c r="I372" i="60"/>
  <c r="I390" i="60"/>
  <c r="I391" i="60" s="1"/>
  <c r="V76" i="60"/>
  <c r="V94" i="60"/>
  <c r="V95" i="60" s="1"/>
  <c r="I26" i="60"/>
  <c r="H23" i="60"/>
  <c r="H423" i="60"/>
  <c r="G431" i="60" s="1"/>
  <c r="I420" i="60"/>
  <c r="I438" i="60"/>
  <c r="I439" i="60" s="1"/>
  <c r="U859" i="60"/>
  <c r="U877" i="60"/>
  <c r="U878" i="60" s="1"/>
  <c r="X761" i="60"/>
  <c r="X779" i="60"/>
  <c r="X780" i="60" s="1"/>
  <c r="L761" i="60"/>
  <c r="L779" i="60"/>
  <c r="L780" i="60" s="1"/>
  <c r="H111" i="60"/>
  <c r="H113" i="60" s="1"/>
  <c r="I113" i="60"/>
  <c r="Q612" i="60"/>
  <c r="Q630" i="60"/>
  <c r="Q631" i="60" s="1"/>
  <c r="U478" i="60"/>
  <c r="V335" i="60"/>
  <c r="U483" i="60"/>
  <c r="V340" i="60"/>
  <c r="Q478" i="60"/>
  <c r="R335" i="60"/>
  <c r="Q483" i="60"/>
  <c r="R340" i="60"/>
  <c r="M478" i="60"/>
  <c r="N335" i="60"/>
  <c r="M483" i="60"/>
  <c r="N340" i="60"/>
  <c r="H276" i="60"/>
  <c r="I273" i="60"/>
  <c r="I291" i="60"/>
  <c r="I292" i="60" s="1"/>
  <c r="I92" i="60"/>
  <c r="J43" i="60"/>
  <c r="I43" i="60" s="1"/>
  <c r="M26" i="60"/>
  <c r="H814" i="60"/>
  <c r="I811" i="60"/>
  <c r="I829" i="60"/>
  <c r="I830" i="60" s="1"/>
  <c r="U761" i="60"/>
  <c r="U779" i="60"/>
  <c r="U780" i="60" s="1"/>
  <c r="M761" i="60"/>
  <c r="M779" i="60"/>
  <c r="M780" i="60" s="1"/>
  <c r="Q714" i="60"/>
  <c r="R711" i="60"/>
  <c r="R729" i="60"/>
  <c r="R730" i="60" s="1"/>
  <c r="I714" i="60"/>
  <c r="J711" i="60"/>
  <c r="J729" i="60"/>
  <c r="J730" i="60" s="1"/>
  <c r="H615" i="60"/>
  <c r="G627" i="60" s="1"/>
  <c r="I612" i="60"/>
  <c r="I630" i="60"/>
  <c r="I631" i="60" s="1"/>
  <c r="M526" i="60"/>
  <c r="O335" i="60"/>
  <c r="S92" i="60"/>
  <c r="O92" i="60"/>
  <c r="M140" i="60"/>
  <c r="Q140" i="60"/>
  <c r="S85" i="60"/>
  <c r="S127" i="60"/>
  <c r="Q133" i="60"/>
  <c r="S89" i="60"/>
  <c r="Q137" i="60"/>
  <c r="H176" i="60"/>
  <c r="G182" i="60" s="1"/>
  <c r="I173" i="60"/>
  <c r="I191" i="60"/>
  <c r="I192" i="60" s="1"/>
  <c r="N76" i="60"/>
  <c r="N94" i="60"/>
  <c r="N95" i="60" s="1"/>
  <c r="Q26" i="60"/>
  <c r="G387" i="60"/>
  <c r="H39" i="60"/>
  <c r="H134" i="60"/>
  <c r="G580" i="60"/>
  <c r="G433" i="60"/>
  <c r="G288" i="60"/>
  <c r="G238" i="60"/>
  <c r="G234" i="60"/>
  <c r="H525" i="60"/>
  <c r="G230" i="60"/>
  <c r="K327" i="60"/>
  <c r="H137" i="60"/>
  <c r="H133" i="60"/>
  <c r="V37" i="60"/>
  <c r="U37" i="60" s="1"/>
  <c r="R37" i="60"/>
  <c r="Q37" i="60" s="1"/>
  <c r="N37" i="60"/>
  <c r="M37" i="60" s="1"/>
  <c r="I37" i="60"/>
  <c r="J79" i="60"/>
  <c r="H770" i="60"/>
  <c r="H528" i="60"/>
  <c r="H526" i="60"/>
  <c r="H91" i="60"/>
  <c r="K38" i="60"/>
  <c r="S333" i="60"/>
  <c r="S327" i="60" s="1"/>
  <c r="T31" i="13"/>
  <c r="AL31" i="57"/>
  <c r="AD31" i="57"/>
  <c r="I151" i="59"/>
  <c r="I152" i="59" s="1"/>
  <c r="N22" i="59"/>
  <c r="N36" i="59"/>
  <c r="N37" i="59" s="1"/>
  <c r="Z207" i="59"/>
  <c r="R207" i="59"/>
  <c r="AH24" i="59"/>
  <c r="R62" i="59"/>
  <c r="R76" i="59"/>
  <c r="R77" i="59" s="1"/>
  <c r="AH172" i="59"/>
  <c r="R172" i="59"/>
  <c r="AH137" i="59"/>
  <c r="R137" i="59"/>
  <c r="Z62" i="59"/>
  <c r="Z76" i="59"/>
  <c r="Z77" i="59" s="1"/>
  <c r="J24" i="59"/>
  <c r="L22" i="59"/>
  <c r="L36" i="59"/>
  <c r="L37" i="59" s="1"/>
  <c r="AH103" i="59"/>
  <c r="R103" i="59"/>
  <c r="H209" i="59"/>
  <c r="H221" i="59" s="1"/>
  <c r="H222" i="59" s="1"/>
  <c r="J207" i="59"/>
  <c r="AH207" i="59"/>
  <c r="AH76" i="59"/>
  <c r="AH77" i="59" s="1"/>
  <c r="R24" i="59"/>
  <c r="H105" i="59"/>
  <c r="H117" i="59" s="1"/>
  <c r="H118" i="59" s="1"/>
  <c r="J103" i="59"/>
  <c r="Z172" i="59"/>
  <c r="H174" i="59"/>
  <c r="H186" i="59" s="1"/>
  <c r="H187" i="59" s="1"/>
  <c r="J172" i="59"/>
  <c r="Z137" i="59"/>
  <c r="H139" i="59"/>
  <c r="H151" i="59" s="1"/>
  <c r="H152" i="59" s="1"/>
  <c r="J137" i="59"/>
  <c r="Z24" i="59"/>
  <c r="H64" i="59"/>
  <c r="G72" i="59" s="1"/>
  <c r="J62" i="59"/>
  <c r="J76" i="59"/>
  <c r="J77" i="59" s="1"/>
  <c r="Z103" i="59"/>
  <c r="G114" i="59"/>
  <c r="H33" i="59"/>
  <c r="H32" i="59"/>
  <c r="U222" i="16"/>
  <c r="U236" i="16"/>
  <c r="U237" i="16" s="1"/>
  <c r="H224" i="16"/>
  <c r="G232" i="16" s="1"/>
  <c r="I222" i="16"/>
  <c r="I236" i="16"/>
  <c r="I237" i="16" s="1"/>
  <c r="Q222" i="16"/>
  <c r="Q236" i="16"/>
  <c r="Q237" i="16" s="1"/>
  <c r="M222" i="16"/>
  <c r="M236" i="16"/>
  <c r="M237" i="16" s="1"/>
  <c r="H184" i="16"/>
  <c r="I182" i="16"/>
  <c r="I196" i="16"/>
  <c r="I197" i="16" s="1"/>
  <c r="M182" i="16"/>
  <c r="M196" i="16"/>
  <c r="M197" i="16" s="1"/>
  <c r="Q182" i="16"/>
  <c r="Q196" i="16"/>
  <c r="Q197" i="16" s="1"/>
  <c r="U182" i="16"/>
  <c r="U196" i="16"/>
  <c r="U197" i="16" s="1"/>
  <c r="M143" i="16"/>
  <c r="M157" i="16"/>
  <c r="M158" i="16" s="1"/>
  <c r="H145" i="16"/>
  <c r="I143" i="16"/>
  <c r="I157" i="16"/>
  <c r="I158" i="16" s="1"/>
  <c r="U143" i="16"/>
  <c r="U157" i="16"/>
  <c r="U158" i="16" s="1"/>
  <c r="Q143" i="16"/>
  <c r="Q157" i="16"/>
  <c r="Q158" i="16" s="1"/>
  <c r="Z26" i="57"/>
  <c r="Z42" i="57" s="1"/>
  <c r="Z43" i="57" s="1"/>
  <c r="AB42" i="57"/>
  <c r="AB43" i="57" s="1"/>
  <c r="H64" i="57"/>
  <c r="J80" i="57"/>
  <c r="J81" i="57" s="1"/>
  <c r="F43" i="57"/>
  <c r="F31" i="57"/>
  <c r="AN31" i="57"/>
  <c r="X31" i="57"/>
  <c r="Z31" i="57"/>
  <c r="V31" i="57"/>
  <c r="AF31" i="57"/>
  <c r="P31" i="57"/>
  <c r="AH26" i="57"/>
  <c r="AH42" i="57" s="1"/>
  <c r="AH43" i="57" s="1"/>
  <c r="AJ42" i="57"/>
  <c r="AJ43" i="57" s="1"/>
  <c r="R26" i="57"/>
  <c r="R42" i="57" s="1"/>
  <c r="R43" i="57" s="1"/>
  <c r="T42" i="57"/>
  <c r="T43" i="57" s="1"/>
  <c r="H71" i="57"/>
  <c r="J69" i="57"/>
  <c r="AB31" i="57"/>
  <c r="R31" i="57"/>
  <c r="I340" i="56"/>
  <c r="J43" i="56"/>
  <c r="U859" i="56"/>
  <c r="U877" i="56"/>
  <c r="U878" i="56" s="1"/>
  <c r="U811" i="56"/>
  <c r="U829" i="56"/>
  <c r="U830" i="56" s="1"/>
  <c r="M273" i="56"/>
  <c r="M291" i="56"/>
  <c r="M292" i="56" s="1"/>
  <c r="Q334" i="56"/>
  <c r="R37" i="56"/>
  <c r="Q37" i="56" s="1"/>
  <c r="T31" i="30" s="1"/>
  <c r="S31" i="30" s="1"/>
  <c r="T711" i="56"/>
  <c r="T729" i="56"/>
  <c r="T730" i="56" s="1"/>
  <c r="L711" i="56"/>
  <c r="L729" i="56"/>
  <c r="L730" i="56" s="1"/>
  <c r="U420" i="56"/>
  <c r="U438" i="56"/>
  <c r="U439" i="56" s="1"/>
  <c r="U372" i="56"/>
  <c r="U390" i="56"/>
  <c r="U391" i="56" s="1"/>
  <c r="X76" i="56"/>
  <c r="X94" i="56"/>
  <c r="X95" i="56" s="1"/>
  <c r="H615" i="56"/>
  <c r="I612" i="56"/>
  <c r="I630" i="56"/>
  <c r="I631" i="56" s="1"/>
  <c r="L518" i="56"/>
  <c r="L333" i="56"/>
  <c r="Q483" i="56"/>
  <c r="S340" i="56"/>
  <c r="S43" i="56" s="1"/>
  <c r="S470" i="56"/>
  <c r="S333" i="56"/>
  <c r="Q476" i="56"/>
  <c r="S337" i="56"/>
  <c r="S40" i="56" s="1"/>
  <c r="Q480" i="56"/>
  <c r="J76" i="56"/>
  <c r="J94" i="56"/>
  <c r="J95" i="56" s="1"/>
  <c r="I26" i="56"/>
  <c r="H23" i="56"/>
  <c r="H664" i="56"/>
  <c r="I661" i="56"/>
  <c r="I679" i="56"/>
  <c r="I680" i="56" s="1"/>
  <c r="Q528" i="56"/>
  <c r="R337" i="56"/>
  <c r="H502" i="56"/>
  <c r="I504" i="56"/>
  <c r="M478" i="56"/>
  <c r="O335" i="56"/>
  <c r="O38" i="56" s="1"/>
  <c r="Q372" i="56"/>
  <c r="Q390" i="56"/>
  <c r="Q391" i="56" s="1"/>
  <c r="U34" i="56"/>
  <c r="X28" i="30" s="1"/>
  <c r="Q661" i="56"/>
  <c r="Q679" i="56"/>
  <c r="Q680" i="56" s="1"/>
  <c r="U612" i="56"/>
  <c r="U630" i="56"/>
  <c r="U631" i="56" s="1"/>
  <c r="U761" i="56"/>
  <c r="U779" i="56"/>
  <c r="U780" i="56" s="1"/>
  <c r="I423" i="56"/>
  <c r="J420" i="56"/>
  <c r="J438" i="56"/>
  <c r="J439" i="56" s="1"/>
  <c r="O76" i="56"/>
  <c r="O94" i="56"/>
  <c r="O95" i="56" s="1"/>
  <c r="M420" i="56"/>
  <c r="M438" i="56"/>
  <c r="M439" i="56" s="1"/>
  <c r="H862" i="56"/>
  <c r="I859" i="56"/>
  <c r="I877" i="56"/>
  <c r="I878" i="56" s="1"/>
  <c r="H814" i="56"/>
  <c r="I811" i="56"/>
  <c r="I829" i="56"/>
  <c r="I830" i="56" s="1"/>
  <c r="Q714" i="56"/>
  <c r="R711" i="56"/>
  <c r="R729" i="56"/>
  <c r="R730" i="56" s="1"/>
  <c r="I714" i="56"/>
  <c r="J711" i="56"/>
  <c r="J729" i="56"/>
  <c r="J730" i="56" s="1"/>
  <c r="P518" i="56"/>
  <c r="P333" i="56"/>
  <c r="U483" i="56"/>
  <c r="W340" i="56"/>
  <c r="W43" i="56" s="1"/>
  <c r="W470" i="56"/>
  <c r="U476" i="56"/>
  <c r="W333" i="56"/>
  <c r="W337" i="56"/>
  <c r="W40" i="56" s="1"/>
  <c r="U480" i="56"/>
  <c r="H276" i="56"/>
  <c r="I273" i="56"/>
  <c r="I291" i="56"/>
  <c r="I292" i="56" s="1"/>
  <c r="H75" i="56"/>
  <c r="U528" i="56"/>
  <c r="V337" i="56"/>
  <c r="M528" i="56"/>
  <c r="N337" i="56"/>
  <c r="K470" i="56"/>
  <c r="K333" i="56"/>
  <c r="K36" i="56" s="1"/>
  <c r="H176" i="56"/>
  <c r="I173" i="56"/>
  <c r="I191" i="56"/>
  <c r="I192" i="56" s="1"/>
  <c r="U26" i="56"/>
  <c r="H727" i="56"/>
  <c r="H723" i="56"/>
  <c r="G723" i="56" s="1"/>
  <c r="H39" i="56"/>
  <c r="M33" i="32" s="1"/>
  <c r="J33" i="32" s="1"/>
  <c r="U714" i="56"/>
  <c r="M714" i="56"/>
  <c r="H37" i="56"/>
  <c r="M31" i="32" s="1"/>
  <c r="J31" i="32" s="1"/>
  <c r="I528" i="56"/>
  <c r="G619" i="56"/>
  <c r="H724" i="56"/>
  <c r="G622" i="56"/>
  <c r="Q42" i="56"/>
  <c r="T36" i="30" s="1"/>
  <c r="S36" i="30" s="1"/>
  <c r="M859" i="56"/>
  <c r="M877" i="56"/>
  <c r="M878" i="56" s="1"/>
  <c r="M811" i="56"/>
  <c r="M829" i="56"/>
  <c r="M830" i="56" s="1"/>
  <c r="H454" i="56"/>
  <c r="H456" i="56" s="1"/>
  <c r="I456" i="56"/>
  <c r="U273" i="56"/>
  <c r="U291" i="56"/>
  <c r="U292" i="56" s="1"/>
  <c r="X711" i="56"/>
  <c r="X729" i="56"/>
  <c r="X730" i="56" s="1"/>
  <c r="P711" i="56"/>
  <c r="P729" i="56"/>
  <c r="P730" i="56" s="1"/>
  <c r="M372" i="56"/>
  <c r="M390" i="56"/>
  <c r="M391" i="56" s="1"/>
  <c r="P76" i="56"/>
  <c r="P94" i="56"/>
  <c r="P95" i="56" s="1"/>
  <c r="I764" i="56"/>
  <c r="J761" i="56"/>
  <c r="J779" i="56"/>
  <c r="J780" i="56" s="1"/>
  <c r="Q761" i="56"/>
  <c r="Q779" i="56"/>
  <c r="Q780" i="56" s="1"/>
  <c r="V711" i="56"/>
  <c r="V729" i="56"/>
  <c r="V730" i="56" s="1"/>
  <c r="N711" i="56"/>
  <c r="N729" i="56"/>
  <c r="N730" i="56" s="1"/>
  <c r="T518" i="56"/>
  <c r="T333" i="56"/>
  <c r="S335" i="56"/>
  <c r="S38" i="56" s="1"/>
  <c r="Q478" i="56"/>
  <c r="Q420" i="56"/>
  <c r="Q438" i="56"/>
  <c r="Q439" i="56" s="1"/>
  <c r="I34" i="56"/>
  <c r="H567" i="56"/>
  <c r="G579" i="56" s="1"/>
  <c r="I564" i="56"/>
  <c r="I582" i="56"/>
  <c r="I583" i="56" s="1"/>
  <c r="Q612" i="56"/>
  <c r="Q630" i="56"/>
  <c r="Q631" i="56" s="1"/>
  <c r="Q526" i="56"/>
  <c r="R335" i="56"/>
  <c r="R518" i="56"/>
  <c r="Q524" i="56"/>
  <c r="R333" i="56"/>
  <c r="Q531" i="56"/>
  <c r="R340" i="56"/>
  <c r="J518" i="56"/>
  <c r="I524" i="56"/>
  <c r="J333" i="56"/>
  <c r="M483" i="56"/>
  <c r="O340" i="56"/>
  <c r="O43" i="56" s="1"/>
  <c r="O470" i="56"/>
  <c r="M476" i="56"/>
  <c r="O333" i="56"/>
  <c r="O337" i="56"/>
  <c r="O40" i="56" s="1"/>
  <c r="M480" i="56"/>
  <c r="H375" i="56"/>
  <c r="G385" i="56" s="1"/>
  <c r="I372" i="56"/>
  <c r="I390" i="56"/>
  <c r="I391" i="56" s="1"/>
  <c r="M26" i="56"/>
  <c r="M612" i="56"/>
  <c r="M630" i="56"/>
  <c r="M631" i="56" s="1"/>
  <c r="M761" i="56"/>
  <c r="M779" i="56"/>
  <c r="M780" i="56" s="1"/>
  <c r="M124" i="56"/>
  <c r="M142" i="56"/>
  <c r="M143" i="56" s="1"/>
  <c r="Q859" i="56"/>
  <c r="Q877" i="56"/>
  <c r="Q878" i="56" s="1"/>
  <c r="Q811" i="56"/>
  <c r="Q829" i="56"/>
  <c r="Q830" i="56" s="1"/>
  <c r="X518" i="56"/>
  <c r="X333" i="56"/>
  <c r="W335" i="56"/>
  <c r="W38" i="56" s="1"/>
  <c r="U478" i="56"/>
  <c r="Q273" i="56"/>
  <c r="Q291" i="56"/>
  <c r="Q292" i="56" s="1"/>
  <c r="Q34" i="56"/>
  <c r="T28" i="30" s="1"/>
  <c r="S28" i="30" s="1"/>
  <c r="Q26" i="56"/>
  <c r="Q564" i="56"/>
  <c r="Q582" i="56"/>
  <c r="Q583" i="56" s="1"/>
  <c r="U526" i="56"/>
  <c r="V335" i="56"/>
  <c r="V518" i="56"/>
  <c r="U524" i="56"/>
  <c r="V333" i="56"/>
  <c r="U531" i="56"/>
  <c r="V340" i="56"/>
  <c r="M526" i="56"/>
  <c r="N335" i="56"/>
  <c r="N518" i="56"/>
  <c r="M524" i="56"/>
  <c r="N333" i="56"/>
  <c r="M531" i="56"/>
  <c r="N340" i="56"/>
  <c r="H226" i="56"/>
  <c r="I223" i="56"/>
  <c r="I241" i="56"/>
  <c r="I242" i="56" s="1"/>
  <c r="M34" i="56"/>
  <c r="P28" i="30" s="1"/>
  <c r="H722" i="56"/>
  <c r="H480" i="56"/>
  <c r="G182" i="56"/>
  <c r="I42" i="56"/>
  <c r="N36" i="32" s="1"/>
  <c r="I526" i="56"/>
  <c r="I531" i="56"/>
  <c r="G621" i="56"/>
  <c r="H483" i="56"/>
  <c r="G623" i="56"/>
  <c r="G284" i="56"/>
  <c r="H334" i="56"/>
  <c r="H339" i="56"/>
  <c r="H720" i="56"/>
  <c r="J40" i="56"/>
  <c r="J38" i="56"/>
  <c r="K764" i="55"/>
  <c r="I764" i="55" s="1"/>
  <c r="S65" i="55"/>
  <c r="I63" i="55"/>
  <c r="I65" i="55" s="1"/>
  <c r="K176" i="55"/>
  <c r="I176" i="55" s="1"/>
  <c r="M43" i="55"/>
  <c r="K43" i="55" s="1"/>
  <c r="K92" i="55"/>
  <c r="I92" i="55" s="1"/>
  <c r="M36" i="55"/>
  <c r="K36" i="55" s="1"/>
  <c r="K85" i="55"/>
  <c r="I85" i="55" s="1"/>
  <c r="M79" i="55"/>
  <c r="M38" i="55"/>
  <c r="K38" i="55" s="1"/>
  <c r="K87" i="55"/>
  <c r="I87" i="55" s="1"/>
  <c r="M40" i="55"/>
  <c r="K89" i="55"/>
  <c r="I89" i="55" s="1"/>
  <c r="I17" i="55"/>
  <c r="I20" i="55" s="1"/>
  <c r="K20" i="55"/>
  <c r="K14" i="55"/>
  <c r="M16" i="55"/>
  <c r="R235" i="51"/>
  <c r="R253" i="51"/>
  <c r="R254" i="51" s="1"/>
  <c r="N510" i="51"/>
  <c r="N511" i="51" s="1"/>
  <c r="N492" i="51"/>
  <c r="X31" i="13"/>
  <c r="M67" i="51"/>
  <c r="M409" i="51"/>
  <c r="H153" i="6"/>
  <c r="R531" i="55"/>
  <c r="AF40" i="55"/>
  <c r="X510" i="51"/>
  <c r="X511" i="51" s="1"/>
  <c r="X492" i="51"/>
  <c r="T269" i="6"/>
  <c r="H465" i="51"/>
  <c r="H234" i="55"/>
  <c r="AF327" i="55"/>
  <c r="AF324" i="55" s="1"/>
  <c r="X38" i="55"/>
  <c r="R714" i="55"/>
  <c r="R711" i="55" s="1"/>
  <c r="M495" i="51"/>
  <c r="R420" i="55"/>
  <c r="R438" i="55"/>
  <c r="R439" i="55" s="1"/>
  <c r="P564" i="55"/>
  <c r="P582" i="55"/>
  <c r="P583" i="55" s="1"/>
  <c r="AD859" i="55"/>
  <c r="AD877" i="55"/>
  <c r="AD878" i="55" s="1"/>
  <c r="AH859" i="55"/>
  <c r="AH877" i="55"/>
  <c r="AH878" i="55" s="1"/>
  <c r="X761" i="55"/>
  <c r="X779" i="55"/>
  <c r="X780" i="55" s="1"/>
  <c r="N26" i="55"/>
  <c r="AJ420" i="55"/>
  <c r="AJ438" i="55"/>
  <c r="AJ439" i="55" s="1"/>
  <c r="AN711" i="55"/>
  <c r="AN729" i="55"/>
  <c r="AN730" i="55" s="1"/>
  <c r="X711" i="55"/>
  <c r="X729" i="55"/>
  <c r="X730" i="55" s="1"/>
  <c r="AF223" i="55"/>
  <c r="AF241" i="55"/>
  <c r="AF242" i="55" s="1"/>
  <c r="AN467" i="55"/>
  <c r="AN485" i="55"/>
  <c r="AN486" i="55" s="1"/>
  <c r="AN420" i="55"/>
  <c r="AN438" i="55"/>
  <c r="AN439" i="55" s="1"/>
  <c r="AH811" i="55"/>
  <c r="AH829" i="55"/>
  <c r="AH830" i="55" s="1"/>
  <c r="T420" i="55"/>
  <c r="T438" i="55"/>
  <c r="T439" i="55" s="1"/>
  <c r="R173" i="55"/>
  <c r="R191" i="55"/>
  <c r="R192" i="55" s="1"/>
  <c r="AH420" i="55"/>
  <c r="AH438" i="55"/>
  <c r="AH439" i="55" s="1"/>
  <c r="G668" i="55"/>
  <c r="G670" i="55"/>
  <c r="H661" i="55"/>
  <c r="G669" i="55"/>
  <c r="G677" i="55"/>
  <c r="G667" i="55"/>
  <c r="H679" i="55"/>
  <c r="H680" i="55" s="1"/>
  <c r="G675" i="55"/>
  <c r="G671" i="55"/>
  <c r="AJ761" i="55"/>
  <c r="AJ779" i="55"/>
  <c r="AJ780" i="55" s="1"/>
  <c r="AJ564" i="55"/>
  <c r="AJ582" i="55"/>
  <c r="AJ583" i="55" s="1"/>
  <c r="AD76" i="55"/>
  <c r="AD94" i="55"/>
  <c r="AD95" i="55" s="1"/>
  <c r="N76" i="55"/>
  <c r="N94" i="55"/>
  <c r="N95" i="55" s="1"/>
  <c r="AN26" i="55"/>
  <c r="AJ26" i="55"/>
  <c r="AH23" i="55"/>
  <c r="T20" i="55"/>
  <c r="T14" i="55"/>
  <c r="AJ223" i="55"/>
  <c r="AJ241" i="55"/>
  <c r="AJ242" i="55" s="1"/>
  <c r="H176" i="55"/>
  <c r="J173" i="55"/>
  <c r="J191" i="55"/>
  <c r="J192" i="55" s="1"/>
  <c r="Z75" i="55"/>
  <c r="P85" i="55"/>
  <c r="P127" i="55"/>
  <c r="J17" i="55"/>
  <c r="L20" i="55"/>
  <c r="L14" i="55"/>
  <c r="Z811" i="55"/>
  <c r="Z829" i="55"/>
  <c r="Z830" i="55" s="1"/>
  <c r="J764" i="55"/>
  <c r="L761" i="55"/>
  <c r="L779" i="55"/>
  <c r="L780" i="55" s="1"/>
  <c r="AN518" i="55"/>
  <c r="AN333" i="55"/>
  <c r="AN327" i="55" s="1"/>
  <c r="AH483" i="55"/>
  <c r="AL340" i="55"/>
  <c r="AL43" i="55" s="1"/>
  <c r="AL470" i="55"/>
  <c r="AH476" i="55"/>
  <c r="AL333" i="55"/>
  <c r="AL337" i="55"/>
  <c r="AL40" i="55" s="1"/>
  <c r="AH480" i="55"/>
  <c r="R483" i="55"/>
  <c r="V340" i="55"/>
  <c r="V43" i="55" s="1"/>
  <c r="V470" i="55"/>
  <c r="R476" i="55"/>
  <c r="V333" i="55"/>
  <c r="V337" i="55"/>
  <c r="V40" i="55" s="1"/>
  <c r="R480" i="55"/>
  <c r="H314" i="55"/>
  <c r="H317" i="55" s="1"/>
  <c r="J317" i="55"/>
  <c r="J226" i="55"/>
  <c r="L223" i="55"/>
  <c r="L241" i="55"/>
  <c r="L242" i="55" s="1"/>
  <c r="T87" i="55"/>
  <c r="R135" i="55"/>
  <c r="T42" i="55"/>
  <c r="R42" i="55" s="1"/>
  <c r="R91" i="55"/>
  <c r="J75" i="55"/>
  <c r="H72" i="55"/>
  <c r="R323" i="55"/>
  <c r="Z761" i="55"/>
  <c r="Z779" i="55"/>
  <c r="Z780" i="55" s="1"/>
  <c r="T518" i="55"/>
  <c r="R524" i="55"/>
  <c r="T333" i="55"/>
  <c r="J859" i="55"/>
  <c r="J877" i="55"/>
  <c r="J878" i="55" s="1"/>
  <c r="R761" i="55"/>
  <c r="R779" i="55"/>
  <c r="R780" i="55" s="1"/>
  <c r="H615" i="55"/>
  <c r="J612" i="55"/>
  <c r="J630" i="55"/>
  <c r="J631" i="55" s="1"/>
  <c r="T564" i="55"/>
  <c r="T582" i="55"/>
  <c r="T583" i="55" s="1"/>
  <c r="AH86" i="55"/>
  <c r="AJ37" i="55"/>
  <c r="AH37" i="55" s="1"/>
  <c r="AJ85" i="55"/>
  <c r="AH133" i="55"/>
  <c r="AJ127" i="55"/>
  <c r="AJ89" i="55"/>
  <c r="AH137" i="55"/>
  <c r="R63" i="55"/>
  <c r="R65" i="55" s="1"/>
  <c r="T65" i="55"/>
  <c r="Z86" i="55"/>
  <c r="AB37" i="55"/>
  <c r="Z37" i="55" s="1"/>
  <c r="AB85" i="55"/>
  <c r="Z133" i="55"/>
  <c r="AB127" i="55"/>
  <c r="AB89" i="55"/>
  <c r="Z137" i="55"/>
  <c r="H66" i="55"/>
  <c r="H69" i="55" s="1"/>
  <c r="J69" i="55"/>
  <c r="Z711" i="55"/>
  <c r="Z729" i="55"/>
  <c r="Z730" i="55" s="1"/>
  <c r="AJ518" i="55"/>
  <c r="AH524" i="55"/>
  <c r="AH531" i="55"/>
  <c r="AJ340" i="55"/>
  <c r="Z483" i="55"/>
  <c r="AD340" i="55"/>
  <c r="AD43" i="55" s="1"/>
  <c r="AD470" i="55"/>
  <c r="Z476" i="55"/>
  <c r="AD333" i="55"/>
  <c r="Z480" i="55"/>
  <c r="AD337" i="55"/>
  <c r="AD40" i="55" s="1"/>
  <c r="L467" i="55"/>
  <c r="L485" i="55"/>
  <c r="L486" i="55" s="1"/>
  <c r="J423" i="55"/>
  <c r="L420" i="55"/>
  <c r="L438" i="55"/>
  <c r="L439" i="55" s="1"/>
  <c r="AJ711" i="55"/>
  <c r="AJ729" i="55"/>
  <c r="AJ730" i="55" s="1"/>
  <c r="Z273" i="55"/>
  <c r="Z291" i="55"/>
  <c r="Z292" i="55" s="1"/>
  <c r="AB518" i="55"/>
  <c r="Z524" i="55"/>
  <c r="AB333" i="55"/>
  <c r="Z531" i="55"/>
  <c r="AB340" i="55"/>
  <c r="Z372" i="55"/>
  <c r="Z390" i="55"/>
  <c r="Z391" i="55" s="1"/>
  <c r="L273" i="55"/>
  <c r="L291" i="55"/>
  <c r="L292" i="55" s="1"/>
  <c r="Z226" i="55"/>
  <c r="AB223" i="55"/>
  <c r="AB241" i="55"/>
  <c r="AB242" i="55" s="1"/>
  <c r="AN85" i="55"/>
  <c r="AN127" i="55"/>
  <c r="R75" i="55"/>
  <c r="AF92" i="55"/>
  <c r="AF43" i="55" s="1"/>
  <c r="X92" i="55"/>
  <c r="X43" i="55" s="1"/>
  <c r="AF85" i="55"/>
  <c r="AF127" i="55"/>
  <c r="J140" i="55"/>
  <c r="L92" i="55"/>
  <c r="L87" i="55"/>
  <c r="J135" i="55"/>
  <c r="L90" i="55"/>
  <c r="J138" i="55"/>
  <c r="H138" i="55" s="1"/>
  <c r="Z612" i="55"/>
  <c r="Z630" i="55"/>
  <c r="Z631" i="55" s="1"/>
  <c r="Z173" i="55"/>
  <c r="Z191" i="55"/>
  <c r="Z192" i="55" s="1"/>
  <c r="AH323" i="55"/>
  <c r="N859" i="55"/>
  <c r="N877" i="55"/>
  <c r="N878" i="55" s="1"/>
  <c r="R859" i="55"/>
  <c r="R877" i="55"/>
  <c r="R878" i="55" s="1"/>
  <c r="AN761" i="55"/>
  <c r="AN779" i="55"/>
  <c r="AN780" i="55" s="1"/>
  <c r="X564" i="55"/>
  <c r="X582" i="55"/>
  <c r="X583" i="55" s="1"/>
  <c r="X223" i="55"/>
  <c r="X241" i="55"/>
  <c r="X242" i="55" s="1"/>
  <c r="AL859" i="55"/>
  <c r="AL877" i="55"/>
  <c r="AL878" i="55" s="1"/>
  <c r="AH372" i="55"/>
  <c r="AH390" i="55"/>
  <c r="AH391" i="55" s="1"/>
  <c r="R372" i="55"/>
  <c r="R390" i="55"/>
  <c r="R391" i="55" s="1"/>
  <c r="X467" i="55"/>
  <c r="X485" i="55"/>
  <c r="X486" i="55" s="1"/>
  <c r="R273" i="55"/>
  <c r="R291" i="55"/>
  <c r="R292" i="55" s="1"/>
  <c r="R811" i="55"/>
  <c r="R829" i="55"/>
  <c r="R830" i="55" s="1"/>
  <c r="Z323" i="55"/>
  <c r="AH34" i="55"/>
  <c r="AH173" i="55"/>
  <c r="AH191" i="55"/>
  <c r="AH192" i="55" s="1"/>
  <c r="X420" i="55"/>
  <c r="X438" i="55"/>
  <c r="X439" i="55" s="1"/>
  <c r="Z567" i="55"/>
  <c r="AB564" i="55"/>
  <c r="AB582" i="55"/>
  <c r="AB583" i="55" s="1"/>
  <c r="AH761" i="55"/>
  <c r="AH779" i="55"/>
  <c r="AH780" i="55" s="1"/>
  <c r="Z311" i="55"/>
  <c r="Z313" i="55" s="1"/>
  <c r="AB313" i="55"/>
  <c r="H502" i="55"/>
  <c r="H504" i="55" s="1"/>
  <c r="J504" i="55"/>
  <c r="L518" i="55"/>
  <c r="J524" i="55"/>
  <c r="J531" i="55"/>
  <c r="L340" i="55"/>
  <c r="J340" i="55" s="1"/>
  <c r="AH75" i="55"/>
  <c r="X85" i="55"/>
  <c r="X127" i="55"/>
  <c r="AF26" i="55"/>
  <c r="AB26" i="55"/>
  <c r="Z23" i="55"/>
  <c r="H814" i="55"/>
  <c r="J811" i="55"/>
  <c r="J829" i="55"/>
  <c r="J830" i="55" s="1"/>
  <c r="AL335" i="55"/>
  <c r="AL38" i="55" s="1"/>
  <c r="AH478" i="55"/>
  <c r="V335" i="55"/>
  <c r="V38" i="55" s="1"/>
  <c r="R478" i="55"/>
  <c r="T711" i="55"/>
  <c r="T729" i="55"/>
  <c r="T730" i="55" s="1"/>
  <c r="AL76" i="55"/>
  <c r="AL94" i="55"/>
  <c r="AL95" i="55" s="1"/>
  <c r="V76" i="55"/>
  <c r="V94" i="55"/>
  <c r="V95" i="55" s="1"/>
  <c r="J311" i="55"/>
  <c r="L313" i="55"/>
  <c r="AH63" i="55"/>
  <c r="AH65" i="55" s="1"/>
  <c r="AJ65" i="55"/>
  <c r="R86" i="55"/>
  <c r="T37" i="55"/>
  <c r="R37" i="55" s="1"/>
  <c r="T85" i="55"/>
  <c r="R133" i="55"/>
  <c r="T127" i="55"/>
  <c r="T89" i="55"/>
  <c r="R137" i="55"/>
  <c r="Z63" i="55"/>
  <c r="Z65" i="55" s="1"/>
  <c r="AB65" i="55"/>
  <c r="J86" i="55"/>
  <c r="L37" i="55"/>
  <c r="J37" i="55" s="1"/>
  <c r="L26" i="55"/>
  <c r="J23" i="55"/>
  <c r="Z420" i="55"/>
  <c r="Z438" i="55"/>
  <c r="Z439" i="55" s="1"/>
  <c r="J567" i="55"/>
  <c r="L564" i="55"/>
  <c r="L582" i="55"/>
  <c r="L583" i="55" s="1"/>
  <c r="R528" i="55"/>
  <c r="T337" i="55"/>
  <c r="R337" i="55" s="1"/>
  <c r="T761" i="55"/>
  <c r="T779" i="55"/>
  <c r="T780" i="55" s="1"/>
  <c r="AH140" i="55"/>
  <c r="AJ92" i="55"/>
  <c r="AJ87" i="55"/>
  <c r="AH135" i="55"/>
  <c r="AJ42" i="55"/>
  <c r="AH42" i="55" s="1"/>
  <c r="AH91" i="55"/>
  <c r="T223" i="55"/>
  <c r="T241" i="55"/>
  <c r="T242" i="55" s="1"/>
  <c r="Z140" i="55"/>
  <c r="R140" i="55"/>
  <c r="AB92" i="55"/>
  <c r="T92" i="55"/>
  <c r="AB87" i="55"/>
  <c r="Z135" i="55"/>
  <c r="AB42" i="55"/>
  <c r="Z42" i="55" s="1"/>
  <c r="Z91" i="55"/>
  <c r="J63" i="55"/>
  <c r="L65" i="55"/>
  <c r="J714" i="55"/>
  <c r="L711" i="55"/>
  <c r="L729" i="55"/>
  <c r="L730" i="55" s="1"/>
  <c r="Z478" i="55"/>
  <c r="AD335" i="55"/>
  <c r="AD38" i="55" s="1"/>
  <c r="N470" i="55"/>
  <c r="N333" i="55"/>
  <c r="AH711" i="55"/>
  <c r="AH729" i="55"/>
  <c r="AH730" i="55" s="1"/>
  <c r="Z526" i="55"/>
  <c r="AB335" i="55"/>
  <c r="Z335" i="55" s="1"/>
  <c r="Z528" i="55"/>
  <c r="AB337" i="55"/>
  <c r="Z337" i="55" s="1"/>
  <c r="H375" i="55"/>
  <c r="G382" i="55" s="1"/>
  <c r="J372" i="55"/>
  <c r="J390" i="55"/>
  <c r="J391" i="55" s="1"/>
  <c r="AJ20" i="55"/>
  <c r="AJ14" i="55"/>
  <c r="X26" i="55"/>
  <c r="T26" i="55"/>
  <c r="R23" i="55"/>
  <c r="AB20" i="55"/>
  <c r="AB14" i="55"/>
  <c r="P26" i="55"/>
  <c r="J113" i="55"/>
  <c r="H111" i="55"/>
  <c r="H113" i="55" s="1"/>
  <c r="L85" i="55"/>
  <c r="J133" i="55"/>
  <c r="H133" i="55" s="1"/>
  <c r="L127" i="55"/>
  <c r="L89" i="55"/>
  <c r="J137" i="55"/>
  <c r="L42" i="55"/>
  <c r="J42" i="55" s="1"/>
  <c r="J91" i="55"/>
  <c r="J323" i="55"/>
  <c r="H320" i="55"/>
  <c r="H868" i="55"/>
  <c r="R335" i="55"/>
  <c r="AH337" i="55"/>
  <c r="H39" i="55"/>
  <c r="H134" i="55"/>
  <c r="H573" i="55"/>
  <c r="AF518" i="55"/>
  <c r="H525" i="55"/>
  <c r="R226" i="55"/>
  <c r="H720" i="55"/>
  <c r="AN43" i="55"/>
  <c r="AN40" i="55"/>
  <c r="H139" i="55"/>
  <c r="P342" i="55"/>
  <c r="P343" i="55" s="1"/>
  <c r="AF342" i="55"/>
  <c r="AF343" i="55" s="1"/>
  <c r="H575" i="55"/>
  <c r="G621" i="55"/>
  <c r="AH335" i="55"/>
  <c r="L335" i="55"/>
  <c r="J335" i="55" s="1"/>
  <c r="H83" i="55"/>
  <c r="J478" i="55"/>
  <c r="H478" i="55" s="1"/>
  <c r="L337" i="55"/>
  <c r="H236" i="55"/>
  <c r="T340" i="55"/>
  <c r="R340" i="55" s="1"/>
  <c r="R34" i="55"/>
  <c r="X327" i="55"/>
  <c r="G182" i="55"/>
  <c r="H339" i="55"/>
  <c r="AJ333" i="55"/>
  <c r="G676" i="55"/>
  <c r="X518" i="55"/>
  <c r="AH567" i="55"/>
  <c r="X40" i="55"/>
  <c r="AH226" i="55"/>
  <c r="H21" i="55"/>
  <c r="H770" i="55"/>
  <c r="Z334" i="55"/>
  <c r="H232" i="55"/>
  <c r="R526" i="55"/>
  <c r="Z862" i="55"/>
  <c r="R567" i="55"/>
  <c r="J334" i="55"/>
  <c r="AH526" i="55"/>
  <c r="AH528" i="55"/>
  <c r="J476" i="55"/>
  <c r="H454" i="55"/>
  <c r="H456" i="55" s="1"/>
  <c r="H429" i="55"/>
  <c r="P518" i="55"/>
  <c r="H331" i="55"/>
  <c r="AN38" i="55"/>
  <c r="AF38" i="55"/>
  <c r="G674" i="55"/>
  <c r="G672" i="55"/>
  <c r="J21" i="51"/>
  <c r="J39" i="51"/>
  <c r="J40" i="51" s="1"/>
  <c r="M535" i="51"/>
  <c r="M553" i="51"/>
  <c r="M554" i="51" s="1"/>
  <c r="H103" i="16"/>
  <c r="G112" i="16"/>
  <c r="G111" i="16"/>
  <c r="G114" i="16"/>
  <c r="G108" i="16"/>
  <c r="G109" i="16"/>
  <c r="G110" i="16"/>
  <c r="G115" i="16"/>
  <c r="H117" i="16"/>
  <c r="H118" i="16" s="1"/>
  <c r="R279" i="51"/>
  <c r="R297" i="51"/>
  <c r="R298" i="51" s="1"/>
  <c r="X279" i="51"/>
  <c r="X297" i="51"/>
  <c r="X298" i="51" s="1"/>
  <c r="Q492" i="51"/>
  <c r="Q510" i="51"/>
  <c r="Q511" i="51" s="1"/>
  <c r="M424" i="51"/>
  <c r="M425" i="51" s="1"/>
  <c r="M406" i="51"/>
  <c r="M64" i="51"/>
  <c r="M82" i="51"/>
  <c r="M83" i="51" s="1"/>
  <c r="R339" i="51"/>
  <c r="R340" i="51" s="1"/>
  <c r="Q324" i="51"/>
  <c r="R321" i="51"/>
  <c r="K668" i="51"/>
  <c r="K686" i="51"/>
  <c r="K687" i="51" s="1"/>
  <c r="I671" i="51"/>
  <c r="J297" i="51"/>
  <c r="J298" i="51" s="1"/>
  <c r="J279" i="51"/>
  <c r="V641" i="51"/>
  <c r="V642" i="51" s="1"/>
  <c r="V623" i="51"/>
  <c r="L235" i="51"/>
  <c r="L253" i="51"/>
  <c r="L254" i="51" s="1"/>
  <c r="K21" i="51"/>
  <c r="K39" i="51"/>
  <c r="K40" i="51" s="1"/>
  <c r="M182" i="6"/>
  <c r="M199" i="6"/>
  <c r="M200" i="6" s="1"/>
  <c r="H278" i="51"/>
  <c r="H17" i="51"/>
  <c r="I20" i="51"/>
  <c r="V125" i="51"/>
  <c r="O553" i="51"/>
  <c r="O554" i="51" s="1"/>
  <c r="O535" i="51"/>
  <c r="M20" i="51"/>
  <c r="L510" i="51"/>
  <c r="L511" i="51" s="1"/>
  <c r="L492" i="51"/>
  <c r="L86" i="13"/>
  <c r="L74" i="13"/>
  <c r="Q404" i="6"/>
  <c r="Q405" i="6" s="1"/>
  <c r="Q387" i="6"/>
  <c r="V32" i="6"/>
  <c r="U32" i="6" s="1"/>
  <c r="U73" i="6"/>
  <c r="V158" i="6"/>
  <c r="V159" i="6" s="1"/>
  <c r="V141" i="6"/>
  <c r="U141" i="6"/>
  <c r="U158" i="6"/>
  <c r="U159" i="6" s="1"/>
  <c r="I757" i="51"/>
  <c r="I775" i="51"/>
  <c r="I776" i="51" s="1"/>
  <c r="H760" i="51"/>
  <c r="Q579" i="51"/>
  <c r="Q597" i="51"/>
  <c r="Q598" i="51" s="1"/>
  <c r="M132" i="13"/>
  <c r="M120" i="13"/>
  <c r="I124" i="51"/>
  <c r="I125" i="51" s="1"/>
  <c r="H109" i="51"/>
  <c r="I106" i="51"/>
  <c r="J125" i="51"/>
  <c r="N191" i="51"/>
  <c r="N209" i="51"/>
  <c r="N210" i="51" s="1"/>
  <c r="T191" i="51"/>
  <c r="T209" i="51"/>
  <c r="T210" i="51" s="1"/>
  <c r="Q194" i="51"/>
  <c r="U295" i="51"/>
  <c r="V37" i="51"/>
  <c r="U37" i="51" s="1"/>
  <c r="Q103" i="16"/>
  <c r="Q117" i="16"/>
  <c r="Q118" i="16" s="1"/>
  <c r="I22" i="16"/>
  <c r="P266" i="6"/>
  <c r="P283" i="6"/>
  <c r="P284" i="6" s="1"/>
  <c r="M278" i="6"/>
  <c r="N32" i="6"/>
  <c r="J346" i="6"/>
  <c r="I349" i="6"/>
  <c r="J363" i="6"/>
  <c r="J364" i="6" s="1"/>
  <c r="Q241" i="6"/>
  <c r="Q242" i="6" s="1"/>
  <c r="Q224" i="6"/>
  <c r="P61" i="6"/>
  <c r="P78" i="6"/>
  <c r="P79" i="6" s="1"/>
  <c r="I445" i="6"/>
  <c r="I446" i="6" s="1"/>
  <c r="I428" i="6"/>
  <c r="I141" i="6"/>
  <c r="H144" i="6"/>
  <c r="G152" i="6" s="1"/>
  <c r="I158" i="6"/>
  <c r="I159" i="6" s="1"/>
  <c r="I101" i="6"/>
  <c r="I118" i="6"/>
  <c r="I119" i="6" s="1"/>
  <c r="I191" i="51"/>
  <c r="I209" i="51"/>
  <c r="I210" i="51" s="1"/>
  <c r="H122" i="13"/>
  <c r="T346" i="6"/>
  <c r="T363" i="6"/>
  <c r="T364" i="6" s="1"/>
  <c r="V306" i="6"/>
  <c r="V323" i="6"/>
  <c r="V324" i="6" s="1"/>
  <c r="M241" i="6"/>
  <c r="M242" i="6" s="1"/>
  <c r="M224" i="6"/>
  <c r="Q158" i="6"/>
  <c r="Q159" i="6" s="1"/>
  <c r="Q141" i="6"/>
  <c r="J486" i="6"/>
  <c r="J487" i="6" s="1"/>
  <c r="J469" i="6"/>
  <c r="I472" i="6"/>
  <c r="L469" i="6"/>
  <c r="L486" i="6"/>
  <c r="L487" i="6" s="1"/>
  <c r="W118" i="6"/>
  <c r="W119" i="6" s="1"/>
  <c r="W101" i="6"/>
  <c r="W30" i="6"/>
  <c r="W23" i="6" s="1"/>
  <c r="W64" i="6"/>
  <c r="H60" i="6"/>
  <c r="T30" i="6"/>
  <c r="T64" i="6"/>
  <c r="K101" i="6"/>
  <c r="K118" i="6"/>
  <c r="K119" i="6" s="1"/>
  <c r="K31" i="6"/>
  <c r="I72" i="6"/>
  <c r="J387" i="6"/>
  <c r="I390" i="6"/>
  <c r="J404" i="6"/>
  <c r="J405" i="6" s="1"/>
  <c r="I582" i="51"/>
  <c r="J597" i="51"/>
  <c r="J598" i="51" s="1"/>
  <c r="J579" i="51"/>
  <c r="P641" i="51"/>
  <c r="P642" i="51" s="1"/>
  <c r="P623" i="51"/>
  <c r="Q276" i="6"/>
  <c r="R269" i="6"/>
  <c r="N424" i="51"/>
  <c r="N425" i="51" s="1"/>
  <c r="N406" i="51"/>
  <c r="H115" i="13"/>
  <c r="I131" i="13"/>
  <c r="I132" i="13" s="1"/>
  <c r="I277" i="6"/>
  <c r="J31" i="6"/>
  <c r="U775" i="51"/>
  <c r="U776" i="51" s="1"/>
  <c r="U757" i="51"/>
  <c r="U641" i="51"/>
  <c r="U642" i="51" s="1"/>
  <c r="U623" i="51"/>
  <c r="P224" i="6"/>
  <c r="P241" i="6"/>
  <c r="P242" i="6" s="1"/>
  <c r="Q20" i="51"/>
  <c r="W64" i="51"/>
  <c r="W82" i="51"/>
  <c r="W83" i="51" s="1"/>
  <c r="N64" i="51"/>
  <c r="N82" i="51"/>
  <c r="N83" i="51" s="1"/>
  <c r="U346" i="6"/>
  <c r="U363" i="6"/>
  <c r="U364" i="6" s="1"/>
  <c r="H63" i="51"/>
  <c r="S125" i="51"/>
  <c r="F20" i="51"/>
  <c r="F39" i="51"/>
  <c r="F40" i="51" s="1"/>
  <c r="M731" i="51"/>
  <c r="M732" i="51" s="1"/>
  <c r="M713" i="51"/>
  <c r="H716" i="51"/>
  <c r="G724" i="51" s="1"/>
  <c r="M623" i="51"/>
  <c r="M641" i="51"/>
  <c r="M642" i="51" s="1"/>
  <c r="I76" i="16"/>
  <c r="I77" i="16" s="1"/>
  <c r="I62" i="16"/>
  <c r="H64" i="16"/>
  <c r="I8" i="51"/>
  <c r="J10" i="51"/>
  <c r="Q363" i="51"/>
  <c r="Q381" i="51"/>
  <c r="Q382" i="51" s="1"/>
  <c r="O209" i="51"/>
  <c r="O210" i="51" s="1"/>
  <c r="O191" i="51"/>
  <c r="U288" i="51"/>
  <c r="H288" i="51" s="1"/>
  <c r="V30" i="51"/>
  <c r="U30" i="51" s="1"/>
  <c r="V282" i="51"/>
  <c r="N428" i="6"/>
  <c r="N445" i="6"/>
  <c r="N446" i="6" s="1"/>
  <c r="X64" i="51"/>
  <c r="X82" i="51"/>
  <c r="X83" i="51" s="1"/>
  <c r="M510" i="6"/>
  <c r="M527" i="6"/>
  <c r="M528" i="6" s="1"/>
  <c r="M290" i="51"/>
  <c r="N32" i="51"/>
  <c r="M32" i="51" s="1"/>
  <c r="I26" i="13"/>
  <c r="J42" i="13"/>
  <c r="J43" i="13" s="1"/>
  <c r="N61" i="6"/>
  <c r="N78" i="6"/>
  <c r="N79" i="6" s="1"/>
  <c r="T467" i="51"/>
  <c r="T468" i="51" s="1"/>
  <c r="T449" i="51"/>
  <c r="K43" i="13"/>
  <c r="K31" i="13"/>
  <c r="Q431" i="6"/>
  <c r="R428" i="6"/>
  <c r="R445" i="6"/>
  <c r="R446" i="6" s="1"/>
  <c r="U199" i="6"/>
  <c r="U200" i="6" s="1"/>
  <c r="U182" i="6"/>
  <c r="W428" i="6"/>
  <c r="W445" i="6"/>
  <c r="W446" i="6" s="1"/>
  <c r="R30" i="6"/>
  <c r="Q71" i="6"/>
  <c r="R64" i="6"/>
  <c r="R32" i="6"/>
  <c r="Q73" i="6"/>
  <c r="O30" i="6"/>
  <c r="O64" i="6"/>
  <c r="Q668" i="51"/>
  <c r="Q686" i="51"/>
  <c r="Q687" i="51" s="1"/>
  <c r="L424" i="51"/>
  <c r="L425" i="51" s="1"/>
  <c r="L406" i="51"/>
  <c r="N10" i="51"/>
  <c r="M8" i="51"/>
  <c r="M10" i="51" s="1"/>
  <c r="H265" i="6"/>
  <c r="H27" i="6"/>
  <c r="G117" i="51"/>
  <c r="P39" i="51"/>
  <c r="P40" i="51" s="1"/>
  <c r="T24" i="51"/>
  <c r="M276" i="6"/>
  <c r="X23" i="6"/>
  <c r="K269" i="6"/>
  <c r="L37" i="6"/>
  <c r="L38" i="6" s="1"/>
  <c r="H79" i="51"/>
  <c r="G635" i="51"/>
  <c r="H545" i="51"/>
  <c r="Q277" i="6"/>
  <c r="H234" i="6"/>
  <c r="H520" i="6"/>
  <c r="H192" i="6"/>
  <c r="H111" i="6"/>
  <c r="Q349" i="6"/>
  <c r="Q37" i="51"/>
  <c r="G72" i="16"/>
  <c r="H202" i="51"/>
  <c r="Q278" i="6"/>
  <c r="H278" i="6" s="1"/>
  <c r="H151" i="6"/>
  <c r="I292" i="51"/>
  <c r="M104" i="6"/>
  <c r="U82" i="51"/>
  <c r="U83" i="51" s="1"/>
  <c r="I36" i="16"/>
  <c r="I37" i="16" s="1"/>
  <c r="O269" i="6"/>
  <c r="X32" i="51"/>
  <c r="X24" i="51" s="1"/>
  <c r="H34" i="6"/>
  <c r="H39" i="13"/>
  <c r="X269" i="6"/>
  <c r="S269" i="6"/>
  <c r="Q30" i="51"/>
  <c r="I34" i="51"/>
  <c r="H75" i="51"/>
  <c r="T32" i="6"/>
  <c r="S30" i="6"/>
  <c r="S23" i="6" s="1"/>
  <c r="K32" i="6"/>
  <c r="H419" i="51"/>
  <c r="I238" i="51"/>
  <c r="M579" i="51"/>
  <c r="M597" i="51"/>
  <c r="M598" i="51" s="1"/>
  <c r="X321" i="51"/>
  <c r="X339" i="51"/>
  <c r="X340" i="51" s="1"/>
  <c r="U241" i="6"/>
  <c r="U242" i="6" s="1"/>
  <c r="U224" i="6"/>
  <c r="U469" i="6"/>
  <c r="U486" i="6"/>
  <c r="U487" i="6" s="1"/>
  <c r="Q235" i="51"/>
  <c r="Q253" i="51"/>
  <c r="Q254" i="51" s="1"/>
  <c r="K387" i="6"/>
  <c r="K404" i="6"/>
  <c r="K405" i="6" s="1"/>
  <c r="S64" i="51"/>
  <c r="S82" i="51"/>
  <c r="S83" i="51" s="1"/>
  <c r="O282" i="51"/>
  <c r="O31" i="51"/>
  <c r="M31" i="51" s="1"/>
  <c r="H31" i="51" s="1"/>
  <c r="M117" i="16"/>
  <c r="M118" i="16" s="1"/>
  <c r="M103" i="16"/>
  <c r="M321" i="51"/>
  <c r="M339" i="51"/>
  <c r="M340" i="51" s="1"/>
  <c r="L30" i="51"/>
  <c r="L24" i="51" s="1"/>
  <c r="L282" i="51"/>
  <c r="H69" i="13"/>
  <c r="G82" i="13" s="1"/>
  <c r="I85" i="13"/>
  <c r="U26" i="13"/>
  <c r="U42" i="13" s="1"/>
  <c r="U43" i="13" s="1"/>
  <c r="V42" i="13"/>
  <c r="V43" i="13" s="1"/>
  <c r="R510" i="6"/>
  <c r="Q513" i="6"/>
  <c r="R527" i="6"/>
  <c r="R528" i="6" s="1"/>
  <c r="Q306" i="6"/>
  <c r="Q323" i="6"/>
  <c r="Q324" i="6" s="1"/>
  <c r="V30" i="6"/>
  <c r="U71" i="6"/>
  <c r="V64" i="6"/>
  <c r="V31" i="6"/>
  <c r="U31" i="6" s="1"/>
  <c r="U72" i="6"/>
  <c r="M62" i="16"/>
  <c r="M76" i="16"/>
  <c r="M77" i="16" s="1"/>
  <c r="I449" i="51"/>
  <c r="I467" i="51"/>
  <c r="I468" i="51" s="1"/>
  <c r="N279" i="51"/>
  <c r="N297" i="51"/>
  <c r="N298" i="51" s="1"/>
  <c r="Q290" i="51"/>
  <c r="R32" i="51"/>
  <c r="N132" i="13"/>
  <c r="N120" i="13"/>
  <c r="Q731" i="51"/>
  <c r="Q732" i="51" s="1"/>
  <c r="Q713" i="51"/>
  <c r="P428" i="6"/>
  <c r="P445" i="6"/>
  <c r="P446" i="6" s="1"/>
  <c r="I276" i="6"/>
  <c r="J269" i="6"/>
  <c r="X61" i="6"/>
  <c r="X78" i="6"/>
  <c r="X79" i="6" s="1"/>
  <c r="X125" i="51"/>
  <c r="K306" i="6"/>
  <c r="K323" i="6"/>
  <c r="K324" i="6" s="1"/>
  <c r="I309" i="6"/>
  <c r="O64" i="51"/>
  <c r="O82" i="51"/>
  <c r="O83" i="51" s="1"/>
  <c r="H151" i="51"/>
  <c r="I148" i="51"/>
  <c r="I166" i="51"/>
  <c r="I167" i="51" s="1"/>
  <c r="M26" i="13"/>
  <c r="M42" i="13" s="1"/>
  <c r="N42" i="13"/>
  <c r="N43" i="13" s="1"/>
  <c r="T266" i="6"/>
  <c r="T283" i="6"/>
  <c r="T284" i="6" s="1"/>
  <c r="U276" i="6"/>
  <c r="U269" i="6" s="1"/>
  <c r="V269" i="6"/>
  <c r="O241" i="6"/>
  <c r="O242" i="6" s="1"/>
  <c r="O224" i="6"/>
  <c r="M19" i="6"/>
  <c r="Q553" i="51"/>
  <c r="Q554" i="51" s="1"/>
  <c r="Q535" i="51"/>
  <c r="R182" i="6"/>
  <c r="Q185" i="6"/>
  <c r="R199" i="6"/>
  <c r="R200" i="6" s="1"/>
  <c r="U291" i="51"/>
  <c r="H291" i="51" s="1"/>
  <c r="V33" i="51"/>
  <c r="U33" i="51" s="1"/>
  <c r="K553" i="51"/>
  <c r="K554" i="51" s="1"/>
  <c r="K535" i="51"/>
  <c r="I538" i="51"/>
  <c r="J224" i="6"/>
  <c r="I227" i="6"/>
  <c r="J241" i="6"/>
  <c r="J242" i="6" s="1"/>
  <c r="L266" i="6"/>
  <c r="L283" i="6"/>
  <c r="L284" i="6" s="1"/>
  <c r="H49" i="6"/>
  <c r="H51" i="6" s="1"/>
  <c r="I51" i="6"/>
  <c r="J10" i="6"/>
  <c r="I8" i="6"/>
  <c r="L527" i="6"/>
  <c r="L528" i="6" s="1"/>
  <c r="L510" i="6"/>
  <c r="I513" i="6"/>
  <c r="T158" i="6"/>
  <c r="T159" i="6" s="1"/>
  <c r="T141" i="6"/>
  <c r="J199" i="6"/>
  <c r="J200" i="6" s="1"/>
  <c r="J182" i="6"/>
  <c r="I185" i="6"/>
  <c r="R31" i="6"/>
  <c r="Q31" i="6" s="1"/>
  <c r="Q72" i="6"/>
  <c r="O32" i="6"/>
  <c r="M73" i="6"/>
  <c r="M64" i="6" s="1"/>
  <c r="K64" i="6"/>
  <c r="K30" i="6"/>
  <c r="Q449" i="51"/>
  <c r="Q467" i="51"/>
  <c r="Q468" i="51" s="1"/>
  <c r="J61" i="6"/>
  <c r="I64" i="6"/>
  <c r="J78" i="6"/>
  <c r="J79" i="6" s="1"/>
  <c r="Q62" i="16"/>
  <c r="Q76" i="16"/>
  <c r="Q77" i="16" s="1"/>
  <c r="X141" i="6"/>
  <c r="X158" i="6"/>
  <c r="X159" i="6" s="1"/>
  <c r="P279" i="51"/>
  <c r="P297" i="51"/>
  <c r="P298" i="51" s="1"/>
  <c r="R22" i="16"/>
  <c r="Q24" i="16"/>
  <c r="V18" i="30" s="1"/>
  <c r="V40" i="30" s="1"/>
  <c r="V41" i="30" s="1"/>
  <c r="R36" i="16"/>
  <c r="R37" i="16" s="1"/>
  <c r="M306" i="6"/>
  <c r="M323" i="6"/>
  <c r="M324" i="6" s="1"/>
  <c r="S241" i="6"/>
  <c r="S242" i="6" s="1"/>
  <c r="S224" i="6"/>
  <c r="M158" i="6"/>
  <c r="M159" i="6" s="1"/>
  <c r="M141" i="6"/>
  <c r="U290" i="51"/>
  <c r="V32" i="51"/>
  <c r="U32" i="51" s="1"/>
  <c r="T510" i="51"/>
  <c r="T511" i="51" s="1"/>
  <c r="T492" i="51"/>
  <c r="W158" i="6"/>
  <c r="W159" i="6" s="1"/>
  <c r="W141" i="6"/>
  <c r="I321" i="51"/>
  <c r="H324" i="51"/>
  <c r="G332" i="51" s="1"/>
  <c r="I339" i="51"/>
  <c r="I340" i="51" s="1"/>
  <c r="Q124" i="51"/>
  <c r="Q125" i="51" s="1"/>
  <c r="Q106" i="51"/>
  <c r="U24" i="16"/>
  <c r="V22" i="16"/>
  <c r="V36" i="16"/>
  <c r="V37" i="16" s="1"/>
  <c r="W279" i="51"/>
  <c r="W297" i="51"/>
  <c r="W298" i="51" s="1"/>
  <c r="I424" i="51"/>
  <c r="I425" i="51" s="1"/>
  <c r="H409" i="51"/>
  <c r="G417" i="51" s="1"/>
  <c r="I406" i="51"/>
  <c r="H11" i="51"/>
  <c r="H14" i="51" s="1"/>
  <c r="I14" i="51"/>
  <c r="R34" i="51"/>
  <c r="Q34" i="51" s="1"/>
  <c r="Q292" i="51"/>
  <c r="H21" i="16"/>
  <c r="J64" i="51"/>
  <c r="I67" i="51"/>
  <c r="J82" i="51"/>
  <c r="J83" i="51" s="1"/>
  <c r="V36" i="51"/>
  <c r="U36" i="51" s="1"/>
  <c r="U294" i="51"/>
  <c r="H294" i="51" s="1"/>
  <c r="V449" i="51"/>
  <c r="V467" i="51"/>
  <c r="V468" i="51" s="1"/>
  <c r="U103" i="16"/>
  <c r="U117" i="16"/>
  <c r="U118" i="16" s="1"/>
  <c r="M346" i="6"/>
  <c r="M363" i="6"/>
  <c r="M364" i="6" s="1"/>
  <c r="O346" i="6"/>
  <c r="O363" i="6"/>
  <c r="O364" i="6" s="1"/>
  <c r="U62" i="16"/>
  <c r="U76" i="16"/>
  <c r="U77" i="16" s="1"/>
  <c r="O510" i="6"/>
  <c r="O527" i="6"/>
  <c r="O528" i="6" s="1"/>
  <c r="J31" i="13"/>
  <c r="I33" i="13"/>
  <c r="X306" i="6"/>
  <c r="X323" i="6"/>
  <c r="X324" i="6" s="1"/>
  <c r="S306" i="6"/>
  <c r="S323" i="6"/>
  <c r="S324" i="6" s="1"/>
  <c r="S486" i="6"/>
  <c r="S487" i="6" s="1"/>
  <c r="S469" i="6"/>
  <c r="Q472" i="6"/>
  <c r="Q406" i="51"/>
  <c r="Q424" i="51"/>
  <c r="Q425" i="51" s="1"/>
  <c r="X199" i="6"/>
  <c r="X200" i="6" s="1"/>
  <c r="X182" i="6"/>
  <c r="H17" i="6"/>
  <c r="I19" i="6"/>
  <c r="U19" i="6"/>
  <c r="U428" i="6"/>
  <c r="U445" i="6"/>
  <c r="U446" i="6" s="1"/>
  <c r="S182" i="6"/>
  <c r="S199" i="6"/>
  <c r="S200" i="6" s="1"/>
  <c r="R118" i="6"/>
  <c r="R119" i="6" s="1"/>
  <c r="R101" i="6"/>
  <c r="Q104" i="6"/>
  <c r="O118" i="6"/>
  <c r="O119" i="6" s="1"/>
  <c r="O101" i="6"/>
  <c r="G76" i="13"/>
  <c r="U31" i="13"/>
  <c r="I30" i="51"/>
  <c r="H30" i="51" s="1"/>
  <c r="H33" i="51"/>
  <c r="W39" i="51"/>
  <c r="W40" i="51" s="1"/>
  <c r="V31" i="13"/>
  <c r="M194" i="51"/>
  <c r="N269" i="6"/>
  <c r="P30" i="6"/>
  <c r="P23" i="6" s="1"/>
  <c r="N31" i="6"/>
  <c r="M31" i="6" s="1"/>
  <c r="J32" i="6"/>
  <c r="U309" i="6"/>
  <c r="H37" i="51"/>
  <c r="H479" i="6"/>
  <c r="U104" i="6"/>
  <c r="H112" i="6"/>
  <c r="P31" i="13"/>
  <c r="Q295" i="51"/>
  <c r="H295" i="51" s="1"/>
  <c r="H51" i="51"/>
  <c r="H53" i="51" s="1"/>
  <c r="G328" i="51"/>
  <c r="G113" i="16"/>
  <c r="Q74" i="13"/>
  <c r="M289" i="51"/>
  <c r="G71" i="13"/>
  <c r="G720" i="51"/>
  <c r="H439" i="6"/>
  <c r="I290" i="51"/>
  <c r="H280" i="6"/>
  <c r="H200" i="51"/>
  <c r="G155" i="51"/>
  <c r="K282" i="51"/>
  <c r="I495" i="51"/>
  <c r="Q26" i="13"/>
  <c r="G723" i="51"/>
  <c r="H27" i="51"/>
  <c r="U24" i="51"/>
  <c r="H71" i="51"/>
  <c r="U452" i="51"/>
  <c r="M431" i="6"/>
  <c r="H75" i="6"/>
  <c r="Q28" i="51"/>
  <c r="H28" i="51" s="1"/>
  <c r="T282" i="51"/>
  <c r="H28" i="13"/>
  <c r="P20" i="32" s="1"/>
  <c r="H77" i="51"/>
  <c r="I32" i="51"/>
  <c r="Q67" i="51"/>
  <c r="W269" i="6"/>
  <c r="H113" i="6"/>
  <c r="S39" i="51"/>
  <c r="S40" i="51" s="1"/>
  <c r="H26" i="65" l="1"/>
  <c r="N24" i="51"/>
  <c r="I31" i="6"/>
  <c r="H17" i="60"/>
  <c r="U518" i="62"/>
  <c r="R124" i="61"/>
  <c r="R142" i="61"/>
  <c r="R143" i="61" s="1"/>
  <c r="Q127" i="61"/>
  <c r="R515" i="60"/>
  <c r="R533" i="60"/>
  <c r="R534" i="60" s="1"/>
  <c r="J40" i="62"/>
  <c r="I40" i="62" s="1"/>
  <c r="I337" i="62"/>
  <c r="S36" i="62"/>
  <c r="S30" i="62" s="1"/>
  <c r="S327" i="62"/>
  <c r="I381" i="51"/>
  <c r="I382" i="51" s="1"/>
  <c r="I363" i="51"/>
  <c r="H366" i="51"/>
  <c r="I127" i="56"/>
  <c r="K124" i="56"/>
  <c r="K142" i="56"/>
  <c r="K143" i="56" s="1"/>
  <c r="R470" i="63"/>
  <c r="H476" i="63"/>
  <c r="M467" i="61"/>
  <c r="M485" i="61"/>
  <c r="M486" i="61" s="1"/>
  <c r="W515" i="61"/>
  <c r="W533" i="61"/>
  <c r="W534" i="61" s="1"/>
  <c r="AN327" i="63"/>
  <c r="W94" i="56"/>
  <c r="W95" i="56" s="1"/>
  <c r="W76" i="56"/>
  <c r="L76" i="61"/>
  <c r="L94" i="61"/>
  <c r="L95" i="61" s="1"/>
  <c r="H135" i="60"/>
  <c r="T124" i="61"/>
  <c r="T142" i="61"/>
  <c r="T143" i="61" s="1"/>
  <c r="J124" i="61"/>
  <c r="J142" i="61"/>
  <c r="J143" i="61" s="1"/>
  <c r="I127" i="61"/>
  <c r="S515" i="62"/>
  <c r="S533" i="62"/>
  <c r="S534" i="62" s="1"/>
  <c r="K79" i="56"/>
  <c r="I85" i="56"/>
  <c r="I470" i="61"/>
  <c r="J467" i="61"/>
  <c r="J485" i="61"/>
  <c r="J486" i="61" s="1"/>
  <c r="R79" i="56"/>
  <c r="Q85" i="56"/>
  <c r="U127" i="56"/>
  <c r="J515" i="62"/>
  <c r="J533" i="62"/>
  <c r="J534" i="62" s="1"/>
  <c r="I518" i="62"/>
  <c r="M14" i="56"/>
  <c r="N16" i="56"/>
  <c r="K38" i="56"/>
  <c r="I87" i="56"/>
  <c r="H87" i="56" s="1"/>
  <c r="X485" i="63"/>
  <c r="X486" i="63" s="1"/>
  <c r="X467" i="63"/>
  <c r="N467" i="61"/>
  <c r="N485" i="61"/>
  <c r="N486" i="61" s="1"/>
  <c r="W36" i="61"/>
  <c r="W30" i="61" s="1"/>
  <c r="W327" i="61"/>
  <c r="I14" i="61"/>
  <c r="J16" i="61"/>
  <c r="I335" i="62"/>
  <c r="J38" i="62"/>
  <c r="I38" i="62" s="1"/>
  <c r="H478" i="63"/>
  <c r="N124" i="61"/>
  <c r="N142" i="61"/>
  <c r="N143" i="61" s="1"/>
  <c r="H86" i="55"/>
  <c r="I38" i="56"/>
  <c r="R31" i="13"/>
  <c r="H531" i="63"/>
  <c r="H526" i="62"/>
  <c r="R79" i="61"/>
  <c r="Q85" i="61"/>
  <c r="T76" i="61"/>
  <c r="T94" i="61"/>
  <c r="T95" i="61" s="1"/>
  <c r="M14" i="60"/>
  <c r="M16" i="60" s="1"/>
  <c r="N16" i="60"/>
  <c r="H137" i="56"/>
  <c r="V124" i="56"/>
  <c r="V142" i="56"/>
  <c r="V143" i="56" s="1"/>
  <c r="AF485" i="63"/>
  <c r="AF486" i="63" s="1"/>
  <c r="AF467" i="63"/>
  <c r="Z470" i="63"/>
  <c r="H137" i="61"/>
  <c r="H140" i="56"/>
  <c r="T64" i="51"/>
  <c r="T82" i="51"/>
  <c r="T83" i="51" s="1"/>
  <c r="AH470" i="63"/>
  <c r="H17" i="61"/>
  <c r="H20" i="61" s="1"/>
  <c r="M20" i="61"/>
  <c r="M20" i="56"/>
  <c r="H17" i="56"/>
  <c r="H20" i="56" s="1"/>
  <c r="K515" i="56"/>
  <c r="K533" i="56"/>
  <c r="K534" i="56" s="1"/>
  <c r="N124" i="56"/>
  <c r="N142" i="56"/>
  <c r="N143" i="56" s="1"/>
  <c r="K43" i="56"/>
  <c r="I43" i="56" s="1"/>
  <c r="Q148" i="51"/>
  <c r="Q166" i="51"/>
  <c r="Q167" i="51" s="1"/>
  <c r="H483" i="63"/>
  <c r="N79" i="61"/>
  <c r="M85" i="61"/>
  <c r="M79" i="61" s="1"/>
  <c r="AH31" i="57"/>
  <c r="Z31" i="64"/>
  <c r="AH31" i="64"/>
  <c r="J79" i="61"/>
  <c r="I85" i="61"/>
  <c r="H85" i="61" s="1"/>
  <c r="I89" i="56"/>
  <c r="H89" i="56" s="1"/>
  <c r="K40" i="56"/>
  <c r="K30" i="56" s="1"/>
  <c r="Q127" i="56"/>
  <c r="R124" i="56"/>
  <c r="R142" i="56"/>
  <c r="R143" i="56" s="1"/>
  <c r="V79" i="56"/>
  <c r="U85" i="56"/>
  <c r="U79" i="56" s="1"/>
  <c r="Q470" i="61"/>
  <c r="R467" i="61"/>
  <c r="R485" i="61"/>
  <c r="R486" i="61" s="1"/>
  <c r="J43" i="62"/>
  <c r="I43" i="62" s="1"/>
  <c r="I340" i="62"/>
  <c r="I333" i="62"/>
  <c r="J36" i="62"/>
  <c r="I36" i="62" s="1"/>
  <c r="J327" i="62"/>
  <c r="H92" i="56"/>
  <c r="AN485" i="63"/>
  <c r="AN486" i="63" s="1"/>
  <c r="AN467" i="63"/>
  <c r="H311" i="63"/>
  <c r="H313" i="63" s="1"/>
  <c r="J313" i="63"/>
  <c r="H135" i="61"/>
  <c r="M92" i="56"/>
  <c r="M79" i="56" s="1"/>
  <c r="N79" i="56"/>
  <c r="W124" i="56"/>
  <c r="W142" i="56"/>
  <c r="W143" i="56" s="1"/>
  <c r="P124" i="61"/>
  <c r="P142" i="61"/>
  <c r="P143" i="61" s="1"/>
  <c r="L124" i="61"/>
  <c r="L142" i="61"/>
  <c r="L143" i="61" s="1"/>
  <c r="M127" i="61"/>
  <c r="T46" i="65"/>
  <c r="T31" i="65"/>
  <c r="L46" i="65"/>
  <c r="L31" i="65"/>
  <c r="Z31" i="65"/>
  <c r="AJ46" i="65"/>
  <c r="AJ31" i="65"/>
  <c r="AB46" i="65"/>
  <c r="AB31" i="65"/>
  <c r="AH31" i="65"/>
  <c r="R31" i="65"/>
  <c r="G28" i="65"/>
  <c r="J45" i="65"/>
  <c r="J46" i="65" s="1"/>
  <c r="H37" i="60"/>
  <c r="G623" i="60"/>
  <c r="R87" i="63"/>
  <c r="T38" i="63"/>
  <c r="R38" i="63" s="1"/>
  <c r="T124" i="63"/>
  <c r="T142" i="63"/>
  <c r="T143" i="63" s="1"/>
  <c r="X124" i="63"/>
  <c r="X142" i="63"/>
  <c r="X143" i="63" s="1"/>
  <c r="AB16" i="63"/>
  <c r="Z14" i="63"/>
  <c r="Z16" i="63" s="1"/>
  <c r="AF124" i="63"/>
  <c r="AF142" i="63"/>
  <c r="AF143" i="63" s="1"/>
  <c r="R327" i="62"/>
  <c r="Q333" i="62"/>
  <c r="R36" i="62"/>
  <c r="AJ16" i="63"/>
  <c r="AH14" i="63"/>
  <c r="AH16" i="63" s="1"/>
  <c r="R92" i="63"/>
  <c r="T43" i="63"/>
  <c r="R43" i="63" s="1"/>
  <c r="AB43" i="63"/>
  <c r="Z43" i="63" s="1"/>
  <c r="Z92" i="63"/>
  <c r="AB38" i="63"/>
  <c r="Z38" i="63" s="1"/>
  <c r="Z87" i="63"/>
  <c r="T327" i="63"/>
  <c r="R333" i="63"/>
  <c r="R327" i="63" s="1"/>
  <c r="T515" i="63"/>
  <c r="T533" i="63"/>
  <c r="T534" i="63" s="1"/>
  <c r="Z333" i="63"/>
  <c r="AB327" i="63"/>
  <c r="AL43" i="63"/>
  <c r="AH340" i="63"/>
  <c r="AL327" i="63"/>
  <c r="AL36" i="63"/>
  <c r="AH333" i="63"/>
  <c r="AL515" i="63"/>
  <c r="AL533" i="63"/>
  <c r="AL534" i="63" s="1"/>
  <c r="Q14" i="62"/>
  <c r="Q16" i="62" s="1"/>
  <c r="R16" i="62"/>
  <c r="M333" i="62"/>
  <c r="N327" i="62"/>
  <c r="N36" i="62"/>
  <c r="U335" i="62"/>
  <c r="V38" i="62"/>
  <c r="U38" i="62" s="1"/>
  <c r="U333" i="62"/>
  <c r="V327" i="62"/>
  <c r="V36" i="62"/>
  <c r="U533" i="62"/>
  <c r="U534" i="62" s="1"/>
  <c r="U515" i="62"/>
  <c r="AJ124" i="63"/>
  <c r="AJ142" i="63"/>
  <c r="AJ143" i="63" s="1"/>
  <c r="AH124" i="63"/>
  <c r="AH142" i="63"/>
  <c r="AH143" i="63" s="1"/>
  <c r="H333" i="63"/>
  <c r="H340" i="63"/>
  <c r="H311" i="62"/>
  <c r="H313" i="62" s="1"/>
  <c r="M313" i="62"/>
  <c r="R43" i="62"/>
  <c r="Q43" i="62" s="1"/>
  <c r="Q340" i="62"/>
  <c r="AB124" i="63"/>
  <c r="Z127" i="63"/>
  <c r="AB142" i="63"/>
  <c r="AB143" i="63" s="1"/>
  <c r="V515" i="63"/>
  <c r="V533" i="63"/>
  <c r="V534" i="63" s="1"/>
  <c r="AH335" i="63"/>
  <c r="AL38" i="63"/>
  <c r="H531" i="62"/>
  <c r="N40" i="62"/>
  <c r="M40" i="62" s="1"/>
  <c r="M337" i="62"/>
  <c r="V40" i="62"/>
  <c r="U40" i="62" s="1"/>
  <c r="U337" i="62"/>
  <c r="P124" i="63"/>
  <c r="P142" i="63"/>
  <c r="P143" i="63" s="1"/>
  <c r="AN79" i="63"/>
  <c r="AN36" i="63"/>
  <c r="AN30" i="63" s="1"/>
  <c r="H336" i="63"/>
  <c r="V124" i="55"/>
  <c r="V142" i="55"/>
  <c r="V143" i="55" s="1"/>
  <c r="H504" i="56"/>
  <c r="H538" i="56"/>
  <c r="H63" i="63"/>
  <c r="H65" i="63" s="1"/>
  <c r="J65" i="63"/>
  <c r="R127" i="63"/>
  <c r="T36" i="63"/>
  <c r="R85" i="63"/>
  <c r="R79" i="63" s="1"/>
  <c r="R76" i="63" s="1"/>
  <c r="T79" i="63"/>
  <c r="X79" i="63"/>
  <c r="X36" i="63"/>
  <c r="X30" i="63" s="1"/>
  <c r="AF79" i="63"/>
  <c r="AF36" i="63"/>
  <c r="AF30" i="63" s="1"/>
  <c r="Q337" i="62"/>
  <c r="R40" i="62"/>
  <c r="Q40" i="62" s="1"/>
  <c r="Q518" i="62"/>
  <c r="R533" i="62"/>
  <c r="R534" i="62" s="1"/>
  <c r="R515" i="62"/>
  <c r="R518" i="63"/>
  <c r="AB515" i="63"/>
  <c r="AB533" i="63"/>
  <c r="AB534" i="63" s="1"/>
  <c r="Z518" i="63"/>
  <c r="N38" i="62"/>
  <c r="M38" i="62" s="1"/>
  <c r="M335" i="62"/>
  <c r="N533" i="62"/>
  <c r="N534" i="62" s="1"/>
  <c r="N515" i="62"/>
  <c r="H524" i="62"/>
  <c r="M518" i="62"/>
  <c r="V533" i="62"/>
  <c r="V534" i="62" s="1"/>
  <c r="V515" i="62"/>
  <c r="P16" i="63"/>
  <c r="J14" i="63"/>
  <c r="H17" i="63"/>
  <c r="H20" i="63" s="1"/>
  <c r="J20" i="63"/>
  <c r="AJ36" i="63"/>
  <c r="AH85" i="63"/>
  <c r="AJ79" i="63"/>
  <c r="P327" i="63"/>
  <c r="J335" i="63"/>
  <c r="H335" i="63" s="1"/>
  <c r="H524" i="63"/>
  <c r="P515" i="63"/>
  <c r="J518" i="63"/>
  <c r="P533" i="63"/>
  <c r="P534" i="63" s="1"/>
  <c r="I14" i="62"/>
  <c r="J16" i="62"/>
  <c r="Q335" i="62"/>
  <c r="R38" i="62"/>
  <c r="Q38" i="62" s="1"/>
  <c r="Z85" i="63"/>
  <c r="AB79" i="63"/>
  <c r="AB36" i="63"/>
  <c r="V327" i="63"/>
  <c r="V36" i="63"/>
  <c r="V30" i="63" s="1"/>
  <c r="AF533" i="63"/>
  <c r="AF534" i="63" s="1"/>
  <c r="AF515" i="63"/>
  <c r="AH518" i="63"/>
  <c r="H17" i="62"/>
  <c r="H20" i="62" s="1"/>
  <c r="N43" i="62"/>
  <c r="M43" i="62" s="1"/>
  <c r="M340" i="62"/>
  <c r="H528" i="62"/>
  <c r="V43" i="62"/>
  <c r="U43" i="62" s="1"/>
  <c r="U340" i="62"/>
  <c r="AH92" i="63"/>
  <c r="AJ43" i="63"/>
  <c r="AH43" i="63" s="1"/>
  <c r="AH87" i="63"/>
  <c r="AJ38" i="63"/>
  <c r="AH38" i="63" s="1"/>
  <c r="K27" i="63"/>
  <c r="K45" i="63"/>
  <c r="K46" i="63" s="1"/>
  <c r="P36" i="63"/>
  <c r="P30" i="63" s="1"/>
  <c r="P79" i="63"/>
  <c r="T16" i="63"/>
  <c r="R14" i="63"/>
  <c r="R16" i="63" s="1"/>
  <c r="AN142" i="63"/>
  <c r="AN143" i="63" s="1"/>
  <c r="AN124" i="63"/>
  <c r="H39" i="63"/>
  <c r="G78" i="64"/>
  <c r="G76" i="64"/>
  <c r="G74" i="64"/>
  <c r="G72" i="64"/>
  <c r="G75" i="64"/>
  <c r="G66" i="64"/>
  <c r="G73" i="64"/>
  <c r="H80" i="64"/>
  <c r="H81" i="64" s="1"/>
  <c r="T31" i="64"/>
  <c r="AB31" i="64"/>
  <c r="H33" i="64"/>
  <c r="H69" i="64"/>
  <c r="G71" i="64"/>
  <c r="G112" i="64"/>
  <c r="G118" i="64"/>
  <c r="G106" i="64"/>
  <c r="G115" i="64"/>
  <c r="G114" i="64"/>
  <c r="G116" i="64"/>
  <c r="G113" i="64"/>
  <c r="H120" i="64"/>
  <c r="H121" i="64" s="1"/>
  <c r="AJ31" i="64"/>
  <c r="K43" i="64"/>
  <c r="K31" i="64"/>
  <c r="J109" i="64"/>
  <c r="U109" i="64"/>
  <c r="H26" i="64"/>
  <c r="J42" i="64"/>
  <c r="J43" i="64" s="1"/>
  <c r="G77" i="64"/>
  <c r="I104" i="64"/>
  <c r="I120" i="64" s="1"/>
  <c r="S120" i="64"/>
  <c r="L31" i="64"/>
  <c r="J69" i="64"/>
  <c r="G117" i="64"/>
  <c r="G111" i="64"/>
  <c r="S26" i="64"/>
  <c r="U42" i="64"/>
  <c r="U43" i="64" s="1"/>
  <c r="I39" i="64"/>
  <c r="S33" i="64"/>
  <c r="M43" i="13"/>
  <c r="Q37" i="30" s="1"/>
  <c r="I37" i="30" s="1"/>
  <c r="P37" i="32" s="1"/>
  <c r="Q36" i="30"/>
  <c r="H26" i="13"/>
  <c r="O24" i="51"/>
  <c r="H290" i="51"/>
  <c r="M282" i="51"/>
  <c r="I32" i="6"/>
  <c r="K23" i="6"/>
  <c r="U64" i="6"/>
  <c r="G151" i="6"/>
  <c r="M269" i="6"/>
  <c r="H91" i="55"/>
  <c r="H524" i="55"/>
  <c r="Z340" i="55"/>
  <c r="H140" i="60"/>
  <c r="Q623" i="51"/>
  <c r="Q641" i="51"/>
  <c r="Q642" i="51" s="1"/>
  <c r="M106" i="51"/>
  <c r="M124" i="51"/>
  <c r="M125" i="51" s="1"/>
  <c r="I14" i="60"/>
  <c r="J16" i="60"/>
  <c r="U31" i="57"/>
  <c r="U43" i="57"/>
  <c r="I32" i="30"/>
  <c r="P32" i="32" s="1"/>
  <c r="Q25" i="30"/>
  <c r="Q18" i="30" s="1"/>
  <c r="Q40" i="30" s="1"/>
  <c r="Q41" i="30" s="1"/>
  <c r="K43" i="57"/>
  <c r="K31" i="57"/>
  <c r="H63" i="60"/>
  <c r="H65" i="60" s="1"/>
  <c r="I65" i="60"/>
  <c r="I20" i="60"/>
  <c r="Q14" i="60"/>
  <c r="Q16" i="60" s="1"/>
  <c r="U45" i="55"/>
  <c r="U46" i="55" s="1"/>
  <c r="U27" i="55"/>
  <c r="S30" i="55"/>
  <c r="I121" i="57"/>
  <c r="I109" i="57"/>
  <c r="I641" i="51"/>
  <c r="I642" i="51" s="1"/>
  <c r="I623" i="51"/>
  <c r="H626" i="51"/>
  <c r="Q42" i="13"/>
  <c r="Q43" i="13" s="1"/>
  <c r="U18" i="30"/>
  <c r="U40" i="30" s="1"/>
  <c r="U41" i="30" s="1"/>
  <c r="L32" i="30"/>
  <c r="N32" i="32"/>
  <c r="K32" i="32" s="1"/>
  <c r="L28" i="30"/>
  <c r="N28" i="32"/>
  <c r="K28" i="32" s="1"/>
  <c r="G150" i="16"/>
  <c r="G152" i="16"/>
  <c r="G154" i="16"/>
  <c r="G151" i="16"/>
  <c r="G148" i="16"/>
  <c r="G155" i="16"/>
  <c r="G149" i="16"/>
  <c r="U518" i="60"/>
  <c r="N37" i="30"/>
  <c r="H33" i="16"/>
  <c r="O31" i="13"/>
  <c r="S342" i="55"/>
  <c r="S343" i="55" s="1"/>
  <c r="S324" i="55"/>
  <c r="I327" i="55"/>
  <c r="M40" i="30"/>
  <c r="M41" i="30" s="1"/>
  <c r="I16" i="30"/>
  <c r="G16" i="30" s="1"/>
  <c r="J16" i="32" s="1"/>
  <c r="I26" i="57"/>
  <c r="S42" i="57"/>
  <c r="I42" i="57"/>
  <c r="I43" i="57" s="1"/>
  <c r="S27" i="32"/>
  <c r="S297" i="51"/>
  <c r="S298" i="51" s="1"/>
  <c r="S279" i="51"/>
  <c r="H20" i="60"/>
  <c r="S121" i="57"/>
  <c r="S109" i="57"/>
  <c r="Q132" i="13"/>
  <c r="Q120" i="13"/>
  <c r="I390" i="55"/>
  <c r="I391" i="55" s="1"/>
  <c r="I372" i="55"/>
  <c r="R25" i="32"/>
  <c r="R18" i="32" s="1"/>
  <c r="R39" i="32" s="1"/>
  <c r="R40" i="32" s="1"/>
  <c r="L36" i="32"/>
  <c r="G153" i="16"/>
  <c r="M36" i="51"/>
  <c r="H36" i="51" s="1"/>
  <c r="F18" i="32"/>
  <c r="J87" i="63"/>
  <c r="H87" i="63" s="1"/>
  <c r="L38" i="63"/>
  <c r="J38" i="63" s="1"/>
  <c r="H38" i="63" s="1"/>
  <c r="J92" i="63"/>
  <c r="H92" i="63" s="1"/>
  <c r="L43" i="63"/>
  <c r="J43" i="63" s="1"/>
  <c r="H43" i="63" s="1"/>
  <c r="I372" i="63"/>
  <c r="I390" i="63"/>
  <c r="I391" i="63" s="1"/>
  <c r="H761" i="63"/>
  <c r="G767" i="63"/>
  <c r="G768" i="63"/>
  <c r="G775" i="63"/>
  <c r="G769" i="63"/>
  <c r="G777" i="63"/>
  <c r="H779" i="63"/>
  <c r="H780" i="63" s="1"/>
  <c r="G774" i="63"/>
  <c r="G771" i="63"/>
  <c r="AD27" i="63"/>
  <c r="AD45" i="63"/>
  <c r="AD46" i="63" s="1"/>
  <c r="R324" i="63"/>
  <c r="R342" i="63"/>
  <c r="R343" i="63" s="1"/>
  <c r="H661" i="63"/>
  <c r="G667" i="63"/>
  <c r="G677" i="63"/>
  <c r="G668" i="63"/>
  <c r="G675" i="63"/>
  <c r="G670" i="63"/>
  <c r="G674" i="63"/>
  <c r="G669" i="63"/>
  <c r="G676" i="63"/>
  <c r="G673" i="63"/>
  <c r="G671" i="63"/>
  <c r="G672" i="63"/>
  <c r="H679" i="63"/>
  <c r="H680" i="63" s="1"/>
  <c r="J85" i="63"/>
  <c r="H85" i="63" s="1"/>
  <c r="L36" i="63"/>
  <c r="L79" i="63"/>
  <c r="I420" i="63"/>
  <c r="I438" i="63"/>
  <c r="I439" i="63" s="1"/>
  <c r="H372" i="63"/>
  <c r="G378" i="63"/>
  <c r="G386" i="63"/>
  <c r="G380" i="63"/>
  <c r="G384" i="63"/>
  <c r="H390" i="63"/>
  <c r="H391" i="63" s="1"/>
  <c r="G379" i="63"/>
  <c r="G385" i="63"/>
  <c r="G382" i="63"/>
  <c r="G383" i="63"/>
  <c r="G865" i="63"/>
  <c r="H859" i="63"/>
  <c r="G773" i="63"/>
  <c r="G823" i="63"/>
  <c r="G867" i="63"/>
  <c r="G873" i="63"/>
  <c r="G871" i="63"/>
  <c r="G869" i="63"/>
  <c r="G866" i="63"/>
  <c r="G872" i="63"/>
  <c r="G874" i="63"/>
  <c r="H877" i="63"/>
  <c r="H878" i="63" s="1"/>
  <c r="G875" i="63"/>
  <c r="I79" i="63"/>
  <c r="S76" i="63"/>
  <c r="S94" i="63"/>
  <c r="S95" i="63" s="1"/>
  <c r="H323" i="63"/>
  <c r="R26" i="63"/>
  <c r="J223" i="63"/>
  <c r="J241" i="63"/>
  <c r="J242" i="63" s="1"/>
  <c r="H711" i="63"/>
  <c r="G717" i="63"/>
  <c r="G718" i="63"/>
  <c r="G725" i="63"/>
  <c r="G719" i="63"/>
  <c r="G721" i="63"/>
  <c r="G726" i="63"/>
  <c r="G727" i="63"/>
  <c r="H729" i="63"/>
  <c r="H730" i="63" s="1"/>
  <c r="G572" i="63"/>
  <c r="H564" i="63"/>
  <c r="G570" i="63"/>
  <c r="G578" i="63"/>
  <c r="G576" i="63"/>
  <c r="G571" i="63"/>
  <c r="G573" i="63"/>
  <c r="G574" i="63"/>
  <c r="G577" i="63"/>
  <c r="H582" i="63"/>
  <c r="H583" i="63" s="1"/>
  <c r="G232" i="63"/>
  <c r="G770" i="63"/>
  <c r="H42" i="63"/>
  <c r="R94" i="63"/>
  <c r="R95" i="63" s="1"/>
  <c r="AF27" i="63"/>
  <c r="AF45" i="63"/>
  <c r="AF46" i="63" s="1"/>
  <c r="AH223" i="63"/>
  <c r="AH241" i="63"/>
  <c r="AH242" i="63" s="1"/>
  <c r="H612" i="63"/>
  <c r="G624" i="63"/>
  <c r="G618" i="63"/>
  <c r="G626" i="63"/>
  <c r="G620" i="63"/>
  <c r="G619" i="63"/>
  <c r="G628" i="63"/>
  <c r="G625" i="63"/>
  <c r="G622" i="63"/>
  <c r="H630" i="63"/>
  <c r="H631" i="63" s="1"/>
  <c r="G623" i="63"/>
  <c r="S30" i="63"/>
  <c r="U27" i="63"/>
  <c r="U45" i="63"/>
  <c r="U46" i="63" s="1"/>
  <c r="S324" i="63"/>
  <c r="I327" i="63"/>
  <c r="S342" i="63"/>
  <c r="S343" i="63" s="1"/>
  <c r="X27" i="63"/>
  <c r="X45" i="63"/>
  <c r="X46" i="63" s="1"/>
  <c r="G434" i="63"/>
  <c r="H420" i="63"/>
  <c r="G432" i="63"/>
  <c r="G428" i="63"/>
  <c r="G433" i="63"/>
  <c r="G430" i="63"/>
  <c r="G429" i="63"/>
  <c r="G426" i="63"/>
  <c r="G427" i="63"/>
  <c r="G435" i="63"/>
  <c r="H438" i="63"/>
  <c r="H439" i="63" s="1"/>
  <c r="G436" i="63"/>
  <c r="J127" i="63"/>
  <c r="L124" i="63"/>
  <c r="L142" i="63"/>
  <c r="L143" i="63" s="1"/>
  <c r="H75" i="63"/>
  <c r="J26" i="63"/>
  <c r="H23" i="63"/>
  <c r="H811" i="63"/>
  <c r="G819" i="63"/>
  <c r="G817" i="63"/>
  <c r="G825" i="63"/>
  <c r="G818" i="63"/>
  <c r="H829" i="63"/>
  <c r="H830" i="63" s="1"/>
  <c r="G826" i="63"/>
  <c r="G821" i="63"/>
  <c r="G822" i="63"/>
  <c r="G827" i="63"/>
  <c r="I26" i="63"/>
  <c r="H173" i="63"/>
  <c r="G180" i="63"/>
  <c r="G187" i="63"/>
  <c r="G181" i="63"/>
  <c r="G185" i="63"/>
  <c r="G179" i="63"/>
  <c r="G182" i="63"/>
  <c r="H191" i="63"/>
  <c r="H192" i="63" s="1"/>
  <c r="G188" i="63"/>
  <c r="G184" i="63"/>
  <c r="G189" i="63"/>
  <c r="G183" i="63"/>
  <c r="G281" i="63"/>
  <c r="H273" i="63"/>
  <c r="G280" i="63"/>
  <c r="G279" i="63"/>
  <c r="G287" i="63"/>
  <c r="G289" i="63"/>
  <c r="G283" i="63"/>
  <c r="H291" i="63"/>
  <c r="H292" i="63" s="1"/>
  <c r="G284" i="63"/>
  <c r="G288" i="63"/>
  <c r="G286" i="63"/>
  <c r="Z223" i="63"/>
  <c r="Z241" i="63"/>
  <c r="Z242" i="63" s="1"/>
  <c r="G621" i="63"/>
  <c r="G423" i="62"/>
  <c r="V76" i="62"/>
  <c r="V94" i="62"/>
  <c r="V95" i="62" s="1"/>
  <c r="M761" i="62"/>
  <c r="M779" i="62"/>
  <c r="M780" i="62" s="1"/>
  <c r="H273" i="62"/>
  <c r="G283" i="62"/>
  <c r="G287" i="62"/>
  <c r="G281" i="62"/>
  <c r="H291" i="62"/>
  <c r="H292" i="62" s="1"/>
  <c r="G285" i="62"/>
  <c r="G279" i="62"/>
  <c r="G288" i="62"/>
  <c r="G280" i="62"/>
  <c r="G289" i="62"/>
  <c r="H612" i="62"/>
  <c r="G624" i="62"/>
  <c r="G626" i="62"/>
  <c r="G620" i="62"/>
  <c r="H630" i="62"/>
  <c r="H631" i="62" s="1"/>
  <c r="G618" i="62"/>
  <c r="G622" i="62"/>
  <c r="G627" i="62"/>
  <c r="G628" i="62"/>
  <c r="G619" i="62"/>
  <c r="G625" i="62"/>
  <c r="G621" i="62"/>
  <c r="Q76" i="62"/>
  <c r="Q94" i="62"/>
  <c r="Q95" i="62" s="1"/>
  <c r="H764" i="62"/>
  <c r="I761" i="62"/>
  <c r="I779" i="62"/>
  <c r="I780" i="62" s="1"/>
  <c r="X27" i="62"/>
  <c r="X45" i="62"/>
  <c r="X46" i="62" s="1"/>
  <c r="M76" i="62"/>
  <c r="M94" i="62"/>
  <c r="M95" i="62" s="1"/>
  <c r="H173" i="62"/>
  <c r="G181" i="62"/>
  <c r="G187" i="62"/>
  <c r="G185" i="62"/>
  <c r="H191" i="62"/>
  <c r="H192" i="62" s="1"/>
  <c r="G183" i="62"/>
  <c r="G179" i="62"/>
  <c r="G184" i="62"/>
  <c r="G188" i="62"/>
  <c r="G186" i="62"/>
  <c r="G189" i="62"/>
  <c r="H372" i="62"/>
  <c r="G380" i="62"/>
  <c r="G384" i="62"/>
  <c r="G386" i="62"/>
  <c r="G378" i="62"/>
  <c r="G388" i="62"/>
  <c r="G379" i="62"/>
  <c r="G382" i="62"/>
  <c r="G383" i="62"/>
  <c r="G387" i="62"/>
  <c r="H390" i="62"/>
  <c r="H391" i="62" s="1"/>
  <c r="H711" i="62"/>
  <c r="G719" i="62"/>
  <c r="G725" i="62"/>
  <c r="G721" i="62"/>
  <c r="G717" i="62"/>
  <c r="H729" i="62"/>
  <c r="H730" i="62" s="1"/>
  <c r="G718" i="62"/>
  <c r="G727" i="62"/>
  <c r="G720" i="62"/>
  <c r="G724" i="62"/>
  <c r="Q761" i="62"/>
  <c r="Q779" i="62"/>
  <c r="Q780" i="62" s="1"/>
  <c r="G777" i="62"/>
  <c r="G282" i="62"/>
  <c r="G774" i="62"/>
  <c r="H34" i="62"/>
  <c r="I79" i="62"/>
  <c r="J76" i="62"/>
  <c r="J94" i="62"/>
  <c r="J95" i="62" s="1"/>
  <c r="H811" i="62"/>
  <c r="G825" i="62"/>
  <c r="G819" i="62"/>
  <c r="G826" i="62"/>
  <c r="G821" i="62"/>
  <c r="G827" i="62"/>
  <c r="G817" i="62"/>
  <c r="G820" i="62"/>
  <c r="G822" i="62"/>
  <c r="H829" i="62"/>
  <c r="H830" i="62" s="1"/>
  <c r="H467" i="62"/>
  <c r="G475" i="62"/>
  <c r="G481" i="62"/>
  <c r="G479" i="62"/>
  <c r="G477" i="62"/>
  <c r="H485" i="62"/>
  <c r="H486" i="62" s="1"/>
  <c r="G478" i="62"/>
  <c r="G480" i="62"/>
  <c r="G473" i="62"/>
  <c r="G482" i="62"/>
  <c r="G476" i="62"/>
  <c r="G483" i="62"/>
  <c r="H26" i="62"/>
  <c r="H564" i="62"/>
  <c r="G572" i="62"/>
  <c r="G576" i="62"/>
  <c r="G578" i="62"/>
  <c r="H582" i="62"/>
  <c r="H583" i="62" s="1"/>
  <c r="G571" i="62"/>
  <c r="G570" i="62"/>
  <c r="G580" i="62"/>
  <c r="G575" i="62"/>
  <c r="G577" i="62"/>
  <c r="G574" i="62"/>
  <c r="G573" i="62"/>
  <c r="U76" i="62"/>
  <c r="U94" i="62"/>
  <c r="U95" i="62" s="1"/>
  <c r="W27" i="62"/>
  <c r="W45" i="62"/>
  <c r="W46" i="62" s="1"/>
  <c r="H124" i="62"/>
  <c r="G136" i="62"/>
  <c r="G132" i="62"/>
  <c r="H142" i="62"/>
  <c r="H143" i="62" s="1"/>
  <c r="G134" i="62"/>
  <c r="G137" i="62"/>
  <c r="G133" i="62"/>
  <c r="G140" i="62"/>
  <c r="G135" i="62"/>
  <c r="G138" i="62"/>
  <c r="G130" i="62"/>
  <c r="H661" i="62"/>
  <c r="G669" i="62"/>
  <c r="G675" i="62"/>
  <c r="G670" i="62"/>
  <c r="G677" i="62"/>
  <c r="G667" i="62"/>
  <c r="G671" i="62"/>
  <c r="H679" i="62"/>
  <c r="H680" i="62" s="1"/>
  <c r="G674" i="62"/>
  <c r="G668" i="62"/>
  <c r="G673" i="62"/>
  <c r="H33" i="62"/>
  <c r="H223" i="62"/>
  <c r="G231" i="62"/>
  <c r="G237" i="62"/>
  <c r="G239" i="62"/>
  <c r="G235" i="62"/>
  <c r="G238" i="62"/>
  <c r="G232" i="62"/>
  <c r="G233" i="62"/>
  <c r="G229" i="62"/>
  <c r="G234" i="62"/>
  <c r="H241" i="62"/>
  <c r="H242" i="62" s="1"/>
  <c r="G236" i="62"/>
  <c r="H859" i="62"/>
  <c r="G823" i="62"/>
  <c r="G867" i="62"/>
  <c r="G773" i="62"/>
  <c r="G871" i="62"/>
  <c r="G873" i="62"/>
  <c r="G865" i="62"/>
  <c r="G872" i="62"/>
  <c r="G874" i="62"/>
  <c r="G868" i="62"/>
  <c r="H877" i="62"/>
  <c r="H878" i="62" s="1"/>
  <c r="G723" i="62"/>
  <c r="G866" i="62"/>
  <c r="G869" i="62"/>
  <c r="G875" i="62"/>
  <c r="G870" i="62"/>
  <c r="H38" i="62"/>
  <c r="H40" i="62"/>
  <c r="G286" i="62"/>
  <c r="G772" i="62"/>
  <c r="G770" i="62"/>
  <c r="G818" i="62"/>
  <c r="I186" i="59"/>
  <c r="I187" i="59" s="1"/>
  <c r="I172" i="59"/>
  <c r="I36" i="55"/>
  <c r="O30" i="32"/>
  <c r="L30" i="32" s="1"/>
  <c r="I38" i="55"/>
  <c r="O32" i="32"/>
  <c r="L32" i="32" s="1"/>
  <c r="I43" i="55"/>
  <c r="O37" i="32"/>
  <c r="L37" i="32" s="1"/>
  <c r="Q711" i="61"/>
  <c r="Q729" i="61"/>
  <c r="Q730" i="61" s="1"/>
  <c r="H862" i="61"/>
  <c r="G868" i="61" s="1"/>
  <c r="I859" i="61"/>
  <c r="I877" i="61"/>
  <c r="I878" i="61" s="1"/>
  <c r="U564" i="61"/>
  <c r="U582" i="61"/>
  <c r="U583" i="61" s="1"/>
  <c r="K324" i="61"/>
  <c r="K342" i="61"/>
  <c r="K343" i="61" s="1"/>
  <c r="M335" i="61"/>
  <c r="N38" i="61"/>
  <c r="M38" i="61" s="1"/>
  <c r="M337" i="61"/>
  <c r="N40" i="61"/>
  <c r="M40" i="61" s="1"/>
  <c r="Q335" i="61"/>
  <c r="R38" i="61"/>
  <c r="Q38" i="61" s="1"/>
  <c r="Q337" i="61"/>
  <c r="R40" i="61"/>
  <c r="Q40" i="61" s="1"/>
  <c r="U335" i="61"/>
  <c r="V38" i="61"/>
  <c r="U38" i="61" s="1"/>
  <c r="H38" i="61" s="1"/>
  <c r="U337" i="61"/>
  <c r="V40" i="61"/>
  <c r="U40" i="61" s="1"/>
  <c r="P327" i="61"/>
  <c r="P36" i="61"/>
  <c r="P30" i="61" s="1"/>
  <c r="X327" i="61"/>
  <c r="X36" i="61"/>
  <c r="X30" i="61" s="1"/>
  <c r="H223" i="61"/>
  <c r="G235" i="61"/>
  <c r="G237" i="61"/>
  <c r="G231" i="61"/>
  <c r="G230" i="61"/>
  <c r="G234" i="61"/>
  <c r="G232" i="61"/>
  <c r="G233" i="61"/>
  <c r="G229" i="61"/>
  <c r="G236" i="61"/>
  <c r="H241" i="61"/>
  <c r="H242" i="61" s="1"/>
  <c r="G238" i="61"/>
  <c r="G239" i="61"/>
  <c r="H764" i="61"/>
  <c r="G774" i="61" s="1"/>
  <c r="I761" i="61"/>
  <c r="I779" i="61"/>
  <c r="I780" i="61" s="1"/>
  <c r="I337" i="61"/>
  <c r="H337" i="61" s="1"/>
  <c r="J40" i="61"/>
  <c r="I40" i="61" s="1"/>
  <c r="M761" i="61"/>
  <c r="M779" i="61"/>
  <c r="M780" i="61" s="1"/>
  <c r="N515" i="61"/>
  <c r="N533" i="61"/>
  <c r="N534" i="61" s="1"/>
  <c r="Q340" i="61"/>
  <c r="R43" i="61"/>
  <c r="Q43" i="61" s="1"/>
  <c r="Q333" i="61"/>
  <c r="R327" i="61"/>
  <c r="R36" i="61"/>
  <c r="V515" i="61"/>
  <c r="V533" i="61"/>
  <c r="V534" i="61" s="1"/>
  <c r="H661" i="61"/>
  <c r="G670" i="61"/>
  <c r="G668" i="61"/>
  <c r="G675" i="61"/>
  <c r="G667" i="61"/>
  <c r="G677" i="61"/>
  <c r="G669" i="61"/>
  <c r="H679" i="61"/>
  <c r="H680" i="61" s="1"/>
  <c r="G676" i="61"/>
  <c r="G671" i="61"/>
  <c r="H375" i="61"/>
  <c r="I372" i="61"/>
  <c r="I390" i="61"/>
  <c r="I391" i="61" s="1"/>
  <c r="H615" i="61"/>
  <c r="I612" i="61"/>
  <c r="I630" i="61"/>
  <c r="I631" i="61" s="1"/>
  <c r="L515" i="61"/>
  <c r="L533" i="61"/>
  <c r="L534" i="61" s="1"/>
  <c r="T515" i="61"/>
  <c r="T533" i="61"/>
  <c r="T534" i="61" s="1"/>
  <c r="Q811" i="61"/>
  <c r="Q829" i="61"/>
  <c r="Q830" i="61" s="1"/>
  <c r="G772" i="61"/>
  <c r="H524" i="61"/>
  <c r="I333" i="61"/>
  <c r="J327" i="61"/>
  <c r="J36" i="61"/>
  <c r="M564" i="61"/>
  <c r="M582" i="61"/>
  <c r="M583" i="61" s="1"/>
  <c r="H173" i="61"/>
  <c r="G189" i="61"/>
  <c r="G181" i="61"/>
  <c r="G183" i="61"/>
  <c r="G185" i="61"/>
  <c r="G187" i="61"/>
  <c r="G180" i="61"/>
  <c r="G179" i="61"/>
  <c r="G184" i="61"/>
  <c r="H191" i="61"/>
  <c r="H192" i="61" s="1"/>
  <c r="G188" i="61"/>
  <c r="G186" i="61"/>
  <c r="P515" i="61"/>
  <c r="P533" i="61"/>
  <c r="P534" i="61" s="1"/>
  <c r="X515" i="61"/>
  <c r="X533" i="61"/>
  <c r="X534" i="61" s="1"/>
  <c r="H420" i="61"/>
  <c r="G426" i="61"/>
  <c r="G432" i="61"/>
  <c r="G428" i="61"/>
  <c r="G434" i="61"/>
  <c r="G430" i="61"/>
  <c r="G427" i="61"/>
  <c r="G436" i="61"/>
  <c r="G433" i="61"/>
  <c r="H438" i="61"/>
  <c r="H439" i="61" s="1"/>
  <c r="G429" i="61"/>
  <c r="G431" i="61"/>
  <c r="Q761" i="61"/>
  <c r="Q779" i="61"/>
  <c r="Q780" i="61" s="1"/>
  <c r="Q859" i="61"/>
  <c r="Q877" i="61"/>
  <c r="Q878" i="61" s="1"/>
  <c r="U761" i="61"/>
  <c r="U779" i="61"/>
  <c r="U780" i="61" s="1"/>
  <c r="M340" i="61"/>
  <c r="N43" i="61"/>
  <c r="M43" i="61" s="1"/>
  <c r="M333" i="61"/>
  <c r="M327" i="61" s="1"/>
  <c r="N327" i="61"/>
  <c r="N36" i="61"/>
  <c r="Q518" i="61"/>
  <c r="R515" i="61"/>
  <c r="R533" i="61"/>
  <c r="R534" i="61" s="1"/>
  <c r="U340" i="61"/>
  <c r="V43" i="61"/>
  <c r="U43" i="61" s="1"/>
  <c r="U333" i="61"/>
  <c r="U327" i="61" s="1"/>
  <c r="V327" i="61"/>
  <c r="V36" i="61"/>
  <c r="H273" i="61"/>
  <c r="G279" i="61"/>
  <c r="G281" i="61"/>
  <c r="G280" i="61"/>
  <c r="G287" i="61"/>
  <c r="G283" i="61"/>
  <c r="G288" i="61"/>
  <c r="G289" i="61"/>
  <c r="G285" i="61"/>
  <c r="H291" i="61"/>
  <c r="H292" i="61" s="1"/>
  <c r="G282" i="61"/>
  <c r="H567" i="61"/>
  <c r="I564" i="61"/>
  <c r="I582" i="61"/>
  <c r="I583" i="61" s="1"/>
  <c r="L327" i="61"/>
  <c r="L36" i="61"/>
  <c r="L30" i="61" s="1"/>
  <c r="T327" i="61"/>
  <c r="T36" i="61"/>
  <c r="T30" i="61" s="1"/>
  <c r="I518" i="61"/>
  <c r="J515" i="61"/>
  <c r="J533" i="61"/>
  <c r="J534" i="61" s="1"/>
  <c r="H814" i="61"/>
  <c r="I811" i="61"/>
  <c r="I829" i="61"/>
  <c r="I830" i="61" s="1"/>
  <c r="H26" i="61"/>
  <c r="G573" i="61"/>
  <c r="G777" i="61"/>
  <c r="G435" i="61"/>
  <c r="M518" i="61"/>
  <c r="U518" i="61"/>
  <c r="H340" i="61"/>
  <c r="H714" i="61"/>
  <c r="R729" i="55"/>
  <c r="R730" i="55" s="1"/>
  <c r="H528" i="55"/>
  <c r="J337" i="55"/>
  <c r="L327" i="55"/>
  <c r="K40" i="55"/>
  <c r="M30" i="55"/>
  <c r="W515" i="56"/>
  <c r="W533" i="56"/>
  <c r="W534" i="56" s="1"/>
  <c r="O533" i="56"/>
  <c r="O534" i="56" s="1"/>
  <c r="O515" i="56"/>
  <c r="M470" i="56"/>
  <c r="K32" i="30"/>
  <c r="H42" i="56"/>
  <c r="M36" i="32" s="1"/>
  <c r="L36" i="30"/>
  <c r="O28" i="30"/>
  <c r="K28" i="30"/>
  <c r="H28" i="30"/>
  <c r="G28" i="30" s="1"/>
  <c r="W28" i="30"/>
  <c r="H35" i="30"/>
  <c r="G35" i="30" s="1"/>
  <c r="K35" i="30"/>
  <c r="H31" i="30"/>
  <c r="G31" i="30" s="1"/>
  <c r="K16" i="30"/>
  <c r="S324" i="60"/>
  <c r="S342" i="60"/>
  <c r="S343" i="60" s="1"/>
  <c r="J76" i="60"/>
  <c r="J94" i="60"/>
  <c r="J95" i="60" s="1"/>
  <c r="K324" i="60"/>
  <c r="K342" i="60"/>
  <c r="K343" i="60" s="1"/>
  <c r="H173" i="60"/>
  <c r="G185" i="60"/>
  <c r="G181" i="60"/>
  <c r="G179" i="60"/>
  <c r="G187" i="60"/>
  <c r="G183" i="60"/>
  <c r="H191" i="60"/>
  <c r="H192" i="60" s="1"/>
  <c r="G184" i="60"/>
  <c r="G188" i="60"/>
  <c r="G189" i="60"/>
  <c r="G180" i="60"/>
  <c r="G186" i="60"/>
  <c r="S40" i="60"/>
  <c r="Q89" i="60"/>
  <c r="S124" i="60"/>
  <c r="S142" i="60"/>
  <c r="S143" i="60" s="1"/>
  <c r="Q127" i="60"/>
  <c r="O43" i="60"/>
  <c r="M92" i="60"/>
  <c r="H612" i="60"/>
  <c r="G620" i="60"/>
  <c r="G624" i="60"/>
  <c r="G626" i="60"/>
  <c r="G618" i="60"/>
  <c r="H630" i="60"/>
  <c r="H631" i="60" s="1"/>
  <c r="G625" i="60"/>
  <c r="G628" i="60"/>
  <c r="Q711" i="60"/>
  <c r="Q729" i="60"/>
  <c r="Q730" i="60" s="1"/>
  <c r="H273" i="60"/>
  <c r="G279" i="60"/>
  <c r="G281" i="60"/>
  <c r="G280" i="60"/>
  <c r="G287" i="60"/>
  <c r="G283" i="60"/>
  <c r="H291" i="60"/>
  <c r="H292" i="60" s="1"/>
  <c r="G284" i="60"/>
  <c r="G285" i="60"/>
  <c r="G286" i="60"/>
  <c r="G289" i="60"/>
  <c r="G282" i="60"/>
  <c r="H26" i="60"/>
  <c r="P327" i="60"/>
  <c r="P36" i="60"/>
  <c r="P30" i="60" s="1"/>
  <c r="X327" i="60"/>
  <c r="X36" i="60"/>
  <c r="X30" i="60" s="1"/>
  <c r="I333" i="60"/>
  <c r="J327" i="60"/>
  <c r="S515" i="60"/>
  <c r="S533" i="60"/>
  <c r="S534" i="60" s="1"/>
  <c r="Q518" i="60"/>
  <c r="H859" i="60"/>
  <c r="G823" i="60"/>
  <c r="G867" i="60"/>
  <c r="G871" i="60"/>
  <c r="G773" i="60"/>
  <c r="G873" i="60"/>
  <c r="G865" i="60"/>
  <c r="G869" i="60"/>
  <c r="G866" i="60"/>
  <c r="G872" i="60"/>
  <c r="G723" i="60"/>
  <c r="G875" i="60"/>
  <c r="G868" i="60"/>
  <c r="G870" i="60"/>
  <c r="G874" i="60"/>
  <c r="H877" i="60"/>
  <c r="H878" i="60" s="1"/>
  <c r="H223" i="60"/>
  <c r="G231" i="60"/>
  <c r="G235" i="60"/>
  <c r="G237" i="60"/>
  <c r="G229" i="60"/>
  <c r="G233" i="60"/>
  <c r="H241" i="60"/>
  <c r="H242" i="60" s="1"/>
  <c r="G239" i="60"/>
  <c r="K36" i="60"/>
  <c r="K30" i="60" s="1"/>
  <c r="K79" i="60"/>
  <c r="S38" i="60"/>
  <c r="Q87" i="60"/>
  <c r="K515" i="60"/>
  <c r="K533" i="60"/>
  <c r="K534" i="60" s="1"/>
  <c r="H764" i="60"/>
  <c r="I761" i="60"/>
  <c r="I779" i="60"/>
  <c r="I780" i="60" s="1"/>
  <c r="H661" i="60"/>
  <c r="G674" i="60"/>
  <c r="G668" i="60"/>
  <c r="G670" i="60"/>
  <c r="G677" i="60"/>
  <c r="G667" i="60"/>
  <c r="G669" i="60"/>
  <c r="G675" i="60"/>
  <c r="H679" i="60"/>
  <c r="H680" i="60" s="1"/>
  <c r="G672" i="60"/>
  <c r="G676" i="60"/>
  <c r="G671" i="60"/>
  <c r="G673" i="60"/>
  <c r="N467" i="60"/>
  <c r="N485" i="60"/>
  <c r="N486" i="60" s="1"/>
  <c r="Q337" i="60"/>
  <c r="R40" i="60"/>
  <c r="Q40" i="60" s="1"/>
  <c r="Q333" i="60"/>
  <c r="R36" i="60"/>
  <c r="R327" i="60"/>
  <c r="V467" i="60"/>
  <c r="V485" i="60"/>
  <c r="V486" i="60" s="1"/>
  <c r="H564" i="60"/>
  <c r="G572" i="60"/>
  <c r="G578" i="60"/>
  <c r="G570" i="60"/>
  <c r="G576" i="60"/>
  <c r="H582" i="60"/>
  <c r="H583" i="60" s="1"/>
  <c r="G571" i="60"/>
  <c r="G575" i="60"/>
  <c r="G577" i="60"/>
  <c r="G574" i="60"/>
  <c r="G573" i="60"/>
  <c r="L467" i="60"/>
  <c r="L485" i="60"/>
  <c r="L486" i="60" s="1"/>
  <c r="T467" i="60"/>
  <c r="T485" i="60"/>
  <c r="T486" i="60" s="1"/>
  <c r="O36" i="60"/>
  <c r="O79" i="60"/>
  <c r="M85" i="60"/>
  <c r="W40" i="60"/>
  <c r="U89" i="60"/>
  <c r="W124" i="60"/>
  <c r="W142" i="60"/>
  <c r="W143" i="60" s="1"/>
  <c r="I38" i="60"/>
  <c r="G436" i="60"/>
  <c r="G619" i="60"/>
  <c r="H531" i="60"/>
  <c r="M518" i="60"/>
  <c r="H518" i="60" s="1"/>
  <c r="H34" i="60"/>
  <c r="I85" i="60"/>
  <c r="M127" i="60"/>
  <c r="I340" i="60"/>
  <c r="I335" i="60"/>
  <c r="S36" i="60"/>
  <c r="S79" i="60"/>
  <c r="Q85" i="60"/>
  <c r="S43" i="60"/>
  <c r="Q92" i="60"/>
  <c r="H714" i="60"/>
  <c r="I711" i="60"/>
  <c r="I729" i="60"/>
  <c r="I730" i="60" s="1"/>
  <c r="H811" i="60"/>
  <c r="G818" i="60"/>
  <c r="G817" i="60"/>
  <c r="G826" i="60"/>
  <c r="G825" i="60"/>
  <c r="G819" i="60"/>
  <c r="G827" i="60"/>
  <c r="H829" i="60"/>
  <c r="H830" i="60" s="1"/>
  <c r="G821" i="60"/>
  <c r="G820" i="60"/>
  <c r="G822" i="60"/>
  <c r="M340" i="60"/>
  <c r="N43" i="60"/>
  <c r="M43" i="60" s="1"/>
  <c r="M335" i="60"/>
  <c r="N38" i="60"/>
  <c r="Q340" i="60"/>
  <c r="R43" i="60"/>
  <c r="Q335" i="60"/>
  <c r="R38" i="60"/>
  <c r="U340" i="60"/>
  <c r="V43" i="60"/>
  <c r="U335" i="60"/>
  <c r="V38" i="60"/>
  <c r="H420" i="60"/>
  <c r="G428" i="60"/>
  <c r="G434" i="60"/>
  <c r="G426" i="60"/>
  <c r="G432" i="60"/>
  <c r="H438" i="60"/>
  <c r="H439" i="60" s="1"/>
  <c r="G427" i="60"/>
  <c r="G430" i="60"/>
  <c r="G435" i="60"/>
  <c r="H372" i="60"/>
  <c r="G379" i="60"/>
  <c r="G384" i="60"/>
  <c r="G378" i="60"/>
  <c r="G380" i="60"/>
  <c r="G386" i="60"/>
  <c r="H390" i="60"/>
  <c r="H391" i="60" s="1"/>
  <c r="G382" i="60"/>
  <c r="G385" i="60"/>
  <c r="G381" i="60"/>
  <c r="G383" i="60"/>
  <c r="P467" i="60"/>
  <c r="P485" i="60"/>
  <c r="P486" i="60" s="1"/>
  <c r="X467" i="60"/>
  <c r="X485" i="60"/>
  <c r="X486" i="60" s="1"/>
  <c r="O38" i="60"/>
  <c r="M87" i="60"/>
  <c r="H87" i="60" s="1"/>
  <c r="W38" i="60"/>
  <c r="U87" i="60"/>
  <c r="I470" i="60"/>
  <c r="J467" i="60"/>
  <c r="J485" i="60"/>
  <c r="J486" i="60" s="1"/>
  <c r="W515" i="60"/>
  <c r="W533" i="60"/>
  <c r="W534" i="60" s="1"/>
  <c r="K124" i="60"/>
  <c r="K142" i="60"/>
  <c r="K143" i="60" s="1"/>
  <c r="I127" i="60"/>
  <c r="O515" i="60"/>
  <c r="O533" i="60"/>
  <c r="O534" i="60" s="1"/>
  <c r="Q761" i="60"/>
  <c r="Q779" i="60"/>
  <c r="Q780" i="60" s="1"/>
  <c r="M337" i="60"/>
  <c r="N40" i="60"/>
  <c r="M333" i="60"/>
  <c r="M327" i="60" s="1"/>
  <c r="N327" i="60"/>
  <c r="N36" i="60"/>
  <c r="Q470" i="60"/>
  <c r="R467" i="60"/>
  <c r="R485" i="60"/>
  <c r="R486" i="60" s="1"/>
  <c r="U337" i="60"/>
  <c r="V40" i="60"/>
  <c r="U333" i="60"/>
  <c r="U327" i="60" s="1"/>
  <c r="V327" i="60"/>
  <c r="V36" i="60"/>
  <c r="L327" i="60"/>
  <c r="L36" i="60"/>
  <c r="L30" i="60" s="1"/>
  <c r="T327" i="60"/>
  <c r="T36" i="60"/>
  <c r="T30" i="60" s="1"/>
  <c r="O40" i="60"/>
  <c r="M89" i="60"/>
  <c r="H89" i="60" s="1"/>
  <c r="O124" i="60"/>
  <c r="O142" i="60"/>
  <c r="O143" i="60" s="1"/>
  <c r="W36" i="60"/>
  <c r="W79" i="60"/>
  <c r="U85" i="60"/>
  <c r="W43" i="60"/>
  <c r="U92" i="60"/>
  <c r="G770" i="60"/>
  <c r="H92" i="60"/>
  <c r="W327" i="60"/>
  <c r="G720" i="60"/>
  <c r="G429" i="60"/>
  <c r="G388" i="60"/>
  <c r="G622" i="60"/>
  <c r="G621" i="60"/>
  <c r="G824" i="60"/>
  <c r="H524" i="60"/>
  <c r="O327" i="60"/>
  <c r="J36" i="60"/>
  <c r="J40" i="60"/>
  <c r="I40" i="60" s="1"/>
  <c r="M470" i="60"/>
  <c r="U470" i="60"/>
  <c r="U127" i="60"/>
  <c r="H483" i="60"/>
  <c r="H478" i="60"/>
  <c r="Z22" i="59"/>
  <c r="Z36" i="59"/>
  <c r="Z37" i="59" s="1"/>
  <c r="H172" i="59"/>
  <c r="G184" i="59"/>
  <c r="G178" i="59"/>
  <c r="G180" i="59"/>
  <c r="G177" i="59"/>
  <c r="G179" i="59"/>
  <c r="G181" i="59"/>
  <c r="G183" i="59"/>
  <c r="G182" i="59"/>
  <c r="R22" i="59"/>
  <c r="R36" i="59"/>
  <c r="R37" i="59" s="1"/>
  <c r="AH22" i="59"/>
  <c r="AH36" i="59"/>
  <c r="AH37" i="59" s="1"/>
  <c r="G73" i="59"/>
  <c r="H62" i="59"/>
  <c r="G67" i="59"/>
  <c r="G68" i="59"/>
  <c r="G70" i="59"/>
  <c r="G69" i="59"/>
  <c r="G71" i="59"/>
  <c r="G74" i="59"/>
  <c r="H76" i="59"/>
  <c r="H77" i="59" s="1"/>
  <c r="H137" i="59"/>
  <c r="G143" i="59"/>
  <c r="G146" i="59"/>
  <c r="G142" i="59"/>
  <c r="G148" i="59"/>
  <c r="G144" i="59"/>
  <c r="G149" i="59"/>
  <c r="G145" i="59"/>
  <c r="G147" i="59"/>
  <c r="H103" i="59"/>
  <c r="G109" i="59"/>
  <c r="G112" i="59"/>
  <c r="G108" i="59"/>
  <c r="G110" i="59"/>
  <c r="G111" i="59"/>
  <c r="G113" i="59"/>
  <c r="G115" i="59"/>
  <c r="H207" i="59"/>
  <c r="G213" i="59"/>
  <c r="G216" i="59"/>
  <c r="G212" i="59"/>
  <c r="G214" i="59"/>
  <c r="G215" i="59"/>
  <c r="G218" i="59"/>
  <c r="G217" i="59"/>
  <c r="G219" i="59"/>
  <c r="H24" i="59"/>
  <c r="J22" i="59"/>
  <c r="J36" i="59"/>
  <c r="J37" i="59" s="1"/>
  <c r="G229" i="16"/>
  <c r="G231" i="16"/>
  <c r="G233" i="16"/>
  <c r="G227" i="16"/>
  <c r="G228" i="16"/>
  <c r="G230" i="16"/>
  <c r="G234" i="16"/>
  <c r="G189" i="16"/>
  <c r="G191" i="16"/>
  <c r="G193" i="16"/>
  <c r="G190" i="16"/>
  <c r="G192" i="16"/>
  <c r="G194" i="16"/>
  <c r="G187" i="16"/>
  <c r="G188" i="16"/>
  <c r="G74" i="16"/>
  <c r="H222" i="16"/>
  <c r="H236" i="16"/>
  <c r="H237" i="16" s="1"/>
  <c r="H182" i="16"/>
  <c r="H196" i="16"/>
  <c r="H197" i="16" s="1"/>
  <c r="H143" i="16"/>
  <c r="H157" i="16"/>
  <c r="H158" i="16" s="1"/>
  <c r="G73" i="57"/>
  <c r="G74" i="57"/>
  <c r="G75" i="57"/>
  <c r="G76" i="57"/>
  <c r="G72" i="57"/>
  <c r="G78" i="57"/>
  <c r="G66" i="57"/>
  <c r="G77" i="57"/>
  <c r="H80" i="57"/>
  <c r="H81" i="57" s="1"/>
  <c r="G71" i="57"/>
  <c r="H69" i="57"/>
  <c r="T31" i="57"/>
  <c r="AJ31" i="57"/>
  <c r="H334" i="55"/>
  <c r="H528" i="56"/>
  <c r="H526" i="56"/>
  <c r="H478" i="56"/>
  <c r="H223" i="56"/>
  <c r="G229" i="56"/>
  <c r="G231" i="56"/>
  <c r="G237" i="56"/>
  <c r="G235" i="56"/>
  <c r="G230" i="56"/>
  <c r="H241" i="56"/>
  <c r="H242" i="56" s="1"/>
  <c r="G233" i="56"/>
  <c r="G236" i="56"/>
  <c r="G239" i="56"/>
  <c r="G234" i="56"/>
  <c r="G238" i="56"/>
  <c r="M335" i="56"/>
  <c r="N38" i="56"/>
  <c r="M38" i="56" s="1"/>
  <c r="P32" i="30" s="1"/>
  <c r="O32" i="30" s="1"/>
  <c r="U340" i="56"/>
  <c r="V43" i="56"/>
  <c r="U43" i="56" s="1"/>
  <c r="X37" i="30" s="1"/>
  <c r="W37" i="30" s="1"/>
  <c r="U333" i="56"/>
  <c r="V327" i="56"/>
  <c r="V36" i="56"/>
  <c r="V515" i="56"/>
  <c r="V533" i="56"/>
  <c r="V534" i="56" s="1"/>
  <c r="X515" i="56"/>
  <c r="X533" i="56"/>
  <c r="X534" i="56" s="1"/>
  <c r="O327" i="56"/>
  <c r="O36" i="56"/>
  <c r="O30" i="56" s="1"/>
  <c r="O467" i="56"/>
  <c r="O485" i="56"/>
  <c r="O486" i="56" s="1"/>
  <c r="Q340" i="56"/>
  <c r="R43" i="56"/>
  <c r="Q43" i="56" s="1"/>
  <c r="T37" i="30" s="1"/>
  <c r="S37" i="30" s="1"/>
  <c r="Q333" i="56"/>
  <c r="R327" i="56"/>
  <c r="R36" i="56"/>
  <c r="Q518" i="56"/>
  <c r="R515" i="56"/>
  <c r="R533" i="56"/>
  <c r="R534" i="56" s="1"/>
  <c r="T327" i="56"/>
  <c r="T36" i="56"/>
  <c r="T30" i="56" s="1"/>
  <c r="H764" i="56"/>
  <c r="I761" i="56"/>
  <c r="I779" i="56"/>
  <c r="I780" i="56" s="1"/>
  <c r="U711" i="56"/>
  <c r="U729" i="56"/>
  <c r="U730" i="56" s="1"/>
  <c r="H173" i="56"/>
  <c r="G185" i="56"/>
  <c r="G179" i="56"/>
  <c r="G181" i="56"/>
  <c r="G187" i="56"/>
  <c r="H191" i="56"/>
  <c r="H192" i="56" s="1"/>
  <c r="G183" i="56"/>
  <c r="G180" i="56"/>
  <c r="G184" i="56"/>
  <c r="G188" i="56"/>
  <c r="G189" i="56"/>
  <c r="G186" i="56"/>
  <c r="K467" i="56"/>
  <c r="K485" i="56"/>
  <c r="K486" i="56" s="1"/>
  <c r="I470" i="56"/>
  <c r="W327" i="56"/>
  <c r="W36" i="56"/>
  <c r="W30" i="56" s="1"/>
  <c r="W467" i="56"/>
  <c r="W485" i="56"/>
  <c r="W486" i="56" s="1"/>
  <c r="P515" i="56"/>
  <c r="P533" i="56"/>
  <c r="P534" i="56" s="1"/>
  <c r="Q711" i="56"/>
  <c r="Q729" i="56"/>
  <c r="Q730" i="56" s="1"/>
  <c r="H859" i="56"/>
  <c r="G773" i="56"/>
  <c r="G823" i="56"/>
  <c r="G871" i="56"/>
  <c r="G867" i="56"/>
  <c r="G873" i="56"/>
  <c r="G869" i="56"/>
  <c r="G865" i="56"/>
  <c r="G866" i="56"/>
  <c r="H877" i="56"/>
  <c r="H878" i="56" s="1"/>
  <c r="G874" i="56"/>
  <c r="G870" i="56"/>
  <c r="G872" i="56"/>
  <c r="G875" i="56"/>
  <c r="G868" i="56"/>
  <c r="Q337" i="56"/>
  <c r="R40" i="56"/>
  <c r="Q40" i="56" s="1"/>
  <c r="T34" i="30" s="1"/>
  <c r="S34" i="30" s="1"/>
  <c r="H661" i="56"/>
  <c r="G667" i="56"/>
  <c r="G669" i="56"/>
  <c r="G675" i="56"/>
  <c r="G668" i="56"/>
  <c r="G670" i="56"/>
  <c r="G677" i="56"/>
  <c r="H679" i="56"/>
  <c r="H680" i="56" s="1"/>
  <c r="G673" i="56"/>
  <c r="G672" i="56"/>
  <c r="G671" i="56"/>
  <c r="G674" i="56"/>
  <c r="G676" i="56"/>
  <c r="S327" i="56"/>
  <c r="S36" i="56"/>
  <c r="S30" i="56" s="1"/>
  <c r="L327" i="56"/>
  <c r="L36" i="56"/>
  <c r="L30" i="56" s="1"/>
  <c r="H612" i="56"/>
  <c r="G624" i="56"/>
  <c r="G618" i="56"/>
  <c r="G620" i="56"/>
  <c r="G626" i="56"/>
  <c r="H630" i="56"/>
  <c r="H631" i="56" s="1"/>
  <c r="G627" i="56"/>
  <c r="G628" i="56"/>
  <c r="G625" i="56"/>
  <c r="H531" i="56"/>
  <c r="M518" i="56"/>
  <c r="H524" i="56"/>
  <c r="G381" i="56"/>
  <c r="G232" i="56"/>
  <c r="M76" i="56"/>
  <c r="M94" i="56"/>
  <c r="M95" i="56" s="1"/>
  <c r="M340" i="56"/>
  <c r="H340" i="56" s="1"/>
  <c r="N43" i="56"/>
  <c r="M43" i="56" s="1"/>
  <c r="P37" i="30" s="1"/>
  <c r="O37" i="30" s="1"/>
  <c r="M333" i="56"/>
  <c r="N327" i="56"/>
  <c r="N36" i="56"/>
  <c r="N515" i="56"/>
  <c r="N533" i="56"/>
  <c r="N534" i="56" s="1"/>
  <c r="U335" i="56"/>
  <c r="V38" i="56"/>
  <c r="U38" i="56" s="1"/>
  <c r="X32" i="30" s="1"/>
  <c r="W32" i="30" s="1"/>
  <c r="X327" i="56"/>
  <c r="X36" i="56"/>
  <c r="X30" i="56" s="1"/>
  <c r="H372" i="56"/>
  <c r="G380" i="56"/>
  <c r="G386" i="56"/>
  <c r="G379" i="56"/>
  <c r="G378" i="56"/>
  <c r="G384" i="56"/>
  <c r="G383" i="56"/>
  <c r="G388" i="56"/>
  <c r="G387" i="56"/>
  <c r="G382" i="56"/>
  <c r="H390" i="56"/>
  <c r="H391" i="56" s="1"/>
  <c r="M467" i="56"/>
  <c r="M485" i="56"/>
  <c r="M486" i="56" s="1"/>
  <c r="I333" i="56"/>
  <c r="H333" i="56" s="1"/>
  <c r="J36" i="56"/>
  <c r="J30" i="56" s="1"/>
  <c r="J327" i="56"/>
  <c r="I518" i="56"/>
  <c r="J515" i="56"/>
  <c r="J533" i="56"/>
  <c r="J534" i="56" s="1"/>
  <c r="Q335" i="56"/>
  <c r="R38" i="56"/>
  <c r="Q38" i="56" s="1"/>
  <c r="T32" i="30" s="1"/>
  <c r="S32" i="30" s="1"/>
  <c r="H564" i="56"/>
  <c r="G572" i="56"/>
  <c r="G576" i="56"/>
  <c r="G570" i="56"/>
  <c r="G578" i="56"/>
  <c r="H582" i="56"/>
  <c r="H583" i="56" s="1"/>
  <c r="G571" i="56"/>
  <c r="G573" i="56"/>
  <c r="G580" i="56"/>
  <c r="G577" i="56"/>
  <c r="G575" i="56"/>
  <c r="G574" i="56"/>
  <c r="T515" i="56"/>
  <c r="T533" i="56"/>
  <c r="T534" i="56" s="1"/>
  <c r="U76" i="56"/>
  <c r="U94" i="56"/>
  <c r="U95" i="56" s="1"/>
  <c r="M711" i="56"/>
  <c r="M729" i="56"/>
  <c r="M730" i="56" s="1"/>
  <c r="K327" i="56"/>
  <c r="M337" i="56"/>
  <c r="N40" i="56"/>
  <c r="M40" i="56" s="1"/>
  <c r="P34" i="30" s="1"/>
  <c r="U337" i="56"/>
  <c r="V40" i="56"/>
  <c r="U40" i="56" s="1"/>
  <c r="X34" i="30" s="1"/>
  <c r="W34" i="30" s="1"/>
  <c r="H273" i="56"/>
  <c r="G279" i="56"/>
  <c r="G281" i="56"/>
  <c r="G287" i="56"/>
  <c r="G283" i="56"/>
  <c r="G280" i="56"/>
  <c r="G285" i="56"/>
  <c r="G288" i="56"/>
  <c r="G282" i="56"/>
  <c r="G289" i="56"/>
  <c r="H291" i="56"/>
  <c r="H292" i="56" s="1"/>
  <c r="G286" i="56"/>
  <c r="P36" i="56"/>
  <c r="P30" i="56" s="1"/>
  <c r="P327" i="56"/>
  <c r="H714" i="56"/>
  <c r="G724" i="56" s="1"/>
  <c r="I711" i="56"/>
  <c r="I729" i="56"/>
  <c r="I730" i="56" s="1"/>
  <c r="H811" i="56"/>
  <c r="G826" i="56"/>
  <c r="G817" i="56"/>
  <c r="G825" i="56"/>
  <c r="G819" i="56"/>
  <c r="G818" i="56"/>
  <c r="G824" i="56"/>
  <c r="G827" i="56"/>
  <c r="G821" i="56"/>
  <c r="G822" i="56"/>
  <c r="H829" i="56"/>
  <c r="H830" i="56" s="1"/>
  <c r="G820" i="56"/>
  <c r="H423" i="56"/>
  <c r="I420" i="56"/>
  <c r="I438" i="56"/>
  <c r="I439" i="56" s="1"/>
  <c r="H26" i="56"/>
  <c r="S467" i="56"/>
  <c r="S485" i="56"/>
  <c r="S486" i="56" s="1"/>
  <c r="Q470" i="56"/>
  <c r="L515" i="56"/>
  <c r="L533" i="56"/>
  <c r="L534" i="56" s="1"/>
  <c r="U518" i="56"/>
  <c r="H34" i="56"/>
  <c r="M28" i="32" s="1"/>
  <c r="J28" i="32" s="1"/>
  <c r="H476" i="56"/>
  <c r="U470" i="56"/>
  <c r="H337" i="55"/>
  <c r="I779" i="55"/>
  <c r="I780" i="55" s="1"/>
  <c r="I761" i="55"/>
  <c r="K779" i="55"/>
  <c r="K780" i="55" s="1"/>
  <c r="K761" i="55"/>
  <c r="I173" i="55"/>
  <c r="I191" i="55"/>
  <c r="I192" i="55" s="1"/>
  <c r="K191" i="55"/>
  <c r="K192" i="55" s="1"/>
  <c r="K173" i="55"/>
  <c r="M76" i="55"/>
  <c r="K79" i="55"/>
  <c r="M94" i="55"/>
  <c r="M95" i="55" s="1"/>
  <c r="I14" i="55"/>
  <c r="I16" i="55" s="1"/>
  <c r="K16" i="55"/>
  <c r="H42" i="55"/>
  <c r="M492" i="51"/>
  <c r="M510" i="51"/>
  <c r="M511" i="51" s="1"/>
  <c r="M30" i="6"/>
  <c r="H71" i="6"/>
  <c r="H526" i="55"/>
  <c r="H480" i="55"/>
  <c r="H483" i="55"/>
  <c r="U282" i="51"/>
  <c r="U279" i="51" s="1"/>
  <c r="R127" i="55"/>
  <c r="P515" i="55"/>
  <c r="P533" i="55"/>
  <c r="P534" i="55" s="1"/>
  <c r="Z859" i="55"/>
  <c r="Z877" i="55"/>
  <c r="Z878" i="55" s="1"/>
  <c r="AH223" i="55"/>
  <c r="AH241" i="55"/>
  <c r="AH242" i="55" s="1"/>
  <c r="X515" i="55"/>
  <c r="X533" i="55"/>
  <c r="X534" i="55" s="1"/>
  <c r="AH333" i="55"/>
  <c r="AJ327" i="55"/>
  <c r="R223" i="55"/>
  <c r="R241" i="55"/>
  <c r="R242" i="55" s="1"/>
  <c r="AF515" i="55"/>
  <c r="AF533" i="55"/>
  <c r="AF534" i="55" s="1"/>
  <c r="H323" i="55"/>
  <c r="J89" i="55"/>
  <c r="L40" i="55"/>
  <c r="Z14" i="55"/>
  <c r="Z16" i="55" s="1"/>
  <c r="AB16" i="55"/>
  <c r="R26" i="55"/>
  <c r="N327" i="55"/>
  <c r="N36" i="55"/>
  <c r="N30" i="55" s="1"/>
  <c r="J711" i="55"/>
  <c r="H714" i="55"/>
  <c r="J729" i="55"/>
  <c r="J730" i="55" s="1"/>
  <c r="H63" i="55"/>
  <c r="H65" i="55" s="1"/>
  <c r="J65" i="55"/>
  <c r="Z87" i="55"/>
  <c r="AB38" i="55"/>
  <c r="Z38" i="55" s="1"/>
  <c r="Z92" i="55"/>
  <c r="AB43" i="55"/>
  <c r="Z43" i="55" s="1"/>
  <c r="AH87" i="55"/>
  <c r="AJ38" i="55"/>
  <c r="AH38" i="55" s="1"/>
  <c r="J26" i="55"/>
  <c r="H23" i="55"/>
  <c r="R89" i="55"/>
  <c r="T40" i="55"/>
  <c r="R124" i="55"/>
  <c r="R142" i="55"/>
  <c r="R143" i="55" s="1"/>
  <c r="H811" i="55"/>
  <c r="G818" i="55"/>
  <c r="G826" i="55"/>
  <c r="G819" i="55"/>
  <c r="G825" i="55"/>
  <c r="G817" i="55"/>
  <c r="H829" i="55"/>
  <c r="H830" i="55" s="1"/>
  <c r="G820" i="55"/>
  <c r="G824" i="55"/>
  <c r="G822" i="55"/>
  <c r="G821" i="55"/>
  <c r="G827" i="55"/>
  <c r="X124" i="55"/>
  <c r="X142" i="55"/>
  <c r="X143" i="55" s="1"/>
  <c r="Z564" i="55"/>
  <c r="Z582" i="55"/>
  <c r="Z583" i="55" s="1"/>
  <c r="J90" i="55"/>
  <c r="H90" i="55" s="1"/>
  <c r="L41" i="55"/>
  <c r="J87" i="55"/>
  <c r="L38" i="55"/>
  <c r="J38" i="55" s="1"/>
  <c r="AF36" i="55"/>
  <c r="AF30" i="55" s="1"/>
  <c r="AF79" i="55"/>
  <c r="AN36" i="55"/>
  <c r="AN30" i="55" s="1"/>
  <c r="AN79" i="55"/>
  <c r="J273" i="55"/>
  <c r="H276" i="55"/>
  <c r="J291" i="55"/>
  <c r="J292" i="55" s="1"/>
  <c r="J420" i="55"/>
  <c r="H423" i="55"/>
  <c r="J438" i="55"/>
  <c r="J439" i="55" s="1"/>
  <c r="AD327" i="55"/>
  <c r="AD36" i="55"/>
  <c r="AD30" i="55" s="1"/>
  <c r="AD467" i="55"/>
  <c r="AD485" i="55"/>
  <c r="AD486" i="55" s="1"/>
  <c r="Z470" i="55"/>
  <c r="AJ515" i="55"/>
  <c r="AJ533" i="55"/>
  <c r="AJ534" i="55" s="1"/>
  <c r="Z89" i="55"/>
  <c r="AB40" i="55"/>
  <c r="AJ124" i="55"/>
  <c r="AJ142" i="55"/>
  <c r="AJ143" i="55" s="1"/>
  <c r="AH85" i="55"/>
  <c r="AJ36" i="55"/>
  <c r="AJ79" i="55"/>
  <c r="H75" i="55"/>
  <c r="R87" i="55"/>
  <c r="T38" i="55"/>
  <c r="R38" i="55" s="1"/>
  <c r="V327" i="55"/>
  <c r="V36" i="55"/>
  <c r="V30" i="55" s="1"/>
  <c r="V467" i="55"/>
  <c r="V485" i="55"/>
  <c r="V486" i="55" s="1"/>
  <c r="AN324" i="55"/>
  <c r="AN342" i="55"/>
  <c r="AN343" i="55" s="1"/>
  <c r="J761" i="55"/>
  <c r="H764" i="55"/>
  <c r="J779" i="55"/>
  <c r="J780" i="55" s="1"/>
  <c r="P124" i="55"/>
  <c r="P142" i="55"/>
  <c r="P143" i="55" s="1"/>
  <c r="H173" i="55"/>
  <c r="G179" i="55"/>
  <c r="G185" i="55"/>
  <c r="G181" i="55"/>
  <c r="G187" i="55"/>
  <c r="H191" i="55"/>
  <c r="H192" i="55" s="1"/>
  <c r="G180" i="55"/>
  <c r="G189" i="55"/>
  <c r="G184" i="55"/>
  <c r="G186" i="55"/>
  <c r="G188" i="55"/>
  <c r="G183" i="55"/>
  <c r="R564" i="55"/>
  <c r="R582" i="55"/>
  <c r="R583" i="55" s="1"/>
  <c r="AH564" i="55"/>
  <c r="AH582" i="55"/>
  <c r="AH583" i="55" s="1"/>
  <c r="X324" i="55"/>
  <c r="X342" i="55"/>
  <c r="X343" i="55" s="1"/>
  <c r="J127" i="55"/>
  <c r="L124" i="55"/>
  <c r="L142" i="55"/>
  <c r="L143" i="55" s="1"/>
  <c r="J85" i="55"/>
  <c r="L36" i="55"/>
  <c r="L79" i="55"/>
  <c r="AH14" i="55"/>
  <c r="AH16" i="55" s="1"/>
  <c r="AJ16" i="55"/>
  <c r="G379" i="55"/>
  <c r="H372" i="55"/>
  <c r="G378" i="55"/>
  <c r="G384" i="55"/>
  <c r="G386" i="55"/>
  <c r="G380" i="55"/>
  <c r="H390" i="55"/>
  <c r="H391" i="55" s="1"/>
  <c r="G385" i="55"/>
  <c r="G381" i="55"/>
  <c r="G383" i="55"/>
  <c r="G387" i="55"/>
  <c r="G388" i="55"/>
  <c r="N467" i="55"/>
  <c r="N485" i="55"/>
  <c r="N486" i="55" s="1"/>
  <c r="R92" i="55"/>
  <c r="T43" i="55"/>
  <c r="R43" i="55" s="1"/>
  <c r="AH92" i="55"/>
  <c r="AJ43" i="55"/>
  <c r="AH43" i="55" s="1"/>
  <c r="J564" i="55"/>
  <c r="H567" i="55"/>
  <c r="G579" i="55" s="1"/>
  <c r="J582" i="55"/>
  <c r="J583" i="55" s="1"/>
  <c r="T124" i="55"/>
  <c r="T142" i="55"/>
  <c r="T143" i="55" s="1"/>
  <c r="R85" i="55"/>
  <c r="T36" i="55"/>
  <c r="T79" i="55"/>
  <c r="H311" i="55"/>
  <c r="H313" i="55" s="1"/>
  <c r="J313" i="55"/>
  <c r="Z26" i="55"/>
  <c r="X36" i="55"/>
  <c r="X30" i="55" s="1"/>
  <c r="X79" i="55"/>
  <c r="J518" i="55"/>
  <c r="L515" i="55"/>
  <c r="L533" i="55"/>
  <c r="L534" i="55" s="1"/>
  <c r="J92" i="55"/>
  <c r="H92" i="55" s="1"/>
  <c r="L43" i="55"/>
  <c r="J43" i="55" s="1"/>
  <c r="AF124" i="55"/>
  <c r="AF142" i="55"/>
  <c r="AF143" i="55" s="1"/>
  <c r="AN124" i="55"/>
  <c r="AN142" i="55"/>
  <c r="AN143" i="55" s="1"/>
  <c r="Z223" i="55"/>
  <c r="Z241" i="55"/>
  <c r="Z242" i="55" s="1"/>
  <c r="Z333" i="55"/>
  <c r="AB327" i="55"/>
  <c r="Z518" i="55"/>
  <c r="AB515" i="55"/>
  <c r="AB533" i="55"/>
  <c r="AB534" i="55" s="1"/>
  <c r="Z127" i="55"/>
  <c r="AB124" i="55"/>
  <c r="AB142" i="55"/>
  <c r="AB143" i="55" s="1"/>
  <c r="Z85" i="55"/>
  <c r="AB36" i="55"/>
  <c r="AB79" i="55"/>
  <c r="AH89" i="55"/>
  <c r="AJ40" i="55"/>
  <c r="H612" i="55"/>
  <c r="G620" i="55"/>
  <c r="G626" i="55"/>
  <c r="H630" i="55"/>
  <c r="H631" i="55" s="1"/>
  <c r="G624" i="55"/>
  <c r="G618" i="55"/>
  <c r="G627" i="55"/>
  <c r="G625" i="55"/>
  <c r="G619" i="55"/>
  <c r="G622" i="55"/>
  <c r="G628" i="55"/>
  <c r="G623" i="55"/>
  <c r="R333" i="55"/>
  <c r="R327" i="55" s="1"/>
  <c r="T327" i="55"/>
  <c r="T515" i="55"/>
  <c r="T533" i="55"/>
  <c r="T534" i="55" s="1"/>
  <c r="J223" i="55"/>
  <c r="H226" i="55"/>
  <c r="J241" i="55"/>
  <c r="J242" i="55" s="1"/>
  <c r="AL327" i="55"/>
  <c r="AL36" i="55"/>
  <c r="AL30" i="55" s="1"/>
  <c r="AL467" i="55"/>
  <c r="AL485" i="55"/>
  <c r="AL486" i="55" s="1"/>
  <c r="AN515" i="55"/>
  <c r="AN533" i="55"/>
  <c r="AN534" i="55" s="1"/>
  <c r="J14" i="55"/>
  <c r="L16" i="55"/>
  <c r="H17" i="55"/>
  <c r="H20" i="55" s="1"/>
  <c r="J20" i="55"/>
  <c r="P36" i="55"/>
  <c r="P30" i="55" s="1"/>
  <c r="P79" i="55"/>
  <c r="R14" i="55"/>
  <c r="R16" i="55" s="1"/>
  <c r="T16" i="55"/>
  <c r="AH26" i="55"/>
  <c r="G770" i="55"/>
  <c r="H140" i="55"/>
  <c r="H862" i="55"/>
  <c r="R518" i="55"/>
  <c r="AH470" i="55"/>
  <c r="H34" i="55"/>
  <c r="G429" i="55"/>
  <c r="H476" i="55"/>
  <c r="G232" i="55"/>
  <c r="H335" i="55"/>
  <c r="G720" i="55"/>
  <c r="J333" i="55"/>
  <c r="H137" i="55"/>
  <c r="H37" i="55"/>
  <c r="H531" i="55"/>
  <c r="H135" i="55"/>
  <c r="J470" i="55"/>
  <c r="AH340" i="55"/>
  <c r="H340" i="55" s="1"/>
  <c r="AH518" i="55"/>
  <c r="AH127" i="55"/>
  <c r="R470" i="55"/>
  <c r="G664" i="55"/>
  <c r="M279" i="51"/>
  <c r="M297" i="51"/>
  <c r="M298" i="51" s="1"/>
  <c r="U297" i="51"/>
  <c r="U298" i="51" s="1"/>
  <c r="M61" i="6"/>
  <c r="M78" i="6"/>
  <c r="M79" i="6" s="1"/>
  <c r="W266" i="6"/>
  <c r="W283" i="6"/>
  <c r="W284" i="6" s="1"/>
  <c r="T279" i="51"/>
  <c r="T297" i="51"/>
  <c r="T298" i="51" s="1"/>
  <c r="M428" i="6"/>
  <c r="M445" i="6"/>
  <c r="M446" i="6" s="1"/>
  <c r="U449" i="51"/>
  <c r="U467" i="51"/>
  <c r="U468" i="51" s="1"/>
  <c r="K279" i="51"/>
  <c r="K297" i="51"/>
  <c r="K298" i="51" s="1"/>
  <c r="U101" i="6"/>
  <c r="U118" i="6"/>
  <c r="U119" i="6" s="1"/>
  <c r="N266" i="6"/>
  <c r="N283" i="6"/>
  <c r="N284" i="6" s="1"/>
  <c r="M191" i="51"/>
  <c r="M209" i="51"/>
  <c r="M210" i="51" s="1"/>
  <c r="H33" i="13"/>
  <c r="I64" i="51"/>
  <c r="H67" i="51"/>
  <c r="I82" i="51"/>
  <c r="I83" i="51" s="1"/>
  <c r="G418" i="51"/>
  <c r="H406" i="51"/>
  <c r="G420" i="51"/>
  <c r="G415" i="51"/>
  <c r="G414" i="51"/>
  <c r="G422" i="51"/>
  <c r="G413" i="51"/>
  <c r="G421" i="51"/>
  <c r="H424" i="51"/>
  <c r="H425" i="51" s="1"/>
  <c r="G412" i="51"/>
  <c r="U22" i="16"/>
  <c r="U36" i="16"/>
  <c r="U37" i="16" s="1"/>
  <c r="H321" i="51"/>
  <c r="G333" i="51"/>
  <c r="G330" i="51"/>
  <c r="G329" i="51"/>
  <c r="G335" i="51"/>
  <c r="G337" i="51"/>
  <c r="G327" i="51"/>
  <c r="H339" i="51"/>
  <c r="H340" i="51" s="1"/>
  <c r="G336" i="51"/>
  <c r="I61" i="6"/>
  <c r="I78" i="6"/>
  <c r="I79" i="6" s="1"/>
  <c r="K61" i="6"/>
  <c r="K78" i="6"/>
  <c r="K79" i="6" s="1"/>
  <c r="I510" i="6"/>
  <c r="I527" i="6"/>
  <c r="I528" i="6" s="1"/>
  <c r="H513" i="6"/>
  <c r="I224" i="6"/>
  <c r="H227" i="6"/>
  <c r="I241" i="6"/>
  <c r="I242" i="6" s="1"/>
  <c r="I553" i="51"/>
  <c r="I554" i="51" s="1"/>
  <c r="I535" i="51"/>
  <c r="H538" i="51"/>
  <c r="G545" i="51" s="1"/>
  <c r="V266" i="6"/>
  <c r="V283" i="6"/>
  <c r="V284" i="6" s="1"/>
  <c r="H148" i="51"/>
  <c r="G162" i="51"/>
  <c r="G160" i="51"/>
  <c r="G164" i="51"/>
  <c r="G156" i="51"/>
  <c r="G157" i="51"/>
  <c r="G158" i="51"/>
  <c r="G161" i="51"/>
  <c r="G159" i="51"/>
  <c r="H166" i="51"/>
  <c r="H167" i="51" s="1"/>
  <c r="G154" i="51"/>
  <c r="G163" i="51"/>
  <c r="H309" i="6"/>
  <c r="I306" i="6"/>
  <c r="I323" i="6"/>
  <c r="I324" i="6" s="1"/>
  <c r="V61" i="6"/>
  <c r="V78" i="6"/>
  <c r="V79" i="6" s="1"/>
  <c r="U30" i="6"/>
  <c r="U23" i="6" s="1"/>
  <c r="V23" i="6"/>
  <c r="Q510" i="6"/>
  <c r="Q527" i="6"/>
  <c r="Q528" i="6" s="1"/>
  <c r="I86" i="13"/>
  <c r="I74" i="13"/>
  <c r="L279" i="51"/>
  <c r="L297" i="51"/>
  <c r="L298" i="51" s="1"/>
  <c r="I235" i="51"/>
  <c r="H238" i="51"/>
  <c r="I253" i="51"/>
  <c r="I254" i="51" s="1"/>
  <c r="S20" i="6"/>
  <c r="S37" i="6"/>
  <c r="S38" i="6" s="1"/>
  <c r="S266" i="6"/>
  <c r="S283" i="6"/>
  <c r="S284" i="6" s="1"/>
  <c r="O266" i="6"/>
  <c r="O283" i="6"/>
  <c r="O284" i="6" s="1"/>
  <c r="M101" i="6"/>
  <c r="M118" i="6"/>
  <c r="M119" i="6" s="1"/>
  <c r="Q346" i="6"/>
  <c r="Q363" i="6"/>
  <c r="Q364" i="6" s="1"/>
  <c r="N21" i="51"/>
  <c r="N39" i="51"/>
  <c r="N40" i="51" s="1"/>
  <c r="X20" i="6"/>
  <c r="X37" i="6"/>
  <c r="X38" i="6" s="1"/>
  <c r="O78" i="6"/>
  <c r="O79" i="6" s="1"/>
  <c r="O61" i="6"/>
  <c r="Q64" i="6"/>
  <c r="R61" i="6"/>
  <c r="R78" i="6"/>
  <c r="R79" i="6" s="1"/>
  <c r="Q30" i="6"/>
  <c r="R23" i="6"/>
  <c r="V279" i="51"/>
  <c r="V297" i="51"/>
  <c r="V298" i="51" s="1"/>
  <c r="H8" i="51"/>
  <c r="H10" i="51" s="1"/>
  <c r="I10" i="51"/>
  <c r="G727" i="51"/>
  <c r="G721" i="51"/>
  <c r="G722" i="51"/>
  <c r="H731" i="51"/>
  <c r="H732" i="51" s="1"/>
  <c r="G728" i="51"/>
  <c r="H713" i="51"/>
  <c r="G729" i="51"/>
  <c r="G719" i="51"/>
  <c r="G726" i="51"/>
  <c r="G123" i="13"/>
  <c r="G125" i="13"/>
  <c r="G126" i="13"/>
  <c r="G127" i="13"/>
  <c r="G129" i="13"/>
  <c r="G128" i="13"/>
  <c r="H131" i="13"/>
  <c r="H132" i="13" s="1"/>
  <c r="G117" i="13"/>
  <c r="G124" i="13"/>
  <c r="W20" i="6"/>
  <c r="W37" i="6"/>
  <c r="W38" i="6" s="1"/>
  <c r="H141" i="6"/>
  <c r="G147" i="6"/>
  <c r="G149" i="6"/>
  <c r="G154" i="6"/>
  <c r="G156" i="6"/>
  <c r="G150" i="6"/>
  <c r="G148" i="6"/>
  <c r="H158" i="6"/>
  <c r="H159" i="6" s="1"/>
  <c r="G155" i="6"/>
  <c r="I346" i="6"/>
  <c r="H349" i="6"/>
  <c r="I363" i="6"/>
  <c r="I364" i="6" s="1"/>
  <c r="Q191" i="51"/>
  <c r="Q209" i="51"/>
  <c r="Q210" i="51" s="1"/>
  <c r="G118" i="51"/>
  <c r="G120" i="51"/>
  <c r="G122" i="51"/>
  <c r="H106" i="51"/>
  <c r="H124" i="51"/>
  <c r="H125" i="51" s="1"/>
  <c r="G115" i="51"/>
  <c r="G114" i="51"/>
  <c r="G116" i="51"/>
  <c r="G121" i="51"/>
  <c r="G113" i="51"/>
  <c r="G119" i="51"/>
  <c r="G112" i="51"/>
  <c r="G680" i="51"/>
  <c r="H757" i="51"/>
  <c r="G769" i="51"/>
  <c r="G771" i="51"/>
  <c r="H775" i="51"/>
  <c r="H776" i="51" s="1"/>
  <c r="G773" i="51"/>
  <c r="G765" i="51"/>
  <c r="G725" i="51"/>
  <c r="G766" i="51"/>
  <c r="G772" i="51"/>
  <c r="G767" i="51"/>
  <c r="G770" i="51"/>
  <c r="G768" i="51"/>
  <c r="G763" i="51"/>
  <c r="G764" i="51"/>
  <c r="G77" i="51"/>
  <c r="G71" i="51"/>
  <c r="Q31" i="13"/>
  <c r="H276" i="6"/>
  <c r="H452" i="51"/>
  <c r="G75" i="51"/>
  <c r="H292" i="51"/>
  <c r="G520" i="6"/>
  <c r="M31" i="13"/>
  <c r="G79" i="51"/>
  <c r="H73" i="6"/>
  <c r="G331" i="51"/>
  <c r="G416" i="51"/>
  <c r="H277" i="6"/>
  <c r="T23" i="6"/>
  <c r="I120" i="13"/>
  <c r="H104" i="6"/>
  <c r="H431" i="6"/>
  <c r="G439" i="6" s="1"/>
  <c r="M32" i="6"/>
  <c r="M23" i="6" s="1"/>
  <c r="I282" i="51"/>
  <c r="J23" i="6"/>
  <c r="Q282" i="51"/>
  <c r="Q64" i="51"/>
  <c r="Q82" i="51"/>
  <c r="Q83" i="51" s="1"/>
  <c r="O21" i="51"/>
  <c r="O39" i="51"/>
  <c r="O40" i="51" s="1"/>
  <c r="U21" i="51"/>
  <c r="U39" i="51"/>
  <c r="U40" i="51" s="1"/>
  <c r="I492" i="51"/>
  <c r="H495" i="51"/>
  <c r="I510" i="51"/>
  <c r="I511" i="51" s="1"/>
  <c r="U306" i="6"/>
  <c r="U323" i="6"/>
  <c r="U324" i="6" s="1"/>
  <c r="P20" i="6"/>
  <c r="P37" i="6"/>
  <c r="P38" i="6" s="1"/>
  <c r="Q118" i="6"/>
  <c r="Q119" i="6" s="1"/>
  <c r="Q101" i="6"/>
  <c r="H19" i="6"/>
  <c r="Q469" i="6"/>
  <c r="Q486" i="6"/>
  <c r="Q487" i="6" s="1"/>
  <c r="Q22" i="16"/>
  <c r="Q36" i="16"/>
  <c r="Q37" i="16" s="1"/>
  <c r="K20" i="6"/>
  <c r="K37" i="6"/>
  <c r="K38" i="6" s="1"/>
  <c r="H185" i="6"/>
  <c r="I182" i="6"/>
  <c r="I199" i="6"/>
  <c r="I200" i="6" s="1"/>
  <c r="H8" i="6"/>
  <c r="H10" i="6" s="1"/>
  <c r="I10" i="6"/>
  <c r="Q182" i="6"/>
  <c r="Q199" i="6"/>
  <c r="Q200" i="6" s="1"/>
  <c r="U266" i="6"/>
  <c r="U283" i="6"/>
  <c r="U284" i="6" s="1"/>
  <c r="I269" i="6"/>
  <c r="J266" i="6"/>
  <c r="J283" i="6"/>
  <c r="J284" i="6" s="1"/>
  <c r="Q32" i="51"/>
  <c r="R24" i="51"/>
  <c r="U61" i="6"/>
  <c r="U78" i="6"/>
  <c r="U79" i="6" s="1"/>
  <c r="G81" i="13"/>
  <c r="G79" i="13"/>
  <c r="G77" i="13"/>
  <c r="G83" i="13"/>
  <c r="G80" i="13"/>
  <c r="G78" i="13"/>
  <c r="H85" i="13"/>
  <c r="L21" i="51"/>
  <c r="L39" i="51"/>
  <c r="L40" i="51" s="1"/>
  <c r="O279" i="51"/>
  <c r="O297" i="51"/>
  <c r="O298" i="51" s="1"/>
  <c r="X266" i="6"/>
  <c r="X283" i="6"/>
  <c r="X284" i="6" s="1"/>
  <c r="X21" i="51"/>
  <c r="X39" i="51"/>
  <c r="X40" i="51" s="1"/>
  <c r="K266" i="6"/>
  <c r="K283" i="6"/>
  <c r="K284" i="6" s="1"/>
  <c r="M266" i="6"/>
  <c r="M283" i="6"/>
  <c r="M284" i="6" s="1"/>
  <c r="T21" i="51"/>
  <c r="T39" i="51"/>
  <c r="T40" i="51" s="1"/>
  <c r="Q428" i="6"/>
  <c r="Q445" i="6"/>
  <c r="Q446" i="6" s="1"/>
  <c r="G39" i="13"/>
  <c r="I42" i="13"/>
  <c r="I43" i="13" s="1"/>
  <c r="H62" i="16"/>
  <c r="G67" i="16"/>
  <c r="G69" i="16"/>
  <c r="G73" i="16"/>
  <c r="G70" i="16"/>
  <c r="G71" i="16"/>
  <c r="H76" i="16"/>
  <c r="H77" i="16" s="1"/>
  <c r="G68" i="16"/>
  <c r="R266" i="6"/>
  <c r="Q269" i="6"/>
  <c r="R283" i="6"/>
  <c r="R284" i="6" s="1"/>
  <c r="H582" i="51"/>
  <c r="I597" i="51"/>
  <c r="I598" i="51" s="1"/>
  <c r="I579" i="51"/>
  <c r="I387" i="6"/>
  <c r="H390" i="6"/>
  <c r="I404" i="6"/>
  <c r="I405" i="6" s="1"/>
  <c r="T78" i="6"/>
  <c r="T79" i="6" s="1"/>
  <c r="T61" i="6"/>
  <c r="W78" i="6"/>
  <c r="W79" i="6" s="1"/>
  <c r="W61" i="6"/>
  <c r="I469" i="6"/>
  <c r="H472" i="6"/>
  <c r="G479" i="6" s="1"/>
  <c r="I486" i="6"/>
  <c r="I487" i="6" s="1"/>
  <c r="G122" i="13"/>
  <c r="H120" i="13"/>
  <c r="H20" i="51"/>
  <c r="H671" i="51"/>
  <c r="I668" i="51"/>
  <c r="I686" i="51"/>
  <c r="I687" i="51" s="1"/>
  <c r="Q321" i="51"/>
  <c r="Q339" i="51"/>
  <c r="Q340" i="51" s="1"/>
  <c r="G113" i="6"/>
  <c r="H32" i="51"/>
  <c r="G28" i="13"/>
  <c r="G419" i="51"/>
  <c r="H34" i="51"/>
  <c r="V24" i="51"/>
  <c r="G192" i="6"/>
  <c r="G234" i="6"/>
  <c r="N31" i="13"/>
  <c r="H289" i="51"/>
  <c r="G334" i="51"/>
  <c r="O23" i="6"/>
  <c r="Q32" i="6"/>
  <c r="N23" i="6"/>
  <c r="H31" i="6"/>
  <c r="H72" i="6"/>
  <c r="H194" i="51"/>
  <c r="H24" i="16"/>
  <c r="G153" i="6"/>
  <c r="I30" i="6"/>
  <c r="H30" i="6" s="1"/>
  <c r="G105" i="16"/>
  <c r="I24" i="51"/>
  <c r="L37" i="30" l="1"/>
  <c r="K37" i="30" s="1"/>
  <c r="N37" i="32"/>
  <c r="K37" i="32" s="1"/>
  <c r="G770" i="61"/>
  <c r="H109" i="64"/>
  <c r="M76" i="61"/>
  <c r="M94" i="61"/>
  <c r="M95" i="61" s="1"/>
  <c r="I16" i="61"/>
  <c r="H14" i="61"/>
  <c r="H16" i="61" s="1"/>
  <c r="Q79" i="56"/>
  <c r="R76" i="56"/>
  <c r="R94" i="56"/>
  <c r="R95" i="56" s="1"/>
  <c r="H85" i="56"/>
  <c r="I124" i="61"/>
  <c r="I142" i="61"/>
  <c r="I143" i="61" s="1"/>
  <c r="H127" i="61"/>
  <c r="R467" i="63"/>
  <c r="R485" i="63"/>
  <c r="R486" i="63" s="1"/>
  <c r="H470" i="63"/>
  <c r="H381" i="51"/>
  <c r="H382" i="51" s="1"/>
  <c r="G373" i="51"/>
  <c r="G372" i="51"/>
  <c r="G378" i="51"/>
  <c r="G375" i="51"/>
  <c r="G379" i="51"/>
  <c r="G369" i="51"/>
  <c r="H363" i="51"/>
  <c r="G370" i="51"/>
  <c r="G374" i="51"/>
  <c r="G377" i="51"/>
  <c r="G371" i="51"/>
  <c r="G376" i="51"/>
  <c r="S27" i="62"/>
  <c r="S45" i="62"/>
  <c r="S46" i="62" s="1"/>
  <c r="U40" i="60"/>
  <c r="Q467" i="61"/>
  <c r="Q485" i="61"/>
  <c r="Q486" i="61" s="1"/>
  <c r="N76" i="61"/>
  <c r="N94" i="61"/>
  <c r="N95" i="61" s="1"/>
  <c r="W324" i="61"/>
  <c r="W342" i="61"/>
  <c r="W343" i="61" s="1"/>
  <c r="K76" i="56"/>
  <c r="K94" i="56"/>
  <c r="K95" i="56" s="1"/>
  <c r="I79" i="56"/>
  <c r="Q124" i="61"/>
  <c r="Q142" i="61"/>
  <c r="Q143" i="61" s="1"/>
  <c r="G575" i="55"/>
  <c r="H40" i="61"/>
  <c r="N76" i="56"/>
  <c r="N94" i="56"/>
  <c r="N95" i="56" s="1"/>
  <c r="J342" i="62"/>
  <c r="J343" i="62" s="1"/>
  <c r="I327" i="62"/>
  <c r="J324" i="62"/>
  <c r="Q124" i="56"/>
  <c r="Q142" i="56"/>
  <c r="Q143" i="56" s="1"/>
  <c r="J94" i="61"/>
  <c r="J95" i="61" s="1"/>
  <c r="I79" i="61"/>
  <c r="J76" i="61"/>
  <c r="AH467" i="63"/>
  <c r="AH485" i="63"/>
  <c r="AH486" i="63" s="1"/>
  <c r="R94" i="61"/>
  <c r="R95" i="61" s="1"/>
  <c r="R76" i="61"/>
  <c r="Q79" i="61"/>
  <c r="J30" i="62"/>
  <c r="W27" i="61"/>
  <c r="W45" i="61"/>
  <c r="W46" i="61" s="1"/>
  <c r="M16" i="56"/>
  <c r="H14" i="56"/>
  <c r="H16" i="56" s="1"/>
  <c r="U124" i="56"/>
  <c r="U142" i="56"/>
  <c r="U143" i="56" s="1"/>
  <c r="AN342" i="63"/>
  <c r="AN343" i="63" s="1"/>
  <c r="AN324" i="63"/>
  <c r="M124" i="61"/>
  <c r="M142" i="61"/>
  <c r="M143" i="61" s="1"/>
  <c r="V94" i="56"/>
  <c r="V95" i="56" s="1"/>
  <c r="V76" i="56"/>
  <c r="I40" i="56"/>
  <c r="Z467" i="63"/>
  <c r="Z485" i="63"/>
  <c r="Z486" i="63" s="1"/>
  <c r="I533" i="62"/>
  <c r="I534" i="62" s="1"/>
  <c r="I515" i="62"/>
  <c r="H470" i="61"/>
  <c r="I467" i="61"/>
  <c r="I485" i="61"/>
  <c r="I486" i="61" s="1"/>
  <c r="H127" i="56"/>
  <c r="I124" i="56"/>
  <c r="I142" i="56"/>
  <c r="I143" i="56" s="1"/>
  <c r="S324" i="62"/>
  <c r="S342" i="62"/>
  <c r="S343" i="62" s="1"/>
  <c r="J31" i="65"/>
  <c r="G34" i="65"/>
  <c r="G37" i="65"/>
  <c r="G36" i="65"/>
  <c r="G43" i="65"/>
  <c r="G38" i="65"/>
  <c r="G39" i="65"/>
  <c r="G42" i="65"/>
  <c r="G35" i="65"/>
  <c r="H45" i="65"/>
  <c r="G64" i="57"/>
  <c r="P94" i="63"/>
  <c r="P95" i="63" s="1"/>
  <c r="P76" i="63"/>
  <c r="H43" i="62"/>
  <c r="AH515" i="63"/>
  <c r="AH533" i="63"/>
  <c r="AH534" i="63" s="1"/>
  <c r="V342" i="63"/>
  <c r="V343" i="63" s="1"/>
  <c r="V324" i="63"/>
  <c r="AB76" i="63"/>
  <c r="Z79" i="63"/>
  <c r="AB94" i="63"/>
  <c r="AB95" i="63" s="1"/>
  <c r="AJ76" i="63"/>
  <c r="AJ94" i="63"/>
  <c r="AJ95" i="63" s="1"/>
  <c r="AH36" i="63"/>
  <c r="AJ30" i="63"/>
  <c r="R515" i="63"/>
  <c r="R533" i="63"/>
  <c r="R534" i="63" s="1"/>
  <c r="T76" i="63"/>
  <c r="T94" i="63"/>
  <c r="T95" i="63" s="1"/>
  <c r="T30" i="63"/>
  <c r="R36" i="63"/>
  <c r="AN27" i="63"/>
  <c r="AN45" i="63"/>
  <c r="AN46" i="63" s="1"/>
  <c r="H337" i="62"/>
  <c r="Z124" i="63"/>
  <c r="Z142" i="63"/>
  <c r="Z143" i="63" s="1"/>
  <c r="U36" i="62"/>
  <c r="U30" i="62" s="1"/>
  <c r="V30" i="62"/>
  <c r="U327" i="62"/>
  <c r="N342" i="62"/>
  <c r="N343" i="62" s="1"/>
  <c r="N324" i="62"/>
  <c r="AH327" i="63"/>
  <c r="AL324" i="63"/>
  <c r="AL342" i="63"/>
  <c r="AL343" i="63" s="1"/>
  <c r="T324" i="63"/>
  <c r="T342" i="63"/>
  <c r="T343" i="63" s="1"/>
  <c r="P45" i="63"/>
  <c r="P46" i="63" s="1"/>
  <c r="P27" i="63"/>
  <c r="H340" i="62"/>
  <c r="V27" i="63"/>
  <c r="V45" i="63"/>
  <c r="V46" i="63" s="1"/>
  <c r="AB30" i="63"/>
  <c r="Z36" i="63"/>
  <c r="H14" i="62"/>
  <c r="H16" i="62" s="1"/>
  <c r="I16" i="62"/>
  <c r="H518" i="63"/>
  <c r="J533" i="63"/>
  <c r="J534" i="63" s="1"/>
  <c r="J515" i="63"/>
  <c r="P324" i="63"/>
  <c r="P342" i="63"/>
  <c r="P343" i="63" s="1"/>
  <c r="J327" i="63"/>
  <c r="AH79" i="63"/>
  <c r="J16" i="63"/>
  <c r="H14" i="63"/>
  <c r="H16" i="63" s="1"/>
  <c r="M515" i="62"/>
  <c r="M533" i="62"/>
  <c r="M534" i="62" s="1"/>
  <c r="H518" i="62"/>
  <c r="G528" i="62" s="1"/>
  <c r="H335" i="62"/>
  <c r="Z515" i="63"/>
  <c r="Z533" i="63"/>
  <c r="Z534" i="63" s="1"/>
  <c r="Q533" i="62"/>
  <c r="Q534" i="62" s="1"/>
  <c r="Q515" i="62"/>
  <c r="AF76" i="63"/>
  <c r="AF94" i="63"/>
  <c r="AF95" i="63" s="1"/>
  <c r="X94" i="63"/>
  <c r="X95" i="63" s="1"/>
  <c r="X76" i="63"/>
  <c r="R124" i="63"/>
  <c r="R142" i="63"/>
  <c r="R143" i="63" s="1"/>
  <c r="AN76" i="63"/>
  <c r="AN94" i="63"/>
  <c r="AN95" i="63" s="1"/>
  <c r="V324" i="62"/>
  <c r="V342" i="62"/>
  <c r="V343" i="62" s="1"/>
  <c r="M36" i="62"/>
  <c r="N30" i="62"/>
  <c r="H333" i="62"/>
  <c r="M327" i="62"/>
  <c r="AL30" i="63"/>
  <c r="Z327" i="63"/>
  <c r="AB342" i="63"/>
  <c r="AB343" i="63" s="1"/>
  <c r="AB324" i="63"/>
  <c r="Q36" i="62"/>
  <c r="R30" i="62"/>
  <c r="R324" i="62"/>
  <c r="Q327" i="62"/>
  <c r="R342" i="62"/>
  <c r="R343" i="62" s="1"/>
  <c r="I33" i="64"/>
  <c r="S121" i="64"/>
  <c r="S109" i="64"/>
  <c r="G40" i="64"/>
  <c r="G38" i="64"/>
  <c r="G37" i="64"/>
  <c r="G36" i="64"/>
  <c r="G35" i="64"/>
  <c r="G34" i="64"/>
  <c r="G28" i="64"/>
  <c r="H42" i="64"/>
  <c r="H43" i="64" s="1"/>
  <c r="U31" i="64"/>
  <c r="J31" i="64"/>
  <c r="G64" i="64"/>
  <c r="I26" i="64"/>
  <c r="I42" i="64" s="1"/>
  <c r="I43" i="64" s="1"/>
  <c r="S42" i="64"/>
  <c r="S43" i="64" s="1"/>
  <c r="I121" i="64"/>
  <c r="I109" i="64"/>
  <c r="G39" i="64"/>
  <c r="G104" i="64"/>
  <c r="G33" i="64"/>
  <c r="J41" i="55"/>
  <c r="H41" i="55" s="1"/>
  <c r="Q38" i="60"/>
  <c r="Q43" i="60"/>
  <c r="F43" i="13"/>
  <c r="J27" i="32"/>
  <c r="S43" i="57"/>
  <c r="S31" i="57"/>
  <c r="I342" i="55"/>
  <c r="I343" i="55" s="1"/>
  <c r="I324" i="55"/>
  <c r="I31" i="57"/>
  <c r="S27" i="55"/>
  <c r="S45" i="55"/>
  <c r="S46" i="55" s="1"/>
  <c r="J36" i="55"/>
  <c r="H337" i="60"/>
  <c r="G34" i="32"/>
  <c r="G31" i="32"/>
  <c r="G32" i="32"/>
  <c r="G33" i="32"/>
  <c r="G29" i="32"/>
  <c r="G37" i="32"/>
  <c r="G36" i="32"/>
  <c r="G27" i="32"/>
  <c r="G35" i="32"/>
  <c r="G30" i="32"/>
  <c r="G28" i="32"/>
  <c r="F39" i="32"/>
  <c r="F40" i="32" s="1"/>
  <c r="J37" i="30"/>
  <c r="N25" i="30"/>
  <c r="N18" i="30" s="1"/>
  <c r="N40" i="30" s="1"/>
  <c r="N41" i="30" s="1"/>
  <c r="G20" i="32"/>
  <c r="G634" i="51"/>
  <c r="G638" i="51"/>
  <c r="H641" i="51"/>
  <c r="H642" i="51" s="1"/>
  <c r="G637" i="51"/>
  <c r="G639" i="51"/>
  <c r="H623" i="51"/>
  <c r="G636" i="51"/>
  <c r="G633" i="51"/>
  <c r="G632" i="51"/>
  <c r="G631" i="51"/>
  <c r="G629" i="51"/>
  <c r="G630" i="51"/>
  <c r="H14" i="60"/>
  <c r="H16" i="60" s="1"/>
  <c r="I16" i="60"/>
  <c r="M24" i="51"/>
  <c r="I36" i="30"/>
  <c r="P36" i="32" s="1"/>
  <c r="J36" i="32" s="1"/>
  <c r="O36" i="30"/>
  <c r="H127" i="63"/>
  <c r="J124" i="63"/>
  <c r="J142" i="63"/>
  <c r="J143" i="63" s="1"/>
  <c r="I324" i="63"/>
  <c r="I342" i="63"/>
  <c r="I343" i="63" s="1"/>
  <c r="I30" i="63"/>
  <c r="S27" i="63"/>
  <c r="S45" i="63"/>
  <c r="S46" i="63" s="1"/>
  <c r="J36" i="63"/>
  <c r="H36" i="63" s="1"/>
  <c r="L30" i="63"/>
  <c r="G814" i="63"/>
  <c r="G615" i="63"/>
  <c r="G567" i="63"/>
  <c r="G714" i="63"/>
  <c r="G862" i="63"/>
  <c r="G764" i="63"/>
  <c r="H26" i="63"/>
  <c r="H223" i="63"/>
  <c r="G235" i="63"/>
  <c r="G231" i="63"/>
  <c r="G237" i="63"/>
  <c r="G229" i="63"/>
  <c r="G238" i="63"/>
  <c r="G230" i="63"/>
  <c r="H241" i="63"/>
  <c r="H242" i="63" s="1"/>
  <c r="G233" i="63"/>
  <c r="G239" i="63"/>
  <c r="G236" i="63"/>
  <c r="G234" i="63"/>
  <c r="I76" i="63"/>
  <c r="I94" i="63"/>
  <c r="I95" i="63" s="1"/>
  <c r="J79" i="63"/>
  <c r="L76" i="63"/>
  <c r="L94" i="63"/>
  <c r="L95" i="63" s="1"/>
  <c r="G276" i="63"/>
  <c r="G176" i="63"/>
  <c r="G423" i="63"/>
  <c r="G375" i="63"/>
  <c r="G664" i="63"/>
  <c r="H761" i="62"/>
  <c r="G769" i="62"/>
  <c r="G775" i="62"/>
  <c r="G771" i="62"/>
  <c r="G767" i="62"/>
  <c r="G768" i="62"/>
  <c r="H779" i="62"/>
  <c r="H780" i="62" s="1"/>
  <c r="G776" i="62"/>
  <c r="G862" i="62"/>
  <c r="G226" i="62"/>
  <c r="G664" i="62"/>
  <c r="G127" i="62"/>
  <c r="G567" i="62"/>
  <c r="G470" i="62"/>
  <c r="G814" i="62"/>
  <c r="G714" i="62"/>
  <c r="G276" i="62"/>
  <c r="H79" i="62"/>
  <c r="I76" i="62"/>
  <c r="I94" i="62"/>
  <c r="I95" i="62" s="1"/>
  <c r="G375" i="62"/>
  <c r="G176" i="62"/>
  <c r="G615" i="62"/>
  <c r="G29" i="59"/>
  <c r="G31" i="59"/>
  <c r="G33" i="59"/>
  <c r="G27" i="59"/>
  <c r="G28" i="59"/>
  <c r="G30" i="59"/>
  <c r="G34" i="59"/>
  <c r="G32" i="59"/>
  <c r="H43" i="61"/>
  <c r="M515" i="61"/>
  <c r="M533" i="61"/>
  <c r="M534" i="61" s="1"/>
  <c r="H811" i="61"/>
  <c r="G819" i="61"/>
  <c r="G817" i="61"/>
  <c r="G825" i="61"/>
  <c r="G826" i="61"/>
  <c r="G821" i="61"/>
  <c r="G818" i="61"/>
  <c r="G822" i="61"/>
  <c r="G824" i="61"/>
  <c r="G827" i="61"/>
  <c r="H829" i="61"/>
  <c r="H830" i="61" s="1"/>
  <c r="T27" i="61"/>
  <c r="T45" i="61"/>
  <c r="T46" i="61" s="1"/>
  <c r="L27" i="61"/>
  <c r="L45" i="61"/>
  <c r="L46" i="61" s="1"/>
  <c r="H564" i="61"/>
  <c r="G576" i="61"/>
  <c r="G572" i="61"/>
  <c r="G578" i="61"/>
  <c r="G570" i="61"/>
  <c r="H582" i="61"/>
  <c r="H583" i="61" s="1"/>
  <c r="G571" i="61"/>
  <c r="G577" i="61"/>
  <c r="G579" i="61"/>
  <c r="G574" i="61"/>
  <c r="G580" i="61"/>
  <c r="G575" i="61"/>
  <c r="U36" i="61"/>
  <c r="V30" i="61"/>
  <c r="U324" i="61"/>
  <c r="U342" i="61"/>
  <c r="U343" i="61" s="1"/>
  <c r="M36" i="61"/>
  <c r="N30" i="61"/>
  <c r="M324" i="61"/>
  <c r="M342" i="61"/>
  <c r="M343" i="61" s="1"/>
  <c r="I327" i="61"/>
  <c r="J324" i="61"/>
  <c r="J342" i="61"/>
  <c r="J343" i="61" s="1"/>
  <c r="H612" i="61"/>
  <c r="G618" i="61"/>
  <c r="G620" i="61"/>
  <c r="G626" i="61"/>
  <c r="G624" i="61"/>
  <c r="H630" i="61"/>
  <c r="H631" i="61" s="1"/>
  <c r="G619" i="61"/>
  <c r="G628" i="61"/>
  <c r="G625" i="61"/>
  <c r="G622" i="61"/>
  <c r="G627" i="61"/>
  <c r="G623" i="61"/>
  <c r="G621" i="61"/>
  <c r="Q36" i="61"/>
  <c r="R30" i="61"/>
  <c r="H761" i="61"/>
  <c r="G767" i="61"/>
  <c r="G775" i="61"/>
  <c r="G769" i="61"/>
  <c r="G771" i="61"/>
  <c r="G768" i="61"/>
  <c r="G776" i="61"/>
  <c r="H779" i="61"/>
  <c r="H780" i="61" s="1"/>
  <c r="X27" i="61"/>
  <c r="X45" i="61"/>
  <c r="X46" i="61" s="1"/>
  <c r="P27" i="61"/>
  <c r="P45" i="61"/>
  <c r="P46" i="61" s="1"/>
  <c r="H859" i="61"/>
  <c r="G869" i="61"/>
  <c r="G871" i="61"/>
  <c r="G773" i="61"/>
  <c r="G823" i="61"/>
  <c r="G865" i="61"/>
  <c r="G867" i="61"/>
  <c r="G873" i="61"/>
  <c r="G866" i="61"/>
  <c r="H877" i="61"/>
  <c r="H878" i="61" s="1"/>
  <c r="G875" i="61"/>
  <c r="G874" i="61"/>
  <c r="G870" i="61"/>
  <c r="G723" i="61"/>
  <c r="G872" i="61"/>
  <c r="G276" i="61"/>
  <c r="G820" i="61"/>
  <c r="G718" i="61"/>
  <c r="H711" i="61"/>
  <c r="G719" i="61"/>
  <c r="G717" i="61"/>
  <c r="G725" i="61"/>
  <c r="H729" i="61"/>
  <c r="H730" i="61" s="1"/>
  <c r="G727" i="61"/>
  <c r="G721" i="61"/>
  <c r="G722" i="61"/>
  <c r="G720" i="61"/>
  <c r="G726" i="61"/>
  <c r="G724" i="61"/>
  <c r="U515" i="61"/>
  <c r="U533" i="61"/>
  <c r="U534" i="61" s="1"/>
  <c r="H518" i="61"/>
  <c r="G524" i="61" s="1"/>
  <c r="I515" i="61"/>
  <c r="I533" i="61"/>
  <c r="I534" i="61" s="1"/>
  <c r="T324" i="61"/>
  <c r="T342" i="61"/>
  <c r="T343" i="61" s="1"/>
  <c r="L324" i="61"/>
  <c r="L342" i="61"/>
  <c r="L343" i="61" s="1"/>
  <c r="V324" i="61"/>
  <c r="V342" i="61"/>
  <c r="V343" i="61" s="1"/>
  <c r="Q515" i="61"/>
  <c r="Q533" i="61"/>
  <c r="Q534" i="61" s="1"/>
  <c r="N324" i="61"/>
  <c r="N342" i="61"/>
  <c r="N343" i="61" s="1"/>
  <c r="I36" i="61"/>
  <c r="J30" i="61"/>
  <c r="H372" i="61"/>
  <c r="G378" i="61"/>
  <c r="G379" i="61"/>
  <c r="G386" i="61"/>
  <c r="G384" i="61"/>
  <c r="G380" i="61"/>
  <c r="H390" i="61"/>
  <c r="H391" i="61" s="1"/>
  <c r="G382" i="61"/>
  <c r="G387" i="61"/>
  <c r="G381" i="61"/>
  <c r="G388" i="61"/>
  <c r="G383" i="61"/>
  <c r="G385" i="61"/>
  <c r="Q327" i="61"/>
  <c r="R324" i="61"/>
  <c r="R342" i="61"/>
  <c r="R343" i="61" s="1"/>
  <c r="X324" i="61"/>
  <c r="X342" i="61"/>
  <c r="X343" i="61" s="1"/>
  <c r="P324" i="61"/>
  <c r="P342" i="61"/>
  <c r="P343" i="61" s="1"/>
  <c r="G423" i="61"/>
  <c r="G176" i="61"/>
  <c r="H333" i="61"/>
  <c r="G664" i="61"/>
  <c r="G226" i="61"/>
  <c r="H335" i="61"/>
  <c r="I40" i="55"/>
  <c r="O34" i="32"/>
  <c r="AH40" i="55"/>
  <c r="AJ30" i="55"/>
  <c r="AH30" i="55" s="1"/>
  <c r="Z40" i="55"/>
  <c r="AB30" i="55"/>
  <c r="R40" i="55"/>
  <c r="T30" i="55"/>
  <c r="R30" i="55" s="1"/>
  <c r="J40" i="55"/>
  <c r="L30" i="55"/>
  <c r="G727" i="56"/>
  <c r="G720" i="56"/>
  <c r="O34" i="30"/>
  <c r="N30" i="56"/>
  <c r="M30" i="56" s="1"/>
  <c r="R30" i="56"/>
  <c r="H36" i="30"/>
  <c r="K36" i="30"/>
  <c r="V30" i="56"/>
  <c r="U30" i="56" s="1"/>
  <c r="X18" i="30" s="1"/>
  <c r="H37" i="30"/>
  <c r="G37" i="30" s="1"/>
  <c r="H32" i="30"/>
  <c r="G32" i="30" s="1"/>
  <c r="G226" i="60"/>
  <c r="U467" i="60"/>
  <c r="U485" i="60"/>
  <c r="U486" i="60" s="1"/>
  <c r="O324" i="60"/>
  <c r="O342" i="60"/>
  <c r="O343" i="60" s="1"/>
  <c r="W324" i="60"/>
  <c r="W342" i="60"/>
  <c r="W343" i="60" s="1"/>
  <c r="T324" i="60"/>
  <c r="T342" i="60"/>
  <c r="T343" i="60" s="1"/>
  <c r="L324" i="60"/>
  <c r="L342" i="60"/>
  <c r="L343" i="60" s="1"/>
  <c r="V324" i="60"/>
  <c r="V342" i="60"/>
  <c r="V343" i="60" s="1"/>
  <c r="Q467" i="60"/>
  <c r="Q485" i="60"/>
  <c r="Q486" i="60" s="1"/>
  <c r="N324" i="60"/>
  <c r="N342" i="60"/>
  <c r="N343" i="60" s="1"/>
  <c r="H127" i="60"/>
  <c r="I124" i="60"/>
  <c r="I142" i="60"/>
  <c r="I143" i="60" s="1"/>
  <c r="M515" i="60"/>
  <c r="M533" i="60"/>
  <c r="M534" i="60" s="1"/>
  <c r="Q327" i="60"/>
  <c r="R324" i="60"/>
  <c r="R342" i="60"/>
  <c r="R343" i="60" s="1"/>
  <c r="H761" i="60"/>
  <c r="G768" i="60"/>
  <c r="G767" i="60"/>
  <c r="G775" i="60"/>
  <c r="G769" i="60"/>
  <c r="H779" i="60"/>
  <c r="H780" i="60" s="1"/>
  <c r="G776" i="60"/>
  <c r="G777" i="60"/>
  <c r="G774" i="60"/>
  <c r="G771" i="60"/>
  <c r="G772" i="60"/>
  <c r="K76" i="60"/>
  <c r="K94" i="60"/>
  <c r="K95" i="60" s="1"/>
  <c r="Q515" i="60"/>
  <c r="Q533" i="60"/>
  <c r="Q534" i="60" s="1"/>
  <c r="X324" i="60"/>
  <c r="X342" i="60"/>
  <c r="X343" i="60" s="1"/>
  <c r="P324" i="60"/>
  <c r="P342" i="60"/>
  <c r="P343" i="60" s="1"/>
  <c r="U79" i="60"/>
  <c r="W30" i="60"/>
  <c r="M40" i="60"/>
  <c r="H40" i="60" s="1"/>
  <c r="G423" i="60"/>
  <c r="U38" i="60"/>
  <c r="U43" i="60"/>
  <c r="H43" i="60" s="1"/>
  <c r="M38" i="60"/>
  <c r="G814" i="60"/>
  <c r="S30" i="60"/>
  <c r="H340" i="60"/>
  <c r="H85" i="60"/>
  <c r="M79" i="60"/>
  <c r="O30" i="60"/>
  <c r="G567" i="60"/>
  <c r="G664" i="60"/>
  <c r="H333" i="60"/>
  <c r="G615" i="60"/>
  <c r="G176" i="60"/>
  <c r="I79" i="60"/>
  <c r="U124" i="60"/>
  <c r="U142" i="60"/>
  <c r="U143" i="60" s="1"/>
  <c r="M467" i="60"/>
  <c r="M485" i="60"/>
  <c r="M486" i="60" s="1"/>
  <c r="I36" i="60"/>
  <c r="J30" i="60"/>
  <c r="W76" i="60"/>
  <c r="W94" i="60"/>
  <c r="W95" i="60" s="1"/>
  <c r="T27" i="60"/>
  <c r="T45" i="60"/>
  <c r="T46" i="60" s="1"/>
  <c r="L27" i="60"/>
  <c r="L45" i="60"/>
  <c r="L46" i="60" s="1"/>
  <c r="U36" i="60"/>
  <c r="U30" i="60" s="1"/>
  <c r="V30" i="60"/>
  <c r="U324" i="60"/>
  <c r="U342" i="60"/>
  <c r="U343" i="60" s="1"/>
  <c r="M36" i="60"/>
  <c r="M30" i="60" s="1"/>
  <c r="N30" i="60"/>
  <c r="M324" i="60"/>
  <c r="M342" i="60"/>
  <c r="M343" i="60" s="1"/>
  <c r="H470" i="60"/>
  <c r="I467" i="60"/>
  <c r="I485" i="60"/>
  <c r="I486" i="60" s="1"/>
  <c r="H711" i="60"/>
  <c r="G717" i="60"/>
  <c r="G718" i="60"/>
  <c r="G725" i="60"/>
  <c r="G719" i="60"/>
  <c r="G721" i="60"/>
  <c r="G726" i="60"/>
  <c r="G722" i="60"/>
  <c r="H729" i="60"/>
  <c r="H730" i="60" s="1"/>
  <c r="G727" i="60"/>
  <c r="G724" i="60"/>
  <c r="S76" i="60"/>
  <c r="S94" i="60"/>
  <c r="S95" i="60" s="1"/>
  <c r="Q79" i="60"/>
  <c r="M124" i="60"/>
  <c r="M142" i="60"/>
  <c r="M143" i="60" s="1"/>
  <c r="U515" i="60"/>
  <c r="U533" i="60"/>
  <c r="U534" i="60" s="1"/>
  <c r="O76" i="60"/>
  <c r="O94" i="60"/>
  <c r="O95" i="60" s="1"/>
  <c r="Q36" i="60"/>
  <c r="R30" i="60"/>
  <c r="I515" i="60"/>
  <c r="I533" i="60"/>
  <c r="I534" i="60" s="1"/>
  <c r="K27" i="60"/>
  <c r="K45" i="60"/>
  <c r="K46" i="60" s="1"/>
  <c r="I327" i="60"/>
  <c r="J324" i="60"/>
  <c r="J342" i="60"/>
  <c r="J343" i="60" s="1"/>
  <c r="X27" i="60"/>
  <c r="X45" i="60"/>
  <c r="X46" i="60" s="1"/>
  <c r="P27" i="60"/>
  <c r="P45" i="60"/>
  <c r="P46" i="60" s="1"/>
  <c r="Q124" i="60"/>
  <c r="Q142" i="60"/>
  <c r="Q143" i="60" s="1"/>
  <c r="G478" i="60"/>
  <c r="G524" i="60"/>
  <c r="G375" i="60"/>
  <c r="H335" i="60"/>
  <c r="G531" i="60"/>
  <c r="H38" i="60"/>
  <c r="G862" i="60"/>
  <c r="G276" i="60"/>
  <c r="G28" i="16"/>
  <c r="G30" i="16"/>
  <c r="G32" i="16"/>
  <c r="G34" i="16"/>
  <c r="G29" i="16"/>
  <c r="G31" i="16"/>
  <c r="G33" i="16"/>
  <c r="G27" i="16"/>
  <c r="G115" i="13"/>
  <c r="G209" i="59"/>
  <c r="G64" i="59"/>
  <c r="G174" i="59"/>
  <c r="H22" i="59"/>
  <c r="H36" i="59"/>
  <c r="H37" i="59" s="1"/>
  <c r="G105" i="59"/>
  <c r="G139" i="59"/>
  <c r="G224" i="16"/>
  <c r="G145" i="16"/>
  <c r="G184" i="16"/>
  <c r="R79" i="55"/>
  <c r="R94" i="55" s="1"/>
  <c r="R95" i="55" s="1"/>
  <c r="H43" i="56"/>
  <c r="M37" i="32" s="1"/>
  <c r="H38" i="56"/>
  <c r="M32" i="32" s="1"/>
  <c r="J32" i="32" s="1"/>
  <c r="U467" i="56"/>
  <c r="U485" i="56"/>
  <c r="U486" i="56" s="1"/>
  <c r="H420" i="56"/>
  <c r="G426" i="56"/>
  <c r="G434" i="56"/>
  <c r="G428" i="56"/>
  <c r="G432" i="56"/>
  <c r="G429" i="56"/>
  <c r="G435" i="56"/>
  <c r="G433" i="56"/>
  <c r="G430" i="56"/>
  <c r="H438" i="56"/>
  <c r="H439" i="56" s="1"/>
  <c r="G436" i="56"/>
  <c r="G427" i="56"/>
  <c r="G431" i="56"/>
  <c r="P324" i="56"/>
  <c r="P342" i="56"/>
  <c r="P343" i="56" s="1"/>
  <c r="K324" i="56"/>
  <c r="K342" i="56"/>
  <c r="K343" i="56" s="1"/>
  <c r="I327" i="56"/>
  <c r="J324" i="56"/>
  <c r="J342" i="56"/>
  <c r="J343" i="56" s="1"/>
  <c r="X27" i="56"/>
  <c r="X45" i="56"/>
  <c r="X46" i="56" s="1"/>
  <c r="M36" i="56"/>
  <c r="P30" i="30" s="1"/>
  <c r="P25" i="30" s="1"/>
  <c r="P18" i="30" s="1"/>
  <c r="M515" i="56"/>
  <c r="M533" i="56"/>
  <c r="M534" i="56" s="1"/>
  <c r="L27" i="56"/>
  <c r="L45" i="56"/>
  <c r="L46" i="56" s="1"/>
  <c r="S27" i="56"/>
  <c r="S45" i="56"/>
  <c r="S46" i="56" s="1"/>
  <c r="W324" i="56"/>
  <c r="W342" i="56"/>
  <c r="W343" i="56" s="1"/>
  <c r="H761" i="56"/>
  <c r="G769" i="56"/>
  <c r="G767" i="56"/>
  <c r="G775" i="56"/>
  <c r="H779" i="56"/>
  <c r="H780" i="56" s="1"/>
  <c r="G768" i="56"/>
  <c r="G771" i="56"/>
  <c r="G776" i="56"/>
  <c r="G770" i="56"/>
  <c r="G772" i="56"/>
  <c r="G774" i="56"/>
  <c r="G777" i="56"/>
  <c r="T324" i="56"/>
  <c r="T342" i="56"/>
  <c r="T343" i="56" s="1"/>
  <c r="Q36" i="56"/>
  <c r="T30" i="30" s="1"/>
  <c r="O324" i="56"/>
  <c r="O342" i="56"/>
  <c r="O343" i="56" s="1"/>
  <c r="V324" i="56"/>
  <c r="V342" i="56"/>
  <c r="V343" i="56" s="1"/>
  <c r="G814" i="56"/>
  <c r="G276" i="56"/>
  <c r="H337" i="56"/>
  <c r="M327" i="56"/>
  <c r="G664" i="56"/>
  <c r="G226" i="56"/>
  <c r="U515" i="56"/>
  <c r="U533" i="56"/>
  <c r="U534" i="56" s="1"/>
  <c r="Q467" i="56"/>
  <c r="Q485" i="56"/>
  <c r="Q486" i="56" s="1"/>
  <c r="H711" i="56"/>
  <c r="G719" i="56"/>
  <c r="G725" i="56"/>
  <c r="G717" i="56"/>
  <c r="G718" i="56"/>
  <c r="G721" i="56"/>
  <c r="H729" i="56"/>
  <c r="H730" i="56" s="1"/>
  <c r="G726" i="56"/>
  <c r="P27" i="56"/>
  <c r="P45" i="56"/>
  <c r="P46" i="56" s="1"/>
  <c r="K27" i="56"/>
  <c r="K45" i="56"/>
  <c r="K46" i="56" s="1"/>
  <c r="H518" i="56"/>
  <c r="G531" i="56" s="1"/>
  <c r="I515" i="56"/>
  <c r="I533" i="56"/>
  <c r="I534" i="56" s="1"/>
  <c r="I36" i="56"/>
  <c r="X324" i="56"/>
  <c r="X342" i="56"/>
  <c r="X343" i="56" s="1"/>
  <c r="N324" i="56"/>
  <c r="N342" i="56"/>
  <c r="N343" i="56" s="1"/>
  <c r="L324" i="56"/>
  <c r="L342" i="56"/>
  <c r="L343" i="56" s="1"/>
  <c r="S324" i="56"/>
  <c r="S342" i="56"/>
  <c r="S343" i="56" s="1"/>
  <c r="W27" i="56"/>
  <c r="W45" i="56"/>
  <c r="W46" i="56" s="1"/>
  <c r="H470" i="56"/>
  <c r="I467" i="56"/>
  <c r="I485" i="56"/>
  <c r="I486" i="56" s="1"/>
  <c r="T27" i="56"/>
  <c r="T45" i="56"/>
  <c r="T46" i="56" s="1"/>
  <c r="Q515" i="56"/>
  <c r="Q533" i="56"/>
  <c r="Q534" i="56" s="1"/>
  <c r="Q327" i="56"/>
  <c r="R324" i="56"/>
  <c r="R342" i="56"/>
  <c r="R343" i="56" s="1"/>
  <c r="O27" i="56"/>
  <c r="O45" i="56"/>
  <c r="O46" i="56" s="1"/>
  <c r="U36" i="56"/>
  <c r="X30" i="30" s="1"/>
  <c r="X25" i="30" s="1"/>
  <c r="G567" i="56"/>
  <c r="G375" i="56"/>
  <c r="G722" i="56"/>
  <c r="G615" i="56"/>
  <c r="G862" i="56"/>
  <c r="G176" i="56"/>
  <c r="U327" i="56"/>
  <c r="H335" i="56"/>
  <c r="K30" i="55"/>
  <c r="K27" i="55" s="1"/>
  <c r="M27" i="55"/>
  <c r="I79" i="55"/>
  <c r="K94" i="55"/>
  <c r="K95" i="55" s="1"/>
  <c r="K76" i="55"/>
  <c r="AH327" i="55"/>
  <c r="AH324" i="55" s="1"/>
  <c r="G69" i="13"/>
  <c r="G760" i="51"/>
  <c r="G109" i="51"/>
  <c r="G716" i="51"/>
  <c r="R467" i="55"/>
  <c r="R485" i="55"/>
  <c r="R486" i="55" s="1"/>
  <c r="AH515" i="55"/>
  <c r="AH533" i="55"/>
  <c r="AH534" i="55" s="1"/>
  <c r="J467" i="55"/>
  <c r="H470" i="55"/>
  <c r="J485" i="55"/>
  <c r="J486" i="55" s="1"/>
  <c r="J327" i="55"/>
  <c r="L324" i="55"/>
  <c r="L342" i="55"/>
  <c r="L343" i="55" s="1"/>
  <c r="R515" i="55"/>
  <c r="R533" i="55"/>
  <c r="R534" i="55" s="1"/>
  <c r="P27" i="55"/>
  <c r="P45" i="55"/>
  <c r="P46" i="55" s="1"/>
  <c r="H14" i="55"/>
  <c r="H16" i="55" s="1"/>
  <c r="J16" i="55"/>
  <c r="AL324" i="55"/>
  <c r="AL342" i="55"/>
  <c r="AL343" i="55" s="1"/>
  <c r="H223" i="55"/>
  <c r="G231" i="55"/>
  <c r="G237" i="55"/>
  <c r="G235" i="55"/>
  <c r="G229" i="55"/>
  <c r="G238" i="55"/>
  <c r="H241" i="55"/>
  <c r="H242" i="55" s="1"/>
  <c r="G230" i="55"/>
  <c r="G239" i="55"/>
  <c r="G233" i="55"/>
  <c r="G234" i="55"/>
  <c r="T324" i="55"/>
  <c r="T342" i="55"/>
  <c r="T343" i="55" s="1"/>
  <c r="Z79" i="55"/>
  <c r="AB76" i="55"/>
  <c r="AB94" i="55"/>
  <c r="AB95" i="55" s="1"/>
  <c r="Z515" i="55"/>
  <c r="Z533" i="55"/>
  <c r="Z534" i="55" s="1"/>
  <c r="X76" i="55"/>
  <c r="X94" i="55"/>
  <c r="X95" i="55" s="1"/>
  <c r="T76" i="55"/>
  <c r="T94" i="55"/>
  <c r="T95" i="55" s="1"/>
  <c r="R76" i="55"/>
  <c r="H564" i="55"/>
  <c r="G572" i="55"/>
  <c r="G578" i="55"/>
  <c r="G576" i="55"/>
  <c r="G570" i="55"/>
  <c r="G571" i="55"/>
  <c r="H582" i="55"/>
  <c r="H583" i="55" s="1"/>
  <c r="G574" i="55"/>
  <c r="G580" i="55"/>
  <c r="G577" i="55"/>
  <c r="J79" i="55"/>
  <c r="L76" i="55"/>
  <c r="L94" i="55"/>
  <c r="L95" i="55" s="1"/>
  <c r="V324" i="55"/>
  <c r="V342" i="55"/>
  <c r="V343" i="55" s="1"/>
  <c r="AH36" i="55"/>
  <c r="Z467" i="55"/>
  <c r="Z485" i="55"/>
  <c r="Z486" i="55" s="1"/>
  <c r="AD324" i="55"/>
  <c r="AD342" i="55"/>
  <c r="AD343" i="55" s="1"/>
  <c r="H420" i="55"/>
  <c r="G434" i="55"/>
  <c r="G432" i="55"/>
  <c r="G428" i="55"/>
  <c r="G426" i="55"/>
  <c r="H438" i="55"/>
  <c r="H439" i="55" s="1"/>
  <c r="G433" i="55"/>
  <c r="G427" i="55"/>
  <c r="G431" i="55"/>
  <c r="G430" i="55"/>
  <c r="G436" i="55"/>
  <c r="G435" i="55"/>
  <c r="AN27" i="55"/>
  <c r="AN45" i="55"/>
  <c r="AN46" i="55" s="1"/>
  <c r="AF27" i="55"/>
  <c r="AF45" i="55"/>
  <c r="AF46" i="55" s="1"/>
  <c r="N324" i="55"/>
  <c r="N342" i="55"/>
  <c r="N343" i="55" s="1"/>
  <c r="AH342" i="55"/>
  <c r="AH343" i="55" s="1"/>
  <c r="AH124" i="55"/>
  <c r="AH142" i="55"/>
  <c r="AH143" i="55" s="1"/>
  <c r="AH467" i="55"/>
  <c r="AH485" i="55"/>
  <c r="AH486" i="55" s="1"/>
  <c r="H859" i="55"/>
  <c r="G865" i="55"/>
  <c r="G873" i="55"/>
  <c r="G867" i="55"/>
  <c r="G773" i="55"/>
  <c r="G823" i="55"/>
  <c r="G871" i="55"/>
  <c r="H877" i="55"/>
  <c r="H878" i="55" s="1"/>
  <c r="G866" i="55"/>
  <c r="G872" i="55"/>
  <c r="G875" i="55"/>
  <c r="G869" i="55"/>
  <c r="G874" i="55"/>
  <c r="G870" i="55"/>
  <c r="G723" i="55"/>
  <c r="P76" i="55"/>
  <c r="P94" i="55"/>
  <c r="P95" i="55" s="1"/>
  <c r="AL27" i="55"/>
  <c r="AL45" i="55"/>
  <c r="AL46" i="55" s="1"/>
  <c r="R324" i="55"/>
  <c r="R342" i="55"/>
  <c r="R343" i="55" s="1"/>
  <c r="Z36" i="55"/>
  <c r="Z124" i="55"/>
  <c r="Z142" i="55"/>
  <c r="Z143" i="55" s="1"/>
  <c r="Z327" i="55"/>
  <c r="AB324" i="55"/>
  <c r="AB342" i="55"/>
  <c r="AB343" i="55" s="1"/>
  <c r="H518" i="55"/>
  <c r="G531" i="55" s="1"/>
  <c r="J515" i="55"/>
  <c r="J533" i="55"/>
  <c r="J534" i="55" s="1"/>
  <c r="X27" i="55"/>
  <c r="X45" i="55"/>
  <c r="X46" i="55" s="1"/>
  <c r="R36" i="55"/>
  <c r="H36" i="55"/>
  <c r="H127" i="55"/>
  <c r="J124" i="55"/>
  <c r="J142" i="55"/>
  <c r="J143" i="55" s="1"/>
  <c r="H761" i="55"/>
  <c r="G775" i="55"/>
  <c r="G769" i="55"/>
  <c r="G767" i="55"/>
  <c r="G776" i="55"/>
  <c r="G777" i="55"/>
  <c r="H779" i="55"/>
  <c r="H780" i="55" s="1"/>
  <c r="G771" i="55"/>
  <c r="G768" i="55"/>
  <c r="G774" i="55"/>
  <c r="G772" i="55"/>
  <c r="V27" i="55"/>
  <c r="V45" i="55"/>
  <c r="V46" i="55" s="1"/>
  <c r="AJ76" i="55"/>
  <c r="AJ94" i="55"/>
  <c r="AJ95" i="55" s="1"/>
  <c r="AD27" i="55"/>
  <c r="AD45" i="55"/>
  <c r="AD46" i="55" s="1"/>
  <c r="H273" i="55"/>
  <c r="G287" i="55"/>
  <c r="G280" i="55"/>
  <c r="G281" i="55"/>
  <c r="G279" i="55"/>
  <c r="G288" i="55"/>
  <c r="G283" i="55"/>
  <c r="G286" i="55"/>
  <c r="H291" i="55"/>
  <c r="H292" i="55" s="1"/>
  <c r="G289" i="55"/>
  <c r="G284" i="55"/>
  <c r="G285" i="55"/>
  <c r="G282" i="55"/>
  <c r="AN76" i="55"/>
  <c r="AN94" i="55"/>
  <c r="AN95" i="55" s="1"/>
  <c r="AF76" i="55"/>
  <c r="AF94" i="55"/>
  <c r="AF95" i="55" s="1"/>
  <c r="H26" i="55"/>
  <c r="H711" i="55"/>
  <c r="G725" i="55"/>
  <c r="G717" i="55"/>
  <c r="G719" i="55"/>
  <c r="G721" i="55"/>
  <c r="G718" i="55"/>
  <c r="G726" i="55"/>
  <c r="H729" i="55"/>
  <c r="H730" i="55" s="1"/>
  <c r="G722" i="55"/>
  <c r="G724" i="55"/>
  <c r="G727" i="55"/>
  <c r="N27" i="55"/>
  <c r="N45" i="55"/>
  <c r="N46" i="55" s="1"/>
  <c r="AJ324" i="55"/>
  <c r="AJ342" i="55"/>
  <c r="AJ343" i="55" s="1"/>
  <c r="G140" i="55"/>
  <c r="G615" i="55"/>
  <c r="H85" i="55"/>
  <c r="G176" i="55"/>
  <c r="H87" i="55"/>
  <c r="H89" i="55"/>
  <c r="G135" i="55"/>
  <c r="G137" i="55"/>
  <c r="H333" i="55"/>
  <c r="G573" i="55"/>
  <c r="G476" i="55"/>
  <c r="G868" i="55"/>
  <c r="G236" i="55"/>
  <c r="H43" i="55"/>
  <c r="G375" i="55"/>
  <c r="AH79" i="55"/>
  <c r="H38" i="55"/>
  <c r="G814" i="55"/>
  <c r="H40" i="55"/>
  <c r="M20" i="6"/>
  <c r="M37" i="6"/>
  <c r="M38" i="6" s="1"/>
  <c r="I21" i="51"/>
  <c r="I39" i="51"/>
  <c r="I40" i="51" s="1"/>
  <c r="G199" i="51"/>
  <c r="G203" i="51"/>
  <c r="H191" i="51"/>
  <c r="G205" i="51"/>
  <c r="G197" i="51"/>
  <c r="G198" i="51"/>
  <c r="G201" i="51"/>
  <c r="G206" i="51"/>
  <c r="H209" i="51"/>
  <c r="H210" i="51" s="1"/>
  <c r="G204" i="51"/>
  <c r="G207" i="51"/>
  <c r="O20" i="6"/>
  <c r="O37" i="6"/>
  <c r="O38" i="6" s="1"/>
  <c r="H387" i="6"/>
  <c r="H404" i="6"/>
  <c r="H405" i="6" s="1"/>
  <c r="G587" i="51"/>
  <c r="G595" i="51"/>
  <c r="G588" i="51"/>
  <c r="H579" i="51"/>
  <c r="G593" i="51"/>
  <c r="G585" i="51"/>
  <c r="G592" i="51"/>
  <c r="H597" i="51"/>
  <c r="H598" i="51" s="1"/>
  <c r="G590" i="51"/>
  <c r="G589" i="51"/>
  <c r="G591" i="51"/>
  <c r="G594" i="51"/>
  <c r="G586" i="51"/>
  <c r="Q266" i="6"/>
  <c r="Q283" i="6"/>
  <c r="Q284" i="6" s="1"/>
  <c r="G188" i="6"/>
  <c r="H182" i="6"/>
  <c r="G195" i="6"/>
  <c r="G189" i="6"/>
  <c r="G191" i="6"/>
  <c r="G190" i="6"/>
  <c r="G197" i="6"/>
  <c r="G193" i="6"/>
  <c r="H199" i="6"/>
  <c r="H200" i="6" s="1"/>
  <c r="G196" i="6"/>
  <c r="G194" i="6"/>
  <c r="J20" i="6"/>
  <c r="I23" i="6"/>
  <c r="J37" i="6"/>
  <c r="J38" i="6" s="1"/>
  <c r="I279" i="51"/>
  <c r="H282" i="51"/>
  <c r="I297" i="51"/>
  <c r="I298" i="51" s="1"/>
  <c r="H101" i="6"/>
  <c r="G114" i="6"/>
  <c r="G110" i="6"/>
  <c r="G116" i="6"/>
  <c r="G107" i="6"/>
  <c r="G109" i="6"/>
  <c r="H118" i="6"/>
  <c r="H119" i="6" s="1"/>
  <c r="G108" i="6"/>
  <c r="G115" i="6"/>
  <c r="T20" i="6"/>
  <c r="T37" i="6"/>
  <c r="T38" i="6" s="1"/>
  <c r="G355" i="6"/>
  <c r="G354" i="6"/>
  <c r="H346" i="6"/>
  <c r="G352" i="6"/>
  <c r="G359" i="6"/>
  <c r="G361" i="6"/>
  <c r="G353" i="6"/>
  <c r="G360" i="6"/>
  <c r="H363" i="6"/>
  <c r="H364" i="6" s="1"/>
  <c r="G358" i="6"/>
  <c r="G357" i="6"/>
  <c r="G356" i="6"/>
  <c r="Q23" i="6"/>
  <c r="R20" i="6"/>
  <c r="R37" i="6"/>
  <c r="R38" i="6" s="1"/>
  <c r="Q78" i="6"/>
  <c r="Q79" i="6" s="1"/>
  <c r="Q61" i="6"/>
  <c r="H235" i="51"/>
  <c r="G243" i="51"/>
  <c r="G244" i="51"/>
  <c r="G251" i="51"/>
  <c r="G245" i="51"/>
  <c r="G249" i="51"/>
  <c r="G241" i="51"/>
  <c r="H253" i="51"/>
  <c r="H254" i="51" s="1"/>
  <c r="G242" i="51"/>
  <c r="G250" i="51"/>
  <c r="G248" i="51"/>
  <c r="G247" i="51"/>
  <c r="G246" i="51"/>
  <c r="U20" i="6"/>
  <c r="U37" i="6"/>
  <c r="U38" i="6" s="1"/>
  <c r="H306" i="6"/>
  <c r="G319" i="6"/>
  <c r="G315" i="6"/>
  <c r="G312" i="6"/>
  <c r="G314" i="6"/>
  <c r="G321" i="6"/>
  <c r="G313" i="6"/>
  <c r="H323" i="6"/>
  <c r="H324" i="6" s="1"/>
  <c r="G317" i="6"/>
  <c r="G320" i="6"/>
  <c r="G316" i="6"/>
  <c r="G318" i="6"/>
  <c r="H64" i="51"/>
  <c r="G78" i="51"/>
  <c r="G76" i="51"/>
  <c r="G72" i="51"/>
  <c r="G73" i="51"/>
  <c r="G80" i="51"/>
  <c r="H82" i="51"/>
  <c r="H83" i="51" s="1"/>
  <c r="G74" i="51"/>
  <c r="G70" i="51"/>
  <c r="G33" i="13"/>
  <c r="G289" i="51"/>
  <c r="G202" i="51"/>
  <c r="G24" i="16"/>
  <c r="G111" i="6"/>
  <c r="H32" i="6"/>
  <c r="G200" i="51"/>
  <c r="G151" i="51"/>
  <c r="G409" i="51"/>
  <c r="H22" i="16"/>
  <c r="H36" i="16"/>
  <c r="H37" i="16" s="1"/>
  <c r="N20" i="6"/>
  <c r="N37" i="6"/>
  <c r="N38" i="6" s="1"/>
  <c r="V21" i="51"/>
  <c r="V39" i="51"/>
  <c r="V40" i="51" s="1"/>
  <c r="G684" i="51"/>
  <c r="H686" i="51"/>
  <c r="H687" i="51" s="1"/>
  <c r="H668" i="51"/>
  <c r="G682" i="51"/>
  <c r="G676" i="51"/>
  <c r="G677" i="51"/>
  <c r="G674" i="51"/>
  <c r="G675" i="51"/>
  <c r="G683" i="51"/>
  <c r="G679" i="51"/>
  <c r="G678" i="51"/>
  <c r="G681" i="51"/>
  <c r="G475" i="6"/>
  <c r="H469" i="6"/>
  <c r="G482" i="6"/>
  <c r="G478" i="6"/>
  <c r="G484" i="6"/>
  <c r="G477" i="6"/>
  <c r="G480" i="6"/>
  <c r="G483" i="6"/>
  <c r="G476" i="6"/>
  <c r="H486" i="6"/>
  <c r="H487" i="6" s="1"/>
  <c r="G481" i="6"/>
  <c r="G36" i="13"/>
  <c r="G38" i="13"/>
  <c r="G40" i="13"/>
  <c r="G35" i="13"/>
  <c r="H42" i="13"/>
  <c r="H43" i="13" s="1"/>
  <c r="G37" i="13"/>
  <c r="G34" i="13"/>
  <c r="H86" i="13"/>
  <c r="H74" i="13"/>
  <c r="R21" i="51"/>
  <c r="Q24" i="51"/>
  <c r="R39" i="51"/>
  <c r="R40" i="51" s="1"/>
  <c r="H269" i="6"/>
  <c r="I266" i="6"/>
  <c r="I283" i="6"/>
  <c r="I284" i="6" s="1"/>
  <c r="G504" i="51"/>
  <c r="G506" i="51"/>
  <c r="G500" i="51"/>
  <c r="H492" i="51"/>
  <c r="G498" i="51"/>
  <c r="G499" i="51"/>
  <c r="G503" i="51"/>
  <c r="G502" i="51"/>
  <c r="H510" i="51"/>
  <c r="H511" i="51" s="1"/>
  <c r="G501" i="51"/>
  <c r="G507" i="51"/>
  <c r="G505" i="51"/>
  <c r="G508" i="51"/>
  <c r="Q279" i="51"/>
  <c r="Q297" i="51"/>
  <c r="Q298" i="51" s="1"/>
  <c r="G434" i="6"/>
  <c r="G437" i="6"/>
  <c r="H428" i="6"/>
  <c r="G436" i="6"/>
  <c r="G443" i="6"/>
  <c r="G435" i="6"/>
  <c r="G442" i="6"/>
  <c r="G441" i="6"/>
  <c r="H445" i="6"/>
  <c r="H446" i="6" s="1"/>
  <c r="G440" i="6"/>
  <c r="G438" i="6"/>
  <c r="G457" i="51"/>
  <c r="H449" i="51"/>
  <c r="G461" i="51"/>
  <c r="G463" i="51"/>
  <c r="G455" i="51"/>
  <c r="G462" i="51"/>
  <c r="G459" i="51"/>
  <c r="G456" i="51"/>
  <c r="H467" i="51"/>
  <c r="H468" i="51" s="1"/>
  <c r="G460" i="51"/>
  <c r="G464" i="51"/>
  <c r="G458" i="51"/>
  <c r="G465" i="51"/>
  <c r="V20" i="6"/>
  <c r="V37" i="6"/>
  <c r="V38" i="6" s="1"/>
  <c r="G549" i="51"/>
  <c r="G547" i="51"/>
  <c r="H535" i="51"/>
  <c r="G543" i="51"/>
  <c r="G544" i="51"/>
  <c r="G551" i="51"/>
  <c r="G550" i="51"/>
  <c r="H553" i="51"/>
  <c r="H554" i="51" s="1"/>
  <c r="G541" i="51"/>
  <c r="G548" i="51"/>
  <c r="G546" i="51"/>
  <c r="G542" i="51"/>
  <c r="H224" i="6"/>
  <c r="G237" i="6"/>
  <c r="G239" i="6"/>
  <c r="G232" i="6"/>
  <c r="G233" i="6"/>
  <c r="G231" i="6"/>
  <c r="G230" i="6"/>
  <c r="G238" i="6"/>
  <c r="H241" i="6"/>
  <c r="H242" i="6" s="1"/>
  <c r="G236" i="6"/>
  <c r="G235" i="6"/>
  <c r="G525" i="6"/>
  <c r="G516" i="6"/>
  <c r="H510" i="6"/>
  <c r="G523" i="6"/>
  <c r="G519" i="6"/>
  <c r="G518" i="6"/>
  <c r="G524" i="6"/>
  <c r="H527" i="6"/>
  <c r="H528" i="6" s="1"/>
  <c r="G522" i="6"/>
  <c r="G517" i="6"/>
  <c r="G521" i="6"/>
  <c r="G64" i="16"/>
  <c r="G277" i="6"/>
  <c r="G292" i="51"/>
  <c r="G112" i="6"/>
  <c r="G144" i="6"/>
  <c r="H64" i="6"/>
  <c r="G72" i="6" s="1"/>
  <c r="G324" i="51"/>
  <c r="I31" i="13"/>
  <c r="H46" i="65" l="1"/>
  <c r="H31" i="65"/>
  <c r="I30" i="62"/>
  <c r="J27" i="62"/>
  <c r="J45" i="62"/>
  <c r="J46" i="62" s="1"/>
  <c r="I324" i="62"/>
  <c r="I342" i="62"/>
  <c r="I343" i="62" s="1"/>
  <c r="I76" i="56"/>
  <c r="I94" i="56"/>
  <c r="I95" i="56" s="1"/>
  <c r="H79" i="56"/>
  <c r="G130" i="61"/>
  <c r="G140" i="61"/>
  <c r="G137" i="61"/>
  <c r="G136" i="61"/>
  <c r="G131" i="61"/>
  <c r="G139" i="61"/>
  <c r="G132" i="61"/>
  <c r="H142" i="61"/>
  <c r="H143" i="61" s="1"/>
  <c r="G134" i="61"/>
  <c r="H124" i="61"/>
  <c r="G138" i="61"/>
  <c r="G133" i="61"/>
  <c r="G135" i="61"/>
  <c r="Q76" i="61"/>
  <c r="Q94" i="61"/>
  <c r="Q95" i="61" s="1"/>
  <c r="H485" i="63"/>
  <c r="H486" i="63" s="1"/>
  <c r="G482" i="63"/>
  <c r="G481" i="63"/>
  <c r="G483" i="63"/>
  <c r="G479" i="63"/>
  <c r="G476" i="63"/>
  <c r="H467" i="63"/>
  <c r="G480" i="63"/>
  <c r="G474" i="63"/>
  <c r="G475" i="63"/>
  <c r="G473" i="63"/>
  <c r="G477" i="63"/>
  <c r="G478" i="63"/>
  <c r="H31" i="64"/>
  <c r="G478" i="61"/>
  <c r="G475" i="61"/>
  <c r="G474" i="61"/>
  <c r="G482" i="61"/>
  <c r="H467" i="61"/>
  <c r="G481" i="61"/>
  <c r="G476" i="61"/>
  <c r="G480" i="61"/>
  <c r="G473" i="61"/>
  <c r="G477" i="61"/>
  <c r="G483" i="61"/>
  <c r="G479" i="61"/>
  <c r="H485" i="61"/>
  <c r="H486" i="61" s="1"/>
  <c r="G366" i="51"/>
  <c r="Q94" i="56"/>
  <c r="Q95" i="56" s="1"/>
  <c r="Q76" i="56"/>
  <c r="G524" i="56"/>
  <c r="G131" i="56"/>
  <c r="G139" i="56"/>
  <c r="G132" i="56"/>
  <c r="G138" i="56"/>
  <c r="H124" i="56"/>
  <c r="H142" i="56"/>
  <c r="H143" i="56" s="1"/>
  <c r="G134" i="56"/>
  <c r="G130" i="56"/>
  <c r="G133" i="56"/>
  <c r="G140" i="56"/>
  <c r="G136" i="56"/>
  <c r="G135" i="56"/>
  <c r="G137" i="56"/>
  <c r="L34" i="30"/>
  <c r="H40" i="56"/>
  <c r="M34" i="32" s="1"/>
  <c r="J34" i="32" s="1"/>
  <c r="N34" i="32"/>
  <c r="K34" i="32" s="1"/>
  <c r="I94" i="61"/>
  <c r="I95" i="61" s="1"/>
  <c r="I76" i="61"/>
  <c r="H79" i="61"/>
  <c r="Q342" i="62"/>
  <c r="Q343" i="62" s="1"/>
  <c r="Q324" i="62"/>
  <c r="R27" i="62"/>
  <c r="Q30" i="62"/>
  <c r="R45" i="62"/>
  <c r="R46" i="62" s="1"/>
  <c r="Z342" i="63"/>
  <c r="Z343" i="63" s="1"/>
  <c r="Z324" i="63"/>
  <c r="H327" i="62"/>
  <c r="M324" i="62"/>
  <c r="M342" i="62"/>
  <c r="M343" i="62" s="1"/>
  <c r="N27" i="62"/>
  <c r="N45" i="62"/>
  <c r="N46" i="62" s="1"/>
  <c r="AH94" i="63"/>
  <c r="AH95" i="63" s="1"/>
  <c r="AH76" i="63"/>
  <c r="G530" i="63"/>
  <c r="G529" i="63"/>
  <c r="G527" i="63"/>
  <c r="G528" i="63"/>
  <c r="G522" i="63"/>
  <c r="G524" i="63"/>
  <c r="G526" i="63"/>
  <c r="H515" i="63"/>
  <c r="G521" i="63"/>
  <c r="G523" i="63"/>
  <c r="G525" i="63"/>
  <c r="G531" i="63"/>
  <c r="H533" i="63"/>
  <c r="H534" i="63" s="1"/>
  <c r="AB27" i="63"/>
  <c r="Z30" i="63"/>
  <c r="AB45" i="63"/>
  <c r="AB46" i="63" s="1"/>
  <c r="AH324" i="63"/>
  <c r="AH342" i="63"/>
  <c r="AH343" i="63" s="1"/>
  <c r="V45" i="62"/>
  <c r="V46" i="62" s="1"/>
  <c r="V27" i="62"/>
  <c r="G531" i="62"/>
  <c r="AJ27" i="63"/>
  <c r="AH30" i="63"/>
  <c r="AJ45" i="63"/>
  <c r="AJ46" i="63" s="1"/>
  <c r="G24" i="59"/>
  <c r="AL45" i="63"/>
  <c r="AL46" i="63" s="1"/>
  <c r="AL27" i="63"/>
  <c r="H36" i="62"/>
  <c r="M30" i="62"/>
  <c r="H515" i="62"/>
  <c r="G523" i="62"/>
  <c r="G529" i="62"/>
  <c r="G526" i="62"/>
  <c r="H533" i="62"/>
  <c r="H534" i="62" s="1"/>
  <c r="G522" i="62"/>
  <c r="G527" i="62"/>
  <c r="G525" i="62"/>
  <c r="G521" i="62"/>
  <c r="G524" i="62"/>
  <c r="G530" i="62"/>
  <c r="J342" i="63"/>
  <c r="J343" i="63" s="1"/>
  <c r="H327" i="63"/>
  <c r="J324" i="63"/>
  <c r="G340" i="62"/>
  <c r="U324" i="62"/>
  <c r="U342" i="62"/>
  <c r="U343" i="62" s="1"/>
  <c r="U27" i="62"/>
  <c r="U45" i="62"/>
  <c r="U46" i="62" s="1"/>
  <c r="G337" i="62"/>
  <c r="T27" i="63"/>
  <c r="R30" i="63"/>
  <c r="T45" i="63"/>
  <c r="T46" i="63" s="1"/>
  <c r="Z76" i="63"/>
  <c r="Z94" i="63"/>
  <c r="Z95" i="63" s="1"/>
  <c r="S31" i="64"/>
  <c r="G26" i="64"/>
  <c r="I31" i="64"/>
  <c r="G36" i="30"/>
  <c r="H36" i="61"/>
  <c r="M21" i="51"/>
  <c r="M39" i="51"/>
  <c r="M40" i="51" s="1"/>
  <c r="G626" i="51"/>
  <c r="G25" i="32"/>
  <c r="G18" i="32" s="1"/>
  <c r="L30" i="30"/>
  <c r="L25" i="30" s="1"/>
  <c r="L18" i="30" s="1"/>
  <c r="K18" i="30" s="1"/>
  <c r="N30" i="32"/>
  <c r="S37" i="32"/>
  <c r="S25" i="32" s="1"/>
  <c r="S18" i="32" s="1"/>
  <c r="S39" i="32" s="1"/>
  <c r="S40" i="32" s="1"/>
  <c r="J25" i="30"/>
  <c r="P25" i="32"/>
  <c r="P18" i="32" s="1"/>
  <c r="P39" i="32" s="1"/>
  <c r="P40" i="32" s="1"/>
  <c r="H79" i="63"/>
  <c r="J76" i="63"/>
  <c r="J94" i="63"/>
  <c r="J95" i="63" s="1"/>
  <c r="H124" i="63"/>
  <c r="G137" i="63"/>
  <c r="G132" i="63"/>
  <c r="G136" i="63"/>
  <c r="G138" i="63"/>
  <c r="G130" i="63"/>
  <c r="G131" i="63"/>
  <c r="G139" i="63"/>
  <c r="H142" i="63"/>
  <c r="H143" i="63" s="1"/>
  <c r="G134" i="63"/>
  <c r="G135" i="63"/>
  <c r="G133" i="63"/>
  <c r="G140" i="63"/>
  <c r="G226" i="63"/>
  <c r="J30" i="63"/>
  <c r="L27" i="63"/>
  <c r="L45" i="63"/>
  <c r="L46" i="63" s="1"/>
  <c r="I27" i="63"/>
  <c r="I45" i="63"/>
  <c r="I46" i="63" s="1"/>
  <c r="G764" i="62"/>
  <c r="H76" i="62"/>
  <c r="G84" i="62"/>
  <c r="G88" i="62"/>
  <c r="G90" i="62"/>
  <c r="H94" i="62"/>
  <c r="H95" i="62" s="1"/>
  <c r="G86" i="62"/>
  <c r="G92" i="62"/>
  <c r="G87" i="62"/>
  <c r="G91" i="62"/>
  <c r="G85" i="62"/>
  <c r="G82" i="62"/>
  <c r="G89" i="62"/>
  <c r="G83" i="62"/>
  <c r="Q324" i="61"/>
  <c r="Q342" i="61"/>
  <c r="Q343" i="61" s="1"/>
  <c r="I30" i="61"/>
  <c r="J27" i="61"/>
  <c r="J45" i="61"/>
  <c r="J46" i="61" s="1"/>
  <c r="H515" i="61"/>
  <c r="G523" i="61"/>
  <c r="G521" i="61"/>
  <c r="G527" i="61"/>
  <c r="G522" i="61"/>
  <c r="G529" i="61"/>
  <c r="H533" i="61"/>
  <c r="H534" i="61" s="1"/>
  <c r="G525" i="61"/>
  <c r="G530" i="61"/>
  <c r="G526" i="61"/>
  <c r="G531" i="61"/>
  <c r="G528" i="61"/>
  <c r="H327" i="61"/>
  <c r="I324" i="61"/>
  <c r="I342" i="61"/>
  <c r="I343" i="61" s="1"/>
  <c r="G375" i="61"/>
  <c r="G714" i="61"/>
  <c r="G615" i="61"/>
  <c r="G567" i="61"/>
  <c r="Q30" i="61"/>
  <c r="R27" i="61"/>
  <c r="R45" i="61"/>
  <c r="R46" i="61" s="1"/>
  <c r="M30" i="61"/>
  <c r="N27" i="61"/>
  <c r="N45" i="61"/>
  <c r="N46" i="61" s="1"/>
  <c r="U30" i="61"/>
  <c r="V27" i="61"/>
  <c r="V45" i="61"/>
  <c r="V46" i="61" s="1"/>
  <c r="G335" i="61"/>
  <c r="G333" i="61"/>
  <c r="G862" i="61"/>
  <c r="G764" i="61"/>
  <c r="G814" i="61"/>
  <c r="L34" i="32"/>
  <c r="L25" i="32" s="1"/>
  <c r="O25" i="32"/>
  <c r="O18" i="32" s="1"/>
  <c r="T25" i="30"/>
  <c r="T18" i="30" s="1"/>
  <c r="S30" i="30"/>
  <c r="S25" i="30" s="1"/>
  <c r="K30" i="30"/>
  <c r="H30" i="30"/>
  <c r="G30" i="30" s="1"/>
  <c r="W30" i="30"/>
  <c r="W25" i="30" s="1"/>
  <c r="O30" i="30"/>
  <c r="O25" i="30" s="1"/>
  <c r="O18" i="30" s="1"/>
  <c r="O40" i="30" s="1"/>
  <c r="O41" i="30" s="1"/>
  <c r="X40" i="30"/>
  <c r="X41" i="30" s="1"/>
  <c r="P40" i="30"/>
  <c r="P41" i="30" s="1"/>
  <c r="H327" i="60"/>
  <c r="I324" i="60"/>
  <c r="I342" i="60"/>
  <c r="I343" i="60" s="1"/>
  <c r="Q30" i="60"/>
  <c r="R27" i="60"/>
  <c r="R45" i="60"/>
  <c r="R46" i="60" s="1"/>
  <c r="Q76" i="60"/>
  <c r="Q94" i="60"/>
  <c r="Q95" i="60" s="1"/>
  <c r="H467" i="60"/>
  <c r="G475" i="60"/>
  <c r="G481" i="60"/>
  <c r="G473" i="60"/>
  <c r="G479" i="60"/>
  <c r="G474" i="60"/>
  <c r="H485" i="60"/>
  <c r="H486" i="60" s="1"/>
  <c r="G482" i="60"/>
  <c r="G477" i="60"/>
  <c r="G480" i="60"/>
  <c r="G476" i="60"/>
  <c r="M27" i="60"/>
  <c r="M45" i="60"/>
  <c r="M46" i="60" s="1"/>
  <c r="U27" i="60"/>
  <c r="U45" i="60"/>
  <c r="U46" i="60" s="1"/>
  <c r="M76" i="60"/>
  <c r="M94" i="60"/>
  <c r="M95" i="60" s="1"/>
  <c r="W27" i="60"/>
  <c r="W45" i="60"/>
  <c r="W46" i="60" s="1"/>
  <c r="Q324" i="60"/>
  <c r="Q342" i="60"/>
  <c r="Q343" i="60" s="1"/>
  <c r="G714" i="60"/>
  <c r="H36" i="60"/>
  <c r="G333" i="60"/>
  <c r="G340" i="60"/>
  <c r="G483" i="60"/>
  <c r="H515" i="60"/>
  <c r="G521" i="60"/>
  <c r="G527" i="60"/>
  <c r="G523" i="60"/>
  <c r="G529" i="60"/>
  <c r="G522" i="60"/>
  <c r="H533" i="60"/>
  <c r="H534" i="60" s="1"/>
  <c r="G530" i="60"/>
  <c r="G526" i="60"/>
  <c r="G528" i="60"/>
  <c r="G525" i="60"/>
  <c r="N27" i="60"/>
  <c r="N45" i="60"/>
  <c r="N46" i="60" s="1"/>
  <c r="V27" i="60"/>
  <c r="V45" i="60"/>
  <c r="V46" i="60" s="1"/>
  <c r="I30" i="60"/>
  <c r="J27" i="60"/>
  <c r="J45" i="60"/>
  <c r="J46" i="60" s="1"/>
  <c r="H79" i="60"/>
  <c r="I76" i="60"/>
  <c r="I94" i="60"/>
  <c r="I95" i="60" s="1"/>
  <c r="O27" i="60"/>
  <c r="O45" i="60"/>
  <c r="O46" i="60" s="1"/>
  <c r="S27" i="60"/>
  <c r="S45" i="60"/>
  <c r="S46" i="60" s="1"/>
  <c r="U76" i="60"/>
  <c r="U94" i="60"/>
  <c r="U95" i="60" s="1"/>
  <c r="H124" i="60"/>
  <c r="G136" i="60"/>
  <c r="G130" i="60"/>
  <c r="G132" i="60"/>
  <c r="H142" i="60"/>
  <c r="H143" i="60" s="1"/>
  <c r="G139" i="60"/>
  <c r="G131" i="60"/>
  <c r="G138" i="60"/>
  <c r="G135" i="60"/>
  <c r="G137" i="60"/>
  <c r="G134" i="60"/>
  <c r="G140" i="60"/>
  <c r="G133" i="60"/>
  <c r="G335" i="60"/>
  <c r="G85" i="60"/>
  <c r="G764" i="60"/>
  <c r="G26" i="13"/>
  <c r="U27" i="56"/>
  <c r="U45" i="56"/>
  <c r="U46" i="56" s="1"/>
  <c r="H467" i="56"/>
  <c r="G475" i="56"/>
  <c r="G479" i="56"/>
  <c r="G473" i="56"/>
  <c r="G481" i="56"/>
  <c r="H485" i="56"/>
  <c r="H486" i="56" s="1"/>
  <c r="G482" i="56"/>
  <c r="G477" i="56"/>
  <c r="G474" i="56"/>
  <c r="G483" i="56"/>
  <c r="G480" i="56"/>
  <c r="G478" i="56"/>
  <c r="Q30" i="56"/>
  <c r="R27" i="56"/>
  <c r="R45" i="56"/>
  <c r="R46" i="56" s="1"/>
  <c r="N27" i="56"/>
  <c r="N45" i="56"/>
  <c r="N46" i="56" s="1"/>
  <c r="H327" i="56"/>
  <c r="G335" i="56" s="1"/>
  <c r="I324" i="56"/>
  <c r="I342" i="56"/>
  <c r="I343" i="56" s="1"/>
  <c r="H36" i="56"/>
  <c r="M30" i="32" s="1"/>
  <c r="G714" i="56"/>
  <c r="G476" i="56"/>
  <c r="G423" i="56"/>
  <c r="U324" i="56"/>
  <c r="U342" i="56"/>
  <c r="U343" i="56" s="1"/>
  <c r="V27" i="56"/>
  <c r="V45" i="56"/>
  <c r="V46" i="56" s="1"/>
  <c r="Q324" i="56"/>
  <c r="Q342" i="56"/>
  <c r="Q343" i="56" s="1"/>
  <c r="I30" i="56"/>
  <c r="J27" i="56"/>
  <c r="J45" i="56"/>
  <c r="J46" i="56" s="1"/>
  <c r="H515" i="56"/>
  <c r="G521" i="56"/>
  <c r="G527" i="56"/>
  <c r="G529" i="56"/>
  <c r="G523" i="56"/>
  <c r="G522" i="56"/>
  <c r="G530" i="56"/>
  <c r="H533" i="56"/>
  <c r="H534" i="56" s="1"/>
  <c r="G525" i="56"/>
  <c r="G528" i="56"/>
  <c r="G526" i="56"/>
  <c r="M324" i="56"/>
  <c r="M342" i="56"/>
  <c r="M343" i="56" s="1"/>
  <c r="M27" i="56"/>
  <c r="M45" i="56"/>
  <c r="M46" i="56" s="1"/>
  <c r="G764" i="56"/>
  <c r="I30" i="55"/>
  <c r="I76" i="55"/>
  <c r="I94" i="55"/>
  <c r="I95" i="55" s="1"/>
  <c r="G73" i="6"/>
  <c r="H124" i="55"/>
  <c r="G130" i="55"/>
  <c r="G136" i="55"/>
  <c r="G132" i="55"/>
  <c r="H142" i="55"/>
  <c r="H143" i="55" s="1"/>
  <c r="G131" i="55"/>
  <c r="G139" i="55"/>
  <c r="G133" i="55"/>
  <c r="G134" i="55"/>
  <c r="G138" i="55"/>
  <c r="R27" i="55"/>
  <c r="R45" i="55"/>
  <c r="R46" i="55" s="1"/>
  <c r="Z324" i="55"/>
  <c r="Z342" i="55"/>
  <c r="Z343" i="55" s="1"/>
  <c r="AJ27" i="55"/>
  <c r="AJ45" i="55"/>
  <c r="AJ46" i="55" s="1"/>
  <c r="H79" i="55"/>
  <c r="J76" i="55"/>
  <c r="J94" i="55"/>
  <c r="J95" i="55" s="1"/>
  <c r="Z76" i="55"/>
  <c r="Z94" i="55"/>
  <c r="Z95" i="55" s="1"/>
  <c r="H327" i="55"/>
  <c r="J324" i="55"/>
  <c r="J342" i="55"/>
  <c r="J343" i="55" s="1"/>
  <c r="H467" i="55"/>
  <c r="G475" i="55"/>
  <c r="G481" i="55"/>
  <c r="G479" i="55"/>
  <c r="G473" i="55"/>
  <c r="G477" i="55"/>
  <c r="G474" i="55"/>
  <c r="G482" i="55"/>
  <c r="H485" i="55"/>
  <c r="H486" i="55" s="1"/>
  <c r="G483" i="55"/>
  <c r="G478" i="55"/>
  <c r="G480" i="55"/>
  <c r="AH76" i="55"/>
  <c r="AH94" i="55"/>
  <c r="AH95" i="55" s="1"/>
  <c r="J30" i="55"/>
  <c r="L27" i="55"/>
  <c r="L45" i="55"/>
  <c r="L46" i="55" s="1"/>
  <c r="T27" i="55"/>
  <c r="T45" i="55"/>
  <c r="T46" i="55" s="1"/>
  <c r="H515" i="55"/>
  <c r="G522" i="55"/>
  <c r="G521" i="55"/>
  <c r="G527" i="55"/>
  <c r="G529" i="55"/>
  <c r="G523" i="55"/>
  <c r="G530" i="55"/>
  <c r="H533" i="55"/>
  <c r="H534" i="55" s="1"/>
  <c r="G526" i="55"/>
  <c r="G528" i="55"/>
  <c r="G524" i="55"/>
  <c r="G525" i="55"/>
  <c r="Z30" i="55"/>
  <c r="AB27" i="55"/>
  <c r="AB45" i="55"/>
  <c r="AB46" i="55" s="1"/>
  <c r="AH27" i="55"/>
  <c r="AH45" i="55"/>
  <c r="AH46" i="55" s="1"/>
  <c r="G276" i="55"/>
  <c r="G764" i="55"/>
  <c r="G862" i="55"/>
  <c r="G333" i="55"/>
  <c r="G89" i="55"/>
  <c r="G85" i="55"/>
  <c r="G714" i="55"/>
  <c r="G423" i="55"/>
  <c r="G567" i="55"/>
  <c r="G226" i="55"/>
  <c r="H61" i="6"/>
  <c r="G69" i="6"/>
  <c r="G70" i="6"/>
  <c r="G76" i="6"/>
  <c r="G67" i="6"/>
  <c r="G74" i="6"/>
  <c r="H78" i="6"/>
  <c r="H79" i="6" s="1"/>
  <c r="G68" i="6"/>
  <c r="G71" i="6"/>
  <c r="G75" i="6"/>
  <c r="H266" i="6"/>
  <c r="G281" i="6"/>
  <c r="G275" i="6"/>
  <c r="G272" i="6"/>
  <c r="G279" i="6"/>
  <c r="G274" i="6"/>
  <c r="H283" i="6"/>
  <c r="H284" i="6" s="1"/>
  <c r="G273" i="6"/>
  <c r="G278" i="6"/>
  <c r="G280" i="6"/>
  <c r="Q21" i="51"/>
  <c r="Q39" i="51"/>
  <c r="Q40" i="51" s="1"/>
  <c r="Q20" i="6"/>
  <c r="Q37" i="6"/>
  <c r="Q38" i="6" s="1"/>
  <c r="H23" i="6"/>
  <c r="I20" i="6"/>
  <c r="I37" i="6"/>
  <c r="I38" i="6" s="1"/>
  <c r="G495" i="51"/>
  <c r="G276" i="6"/>
  <c r="G67" i="51"/>
  <c r="G582" i="51"/>
  <c r="G194" i="51"/>
  <c r="H279" i="51"/>
  <c r="G293" i="51"/>
  <c r="G287" i="51"/>
  <c r="G285" i="51"/>
  <c r="G286" i="51"/>
  <c r="H297" i="51"/>
  <c r="H298" i="51" s="1"/>
  <c r="G295" i="51"/>
  <c r="G290" i="51"/>
  <c r="G291" i="51"/>
  <c r="G294" i="51"/>
  <c r="G288" i="51"/>
  <c r="G513" i="6"/>
  <c r="G227" i="6"/>
  <c r="G538" i="51"/>
  <c r="G452" i="51"/>
  <c r="G431" i="6"/>
  <c r="G472" i="6"/>
  <c r="G671" i="51"/>
  <c r="G32" i="6"/>
  <c r="H31" i="13"/>
  <c r="G309" i="6"/>
  <c r="G238" i="51"/>
  <c r="G349" i="6"/>
  <c r="G104" i="6"/>
  <c r="G185" i="6"/>
  <c r="H24" i="51"/>
  <c r="K34" i="30" l="1"/>
  <c r="H34" i="30"/>
  <c r="G34" i="30" s="1"/>
  <c r="G85" i="56"/>
  <c r="G87" i="56"/>
  <c r="G89" i="56"/>
  <c r="G88" i="56"/>
  <c r="G83" i="56"/>
  <c r="H76" i="56"/>
  <c r="G91" i="56"/>
  <c r="G92" i="56"/>
  <c r="G84" i="56"/>
  <c r="G90" i="56"/>
  <c r="H94" i="56"/>
  <c r="H95" i="56" s="1"/>
  <c r="G82" i="56"/>
  <c r="G86" i="56"/>
  <c r="G337" i="56"/>
  <c r="G127" i="56"/>
  <c r="G470" i="61"/>
  <c r="G470" i="63"/>
  <c r="K25" i="30"/>
  <c r="G87" i="61"/>
  <c r="H76" i="61"/>
  <c r="G90" i="61"/>
  <c r="G92" i="61"/>
  <c r="G89" i="61"/>
  <c r="G91" i="61"/>
  <c r="G85" i="61"/>
  <c r="G82" i="61"/>
  <c r="G86" i="61"/>
  <c r="G88" i="61"/>
  <c r="G83" i="61"/>
  <c r="G84" i="61"/>
  <c r="H94" i="61"/>
  <c r="H95" i="61" s="1"/>
  <c r="G127" i="61"/>
  <c r="I27" i="62"/>
  <c r="I45" i="62"/>
  <c r="I46" i="62" s="1"/>
  <c r="G337" i="63"/>
  <c r="G335" i="63"/>
  <c r="G338" i="63"/>
  <c r="G330" i="63"/>
  <c r="G336" i="63"/>
  <c r="G334" i="63"/>
  <c r="G331" i="63"/>
  <c r="G332" i="63"/>
  <c r="H324" i="63"/>
  <c r="G340" i="63"/>
  <c r="G333" i="63"/>
  <c r="G339" i="63"/>
  <c r="H342" i="63"/>
  <c r="H343" i="63" s="1"/>
  <c r="G518" i="62"/>
  <c r="G331" i="62"/>
  <c r="G334" i="62"/>
  <c r="G339" i="62"/>
  <c r="H324" i="62"/>
  <c r="G338" i="62"/>
  <c r="G336" i="62"/>
  <c r="G333" i="62"/>
  <c r="G330" i="62"/>
  <c r="G332" i="62"/>
  <c r="H342" i="62"/>
  <c r="H343" i="62" s="1"/>
  <c r="G335" i="62"/>
  <c r="Q45" i="62"/>
  <c r="Q46" i="62" s="1"/>
  <c r="Q27" i="62"/>
  <c r="R27" i="63"/>
  <c r="R45" i="63"/>
  <c r="R46" i="63" s="1"/>
  <c r="M45" i="62"/>
  <c r="M46" i="62" s="1"/>
  <c r="H30" i="62"/>
  <c r="M27" i="62"/>
  <c r="AH27" i="63"/>
  <c r="AH45" i="63"/>
  <c r="AH46" i="63" s="1"/>
  <c r="Z27" i="63"/>
  <c r="Z45" i="63"/>
  <c r="Z46" i="63" s="1"/>
  <c r="G518" i="63"/>
  <c r="K30" i="32"/>
  <c r="N25" i="32"/>
  <c r="J37" i="32"/>
  <c r="H30" i="63"/>
  <c r="J27" i="63"/>
  <c r="J45" i="63"/>
  <c r="J46" i="63" s="1"/>
  <c r="G90" i="63"/>
  <c r="G88" i="63"/>
  <c r="G84" i="63"/>
  <c r="G83" i="63"/>
  <c r="G82" i="63"/>
  <c r="H76" i="63"/>
  <c r="G89" i="63"/>
  <c r="G86" i="63"/>
  <c r="H94" i="63"/>
  <c r="H95" i="63" s="1"/>
  <c r="G91" i="63"/>
  <c r="G87" i="63"/>
  <c r="G85" i="63"/>
  <c r="G92" i="63"/>
  <c r="G127" i="63"/>
  <c r="G79" i="62"/>
  <c r="I27" i="55"/>
  <c r="M27" i="61"/>
  <c r="M45" i="61"/>
  <c r="M46" i="61" s="1"/>
  <c r="H30" i="61"/>
  <c r="I27" i="61"/>
  <c r="I45" i="61"/>
  <c r="I46" i="61" s="1"/>
  <c r="U27" i="61"/>
  <c r="U45" i="61"/>
  <c r="U46" i="61" s="1"/>
  <c r="Q27" i="61"/>
  <c r="Q45" i="61"/>
  <c r="Q46" i="61" s="1"/>
  <c r="H324" i="61"/>
  <c r="G330" i="61"/>
  <c r="G338" i="61"/>
  <c r="G332" i="61"/>
  <c r="H342" i="61"/>
  <c r="H343" i="61" s="1"/>
  <c r="G334" i="61"/>
  <c r="G331" i="61"/>
  <c r="G339" i="61"/>
  <c r="G336" i="61"/>
  <c r="G340" i="61"/>
  <c r="G337" i="61"/>
  <c r="G518" i="61"/>
  <c r="L18" i="32"/>
  <c r="J30" i="32"/>
  <c r="M25" i="32"/>
  <c r="G25" i="30"/>
  <c r="T40" i="30"/>
  <c r="T41" i="30" s="1"/>
  <c r="S18" i="30"/>
  <c r="S40" i="30" s="1"/>
  <c r="H25" i="30"/>
  <c r="S41" i="30"/>
  <c r="H18" i="30"/>
  <c r="H40" i="30" s="1"/>
  <c r="H30" i="60"/>
  <c r="I27" i="60"/>
  <c r="I45" i="60"/>
  <c r="I46" i="60" s="1"/>
  <c r="H324" i="60"/>
  <c r="G330" i="60"/>
  <c r="G338" i="60"/>
  <c r="G332" i="60"/>
  <c r="G336" i="60"/>
  <c r="H342" i="60"/>
  <c r="H343" i="60" s="1"/>
  <c r="G339" i="60"/>
  <c r="G331" i="60"/>
  <c r="G334" i="60"/>
  <c r="G337" i="60"/>
  <c r="G127" i="60"/>
  <c r="G518" i="60"/>
  <c r="H76" i="60"/>
  <c r="G84" i="60"/>
  <c r="G82" i="60"/>
  <c r="G88" i="60"/>
  <c r="H94" i="60"/>
  <c r="H95" i="60" s="1"/>
  <c r="G91" i="60"/>
  <c r="G83" i="60"/>
  <c r="G90" i="60"/>
  <c r="G86" i="60"/>
  <c r="G89" i="60"/>
  <c r="G87" i="60"/>
  <c r="G92" i="60"/>
  <c r="Q27" i="60"/>
  <c r="Q45" i="60"/>
  <c r="Q46" i="60" s="1"/>
  <c r="G36" i="60"/>
  <c r="G470" i="60"/>
  <c r="Q27" i="56"/>
  <c r="Q45" i="56"/>
  <c r="Q46" i="56" s="1"/>
  <c r="H30" i="56"/>
  <c r="I27" i="56"/>
  <c r="I45" i="56"/>
  <c r="I46" i="56" s="1"/>
  <c r="H324" i="56"/>
  <c r="G338" i="56"/>
  <c r="G332" i="56"/>
  <c r="H342" i="56"/>
  <c r="H343" i="56" s="1"/>
  <c r="G330" i="56"/>
  <c r="G336" i="56"/>
  <c r="G331" i="56"/>
  <c r="G339" i="56"/>
  <c r="G334" i="56"/>
  <c r="G340" i="56"/>
  <c r="G333" i="56"/>
  <c r="G518" i="56"/>
  <c r="G470" i="56"/>
  <c r="H30" i="55"/>
  <c r="J27" i="55"/>
  <c r="J45" i="55"/>
  <c r="J46" i="55" s="1"/>
  <c r="H76" i="55"/>
  <c r="G82" i="55"/>
  <c r="G84" i="55"/>
  <c r="G88" i="55"/>
  <c r="H94" i="55"/>
  <c r="H95" i="55" s="1"/>
  <c r="G86" i="55"/>
  <c r="G83" i="55"/>
  <c r="G91" i="55"/>
  <c r="G92" i="55"/>
  <c r="G90" i="55"/>
  <c r="Z27" i="55"/>
  <c r="Z45" i="55"/>
  <c r="Z46" i="55" s="1"/>
  <c r="H324" i="55"/>
  <c r="G332" i="55"/>
  <c r="G338" i="55"/>
  <c r="G330" i="55"/>
  <c r="G336" i="55"/>
  <c r="G331" i="55"/>
  <c r="G339" i="55"/>
  <c r="H342" i="55"/>
  <c r="H343" i="55" s="1"/>
  <c r="G334" i="55"/>
  <c r="G337" i="55"/>
  <c r="G335" i="55"/>
  <c r="G340" i="55"/>
  <c r="G470" i="55"/>
  <c r="G87" i="55"/>
  <c r="G518" i="55"/>
  <c r="G127" i="55"/>
  <c r="H21" i="51"/>
  <c r="G29" i="51"/>
  <c r="G35" i="51"/>
  <c r="G28" i="51"/>
  <c r="G36" i="51"/>
  <c r="G31" i="51"/>
  <c r="H39" i="51"/>
  <c r="H40" i="51" s="1"/>
  <c r="G30" i="51"/>
  <c r="G27" i="51"/>
  <c r="G37" i="51"/>
  <c r="G33" i="51"/>
  <c r="G32" i="51"/>
  <c r="G34" i="51"/>
  <c r="G282" i="51"/>
  <c r="G64" i="6"/>
  <c r="H20" i="6"/>
  <c r="G29" i="6"/>
  <c r="G26" i="6"/>
  <c r="G35" i="6"/>
  <c r="G28" i="6"/>
  <c r="G33" i="6"/>
  <c r="G34" i="6"/>
  <c r="G27" i="6"/>
  <c r="H37" i="6"/>
  <c r="H38" i="6" s="1"/>
  <c r="G31" i="6"/>
  <c r="G30" i="6"/>
  <c r="G269" i="6"/>
  <c r="G79" i="61" l="1"/>
  <c r="G79" i="56"/>
  <c r="G327" i="62"/>
  <c r="G327" i="63"/>
  <c r="G40" i="62"/>
  <c r="G33" i="62"/>
  <c r="G34" i="62"/>
  <c r="G35" i="62"/>
  <c r="G39" i="62"/>
  <c r="G42" i="62"/>
  <c r="H45" i="62"/>
  <c r="H46" i="62" s="1"/>
  <c r="G38" i="62"/>
  <c r="H27" i="62"/>
  <c r="G41" i="62"/>
  <c r="G37" i="62"/>
  <c r="G36" i="62"/>
  <c r="G43" i="62"/>
  <c r="N18" i="32"/>
  <c r="H27" i="63"/>
  <c r="G41" i="63"/>
  <c r="G35" i="63"/>
  <c r="G33" i="63"/>
  <c r="G39" i="63"/>
  <c r="G34" i="63"/>
  <c r="G40" i="63"/>
  <c r="G37" i="63"/>
  <c r="G42" i="63"/>
  <c r="G43" i="63"/>
  <c r="H45" i="63"/>
  <c r="H46" i="63" s="1"/>
  <c r="G38" i="63"/>
  <c r="G36" i="63"/>
  <c r="G79" i="63"/>
  <c r="H27" i="61"/>
  <c r="G33" i="61"/>
  <c r="G41" i="61"/>
  <c r="G35" i="61"/>
  <c r="H45" i="61"/>
  <c r="H46" i="61" s="1"/>
  <c r="G34" i="61"/>
  <c r="G42" i="61"/>
  <c r="G37" i="61"/>
  <c r="G39" i="61"/>
  <c r="G38" i="61"/>
  <c r="G40" i="61"/>
  <c r="G43" i="61"/>
  <c r="G36" i="61"/>
  <c r="G327" i="61"/>
  <c r="J25" i="32"/>
  <c r="M18" i="32"/>
  <c r="H41" i="30"/>
  <c r="G36" i="56"/>
  <c r="L40" i="30"/>
  <c r="L41" i="30" s="1"/>
  <c r="K40" i="30"/>
  <c r="K41" i="30" s="1"/>
  <c r="H27" i="60"/>
  <c r="G35" i="60"/>
  <c r="G33" i="60"/>
  <c r="G39" i="60"/>
  <c r="G37" i="60"/>
  <c r="H45" i="60"/>
  <c r="H46" i="60" s="1"/>
  <c r="G41" i="60"/>
  <c r="G42" i="60"/>
  <c r="G34" i="60"/>
  <c r="G40" i="60"/>
  <c r="G38" i="60"/>
  <c r="G43" i="60"/>
  <c r="G327" i="60"/>
  <c r="G79" i="60"/>
  <c r="H27" i="56"/>
  <c r="G35" i="56"/>
  <c r="G33" i="56"/>
  <c r="G41" i="56"/>
  <c r="G42" i="56"/>
  <c r="H45" i="56"/>
  <c r="H46" i="56" s="1"/>
  <c r="G37" i="56"/>
  <c r="G39" i="56"/>
  <c r="G43" i="56"/>
  <c r="G34" i="56"/>
  <c r="G38" i="56"/>
  <c r="G40" i="56"/>
  <c r="G327" i="56"/>
  <c r="H27" i="55"/>
  <c r="G33" i="55"/>
  <c r="G35" i="55"/>
  <c r="G42" i="55"/>
  <c r="G39" i="55"/>
  <c r="H45" i="55"/>
  <c r="H46" i="55" s="1"/>
  <c r="G34" i="55"/>
  <c r="G41" i="55"/>
  <c r="G37" i="55"/>
  <c r="G36" i="55"/>
  <c r="G40" i="55"/>
  <c r="G38" i="55"/>
  <c r="G43" i="55"/>
  <c r="G327" i="55"/>
  <c r="G79" i="55"/>
  <c r="G24" i="51"/>
  <c r="G23" i="6"/>
  <c r="G30" i="62" l="1"/>
  <c r="N39" i="32"/>
  <c r="N40" i="32" s="1"/>
  <c r="G30" i="63"/>
  <c r="G30" i="61"/>
  <c r="M39" i="32"/>
  <c r="M40" i="32" s="1"/>
  <c r="J18" i="32"/>
  <c r="G30" i="60"/>
  <c r="G30" i="56"/>
  <c r="G30" i="55"/>
  <c r="H29" i="32" l="1"/>
  <c r="H20" i="32"/>
  <c r="H35" i="32"/>
  <c r="H28" i="32"/>
  <c r="H27" i="32"/>
  <c r="H31" i="32"/>
  <c r="H33" i="32"/>
  <c r="J39" i="32"/>
  <c r="J40" i="32" s="1"/>
  <c r="H36" i="32"/>
  <c r="H34" i="32"/>
  <c r="H37" i="32"/>
  <c r="H32" i="32"/>
  <c r="H30" i="32"/>
  <c r="M24" i="55"/>
  <c r="M241" i="55"/>
  <c r="M242" i="55" s="1"/>
  <c r="M23" i="55"/>
  <c r="H25" i="32" l="1"/>
  <c r="H18" i="32" s="1"/>
  <c r="M26" i="55"/>
  <c r="M45" i="55"/>
  <c r="M46" i="55" s="1"/>
  <c r="O241" i="55"/>
  <c r="O242" i="55" s="1"/>
  <c r="O23" i="55"/>
  <c r="O45" i="55" s="1"/>
  <c r="O46" i="55" s="1"/>
  <c r="O222" i="55"/>
  <c r="O220" i="55" s="1"/>
  <c r="O24" i="55" l="1"/>
  <c r="O26" i="55"/>
  <c r="Q23" i="55"/>
  <c r="Q26" i="55" s="1"/>
  <c r="K219" i="55"/>
  <c r="K241" i="55" s="1"/>
  <c r="K242" i="55" s="1"/>
  <c r="Q220" i="55"/>
  <c r="Q241" i="55"/>
  <c r="Q242" i="55" s="1"/>
  <c r="K220" i="55" l="1"/>
  <c r="I220" i="55" s="1"/>
  <c r="Q24" i="55"/>
  <c r="K24" i="55" s="1"/>
  <c r="I24" i="55" s="1"/>
  <c r="I219" i="55"/>
  <c r="I241" i="55" s="1"/>
  <c r="I242" i="55" s="1"/>
  <c r="Q45" i="55"/>
  <c r="Q46" i="55" s="1"/>
  <c r="K23" i="55"/>
  <c r="O16" i="32" s="1"/>
  <c r="L16" i="32" l="1"/>
  <c r="L39" i="32" s="1"/>
  <c r="L40" i="32" s="1"/>
  <c r="O39" i="32"/>
  <c r="O40" i="32" s="1"/>
  <c r="K26" i="55"/>
  <c r="K45" i="55"/>
  <c r="K46" i="55" s="1"/>
  <c r="I23" i="55"/>
  <c r="I45" i="55" l="1"/>
  <c r="I46" i="55" s="1"/>
  <c r="I26" i="55"/>
  <c r="J102" i="57"/>
  <c r="L117" i="57"/>
  <c r="L104" i="57" s="1"/>
  <c r="L120" i="57" l="1"/>
  <c r="L121" i="57" s="1"/>
  <c r="J104" i="57"/>
  <c r="H104" i="57" s="1"/>
  <c r="L39" i="57"/>
  <c r="L111" i="57"/>
  <c r="H102" i="57"/>
  <c r="J117" i="57"/>
  <c r="H117" i="57" s="1"/>
  <c r="J24" i="57"/>
  <c r="Q16" i="32" l="1"/>
  <c r="K16" i="32" s="1"/>
  <c r="H24" i="57"/>
  <c r="G117" i="57"/>
  <c r="H120" i="57"/>
  <c r="H121" i="57" s="1"/>
  <c r="J120" i="57"/>
  <c r="J121" i="57" s="1"/>
  <c r="J39" i="57"/>
  <c r="L33" i="57"/>
  <c r="L26" i="57"/>
  <c r="L109" i="57"/>
  <c r="J111" i="57"/>
  <c r="G114" i="57"/>
  <c r="G116" i="57"/>
  <c r="G115" i="57"/>
  <c r="G113" i="57"/>
  <c r="G112" i="57"/>
  <c r="G118" i="57"/>
  <c r="G106" i="57"/>
  <c r="G104" i="57" l="1"/>
  <c r="H39" i="57"/>
  <c r="Q36" i="32"/>
  <c r="H111" i="57"/>
  <c r="J109" i="57"/>
  <c r="J26" i="57"/>
  <c r="L42" i="57"/>
  <c r="L43" i="57" s="1"/>
  <c r="L31" i="57"/>
  <c r="J33" i="57"/>
  <c r="Q25" i="32" l="1"/>
  <c r="K36" i="32"/>
  <c r="H33" i="57"/>
  <c r="H26" i="57"/>
  <c r="J42" i="57"/>
  <c r="J43" i="57" s="1"/>
  <c r="H109" i="57"/>
  <c r="G111" i="57"/>
  <c r="Q18" i="32" l="1"/>
  <c r="K25" i="32"/>
  <c r="G40" i="57"/>
  <c r="G34" i="57"/>
  <c r="G38" i="57"/>
  <c r="G28" i="57"/>
  <c r="G37" i="57"/>
  <c r="G35" i="57"/>
  <c r="G36" i="57"/>
  <c r="G39" i="57"/>
  <c r="H42" i="57"/>
  <c r="H43" i="57" s="1"/>
  <c r="G33" i="57"/>
  <c r="J31" i="57"/>
  <c r="H31" i="57" l="1"/>
  <c r="Q39" i="32"/>
  <c r="Q40" i="32" s="1"/>
  <c r="K18" i="32"/>
  <c r="G26" i="57"/>
  <c r="I25" i="30"/>
  <c r="Y18" i="30"/>
  <c r="I18" i="30" s="1"/>
  <c r="Z18" i="30"/>
  <c r="Z40" i="30" s="1"/>
  <c r="Z41" i="30" s="1"/>
  <c r="Y40" i="30" l="1"/>
  <c r="Y41" i="30" s="1"/>
  <c r="I33" i="32"/>
  <c r="I37" i="32"/>
  <c r="I31" i="32"/>
  <c r="I35" i="32"/>
  <c r="I28" i="32"/>
  <c r="I30" i="32"/>
  <c r="I20" i="32"/>
  <c r="I29" i="32"/>
  <c r="I27" i="32"/>
  <c r="I32" i="32"/>
  <c r="I34" i="32"/>
  <c r="K39" i="32"/>
  <c r="K40" i="32" s="1"/>
  <c r="I36" i="32"/>
  <c r="I40" i="30"/>
  <c r="I41" i="30" s="1"/>
  <c r="W18" i="30"/>
  <c r="W40" i="30" s="1"/>
  <c r="W41" i="30" s="1"/>
  <c r="J18" i="30"/>
  <c r="J40" i="30" s="1"/>
  <c r="J41" i="30" s="1"/>
  <c r="I25" i="32" l="1"/>
  <c r="I18" i="32" s="1"/>
  <c r="G18" i="30"/>
  <c r="F29" i="30" l="1"/>
  <c r="F35" i="30"/>
  <c r="F28" i="30"/>
  <c r="F27" i="30"/>
  <c r="F33" i="30"/>
  <c r="F31" i="30"/>
  <c r="F34" i="30"/>
  <c r="F32" i="30"/>
  <c r="F36" i="30"/>
  <c r="F37" i="30"/>
  <c r="F30" i="30"/>
  <c r="F20" i="30"/>
  <c r="G40" i="30"/>
  <c r="G41" i="30" s="1"/>
  <c r="F25" i="30" l="1"/>
  <c r="F18" i="30" s="1"/>
  <c r="G24" i="67"/>
  <c r="G17" i="67" s="1"/>
  <c r="G43" i="67" s="1"/>
  <c r="G44" i="67" s="1"/>
  <c r="G22" i="67" l="1"/>
  <c r="I20" i="68"/>
  <c r="I52" i="68" s="1"/>
  <c r="I25" i="68" l="1"/>
</calcChain>
</file>

<file path=xl/comments1.xml><?xml version="1.0" encoding="utf-8"?>
<comments xmlns="http://schemas.openxmlformats.org/spreadsheetml/2006/main">
  <authors>
    <author>Вага Юлия Александровна</author>
  </authors>
  <commentList>
    <comment ref="I39" authorId="0">
      <text>
        <r>
          <rPr>
            <sz val="9"/>
            <color indexed="81"/>
            <rFont val="Tahoma"/>
            <family val="2"/>
            <charset val="204"/>
          </rPr>
          <t xml:space="preserve">сч 25
</t>
        </r>
      </text>
    </comment>
  </commentList>
</comments>
</file>

<file path=xl/comments2.xml><?xml version="1.0" encoding="utf-8"?>
<comments xmlns="http://schemas.openxmlformats.org/spreadsheetml/2006/main">
  <authors>
    <author>Вага Юлия Александровна</author>
  </authors>
  <commentList>
    <comment ref="G16" authorId="0">
      <text>
        <r>
          <rPr>
            <b/>
            <sz val="9"/>
            <color indexed="81"/>
            <rFont val="Tahoma"/>
            <family val="2"/>
            <charset val="204"/>
          </rPr>
          <t>Вага Юлия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3483,507</t>
        </r>
      </text>
    </comment>
    <comment ref="K45" authorId="0">
      <text>
        <r>
          <rPr>
            <sz val="9"/>
            <color indexed="81"/>
            <rFont val="Tahoma"/>
            <family val="2"/>
            <charset val="204"/>
          </rPr>
          <t xml:space="preserve">РАЙОННЫЙ КОЭФ.  1,5
</t>
        </r>
      </text>
    </comment>
  </commentList>
</comments>
</file>

<file path=xl/sharedStrings.xml><?xml version="1.0" encoding="utf-8"?>
<sst xmlns="http://schemas.openxmlformats.org/spreadsheetml/2006/main" count="22705" uniqueCount="767">
  <si>
    <t>№п/п</t>
  </si>
  <si>
    <t xml:space="preserve">         Наименование </t>
  </si>
  <si>
    <t>Единица</t>
  </si>
  <si>
    <t>Всего</t>
  </si>
  <si>
    <t>1 квартал, в том числе:</t>
  </si>
  <si>
    <t>2 квартал,  в том числе:</t>
  </si>
  <si>
    <t>3 квартал,  в том числе:</t>
  </si>
  <si>
    <t>4 квартал,  в том числе:</t>
  </si>
  <si>
    <t>показателей</t>
  </si>
  <si>
    <t>измерен.</t>
  </si>
  <si>
    <t>всего: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</si>
  <si>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</si>
  <si>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</si>
  <si>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</si>
  <si>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</si>
  <si>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</si>
  <si>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</si>
  <si>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</si>
  <si>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сентябрь</t>
  </si>
  <si>
    <t>октябрь</t>
  </si>
  <si>
    <t>ноябрь</t>
  </si>
  <si>
    <t>декабрь</t>
  </si>
  <si>
    <t>план</t>
  </si>
  <si>
    <t>факт</t>
  </si>
  <si>
    <t>1.</t>
  </si>
  <si>
    <t>2.</t>
  </si>
  <si>
    <t>Потери</t>
  </si>
  <si>
    <t>3.</t>
  </si>
  <si>
    <t>%</t>
  </si>
  <si>
    <t>4.</t>
  </si>
  <si>
    <t>Реализация</t>
  </si>
  <si>
    <t>Отпускной тариф</t>
  </si>
  <si>
    <t>Доходы</t>
  </si>
  <si>
    <t>тыс.руб.</t>
  </si>
  <si>
    <t>5.</t>
  </si>
  <si>
    <t>Расходы всего,</t>
  </si>
  <si>
    <t>в том числе</t>
  </si>
  <si>
    <t>5.1</t>
  </si>
  <si>
    <t>Марженальный доход</t>
  </si>
  <si>
    <t>в т. ч. Постоянные</t>
  </si>
  <si>
    <t>затраты:</t>
  </si>
  <si>
    <t>З/плата</t>
  </si>
  <si>
    <t>ЕСН</t>
  </si>
  <si>
    <t>Амортизация</t>
  </si>
  <si>
    <t xml:space="preserve">Материалы </t>
  </si>
  <si>
    <t>Ремонтный фонд</t>
  </si>
  <si>
    <t>Общехозяйственные</t>
  </si>
  <si>
    <t>5.8.</t>
  </si>
  <si>
    <t>Прочие</t>
  </si>
  <si>
    <t>Себестоимость</t>
  </si>
  <si>
    <t>8.</t>
  </si>
  <si>
    <t>Финанс. результат</t>
  </si>
  <si>
    <t xml:space="preserve">                          отрасль производства:</t>
  </si>
  <si>
    <r>
      <t>тепловая энергия</t>
    </r>
    <r>
      <rPr>
        <b/>
        <u/>
        <sz val="12"/>
        <rFont val="Arial Cyr"/>
        <charset val="204"/>
      </rPr>
      <t xml:space="preserve"> Усть-Ивановка</t>
    </r>
  </si>
  <si>
    <t>КОНТРОЛЬ РАСХОДОВ</t>
  </si>
  <si>
    <t>Утвержд.</t>
  </si>
  <si>
    <t>в планов.</t>
  </si>
  <si>
    <t>РЭК</t>
  </si>
  <si>
    <t>август</t>
  </si>
  <si>
    <t>Выработка т/энергии</t>
  </si>
  <si>
    <t>Гкал</t>
  </si>
  <si>
    <t>Расход на собст.нуж.</t>
  </si>
  <si>
    <t>То же</t>
  </si>
  <si>
    <t>Тариф</t>
  </si>
  <si>
    <t>руб/гкал</t>
  </si>
  <si>
    <t>11.1</t>
  </si>
  <si>
    <t>11.2</t>
  </si>
  <si>
    <t>11.3</t>
  </si>
  <si>
    <t>11.4</t>
  </si>
  <si>
    <t>11.5</t>
  </si>
  <si>
    <t>Топливо</t>
  </si>
  <si>
    <t>11.6</t>
  </si>
  <si>
    <t>Вода</t>
  </si>
  <si>
    <t>11.7</t>
  </si>
  <si>
    <t>Электроэнергия</t>
  </si>
  <si>
    <t>11.8</t>
  </si>
  <si>
    <t>11.9</t>
  </si>
  <si>
    <t>11.10</t>
  </si>
  <si>
    <t>Рентабельность</t>
  </si>
  <si>
    <t>м3</t>
  </si>
  <si>
    <t>руб/м3</t>
  </si>
  <si>
    <t>5.2</t>
  </si>
  <si>
    <t>5.3</t>
  </si>
  <si>
    <t>5.4</t>
  </si>
  <si>
    <t>5.5</t>
  </si>
  <si>
    <t>5.6</t>
  </si>
  <si>
    <t>5.7</t>
  </si>
  <si>
    <t>Э/энергия</t>
  </si>
  <si>
    <t>структуре затр.</t>
  </si>
  <si>
    <t xml:space="preserve">Доля </t>
  </si>
  <si>
    <t>2 квартал</t>
  </si>
  <si>
    <t>3 квартал</t>
  </si>
  <si>
    <t>4 квартал</t>
  </si>
  <si>
    <t>в том числе:</t>
  </si>
  <si>
    <t>1 квартал</t>
  </si>
  <si>
    <t>Подача воды</t>
  </si>
  <si>
    <t>1.1.</t>
  </si>
  <si>
    <t>Утверждаю</t>
  </si>
  <si>
    <t>"Облкоммунсервис"</t>
  </si>
  <si>
    <t>Начальник ПЭО</t>
  </si>
  <si>
    <t>отрасль производства - отпуск воды</t>
  </si>
  <si>
    <t>Утверждаю"</t>
  </si>
  <si>
    <t>(- дефицит бюджета) (+ профицит бюджета)</t>
  </si>
  <si>
    <t>ПЛАН</t>
  </si>
  <si>
    <t xml:space="preserve">        ПЛАНОВЫЕ ПОКАЗАТЕЛИ </t>
  </si>
  <si>
    <t>Примечание</t>
  </si>
  <si>
    <t>Модернизация</t>
  </si>
  <si>
    <t>БТУ</t>
  </si>
  <si>
    <t>Южный СУ</t>
  </si>
  <si>
    <t>Гонжинский СУ</t>
  </si>
  <si>
    <t>Котельная Базы</t>
  </si>
  <si>
    <t>10.4.2.</t>
  </si>
  <si>
    <t>10.4.4.</t>
  </si>
  <si>
    <t>10.4.5.</t>
  </si>
  <si>
    <t>10.4.6</t>
  </si>
  <si>
    <t xml:space="preserve">  </t>
  </si>
  <si>
    <t>10.5.1.</t>
  </si>
  <si>
    <t>10.5.2.</t>
  </si>
  <si>
    <t>10.5.4.</t>
  </si>
  <si>
    <t>10.6.7.</t>
  </si>
  <si>
    <t>10.10.</t>
  </si>
  <si>
    <t>10.13.</t>
  </si>
  <si>
    <t>10.14</t>
  </si>
  <si>
    <t>10.16.</t>
  </si>
  <si>
    <t>10.16.1.</t>
  </si>
  <si>
    <t>10.16.2.</t>
  </si>
  <si>
    <t>10.16.4.</t>
  </si>
  <si>
    <t>услуги по ремонту тепло-водотрасс</t>
  </si>
  <si>
    <t>6.10.</t>
  </si>
  <si>
    <t xml:space="preserve">РАСХОДЫ: 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</si>
  <si>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</si>
  <si>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</si>
  <si>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</si>
  <si>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</si>
  <si>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</si>
  <si>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</si>
  <si>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</si>
  <si>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</si>
  <si>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</si>
  <si>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</si>
  <si>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10.4.7.</t>
  </si>
  <si>
    <t>10.4.3.</t>
  </si>
  <si>
    <t>10.5.3.</t>
  </si>
  <si>
    <t>10.6.3.</t>
  </si>
  <si>
    <t>10.6.4.</t>
  </si>
  <si>
    <t>10.6.5.</t>
  </si>
  <si>
    <t>10.6.6.</t>
  </si>
  <si>
    <t>10.16.3.</t>
  </si>
  <si>
    <t>запасные части</t>
  </si>
  <si>
    <t>пропан-бутан</t>
  </si>
  <si>
    <t>10.4.9.</t>
  </si>
  <si>
    <t>10.4.8.</t>
  </si>
  <si>
    <t>болт/гайка</t>
  </si>
  <si>
    <t>фронтальная плита</t>
  </si>
  <si>
    <t>10.6.8.</t>
  </si>
  <si>
    <t>10.6.9.</t>
  </si>
  <si>
    <t>кран трёхходовой</t>
  </si>
  <si>
    <t>клапан обратный Ду 50</t>
  </si>
  <si>
    <t>10.6.1</t>
  </si>
  <si>
    <t>10.6.2.</t>
  </si>
  <si>
    <t>10.6.10.</t>
  </si>
  <si>
    <t>клапан предохранительный</t>
  </si>
  <si>
    <t>10.4.10.</t>
  </si>
  <si>
    <t>кислород</t>
  </si>
  <si>
    <t>10.6.11.</t>
  </si>
  <si>
    <t>непредвиденные расходы на материалы и комплектующие</t>
  </si>
  <si>
    <t>Реклама</t>
  </si>
  <si>
    <t>10.16.5.</t>
  </si>
  <si>
    <t>10.17.</t>
  </si>
  <si>
    <t>10.17.1.</t>
  </si>
  <si>
    <t>10.17.2.</t>
  </si>
  <si>
    <t>10.17.3.</t>
  </si>
  <si>
    <t>10.17.4.</t>
  </si>
  <si>
    <t>15 котл.</t>
  </si>
  <si>
    <t>21 котл.</t>
  </si>
  <si>
    <t>10.5.5.</t>
  </si>
  <si>
    <r>
      <t xml:space="preserve">в том числе </t>
    </r>
    <r>
      <rPr>
        <b/>
        <sz val="10"/>
        <rFont val="Arial"/>
        <family val="2"/>
        <charset val="204"/>
      </rPr>
      <t>котельные:</t>
    </r>
  </si>
  <si>
    <r>
      <t xml:space="preserve">в том числе </t>
    </r>
    <r>
      <rPr>
        <b/>
        <sz val="10"/>
        <rFont val="Arial"/>
        <family val="2"/>
        <charset val="204"/>
      </rPr>
      <t>ЛЭП:</t>
    </r>
  </si>
  <si>
    <t>10.5.6.</t>
  </si>
  <si>
    <t>Ремонт котельных, ЛЭП, Базы всего:</t>
  </si>
  <si>
    <r>
      <t xml:space="preserve">в том числе </t>
    </r>
    <r>
      <rPr>
        <b/>
        <sz val="10"/>
        <rFont val="Arial"/>
        <family val="2"/>
        <charset val="204"/>
      </rPr>
      <t>База:</t>
    </r>
  </si>
  <si>
    <t>10.5.7.</t>
  </si>
  <si>
    <t>ремонтные работы по Базе</t>
  </si>
  <si>
    <t>Котельная ПУ №20</t>
  </si>
  <si>
    <t>10.5.8.</t>
  </si>
  <si>
    <t>10.2а</t>
  </si>
  <si>
    <t>Годовое вознаграждение за 2005 год</t>
  </si>
  <si>
    <t>НДФЛ</t>
  </si>
  <si>
    <t>согласно сметы на сод.АТЗ</t>
  </si>
  <si>
    <t>____________С.В. Мельников</t>
  </si>
  <si>
    <t>ГУП Амурской области АО "Облкоммунсервис" на период с марта по сентябрь 2006 г.</t>
  </si>
  <si>
    <t>Отпуск тепловой энергии</t>
  </si>
  <si>
    <t>Всего затраты:</t>
  </si>
  <si>
    <t>Покупка потерь э/энергии</t>
  </si>
  <si>
    <t>2.1.</t>
  </si>
  <si>
    <t>2.13.</t>
  </si>
  <si>
    <t>2.14.</t>
  </si>
  <si>
    <t>Наименование отрасли</t>
  </si>
  <si>
    <t>водоснабжение</t>
  </si>
  <si>
    <t>тепловая энергия</t>
  </si>
  <si>
    <t>транзит э/энергии</t>
  </si>
  <si>
    <t>отпуск воды</t>
  </si>
  <si>
    <t>с нарастающ.итогом</t>
  </si>
  <si>
    <t>годовой план</t>
  </si>
  <si>
    <t>Утверждено</t>
  </si>
  <si>
    <t xml:space="preserve">              Плановый консалидированный бюджет</t>
  </si>
  <si>
    <t xml:space="preserve">                 по основным видам деятельности</t>
  </si>
  <si>
    <t>№ п/п</t>
  </si>
  <si>
    <t>Электрическая энергия</t>
  </si>
  <si>
    <t>Аренда помещений</t>
  </si>
  <si>
    <t>Аварийно-технический склад ЖКХ</t>
  </si>
  <si>
    <t>Виды деятельности</t>
  </si>
  <si>
    <t>Прочие доходы всего:</t>
  </si>
  <si>
    <t>за период</t>
  </si>
  <si>
    <t>с марта по сентябрь</t>
  </si>
  <si>
    <t>Доходы от внереализационных операций всего:</t>
  </si>
  <si>
    <t>ЦПТ</t>
  </si>
  <si>
    <t>служба заказчик-застройщик</t>
  </si>
  <si>
    <t>Всего доходы:</t>
  </si>
  <si>
    <t>котёл КВД-0,96</t>
  </si>
  <si>
    <t>котёл НР-18</t>
  </si>
  <si>
    <t>Ремонт трансформаторов</t>
  </si>
  <si>
    <t>6.1.</t>
  </si>
  <si>
    <t>6.2.</t>
  </si>
  <si>
    <t>6.3.</t>
  </si>
  <si>
    <t>6.4.</t>
  </si>
  <si>
    <t>6.5.</t>
  </si>
  <si>
    <t>6.6.</t>
  </si>
  <si>
    <t>6.7.</t>
  </si>
  <si>
    <t>Ремонт электродвигателей</t>
  </si>
  <si>
    <t>6.8.</t>
  </si>
  <si>
    <t>Анализы топлива</t>
  </si>
  <si>
    <t>6.9.</t>
  </si>
  <si>
    <t>Реализация неликвидов</t>
  </si>
  <si>
    <t>Изготовление паспортов котельных</t>
  </si>
  <si>
    <t>ДОХОДЫ:</t>
  </si>
  <si>
    <t>Раздел II.</t>
  </si>
  <si>
    <t>Раздел I.</t>
  </si>
  <si>
    <t>Материалы всего:</t>
  </si>
  <si>
    <t>металл</t>
  </si>
  <si>
    <t>электроды</t>
  </si>
  <si>
    <t>инструмент</t>
  </si>
  <si>
    <t>Комплектующие изделия всего:</t>
  </si>
  <si>
    <t>вентилятор поддува</t>
  </si>
  <si>
    <t>манометры</t>
  </si>
  <si>
    <t>термометры</t>
  </si>
  <si>
    <t>колосники</t>
  </si>
  <si>
    <t>отводы</t>
  </si>
  <si>
    <t>фланцы</t>
  </si>
  <si>
    <t>Услуги связи</t>
  </si>
  <si>
    <t>Приобретение спецодежды</t>
  </si>
  <si>
    <t xml:space="preserve">автомобильное топливо </t>
  </si>
  <si>
    <t>смазочные материалы</t>
  </si>
  <si>
    <t>Информационное обслуживание</t>
  </si>
  <si>
    <t>Канцтовары</t>
  </si>
  <si>
    <t>Канализация</t>
  </si>
  <si>
    <t>Покупка электроэнергии</t>
  </si>
  <si>
    <r>
      <t xml:space="preserve">Покупка воды на технологические нужды </t>
    </r>
    <r>
      <rPr>
        <b/>
        <sz val="8"/>
        <rFont val="Arial"/>
        <family val="2"/>
        <charset val="204"/>
      </rPr>
      <t xml:space="preserve">Гонжинской котельной </t>
    </r>
  </si>
  <si>
    <t>10.1.</t>
  </si>
  <si>
    <t>10.2.</t>
  </si>
  <si>
    <t>10.3.</t>
  </si>
  <si>
    <t>10.4.</t>
  </si>
  <si>
    <t>10.4.1.</t>
  </si>
  <si>
    <t>10.5.</t>
  </si>
  <si>
    <t>в том числе:  администрация Архаринского района</t>
  </si>
  <si>
    <t>администрация Серышевского района</t>
  </si>
  <si>
    <t>администрация Селемджинского района</t>
  </si>
  <si>
    <t>МУП "Чигирикомсервис"</t>
  </si>
  <si>
    <t>Ч.П." Вертилецкая"</t>
  </si>
  <si>
    <t>10.6.</t>
  </si>
  <si>
    <t>10.7.</t>
  </si>
  <si>
    <t>10.8.</t>
  </si>
  <si>
    <t>10.9.</t>
  </si>
  <si>
    <t>Налоги всего:</t>
  </si>
  <si>
    <t>НДС</t>
  </si>
  <si>
    <t>имущество</t>
  </si>
  <si>
    <t>прибыль</t>
  </si>
  <si>
    <t>экология</t>
  </si>
  <si>
    <t>транспортный</t>
  </si>
  <si>
    <t>Возврат дебиторской задолженности всего:</t>
  </si>
  <si>
    <t>10.11.</t>
  </si>
  <si>
    <t>Почтовые расходы</t>
  </si>
  <si>
    <t>Материальная помощь в связи с уходом на пенсию</t>
  </si>
  <si>
    <t xml:space="preserve">Единовременная материальная помощь </t>
  </si>
  <si>
    <t>Приобретение путёвок в детские оздоровительные лагеря</t>
  </si>
  <si>
    <t>Социальные выплаты всего:</t>
  </si>
  <si>
    <t>в т.ч. поощрения к юбилейным датам и женскому дню 8-е марта</t>
  </si>
  <si>
    <t>БЮДЖЕТ</t>
  </si>
  <si>
    <t xml:space="preserve">Тепловая энергия </t>
  </si>
  <si>
    <t xml:space="preserve">Обслуживание  ЗТП и ВЛ с Усть-Ивановка </t>
  </si>
  <si>
    <t>6.11.</t>
  </si>
  <si>
    <t>10.12.</t>
  </si>
  <si>
    <t>10.15.</t>
  </si>
  <si>
    <t>6.12.</t>
  </si>
  <si>
    <t>Ремонтнные работы котельн., т/трасс, дым.труб.Селемдж.р-он</t>
  </si>
  <si>
    <t>Облпотребсоюз (ремонт котельной)</t>
  </si>
  <si>
    <t>8.1.</t>
  </si>
  <si>
    <t>8.2.</t>
  </si>
  <si>
    <t>8.3.</t>
  </si>
  <si>
    <t>8.4.</t>
  </si>
  <si>
    <t>8.5.</t>
  </si>
  <si>
    <t>Коммерческие потери</t>
  </si>
  <si>
    <t>Реализация всего</t>
  </si>
  <si>
    <t xml:space="preserve">        в том числе на хоз.нужды</t>
  </si>
  <si>
    <t>Покупка потерь</t>
  </si>
  <si>
    <t>Тариф покупки потерь</t>
  </si>
  <si>
    <t>Доходы по предъявлению</t>
  </si>
  <si>
    <t xml:space="preserve">Сводный анализ основной деятельности </t>
  </si>
  <si>
    <r>
      <t>тепловая энергия</t>
    </r>
    <r>
      <rPr>
        <b/>
        <u/>
        <sz val="12"/>
        <rFont val="Arial Cyr"/>
        <charset val="204"/>
      </rPr>
      <t xml:space="preserve"> ПУ-18</t>
    </r>
  </si>
  <si>
    <t>структуре затр.(%)</t>
  </si>
  <si>
    <t xml:space="preserve">       Доля в структуре затрат (%)</t>
  </si>
  <si>
    <t>Доля в структуре</t>
  </si>
  <si>
    <t>затрат</t>
  </si>
  <si>
    <t>(%)</t>
  </si>
  <si>
    <t>в тарифах</t>
  </si>
  <si>
    <t>Полезный отпуск</t>
  </si>
  <si>
    <t>МВт</t>
  </si>
  <si>
    <t>Потери в электрической сети</t>
  </si>
  <si>
    <t>Относительные потери</t>
  </si>
  <si>
    <t>Объём принятой электроэнергии в сеть</t>
  </si>
  <si>
    <t>Ставка за содержание э/сети</t>
  </si>
  <si>
    <t>руб/МВт-час</t>
  </si>
  <si>
    <t xml:space="preserve">Объём покупки потерь </t>
  </si>
  <si>
    <t>МВт.ч.</t>
  </si>
  <si>
    <t>Благ. Мэрией</t>
  </si>
  <si>
    <t>Расход условного топлива</t>
  </si>
  <si>
    <t>Гонжа</t>
  </si>
  <si>
    <t>ПУ-6</t>
  </si>
  <si>
    <t>ПЛ-26</t>
  </si>
  <si>
    <t>МК</t>
  </si>
  <si>
    <t>"База"</t>
  </si>
  <si>
    <t>ПУ-23</t>
  </si>
  <si>
    <t xml:space="preserve">"Облкоммунсервис"  </t>
  </si>
  <si>
    <t xml:space="preserve">Директор ГУП Амурской области  </t>
  </si>
  <si>
    <t>Директор ГУП АО</t>
  </si>
  <si>
    <t>Ставка на оплату потерь</t>
  </si>
  <si>
    <t>руб/МВт.ч</t>
  </si>
  <si>
    <t>МВтч.</t>
  </si>
  <si>
    <t>Наименование СП</t>
  </si>
  <si>
    <t>руб/МВт/мес</t>
  </si>
  <si>
    <t>тыс.руб</t>
  </si>
  <si>
    <t>Основные показатели и их выполнение 2009 год.</t>
  </si>
  <si>
    <t>2009год</t>
  </si>
  <si>
    <t>2009 год</t>
  </si>
  <si>
    <r>
      <t>тепловая энергия</t>
    </r>
    <r>
      <rPr>
        <b/>
        <u/>
        <sz val="12"/>
        <rFont val="Arial Cyr"/>
        <charset val="204"/>
      </rPr>
      <t xml:space="preserve"> СВОД Южного СУ</t>
    </r>
  </si>
  <si>
    <r>
      <t>тепловая энергия</t>
    </r>
    <r>
      <rPr>
        <b/>
        <u/>
        <sz val="12"/>
        <rFont val="Arial Cyr"/>
        <charset val="204"/>
      </rPr>
      <t xml:space="preserve"> ГОНЖА </t>
    </r>
  </si>
  <si>
    <r>
      <t>тепловая энергия</t>
    </r>
    <r>
      <rPr>
        <b/>
        <u/>
        <sz val="12"/>
        <rFont val="Arial Cyr"/>
        <charset val="204"/>
      </rPr>
      <t xml:space="preserve"> ПУ-2 Райчихинск </t>
    </r>
  </si>
  <si>
    <r>
      <t>тепловая энергия</t>
    </r>
    <r>
      <rPr>
        <b/>
        <u/>
        <sz val="12"/>
        <rFont val="Arial Cyr"/>
        <charset val="204"/>
      </rPr>
      <t xml:space="preserve"> СВОД    БТУ</t>
    </r>
  </si>
  <si>
    <r>
      <t>тепловая энергия</t>
    </r>
    <r>
      <rPr>
        <b/>
        <u/>
        <sz val="12"/>
        <rFont val="Arial Cyr"/>
        <charset val="204"/>
      </rPr>
      <t xml:space="preserve"> ПУ- 6</t>
    </r>
  </si>
  <si>
    <r>
      <t>тепловая энергия</t>
    </r>
    <r>
      <rPr>
        <b/>
        <u/>
        <sz val="12"/>
        <rFont val="Arial Cyr"/>
        <charset val="204"/>
      </rPr>
      <t xml:space="preserve"> ПЛ- 26</t>
    </r>
  </si>
  <si>
    <r>
      <t>тепловая энергия</t>
    </r>
    <r>
      <rPr>
        <b/>
        <u/>
        <sz val="12"/>
        <rFont val="Arial Cyr"/>
        <charset val="204"/>
      </rPr>
      <t xml:space="preserve"> МК - 20</t>
    </r>
  </si>
  <si>
    <r>
      <t>тепловая энергия</t>
    </r>
    <r>
      <rPr>
        <b/>
        <u/>
        <sz val="12"/>
        <rFont val="Arial Cyr"/>
        <charset val="204"/>
      </rPr>
      <t xml:space="preserve"> ПУ - 23</t>
    </r>
  </si>
  <si>
    <r>
      <t>тепловая энергия</t>
    </r>
    <r>
      <rPr>
        <b/>
        <u/>
        <sz val="12"/>
        <rFont val="Arial Cyr"/>
        <charset val="204"/>
      </rPr>
      <t xml:space="preserve"> ГУ ДОД ОЭБЦ</t>
    </r>
  </si>
  <si>
    <r>
      <t>тепловая энергия</t>
    </r>
    <r>
      <rPr>
        <b/>
        <u/>
        <sz val="12"/>
        <rFont val="Arial Cyr"/>
        <charset val="204"/>
      </rPr>
      <t xml:space="preserve"> БАЗА</t>
    </r>
  </si>
  <si>
    <r>
      <t>тепловая энергия</t>
    </r>
    <r>
      <rPr>
        <b/>
        <u/>
        <sz val="12"/>
        <rFont val="Arial Cyr"/>
        <charset val="204"/>
      </rPr>
      <t xml:space="preserve"> СВОД ГУП Амурской области "Облкоммунсервис"  </t>
    </r>
  </si>
  <si>
    <t>Вода и водоотведение</t>
  </si>
  <si>
    <t>по транзиту электрической энергии</t>
  </si>
  <si>
    <t xml:space="preserve">               СВОДНЫЙ  ПЛАН</t>
  </si>
  <si>
    <t xml:space="preserve"> СВОДНЫЕ  ПЛАНОВЫЕ ПОКАЗАТЕЛИ </t>
  </si>
  <si>
    <t>отрасль производства - холодная вода</t>
  </si>
  <si>
    <t xml:space="preserve">   Южный СУ (с. Усть-Ивановка)</t>
  </si>
  <si>
    <t>Полезный отпуск на производственные нужды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</si>
  <si>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</si>
  <si>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</si>
  <si>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</si>
  <si>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</si>
  <si>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</si>
  <si>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</si>
  <si>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</si>
  <si>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</si>
  <si>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</si>
  <si>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</si>
  <si>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</si>
  <si>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Полезный отпуск(с учётом производственных нужд)</t>
  </si>
  <si>
    <t>________________С.В. Мельников</t>
  </si>
  <si>
    <t>"____"_____________2009г.</t>
  </si>
  <si>
    <t xml:space="preserve">Директор ГУП Амурской области   </t>
  </si>
  <si>
    <t>_______________С.В. Мельников</t>
  </si>
  <si>
    <t>"_____"______________2009</t>
  </si>
  <si>
    <t>Полезный отпуск(без учёта производственных нужд)</t>
  </si>
  <si>
    <t>списания угля на отпуск тепловой энергии в сеть по котельной Южного СУ</t>
  </si>
  <si>
    <t xml:space="preserve">                    Анализ </t>
  </si>
  <si>
    <t>на 01.01.2009 г.</t>
  </si>
  <si>
    <t>Никитин</t>
  </si>
  <si>
    <t>Руский уголь</t>
  </si>
  <si>
    <t>Суэк</t>
  </si>
  <si>
    <t>Приход за месяц</t>
  </si>
  <si>
    <t>Остаток+приход</t>
  </si>
  <si>
    <t>Списано по расчётной</t>
  </si>
  <si>
    <t>норме (тн)</t>
  </si>
  <si>
    <t>Остаток угля (тн):</t>
  </si>
  <si>
    <t>(тн)</t>
  </si>
  <si>
    <t>Отпуск т/энергии</t>
  </si>
  <si>
    <t>в сеть (гкал)</t>
  </si>
  <si>
    <t>Качественная хар-ка</t>
  </si>
  <si>
    <t>остатков угля</t>
  </si>
  <si>
    <t>2503 (0,35757)</t>
  </si>
  <si>
    <t>252,93 кг/гкал</t>
  </si>
  <si>
    <t>2854 (0,40771)</t>
  </si>
  <si>
    <t>234,03 кг/гкал</t>
  </si>
  <si>
    <t>досписать (+)</t>
  </si>
  <si>
    <t>уменьшить списание(-)</t>
  </si>
  <si>
    <t>на 01.02.2009 г.</t>
  </si>
  <si>
    <t>с учётом изменений (тн)</t>
  </si>
  <si>
    <t>3957 (0,565286)</t>
  </si>
  <si>
    <t>прихода угля</t>
  </si>
  <si>
    <t>3255 (0,465)</t>
  </si>
  <si>
    <t>Варваровский</t>
  </si>
  <si>
    <t>2751 (0,393)</t>
  </si>
  <si>
    <t>на 01.03.2009 г.</t>
  </si>
  <si>
    <t>на 01.04.2009 г.</t>
  </si>
  <si>
    <t>3957 (0,5652857)</t>
  </si>
  <si>
    <t xml:space="preserve">         за январь-апрель 2009 г.</t>
  </si>
  <si>
    <t>Остаток угля на 01.следующего м-ца</t>
  </si>
  <si>
    <t xml:space="preserve">Всего за период </t>
  </si>
  <si>
    <t>установленной норме (тн)</t>
  </si>
  <si>
    <t xml:space="preserve">Следует списать по </t>
  </si>
  <si>
    <t>доходы</t>
  </si>
  <si>
    <t>всего за 5 мес.</t>
  </si>
  <si>
    <t>расходы</t>
  </si>
  <si>
    <t>Тепловая энергия</t>
  </si>
  <si>
    <t>Транзит электроэнергии</t>
  </si>
  <si>
    <t>Водоснабжение</t>
  </si>
  <si>
    <t xml:space="preserve">Прочие </t>
  </si>
  <si>
    <t>Прочие внереализацион.</t>
  </si>
  <si>
    <t>финансовый результат (до налогообл.)</t>
  </si>
  <si>
    <t xml:space="preserve">финансово-хозяйственной деятельности ГУП Амурской области "Облкоммунсервис" за 5 мес. 2009 г. </t>
  </si>
  <si>
    <t xml:space="preserve">                              Анализ  </t>
  </si>
  <si>
    <r>
      <t>май</t>
    </r>
    <r>
      <rPr>
        <sz val="6"/>
        <rFont val="Arial"/>
        <family val="2"/>
        <charset val="204"/>
      </rPr>
      <t xml:space="preserve"> (оперативные данные)</t>
    </r>
  </si>
  <si>
    <t>среднесписочная численность (чел.)</t>
  </si>
  <si>
    <t>Средняя зарплата  (руб/мес.)</t>
  </si>
  <si>
    <t>среднемесячная валовая выработка на одного работника (тыс.руб.)</t>
  </si>
  <si>
    <t>доходы (тыс.руб.)</t>
  </si>
  <si>
    <t>расходы (тыс.руб.)</t>
  </si>
  <si>
    <t>финансовый результат (до налогообл.) (тыс. руб.)</t>
  </si>
  <si>
    <t>Показатели основной деятельности за 5 месяцев 2009 г.</t>
  </si>
  <si>
    <t xml:space="preserve">      ГУП Амурской области "Облкоммунсервис"  </t>
  </si>
  <si>
    <t xml:space="preserve">               </t>
  </si>
  <si>
    <t>,</t>
  </si>
  <si>
    <r>
      <t>тепловая энергия</t>
    </r>
    <r>
      <rPr>
        <b/>
        <u/>
        <sz val="12"/>
        <rFont val="Arial Cyr"/>
        <charset val="204"/>
      </rPr>
      <t xml:space="preserve">   Благовещ. ДОМ-Интернат</t>
    </r>
  </si>
  <si>
    <r>
      <t>тепловая энергия</t>
    </r>
    <r>
      <rPr>
        <b/>
        <u/>
        <sz val="12"/>
        <rFont val="Arial Cyr"/>
        <charset val="204"/>
      </rPr>
      <t xml:space="preserve">   Мазановский псих.Интернат</t>
    </r>
  </si>
  <si>
    <r>
      <t>тепловая энергия</t>
    </r>
    <r>
      <rPr>
        <b/>
        <u/>
        <sz val="12"/>
        <rFont val="Arial Cyr"/>
        <charset val="204"/>
      </rPr>
      <t xml:space="preserve">   Дубовская психбольница</t>
    </r>
  </si>
  <si>
    <r>
      <t>тепловая энергия</t>
    </r>
    <r>
      <rPr>
        <b/>
        <u/>
        <sz val="12"/>
        <rFont val="Arial Cyr"/>
        <charset val="204"/>
      </rPr>
      <t xml:space="preserve">   Юхтинская спецшкола </t>
    </r>
  </si>
  <si>
    <t>2010год</t>
  </si>
  <si>
    <t>2010 год</t>
  </si>
  <si>
    <t>Основные показатели и их выполнение 2010 год.</t>
  </si>
  <si>
    <t xml:space="preserve">Выпадающие доходы </t>
  </si>
  <si>
    <t>Выпадающие доходы</t>
  </si>
  <si>
    <r>
      <t>тепловая энергия</t>
    </r>
    <r>
      <rPr>
        <b/>
        <u/>
        <sz val="12"/>
        <rFont val="Arial Cyr"/>
        <charset val="204"/>
      </rPr>
      <t xml:space="preserve">   Белогорская  школа-интернат</t>
    </r>
  </si>
  <si>
    <t>Водоотведение</t>
  </si>
  <si>
    <t xml:space="preserve">Вода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</si>
  <si>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</si>
  <si>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ГУП Амурской области "Облкоммунсервис"  на 2010 год</t>
  </si>
  <si>
    <t xml:space="preserve">            Южного СУ на 2010 год</t>
  </si>
  <si>
    <t xml:space="preserve">      Гонжинского СУ на 2010 год</t>
  </si>
  <si>
    <t>РЭК 2010 год</t>
  </si>
  <si>
    <t>РЭК 2010год</t>
  </si>
  <si>
    <t>"_____"_____________2010г.</t>
  </si>
  <si>
    <t>Директор ГУП АО "ОКС"</t>
  </si>
  <si>
    <t>_________С.В. Мельников</t>
  </si>
  <si>
    <t>"____"______________2010г.</t>
  </si>
  <si>
    <t>Всего 2010 год</t>
  </si>
  <si>
    <t xml:space="preserve">                                Наименование   показателей</t>
  </si>
  <si>
    <r>
      <t>тепловая энергия</t>
    </r>
    <r>
      <rPr>
        <b/>
        <u/>
        <sz val="12"/>
        <rFont val="Arial Cyr"/>
        <charset val="204"/>
      </rPr>
      <t xml:space="preserve"> ПУ-11 Райчихинск </t>
    </r>
  </si>
  <si>
    <t>Структурное подразделение</t>
  </si>
  <si>
    <t>Наименование работ</t>
  </si>
  <si>
    <t>Сумма (т.р.)</t>
  </si>
  <si>
    <t>ПУ-20</t>
  </si>
  <si>
    <t>Ремонт котельной</t>
  </si>
  <si>
    <t>Благовещенский дом-интернат</t>
  </si>
  <si>
    <t>"Охрана окружающей среды"</t>
  </si>
  <si>
    <t>Тепло</t>
  </si>
  <si>
    <t>ГСУ</t>
  </si>
  <si>
    <t>Ремонт котельных</t>
  </si>
  <si>
    <t>ЛЭП</t>
  </si>
  <si>
    <t>РемонтЛЭП</t>
  </si>
  <si>
    <t>Мазановский ТУ</t>
  </si>
  <si>
    <t>ГУ ДОД ОЭБЦ</t>
  </si>
  <si>
    <t>Белогорский ТУ</t>
  </si>
  <si>
    <t>РСУ</t>
  </si>
  <si>
    <t>Юхтинский СУ</t>
  </si>
  <si>
    <t>ДСУ</t>
  </si>
  <si>
    <t>Южный СУ (с. Усть-Ивановка)</t>
  </si>
  <si>
    <t>У-18(с. Тамбовка)</t>
  </si>
  <si>
    <t>Ремонт водонапорных башен</t>
  </si>
  <si>
    <t>ИТОГО:</t>
  </si>
  <si>
    <t>План РФ 2010 год  ГУП АО "ОКС"</t>
  </si>
  <si>
    <t xml:space="preserve">                     на 2010 год</t>
  </si>
  <si>
    <t xml:space="preserve">2010 год   </t>
  </si>
  <si>
    <t xml:space="preserve">                     Дубовский СУ</t>
  </si>
  <si>
    <t>Благовещенский дом-интернат для престарелых и инвалидов</t>
  </si>
  <si>
    <t xml:space="preserve">                     Юхтинский СУ</t>
  </si>
  <si>
    <t xml:space="preserve">       ПЛАНОВЫЕ ПОКАЗАТЕЛИ </t>
  </si>
  <si>
    <t>Подъём воды</t>
  </si>
  <si>
    <t>Потери в сети</t>
  </si>
  <si>
    <t xml:space="preserve">                  Благовещенск</t>
  </si>
  <si>
    <t>октяб.2009г-дек.</t>
  </si>
  <si>
    <t>2010 г.</t>
  </si>
  <si>
    <t>окт 2009-дек.2010г.</t>
  </si>
  <si>
    <t>с окт.2009г. по дек.2010г.</t>
  </si>
  <si>
    <t xml:space="preserve">            СВОДНЫЕ  ПОКАЗАТЕЛИ </t>
  </si>
  <si>
    <t xml:space="preserve">                     за 2010 год</t>
  </si>
  <si>
    <t xml:space="preserve">                    ПОКАЗАТЕЛИ </t>
  </si>
  <si>
    <t xml:space="preserve">                   ПОКАЗАТЕЛИ </t>
  </si>
  <si>
    <t>"_____"______________2010 г.</t>
  </si>
  <si>
    <t xml:space="preserve">                    СВОД</t>
  </si>
  <si>
    <t>Выполнение показателей</t>
  </si>
  <si>
    <t xml:space="preserve">  Южного СУ на 2010 год</t>
  </si>
  <si>
    <t>Основные показатели по тепловой энергии на 2010 год.</t>
  </si>
  <si>
    <t>"__"_________2010год</t>
  </si>
  <si>
    <t>ГУП Амурской области АО "Облкоммунсервис" на 2010 год</t>
  </si>
  <si>
    <t>всего  ГОД :</t>
  </si>
  <si>
    <t xml:space="preserve">Электроэнергия </t>
  </si>
  <si>
    <t>всего  1 квартал:</t>
  </si>
  <si>
    <t>транзит эл/энергии</t>
  </si>
  <si>
    <t xml:space="preserve">тепловая энергия </t>
  </si>
  <si>
    <t>всего 2 квартал:</t>
  </si>
  <si>
    <t>всего 3 квартал:</t>
  </si>
  <si>
    <t>всего 4 квартал:</t>
  </si>
  <si>
    <t>Единица измерения</t>
  </si>
  <si>
    <t>Усть-Ивановка</t>
  </si>
  <si>
    <t>ПУ-18</t>
  </si>
  <si>
    <t>ГУ ДОД</t>
  </si>
  <si>
    <t>База</t>
  </si>
  <si>
    <t>Дом-Интернат</t>
  </si>
  <si>
    <t>Мазаново</t>
  </si>
  <si>
    <t>Дубовка</t>
  </si>
  <si>
    <t>Юхта</t>
  </si>
  <si>
    <t>Белогорск</t>
  </si>
  <si>
    <t>Отпуск т/эн</t>
  </si>
  <si>
    <t>Уд.расход топлива</t>
  </si>
  <si>
    <t>Калорийный эквивалент</t>
  </si>
  <si>
    <t>Итого по ГУП</t>
  </si>
  <si>
    <t>Расход натурального топлива</t>
  </si>
  <si>
    <t>Плановый расход топлива  на 2010 год (составляющая тарифа на тепловую энергию)</t>
  </si>
  <si>
    <t>Итого по ГУП (без РСУ)</t>
  </si>
  <si>
    <t xml:space="preserve">    ГУП Амурской области АО "Облкоммунсервис" за 1 квартал  2010 г.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</si>
  <si>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</si>
  <si>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 2010год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</si>
  <si>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</si>
  <si>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Калькуляция затрат</t>
  </si>
  <si>
    <t>на холодное водоснабжение по СП ОАО "ОКС"</t>
  </si>
  <si>
    <t>Дубовский СУ</t>
  </si>
  <si>
    <t>Благ.дом-интернат</t>
  </si>
  <si>
    <t>Заработная плата</t>
  </si>
  <si>
    <t>Материалы</t>
  </si>
  <si>
    <t>РФ</t>
  </si>
  <si>
    <t>Общехозяйственные расходы</t>
  </si>
  <si>
    <t>Финансовый результат</t>
  </si>
  <si>
    <t>Утверждено на 2010 год, в том числе</t>
  </si>
  <si>
    <t>Факт 1-е полугодие 2010 г.</t>
  </si>
  <si>
    <t xml:space="preserve">Наименование статей </t>
  </si>
  <si>
    <t>2.2.</t>
  </si>
  <si>
    <t>2.3.</t>
  </si>
  <si>
    <t>2.4.</t>
  </si>
  <si>
    <t>2.5.</t>
  </si>
  <si>
    <t>2.6.</t>
  </si>
  <si>
    <t>2.7.</t>
  </si>
  <si>
    <t>2.8.</t>
  </si>
  <si>
    <t>Доходы:</t>
  </si>
  <si>
    <t>Н.Н. Еньшина</t>
  </si>
  <si>
    <t>Поднято воды</t>
  </si>
  <si>
    <t>Расходы всего:</t>
  </si>
  <si>
    <t xml:space="preserve">              </t>
  </si>
  <si>
    <t>Всего за 10 месяцев 2010 год</t>
  </si>
  <si>
    <t>Ведомость №10 по формированию затрат по ВОДЕ за 2010 год</t>
  </si>
  <si>
    <t>Наименование</t>
  </si>
  <si>
    <t>Благовещенск</t>
  </si>
  <si>
    <t>У-Ивановка</t>
  </si>
  <si>
    <t>аморт.</t>
  </si>
  <si>
    <t>10.9.1.</t>
  </si>
  <si>
    <t>10.3(топливо)</t>
  </si>
  <si>
    <t>60 услуги</t>
  </si>
  <si>
    <t>60 вода</t>
  </si>
  <si>
    <t>60 э/э</t>
  </si>
  <si>
    <t>62 вода</t>
  </si>
  <si>
    <t>62 т/э соб.нуж.</t>
  </si>
  <si>
    <t>68.8. вода</t>
  </si>
  <si>
    <t>68.5. экология</t>
  </si>
  <si>
    <t>68.10.земля</t>
  </si>
  <si>
    <t>68.12. трансп.</t>
  </si>
  <si>
    <t>69/1</t>
  </si>
  <si>
    <t>69/2</t>
  </si>
  <si>
    <t>69/3</t>
  </si>
  <si>
    <t>69/4</t>
  </si>
  <si>
    <t>69/5</t>
  </si>
  <si>
    <t>69/6</t>
  </si>
  <si>
    <t>69/7</t>
  </si>
  <si>
    <t>96 рем.фонд</t>
  </si>
  <si>
    <t>23а.</t>
  </si>
  <si>
    <t>23.1.</t>
  </si>
  <si>
    <t>Итого</t>
  </si>
  <si>
    <t>С начала года</t>
  </si>
  <si>
    <t>Доходы по ВОДЕ за 2010 год</t>
  </si>
  <si>
    <t>ГОД</t>
  </si>
  <si>
    <t>донные из 2-й формы</t>
  </si>
  <si>
    <t>1111111111111111111111111111111111111111111111111111111111111119-519-519-519-519-519-519-519-519-519-519-519-519-519-519-519-519-519-519-519-519-519-519-519-519-519-519-519-519-519-519-519-519-519-519-519-519-519-519-519-519-519-519-519-5</t>
  </si>
  <si>
    <t>2012 год</t>
  </si>
  <si>
    <t>Относительные потери (нормативные потери)</t>
  </si>
  <si>
    <t>Полезный отпуск (мощность)</t>
  </si>
  <si>
    <t>Доходы по транзиту факт 2011</t>
  </si>
  <si>
    <t>Сумма Охр на транзит</t>
  </si>
  <si>
    <t>Подконтрольные расходы</t>
  </si>
  <si>
    <t>Неподконтрольные расходы</t>
  </si>
  <si>
    <t>РАСХОДЫ</t>
  </si>
  <si>
    <t>Единица измерен.</t>
  </si>
  <si>
    <t xml:space="preserve">         Наименование показателей</t>
  </si>
  <si>
    <t>отклонение</t>
  </si>
  <si>
    <t>Экономист</t>
  </si>
  <si>
    <t>М.В. Корсакова</t>
  </si>
  <si>
    <t>тариф 2013</t>
  </si>
  <si>
    <t>факт 2013 год</t>
  </si>
  <si>
    <t>Анализ показателей по виду деятельности "ТРАНЗИТ ЭЛЕКТРОЭНЕРГИИ" ОАО "Облкоммунсервис" за 2013 год</t>
  </si>
  <si>
    <t>Расходы, не учитываемые в целях налогообложения</t>
  </si>
  <si>
    <t>Электроэнергия на хоз.нужды</t>
  </si>
  <si>
    <t>Теплоэнергия</t>
  </si>
  <si>
    <t>Налоги всего, в т.ч.</t>
  </si>
  <si>
    <t>Прочие всего, в т.ч.</t>
  </si>
  <si>
    <t>Налог на имущество</t>
  </si>
  <si>
    <t>Отчисления на соц.нужды</t>
  </si>
  <si>
    <t>10.12</t>
  </si>
  <si>
    <t>10.13</t>
  </si>
  <si>
    <t>Налог на прибыль</t>
  </si>
  <si>
    <t>Общепроизводственные</t>
  </si>
  <si>
    <t>ГСМ</t>
  </si>
  <si>
    <t>Вспом.Материалы в  т.ч.</t>
  </si>
  <si>
    <t xml:space="preserve">ГСМ </t>
  </si>
  <si>
    <t>прочие вспом. Мат.</t>
  </si>
  <si>
    <t>Ден. Выплаты соц. Характера</t>
  </si>
  <si>
    <t>услуги связи</t>
  </si>
  <si>
    <t>Общехозяйственные в т.ч</t>
  </si>
  <si>
    <t>расходы на обеспеч. Норм. Усл. Труда и мер по технике безопасности</t>
  </si>
  <si>
    <t>другие прочие расходы</t>
  </si>
  <si>
    <t>млн к Вт/ч</t>
  </si>
  <si>
    <t>тариф2012</t>
  </si>
  <si>
    <t>факт2012</t>
  </si>
  <si>
    <t>млн.МВт</t>
  </si>
  <si>
    <t xml:space="preserve"> Млн.Квт/ч</t>
  </si>
  <si>
    <t>Счет</t>
  </si>
  <si>
    <t>Начальное сальдо Дт</t>
  </si>
  <si>
    <t>Начальное сальдо Кт</t>
  </si>
  <si>
    <t>Оборот Дт</t>
  </si>
  <si>
    <t>02.01</t>
  </si>
  <si>
    <t>10.03</t>
  </si>
  <si>
    <t>60.01</t>
  </si>
  <si>
    <t>68.10</t>
  </si>
  <si>
    <t>68.10.3</t>
  </si>
  <si>
    <t>69.01</t>
  </si>
  <si>
    <t>69.02</t>
  </si>
  <si>
    <t>69.02.1</t>
  </si>
  <si>
    <t>69.02.2</t>
  </si>
  <si>
    <t>69.03</t>
  </si>
  <si>
    <t>69.03.1</t>
  </si>
  <si>
    <t>69.11</t>
  </si>
  <si>
    <t>71.01</t>
  </si>
  <si>
    <t>Оборот Кт</t>
  </si>
  <si>
    <t>90.02</t>
  </si>
  <si>
    <t>90.02.1</t>
  </si>
  <si>
    <t>Конечное сальдо Дт</t>
  </si>
  <si>
    <t>Конечное сальдо Кт</t>
  </si>
  <si>
    <t>Подразделение</t>
  </si>
  <si>
    <t>Номенклатурные группы</t>
  </si>
  <si>
    <t>Статьи затрат</t>
  </si>
  <si>
    <t>Подразделения</t>
  </si>
  <si>
    <t>20.01</t>
  </si>
  <si>
    <t>Гонжа-Транзит/эл</t>
  </si>
  <si>
    <t>ПРОЧИЕ</t>
  </si>
  <si>
    <t>ТЕПЛО</t>
  </si>
  <si>
    <t>&lt;...&gt;</t>
  </si>
  <si>
    <t>Автоуслуги</t>
  </si>
  <si>
    <t>Амортизация ОС</t>
  </si>
  <si>
    <t>Аудит финансово-хозяйтвенной деятельности</t>
  </si>
  <si>
    <t>Ведение реестра акционеров</t>
  </si>
  <si>
    <t>Водопотребление</t>
  </si>
  <si>
    <t>Гонжа транзит э/энергия</t>
  </si>
  <si>
    <t>Запасные части</t>
  </si>
  <si>
    <t>Заправка картриджа</t>
  </si>
  <si>
    <t>Затраты электроцеха</t>
  </si>
  <si>
    <t>Канцелярские расходы</t>
  </si>
  <si>
    <t>Командировочные расходы</t>
  </si>
  <si>
    <t>Консультационные услуги по учету и налогооблажению</t>
  </si>
  <si>
    <t>Монтаж, подключение и настройка видеокамер</t>
  </si>
  <si>
    <t>Налоги и сборы</t>
  </si>
  <si>
    <t>Оплата труда</t>
  </si>
  <si>
    <t>Програмное обеспечение</t>
  </si>
  <si>
    <t>Прочие расходы</t>
  </si>
  <si>
    <t>Работы по базе и складу</t>
  </si>
  <si>
    <t>Ремонт автомобиля</t>
  </si>
  <si>
    <t>Ремонт кабинетов</t>
  </si>
  <si>
    <t>Ремонт систем пожарной автоматики</t>
  </si>
  <si>
    <t>Спец одежда</t>
  </si>
  <si>
    <t>Страхование ответственности</t>
  </si>
  <si>
    <t>Страховые взносы (пенс, мед, соц)</t>
  </si>
  <si>
    <t>Страховые взносы (членские взносы)</t>
  </si>
  <si>
    <t>Страховые взносы от НС</t>
  </si>
  <si>
    <t>Сырье и материалы</t>
  </si>
  <si>
    <t xml:space="preserve">Тех/обслуживание систем пожарной безопасности </t>
  </si>
  <si>
    <t>Услуги нотариуса</t>
  </si>
  <si>
    <t>Услуги по оценке</t>
  </si>
  <si>
    <t>Услуги по раскрытию информации</t>
  </si>
  <si>
    <t>Услуги РСГ</t>
  </si>
  <si>
    <t>Услуги службы механизации</t>
  </si>
  <si>
    <t>Услуги службы механизации 26</t>
  </si>
  <si>
    <t>Услуги службы электроцеха</t>
  </si>
  <si>
    <t>Утилизация и вывоз бытовых отходов</t>
  </si>
  <si>
    <t>Учеба</t>
  </si>
  <si>
    <t>Хозпринадлежности</t>
  </si>
  <si>
    <t>Юридические услуги</t>
  </si>
  <si>
    <t>ТРАНЗИТ ЭЛЕКТРОЭНЕРГИИ</t>
  </si>
  <si>
    <t>Аренда движимого имущества</t>
  </si>
  <si>
    <t>Аттестация</t>
  </si>
  <si>
    <t>Госпошлина</t>
  </si>
  <si>
    <t>Диагностика а/транспорта</t>
  </si>
  <si>
    <t>Замена трансформатора на трансформаторной подстанции</t>
  </si>
  <si>
    <t>Затраты цех котельного оборудования</t>
  </si>
  <si>
    <t>Земельный налог</t>
  </si>
  <si>
    <t>Инструменты</t>
  </si>
  <si>
    <t>Информационные услуги</t>
  </si>
  <si>
    <t>Монтаж кондиционера</t>
  </si>
  <si>
    <t>Обследование здания</t>
  </si>
  <si>
    <t>Объявление в газету</t>
  </si>
  <si>
    <t>Оценка стоимости ремонта</t>
  </si>
  <si>
    <t>Программирование принтера</t>
  </si>
  <si>
    <t>Расходы по стирке спецодежды</t>
  </si>
  <si>
    <t>Рекламные  услуги</t>
  </si>
  <si>
    <t>Стоимость машин и оборудования (до 40 т.р.)</t>
  </si>
  <si>
    <t>Стоимость производств. и хоз. инвентаря (до 40 т.р.)</t>
  </si>
  <si>
    <t>Страховой взнос по Комплексному договору трахования имущества V80327-0000001</t>
  </si>
  <si>
    <t>Текущий ремонт</t>
  </si>
  <si>
    <t>Транспортный налог</t>
  </si>
  <si>
    <t>Услуги</t>
  </si>
  <si>
    <t>Услуги по обслуживанию ККТ</t>
  </si>
  <si>
    <t>Услуги электроцеха</t>
  </si>
  <si>
    <t>Участие в торгах в электронной форме</t>
  </si>
  <si>
    <t>Электронная отчетность</t>
  </si>
  <si>
    <t>налог земельный</t>
  </si>
  <si>
    <t>тариф Гонжа</t>
  </si>
  <si>
    <t>2014 год</t>
  </si>
  <si>
    <t xml:space="preserve">Свод </t>
  </si>
  <si>
    <t>Тариф Усть-Ивановка</t>
  </si>
  <si>
    <t>свод</t>
  </si>
  <si>
    <t>Материалы  в т.ч.</t>
  </si>
  <si>
    <t>гсм</t>
  </si>
  <si>
    <t>Прочие в т.ч.</t>
  </si>
  <si>
    <t>Общепроизводственные ( сч. 25.0)</t>
  </si>
  <si>
    <t>прочие вспомог. матер.</t>
  </si>
  <si>
    <t>план 2014</t>
  </si>
  <si>
    <t>Расходы , не учитываемые в целях налогообложения</t>
  </si>
  <si>
    <t>налог на прибыль</t>
  </si>
  <si>
    <t>земельный</t>
  </si>
  <si>
    <t>на имущество</t>
  </si>
  <si>
    <t>Налоги   в т.ч</t>
  </si>
  <si>
    <t>План 2012</t>
  </si>
  <si>
    <t>фот</t>
  </si>
  <si>
    <t>Общехозяйственные (сч.26) в т.ч.</t>
  </si>
  <si>
    <t xml:space="preserve">прочие </t>
  </si>
  <si>
    <t xml:space="preserve"> командировочные</t>
  </si>
  <si>
    <t>План 2013</t>
  </si>
  <si>
    <t>Марженальный доход  (расх+ фин. Рез)</t>
  </si>
  <si>
    <t>Доля  в структуре затрат</t>
  </si>
  <si>
    <t>Мин. ставка рабочего 1 разряда</t>
  </si>
  <si>
    <t>численность</t>
  </si>
  <si>
    <t>ср. мес. з/пл.</t>
  </si>
  <si>
    <t xml:space="preserve">факт 1 кв.  2014г </t>
  </si>
  <si>
    <t>Свод</t>
  </si>
  <si>
    <t>анализ показателей                                                                                                                                                                                   по виду деятельности "передача  ЭЛЕКТРОЭНЕРГИИ" ОАО "Облкоммунсервис" за 2012-2014 год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</si>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</sst>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6" formatCode="#,##0&quot;р.&quot;;[Red]\-#,##0&quot;р.&quot;"/>
    <numFmt numFmtId="164" formatCode="0.0000"/>
    <numFmt numFmtId="165" formatCode="0.000"/>
    <numFmt numFmtId="166" formatCode="0.0"/>
    <numFmt numFmtId="167" formatCode="00"/>
    <numFmt numFmtId="168" formatCode="0.00000"/>
  </numFmts>
  <fonts count="32" x14ac:knownFonts="1">
    <font>
      <sz val="10"/>
      <name val="Arial"/>
    </font>
    <font>
      <sz val="10"/>
      <name val="Arial"/>
      <family val="2"/>
      <charset val="204"/>
    </font>
    <font>
      <b/>
      <sz val="18"/>
      <name val="Arial Cyr"/>
      <charset val="204"/>
    </font>
    <font>
      <u/>
      <sz val="10"/>
      <name val="Arial Cyr"/>
      <charset val="204"/>
    </font>
    <font>
      <b/>
      <u/>
      <sz val="12"/>
      <name val="Arial Cyr"/>
      <charset val="204"/>
    </font>
    <font>
      <b/>
      <sz val="10"/>
      <name val="Arial Cyr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6"/>
      <name val="Arial"/>
      <family val="2"/>
      <charset val="204"/>
    </font>
    <font>
      <u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Arial"/>
      <family val="2"/>
    </font>
    <font>
      <sz val="10"/>
      <color indexed="21"/>
      <name val="Arial"/>
      <family val="2"/>
    </font>
    <font>
      <sz val="9"/>
      <color indexed="21"/>
      <name val="Arial"/>
      <family val="2"/>
    </font>
    <font>
      <sz val="9"/>
      <name val="Arial"/>
      <family val="2"/>
    </font>
    <font>
      <sz val="9"/>
      <color indexed="10"/>
      <name val="Arial"/>
      <family val="2"/>
    </font>
    <font>
      <b/>
      <sz val="10"/>
      <color indexed="21"/>
      <name val="Arial"/>
      <family val="2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theme="0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0" fillId="0" borderId="0"/>
  </cellStyleXfs>
  <cellXfs count="1131">
    <xf numFmtId="0" fontId="0" fillId="0" borderId="0" xfId="0"/>
    <xf numFmtId="0" fontId="2" fillId="0" borderId="0" xfId="0" applyFont="1"/>
    <xf numFmtId="0" fontId="0" fillId="0" borderId="0" xfId="0" applyFill="1"/>
    <xf numFmtId="0" fontId="3" fillId="0" borderId="0" xfId="0" applyFont="1" applyFill="1"/>
    <xf numFmtId="0" fontId="3" fillId="0" borderId="0" xfId="0" applyFont="1"/>
    <xf numFmtId="0" fontId="0" fillId="0" borderId="1" xfId="0" applyFill="1" applyBorder="1"/>
    <xf numFmtId="0" fontId="0" fillId="0" borderId="2" xfId="0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6" xfId="0" applyFill="1" applyBorder="1"/>
    <xf numFmtId="0" fontId="0" fillId="0" borderId="12" xfId="0" applyFill="1" applyBorder="1"/>
    <xf numFmtId="0" fontId="0" fillId="0" borderId="5" xfId="0" applyFill="1" applyBorder="1"/>
    <xf numFmtId="0" fontId="0" fillId="0" borderId="11" xfId="0" applyFill="1" applyBorder="1"/>
    <xf numFmtId="0" fontId="0" fillId="0" borderId="0" xfId="0" applyFill="1" applyBorder="1"/>
    <xf numFmtId="166" fontId="0" fillId="0" borderId="11" xfId="0" applyNumberFormat="1" applyFill="1" applyBorder="1" applyAlignment="1">
      <alignment horizontal="center"/>
    </xf>
    <xf numFmtId="49" fontId="0" fillId="0" borderId="7" xfId="0" applyNumberFormat="1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13" xfId="0" applyFill="1" applyBorder="1" applyAlignment="1">
      <alignment horizontal="left" indent="1"/>
    </xf>
    <xf numFmtId="0" fontId="0" fillId="0" borderId="7" xfId="0" applyFill="1" applyBorder="1"/>
    <xf numFmtId="0" fontId="5" fillId="0" borderId="0" xfId="0" applyFont="1"/>
    <xf numFmtId="0" fontId="0" fillId="0" borderId="9" xfId="0" applyFill="1" applyBorder="1"/>
    <xf numFmtId="49" fontId="0" fillId="0" borderId="8" xfId="0" applyNumberFormat="1" applyFill="1" applyBorder="1" applyAlignment="1">
      <alignment horizontal="center"/>
    </xf>
    <xf numFmtId="0" fontId="0" fillId="0" borderId="8" xfId="0" applyFill="1" applyBorder="1"/>
    <xf numFmtId="0" fontId="0" fillId="0" borderId="10" xfId="0" applyFill="1" applyBorder="1"/>
    <xf numFmtId="49" fontId="0" fillId="0" borderId="6" xfId="0" applyNumberFormat="1" applyFill="1" applyBorder="1" applyAlignment="1">
      <alignment horizontal="center"/>
    </xf>
    <xf numFmtId="49" fontId="0" fillId="0" borderId="14" xfId="0" applyNumberFormat="1" applyFill="1" applyBorder="1" applyAlignment="1">
      <alignment horizontal="center"/>
    </xf>
    <xf numFmtId="2" fontId="0" fillId="0" borderId="11" xfId="0" applyNumberFormat="1" applyFill="1" applyBorder="1" applyAlignment="1">
      <alignment horizontal="center"/>
    </xf>
    <xf numFmtId="2" fontId="0" fillId="0" borderId="7" xfId="0" applyNumberFormat="1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/>
    <xf numFmtId="0" fontId="0" fillId="0" borderId="11" xfId="0" applyBorder="1"/>
    <xf numFmtId="0" fontId="0" fillId="0" borderId="0" xfId="0" applyBorder="1"/>
    <xf numFmtId="166" fontId="0" fillId="0" borderId="1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Border="1"/>
    <xf numFmtId="0" fontId="0" fillId="0" borderId="10" xfId="0" applyBorder="1"/>
    <xf numFmtId="0" fontId="0" fillId="0" borderId="7" xfId="0" applyBorder="1"/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5" xfId="0" applyFill="1" applyBorder="1" applyAlignment="1">
      <alignment horizontal="left"/>
    </xf>
    <xf numFmtId="0" fontId="0" fillId="0" borderId="0" xfId="0" applyBorder="1" applyAlignment="1">
      <alignment horizontal="center"/>
    </xf>
    <xf numFmtId="2" fontId="0" fillId="0" borderId="5" xfId="0" applyNumberFormat="1" applyFill="1" applyBorder="1" applyAlignment="1">
      <alignment horizontal="center"/>
    </xf>
    <xf numFmtId="0" fontId="7" fillId="0" borderId="0" xfId="0" applyFont="1" applyFill="1"/>
    <xf numFmtId="166" fontId="0" fillId="0" borderId="5" xfId="0" applyNumberFormat="1" applyFill="1" applyBorder="1" applyAlignment="1">
      <alignment horizontal="center"/>
    </xf>
    <xf numFmtId="166" fontId="0" fillId="0" borderId="7" xfId="0" applyNumberFormat="1" applyFill="1" applyBorder="1" applyAlignment="1">
      <alignment horizontal="center"/>
    </xf>
    <xf numFmtId="0" fontId="5" fillId="0" borderId="0" xfId="0" applyFont="1" applyFill="1"/>
    <xf numFmtId="0" fontId="0" fillId="0" borderId="13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16" fontId="0" fillId="0" borderId="6" xfId="0" applyNumberFormat="1" applyFill="1" applyBorder="1" applyAlignment="1">
      <alignment horizontal="center"/>
    </xf>
    <xf numFmtId="0" fontId="7" fillId="0" borderId="0" xfId="0" applyFont="1"/>
    <xf numFmtId="0" fontId="0" fillId="0" borderId="6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5" fillId="0" borderId="15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7" xfId="0" applyFont="1" applyBorder="1"/>
    <xf numFmtId="0" fontId="7" fillId="0" borderId="4" xfId="0" applyFont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16" fontId="0" fillId="0" borderId="11" xfId="0" applyNumberFormat="1" applyFill="1" applyBorder="1" applyAlignment="1">
      <alignment horizontal="center"/>
    </xf>
    <xf numFmtId="14" fontId="0" fillId="0" borderId="11" xfId="0" applyNumberFormat="1" applyFill="1" applyBorder="1" applyAlignment="1">
      <alignment horizontal="center"/>
    </xf>
    <xf numFmtId="49" fontId="7" fillId="0" borderId="6" xfId="0" applyNumberFormat="1" applyFont="1" applyFill="1" applyBorder="1" applyAlignment="1">
      <alignment horizontal="center"/>
    </xf>
    <xf numFmtId="0" fontId="7" fillId="0" borderId="6" xfId="0" applyFont="1" applyFill="1" applyBorder="1"/>
    <xf numFmtId="0" fontId="7" fillId="0" borderId="12" xfId="0" applyFont="1" applyFill="1" applyBorder="1"/>
    <xf numFmtId="0" fontId="7" fillId="0" borderId="5" xfId="0" applyFont="1" applyFill="1" applyBorder="1"/>
    <xf numFmtId="0" fontId="7" fillId="0" borderId="5" xfId="0" applyFont="1" applyBorder="1" applyAlignment="1">
      <alignment horizontal="center"/>
    </xf>
    <xf numFmtId="49" fontId="7" fillId="0" borderId="7" xfId="0" applyNumberFormat="1" applyFont="1" applyFill="1" applyBorder="1" applyAlignment="1">
      <alignment horizontal="center"/>
    </xf>
    <xf numFmtId="0" fontId="7" fillId="0" borderId="8" xfId="0" applyFont="1" applyFill="1" applyBorder="1"/>
    <xf numFmtId="0" fontId="7" fillId="0" borderId="9" xfId="0" applyFont="1" applyFill="1" applyBorder="1"/>
    <xf numFmtId="0" fontId="7" fillId="0" borderId="10" xfId="0" applyFont="1" applyFill="1" applyBorder="1"/>
    <xf numFmtId="0" fontId="7" fillId="0" borderId="7" xfId="0" applyFont="1" applyFill="1" applyBorder="1"/>
    <xf numFmtId="0" fontId="7" fillId="0" borderId="11" xfId="0" applyFont="1" applyBorder="1" applyAlignment="1">
      <alignment horizontal="center"/>
    </xf>
    <xf numFmtId="0" fontId="0" fillId="0" borderId="14" xfId="0" applyFill="1" applyBorder="1"/>
    <xf numFmtId="0" fontId="7" fillId="0" borderId="11" xfId="0" applyFont="1" applyFill="1" applyBorder="1" applyAlignment="1">
      <alignment horizontal="center"/>
    </xf>
    <xf numFmtId="0" fontId="7" fillId="0" borderId="14" xfId="0" applyFont="1" applyFill="1" applyBorder="1"/>
    <xf numFmtId="166" fontId="7" fillId="0" borderId="1" xfId="0" applyNumberFormat="1" applyFont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6" xfId="0" applyFont="1" applyBorder="1" applyAlignment="1">
      <alignment horizontal="left"/>
    </xf>
    <xf numFmtId="0" fontId="7" fillId="0" borderId="12" xfId="0" applyFont="1" applyBorder="1" applyAlignment="1">
      <alignment horizontal="center"/>
    </xf>
    <xf numFmtId="166" fontId="7" fillId="0" borderId="5" xfId="0" applyNumberFormat="1" applyFont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0" fontId="7" fillId="0" borderId="6" xfId="0" applyFont="1" applyBorder="1"/>
    <xf numFmtId="0" fontId="7" fillId="0" borderId="12" xfId="0" applyFont="1" applyBorder="1"/>
    <xf numFmtId="0" fontId="7" fillId="0" borderId="5" xfId="0" applyFont="1" applyBorder="1"/>
    <xf numFmtId="0" fontId="0" fillId="0" borderId="15" xfId="0" applyFill="1" applyBorder="1"/>
    <xf numFmtId="0" fontId="7" fillId="0" borderId="16" xfId="0" applyFont="1" applyFill="1" applyBorder="1" applyAlignment="1">
      <alignment horizontal="center"/>
    </xf>
    <xf numFmtId="0" fontId="7" fillId="0" borderId="17" xfId="0" applyFont="1" applyFill="1" applyBorder="1"/>
    <xf numFmtId="0" fontId="7" fillId="0" borderId="18" xfId="0" applyFont="1" applyFill="1" applyBorder="1"/>
    <xf numFmtId="0" fontId="7" fillId="0" borderId="19" xfId="0" applyFont="1" applyFill="1" applyBorder="1"/>
    <xf numFmtId="166" fontId="7" fillId="0" borderId="19" xfId="0" applyNumberFormat="1" applyFont="1" applyFill="1" applyBorder="1" applyAlignment="1">
      <alignment horizontal="center"/>
    </xf>
    <xf numFmtId="0" fontId="7" fillId="0" borderId="20" xfId="0" applyFont="1" applyFill="1" applyBorder="1" applyAlignment="1">
      <alignment horizontal="center"/>
    </xf>
    <xf numFmtId="166" fontId="7" fillId="0" borderId="17" xfId="0" applyNumberFormat="1" applyFont="1" applyFill="1" applyBorder="1" applyAlignment="1">
      <alignment horizontal="center"/>
    </xf>
    <xf numFmtId="166" fontId="0" fillId="0" borderId="4" xfId="0" applyNumberForma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9" fillId="0" borderId="5" xfId="0" applyFont="1" applyFill="1" applyBorder="1"/>
    <xf numFmtId="0" fontId="9" fillId="0" borderId="4" xfId="0" applyFont="1" applyBorder="1" applyAlignment="1">
      <alignment horizontal="center"/>
    </xf>
    <xf numFmtId="0" fontId="9" fillId="0" borderId="4" xfId="0" applyFont="1" applyFill="1" applyBorder="1"/>
    <xf numFmtId="166" fontId="7" fillId="0" borderId="4" xfId="0" applyNumberFormat="1" applyFont="1" applyBorder="1" applyAlignment="1">
      <alignment horizontal="center"/>
    </xf>
    <xf numFmtId="0" fontId="7" fillId="0" borderId="4" xfId="0" applyFont="1" applyFill="1" applyBorder="1"/>
    <xf numFmtId="166" fontId="9" fillId="0" borderId="1" xfId="0" applyNumberFormat="1" applyFont="1" applyBorder="1" applyAlignment="1">
      <alignment horizontal="center"/>
    </xf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/>
    <xf numFmtId="0" fontId="7" fillId="0" borderId="3" xfId="0" applyFont="1" applyFill="1" applyBorder="1"/>
    <xf numFmtId="49" fontId="9" fillId="0" borderId="2" xfId="0" applyNumberFormat="1" applyFont="1" applyFill="1" applyBorder="1" applyAlignment="1">
      <alignment horizontal="center"/>
    </xf>
    <xf numFmtId="0" fontId="9" fillId="0" borderId="2" xfId="0" applyFont="1" applyFill="1" applyBorder="1"/>
    <xf numFmtId="0" fontId="9" fillId="0" borderId="3" xfId="0" applyFont="1" applyFill="1" applyBorder="1"/>
    <xf numFmtId="166" fontId="7" fillId="0" borderId="19" xfId="0" applyNumberFormat="1" applyFont="1" applyBorder="1" applyAlignment="1">
      <alignment horizontal="center"/>
    </xf>
    <xf numFmtId="0" fontId="0" fillId="3" borderId="6" xfId="0" applyFill="1" applyBorder="1"/>
    <xf numFmtId="0" fontId="10" fillId="0" borderId="19" xfId="0" applyFont="1" applyFill="1" applyBorder="1"/>
    <xf numFmtId="0" fontId="0" fillId="0" borderId="11" xfId="0" applyFill="1" applyBorder="1" applyAlignment="1">
      <alignment horizontal="left" indent="1"/>
    </xf>
    <xf numFmtId="0" fontId="1" fillId="0" borderId="10" xfId="0" applyFont="1" applyFill="1" applyBorder="1" applyAlignment="1">
      <alignment horizontal="center"/>
    </xf>
    <xf numFmtId="166" fontId="1" fillId="0" borderId="10" xfId="0" applyNumberFormat="1" applyFont="1" applyFill="1" applyBorder="1" applyAlignment="1">
      <alignment horizontal="center"/>
    </xf>
    <xf numFmtId="2" fontId="1" fillId="0" borderId="10" xfId="0" applyNumberFormat="1" applyFont="1" applyFill="1" applyBorder="1" applyAlignment="1">
      <alignment horizontal="center"/>
    </xf>
    <xf numFmtId="0" fontId="11" fillId="0" borderId="0" xfId="0" applyFont="1"/>
    <xf numFmtId="0" fontId="7" fillId="0" borderId="3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166" fontId="7" fillId="0" borderId="6" xfId="0" applyNumberFormat="1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166" fontId="7" fillId="0" borderId="18" xfId="0" applyNumberFormat="1" applyFont="1" applyFill="1" applyBorder="1" applyAlignment="1">
      <alignment horizontal="center"/>
    </xf>
    <xf numFmtId="166" fontId="7" fillId="0" borderId="2" xfId="0" applyNumberFormat="1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7" fillId="0" borderId="11" xfId="0" applyFont="1" applyBorder="1"/>
    <xf numFmtId="0" fontId="7" fillId="0" borderId="11" xfId="0" applyFont="1" applyFill="1" applyBorder="1"/>
    <xf numFmtId="0" fontId="9" fillId="0" borderId="11" xfId="0" applyFont="1" applyFill="1" applyBorder="1"/>
    <xf numFmtId="0" fontId="9" fillId="0" borderId="6" xfId="0" applyFont="1" applyFill="1" applyBorder="1"/>
    <xf numFmtId="166" fontId="9" fillId="0" borderId="4" xfId="0" applyNumberFormat="1" applyFont="1" applyFill="1" applyBorder="1" applyAlignment="1">
      <alignment horizontal="center"/>
    </xf>
    <xf numFmtId="49" fontId="9" fillId="0" borderId="6" xfId="0" applyNumberFormat="1" applyFont="1" applyFill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22" xfId="0" applyFont="1" applyFill="1" applyBorder="1" applyAlignment="1">
      <alignment horizontal="center"/>
    </xf>
    <xf numFmtId="0" fontId="12" fillId="0" borderId="11" xfId="0" applyFont="1" applyBorder="1"/>
    <xf numFmtId="166" fontId="7" fillId="0" borderId="1" xfId="0" applyNumberFormat="1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166" fontId="9" fillId="0" borderId="1" xfId="0" applyNumberFormat="1" applyFont="1" applyFill="1" applyBorder="1" applyAlignment="1">
      <alignment horizontal="center"/>
    </xf>
    <xf numFmtId="0" fontId="9" fillId="3" borderId="6" xfId="0" applyFont="1" applyFill="1" applyBorder="1"/>
    <xf numFmtId="0" fontId="7" fillId="3" borderId="12" xfId="0" applyFont="1" applyFill="1" applyBorder="1"/>
    <xf numFmtId="0" fontId="7" fillId="3" borderId="5" xfId="0" applyFont="1" applyFill="1" applyBorder="1"/>
    <xf numFmtId="0" fontId="7" fillId="0" borderId="1" xfId="0" applyFont="1" applyFill="1" applyBorder="1"/>
    <xf numFmtId="0" fontId="7" fillId="3" borderId="4" xfId="0" applyFont="1" applyFill="1" applyBorder="1" applyAlignment="1">
      <alignment horizontal="center"/>
    </xf>
    <xf numFmtId="166" fontId="7" fillId="0" borderId="21" xfId="0" applyNumberFormat="1" applyFont="1" applyFill="1" applyBorder="1" applyAlignment="1">
      <alignment horizontal="center"/>
    </xf>
    <xf numFmtId="0" fontId="7" fillId="0" borderId="23" xfId="0" applyFont="1" applyFill="1" applyBorder="1"/>
    <xf numFmtId="0" fontId="13" fillId="0" borderId="11" xfId="0" applyFont="1" applyBorder="1"/>
    <xf numFmtId="0" fontId="0" fillId="0" borderId="1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164" fontId="0" fillId="0" borderId="5" xfId="0" applyNumberFormat="1" applyFill="1" applyBorder="1" applyAlignment="1">
      <alignment horizontal="center"/>
    </xf>
    <xf numFmtId="0" fontId="1" fillId="0" borderId="6" xfId="0" applyFont="1" applyFill="1" applyBorder="1"/>
    <xf numFmtId="165" fontId="0" fillId="0" borderId="5" xfId="0" applyNumberForma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2" fontId="0" fillId="0" borderId="10" xfId="0" applyNumberFormat="1" applyFill="1" applyBorder="1" applyAlignment="1">
      <alignment horizontal="center"/>
    </xf>
    <xf numFmtId="2" fontId="1" fillId="0" borderId="15" xfId="0" applyNumberFormat="1" applyFont="1" applyFill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" xfId="0" applyBorder="1" applyAlignment="1">
      <alignment horizontal="left"/>
    </xf>
    <xf numFmtId="1" fontId="0" fillId="0" borderId="11" xfId="0" applyNumberFormat="1" applyFill="1" applyBorder="1" applyAlignment="1">
      <alignment horizontal="center"/>
    </xf>
    <xf numFmtId="0" fontId="0" fillId="2" borderId="0" xfId="0" applyFill="1"/>
    <xf numFmtId="0" fontId="7" fillId="0" borderId="0" xfId="0" applyFont="1" applyAlignment="1">
      <alignment horizontal="center"/>
    </xf>
    <xf numFmtId="0" fontId="0" fillId="0" borderId="24" xfId="0" applyBorder="1"/>
    <xf numFmtId="0" fontId="0" fillId="0" borderId="25" xfId="0" applyBorder="1"/>
    <xf numFmtId="0" fontId="0" fillId="0" borderId="25" xfId="0" applyBorder="1" applyAlignment="1">
      <alignment horizontal="center"/>
    </xf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3" xfId="0" applyBorder="1"/>
    <xf numFmtId="0" fontId="0" fillId="0" borderId="31" xfId="0" applyBorder="1"/>
    <xf numFmtId="0" fontId="0" fillId="0" borderId="35" xfId="0" applyBorder="1"/>
    <xf numFmtId="0" fontId="0" fillId="0" borderId="29" xfId="0" applyBorder="1" applyAlignment="1">
      <alignment horizontal="center"/>
    </xf>
    <xf numFmtId="0" fontId="0" fillId="0" borderId="37" xfId="0" applyBorder="1"/>
    <xf numFmtId="0" fontId="0" fillId="0" borderId="38" xfId="0" applyBorder="1"/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7" fillId="0" borderId="40" xfId="0" applyFont="1" applyBorder="1" applyAlignment="1">
      <alignment horizontal="center"/>
    </xf>
    <xf numFmtId="0" fontId="7" fillId="0" borderId="32" xfId="0" applyFont="1" applyBorder="1" applyAlignment="1">
      <alignment horizontal="center"/>
    </xf>
    <xf numFmtId="0" fontId="0" fillId="0" borderId="32" xfId="0" applyBorder="1"/>
    <xf numFmtId="0" fontId="6" fillId="0" borderId="32" xfId="0" applyFont="1" applyBorder="1" applyAlignment="1">
      <alignment horizontal="center"/>
    </xf>
    <xf numFmtId="0" fontId="7" fillId="0" borderId="27" xfId="0" applyFont="1" applyBorder="1"/>
    <xf numFmtId="0" fontId="7" fillId="0" borderId="35" xfId="0" applyFont="1" applyBorder="1"/>
    <xf numFmtId="0" fontId="9" fillId="0" borderId="0" xfId="0" applyFont="1"/>
    <xf numFmtId="0" fontId="9" fillId="0" borderId="27" xfId="0" applyFont="1" applyBorder="1"/>
    <xf numFmtId="166" fontId="0" fillId="0" borderId="14" xfId="0" applyNumberFormat="1" applyFill="1" applyBorder="1" applyAlignment="1">
      <alignment horizontal="center"/>
    </xf>
    <xf numFmtId="0" fontId="2" fillId="0" borderId="0" xfId="0" applyFont="1" applyFill="1"/>
    <xf numFmtId="2" fontId="0" fillId="0" borderId="4" xfId="0" applyNumberFormat="1" applyFill="1" applyBorder="1" applyAlignment="1">
      <alignment horizontal="center"/>
    </xf>
    <xf numFmtId="166" fontId="0" fillId="0" borderId="1" xfId="0" applyNumberFormat="1" applyFill="1" applyBorder="1" applyAlignment="1">
      <alignment horizontal="center"/>
    </xf>
    <xf numFmtId="165" fontId="0" fillId="0" borderId="4" xfId="0" applyNumberFormat="1" applyFill="1" applyBorder="1" applyAlignment="1">
      <alignment horizontal="center"/>
    </xf>
    <xf numFmtId="165" fontId="0" fillId="0" borderId="0" xfId="0" applyNumberFormat="1" applyFill="1"/>
    <xf numFmtId="0" fontId="7" fillId="0" borderId="0" xfId="0" applyFont="1" applyAlignment="1">
      <alignment horizontal="right"/>
    </xf>
    <xf numFmtId="1" fontId="0" fillId="0" borderId="0" xfId="0" applyNumberFormat="1"/>
    <xf numFmtId="1" fontId="7" fillId="0" borderId="0" xfId="0" applyNumberFormat="1" applyFont="1"/>
    <xf numFmtId="1" fontId="0" fillId="0" borderId="5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7" fillId="0" borderId="32" xfId="0" applyFont="1" applyBorder="1"/>
    <xf numFmtId="0" fontId="6" fillId="0" borderId="31" xfId="0" applyFont="1" applyBorder="1" applyAlignment="1">
      <alignment horizontal="center"/>
    </xf>
    <xf numFmtId="0" fontId="6" fillId="0" borderId="33" xfId="0" applyFont="1" applyBorder="1" applyAlignment="1">
      <alignment horizontal="center"/>
    </xf>
    <xf numFmtId="0" fontId="6" fillId="0" borderId="31" xfId="0" applyFont="1" applyBorder="1"/>
    <xf numFmtId="0" fontId="7" fillId="0" borderId="21" xfId="0" applyFont="1" applyBorder="1"/>
    <xf numFmtId="0" fontId="7" fillId="0" borderId="18" xfId="0" applyFont="1" applyBorder="1"/>
    <xf numFmtId="0" fontId="7" fillId="0" borderId="18" xfId="0" applyFont="1" applyBorder="1" applyAlignment="1">
      <alignment horizontal="center"/>
    </xf>
    <xf numFmtId="0" fontId="0" fillId="0" borderId="24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6" fillId="0" borderId="21" xfId="0" applyFont="1" applyBorder="1" applyAlignment="1">
      <alignment horizontal="center" vertical="center" wrapText="1"/>
    </xf>
    <xf numFmtId="0" fontId="0" fillId="0" borderId="42" xfId="0" applyBorder="1"/>
    <xf numFmtId="0" fontId="0" fillId="0" borderId="40" xfId="0" applyBorder="1"/>
    <xf numFmtId="0" fontId="0" fillId="0" borderId="43" xfId="0" applyBorder="1"/>
    <xf numFmtId="0" fontId="0" fillId="0" borderId="24" xfId="0" applyBorder="1" applyAlignment="1">
      <alignment horizontal="center" vertical="center"/>
    </xf>
    <xf numFmtId="0" fontId="0" fillId="0" borderId="42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1" xfId="0" applyBorder="1" applyAlignment="1">
      <alignment horizontal="center"/>
    </xf>
    <xf numFmtId="0" fontId="6" fillId="0" borderId="18" xfId="0" applyFont="1" applyBorder="1" applyAlignment="1">
      <alignment horizontal="center" vertical="center" wrapText="1"/>
    </xf>
    <xf numFmtId="0" fontId="7" fillId="0" borderId="40" xfId="0" applyFont="1" applyBorder="1"/>
    <xf numFmtId="0" fontId="12" fillId="0" borderId="21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21" xfId="0" applyFill="1" applyBorder="1" applyAlignment="1">
      <alignment horizontal="center" vertical="center" wrapText="1"/>
    </xf>
    <xf numFmtId="0" fontId="0" fillId="0" borderId="37" xfId="0" applyBorder="1" applyAlignment="1">
      <alignment horizontal="center"/>
    </xf>
    <xf numFmtId="0" fontId="9" fillId="0" borderId="36" xfId="0" applyFont="1" applyBorder="1" applyAlignment="1">
      <alignment horizontal="center"/>
    </xf>
    <xf numFmtId="0" fontId="7" fillId="0" borderId="36" xfId="0" applyFont="1" applyBorder="1" applyAlignment="1">
      <alignment horizontal="center"/>
    </xf>
    <xf numFmtId="0" fontId="7" fillId="0" borderId="45" xfId="0" applyFont="1" applyBorder="1" applyAlignment="1">
      <alignment horizontal="center"/>
    </xf>
    <xf numFmtId="3" fontId="7" fillId="0" borderId="40" xfId="0" applyNumberFormat="1" applyFont="1" applyBorder="1" applyAlignment="1">
      <alignment horizontal="center"/>
    </xf>
    <xf numFmtId="0" fontId="0" fillId="0" borderId="20" xfId="0" applyBorder="1" applyAlignment="1">
      <alignment horizontal="center" vertical="center" wrapText="1"/>
    </xf>
    <xf numFmtId="0" fontId="15" fillId="0" borderId="6" xfId="0" applyFont="1" applyFill="1" applyBorder="1"/>
    <xf numFmtId="0" fontId="15" fillId="0" borderId="12" xfId="0" applyFont="1" applyFill="1" applyBorder="1"/>
    <xf numFmtId="0" fontId="15" fillId="0" borderId="5" xfId="0" applyFont="1" applyFill="1" applyBorder="1"/>
    <xf numFmtId="0" fontId="0" fillId="4" borderId="4" xfId="0" applyFill="1" applyBorder="1" applyAlignment="1">
      <alignment horizontal="center"/>
    </xf>
    <xf numFmtId="2" fontId="0" fillId="4" borderId="4" xfId="0" applyNumberFormat="1" applyFill="1" applyBorder="1" applyAlignment="1">
      <alignment horizontal="center"/>
    </xf>
    <xf numFmtId="2" fontId="0" fillId="0" borderId="1" xfId="0" applyNumberFormat="1" applyFill="1" applyBorder="1" applyAlignment="1">
      <alignment horizontal="center"/>
    </xf>
    <xf numFmtId="166" fontId="0" fillId="0" borderId="4" xfId="0" applyNumberFormat="1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0" xfId="0" applyFill="1"/>
    <xf numFmtId="0" fontId="3" fillId="4" borderId="0" xfId="0" applyFont="1" applyFill="1"/>
    <xf numFmtId="0" fontId="5" fillId="4" borderId="0" xfId="0" applyFont="1" applyFill="1"/>
    <xf numFmtId="0" fontId="0" fillId="4" borderId="1" xfId="0" applyFill="1" applyBorder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6" xfId="0" applyFill="1" applyBorder="1" applyAlignment="1">
      <alignment horizontal="left"/>
    </xf>
    <xf numFmtId="0" fontId="0" fillId="4" borderId="7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4" borderId="14" xfId="0" applyFill="1" applyBorder="1" applyAlignment="1">
      <alignment horizontal="center"/>
    </xf>
    <xf numFmtId="0" fontId="5" fillId="4" borderId="8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4" xfId="0" applyFill="1" applyBorder="1" applyAlignment="1">
      <alignment horizontal="left"/>
    </xf>
    <xf numFmtId="2" fontId="0" fillId="4" borderId="11" xfId="0" applyNumberFormat="1" applyFill="1" applyBorder="1" applyAlignment="1">
      <alignment horizontal="center"/>
    </xf>
    <xf numFmtId="166" fontId="0" fillId="4" borderId="11" xfId="0" applyNumberFormat="1" applyFill="1" applyBorder="1" applyAlignment="1">
      <alignment horizontal="center"/>
    </xf>
    <xf numFmtId="166" fontId="0" fillId="4" borderId="1" xfId="0" applyNumberFormat="1" applyFill="1" applyBorder="1" applyAlignment="1">
      <alignment horizontal="center"/>
    </xf>
    <xf numFmtId="0" fontId="0" fillId="4" borderId="0" xfId="0" applyFill="1" applyBorder="1"/>
    <xf numFmtId="0" fontId="0" fillId="4" borderId="6" xfId="0" applyFill="1" applyBorder="1"/>
    <xf numFmtId="0" fontId="0" fillId="4" borderId="5" xfId="0" applyFill="1" applyBorder="1"/>
    <xf numFmtId="0" fontId="0" fillId="4" borderId="12" xfId="0" applyFill="1" applyBorder="1"/>
    <xf numFmtId="165" fontId="0" fillId="4" borderId="4" xfId="0" applyNumberFormat="1" applyFill="1" applyBorder="1" applyAlignment="1">
      <alignment horizontal="center"/>
    </xf>
    <xf numFmtId="166" fontId="0" fillId="4" borderId="5" xfId="0" applyNumberFormat="1" applyFill="1" applyBorder="1" applyAlignment="1">
      <alignment horizontal="center"/>
    </xf>
    <xf numFmtId="0" fontId="0" fillId="4" borderId="11" xfId="0" applyFill="1" applyBorder="1"/>
    <xf numFmtId="165" fontId="0" fillId="4" borderId="5" xfId="0" applyNumberFormat="1" applyFill="1" applyBorder="1" applyAlignment="1">
      <alignment horizontal="center"/>
    </xf>
    <xf numFmtId="164" fontId="0" fillId="4" borderId="5" xfId="0" applyNumberFormat="1" applyFill="1" applyBorder="1" applyAlignment="1">
      <alignment horizontal="center"/>
    </xf>
    <xf numFmtId="166" fontId="0" fillId="4" borderId="7" xfId="0" applyNumberFormat="1" applyFill="1" applyBorder="1" applyAlignment="1">
      <alignment horizontal="center"/>
    </xf>
    <xf numFmtId="49" fontId="0" fillId="4" borderId="7" xfId="0" applyNumberFormat="1" applyFill="1" applyBorder="1" applyAlignment="1">
      <alignment horizontal="center"/>
    </xf>
    <xf numFmtId="0" fontId="0" fillId="4" borderId="8" xfId="0" applyFill="1" applyBorder="1"/>
    <xf numFmtId="0" fontId="0" fillId="4" borderId="9" xfId="0" applyFill="1" applyBorder="1"/>
    <xf numFmtId="0" fontId="0" fillId="4" borderId="10" xfId="0" applyFill="1" applyBorder="1"/>
    <xf numFmtId="0" fontId="0" fillId="4" borderId="7" xfId="0" applyFill="1" applyBorder="1"/>
    <xf numFmtId="49" fontId="0" fillId="4" borderId="6" xfId="0" applyNumberFormat="1" applyFill="1" applyBorder="1" applyAlignment="1">
      <alignment horizontal="center"/>
    </xf>
    <xf numFmtId="2" fontId="0" fillId="4" borderId="7" xfId="0" applyNumberFormat="1" applyFill="1" applyBorder="1" applyAlignment="1">
      <alignment horizontal="center"/>
    </xf>
    <xf numFmtId="165" fontId="0" fillId="4" borderId="11" xfId="0" applyNumberFormat="1" applyFill="1" applyBorder="1" applyAlignment="1">
      <alignment horizontal="center"/>
    </xf>
    <xf numFmtId="0" fontId="3" fillId="5" borderId="0" xfId="0" applyFont="1" applyFill="1"/>
    <xf numFmtId="0" fontId="0" fillId="5" borderId="4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1" xfId="0" applyFill="1" applyBorder="1" applyAlignment="1">
      <alignment horizontal="center"/>
    </xf>
    <xf numFmtId="2" fontId="0" fillId="6" borderId="4" xfId="0" applyNumberFormat="1" applyFill="1" applyBorder="1" applyAlignment="1">
      <alignment horizontal="center"/>
    </xf>
    <xf numFmtId="2" fontId="0" fillId="6" borderId="11" xfId="0" applyNumberFormat="1" applyFill="1" applyBorder="1" applyAlignment="1">
      <alignment horizontal="center"/>
    </xf>
    <xf numFmtId="164" fontId="0" fillId="0" borderId="0" xfId="0" applyNumberFormat="1" applyFill="1"/>
    <xf numFmtId="0" fontId="5" fillId="5" borderId="0" xfId="0" applyFont="1" applyFill="1"/>
    <xf numFmtId="165" fontId="0" fillId="6" borderId="4" xfId="0" applyNumberFormat="1" applyFill="1" applyBorder="1" applyAlignment="1">
      <alignment horizontal="center"/>
    </xf>
    <xf numFmtId="0" fontId="0" fillId="6" borderId="5" xfId="0" applyFill="1" applyBorder="1"/>
    <xf numFmtId="164" fontId="0" fillId="6" borderId="5" xfId="0" applyNumberForma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0" xfId="0" applyFill="1"/>
    <xf numFmtId="0" fontId="3" fillId="6" borderId="0" xfId="0" applyFont="1" applyFill="1"/>
    <xf numFmtId="0" fontId="5" fillId="6" borderId="0" xfId="0" applyFont="1" applyFill="1"/>
    <xf numFmtId="0" fontId="0" fillId="6" borderId="1" xfId="0" applyFill="1" applyBorder="1"/>
    <xf numFmtId="0" fontId="0" fillId="6" borderId="2" xfId="0" applyFill="1" applyBorder="1"/>
    <xf numFmtId="0" fontId="0" fillId="6" borderId="3" xfId="0" applyFill="1" applyBorder="1"/>
    <xf numFmtId="0" fontId="0" fillId="6" borderId="4" xfId="0" applyFill="1" applyBorder="1"/>
    <xf numFmtId="0" fontId="0" fillId="6" borderId="2" xfId="0" applyFill="1" applyBorder="1" applyAlignment="1">
      <alignment horizontal="center"/>
    </xf>
    <xf numFmtId="0" fontId="0" fillId="6" borderId="6" xfId="0" applyFill="1" applyBorder="1" applyAlignment="1">
      <alignment horizontal="left"/>
    </xf>
    <xf numFmtId="0" fontId="0" fillId="6" borderId="7" xfId="0" applyFill="1" applyBorder="1" applyAlignment="1">
      <alignment horizontal="center"/>
    </xf>
    <xf numFmtId="0" fontId="0" fillId="6" borderId="13" xfId="0" applyFill="1" applyBorder="1" applyAlignment="1">
      <alignment horizontal="center"/>
    </xf>
    <xf numFmtId="0" fontId="0" fillId="6" borderId="14" xfId="0" applyFill="1" applyBorder="1" applyAlignment="1">
      <alignment horizontal="center"/>
    </xf>
    <xf numFmtId="0" fontId="5" fillId="6" borderId="8" xfId="0" applyFont="1" applyFill="1" applyBorder="1" applyAlignment="1">
      <alignment horizontal="center"/>
    </xf>
    <xf numFmtId="0" fontId="0" fillId="6" borderId="0" xfId="0" applyFill="1" applyBorder="1" applyAlignment="1">
      <alignment horizontal="center"/>
    </xf>
    <xf numFmtId="0" fontId="0" fillId="6" borderId="0" xfId="0" applyFill="1" applyAlignment="1">
      <alignment horizontal="center"/>
    </xf>
    <xf numFmtId="0" fontId="0" fillId="6" borderId="4" xfId="0" applyFill="1" applyBorder="1" applyAlignment="1">
      <alignment horizontal="left"/>
    </xf>
    <xf numFmtId="166" fontId="0" fillId="6" borderId="11" xfId="0" applyNumberFormat="1" applyFill="1" applyBorder="1" applyAlignment="1">
      <alignment horizontal="center"/>
    </xf>
    <xf numFmtId="166" fontId="0" fillId="6" borderId="1" xfId="0" applyNumberFormat="1" applyFill="1" applyBorder="1" applyAlignment="1">
      <alignment horizontal="center"/>
    </xf>
    <xf numFmtId="0" fontId="0" fillId="6" borderId="0" xfId="0" applyFill="1" applyBorder="1"/>
    <xf numFmtId="0" fontId="0" fillId="6" borderId="6" xfId="0" applyFill="1" applyBorder="1"/>
    <xf numFmtId="0" fontId="0" fillId="6" borderId="12" xfId="0" applyFill="1" applyBorder="1"/>
    <xf numFmtId="166" fontId="0" fillId="6" borderId="5" xfId="0" applyNumberFormat="1" applyFill="1" applyBorder="1" applyAlignment="1">
      <alignment horizontal="center"/>
    </xf>
    <xf numFmtId="0" fontId="0" fillId="6" borderId="11" xfId="0" applyFill="1" applyBorder="1"/>
    <xf numFmtId="165" fontId="0" fillId="6" borderId="5" xfId="0" applyNumberFormat="1" applyFill="1" applyBorder="1" applyAlignment="1">
      <alignment horizontal="center"/>
    </xf>
    <xf numFmtId="166" fontId="0" fillId="6" borderId="7" xfId="0" applyNumberFormat="1" applyFill="1" applyBorder="1" applyAlignment="1">
      <alignment horizontal="center"/>
    </xf>
    <xf numFmtId="49" fontId="0" fillId="6" borderId="7" xfId="0" applyNumberFormat="1" applyFill="1" applyBorder="1" applyAlignment="1">
      <alignment horizontal="center"/>
    </xf>
    <xf numFmtId="0" fontId="0" fillId="6" borderId="8" xfId="0" applyFill="1" applyBorder="1"/>
    <xf numFmtId="0" fontId="0" fillId="6" borderId="9" xfId="0" applyFill="1" applyBorder="1"/>
    <xf numFmtId="0" fontId="0" fillId="6" borderId="10" xfId="0" applyFill="1" applyBorder="1"/>
    <xf numFmtId="0" fontId="0" fillId="6" borderId="7" xfId="0" applyFill="1" applyBorder="1"/>
    <xf numFmtId="49" fontId="0" fillId="6" borderId="6" xfId="0" applyNumberFormat="1" applyFill="1" applyBorder="1" applyAlignment="1">
      <alignment horizontal="center"/>
    </xf>
    <xf numFmtId="2" fontId="0" fillId="6" borderId="7" xfId="0" applyNumberFormat="1" applyFill="1" applyBorder="1" applyAlignment="1">
      <alignment horizontal="center"/>
    </xf>
    <xf numFmtId="165" fontId="0" fillId="6" borderId="11" xfId="0" applyNumberFormat="1" applyFill="1" applyBorder="1" applyAlignment="1">
      <alignment horizontal="center"/>
    </xf>
    <xf numFmtId="0" fontId="0" fillId="0" borderId="11" xfId="0" applyFill="1" applyBorder="1" applyAlignment="1">
      <alignment horizontal="center" wrapText="1"/>
    </xf>
    <xf numFmtId="0" fontId="0" fillId="0" borderId="8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9" fillId="0" borderId="13" xfId="0" applyFont="1" applyFill="1" applyBorder="1" applyAlignment="1">
      <alignment horizontal="center"/>
    </xf>
    <xf numFmtId="2" fontId="0" fillId="6" borderId="1" xfId="0" applyNumberFormat="1" applyFill="1" applyBorder="1" applyAlignment="1">
      <alignment horizontal="center"/>
    </xf>
    <xf numFmtId="166" fontId="0" fillId="0" borderId="0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0" fillId="0" borderId="0" xfId="0" applyFill="1" applyAlignment="1"/>
    <xf numFmtId="0" fontId="9" fillId="0" borderId="6" xfId="0" applyFont="1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" xfId="0" applyFill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2" fontId="0" fillId="6" borderId="5" xfId="0" applyNumberFormat="1" applyFill="1" applyBorder="1" applyAlignment="1">
      <alignment horizontal="center"/>
    </xf>
    <xf numFmtId="0" fontId="0" fillId="0" borderId="32" xfId="0" applyBorder="1" applyAlignment="1">
      <alignment horizontal="center" vertical="center" wrapText="1"/>
    </xf>
    <xf numFmtId="0" fontId="0" fillId="6" borderId="12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0" fontId="7" fillId="2" borderId="0" xfId="0" applyFont="1" applyFill="1"/>
    <xf numFmtId="0" fontId="7" fillId="6" borderId="0" xfId="0" applyFont="1" applyFill="1"/>
    <xf numFmtId="0" fontId="0" fillId="0" borderId="27" xfId="0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0" fontId="9" fillId="0" borderId="27" xfId="0" applyFont="1" applyFill="1" applyBorder="1"/>
    <xf numFmtId="0" fontId="0" fillId="6" borderId="32" xfId="0" applyFill="1" applyBorder="1"/>
    <xf numFmtId="0" fontId="7" fillId="6" borderId="32" xfId="0" applyFont="1" applyFill="1" applyBorder="1"/>
    <xf numFmtId="0" fontId="0" fillId="6" borderId="27" xfId="0" applyFill="1" applyBorder="1"/>
    <xf numFmtId="0" fontId="7" fillId="6" borderId="27" xfId="0" applyFont="1" applyFill="1" applyBorder="1"/>
    <xf numFmtId="0" fontId="7" fillId="6" borderId="0" xfId="0" applyFont="1" applyFill="1" applyBorder="1"/>
    <xf numFmtId="0" fontId="0" fillId="6" borderId="32" xfId="0" applyFill="1" applyBorder="1" applyAlignment="1">
      <alignment horizontal="center"/>
    </xf>
    <xf numFmtId="0" fontId="7" fillId="6" borderId="32" xfId="0" applyFont="1" applyFill="1" applyBorder="1" applyAlignment="1">
      <alignment horizontal="center"/>
    </xf>
    <xf numFmtId="0" fontId="9" fillId="0" borderId="0" xfId="0" applyFont="1" applyAlignment="1">
      <alignment horizontal="right"/>
    </xf>
    <xf numFmtId="0" fontId="0" fillId="6" borderId="31" xfId="0" applyFill="1" applyBorder="1" applyAlignment="1">
      <alignment horizontal="center"/>
    </xf>
    <xf numFmtId="0" fontId="0" fillId="6" borderId="24" xfId="0" applyFill="1" applyBorder="1"/>
    <xf numFmtId="0" fontId="0" fillId="6" borderId="25" xfId="0" applyFill="1" applyBorder="1"/>
    <xf numFmtId="0" fontId="0" fillId="6" borderId="31" xfId="0" applyFill="1" applyBorder="1"/>
    <xf numFmtId="0" fontId="0" fillId="0" borderId="39" xfId="0" applyBorder="1"/>
    <xf numFmtId="0" fontId="0" fillId="6" borderId="39" xfId="0" applyFill="1" applyBorder="1" applyAlignment="1">
      <alignment horizontal="center"/>
    </xf>
    <xf numFmtId="0" fontId="0" fillId="6" borderId="37" xfId="0" applyFill="1" applyBorder="1"/>
    <xf numFmtId="0" fontId="0" fillId="6" borderId="39" xfId="0" applyFill="1" applyBorder="1"/>
    <xf numFmtId="0" fontId="9" fillId="0" borderId="47" xfId="0" applyFont="1" applyBorder="1"/>
    <xf numFmtId="0" fontId="0" fillId="0" borderId="48" xfId="0" applyBorder="1"/>
    <xf numFmtId="0" fontId="0" fillId="6" borderId="46" xfId="0" applyFill="1" applyBorder="1" applyAlignment="1">
      <alignment horizontal="center"/>
    </xf>
    <xf numFmtId="0" fontId="0" fillId="6" borderId="47" xfId="0" applyFill="1" applyBorder="1"/>
    <xf numFmtId="0" fontId="0" fillId="6" borderId="46" xfId="0" applyFill="1" applyBorder="1"/>
    <xf numFmtId="0" fontId="9" fillId="6" borderId="3" xfId="0" applyFont="1" applyFill="1" applyBorder="1"/>
    <xf numFmtId="0" fontId="9" fillId="0" borderId="37" xfId="0" applyFont="1" applyFill="1" applyBorder="1"/>
    <xf numFmtId="0" fontId="9" fillId="0" borderId="37" xfId="0" applyFont="1" applyBorder="1"/>
    <xf numFmtId="0" fontId="0" fillId="0" borderId="47" xfId="0" applyBorder="1"/>
    <xf numFmtId="0" fontId="9" fillId="0" borderId="38" xfId="0" applyFont="1" applyBorder="1"/>
    <xf numFmtId="0" fontId="0" fillId="0" borderId="6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4" xfId="0" applyBorder="1" applyAlignment="1">
      <alignment horizontal="center"/>
    </xf>
    <xf numFmtId="2" fontId="0" fillId="4" borderId="1" xfId="0" applyNumberForma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9" fillId="0" borderId="9" xfId="0" applyFont="1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8" xfId="0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2" fontId="0" fillId="0" borderId="11" xfId="0" applyNumberFormat="1" applyFill="1" applyBorder="1"/>
    <xf numFmtId="0" fontId="0" fillId="0" borderId="5" xfId="0" applyFill="1" applyBorder="1" applyAlignment="1">
      <alignment horizontal="center"/>
    </xf>
    <xf numFmtId="166" fontId="0" fillId="0" borderId="11" xfId="0" applyNumberFormat="1" applyFill="1" applyBorder="1"/>
    <xf numFmtId="2" fontId="0" fillId="0" borderId="1" xfId="0" applyNumberFormat="1" applyFill="1" applyBorder="1"/>
    <xf numFmtId="2" fontId="0" fillId="0" borderId="0" xfId="0" applyNumberFormat="1"/>
    <xf numFmtId="166" fontId="0" fillId="0" borderId="0" xfId="0" applyNumberFormat="1"/>
    <xf numFmtId="49" fontId="0" fillId="0" borderId="0" xfId="0" applyNumberFormat="1" applyAlignment="1">
      <alignment horizontal="right"/>
    </xf>
    <xf numFmtId="0" fontId="0" fillId="0" borderId="5" xfId="0" applyFill="1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0" xfId="0" applyAlignment="1"/>
    <xf numFmtId="1" fontId="0" fillId="0" borderId="7" xfId="0" applyNumberFormat="1" applyFill="1" applyBorder="1" applyAlignment="1">
      <alignment horizontal="center"/>
    </xf>
    <xf numFmtId="0" fontId="9" fillId="0" borderId="11" xfId="0" applyFont="1" applyBorder="1"/>
    <xf numFmtId="0" fontId="9" fillId="0" borderId="1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9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6" xfId="0" applyBorder="1"/>
    <xf numFmtId="0" fontId="0" fillId="0" borderId="5" xfId="0" applyBorder="1"/>
    <xf numFmtId="0" fontId="7" fillId="0" borderId="8" xfId="0" applyFont="1" applyBorder="1"/>
    <xf numFmtId="0" fontId="7" fillId="0" borderId="10" xfId="0" applyFont="1" applyBorder="1"/>
    <xf numFmtId="0" fontId="9" fillId="6" borderId="11" xfId="0" applyFont="1" applyFill="1" applyBorder="1"/>
    <xf numFmtId="2" fontId="0" fillId="0" borderId="5" xfId="0" applyNumberFormat="1" applyFill="1" applyBorder="1"/>
    <xf numFmtId="2" fontId="3" fillId="0" borderId="0" xfId="0" applyNumberFormat="1" applyFont="1" applyFill="1"/>
    <xf numFmtId="2" fontId="0" fillId="0" borderId="11" xfId="0" applyNumberFormat="1" applyFill="1" applyBorder="1" applyAlignment="1">
      <alignment horizontal="left" indent="1"/>
    </xf>
    <xf numFmtId="2" fontId="0" fillId="0" borderId="4" xfId="0" applyNumberFormat="1" applyFill="1" applyBorder="1"/>
    <xf numFmtId="0" fontId="0" fillId="6" borderId="1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8" xfId="0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166" fontId="0" fillId="6" borderId="0" xfId="0" applyNumberFormat="1" applyFill="1" applyBorder="1" applyAlignment="1">
      <alignment horizontal="center"/>
    </xf>
    <xf numFmtId="2" fontId="0" fillId="6" borderId="1" xfId="0" applyNumberFormat="1" applyFill="1" applyBorder="1"/>
    <xf numFmtId="2" fontId="0" fillId="0" borderId="0" xfId="0" applyNumberFormat="1" applyFill="1" applyBorder="1"/>
    <xf numFmtId="49" fontId="0" fillId="7" borderId="6" xfId="0" applyNumberFormat="1" applyFill="1" applyBorder="1" applyAlignment="1">
      <alignment horizontal="center"/>
    </xf>
    <xf numFmtId="0" fontId="0" fillId="7" borderId="6" xfId="0" applyFill="1" applyBorder="1"/>
    <xf numFmtId="0" fontId="0" fillId="7" borderId="12" xfId="0" applyFill="1" applyBorder="1"/>
    <xf numFmtId="0" fontId="0" fillId="7" borderId="5" xfId="0" applyFill="1" applyBorder="1"/>
    <xf numFmtId="0" fontId="0" fillId="7" borderId="7" xfId="0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166" fontId="0" fillId="7" borderId="7" xfId="0" applyNumberFormat="1" applyFill="1" applyBorder="1" applyAlignment="1">
      <alignment horizontal="center"/>
    </xf>
    <xf numFmtId="0" fontId="0" fillId="7" borderId="11" xfId="0" applyFill="1" applyBorder="1" applyAlignment="1">
      <alignment horizontal="center"/>
    </xf>
    <xf numFmtId="0" fontId="0" fillId="7" borderId="0" xfId="0" applyFill="1"/>
    <xf numFmtId="49" fontId="0" fillId="8" borderId="6" xfId="0" applyNumberFormat="1" applyFill="1" applyBorder="1" applyAlignment="1">
      <alignment horizontal="center"/>
    </xf>
    <xf numFmtId="0" fontId="0" fillId="8" borderId="6" xfId="0" applyFill="1" applyBorder="1"/>
    <xf numFmtId="0" fontId="0" fillId="8" borderId="12" xfId="0" applyFill="1" applyBorder="1"/>
    <xf numFmtId="0" fontId="0" fillId="8" borderId="5" xfId="0" applyFill="1" applyBorder="1"/>
    <xf numFmtId="0" fontId="0" fillId="8" borderId="7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166" fontId="0" fillId="8" borderId="7" xfId="0" applyNumberFormat="1" applyFill="1" applyBorder="1" applyAlignment="1">
      <alignment horizontal="center"/>
    </xf>
    <xf numFmtId="0" fontId="0" fillId="8" borderId="11" xfId="0" applyFill="1" applyBorder="1" applyAlignment="1">
      <alignment horizontal="center"/>
    </xf>
    <xf numFmtId="0" fontId="0" fillId="8" borderId="0" xfId="0" applyFill="1"/>
    <xf numFmtId="2" fontId="0" fillId="8" borderId="4" xfId="0" applyNumberForma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166" fontId="0" fillId="6" borderId="11" xfId="0" applyNumberFormat="1" applyFill="1" applyBorder="1"/>
    <xf numFmtId="0" fontId="0" fillId="0" borderId="8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2" fontId="0" fillId="9" borderId="11" xfId="0" applyNumberFormat="1" applyFill="1" applyBorder="1" applyAlignment="1">
      <alignment horizontal="center"/>
    </xf>
    <xf numFmtId="0" fontId="0" fillId="9" borderId="11" xfId="0" applyFill="1" applyBorder="1" applyAlignment="1">
      <alignment horizontal="center"/>
    </xf>
    <xf numFmtId="2" fontId="0" fillId="6" borderId="11" xfId="0" applyNumberFormat="1" applyFill="1" applyBorder="1"/>
    <xf numFmtId="165" fontId="0" fillId="0" borderId="11" xfId="0" applyNumberFormat="1" applyFill="1" applyBorder="1"/>
    <xf numFmtId="164" fontId="0" fillId="6" borderId="11" xfId="0" applyNumberFormat="1" applyFill="1" applyBorder="1"/>
    <xf numFmtId="165" fontId="0" fillId="6" borderId="11" xfId="0" applyNumberFormat="1" applyFill="1" applyBorder="1"/>
    <xf numFmtId="164" fontId="0" fillId="0" borderId="1" xfId="0" applyNumberFormat="1" applyFill="1" applyBorder="1"/>
    <xf numFmtId="164" fontId="0" fillId="0" borderId="0" xfId="0" applyNumberFormat="1"/>
    <xf numFmtId="2" fontId="0" fillId="6" borderId="5" xfId="0" applyNumberFormat="1" applyFill="1" applyBorder="1"/>
    <xf numFmtId="166" fontId="0" fillId="0" borderId="1" xfId="0" applyNumberFormat="1" applyFill="1" applyBorder="1"/>
    <xf numFmtId="0" fontId="0" fillId="0" borderId="6" xfId="0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4" xfId="0" applyFont="1" applyBorder="1"/>
    <xf numFmtId="0" fontId="0" fillId="0" borderId="15" xfId="0" applyBorder="1"/>
    <xf numFmtId="0" fontId="0" fillId="0" borderId="14" xfId="0" applyBorder="1"/>
    <xf numFmtId="0" fontId="9" fillId="0" borderId="8" xfId="0" applyFont="1" applyBorder="1"/>
    <xf numFmtId="0" fontId="0" fillId="0" borderId="9" xfId="0" applyBorder="1"/>
    <xf numFmtId="0" fontId="0" fillId="0" borderId="0" xfId="0" applyBorder="1" applyAlignment="1">
      <alignment horizontal="center" vertical="center" wrapText="1"/>
    </xf>
    <xf numFmtId="0" fontId="9" fillId="0" borderId="11" xfId="0" applyFont="1" applyBorder="1" applyAlignment="1">
      <alignment horizontal="center"/>
    </xf>
    <xf numFmtId="16" fontId="9" fillId="0" borderId="13" xfId="0" applyNumberFormat="1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7" fillId="0" borderId="14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 wrapText="1"/>
    </xf>
    <xf numFmtId="166" fontId="7" fillId="0" borderId="7" xfId="0" applyNumberFormat="1" applyFont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7" fillId="0" borderId="14" xfId="0" applyFont="1" applyBorder="1"/>
    <xf numFmtId="0" fontId="7" fillId="0" borderId="13" xfId="0" applyFont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166" fontId="0" fillId="0" borderId="0" xfId="0" applyNumberFormat="1" applyFill="1"/>
    <xf numFmtId="0" fontId="0" fillId="0" borderId="8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0" borderId="32" xfId="0" applyBorder="1" applyAlignment="1">
      <alignment horizontal="center" vertical="center" wrapText="1"/>
    </xf>
    <xf numFmtId="0" fontId="0" fillId="0" borderId="35" xfId="0" applyBorder="1" applyAlignment="1">
      <alignment horizontal="left" vertical="center" wrapText="1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2" fontId="0" fillId="0" borderId="6" xfId="0" applyNumberFormat="1" applyFill="1" applyBorder="1"/>
    <xf numFmtId="0" fontId="0" fillId="0" borderId="6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8" xfId="0" applyBorder="1" applyAlignment="1">
      <alignment horizontal="center"/>
    </xf>
    <xf numFmtId="6" fontId="0" fillId="0" borderId="11" xfId="0" applyNumberFormat="1" applyBorder="1"/>
    <xf numFmtId="2" fontId="0" fillId="0" borderId="11" xfId="0" applyNumberFormat="1" applyBorder="1"/>
    <xf numFmtId="2" fontId="7" fillId="0" borderId="11" xfId="0" applyNumberFormat="1" applyFont="1" applyBorder="1"/>
    <xf numFmtId="2" fontId="7" fillId="0" borderId="0" xfId="0" applyNumberFormat="1" applyFont="1"/>
    <xf numFmtId="0" fontId="0" fillId="0" borderId="6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8" xfId="0" applyBorder="1" applyAlignment="1">
      <alignment horizontal="center"/>
    </xf>
    <xf numFmtId="0" fontId="7" fillId="4" borderId="0" xfId="0" applyFont="1" applyFill="1"/>
    <xf numFmtId="1" fontId="0" fillId="4" borderId="0" xfId="0" applyNumberFormat="1" applyFill="1"/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0" fillId="0" borderId="0" xfId="0" applyAlignment="1">
      <alignment wrapText="1"/>
    </xf>
    <xf numFmtId="0" fontId="0" fillId="11" borderId="0" xfId="0" applyFill="1"/>
    <xf numFmtId="0" fontId="7" fillId="11" borderId="0" xfId="0" applyFont="1" applyFill="1"/>
    <xf numFmtId="0" fontId="11" fillId="11" borderId="0" xfId="0" applyFont="1" applyFill="1"/>
    <xf numFmtId="0" fontId="0" fillId="11" borderId="4" xfId="0" applyFill="1" applyBorder="1" applyAlignment="1">
      <alignment horizontal="center"/>
    </xf>
    <xf numFmtId="0" fontId="0" fillId="11" borderId="5" xfId="0" applyFill="1" applyBorder="1" applyAlignment="1">
      <alignment horizontal="center"/>
    </xf>
    <xf numFmtId="0" fontId="0" fillId="11" borderId="11" xfId="0" applyFill="1" applyBorder="1" applyAlignment="1">
      <alignment horizontal="center"/>
    </xf>
    <xf numFmtId="0" fontId="0" fillId="11" borderId="1" xfId="0" applyFill="1" applyBorder="1" applyAlignment="1">
      <alignment horizontal="center"/>
    </xf>
    <xf numFmtId="165" fontId="0" fillId="11" borderId="11" xfId="0" applyNumberFormat="1" applyFill="1" applyBorder="1" applyAlignment="1">
      <alignment horizontal="center"/>
    </xf>
    <xf numFmtId="165" fontId="0" fillId="11" borderId="0" xfId="0" applyNumberFormat="1" applyFill="1"/>
    <xf numFmtId="0" fontId="0" fillId="11" borderId="0" xfId="0" applyFill="1" applyAlignment="1">
      <alignment wrapText="1"/>
    </xf>
    <xf numFmtId="1" fontId="7" fillId="11" borderId="0" xfId="0" applyNumberFormat="1" applyFont="1" applyFill="1"/>
    <xf numFmtId="1" fontId="0" fillId="11" borderId="0" xfId="0" applyNumberFormat="1" applyFill="1"/>
    <xf numFmtId="2" fontId="0" fillId="11" borderId="0" xfId="0" applyNumberFormat="1" applyFill="1"/>
    <xf numFmtId="0" fontId="0" fillId="11" borderId="6" xfId="0" applyFill="1" applyBorder="1" applyAlignment="1">
      <alignment horizontal="center"/>
    </xf>
    <xf numFmtId="0" fontId="0" fillId="11" borderId="12" xfId="0" applyFill="1" applyBorder="1" applyAlignment="1">
      <alignment horizontal="center"/>
    </xf>
    <xf numFmtId="0" fontId="0" fillId="11" borderId="6" xfId="0" applyFill="1" applyBorder="1" applyAlignment="1">
      <alignment horizontal="center"/>
    </xf>
    <xf numFmtId="49" fontId="1" fillId="0" borderId="7" xfId="0" applyNumberFormat="1" applyFont="1" applyFill="1" applyBorder="1" applyAlignment="1">
      <alignment horizontal="center"/>
    </xf>
    <xf numFmtId="166" fontId="0" fillId="11" borderId="0" xfId="0" applyNumberFormat="1" applyFill="1"/>
    <xf numFmtId="165" fontId="0" fillId="0" borderId="0" xfId="0" applyNumberFormat="1"/>
    <xf numFmtId="0" fontId="9" fillId="6" borderId="1" xfId="0" applyFont="1" applyFill="1" applyBorder="1" applyAlignment="1">
      <alignment horizontal="center"/>
    </xf>
    <xf numFmtId="165" fontId="0" fillId="11" borderId="7" xfId="0" applyNumberFormat="1" applyFill="1" applyBorder="1" applyAlignment="1">
      <alignment horizontal="center"/>
    </xf>
    <xf numFmtId="165" fontId="1" fillId="0" borderId="7" xfId="0" applyNumberFormat="1" applyFont="1" applyFill="1" applyBorder="1" applyAlignment="1">
      <alignment horizontal="center"/>
    </xf>
    <xf numFmtId="165" fontId="0" fillId="11" borderId="11" xfId="0" applyNumberFormat="1" applyFill="1" applyBorder="1"/>
    <xf numFmtId="165" fontId="0" fillId="0" borderId="11" xfId="0" applyNumberForma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165" fontId="0" fillId="0" borderId="12" xfId="0" applyNumberFormat="1" applyFill="1" applyBorder="1" applyAlignment="1">
      <alignment horizontal="center"/>
    </xf>
    <xf numFmtId="165" fontId="0" fillId="11" borderId="5" xfId="0" applyNumberFormat="1" applyFill="1" applyBorder="1" applyAlignment="1">
      <alignment horizontal="center"/>
    </xf>
    <xf numFmtId="165" fontId="0" fillId="0" borderId="5" xfId="0" applyNumberFormat="1" applyFill="1" applyBorder="1"/>
    <xf numFmtId="165" fontId="0" fillId="11" borderId="5" xfId="0" applyNumberFormat="1" applyFill="1" applyBorder="1"/>
    <xf numFmtId="165" fontId="0" fillId="0" borderId="1" xfId="0" applyNumberFormat="1" applyFill="1" applyBorder="1" applyAlignment="1">
      <alignment horizontal="center"/>
    </xf>
    <xf numFmtId="165" fontId="0" fillId="11" borderId="1" xfId="0" applyNumberForma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  <xf numFmtId="165" fontId="0" fillId="6" borderId="1" xfId="0" applyNumberFormat="1" applyFill="1" applyBorder="1" applyAlignment="1">
      <alignment horizontal="center"/>
    </xf>
    <xf numFmtId="165" fontId="0" fillId="11" borderId="4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left" indent="1"/>
    </xf>
    <xf numFmtId="165" fontId="0" fillId="11" borderId="11" xfId="0" applyNumberFormat="1" applyFill="1" applyBorder="1" applyAlignment="1">
      <alignment horizontal="left" indent="1"/>
    </xf>
    <xf numFmtId="165" fontId="0" fillId="11" borderId="10" xfId="0" applyNumberFormat="1" applyFill="1" applyBorder="1" applyAlignment="1">
      <alignment horizontal="center"/>
    </xf>
    <xf numFmtId="0" fontId="7" fillId="0" borderId="13" xfId="0" applyFont="1" applyFill="1" applyBorder="1"/>
    <xf numFmtId="0" fontId="7" fillId="0" borderId="0" xfId="0" applyFont="1" applyFill="1" applyBorder="1"/>
    <xf numFmtId="165" fontId="7" fillId="11" borderId="11" xfId="0" applyNumberFormat="1" applyFont="1" applyFill="1" applyBorder="1" applyAlignment="1">
      <alignment horizontal="center"/>
    </xf>
    <xf numFmtId="165" fontId="7" fillId="0" borderId="10" xfId="0" applyNumberFormat="1" applyFont="1" applyFill="1" applyBorder="1" applyAlignment="1">
      <alignment horizontal="center"/>
    </xf>
    <xf numFmtId="165" fontId="7" fillId="0" borderId="11" xfId="0" applyNumberFormat="1" applyFont="1" applyFill="1" applyBorder="1" applyAlignment="1">
      <alignment horizontal="center"/>
    </xf>
    <xf numFmtId="165" fontId="7" fillId="0" borderId="11" xfId="0" applyNumberFormat="1" applyFont="1" applyFill="1" applyBorder="1" applyAlignment="1">
      <alignment horizontal="center" vertical="center"/>
    </xf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16" fillId="6" borderId="0" xfId="0" applyFont="1" applyFill="1"/>
    <xf numFmtId="0" fontId="16" fillId="0" borderId="0" xfId="0" applyFont="1" applyFill="1"/>
    <xf numFmtId="0" fontId="16" fillId="0" borderId="0" xfId="0" applyFont="1" applyFill="1" applyAlignment="1">
      <alignment horizontal="center"/>
    </xf>
    <xf numFmtId="0" fontId="16" fillId="0" borderId="11" xfId="0" applyFont="1" applyFill="1" applyBorder="1" applyAlignment="1">
      <alignment horizontal="center"/>
    </xf>
    <xf numFmtId="0" fontId="16" fillId="0" borderId="4" xfId="0" applyFont="1" applyFill="1" applyBorder="1" applyAlignment="1">
      <alignment horizontal="center" vertical="center"/>
    </xf>
    <xf numFmtId="0" fontId="16" fillId="6" borderId="4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/>
    </xf>
    <xf numFmtId="0" fontId="16" fillId="0" borderId="11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6" fillId="6" borderId="5" xfId="0" applyFont="1" applyFill="1" applyBorder="1" applyAlignment="1">
      <alignment horizontal="center"/>
    </xf>
    <xf numFmtId="0" fontId="16" fillId="6" borderId="11" xfId="0" applyFont="1" applyFill="1" applyBorder="1" applyAlignment="1">
      <alignment horizontal="center"/>
    </xf>
    <xf numFmtId="165" fontId="16" fillId="0" borderId="11" xfId="0" applyNumberFormat="1" applyFont="1" applyFill="1" applyBorder="1" applyAlignment="1">
      <alignment horizontal="center"/>
    </xf>
    <xf numFmtId="165" fontId="16" fillId="0" borderId="11" xfId="0" applyNumberFormat="1" applyFont="1" applyFill="1" applyBorder="1" applyAlignment="1">
      <alignment horizontal="center" vertical="center"/>
    </xf>
    <xf numFmtId="165" fontId="16" fillId="6" borderId="11" xfId="0" applyNumberFormat="1" applyFont="1" applyFill="1" applyBorder="1" applyAlignment="1">
      <alignment horizontal="center"/>
    </xf>
    <xf numFmtId="165" fontId="16" fillId="6" borderId="5" xfId="0" applyNumberFormat="1" applyFont="1" applyFill="1" applyBorder="1"/>
    <xf numFmtId="165" fontId="16" fillId="6" borderId="5" xfId="0" applyNumberFormat="1" applyFont="1" applyFill="1" applyBorder="1" applyAlignment="1">
      <alignment horizontal="center"/>
    </xf>
    <xf numFmtId="0" fontId="16" fillId="0" borderId="11" xfId="0" applyFont="1" applyFill="1" applyBorder="1"/>
    <xf numFmtId="165" fontId="16" fillId="0" borderId="11" xfId="0" applyNumberFormat="1" applyFont="1" applyFill="1" applyBorder="1"/>
    <xf numFmtId="49" fontId="16" fillId="0" borderId="7" xfId="0" applyNumberFormat="1" applyFont="1" applyFill="1" applyBorder="1" applyAlignment="1">
      <alignment horizontal="center"/>
    </xf>
    <xf numFmtId="165" fontId="16" fillId="6" borderId="1" xfId="0" applyNumberFormat="1" applyFont="1" applyFill="1" applyBorder="1" applyAlignment="1">
      <alignment horizontal="center"/>
    </xf>
    <xf numFmtId="165" fontId="16" fillId="0" borderId="7" xfId="0" applyNumberFormat="1" applyFont="1" applyFill="1" applyBorder="1" applyAlignment="1">
      <alignment horizontal="center"/>
    </xf>
    <xf numFmtId="2" fontId="16" fillId="0" borderId="11" xfId="0" applyNumberFormat="1" applyFont="1" applyFill="1" applyBorder="1" applyAlignment="1">
      <alignment horizontal="center" vertical="center"/>
    </xf>
    <xf numFmtId="165" fontId="16" fillId="6" borderId="4" xfId="0" applyNumberFormat="1" applyFont="1" applyFill="1" applyBorder="1" applyAlignment="1">
      <alignment horizontal="center"/>
    </xf>
    <xf numFmtId="2" fontId="16" fillId="6" borderId="4" xfId="0" applyNumberFormat="1" applyFont="1" applyFill="1" applyBorder="1" applyAlignment="1">
      <alignment horizontal="center"/>
    </xf>
    <xf numFmtId="0" fontId="16" fillId="0" borderId="1" xfId="0" applyFont="1" applyFill="1" applyBorder="1"/>
    <xf numFmtId="165" fontId="16" fillId="6" borderId="11" xfId="0" applyNumberFormat="1" applyFont="1" applyFill="1" applyBorder="1" applyAlignment="1">
      <alignment horizontal="left" indent="1"/>
    </xf>
    <xf numFmtId="165" fontId="16" fillId="0" borderId="11" xfId="0" applyNumberFormat="1" applyFont="1" applyFill="1" applyBorder="1" applyAlignment="1">
      <alignment horizontal="left" indent="1"/>
    </xf>
    <xf numFmtId="0" fontId="17" fillId="0" borderId="13" xfId="0" applyFont="1" applyFill="1" applyBorder="1"/>
    <xf numFmtId="0" fontId="17" fillId="0" borderId="11" xfId="0" applyFont="1" applyFill="1" applyBorder="1" applyAlignment="1">
      <alignment horizontal="center" vertical="center"/>
    </xf>
    <xf numFmtId="165" fontId="17" fillId="6" borderId="11" xfId="0" applyNumberFormat="1" applyFont="1" applyFill="1" applyBorder="1" applyAlignment="1">
      <alignment horizontal="center"/>
    </xf>
    <xf numFmtId="165" fontId="17" fillId="0" borderId="11" xfId="0" applyNumberFormat="1" applyFont="1" applyFill="1" applyBorder="1" applyAlignment="1">
      <alignment horizontal="center"/>
    </xf>
    <xf numFmtId="0" fontId="17" fillId="0" borderId="0" xfId="0" applyFont="1" applyFill="1"/>
    <xf numFmtId="0" fontId="16" fillId="0" borderId="7" xfId="0" applyFont="1" applyFill="1" applyBorder="1"/>
    <xf numFmtId="165" fontId="16" fillId="6" borderId="10" xfId="0" applyNumberFormat="1" applyFont="1" applyFill="1" applyBorder="1" applyAlignment="1">
      <alignment horizontal="center"/>
    </xf>
    <xf numFmtId="0" fontId="16" fillId="0" borderId="10" xfId="0" applyFont="1" applyFill="1" applyBorder="1" applyAlignment="1">
      <alignment horizontal="center" vertical="center"/>
    </xf>
    <xf numFmtId="49" fontId="16" fillId="0" borderId="14" xfId="0" applyNumberFormat="1" applyFont="1" applyFill="1" applyBorder="1" applyAlignment="1">
      <alignment horizontal="center"/>
    </xf>
    <xf numFmtId="0" fontId="16" fillId="0" borderId="6" xfId="0" applyFont="1" applyFill="1" applyBorder="1" applyAlignment="1">
      <alignment horizontal="center"/>
    </xf>
    <xf numFmtId="165" fontId="16" fillId="0" borderId="5" xfId="0" applyNumberFormat="1" applyFont="1" applyFill="1" applyBorder="1" applyAlignment="1">
      <alignment horizontal="center"/>
    </xf>
    <xf numFmtId="0" fontId="16" fillId="0" borderId="0" xfId="0" applyFont="1" applyFill="1" applyBorder="1"/>
    <xf numFmtId="0" fontId="16" fillId="0" borderId="0" xfId="0" applyFont="1" applyFill="1" applyAlignment="1">
      <alignment horizontal="center" vertical="center"/>
    </xf>
    <xf numFmtId="0" fontId="16" fillId="0" borderId="6" xfId="0" applyFont="1" applyFill="1" applyBorder="1"/>
    <xf numFmtId="0" fontId="16" fillId="0" borderId="12" xfId="0" applyFont="1" applyFill="1" applyBorder="1"/>
    <xf numFmtId="0" fontId="16" fillId="0" borderId="5" xfId="0" applyFont="1" applyFill="1" applyBorder="1"/>
    <xf numFmtId="0" fontId="16" fillId="0" borderId="4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/>
    </xf>
    <xf numFmtId="0" fontId="16" fillId="0" borderId="6" xfId="0" applyFont="1" applyFill="1" applyBorder="1"/>
    <xf numFmtId="0" fontId="16" fillId="0" borderId="12" xfId="0" applyFont="1" applyFill="1" applyBorder="1"/>
    <xf numFmtId="0" fontId="16" fillId="0" borderId="5" xfId="0" applyFont="1" applyFill="1" applyBorder="1"/>
    <xf numFmtId="0" fontId="16" fillId="0" borderId="6" xfId="0" applyFont="1" applyFill="1" applyBorder="1" applyAlignment="1">
      <alignment horizontal="center"/>
    </xf>
    <xf numFmtId="0" fontId="16" fillId="0" borderId="4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16" fillId="6" borderId="11" xfId="0" applyFont="1" applyFill="1" applyBorder="1" applyAlignment="1">
      <alignment horizontal="center" vertical="center"/>
    </xf>
    <xf numFmtId="49" fontId="19" fillId="0" borderId="7" xfId="0" applyNumberFormat="1" applyFont="1" applyFill="1" applyBorder="1" applyAlignment="1">
      <alignment horizontal="center"/>
    </xf>
    <xf numFmtId="0" fontId="19" fillId="0" borderId="6" xfId="0" applyFont="1" applyFill="1" applyBorder="1"/>
    <xf numFmtId="0" fontId="19" fillId="0" borderId="12" xfId="0" applyFont="1" applyFill="1" applyBorder="1"/>
    <xf numFmtId="0" fontId="19" fillId="0" borderId="5" xfId="0" applyFont="1" applyFill="1" applyBorder="1"/>
    <xf numFmtId="0" fontId="19" fillId="0" borderId="5" xfId="0" applyFont="1" applyFill="1" applyBorder="1" applyAlignment="1">
      <alignment horizontal="center" vertical="center"/>
    </xf>
    <xf numFmtId="165" fontId="19" fillId="6" borderId="10" xfId="0" applyNumberFormat="1" applyFont="1" applyFill="1" applyBorder="1" applyAlignment="1">
      <alignment horizontal="center"/>
    </xf>
    <xf numFmtId="165" fontId="19" fillId="0" borderId="11" xfId="0" applyNumberFormat="1" applyFont="1" applyFill="1" applyBorder="1" applyAlignment="1">
      <alignment horizontal="center"/>
    </xf>
    <xf numFmtId="2" fontId="19" fillId="0" borderId="11" xfId="0" applyNumberFormat="1" applyFont="1" applyFill="1" applyBorder="1" applyAlignment="1">
      <alignment horizontal="center" vertical="center"/>
    </xf>
    <xf numFmtId="0" fontId="19" fillId="0" borderId="11" xfId="0" applyFont="1" applyFill="1" applyBorder="1"/>
    <xf numFmtId="0" fontId="19" fillId="0" borderId="0" xfId="0" applyFont="1" applyFill="1"/>
    <xf numFmtId="0" fontId="19" fillId="0" borderId="6" xfId="0" applyFont="1" applyFill="1" applyBorder="1" applyAlignment="1"/>
    <xf numFmtId="0" fontId="19" fillId="0" borderId="12" xfId="0" applyFont="1" applyFill="1" applyBorder="1" applyAlignment="1"/>
    <xf numFmtId="0" fontId="19" fillId="0" borderId="5" xfId="0" applyFont="1" applyFill="1" applyBorder="1" applyAlignment="1"/>
    <xf numFmtId="0" fontId="16" fillId="0" borderId="6" xfId="0" applyFont="1" applyFill="1" applyBorder="1"/>
    <xf numFmtId="0" fontId="16" fillId="0" borderId="12" xfId="0" applyFont="1" applyFill="1" applyBorder="1"/>
    <xf numFmtId="0" fontId="16" fillId="0" borderId="5" xfId="0" applyFont="1" applyFill="1" applyBorder="1"/>
    <xf numFmtId="0" fontId="16" fillId="0" borderId="11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165" fontId="17" fillId="6" borderId="5" xfId="0" applyNumberFormat="1" applyFont="1" applyFill="1" applyBorder="1" applyAlignment="1">
      <alignment horizontal="center"/>
    </xf>
    <xf numFmtId="0" fontId="19" fillId="0" borderId="10" xfId="0" applyFont="1" applyFill="1" applyBorder="1" applyAlignment="1">
      <alignment horizontal="center" vertical="center"/>
    </xf>
    <xf numFmtId="0" fontId="21" fillId="12" borderId="49" xfId="1" applyNumberFormat="1" applyFont="1" applyFill="1" applyBorder="1" applyAlignment="1">
      <alignment horizontal="left" vertical="top" wrapText="1"/>
    </xf>
    <xf numFmtId="0" fontId="20" fillId="0" borderId="0" xfId="1"/>
    <xf numFmtId="0" fontId="21" fillId="12" borderId="50" xfId="1" applyNumberFormat="1" applyFont="1" applyFill="1" applyBorder="1" applyAlignment="1">
      <alignment horizontal="left" vertical="top" wrapText="1"/>
    </xf>
    <xf numFmtId="0" fontId="21" fillId="12" borderId="50" xfId="1" applyNumberFormat="1" applyFont="1" applyFill="1" applyBorder="1" applyAlignment="1">
      <alignment horizontal="right" vertical="top" wrapText="1"/>
    </xf>
    <xf numFmtId="4" fontId="21" fillId="12" borderId="50" xfId="1" applyNumberFormat="1" applyFont="1" applyFill="1" applyBorder="1" applyAlignment="1">
      <alignment horizontal="right" vertical="top" wrapText="1"/>
    </xf>
    <xf numFmtId="2" fontId="21" fillId="12" borderId="50" xfId="1" applyNumberFormat="1" applyFont="1" applyFill="1" applyBorder="1" applyAlignment="1">
      <alignment horizontal="right" vertical="top" wrapText="1"/>
    </xf>
    <xf numFmtId="0" fontId="22" fillId="12" borderId="50" xfId="1" applyNumberFormat="1" applyFont="1" applyFill="1" applyBorder="1" applyAlignment="1">
      <alignment horizontal="left" vertical="top" wrapText="1" indent="1"/>
    </xf>
    <xf numFmtId="0" fontId="22" fillId="12" borderId="50" xfId="1" applyNumberFormat="1" applyFont="1" applyFill="1" applyBorder="1" applyAlignment="1">
      <alignment horizontal="right" vertical="top" wrapText="1"/>
    </xf>
    <xf numFmtId="4" fontId="22" fillId="12" borderId="50" xfId="1" applyNumberFormat="1" applyFont="1" applyFill="1" applyBorder="1" applyAlignment="1">
      <alignment horizontal="right" vertical="top" wrapText="1"/>
    </xf>
    <xf numFmtId="2" fontId="22" fillId="12" borderId="50" xfId="1" applyNumberFormat="1" applyFont="1" applyFill="1" applyBorder="1" applyAlignment="1">
      <alignment horizontal="right" vertical="top" wrapText="1"/>
    </xf>
    <xf numFmtId="0" fontId="23" fillId="12" borderId="50" xfId="1" applyNumberFormat="1" applyFont="1" applyFill="1" applyBorder="1" applyAlignment="1">
      <alignment horizontal="left" vertical="top" wrapText="1" indent="2"/>
    </xf>
    <xf numFmtId="0" fontId="23" fillId="12" borderId="50" xfId="1" applyNumberFormat="1" applyFont="1" applyFill="1" applyBorder="1" applyAlignment="1">
      <alignment horizontal="right" vertical="top" wrapText="1"/>
    </xf>
    <xf numFmtId="0" fontId="23" fillId="12" borderId="50" xfId="1" applyNumberFormat="1" applyFont="1" applyFill="1" applyBorder="1" applyAlignment="1">
      <alignment horizontal="left" vertical="top" wrapText="1"/>
    </xf>
    <xf numFmtId="4" fontId="23" fillId="12" borderId="50" xfId="1" applyNumberFormat="1" applyFont="1" applyFill="1" applyBorder="1" applyAlignment="1">
      <alignment horizontal="right" vertical="top" wrapText="1"/>
    </xf>
    <xf numFmtId="2" fontId="23" fillId="12" borderId="50" xfId="1" applyNumberFormat="1" applyFont="1" applyFill="1" applyBorder="1" applyAlignment="1">
      <alignment horizontal="right" vertical="top" wrapText="1"/>
    </xf>
    <xf numFmtId="0" fontId="23" fillId="0" borderId="50" xfId="1" applyNumberFormat="1" applyFont="1" applyBorder="1" applyAlignment="1">
      <alignment horizontal="left" vertical="top" wrapText="1" indent="3"/>
    </xf>
    <xf numFmtId="0" fontId="23" fillId="0" borderId="50" xfId="1" applyNumberFormat="1" applyFont="1" applyBorder="1" applyAlignment="1">
      <alignment horizontal="right" vertical="top" wrapText="1"/>
    </xf>
    <xf numFmtId="0" fontId="23" fillId="0" borderId="50" xfId="1" applyNumberFormat="1" applyFont="1" applyBorder="1" applyAlignment="1">
      <alignment horizontal="left" vertical="top" wrapText="1"/>
    </xf>
    <xf numFmtId="4" fontId="23" fillId="0" borderId="50" xfId="1" applyNumberFormat="1" applyFont="1" applyBorder="1" applyAlignment="1">
      <alignment horizontal="right" vertical="top" wrapText="1"/>
    </xf>
    <xf numFmtId="0" fontId="23" fillId="0" borderId="50" xfId="1" applyNumberFormat="1" applyFont="1" applyBorder="1" applyAlignment="1">
      <alignment horizontal="left" vertical="top" wrapText="1" indent="4"/>
    </xf>
    <xf numFmtId="2" fontId="23" fillId="0" borderId="50" xfId="1" applyNumberFormat="1" applyFont="1" applyBorder="1" applyAlignment="1">
      <alignment horizontal="right" vertical="top" wrapText="1"/>
    </xf>
    <xf numFmtId="2" fontId="24" fillId="0" borderId="50" xfId="1" applyNumberFormat="1" applyFont="1" applyBorder="1" applyAlignment="1">
      <alignment horizontal="right" vertical="top" wrapText="1"/>
    </xf>
    <xf numFmtId="4" fontId="24" fillId="0" borderId="50" xfId="1" applyNumberFormat="1" applyFont="1" applyBorder="1" applyAlignment="1">
      <alignment horizontal="right" vertical="top" wrapText="1"/>
    </xf>
    <xf numFmtId="0" fontId="25" fillId="12" borderId="49" xfId="1" applyNumberFormat="1" applyFont="1" applyFill="1" applyBorder="1" applyAlignment="1">
      <alignment horizontal="left" vertical="top"/>
    </xf>
    <xf numFmtId="0" fontId="25" fillId="12" borderId="49" xfId="1" applyNumberFormat="1" applyFont="1" applyFill="1" applyBorder="1" applyAlignment="1">
      <alignment horizontal="right" vertical="top" wrapText="1"/>
    </xf>
    <xf numFmtId="4" fontId="25" fillId="12" borderId="49" xfId="1" applyNumberFormat="1" applyFont="1" applyFill="1" applyBorder="1" applyAlignment="1">
      <alignment horizontal="right" vertical="top" wrapText="1"/>
    </xf>
    <xf numFmtId="2" fontId="25" fillId="12" borderId="49" xfId="1" applyNumberFormat="1" applyFont="1" applyFill="1" applyBorder="1" applyAlignment="1">
      <alignment horizontal="right" vertical="top" wrapText="1"/>
    </xf>
    <xf numFmtId="165" fontId="16" fillId="0" borderId="5" xfId="0" applyNumberFormat="1" applyFont="1" applyFill="1" applyBorder="1" applyAlignment="1">
      <alignment horizontal="center" vertical="center"/>
    </xf>
    <xf numFmtId="2" fontId="19" fillId="0" borderId="11" xfId="0" applyNumberFormat="1" applyFont="1" applyFill="1" applyBorder="1" applyAlignment="1">
      <alignment horizontal="center"/>
    </xf>
    <xf numFmtId="165" fontId="16" fillId="0" borderId="4" xfId="0" applyNumberFormat="1" applyFont="1" applyFill="1" applyBorder="1" applyAlignment="1">
      <alignment horizontal="center" vertical="center"/>
    </xf>
    <xf numFmtId="166" fontId="16" fillId="6" borderId="11" xfId="0" applyNumberFormat="1" applyFont="1" applyFill="1" applyBorder="1" applyAlignment="1">
      <alignment horizontal="center"/>
    </xf>
    <xf numFmtId="0" fontId="16" fillId="4" borderId="4" xfId="0" applyFont="1" applyFill="1" applyBorder="1" applyAlignment="1">
      <alignment horizontal="center" vertical="center"/>
    </xf>
    <xf numFmtId="0" fontId="16" fillId="4" borderId="11" xfId="0" applyFont="1" applyFill="1" applyBorder="1" applyAlignment="1">
      <alignment horizontal="center"/>
    </xf>
    <xf numFmtId="0" fontId="16" fillId="4" borderId="11" xfId="0" applyFont="1" applyFill="1" applyBorder="1" applyAlignment="1">
      <alignment horizontal="center" vertical="center"/>
    </xf>
    <xf numFmtId="165" fontId="16" fillId="4" borderId="11" xfId="0" applyNumberFormat="1" applyFont="1" applyFill="1" applyBorder="1" applyAlignment="1">
      <alignment horizontal="center"/>
    </xf>
    <xf numFmtId="165" fontId="16" fillId="4" borderId="11" xfId="0" applyNumberFormat="1" applyFont="1" applyFill="1" applyBorder="1"/>
    <xf numFmtId="165" fontId="16" fillId="4" borderId="4" xfId="0" applyNumberFormat="1" applyFont="1" applyFill="1" applyBorder="1" applyAlignment="1">
      <alignment horizontal="center" vertical="center"/>
    </xf>
    <xf numFmtId="165" fontId="16" fillId="4" borderId="4" xfId="0" applyNumberFormat="1" applyFont="1" applyFill="1" applyBorder="1" applyAlignment="1">
      <alignment horizontal="center"/>
    </xf>
    <xf numFmtId="165" fontId="16" fillId="4" borderId="11" xfId="0" applyNumberFormat="1" applyFont="1" applyFill="1" applyBorder="1" applyAlignment="1">
      <alignment horizontal="left" indent="1"/>
    </xf>
    <xf numFmtId="165" fontId="17" fillId="4" borderId="11" xfId="0" applyNumberFormat="1" applyFont="1" applyFill="1" applyBorder="1" applyAlignment="1">
      <alignment horizontal="center"/>
    </xf>
    <xf numFmtId="165" fontId="16" fillId="4" borderId="10" xfId="0" applyNumberFormat="1" applyFont="1" applyFill="1" applyBorder="1" applyAlignment="1">
      <alignment horizontal="center"/>
    </xf>
    <xf numFmtId="165" fontId="19" fillId="4" borderId="11" xfId="0" applyNumberFormat="1" applyFont="1" applyFill="1" applyBorder="1" applyAlignment="1">
      <alignment horizontal="center"/>
    </xf>
    <xf numFmtId="165" fontId="19" fillId="4" borderId="10" xfId="0" applyNumberFormat="1" applyFont="1" applyFill="1" applyBorder="1" applyAlignment="1">
      <alignment horizontal="center"/>
    </xf>
    <xf numFmtId="2" fontId="19" fillId="4" borderId="11" xfId="0" applyNumberFormat="1" applyFont="1" applyFill="1" applyBorder="1" applyAlignment="1">
      <alignment horizontal="center"/>
    </xf>
    <xf numFmtId="165" fontId="16" fillId="4" borderId="5" xfId="0" applyNumberFormat="1" applyFont="1" applyFill="1" applyBorder="1" applyAlignment="1">
      <alignment horizontal="center"/>
    </xf>
    <xf numFmtId="2" fontId="16" fillId="4" borderId="11" xfId="0" applyNumberFormat="1" applyFont="1" applyFill="1" applyBorder="1" applyAlignment="1">
      <alignment horizontal="center"/>
    </xf>
    <xf numFmtId="2" fontId="17" fillId="4" borderId="5" xfId="0" applyNumberFormat="1" applyFont="1" applyFill="1" applyBorder="1" applyAlignment="1">
      <alignment horizontal="center"/>
    </xf>
    <xf numFmtId="0" fontId="16" fillId="6" borderId="7" xfId="0" applyFont="1" applyFill="1" applyBorder="1" applyAlignment="1">
      <alignment vertical="center" wrapText="1"/>
    </xf>
    <xf numFmtId="0" fontId="16" fillId="6" borderId="5" xfId="0" applyFont="1" applyFill="1" applyBorder="1" applyAlignment="1">
      <alignment horizontal="center" vertical="center"/>
    </xf>
    <xf numFmtId="0" fontId="16" fillId="6" borderId="6" xfId="0" applyFont="1" applyFill="1" applyBorder="1" applyAlignment="1">
      <alignment vertical="center" wrapText="1"/>
    </xf>
    <xf numFmtId="0" fontId="16" fillId="6" borderId="12" xfId="0" applyFont="1" applyFill="1" applyBorder="1" applyAlignment="1">
      <alignment vertical="center" wrapText="1"/>
    </xf>
    <xf numFmtId="0" fontId="16" fillId="6" borderId="5" xfId="0" applyFont="1" applyFill="1" applyBorder="1" applyAlignment="1">
      <alignment vertical="center" wrapText="1"/>
    </xf>
    <xf numFmtId="2" fontId="16" fillId="6" borderId="10" xfId="0" applyNumberFormat="1" applyFont="1" applyFill="1" applyBorder="1" applyAlignment="1">
      <alignment horizontal="center"/>
    </xf>
    <xf numFmtId="1" fontId="19" fillId="4" borderId="11" xfId="0" applyNumberFormat="1" applyFont="1" applyFill="1" applyBorder="1" applyAlignment="1">
      <alignment horizontal="center"/>
    </xf>
    <xf numFmtId="2" fontId="17" fillId="0" borderId="11" xfId="0" applyNumberFormat="1" applyFont="1" applyFill="1" applyBorder="1" applyAlignment="1">
      <alignment horizontal="center" vertical="center"/>
    </xf>
    <xf numFmtId="2" fontId="16" fillId="6" borderId="11" xfId="0" applyNumberFormat="1" applyFont="1" applyFill="1" applyBorder="1" applyAlignment="1">
      <alignment horizontal="center"/>
    </xf>
    <xf numFmtId="2" fontId="16" fillId="6" borderId="13" xfId="0" applyNumberFormat="1" applyFont="1" applyFill="1" applyBorder="1" applyAlignment="1">
      <alignment horizontal="center"/>
    </xf>
    <xf numFmtId="2" fontId="16" fillId="6" borderId="5" xfId="0" applyNumberFormat="1" applyFont="1" applyFill="1" applyBorder="1" applyAlignment="1">
      <alignment horizontal="center"/>
    </xf>
    <xf numFmtId="49" fontId="16" fillId="0" borderId="8" xfId="0" applyNumberFormat="1" applyFont="1" applyFill="1" applyBorder="1" applyAlignment="1">
      <alignment horizontal="center"/>
    </xf>
    <xf numFmtId="0" fontId="17" fillId="0" borderId="11" xfId="0" applyFont="1" applyFill="1" applyBorder="1" applyAlignment="1">
      <alignment horizontal="center"/>
    </xf>
    <xf numFmtId="2" fontId="17" fillId="6" borderId="5" xfId="0" applyNumberFormat="1" applyFont="1" applyFill="1" applyBorder="1" applyAlignment="1">
      <alignment horizontal="center"/>
    </xf>
    <xf numFmtId="0" fontId="16" fillId="4" borderId="1" xfId="0" applyFont="1" applyFill="1" applyBorder="1" applyAlignment="1">
      <alignment vertical="center"/>
    </xf>
    <xf numFmtId="2" fontId="17" fillId="4" borderId="11" xfId="0" applyNumberFormat="1" applyFont="1" applyFill="1" applyBorder="1" applyAlignment="1">
      <alignment horizontal="center"/>
    </xf>
    <xf numFmtId="2" fontId="16" fillId="4" borderId="5" xfId="0" applyNumberFormat="1" applyFont="1" applyFill="1" applyBorder="1" applyAlignment="1">
      <alignment horizontal="center"/>
    </xf>
    <xf numFmtId="0" fontId="16" fillId="0" borderId="12" xfId="0" applyFont="1" applyFill="1" applyBorder="1"/>
    <xf numFmtId="0" fontId="16" fillId="0" borderId="5" xfId="0" applyFont="1" applyFill="1" applyBorder="1"/>
    <xf numFmtId="0" fontId="19" fillId="0" borderId="6" xfId="0" applyFont="1" applyFill="1" applyBorder="1"/>
    <xf numFmtId="0" fontId="19" fillId="0" borderId="12" xfId="0" applyFont="1" applyFill="1" applyBorder="1"/>
    <xf numFmtId="2" fontId="16" fillId="0" borderId="11" xfId="0" applyNumberFormat="1" applyFont="1" applyFill="1" applyBorder="1" applyAlignment="1">
      <alignment horizontal="center"/>
    </xf>
    <xf numFmtId="2" fontId="16" fillId="0" borderId="5" xfId="0" applyNumberFormat="1" applyFont="1" applyFill="1" applyBorder="1" applyAlignment="1">
      <alignment horizontal="center"/>
    </xf>
    <xf numFmtId="2" fontId="16" fillId="0" borderId="7" xfId="0" applyNumberFormat="1" applyFont="1" applyFill="1" applyBorder="1" applyAlignment="1">
      <alignment horizontal="center"/>
    </xf>
    <xf numFmtId="2" fontId="17" fillId="6" borderId="11" xfId="0" applyNumberFormat="1" applyFont="1" applyFill="1" applyBorder="1" applyAlignment="1">
      <alignment horizontal="center"/>
    </xf>
    <xf numFmtId="2" fontId="16" fillId="0" borderId="0" xfId="0" applyNumberFormat="1" applyFont="1"/>
    <xf numFmtId="2" fontId="16" fillId="0" borderId="10" xfId="0" applyNumberFormat="1" applyFont="1" applyFill="1" applyBorder="1" applyAlignment="1">
      <alignment horizontal="center"/>
    </xf>
    <xf numFmtId="2" fontId="17" fillId="0" borderId="11" xfId="0" applyNumberFormat="1" applyFont="1" applyFill="1" applyBorder="1" applyAlignment="1">
      <alignment horizontal="center"/>
    </xf>
    <xf numFmtId="2" fontId="16" fillId="6" borderId="1" xfId="0" applyNumberFormat="1" applyFont="1" applyFill="1" applyBorder="1" applyAlignment="1">
      <alignment horizontal="center"/>
    </xf>
    <xf numFmtId="166" fontId="16" fillId="0" borderId="0" xfId="0" applyNumberFormat="1" applyFont="1"/>
    <xf numFmtId="0" fontId="28" fillId="0" borderId="11" xfId="0" applyFont="1" applyFill="1" applyBorder="1" applyAlignment="1">
      <alignment horizontal="center"/>
    </xf>
    <xf numFmtId="0" fontId="28" fillId="0" borderId="4" xfId="0" applyFont="1" applyFill="1" applyBorder="1" applyAlignment="1">
      <alignment horizontal="center" vertical="center"/>
    </xf>
    <xf numFmtId="0" fontId="28" fillId="6" borderId="4" xfId="0" applyFont="1" applyFill="1" applyBorder="1" applyAlignment="1">
      <alignment horizontal="center"/>
    </xf>
    <xf numFmtId="1" fontId="28" fillId="6" borderId="5" xfId="0" applyNumberFormat="1" applyFont="1" applyFill="1" applyBorder="1" applyAlignment="1">
      <alignment horizontal="center"/>
    </xf>
    <xf numFmtId="0" fontId="28" fillId="4" borderId="11" xfId="0" applyFont="1" applyFill="1" applyBorder="1" applyAlignment="1">
      <alignment horizontal="center"/>
    </xf>
    <xf numFmtId="0" fontId="28" fillId="6" borderId="11" xfId="0" applyFont="1" applyFill="1" applyBorder="1" applyAlignment="1">
      <alignment horizontal="center"/>
    </xf>
    <xf numFmtId="0" fontId="16" fillId="4" borderId="7" xfId="0" applyFont="1" applyFill="1" applyBorder="1" applyAlignment="1">
      <alignment horizontal="center" vertical="center"/>
    </xf>
    <xf numFmtId="0" fontId="16" fillId="0" borderId="12" xfId="0" applyFont="1" applyFill="1" applyBorder="1"/>
    <xf numFmtId="0" fontId="16" fillId="0" borderId="5" xfId="0" applyFont="1" applyFill="1" applyBorder="1"/>
    <xf numFmtId="0" fontId="16" fillId="0" borderId="5" xfId="0" applyFont="1" applyFill="1" applyBorder="1" applyAlignment="1">
      <alignment horizontal="center"/>
    </xf>
    <xf numFmtId="0" fontId="19" fillId="0" borderId="6" xfId="0" applyFont="1" applyFill="1" applyBorder="1"/>
    <xf numFmtId="0" fontId="19" fillId="0" borderId="12" xfId="0" applyFont="1" applyFill="1" applyBorder="1"/>
    <xf numFmtId="0" fontId="19" fillId="0" borderId="5" xfId="0" applyFont="1" applyFill="1" applyBorder="1"/>
    <xf numFmtId="0" fontId="16" fillId="0" borderId="10" xfId="0" applyFont="1" applyFill="1" applyBorder="1" applyAlignment="1">
      <alignment horizontal="center" vertical="center"/>
    </xf>
    <xf numFmtId="166" fontId="16" fillId="6" borderId="5" xfId="0" applyNumberFormat="1" applyFont="1" applyFill="1" applyBorder="1" applyAlignment="1">
      <alignment horizontal="center"/>
    </xf>
    <xf numFmtId="166" fontId="17" fillId="6" borderId="5" xfId="0" applyNumberFormat="1" applyFont="1" applyFill="1" applyBorder="1" applyAlignment="1">
      <alignment horizontal="center"/>
    </xf>
    <xf numFmtId="165" fontId="16" fillId="0" borderId="10" xfId="0" applyNumberFormat="1" applyFont="1" applyFill="1" applyBorder="1" applyAlignment="1">
      <alignment horizontal="center"/>
    </xf>
    <xf numFmtId="0" fontId="17" fillId="0" borderId="11" xfId="0" applyFont="1" applyFill="1" applyBorder="1"/>
    <xf numFmtId="0" fontId="19" fillId="0" borderId="6" xfId="0" applyFont="1" applyFill="1" applyBorder="1" applyAlignment="1">
      <alignment horizontal="left"/>
    </xf>
    <xf numFmtId="165" fontId="16" fillId="0" borderId="5" xfId="0" applyNumberFormat="1" applyFont="1" applyFill="1" applyBorder="1"/>
    <xf numFmtId="165" fontId="16" fillId="0" borderId="5" xfId="0" applyNumberFormat="1" applyFont="1" applyFill="1" applyBorder="1" applyAlignment="1">
      <alignment horizontal="left" indent="1"/>
    </xf>
    <xf numFmtId="0" fontId="16" fillId="0" borderId="12" xfId="0" applyFont="1" applyFill="1" applyBorder="1" applyAlignment="1">
      <alignment horizontal="center" vertical="center"/>
    </xf>
    <xf numFmtId="0" fontId="16" fillId="6" borderId="12" xfId="0" applyFont="1" applyFill="1" applyBorder="1"/>
    <xf numFmtId="168" fontId="16" fillId="0" borderId="12" xfId="0" applyNumberFormat="1" applyFont="1" applyFill="1" applyBorder="1"/>
    <xf numFmtId="2" fontId="16" fillId="0" borderId="12" xfId="0" applyNumberFormat="1" applyFont="1" applyFill="1" applyBorder="1"/>
    <xf numFmtId="164" fontId="16" fillId="6" borderId="5" xfId="0" applyNumberFormat="1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2" xfId="0" applyFill="1" applyBorder="1" applyAlignment="1"/>
    <xf numFmtId="0" fontId="0" fillId="0" borderId="3" xfId="0" applyFill="1" applyBorder="1" applyAlignment="1"/>
    <xf numFmtId="0" fontId="0" fillId="0" borderId="4" xfId="0" applyFill="1" applyBorder="1" applyAlignment="1"/>
    <xf numFmtId="0" fontId="0" fillId="0" borderId="5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2" xfId="0" applyFill="1" applyBorder="1" applyAlignment="1"/>
    <xf numFmtId="0" fontId="0" fillId="4" borderId="3" xfId="0" applyFill="1" applyBorder="1" applyAlignment="1"/>
    <xf numFmtId="0" fontId="0" fillId="4" borderId="4" xfId="0" applyFill="1" applyBorder="1" applyAlignment="1"/>
    <xf numFmtId="0" fontId="9" fillId="0" borderId="6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6" borderId="6" xfId="0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0" fillId="6" borderId="2" xfId="0" applyFill="1" applyBorder="1" applyAlignment="1"/>
    <xf numFmtId="0" fontId="0" fillId="6" borderId="3" xfId="0" applyFill="1" applyBorder="1" applyAlignment="1"/>
    <xf numFmtId="0" fontId="0" fillId="6" borderId="4" xfId="0" applyFill="1" applyBorder="1" applyAlignment="1"/>
    <xf numFmtId="0" fontId="0" fillId="6" borderId="5" xfId="0" applyFill="1" applyBorder="1" applyAlignment="1">
      <alignment horizontal="center"/>
    </xf>
    <xf numFmtId="0" fontId="9" fillId="6" borderId="0" xfId="0" applyFont="1" applyFill="1" applyBorder="1" applyAlignment="1">
      <alignment wrapText="1"/>
    </xf>
    <xf numFmtId="0" fontId="0" fillId="6" borderId="0" xfId="0" applyFill="1" applyBorder="1" applyAlignment="1"/>
    <xf numFmtId="0" fontId="9" fillId="6" borderId="3" xfId="0" applyFont="1" applyFill="1" applyBorder="1" applyAlignment="1">
      <alignment wrapText="1"/>
    </xf>
    <xf numFmtId="0" fontId="0" fillId="6" borderId="3" xfId="0" applyFill="1" applyBorder="1" applyAlignment="1">
      <alignment wrapText="1"/>
    </xf>
    <xf numFmtId="0" fontId="0" fillId="0" borderId="32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9" fillId="0" borderId="27" xfId="0" applyFont="1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0" fontId="0" fillId="0" borderId="37" xfId="0" applyBorder="1" applyAlignment="1">
      <alignment horizontal="left" vertical="center" wrapText="1"/>
    </xf>
    <xf numFmtId="0" fontId="0" fillId="0" borderId="38" xfId="0" applyBorder="1" applyAlignment="1">
      <alignment horizontal="left" vertical="center" wrapText="1"/>
    </xf>
    <xf numFmtId="0" fontId="9" fillId="0" borderId="37" xfId="0" applyFont="1" applyBorder="1" applyAlignment="1">
      <alignment wrapText="1"/>
    </xf>
    <xf numFmtId="0" fontId="0" fillId="0" borderId="38" xfId="0" applyBorder="1" applyAlignment="1"/>
    <xf numFmtId="0" fontId="0" fillId="0" borderId="46" xfId="0" applyBorder="1" applyAlignment="1">
      <alignment horizontal="center" vertical="center" wrapText="1"/>
    </xf>
    <xf numFmtId="0" fontId="9" fillId="0" borderId="47" xfId="0" applyFont="1" applyBorder="1" applyAlignment="1">
      <alignment horizontal="left" vertical="center" wrapText="1"/>
    </xf>
    <xf numFmtId="0" fontId="0" fillId="0" borderId="48" xfId="0" applyBorder="1" applyAlignment="1">
      <alignment horizontal="left" vertical="center" wrapText="1"/>
    </xf>
    <xf numFmtId="0" fontId="9" fillId="0" borderId="47" xfId="0" applyFont="1" applyBorder="1" applyAlignment="1">
      <alignment wrapText="1"/>
    </xf>
    <xf numFmtId="0" fontId="0" fillId="0" borderId="48" xfId="0" applyBorder="1" applyAlignment="1"/>
    <xf numFmtId="0" fontId="9" fillId="6" borderId="9" xfId="0" applyFont="1" applyFill="1" applyBorder="1" applyAlignment="1">
      <alignment wrapText="1"/>
    </xf>
    <xf numFmtId="0" fontId="0" fillId="6" borderId="9" xfId="0" applyFill="1" applyBorder="1" applyAlignment="1"/>
    <xf numFmtId="0" fontId="9" fillId="0" borderId="27" xfId="0" applyFont="1" applyBorder="1" applyAlignment="1">
      <alignment wrapText="1"/>
    </xf>
    <xf numFmtId="0" fontId="0" fillId="0" borderId="35" xfId="0" applyBorder="1" applyAlignment="1"/>
    <xf numFmtId="0" fontId="9" fillId="0" borderId="37" xfId="0" applyFont="1" applyBorder="1" applyAlignment="1">
      <alignment horizontal="left" vertical="center" wrapText="1"/>
    </xf>
    <xf numFmtId="0" fontId="0" fillId="0" borderId="27" xfId="0" applyBorder="1" applyAlignment="1">
      <alignment wrapText="1"/>
    </xf>
    <xf numFmtId="0" fontId="0" fillId="0" borderId="35" xfId="0" applyBorder="1" applyAlignment="1">
      <alignment wrapText="1"/>
    </xf>
    <xf numFmtId="0" fontId="0" fillId="0" borderId="24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Fill="1" applyBorder="1" applyAlignment="1"/>
    <xf numFmtId="0" fontId="0" fillId="0" borderId="0" xfId="0" applyFill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" xfId="0" applyFill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Fill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5" xfId="0" applyBorder="1" applyAlignment="1"/>
    <xf numFmtId="0" fontId="16" fillId="0" borderId="1" xfId="0" applyFont="1" applyFill="1" applyBorder="1" applyAlignment="1">
      <alignment horizontal="center" vertical="center"/>
    </xf>
    <xf numFmtId="0" fontId="16" fillId="0" borderId="13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16" fillId="0" borderId="14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6" borderId="4" xfId="0" applyFont="1" applyFill="1" applyBorder="1" applyAlignment="1">
      <alignment horizontal="center" vertical="center"/>
    </xf>
    <xf numFmtId="0" fontId="16" fillId="6" borderId="15" xfId="0" applyFont="1" applyFill="1" applyBorder="1" applyAlignment="1">
      <alignment horizontal="center" vertical="center"/>
    </xf>
    <xf numFmtId="0" fontId="16" fillId="6" borderId="1" xfId="0" applyFont="1" applyFill="1" applyBorder="1" applyAlignment="1">
      <alignment horizontal="center" vertical="center"/>
    </xf>
    <xf numFmtId="0" fontId="16" fillId="6" borderId="13" xfId="0" applyFont="1" applyFill="1" applyBorder="1" applyAlignment="1">
      <alignment horizontal="center" vertical="center"/>
    </xf>
    <xf numFmtId="0" fontId="16" fillId="0" borderId="6" xfId="0" applyFont="1" applyFill="1" applyBorder="1"/>
    <xf numFmtId="0" fontId="16" fillId="0" borderId="12" xfId="0" applyFont="1" applyFill="1" applyBorder="1"/>
    <xf numFmtId="0" fontId="16" fillId="0" borderId="5" xfId="0" applyFont="1" applyFill="1" applyBorder="1"/>
    <xf numFmtId="0" fontId="16" fillId="0" borderId="6" xfId="0" applyFont="1" applyFill="1" applyBorder="1" applyAlignment="1">
      <alignment horizontal="center"/>
    </xf>
    <xf numFmtId="0" fontId="16" fillId="0" borderId="12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/>
    </xf>
    <xf numFmtId="0" fontId="16" fillId="0" borderId="6" xfId="0" applyFont="1" applyFill="1" applyBorder="1" applyAlignment="1">
      <alignment horizontal="left"/>
    </xf>
    <xf numFmtId="0" fontId="16" fillId="0" borderId="12" xfId="0" applyFont="1" applyFill="1" applyBorder="1" applyAlignment="1">
      <alignment horizontal="left"/>
    </xf>
    <xf numFmtId="0" fontId="16" fillId="0" borderId="5" xfId="0" applyFont="1" applyFill="1" applyBorder="1" applyAlignment="1">
      <alignment horizontal="left"/>
    </xf>
    <xf numFmtId="0" fontId="19" fillId="0" borderId="6" xfId="0" applyFont="1" applyFill="1" applyBorder="1"/>
    <xf numFmtId="0" fontId="19" fillId="0" borderId="12" xfId="0" applyFont="1" applyFill="1" applyBorder="1"/>
    <xf numFmtId="0" fontId="19" fillId="0" borderId="5" xfId="0" applyFont="1" applyFill="1" applyBorder="1"/>
    <xf numFmtId="0" fontId="16" fillId="0" borderId="2" xfId="0" applyFont="1" applyFill="1" applyBorder="1"/>
    <xf numFmtId="0" fontId="16" fillId="0" borderId="3" xfId="0" applyFont="1" applyFill="1" applyBorder="1"/>
    <xf numFmtId="0" fontId="16" fillId="0" borderId="4" xfId="0" applyFont="1" applyFill="1" applyBorder="1"/>
    <xf numFmtId="0" fontId="17" fillId="0" borderId="14" xfId="0" applyFont="1" applyFill="1" applyBorder="1"/>
    <xf numFmtId="0" fontId="17" fillId="0" borderId="0" xfId="0" applyFont="1" applyFill="1" applyBorder="1"/>
    <xf numFmtId="0" fontId="17" fillId="0" borderId="15" xfId="0" applyFont="1" applyFill="1" applyBorder="1"/>
    <xf numFmtId="0" fontId="16" fillId="0" borderId="8" xfId="0" applyFont="1" applyFill="1" applyBorder="1" applyAlignment="1">
      <alignment horizontal="left"/>
    </xf>
    <xf numFmtId="0" fontId="16" fillId="0" borderId="9" xfId="0" applyFont="1" applyFill="1" applyBorder="1" applyAlignment="1">
      <alignment horizontal="left"/>
    </xf>
    <xf numFmtId="0" fontId="16" fillId="0" borderId="10" xfId="0" applyFont="1" applyFill="1" applyBorder="1" applyAlignment="1">
      <alignment horizontal="left"/>
    </xf>
    <xf numFmtId="0" fontId="16" fillId="0" borderId="11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6" fillId="0" borderId="6" xfId="0" applyFont="1" applyFill="1" applyBorder="1" applyAlignment="1"/>
    <xf numFmtId="0" fontId="16" fillId="0" borderId="12" xfId="0" applyFont="1" applyFill="1" applyBorder="1" applyAlignment="1"/>
    <xf numFmtId="0" fontId="16" fillId="0" borderId="5" xfId="0" applyFont="1" applyFill="1" applyBorder="1" applyAlignment="1"/>
    <xf numFmtId="0" fontId="19" fillId="0" borderId="6" xfId="0" applyFont="1" applyFill="1" applyBorder="1" applyAlignment="1"/>
    <xf numFmtId="0" fontId="19" fillId="0" borderId="12" xfId="0" applyFont="1" applyFill="1" applyBorder="1" applyAlignment="1"/>
    <xf numFmtId="0" fontId="19" fillId="0" borderId="5" xfId="0" applyFont="1" applyFill="1" applyBorder="1" applyAlignment="1"/>
    <xf numFmtId="0" fontId="16" fillId="0" borderId="1" xfId="0" applyFont="1" applyFill="1" applyBorder="1" applyAlignment="1">
      <alignment horizontal="center"/>
    </xf>
    <xf numFmtId="0" fontId="16" fillId="0" borderId="7" xfId="0" applyFont="1" applyFill="1" applyBorder="1" applyAlignment="1">
      <alignment horizontal="center"/>
    </xf>
    <xf numFmtId="0" fontId="16" fillId="0" borderId="1" xfId="0" applyFont="1" applyFill="1" applyBorder="1" applyAlignment="1">
      <alignment vertical="center" wrapText="1"/>
    </xf>
    <xf numFmtId="0" fontId="16" fillId="0" borderId="7" xfId="0" applyFont="1" applyFill="1" applyBorder="1" applyAlignment="1">
      <alignment vertical="center" wrapText="1"/>
    </xf>
    <xf numFmtId="0" fontId="16" fillId="0" borderId="6" xfId="0" applyFont="1" applyFill="1" applyBorder="1" applyAlignment="1">
      <alignment horizontal="left" wrapText="1"/>
    </xf>
    <xf numFmtId="0" fontId="16" fillId="0" borderId="12" xfId="0" applyFont="1" applyFill="1" applyBorder="1" applyAlignment="1">
      <alignment horizontal="left" wrapText="1"/>
    </xf>
    <xf numFmtId="0" fontId="16" fillId="0" borderId="5" xfId="0" applyFont="1" applyFill="1" applyBorder="1" applyAlignment="1">
      <alignment horizontal="left" wrapText="1"/>
    </xf>
    <xf numFmtId="0" fontId="19" fillId="0" borderId="12" xfId="0" applyFont="1" applyFill="1" applyBorder="1" applyAlignment="1">
      <alignment horizontal="left" wrapText="1"/>
    </xf>
    <xf numFmtId="0" fontId="19" fillId="0" borderId="5" xfId="0" applyFont="1" applyFill="1" applyBorder="1" applyAlignment="1">
      <alignment horizontal="left" wrapText="1"/>
    </xf>
    <xf numFmtId="0" fontId="19" fillId="0" borderId="12" xfId="0" applyFont="1" applyFill="1" applyBorder="1" applyAlignment="1">
      <alignment horizontal="center" wrapText="1"/>
    </xf>
    <xf numFmtId="0" fontId="19" fillId="0" borderId="5" xfId="0" applyFont="1" applyFill="1" applyBorder="1" applyAlignment="1">
      <alignment horizontal="center" wrapText="1"/>
    </xf>
    <xf numFmtId="0" fontId="16" fillId="0" borderId="2" xfId="0" applyFont="1" applyFill="1" applyBorder="1" applyAlignment="1">
      <alignment horizontal="center" wrapText="1"/>
    </xf>
    <xf numFmtId="0" fontId="16" fillId="0" borderId="3" xfId="0" applyFont="1" applyFill="1" applyBorder="1" applyAlignment="1">
      <alignment horizontal="center" wrapText="1"/>
    </xf>
    <xf numFmtId="0" fontId="16" fillId="0" borderId="4" xfId="0" applyFont="1" applyFill="1" applyBorder="1" applyAlignment="1">
      <alignment horizontal="center" wrapText="1"/>
    </xf>
    <xf numFmtId="0" fontId="16" fillId="0" borderId="8" xfId="0" applyFont="1" applyFill="1" applyBorder="1" applyAlignment="1">
      <alignment horizontal="center" wrapText="1"/>
    </xf>
    <xf numFmtId="0" fontId="16" fillId="0" borderId="9" xfId="0" applyFont="1" applyFill="1" applyBorder="1" applyAlignment="1">
      <alignment horizontal="center" wrapText="1"/>
    </xf>
    <xf numFmtId="0" fontId="16" fillId="0" borderId="10" xfId="0" applyFont="1" applyFill="1" applyBorder="1" applyAlignment="1">
      <alignment horizontal="center" wrapText="1"/>
    </xf>
    <xf numFmtId="0" fontId="16" fillId="0" borderId="8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left"/>
    </xf>
    <xf numFmtId="0" fontId="16" fillId="0" borderId="3" xfId="0" applyFont="1" applyFill="1" applyBorder="1" applyAlignment="1">
      <alignment horizontal="left"/>
    </xf>
    <xf numFmtId="0" fontId="16" fillId="0" borderId="4" xfId="0" applyFont="1" applyFill="1" applyBorder="1" applyAlignment="1">
      <alignment horizontal="left"/>
    </xf>
    <xf numFmtId="0" fontId="16" fillId="0" borderId="6" xfId="0" applyFont="1" applyFill="1" applyBorder="1" applyAlignment="1">
      <alignment wrapText="1"/>
    </xf>
    <xf numFmtId="0" fontId="16" fillId="0" borderId="12" xfId="0" applyFont="1" applyFill="1" applyBorder="1" applyAlignment="1">
      <alignment wrapText="1"/>
    </xf>
    <xf numFmtId="0" fontId="16" fillId="0" borderId="5" xfId="0" applyFont="1" applyFill="1" applyBorder="1" applyAlignment="1">
      <alignment wrapText="1"/>
    </xf>
    <xf numFmtId="0" fontId="17" fillId="0" borderId="6" xfId="0" applyFont="1" applyFill="1" applyBorder="1" applyAlignment="1"/>
    <xf numFmtId="0" fontId="17" fillId="0" borderId="12" xfId="0" applyFont="1" applyFill="1" applyBorder="1" applyAlignment="1"/>
    <xf numFmtId="0" fontId="17" fillId="0" borderId="5" xfId="0" applyFont="1" applyFill="1" applyBorder="1" applyAlignment="1"/>
    <xf numFmtId="0" fontId="17" fillId="0" borderId="8" xfId="0" applyFont="1" applyFill="1" applyBorder="1" applyAlignment="1">
      <alignment horizontal="left"/>
    </xf>
    <xf numFmtId="0" fontId="17" fillId="0" borderId="9" xfId="0" applyFont="1" applyFill="1" applyBorder="1" applyAlignment="1">
      <alignment horizontal="left"/>
    </xf>
    <xf numFmtId="0" fontId="17" fillId="0" borderId="10" xfId="0" applyFont="1" applyFill="1" applyBorder="1" applyAlignment="1">
      <alignment horizontal="left"/>
    </xf>
    <xf numFmtId="0" fontId="17" fillId="0" borderId="6" xfId="0" applyFont="1" applyFill="1" applyBorder="1"/>
    <xf numFmtId="0" fontId="17" fillId="0" borderId="12" xfId="0" applyFont="1" applyFill="1" applyBorder="1"/>
    <xf numFmtId="0" fontId="17" fillId="0" borderId="5" xfId="0" applyFont="1" applyFill="1" applyBorder="1"/>
    <xf numFmtId="0" fontId="16" fillId="6" borderId="1" xfId="0" applyFont="1" applyFill="1" applyBorder="1" applyAlignment="1">
      <alignment vertical="center" wrapText="1"/>
    </xf>
    <xf numFmtId="0" fontId="16" fillId="6" borderId="7" xfId="0" applyFont="1" applyFill="1" applyBorder="1" applyAlignment="1">
      <alignment vertical="center" wrapText="1"/>
    </xf>
    <xf numFmtId="0" fontId="16" fillId="4" borderId="1" xfId="0" applyFont="1" applyFill="1" applyBorder="1" applyAlignment="1">
      <alignment vertical="center" wrapText="1"/>
    </xf>
    <xf numFmtId="0" fontId="16" fillId="4" borderId="7" xfId="0" applyFont="1" applyFill="1" applyBorder="1" applyAlignment="1">
      <alignment vertical="center" wrapText="1"/>
    </xf>
    <xf numFmtId="0" fontId="28" fillId="0" borderId="6" xfId="0" applyFont="1" applyFill="1" applyBorder="1" applyAlignment="1">
      <alignment horizontal="center"/>
    </xf>
    <xf numFmtId="0" fontId="28" fillId="0" borderId="12" xfId="0" applyFont="1" applyFill="1" applyBorder="1" applyAlignment="1">
      <alignment horizontal="center"/>
    </xf>
    <xf numFmtId="0" fontId="28" fillId="0" borderId="5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left"/>
    </xf>
    <xf numFmtId="0" fontId="17" fillId="0" borderId="12" xfId="0" applyFont="1" applyFill="1" applyBorder="1" applyAlignment="1">
      <alignment horizontal="left"/>
    </xf>
    <xf numFmtId="0" fontId="17" fillId="0" borderId="5" xfId="0" applyFont="1" applyFill="1" applyBorder="1" applyAlignment="1">
      <alignment horizontal="left"/>
    </xf>
    <xf numFmtId="0" fontId="16" fillId="0" borderId="7" xfId="0" applyFont="1" applyFill="1" applyBorder="1" applyAlignment="1">
      <alignment horizontal="center" vertical="center"/>
    </xf>
    <xf numFmtId="0" fontId="16" fillId="6" borderId="1" xfId="0" applyFont="1" applyFill="1" applyBorder="1" applyAlignment="1">
      <alignment horizontal="center" vertical="center" wrapText="1"/>
    </xf>
    <xf numFmtId="0" fontId="16" fillId="6" borderId="13" xfId="0" applyFont="1" applyFill="1" applyBorder="1" applyAlignment="1">
      <alignment horizontal="center" vertical="center" wrapText="1"/>
    </xf>
    <xf numFmtId="0" fontId="16" fillId="6" borderId="7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16" fillId="4" borderId="2" xfId="0" applyFont="1" applyFill="1" applyBorder="1" applyAlignment="1">
      <alignment horizontal="center" vertical="center"/>
    </xf>
    <xf numFmtId="0" fontId="16" fillId="4" borderId="3" xfId="0" applyFont="1" applyFill="1" applyBorder="1" applyAlignment="1">
      <alignment horizontal="center" vertical="center"/>
    </xf>
    <xf numFmtId="0" fontId="16" fillId="4" borderId="4" xfId="0" applyFont="1" applyFill="1" applyBorder="1" applyAlignment="1">
      <alignment horizontal="center" vertical="center"/>
    </xf>
    <xf numFmtId="0" fontId="16" fillId="6" borderId="10" xfId="0" applyFont="1" applyFill="1" applyBorder="1" applyAlignment="1">
      <alignment horizontal="center" vertical="center"/>
    </xf>
    <xf numFmtId="0" fontId="16" fillId="6" borderId="2" xfId="0" applyFont="1" applyFill="1" applyBorder="1" applyAlignment="1">
      <alignment horizontal="center" vertical="center"/>
    </xf>
    <xf numFmtId="0" fontId="16" fillId="6" borderId="3" xfId="0" applyFont="1" applyFill="1" applyBorder="1" applyAlignment="1">
      <alignment horizontal="center" vertical="center"/>
    </xf>
    <xf numFmtId="0" fontId="16" fillId="6" borderId="7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left"/>
    </xf>
    <xf numFmtId="0" fontId="0" fillId="0" borderId="9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11" borderId="6" xfId="0" applyFill="1" applyBorder="1" applyAlignment="1">
      <alignment horizontal="center"/>
    </xf>
    <xf numFmtId="0" fontId="0" fillId="11" borderId="12" xfId="0" applyFill="1" applyBorder="1" applyAlignment="1">
      <alignment horizontal="center"/>
    </xf>
    <xf numFmtId="0" fontId="0" fillId="11" borderId="5" xfId="0" applyFill="1" applyBorder="1" applyAlignment="1">
      <alignment horizontal="center"/>
    </xf>
    <xf numFmtId="0" fontId="0" fillId="11" borderId="4" xfId="0" applyFill="1" applyBorder="1" applyAlignment="1">
      <alignment horizontal="center" vertical="center"/>
    </xf>
    <xf numFmtId="0" fontId="0" fillId="11" borderId="15" xfId="0" applyFill="1" applyBorder="1" applyAlignment="1">
      <alignment horizontal="center" vertical="center"/>
    </xf>
    <xf numFmtId="0" fontId="0" fillId="11" borderId="10" xfId="0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/>
    </xf>
    <xf numFmtId="0" fontId="0" fillId="0" borderId="12" xfId="0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1" fillId="0" borderId="6" xfId="0" applyFont="1" applyFill="1" applyBorder="1" applyAlignment="1"/>
    <xf numFmtId="0" fontId="0" fillId="0" borderId="12" xfId="0" applyBorder="1" applyAlignment="1"/>
    <xf numFmtId="0" fontId="1" fillId="0" borderId="8" xfId="0" applyFont="1" applyFill="1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0" fontId="0" fillId="0" borderId="5" xfId="0" applyFill="1" applyBorder="1" applyAlignment="1">
      <alignment horizontal="center" wrapText="1"/>
    </xf>
    <xf numFmtId="0" fontId="0" fillId="0" borderId="12" xfId="0" applyFill="1" applyBorder="1" applyAlignment="1">
      <alignment horizontal="center" wrapText="1"/>
    </xf>
    <xf numFmtId="0" fontId="0" fillId="0" borderId="5" xfId="0" applyBorder="1" applyAlignment="1">
      <alignment wrapText="1"/>
    </xf>
    <xf numFmtId="0" fontId="5" fillId="0" borderId="6" xfId="0" applyFont="1" applyFill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9" fillId="0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Fill="1" applyBorder="1" applyAlignment="1">
      <alignment horizontal="center" wrapText="1"/>
    </xf>
    <xf numFmtId="0" fontId="9" fillId="0" borderId="6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7" fillId="0" borderId="8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8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7" fillId="0" borderId="6" xfId="0" applyFont="1" applyBorder="1" applyAlignment="1">
      <alignment horizontal="center" vertical="center"/>
    </xf>
    <xf numFmtId="0" fontId="0" fillId="0" borderId="20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34" xfId="0" applyBorder="1" applyAlignment="1">
      <alignment horizontal="center" wrapText="1"/>
    </xf>
    <xf numFmtId="0" fontId="0" fillId="0" borderId="20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4" xfId="0" applyBorder="1" applyAlignment="1"/>
    <xf numFmtId="0" fontId="0" fillId="0" borderId="11" xfId="0" applyBorder="1" applyAlignment="1">
      <alignment wrapText="1"/>
    </xf>
    <xf numFmtId="0" fontId="9" fillId="0" borderId="11" xfId="0" applyFont="1" applyBorder="1" applyAlignment="1">
      <alignment wrapText="1"/>
    </xf>
    <xf numFmtId="0" fontId="0" fillId="0" borderId="3" xfId="0" applyBorder="1" applyAlignment="1">
      <alignment wrapText="1"/>
    </xf>
    <xf numFmtId="0" fontId="21" fillId="12" borderId="49" xfId="1" applyNumberFormat="1" applyFont="1" applyFill="1" applyBorder="1" applyAlignment="1">
      <alignment horizontal="left" vertical="top" wrapText="1"/>
    </xf>
    <xf numFmtId="0" fontId="21" fillId="12" borderId="49" xfId="1" applyNumberFormat="1" applyFont="1" applyFill="1" applyBorder="1" applyAlignment="1">
      <alignment horizontal="left" vertical="top" wrapText="1" indent="2"/>
    </xf>
    <xf numFmtId="1" fontId="21" fillId="12" borderId="49" xfId="1" applyNumberFormat="1" applyFont="1" applyFill="1" applyBorder="1" applyAlignment="1">
      <alignment horizontal="left" vertical="top" wrapText="1" indent="1"/>
    </xf>
    <xf numFmtId="0" fontId="21" fillId="12" borderId="49" xfId="1" applyNumberFormat="1" applyFont="1" applyFill="1" applyBorder="1" applyAlignment="1">
      <alignment horizontal="left" vertical="top" wrapText="1" indent="3"/>
    </xf>
    <xf numFmtId="167" fontId="21" fillId="12" borderId="49" xfId="1" applyNumberFormat="1" applyFont="1" applyFill="1" applyBorder="1" applyAlignment="1">
      <alignment horizontal="left" vertical="top" wrapText="1" indent="1"/>
    </xf>
    <xf numFmtId="0" fontId="30" fillId="0" borderId="0" xfId="0" applyFont="1" applyFill="1"/>
    <xf numFmtId="0" fontId="30" fillId="0" borderId="0" xfId="0" applyFont="1" applyFill="1" applyAlignment="1">
      <alignment horizontal="center"/>
    </xf>
    <xf numFmtId="0" fontId="31" fillId="0" borderId="0" xfId="0" applyFont="1" applyFill="1"/>
    <xf numFmtId="165" fontId="31" fillId="0" borderId="0" xfId="0" applyNumberFormat="1" applyFont="1" applyFill="1"/>
  </cellXfs>
  <cellStyles count="2">
    <cellStyle name="Обычный" xfId="0" builtinId="0"/>
    <cellStyle name="Обычный_Лист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U661"/>
  <sheetViews>
    <sheetView workbookViewId="0">
      <selection activeCell="M11" sqref="M11"/>
    </sheetView>
  </sheetViews>
  <sheetFormatPr defaultRowHeight="13.2" x14ac:dyDescent="0.25"/>
  <cols>
    <col min="1" max="1" width="6" customWidth="1"/>
    <col min="2" max="2" width="12.88671875" customWidth="1"/>
    <col min="4" max="4" width="11.44140625" customWidth="1"/>
    <col min="5" max="5" width="11.109375" customWidth="1"/>
    <col min="6" max="7" width="13.6640625" customWidth="1"/>
    <col min="8" max="8" width="10.6640625" customWidth="1"/>
    <col min="9" max="9" width="12.5546875" customWidth="1"/>
    <col min="10" max="10" width="10.44140625" customWidth="1"/>
    <col min="11" max="11" width="10.6640625" customWidth="1"/>
    <col min="12" max="12" width="9" customWidth="1"/>
    <col min="19" max="19" width="9.109375" style="184"/>
    <col min="22" max="22" width="10.33203125" bestFit="1" customWidth="1"/>
  </cols>
  <sheetData>
    <row r="1" spans="1:229" s="2" customFormat="1" ht="22.8" x14ac:dyDescent="0.4">
      <c r="C1" s="213" t="s">
        <v>341</v>
      </c>
    </row>
    <row r="2" spans="1:229" s="2" customFormat="1" ht="15.6" x14ac:dyDescent="0.3">
      <c r="A2" s="2" t="s">
        <v>52</v>
      </c>
      <c r="E2" s="3" t="s">
        <v>354</v>
      </c>
      <c r="J2" s="3"/>
      <c r="L2" s="3" t="s">
        <v>354</v>
      </c>
      <c r="N2" s="3"/>
      <c r="P2" s="3"/>
      <c r="R2" s="3"/>
      <c r="T2" s="3"/>
      <c r="U2" s="3" t="s">
        <v>354</v>
      </c>
    </row>
    <row r="3" spans="1:229" s="2" customFormat="1" x14ac:dyDescent="0.25">
      <c r="A3" s="72" t="s">
        <v>54</v>
      </c>
    </row>
    <row r="4" spans="1:229" s="2" customFormat="1" x14ac:dyDescent="0.25">
      <c r="A4" s="5" t="s">
        <v>0</v>
      </c>
      <c r="B4" s="6" t="s">
        <v>1</v>
      </c>
      <c r="C4" s="7"/>
      <c r="D4" s="8"/>
      <c r="E4" s="8" t="s">
        <v>2</v>
      </c>
      <c r="F4" s="19" t="s">
        <v>55</v>
      </c>
      <c r="G4" s="9" t="s">
        <v>89</v>
      </c>
      <c r="H4" s="9" t="s">
        <v>3</v>
      </c>
      <c r="I4" s="13" t="s">
        <v>94</v>
      </c>
      <c r="J4" s="884" t="s">
        <v>93</v>
      </c>
      <c r="K4" s="885"/>
      <c r="L4" s="885"/>
      <c r="M4" s="13" t="s">
        <v>90</v>
      </c>
      <c r="N4" s="13" t="s">
        <v>93</v>
      </c>
      <c r="O4" s="40"/>
      <c r="P4" s="40"/>
      <c r="Q4" s="13" t="s">
        <v>91</v>
      </c>
      <c r="R4" s="13" t="s">
        <v>93</v>
      </c>
      <c r="S4" s="40"/>
      <c r="T4" s="40"/>
      <c r="U4" s="19" t="s">
        <v>92</v>
      </c>
      <c r="V4" s="78" t="s">
        <v>93</v>
      </c>
      <c r="W4" s="40"/>
      <c r="X4" s="12"/>
    </row>
    <row r="5" spans="1:229" s="18" customFormat="1" x14ac:dyDescent="0.25">
      <c r="A5" s="14"/>
      <c r="B5" s="881" t="s">
        <v>8</v>
      </c>
      <c r="C5" s="882"/>
      <c r="D5" s="883"/>
      <c r="E5" s="17" t="s">
        <v>9</v>
      </c>
      <c r="F5" s="73" t="s">
        <v>57</v>
      </c>
      <c r="G5" s="74" t="s">
        <v>56</v>
      </c>
      <c r="H5" s="144" t="s">
        <v>343</v>
      </c>
      <c r="I5" s="13" t="s">
        <v>10</v>
      </c>
      <c r="J5" s="13" t="s">
        <v>11</v>
      </c>
      <c r="K5" s="143" t="s">
        <v>12</v>
      </c>
      <c r="L5" s="13" t="s">
        <v>13</v>
      </c>
      <c r="M5" s="13" t="s">
        <v>10</v>
      </c>
      <c r="N5" s="13" t="s">
        <v>14</v>
      </c>
      <c r="O5" s="13" t="s">
        <v>15</v>
      </c>
      <c r="P5" s="13" t="s">
        <v>16</v>
      </c>
      <c r="Q5" s="13" t="s">
        <v>10</v>
      </c>
      <c r="R5" s="13" t="s">
        <v>17</v>
      </c>
      <c r="S5" s="13" t="s">
        <v>58</v>
      </c>
      <c r="T5" s="13" t="s">
        <v>18</v>
      </c>
      <c r="U5" s="14" t="s">
        <v>10</v>
      </c>
      <c r="V5" s="40" t="s">
        <v>19</v>
      </c>
      <c r="W5" s="13" t="s">
        <v>20</v>
      </c>
      <c r="X5" s="20" t="s">
        <v>21</v>
      </c>
    </row>
    <row r="6" spans="1:229" s="2" customFormat="1" x14ac:dyDescent="0.25">
      <c r="A6" s="5"/>
      <c r="B6" s="886"/>
      <c r="C6" s="887"/>
      <c r="D6" s="888"/>
      <c r="E6" s="5"/>
      <c r="F6" s="14" t="s">
        <v>342</v>
      </c>
      <c r="G6" s="15" t="s">
        <v>88</v>
      </c>
      <c r="H6" s="20" t="s">
        <v>22</v>
      </c>
      <c r="I6" s="73" t="s">
        <v>22</v>
      </c>
      <c r="J6" s="73" t="s">
        <v>22</v>
      </c>
      <c r="K6" s="19" t="s">
        <v>22</v>
      </c>
      <c r="L6" s="73" t="s">
        <v>22</v>
      </c>
      <c r="M6" s="19" t="s">
        <v>22</v>
      </c>
      <c r="N6" s="19" t="s">
        <v>22</v>
      </c>
      <c r="O6" s="19" t="s">
        <v>22</v>
      </c>
      <c r="P6" s="19" t="s">
        <v>22</v>
      </c>
      <c r="Q6" s="19" t="s">
        <v>22</v>
      </c>
      <c r="R6" s="19" t="s">
        <v>22</v>
      </c>
      <c r="S6" s="19" t="s">
        <v>22</v>
      </c>
      <c r="T6" s="19" t="s">
        <v>22</v>
      </c>
      <c r="U6" s="19" t="s">
        <v>22</v>
      </c>
      <c r="V6" s="19" t="s">
        <v>22</v>
      </c>
      <c r="W6" s="19" t="s">
        <v>22</v>
      </c>
      <c r="X6" s="19" t="s">
        <v>22</v>
      </c>
    </row>
    <row r="7" spans="1:229" s="2" customFormat="1" x14ac:dyDescent="0.25">
      <c r="A7" s="20">
        <v>1</v>
      </c>
      <c r="B7" s="884">
        <v>2</v>
      </c>
      <c r="C7" s="885"/>
      <c r="D7" s="889"/>
      <c r="E7" s="11">
        <v>3</v>
      </c>
      <c r="F7" s="20">
        <v>4</v>
      </c>
      <c r="G7" s="11">
        <v>5</v>
      </c>
      <c r="H7" s="11">
        <v>6</v>
      </c>
      <c r="I7" s="11">
        <v>7</v>
      </c>
      <c r="J7" s="19">
        <v>8</v>
      </c>
      <c r="K7" s="19">
        <v>9</v>
      </c>
      <c r="L7" s="19">
        <v>10</v>
      </c>
      <c r="M7" s="19">
        <v>11</v>
      </c>
      <c r="N7" s="19">
        <v>12</v>
      </c>
      <c r="O7" s="19">
        <v>13</v>
      </c>
      <c r="P7" s="19">
        <v>14</v>
      </c>
      <c r="Q7" s="19">
        <v>15</v>
      </c>
      <c r="R7" s="19">
        <v>16</v>
      </c>
      <c r="S7" s="19">
        <v>17</v>
      </c>
      <c r="T7" s="19">
        <v>18</v>
      </c>
      <c r="U7" s="19">
        <v>19</v>
      </c>
      <c r="V7" s="19">
        <v>20</v>
      </c>
      <c r="W7" s="19">
        <v>21</v>
      </c>
      <c r="X7" s="19">
        <v>22</v>
      </c>
    </row>
    <row r="8" spans="1:229" s="2" customFormat="1" x14ac:dyDescent="0.25">
      <c r="A8" s="20">
        <v>1</v>
      </c>
      <c r="B8" s="78" t="s">
        <v>59</v>
      </c>
      <c r="C8" s="40"/>
      <c r="D8" s="12"/>
      <c r="E8" s="79" t="s">
        <v>60</v>
      </c>
      <c r="F8" s="11">
        <f>F11+F9</f>
        <v>40818.800000000003</v>
      </c>
      <c r="G8" s="79"/>
      <c r="H8" s="214">
        <f>I8+M8+Q8+U8</f>
        <v>38631.633000000002</v>
      </c>
      <c r="I8" s="20">
        <f>J8+K8+L8</f>
        <v>17655.358</v>
      </c>
      <c r="J8" s="38">
        <f>J11+J9</f>
        <v>7129.268</v>
      </c>
      <c r="K8" s="26">
        <f>K9+K11</f>
        <v>5751.8819999999996</v>
      </c>
      <c r="L8" s="26">
        <f>L9+L11</f>
        <v>4774.2079999999996</v>
      </c>
      <c r="M8" s="215">
        <f>N8+O8+P8</f>
        <v>4385.7100000000009</v>
      </c>
      <c r="N8" s="20">
        <f>N9+N11</f>
        <v>2951.3880000000004</v>
      </c>
      <c r="O8" s="26">
        <f>O9+O11</f>
        <v>905.60599999999999</v>
      </c>
      <c r="P8" s="20">
        <f>P9+P11</f>
        <v>528.71600000000001</v>
      </c>
      <c r="Q8" s="215">
        <f>R8+S8+T8</f>
        <v>1710.3220000000001</v>
      </c>
      <c r="R8" s="20">
        <f>R11+R9</f>
        <v>531.07600000000002</v>
      </c>
      <c r="S8" s="26">
        <f>S11+S9</f>
        <v>517.67000000000007</v>
      </c>
      <c r="T8" s="26">
        <f>T11+T9</f>
        <v>661.57600000000002</v>
      </c>
      <c r="U8" s="19">
        <f>V8+W8+X8</f>
        <v>14880.243000000002</v>
      </c>
      <c r="V8" s="26">
        <f>V9+V11</f>
        <v>3135.1729999999998</v>
      </c>
      <c r="W8" s="26">
        <f>W9+W11</f>
        <v>5049.6850000000004</v>
      </c>
      <c r="X8" s="26">
        <f>X9+X11</f>
        <v>6695.3850000000011</v>
      </c>
    </row>
    <row r="9" spans="1:229" s="2" customFormat="1" x14ac:dyDescent="0.25">
      <c r="A9" s="20">
        <v>2</v>
      </c>
      <c r="B9" s="78" t="s">
        <v>61</v>
      </c>
      <c r="C9" s="40"/>
      <c r="D9" s="12"/>
      <c r="E9" s="79" t="s">
        <v>60</v>
      </c>
      <c r="F9" s="11">
        <f>F50+F171+F213+F255</f>
        <v>1845.3000000000002</v>
      </c>
      <c r="G9" s="79"/>
      <c r="H9" s="11">
        <f>I9+M9+Q9+U9</f>
        <v>1749.65</v>
      </c>
      <c r="I9" s="20">
        <f>J9+K9+L9</f>
        <v>798.56000000000006</v>
      </c>
      <c r="J9" s="20">
        <f>J50+J171+J213+J255</f>
        <v>322.37</v>
      </c>
      <c r="K9" s="20">
        <f>K50+K171+K213+K255</f>
        <v>260.23</v>
      </c>
      <c r="L9" s="20">
        <f>L50+L171+L213+L255</f>
        <v>215.96000000000004</v>
      </c>
      <c r="M9" s="215">
        <f>N9+O9+P9</f>
        <v>199.64</v>
      </c>
      <c r="N9" s="20">
        <f>N50+N171+N213+N255</f>
        <v>133.88999999999999</v>
      </c>
      <c r="O9" s="20">
        <f>O50+O171+O213+O255</f>
        <v>41.61</v>
      </c>
      <c r="P9" s="20">
        <f>P50+P171+P213+P255</f>
        <v>24.14</v>
      </c>
      <c r="Q9" s="215">
        <f>R9+S9+T9</f>
        <v>78.13</v>
      </c>
      <c r="R9" s="20">
        <f>R50+R171+R213+R255</f>
        <v>24.25</v>
      </c>
      <c r="S9" s="20">
        <f>S50+S171+S213+S255</f>
        <v>23.630000000000003</v>
      </c>
      <c r="T9" s="20">
        <f>T50+T171+T213+T255</f>
        <v>30.25</v>
      </c>
      <c r="U9" s="19">
        <f>V9+W9+X9</f>
        <v>673.32</v>
      </c>
      <c r="V9" s="20">
        <f>V50+V171+V213+V255</f>
        <v>141.89000000000001</v>
      </c>
      <c r="W9" s="20">
        <f>W50+W171+W213+W255</f>
        <v>228.54000000000002</v>
      </c>
      <c r="X9" s="20">
        <f>X50+X171+X213+X255</f>
        <v>302.89</v>
      </c>
    </row>
    <row r="10" spans="1:229" s="2" customFormat="1" x14ac:dyDescent="0.25">
      <c r="A10" s="20">
        <v>3</v>
      </c>
      <c r="B10" s="78" t="s">
        <v>62</v>
      </c>
      <c r="C10" s="40"/>
      <c r="D10" s="12"/>
      <c r="E10" s="79" t="s">
        <v>28</v>
      </c>
      <c r="F10" s="20">
        <f>ROUND(F9/F8*100,2)</f>
        <v>4.5199999999999996</v>
      </c>
      <c r="G10" s="79"/>
      <c r="H10" s="20">
        <f>ROUND(H9/H8*100,2)</f>
        <v>4.53</v>
      </c>
      <c r="I10" s="20">
        <f t="shared" ref="I10:P10" si="0">ROUND(I9/I8*100,1)</f>
        <v>4.5</v>
      </c>
      <c r="J10" s="18">
        <f t="shared" si="0"/>
        <v>4.5</v>
      </c>
      <c r="K10" s="20">
        <f t="shared" si="0"/>
        <v>4.5</v>
      </c>
      <c r="L10" s="20">
        <f t="shared" si="0"/>
        <v>4.5</v>
      </c>
      <c r="M10" s="20">
        <f t="shared" si="0"/>
        <v>4.5999999999999996</v>
      </c>
      <c r="N10" s="20">
        <f t="shared" si="0"/>
        <v>4.5</v>
      </c>
      <c r="O10" s="20">
        <f t="shared" si="0"/>
        <v>4.5999999999999996</v>
      </c>
      <c r="P10" s="20">
        <f t="shared" si="0"/>
        <v>4.5999999999999996</v>
      </c>
      <c r="Q10" s="20">
        <f>ROUND(Q9/Q8*100,2)</f>
        <v>4.57</v>
      </c>
      <c r="R10" s="20">
        <f>ROUND(R9/R8*100,1)</f>
        <v>4.5999999999999996</v>
      </c>
      <c r="S10" s="20">
        <f>ROUND(S9/S8*100,1)</f>
        <v>4.5999999999999996</v>
      </c>
      <c r="T10" s="20">
        <f>ROUND(T9/T8*100,1)</f>
        <v>4.5999999999999996</v>
      </c>
      <c r="U10" s="20">
        <f>ROUND(U9/U8*100,2)</f>
        <v>4.5199999999999996</v>
      </c>
      <c r="V10" s="20">
        <f>ROUND(V9/V8*100,2)</f>
        <v>4.53</v>
      </c>
      <c r="W10" s="20">
        <f>ROUND(W9/W8*100,2)</f>
        <v>4.53</v>
      </c>
      <c r="X10" s="20">
        <f>ROUND(X9/X8*100,2)</f>
        <v>4.5199999999999996</v>
      </c>
    </row>
    <row r="11" spans="1:229" s="2" customFormat="1" x14ac:dyDescent="0.25">
      <c r="A11" s="20">
        <v>4</v>
      </c>
      <c r="B11" s="78" t="s">
        <v>191</v>
      </c>
      <c r="C11" s="40"/>
      <c r="D11" s="12"/>
      <c r="E11" s="79" t="s">
        <v>60</v>
      </c>
      <c r="F11" s="11">
        <f>F15+F13</f>
        <v>38973.5</v>
      </c>
      <c r="G11" s="79"/>
      <c r="H11" s="214">
        <f>I11+M11+Q11+U11</f>
        <v>36881.983</v>
      </c>
      <c r="I11" s="20">
        <f>J11+K11+L11</f>
        <v>16856.797999999999</v>
      </c>
      <c r="J11" s="26">
        <f>J15+J13+J12</f>
        <v>6806.8980000000001</v>
      </c>
      <c r="K11" s="26">
        <f>K15+K13+K12</f>
        <v>5491.6519999999991</v>
      </c>
      <c r="L11" s="26">
        <f>L15+L13+L12</f>
        <v>4558.2479999999996</v>
      </c>
      <c r="M11" s="20">
        <f>M12+M13+M15</f>
        <v>4186.0700000000006</v>
      </c>
      <c r="N11" s="26">
        <f>N15+N13+N12</f>
        <v>2817.4980000000005</v>
      </c>
      <c r="O11" s="26">
        <f>O15+O13+O12</f>
        <v>863.99599999999998</v>
      </c>
      <c r="P11" s="26">
        <f>P15+P13+P12</f>
        <v>504.57600000000002</v>
      </c>
      <c r="Q11" s="20">
        <f>Q12+Q13+Q15</f>
        <v>1632.192</v>
      </c>
      <c r="R11" s="26">
        <f>R15+R13+R12</f>
        <v>506.82600000000002</v>
      </c>
      <c r="S11" s="26">
        <f>S15+S13+S12</f>
        <v>494.04000000000008</v>
      </c>
      <c r="T11" s="26">
        <f>T15+T13+T12</f>
        <v>631.32600000000002</v>
      </c>
      <c r="U11" s="20">
        <f>U12+U13+U15</f>
        <v>14206.923000000001</v>
      </c>
      <c r="V11" s="26">
        <f>V15+V13+V12</f>
        <v>2993.2829999999999</v>
      </c>
      <c r="W11" s="26">
        <f>W15+W13+W12</f>
        <v>4821.1450000000004</v>
      </c>
      <c r="X11" s="26">
        <f>X15+X13+X12</f>
        <v>6392.4950000000008</v>
      </c>
    </row>
    <row r="12" spans="1:229" s="2" customFormat="1" x14ac:dyDescent="0.25">
      <c r="A12" s="20"/>
      <c r="B12" s="78" t="s">
        <v>301</v>
      </c>
      <c r="C12" s="40"/>
      <c r="D12" s="12"/>
      <c r="E12" s="79" t="s">
        <v>60</v>
      </c>
      <c r="F12" s="11">
        <f>F53+F174+F216+F258</f>
        <v>0</v>
      </c>
      <c r="G12" s="79"/>
      <c r="H12" s="11">
        <f>I12+M12+Q12+U12</f>
        <v>0</v>
      </c>
      <c r="I12" s="20">
        <f>J12+K12+L12</f>
        <v>194.27</v>
      </c>
      <c r="J12" s="20">
        <f t="shared" ref="J12:L13" si="1">J53+J174+J216+J258</f>
        <v>93.09</v>
      </c>
      <c r="K12" s="20">
        <f t="shared" si="1"/>
        <v>61.09</v>
      </c>
      <c r="L12" s="20">
        <f t="shared" si="1"/>
        <v>40.090000000000003</v>
      </c>
      <c r="M12" s="20">
        <f>N12+O12+P12</f>
        <v>-126.72999999999999</v>
      </c>
      <c r="N12" s="20">
        <f t="shared" ref="N12:P13" si="2">N53+N174+N216+N258</f>
        <v>-2.91</v>
      </c>
      <c r="O12" s="20">
        <f t="shared" si="2"/>
        <v>-61.91</v>
      </c>
      <c r="P12" s="20">
        <f t="shared" si="2"/>
        <v>-61.91</v>
      </c>
      <c r="Q12" s="19">
        <f>R12+S12+T12</f>
        <v>-197.73</v>
      </c>
      <c r="R12" s="20">
        <f t="shared" ref="R12:T13" si="3">R53+R174+R216+R258</f>
        <v>-61.91</v>
      </c>
      <c r="S12" s="20">
        <f t="shared" si="3"/>
        <v>-73.91</v>
      </c>
      <c r="T12" s="20">
        <f t="shared" si="3"/>
        <v>-61.91</v>
      </c>
      <c r="U12" s="19">
        <f>V12+W12+X12</f>
        <v>130.19</v>
      </c>
      <c r="V12" s="20">
        <f t="shared" ref="V12:X13" si="4">V53+V174+V216+V258</f>
        <v>0.09</v>
      </c>
      <c r="W12" s="20">
        <f t="shared" si="4"/>
        <v>45.09</v>
      </c>
      <c r="X12" s="20">
        <f t="shared" si="4"/>
        <v>85.01</v>
      </c>
    </row>
    <row r="13" spans="1:229" s="2" customFormat="1" x14ac:dyDescent="0.25">
      <c r="A13" s="20">
        <v>5</v>
      </c>
      <c r="B13" s="78" t="s">
        <v>26</v>
      </c>
      <c r="C13" s="40"/>
      <c r="D13" s="12"/>
      <c r="E13" s="79" t="s">
        <v>60</v>
      </c>
      <c r="F13" s="11">
        <f>F54+F175+F217+F259</f>
        <v>3563.5</v>
      </c>
      <c r="G13" s="79"/>
      <c r="H13" s="214">
        <f>I13+M13+Q13+U13</f>
        <v>3384.9529999999995</v>
      </c>
      <c r="I13" s="38">
        <f>J13+K13+L13</f>
        <v>1529.558</v>
      </c>
      <c r="J13" s="20">
        <f t="shared" si="1"/>
        <v>616.91800000000001</v>
      </c>
      <c r="K13" s="20">
        <f t="shared" si="1"/>
        <v>499.512</v>
      </c>
      <c r="L13" s="20">
        <f t="shared" si="1"/>
        <v>413.12800000000004</v>
      </c>
      <c r="M13" s="20">
        <f>N13+O13+P13</f>
        <v>397.37</v>
      </c>
      <c r="N13" s="20">
        <f t="shared" si="2"/>
        <v>260.89799999999997</v>
      </c>
      <c r="O13" s="20">
        <f t="shared" si="2"/>
        <v>88.896000000000001</v>
      </c>
      <c r="P13" s="20">
        <f t="shared" si="2"/>
        <v>47.576000000000001</v>
      </c>
      <c r="Q13" s="19">
        <f>R13+S13+T13</f>
        <v>166.19200000000001</v>
      </c>
      <c r="R13" s="20">
        <f t="shared" si="3"/>
        <v>53.725999999999999</v>
      </c>
      <c r="S13" s="20">
        <f t="shared" si="3"/>
        <v>50.94</v>
      </c>
      <c r="T13" s="20">
        <f t="shared" si="3"/>
        <v>61.525999999999996</v>
      </c>
      <c r="U13" s="19">
        <f>V13+W13+X13</f>
        <v>1291.8329999999999</v>
      </c>
      <c r="V13" s="20">
        <f t="shared" si="4"/>
        <v>272.08299999999997</v>
      </c>
      <c r="W13" s="20">
        <f t="shared" si="4"/>
        <v>439.80499999999995</v>
      </c>
      <c r="X13" s="20">
        <f t="shared" si="4"/>
        <v>579.94499999999994</v>
      </c>
    </row>
    <row r="14" spans="1:229" s="25" customFormat="1" x14ac:dyDescent="0.25">
      <c r="A14" s="20">
        <v>6</v>
      </c>
      <c r="B14" s="78" t="s">
        <v>62</v>
      </c>
      <c r="C14" s="40"/>
      <c r="D14" s="12"/>
      <c r="E14" s="79" t="s">
        <v>28</v>
      </c>
      <c r="F14" s="20">
        <f>ROUND(F13/F11*100,2)</f>
        <v>9.14</v>
      </c>
      <c r="G14" s="20"/>
      <c r="H14" s="38">
        <f t="shared" ref="H14:X14" si="5">ROUND(H13/H11*100,2)</f>
        <v>9.18</v>
      </c>
      <c r="I14" s="20">
        <f t="shared" si="5"/>
        <v>9.07</v>
      </c>
      <c r="J14" s="20">
        <f t="shared" si="5"/>
        <v>9.06</v>
      </c>
      <c r="K14" s="20">
        <f t="shared" si="5"/>
        <v>9.1</v>
      </c>
      <c r="L14" s="20">
        <f t="shared" si="5"/>
        <v>9.06</v>
      </c>
      <c r="M14" s="20">
        <f t="shared" si="5"/>
        <v>9.49</v>
      </c>
      <c r="N14" s="20">
        <f t="shared" si="5"/>
        <v>9.26</v>
      </c>
      <c r="O14" s="20">
        <f t="shared" si="5"/>
        <v>10.29</v>
      </c>
      <c r="P14" s="20">
        <f t="shared" si="5"/>
        <v>9.43</v>
      </c>
      <c r="Q14" s="20">
        <f t="shared" si="5"/>
        <v>10.18</v>
      </c>
      <c r="R14" s="20">
        <f t="shared" si="5"/>
        <v>10.6</v>
      </c>
      <c r="S14" s="20">
        <f t="shared" si="5"/>
        <v>10.31</v>
      </c>
      <c r="T14" s="20">
        <f t="shared" si="5"/>
        <v>9.75</v>
      </c>
      <c r="U14" s="20">
        <f t="shared" si="5"/>
        <v>9.09</v>
      </c>
      <c r="V14" s="20">
        <f t="shared" si="5"/>
        <v>9.09</v>
      </c>
      <c r="W14" s="20">
        <f t="shared" si="5"/>
        <v>9.1199999999999992</v>
      </c>
      <c r="X14" s="20">
        <f t="shared" si="5"/>
        <v>9.07</v>
      </c>
      <c r="Y14" s="143"/>
      <c r="Z14" s="143"/>
      <c r="AA14" s="143"/>
      <c r="AB14" s="143"/>
      <c r="AC14" s="143"/>
      <c r="AD14" s="143"/>
      <c r="AE14" s="143"/>
      <c r="AF14" s="143"/>
      <c r="AG14" s="143"/>
      <c r="AH14" s="143"/>
      <c r="AI14" s="143"/>
      <c r="AJ14" s="143"/>
      <c r="AK14" s="143"/>
      <c r="AL14" s="143"/>
      <c r="AM14" s="143"/>
      <c r="AN14" s="143"/>
      <c r="AO14" s="143"/>
      <c r="AP14" s="143"/>
      <c r="AQ14" s="143"/>
      <c r="AR14" s="143"/>
      <c r="AS14" s="143"/>
      <c r="AT14" s="143"/>
      <c r="AU14" s="143"/>
      <c r="AV14" s="143"/>
      <c r="AW14" s="143"/>
      <c r="AX14" s="143"/>
      <c r="AY14" s="143"/>
      <c r="AZ14" s="143"/>
      <c r="BA14" s="143"/>
      <c r="BB14" s="143"/>
      <c r="BC14" s="143"/>
      <c r="BD14" s="143"/>
      <c r="BE14" s="143"/>
      <c r="BF14" s="143"/>
      <c r="BG14" s="143"/>
      <c r="BH14" s="143"/>
      <c r="BI14" s="143"/>
      <c r="BJ14" s="143"/>
      <c r="BK14" s="143"/>
      <c r="BL14" s="143"/>
      <c r="BM14" s="143"/>
      <c r="BN14" s="143"/>
      <c r="BO14" s="143"/>
      <c r="BP14" s="143"/>
      <c r="BQ14" s="143"/>
      <c r="BR14" s="143"/>
      <c r="BS14" s="143"/>
      <c r="BT14" s="143"/>
      <c r="BU14" s="143"/>
      <c r="BV14" s="143"/>
      <c r="BW14" s="143"/>
      <c r="BX14" s="143"/>
      <c r="BY14" s="143"/>
      <c r="BZ14" s="143"/>
      <c r="CA14" s="143"/>
      <c r="CB14" s="143"/>
      <c r="CC14" s="143"/>
      <c r="CD14" s="143"/>
      <c r="CE14" s="143"/>
      <c r="CF14" s="143"/>
      <c r="CG14" s="143"/>
      <c r="CH14" s="143"/>
      <c r="CI14" s="143"/>
      <c r="CJ14" s="143"/>
      <c r="CK14" s="143"/>
      <c r="CL14" s="143"/>
      <c r="CM14" s="143"/>
      <c r="CN14" s="143"/>
      <c r="CO14" s="143"/>
      <c r="CP14" s="143"/>
      <c r="CQ14" s="143"/>
      <c r="CR14" s="143"/>
      <c r="CS14" s="143"/>
      <c r="CT14" s="143"/>
      <c r="CU14" s="143"/>
      <c r="CV14" s="143"/>
      <c r="CW14" s="143"/>
      <c r="CX14" s="143"/>
      <c r="CY14" s="143"/>
      <c r="CZ14" s="143"/>
      <c r="DA14" s="143"/>
      <c r="DB14" s="143"/>
      <c r="DC14" s="143"/>
      <c r="DD14" s="143"/>
      <c r="DE14" s="143"/>
      <c r="DF14" s="143"/>
      <c r="DG14" s="143"/>
      <c r="DH14" s="143"/>
      <c r="DI14" s="143"/>
      <c r="DJ14" s="143"/>
      <c r="DK14" s="143"/>
      <c r="DL14" s="143"/>
      <c r="DM14" s="143"/>
      <c r="DN14" s="143"/>
      <c r="DO14" s="143"/>
      <c r="DP14" s="143"/>
      <c r="DQ14" s="143"/>
      <c r="DR14" s="143"/>
      <c r="DS14" s="143"/>
      <c r="DT14" s="143"/>
      <c r="DU14" s="143"/>
      <c r="DV14" s="143"/>
      <c r="DW14" s="143"/>
      <c r="DX14" s="143"/>
      <c r="DY14" s="143"/>
      <c r="DZ14" s="143"/>
      <c r="EA14" s="143"/>
      <c r="EB14" s="143"/>
      <c r="EC14" s="143"/>
      <c r="ED14" s="143"/>
      <c r="EE14" s="143"/>
      <c r="EF14" s="143"/>
      <c r="EG14" s="143"/>
      <c r="EH14" s="143"/>
      <c r="EI14" s="143"/>
      <c r="EJ14" s="143"/>
      <c r="EK14" s="143"/>
      <c r="EL14" s="143"/>
      <c r="EM14" s="143"/>
      <c r="EN14" s="143"/>
      <c r="EO14" s="143"/>
      <c r="EP14" s="143"/>
      <c r="EQ14" s="143"/>
      <c r="ER14" s="143"/>
      <c r="ES14" s="143"/>
      <c r="ET14" s="143"/>
      <c r="EU14" s="143"/>
      <c r="EV14" s="143"/>
      <c r="EW14" s="143"/>
      <c r="EX14" s="143"/>
      <c r="EY14" s="143"/>
      <c r="EZ14" s="143"/>
      <c r="FA14" s="143"/>
      <c r="FB14" s="143"/>
      <c r="FC14" s="143"/>
      <c r="FD14" s="143"/>
      <c r="FE14" s="143"/>
      <c r="FF14" s="143"/>
      <c r="FG14" s="143"/>
      <c r="FH14" s="143"/>
      <c r="FI14" s="143"/>
      <c r="FJ14" s="143"/>
      <c r="FK14" s="143"/>
      <c r="FL14" s="143"/>
      <c r="FM14" s="143"/>
      <c r="FN14" s="143"/>
      <c r="FO14" s="143"/>
      <c r="FP14" s="143"/>
      <c r="FQ14" s="143"/>
      <c r="FR14" s="143"/>
      <c r="FS14" s="143"/>
      <c r="FT14" s="143"/>
      <c r="FU14" s="143"/>
      <c r="FV14" s="143"/>
      <c r="FW14" s="143"/>
      <c r="FX14" s="143"/>
      <c r="FY14" s="143"/>
      <c r="FZ14" s="143"/>
      <c r="GA14" s="143"/>
      <c r="GB14" s="143"/>
      <c r="GC14" s="143"/>
      <c r="GD14" s="143"/>
      <c r="GE14" s="143"/>
      <c r="GF14" s="143"/>
      <c r="GG14" s="143"/>
      <c r="GH14" s="143"/>
      <c r="GI14" s="143"/>
      <c r="GJ14" s="143"/>
      <c r="GK14" s="143"/>
      <c r="GL14" s="143"/>
      <c r="GM14" s="143"/>
      <c r="GN14" s="143"/>
      <c r="GO14" s="143"/>
      <c r="GP14" s="143"/>
      <c r="GQ14" s="143"/>
      <c r="GR14" s="143"/>
      <c r="GS14" s="143"/>
      <c r="GT14" s="143"/>
      <c r="GU14" s="143"/>
      <c r="GV14" s="143"/>
      <c r="GW14" s="143"/>
      <c r="GX14" s="143"/>
      <c r="GY14" s="143"/>
      <c r="GZ14" s="143"/>
      <c r="HA14" s="143"/>
      <c r="HB14" s="143"/>
      <c r="HC14" s="143"/>
      <c r="HD14" s="143"/>
      <c r="HE14" s="143"/>
      <c r="HF14" s="143"/>
      <c r="HG14" s="143"/>
      <c r="HH14" s="143"/>
      <c r="HI14" s="143"/>
      <c r="HJ14" s="143"/>
      <c r="HK14" s="143"/>
      <c r="HL14" s="143"/>
      <c r="HM14" s="143"/>
      <c r="HN14" s="143"/>
      <c r="HO14" s="143"/>
      <c r="HP14" s="143"/>
      <c r="HQ14" s="143"/>
      <c r="HR14" s="143"/>
      <c r="HS14" s="143"/>
      <c r="HT14" s="143"/>
      <c r="HU14" s="143"/>
    </row>
    <row r="15" spans="1:229" s="2" customFormat="1" x14ac:dyDescent="0.25">
      <c r="A15" s="20">
        <v>7</v>
      </c>
      <c r="B15" s="21" t="s">
        <v>302</v>
      </c>
      <c r="C15" s="40"/>
      <c r="D15" s="12"/>
      <c r="E15" s="23" t="s">
        <v>60</v>
      </c>
      <c r="F15" s="12">
        <f>F56+F177+F219+F261</f>
        <v>35410</v>
      </c>
      <c r="G15" s="23"/>
      <c r="H15" s="11">
        <f>I15+M15+Q15+U15</f>
        <v>33497.03</v>
      </c>
      <c r="I15" s="20">
        <f>J15+K15+L15</f>
        <v>15132.969999999998</v>
      </c>
      <c r="J15" s="20">
        <f t="shared" ref="J15:L17" si="6">J56+J177+J219+J261</f>
        <v>6096.89</v>
      </c>
      <c r="K15" s="20">
        <f t="shared" si="6"/>
        <v>4931.0499999999993</v>
      </c>
      <c r="L15" s="20">
        <f t="shared" si="6"/>
        <v>4105.03</v>
      </c>
      <c r="M15" s="19">
        <f>N15+O15+P15</f>
        <v>3915.4300000000003</v>
      </c>
      <c r="N15" s="20">
        <f t="shared" ref="N15:P18" si="7">N56+N177+N219+N261</f>
        <v>2559.5100000000002</v>
      </c>
      <c r="O15" s="20">
        <f t="shared" si="7"/>
        <v>837.01</v>
      </c>
      <c r="P15" s="20">
        <f t="shared" si="7"/>
        <v>518.91</v>
      </c>
      <c r="Q15" s="19">
        <f>R15+S15+T15</f>
        <v>1663.73</v>
      </c>
      <c r="R15" s="20">
        <f t="shared" ref="R15:T18" si="8">R56+R177+R219+R261</f>
        <v>515.01</v>
      </c>
      <c r="S15" s="20">
        <f t="shared" si="8"/>
        <v>517.01</v>
      </c>
      <c r="T15" s="20">
        <f t="shared" si="8"/>
        <v>631.71</v>
      </c>
      <c r="U15" s="19">
        <f>V15+W15+X15</f>
        <v>12784.900000000001</v>
      </c>
      <c r="V15" s="20">
        <f t="shared" ref="V15:X18" si="9">V56+V177+V219+V261</f>
        <v>2721.1099999999997</v>
      </c>
      <c r="W15" s="20">
        <f t="shared" si="9"/>
        <v>4336.25</v>
      </c>
      <c r="X15" s="20">
        <f t="shared" si="9"/>
        <v>5727.5400000000009</v>
      </c>
    </row>
    <row r="16" spans="1:229" s="2" customFormat="1" x14ac:dyDescent="0.25">
      <c r="A16" s="20"/>
      <c r="B16" s="21" t="s">
        <v>303</v>
      </c>
      <c r="C16" s="40"/>
      <c r="D16" s="12"/>
      <c r="E16" s="23" t="s">
        <v>60</v>
      </c>
      <c r="F16" s="12">
        <f>F57+F178+F220+F262</f>
        <v>284</v>
      </c>
      <c r="G16" s="23"/>
      <c r="H16" s="11">
        <f>I16+M16+Q16+U16</f>
        <v>1733</v>
      </c>
      <c r="I16" s="20">
        <f>J16+K16+L16</f>
        <v>904</v>
      </c>
      <c r="J16" s="20">
        <f t="shared" si="6"/>
        <v>386</v>
      </c>
      <c r="K16" s="20">
        <f t="shared" si="6"/>
        <v>293</v>
      </c>
      <c r="L16" s="20">
        <f t="shared" si="6"/>
        <v>225</v>
      </c>
      <c r="M16" s="19">
        <f>N16+O16+P16</f>
        <v>98</v>
      </c>
      <c r="N16" s="20">
        <f t="shared" si="7"/>
        <v>98</v>
      </c>
      <c r="O16" s="20">
        <f t="shared" si="7"/>
        <v>0</v>
      </c>
      <c r="P16" s="20">
        <f t="shared" si="7"/>
        <v>0</v>
      </c>
      <c r="Q16" s="19">
        <f>R16+S16+T16</f>
        <v>0</v>
      </c>
      <c r="R16" s="20">
        <f t="shared" si="8"/>
        <v>0</v>
      </c>
      <c r="S16" s="20">
        <f t="shared" si="8"/>
        <v>0</v>
      </c>
      <c r="T16" s="20">
        <f t="shared" si="8"/>
        <v>0</v>
      </c>
      <c r="U16" s="19">
        <f>V16+W16+X16</f>
        <v>731</v>
      </c>
      <c r="V16" s="20">
        <f t="shared" si="9"/>
        <v>119</v>
      </c>
      <c r="W16" s="20">
        <f t="shared" si="9"/>
        <v>249</v>
      </c>
      <c r="X16" s="20">
        <f t="shared" si="9"/>
        <v>363</v>
      </c>
    </row>
    <row r="17" spans="1:25" s="2" customFormat="1" x14ac:dyDescent="0.25">
      <c r="A17" s="20">
        <v>8</v>
      </c>
      <c r="B17" s="21" t="s">
        <v>306</v>
      </c>
      <c r="C17" s="22"/>
      <c r="D17" s="23"/>
      <c r="E17" s="23" t="s">
        <v>33</v>
      </c>
      <c r="F17" s="12">
        <f>F58+F179+F221+F263</f>
        <v>75561.84</v>
      </c>
      <c r="G17" s="23"/>
      <c r="H17" s="216">
        <f>I17+M17+Q17+U17</f>
        <v>71660.900000000009</v>
      </c>
      <c r="I17" s="20">
        <f>J17+K17+L17</f>
        <v>32321.629999999997</v>
      </c>
      <c r="J17" s="20">
        <f t="shared" si="6"/>
        <v>13012.41</v>
      </c>
      <c r="K17" s="20">
        <f t="shared" si="6"/>
        <v>10532.21</v>
      </c>
      <c r="L17" s="20">
        <f t="shared" si="6"/>
        <v>8777.0099999999984</v>
      </c>
      <c r="M17" s="19">
        <f>N17+O17+P17</f>
        <v>8466.2000000000007</v>
      </c>
      <c r="N17" s="20">
        <f t="shared" si="7"/>
        <v>5511.93</v>
      </c>
      <c r="O17" s="20">
        <f t="shared" si="7"/>
        <v>1967.1999999999998</v>
      </c>
      <c r="P17" s="20">
        <f t="shared" si="7"/>
        <v>987.07</v>
      </c>
      <c r="Q17" s="19">
        <f>R17+S17+T17</f>
        <v>3516.98</v>
      </c>
      <c r="R17" s="20">
        <f t="shared" si="8"/>
        <v>1090.25</v>
      </c>
      <c r="S17" s="20">
        <f t="shared" si="8"/>
        <v>1093</v>
      </c>
      <c r="T17" s="20">
        <f t="shared" si="8"/>
        <v>1333.73</v>
      </c>
      <c r="U17" s="19">
        <f>V17+W17+X17</f>
        <v>27356.09</v>
      </c>
      <c r="V17" s="20">
        <f t="shared" si="9"/>
        <v>5868.24</v>
      </c>
      <c r="W17" s="20">
        <f t="shared" si="9"/>
        <v>9278.39</v>
      </c>
      <c r="X17" s="20">
        <f t="shared" si="9"/>
        <v>12209.460000000001</v>
      </c>
      <c r="Y17" s="25"/>
    </row>
    <row r="18" spans="1:25" s="2" customFormat="1" x14ac:dyDescent="0.25">
      <c r="A18" s="20"/>
      <c r="B18" s="21" t="s">
        <v>303</v>
      </c>
      <c r="C18" s="22"/>
      <c r="D18" s="23"/>
      <c r="E18" s="23" t="s">
        <v>33</v>
      </c>
      <c r="F18" s="12">
        <f>F59+F180+F222+F264</f>
        <v>742.27298999999994</v>
      </c>
      <c r="G18" s="23"/>
      <c r="H18" s="11">
        <f>I18+M18+Q18+U18</f>
        <v>3266.7</v>
      </c>
      <c r="I18" s="20">
        <f>J18+K18+L18</f>
        <v>1703.8</v>
      </c>
      <c r="J18" s="20">
        <f>J59+J180+J222+J264</f>
        <v>728.3</v>
      </c>
      <c r="K18" s="20">
        <f>K59+K180+K222+K264</f>
        <v>552</v>
      </c>
      <c r="L18" s="20">
        <f>L59+L180+L222+L264</f>
        <v>423.5</v>
      </c>
      <c r="M18" s="19">
        <f>N18+O18+P18</f>
        <v>185.8</v>
      </c>
      <c r="N18" s="20">
        <f t="shared" si="7"/>
        <v>185.8</v>
      </c>
      <c r="O18" s="20">
        <f t="shared" si="7"/>
        <v>0</v>
      </c>
      <c r="P18" s="20">
        <f t="shared" si="7"/>
        <v>0</v>
      </c>
      <c r="Q18" s="19">
        <f>R18+S18+T18</f>
        <v>0</v>
      </c>
      <c r="R18" s="20">
        <f t="shared" si="8"/>
        <v>0</v>
      </c>
      <c r="S18" s="20">
        <f t="shared" si="8"/>
        <v>0</v>
      </c>
      <c r="T18" s="20">
        <f t="shared" si="8"/>
        <v>0</v>
      </c>
      <c r="U18" s="19">
        <f>V18+W18+X18</f>
        <v>1377.1000000000001</v>
      </c>
      <c r="V18" s="20">
        <f t="shared" si="9"/>
        <v>223.3</v>
      </c>
      <c r="W18" s="20">
        <f t="shared" si="9"/>
        <v>469.6</v>
      </c>
      <c r="X18" s="20">
        <f t="shared" si="9"/>
        <v>684.2</v>
      </c>
      <c r="Y18" s="25"/>
    </row>
    <row r="19" spans="1:25" s="2" customFormat="1" x14ac:dyDescent="0.25">
      <c r="A19" s="20">
        <v>9</v>
      </c>
      <c r="B19" s="21" t="s">
        <v>63</v>
      </c>
      <c r="C19" s="22"/>
      <c r="D19" s="23"/>
      <c r="E19" s="23" t="s">
        <v>64</v>
      </c>
      <c r="F19" s="12">
        <f>ROUND(F17/F15*1000,2)</f>
        <v>2133.91</v>
      </c>
      <c r="G19" s="12"/>
      <c r="H19" s="12">
        <f t="shared" ref="H19:X19" si="10">ROUND(H17/H15*1000,2)</f>
        <v>2139.3200000000002</v>
      </c>
      <c r="I19" s="12">
        <f t="shared" si="10"/>
        <v>2135.84</v>
      </c>
      <c r="J19" s="12">
        <f t="shared" si="10"/>
        <v>2134.27</v>
      </c>
      <c r="K19" s="12">
        <f t="shared" si="10"/>
        <v>2135.9</v>
      </c>
      <c r="L19" s="12">
        <f t="shared" si="10"/>
        <v>2138.11</v>
      </c>
      <c r="M19" s="12">
        <f t="shared" si="10"/>
        <v>2162.27</v>
      </c>
      <c r="N19" s="12">
        <f t="shared" si="10"/>
        <v>2153.5100000000002</v>
      </c>
      <c r="O19" s="12">
        <f t="shared" si="10"/>
        <v>2350.27</v>
      </c>
      <c r="P19" s="12">
        <f t="shared" si="10"/>
        <v>1902.2</v>
      </c>
      <c r="Q19" s="12">
        <f t="shared" si="10"/>
        <v>2113.91</v>
      </c>
      <c r="R19" s="12">
        <f t="shared" si="10"/>
        <v>2116.9499999999998</v>
      </c>
      <c r="S19" s="12">
        <f t="shared" si="10"/>
        <v>2114.08</v>
      </c>
      <c r="T19" s="12">
        <f t="shared" si="10"/>
        <v>2111.3000000000002</v>
      </c>
      <c r="U19" s="12">
        <f t="shared" si="10"/>
        <v>2139.7199999999998</v>
      </c>
      <c r="V19" s="12">
        <f t="shared" si="10"/>
        <v>2156.56</v>
      </c>
      <c r="W19" s="12">
        <f t="shared" si="10"/>
        <v>2139.73</v>
      </c>
      <c r="X19" s="12">
        <f t="shared" si="10"/>
        <v>2131.71</v>
      </c>
      <c r="Y19" s="25"/>
    </row>
    <row r="20" spans="1:25" s="2" customFormat="1" x14ac:dyDescent="0.25">
      <c r="A20" s="20">
        <v>10</v>
      </c>
      <c r="B20" s="21" t="s">
        <v>49</v>
      </c>
      <c r="C20" s="22"/>
      <c r="D20" s="23"/>
      <c r="E20" s="23" t="s">
        <v>64</v>
      </c>
      <c r="F20" s="20">
        <f>ROUND(F23/F15*1000,2)</f>
        <v>2042.37</v>
      </c>
      <c r="G20" s="23"/>
      <c r="H20" s="20">
        <f>ROUND(H23/H15*1000,2)</f>
        <v>1841.46</v>
      </c>
      <c r="I20" s="20">
        <f>ROUND(I23/I15*1000,2)</f>
        <v>1544.39</v>
      </c>
      <c r="J20" s="20">
        <f>ROUND(J23/J15*1000,3)</f>
        <v>1448.6210000000001</v>
      </c>
      <c r="K20" s="20">
        <f t="shared" ref="K20:X20" si="11">ROUND(K23/K15*1000,2)</f>
        <v>1526.41</v>
      </c>
      <c r="L20" s="20">
        <f t="shared" si="11"/>
        <v>1708.24</v>
      </c>
      <c r="M20" s="20">
        <f t="shared" si="11"/>
        <v>2731.59</v>
      </c>
      <c r="N20" s="20">
        <f t="shared" si="11"/>
        <v>2250.8200000000002</v>
      </c>
      <c r="O20" s="20">
        <f t="shared" si="11"/>
        <v>3338.41</v>
      </c>
      <c r="P20" s="20">
        <f t="shared" si="11"/>
        <v>4124.1899999999996</v>
      </c>
      <c r="Q20" s="20">
        <f t="shared" si="11"/>
        <v>4272.8999999999996</v>
      </c>
      <c r="R20" s="20">
        <f t="shared" si="11"/>
        <v>4267.2700000000004</v>
      </c>
      <c r="S20" s="20">
        <f t="shared" si="11"/>
        <v>4469.13</v>
      </c>
      <c r="T20" s="20">
        <f t="shared" si="11"/>
        <v>4116.8999999999996</v>
      </c>
      <c r="U20" s="20">
        <f t="shared" si="11"/>
        <v>1604.08</v>
      </c>
      <c r="V20" s="20">
        <f t="shared" si="11"/>
        <v>1920.75</v>
      </c>
      <c r="W20" s="20">
        <f t="shared" si="11"/>
        <v>1579.1</v>
      </c>
      <c r="X20" s="20">
        <f t="shared" si="11"/>
        <v>1472.53</v>
      </c>
      <c r="Y20" s="25"/>
    </row>
    <row r="21" spans="1:25" s="2" customFormat="1" x14ac:dyDescent="0.25">
      <c r="A21" s="20"/>
      <c r="B21" s="25"/>
      <c r="C21" s="25"/>
      <c r="D21" s="25"/>
      <c r="E21" s="24"/>
      <c r="F21" s="12"/>
      <c r="G21" s="23"/>
      <c r="H21" s="12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5"/>
    </row>
    <row r="22" spans="1:25" s="2" customFormat="1" x14ac:dyDescent="0.25">
      <c r="A22" s="20"/>
      <c r="B22" s="25"/>
      <c r="C22" s="25"/>
      <c r="D22" s="25"/>
      <c r="E22" s="24"/>
      <c r="F22" s="23"/>
      <c r="G22" s="23"/>
      <c r="H22" s="23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5"/>
    </row>
    <row r="23" spans="1:25" s="2" customFormat="1" x14ac:dyDescent="0.25">
      <c r="A23" s="20">
        <v>11</v>
      </c>
      <c r="B23" s="21" t="s">
        <v>35</v>
      </c>
      <c r="C23" s="22"/>
      <c r="D23" s="23"/>
      <c r="E23" s="23" t="s">
        <v>33</v>
      </c>
      <c r="F23" s="177">
        <f>SUM(F26:F35)</f>
        <v>72320.269700000004</v>
      </c>
      <c r="G23" s="70">
        <f>G26+G27+G28+G29+G30+G31+G32+G33+G34+G35</f>
        <v>100</v>
      </c>
      <c r="H23" s="175">
        <f>I23+M23+Q23+U23</f>
        <v>61683.520000000004</v>
      </c>
      <c r="I23" s="71">
        <f>J23+K23+L23</f>
        <v>23371.255000000001</v>
      </c>
      <c r="J23" s="20">
        <f t="shared" ref="J23:P23" si="12">J26+J27+J28+J29+J30+J31+J32+J33+J34+J35</f>
        <v>8832.0850000000009</v>
      </c>
      <c r="K23" s="20">
        <f t="shared" si="12"/>
        <v>7526.7849999999999</v>
      </c>
      <c r="L23" s="20">
        <f t="shared" si="12"/>
        <v>7012.3850000000002</v>
      </c>
      <c r="M23" s="20">
        <f t="shared" si="12"/>
        <v>10695.355</v>
      </c>
      <c r="N23" s="20">
        <f t="shared" si="12"/>
        <v>5760.9849999999997</v>
      </c>
      <c r="O23" s="20">
        <f t="shared" si="12"/>
        <v>2794.2849999999999</v>
      </c>
      <c r="P23" s="20">
        <f t="shared" si="12"/>
        <v>2140.085</v>
      </c>
      <c r="Q23" s="20">
        <f>R23+S23+T23</f>
        <v>7108.9550000000008</v>
      </c>
      <c r="R23" s="20">
        <f t="shared" ref="R23:X23" si="13">R26+R27+R28+R29+R30+R31+R32+R33+R34+R35</f>
        <v>2197.6850000000004</v>
      </c>
      <c r="S23" s="20">
        <f t="shared" si="13"/>
        <v>2310.585</v>
      </c>
      <c r="T23" s="20">
        <f t="shared" si="13"/>
        <v>2600.6850000000004</v>
      </c>
      <c r="U23" s="20">
        <f t="shared" si="13"/>
        <v>20507.955000000002</v>
      </c>
      <c r="V23" s="20">
        <f t="shared" si="13"/>
        <v>5226.5850000000009</v>
      </c>
      <c r="W23" s="20">
        <f t="shared" si="13"/>
        <v>6847.3849999999993</v>
      </c>
      <c r="X23" s="20">
        <f t="shared" si="13"/>
        <v>8433.9850000000006</v>
      </c>
      <c r="Y23" s="25"/>
    </row>
    <row r="24" spans="1:25" s="2" customFormat="1" x14ac:dyDescent="0.25">
      <c r="A24" s="24"/>
      <c r="B24" s="21" t="s">
        <v>36</v>
      </c>
      <c r="C24" s="22"/>
      <c r="D24" s="23"/>
      <c r="E24" s="23"/>
      <c r="F24" s="23"/>
      <c r="G24" s="23"/>
      <c r="H24" s="12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1"/>
      <c r="V24" s="24"/>
      <c r="W24" s="24"/>
      <c r="X24" s="24"/>
      <c r="Y24" s="25"/>
    </row>
    <row r="25" spans="1:25" s="2" customFormat="1" x14ac:dyDescent="0.25">
      <c r="A25" s="24"/>
      <c r="B25" s="22"/>
      <c r="C25" s="22"/>
      <c r="D25" s="22"/>
      <c r="E25" s="24"/>
      <c r="F25" s="24"/>
      <c r="G25" s="24"/>
      <c r="H25" s="19"/>
      <c r="I25" s="5"/>
      <c r="J25" s="5"/>
      <c r="K25" s="24"/>
      <c r="L25" s="5"/>
      <c r="M25" s="5"/>
      <c r="N25" s="5"/>
      <c r="O25" s="5"/>
      <c r="P25" s="7"/>
      <c r="Q25" s="5"/>
      <c r="R25" s="7"/>
      <c r="S25" s="6"/>
      <c r="T25" s="5"/>
      <c r="U25" s="5"/>
      <c r="V25" s="5"/>
      <c r="W25" s="5"/>
      <c r="X25" s="5"/>
    </row>
    <row r="26" spans="1:25" s="2" customFormat="1" x14ac:dyDescent="0.25">
      <c r="A26" s="27" t="s">
        <v>65</v>
      </c>
      <c r="B26" s="34" t="s">
        <v>41</v>
      </c>
      <c r="C26" s="32"/>
      <c r="D26" s="35"/>
      <c r="E26" s="30" t="s">
        <v>33</v>
      </c>
      <c r="F26" s="14">
        <f>F67+F188+F230+F272</f>
        <v>23223.629000000001</v>
      </c>
      <c r="G26" s="14">
        <f t="shared" ref="G26:G33" si="14">ROUND(H26/$H$23*100,2)</f>
        <v>27.54</v>
      </c>
      <c r="H26" s="70">
        <f>I26+M26+Q26+U26</f>
        <v>16987</v>
      </c>
      <c r="I26" s="26">
        <f t="shared" ref="I26:I35" si="15">J26+K26+L26</f>
        <v>5600</v>
      </c>
      <c r="J26" s="20">
        <f t="shared" ref="J26:L33" si="16">J67+J188+J230+J272</f>
        <v>1910</v>
      </c>
      <c r="K26" s="20">
        <f t="shared" si="16"/>
        <v>1725</v>
      </c>
      <c r="L26" s="20">
        <f t="shared" si="16"/>
        <v>1965</v>
      </c>
      <c r="M26" s="14">
        <f t="shared" ref="M26:M35" si="17">N26+O26+P26</f>
        <v>3740.5</v>
      </c>
      <c r="N26" s="20">
        <f t="shared" ref="N26:P35" si="18">N67+N188+N230+N272</f>
        <v>2055</v>
      </c>
      <c r="O26" s="20">
        <f t="shared" si="18"/>
        <v>935</v>
      </c>
      <c r="P26" s="20">
        <f t="shared" si="18"/>
        <v>750.5</v>
      </c>
      <c r="Q26" s="14">
        <f t="shared" ref="Q26:Q35" si="19">R26+S26+T26</f>
        <v>2631.5</v>
      </c>
      <c r="R26" s="20">
        <f t="shared" ref="R26:T35" si="20">R67+R188+R230+R272</f>
        <v>765.5</v>
      </c>
      <c r="S26" s="20">
        <f t="shared" si="20"/>
        <v>865.5</v>
      </c>
      <c r="T26" s="20">
        <f t="shared" si="20"/>
        <v>1000.5</v>
      </c>
      <c r="U26" s="14">
        <f t="shared" ref="U26:U35" si="21">V26+W26+X26</f>
        <v>5015</v>
      </c>
      <c r="V26" s="20">
        <f t="shared" ref="V26:X35" si="22">V67+V188+V230+V272</f>
        <v>1535</v>
      </c>
      <c r="W26" s="20">
        <f t="shared" si="22"/>
        <v>1620</v>
      </c>
      <c r="X26" s="20">
        <f t="shared" si="22"/>
        <v>1860</v>
      </c>
    </row>
    <row r="27" spans="1:25" s="2" customFormat="1" x14ac:dyDescent="0.25">
      <c r="A27" s="36" t="s">
        <v>66</v>
      </c>
      <c r="B27" s="21" t="s">
        <v>42</v>
      </c>
      <c r="C27" s="22"/>
      <c r="D27" s="23"/>
      <c r="E27" s="23" t="s">
        <v>33</v>
      </c>
      <c r="F27" s="14">
        <f t="shared" ref="F27:F35" si="23">F68+F189+F231+F273</f>
        <v>6102.48</v>
      </c>
      <c r="G27" s="14">
        <f t="shared" si="14"/>
        <v>7.24</v>
      </c>
      <c r="H27" s="11">
        <f t="shared" ref="H27:H35" si="24">I27+M27+Q27+U27</f>
        <v>4464.3999999999996</v>
      </c>
      <c r="I27" s="71">
        <f t="shared" si="15"/>
        <v>1471.6999999999998</v>
      </c>
      <c r="J27" s="20">
        <f t="shared" si="16"/>
        <v>501.9</v>
      </c>
      <c r="K27" s="20">
        <f t="shared" si="16"/>
        <v>453.40000000000003</v>
      </c>
      <c r="L27" s="20">
        <f t="shared" si="16"/>
        <v>516.4</v>
      </c>
      <c r="M27" s="14">
        <f t="shared" si="17"/>
        <v>983.09999999999991</v>
      </c>
      <c r="N27" s="20">
        <f t="shared" si="18"/>
        <v>540.09999999999991</v>
      </c>
      <c r="O27" s="20">
        <f t="shared" si="18"/>
        <v>245.79999999999998</v>
      </c>
      <c r="P27" s="20">
        <f t="shared" si="18"/>
        <v>197.2</v>
      </c>
      <c r="Q27" s="14">
        <f t="shared" si="19"/>
        <v>691.6</v>
      </c>
      <c r="R27" s="20">
        <f t="shared" si="20"/>
        <v>201.1</v>
      </c>
      <c r="S27" s="20">
        <f t="shared" si="20"/>
        <v>227.5</v>
      </c>
      <c r="T27" s="20">
        <f t="shared" si="20"/>
        <v>263</v>
      </c>
      <c r="U27" s="14">
        <f t="shared" si="21"/>
        <v>1318</v>
      </c>
      <c r="V27" s="20">
        <f t="shared" si="22"/>
        <v>403.30000000000007</v>
      </c>
      <c r="W27" s="20">
        <f t="shared" si="22"/>
        <v>425.7</v>
      </c>
      <c r="X27" s="20">
        <f t="shared" si="22"/>
        <v>489</v>
      </c>
    </row>
    <row r="28" spans="1:25" s="2" customFormat="1" x14ac:dyDescent="0.25">
      <c r="A28" s="36" t="s">
        <v>67</v>
      </c>
      <c r="B28" s="21" t="s">
        <v>43</v>
      </c>
      <c r="C28" s="22"/>
      <c r="D28" s="23"/>
      <c r="E28" s="23" t="s">
        <v>33</v>
      </c>
      <c r="F28" s="14">
        <f t="shared" si="23"/>
        <v>2602.8249999999998</v>
      </c>
      <c r="G28" s="14">
        <f t="shared" si="14"/>
        <v>3.57</v>
      </c>
      <c r="H28" s="11">
        <f t="shared" si="24"/>
        <v>2202.1079999999997</v>
      </c>
      <c r="I28" s="71">
        <f t="shared" si="15"/>
        <v>550.52699999999993</v>
      </c>
      <c r="J28" s="20">
        <f t="shared" si="16"/>
        <v>183.50899999999999</v>
      </c>
      <c r="K28" s="20">
        <f t="shared" si="16"/>
        <v>183.50899999999999</v>
      </c>
      <c r="L28" s="20">
        <f t="shared" si="16"/>
        <v>183.50899999999999</v>
      </c>
      <c r="M28" s="14">
        <f t="shared" si="17"/>
        <v>550.52699999999993</v>
      </c>
      <c r="N28" s="20">
        <f t="shared" si="18"/>
        <v>183.50899999999999</v>
      </c>
      <c r="O28" s="20">
        <f t="shared" si="18"/>
        <v>183.50899999999999</v>
      </c>
      <c r="P28" s="20">
        <f t="shared" si="18"/>
        <v>183.50899999999999</v>
      </c>
      <c r="Q28" s="14">
        <f t="shared" si="19"/>
        <v>550.52699999999993</v>
      </c>
      <c r="R28" s="20">
        <f t="shared" si="20"/>
        <v>183.50899999999999</v>
      </c>
      <c r="S28" s="20">
        <f t="shared" si="20"/>
        <v>183.50899999999999</v>
      </c>
      <c r="T28" s="20">
        <f t="shared" si="20"/>
        <v>183.50899999999999</v>
      </c>
      <c r="U28" s="14">
        <f t="shared" si="21"/>
        <v>550.52699999999993</v>
      </c>
      <c r="V28" s="20">
        <f t="shared" si="22"/>
        <v>183.50899999999999</v>
      </c>
      <c r="W28" s="20">
        <f t="shared" si="22"/>
        <v>183.50899999999999</v>
      </c>
      <c r="X28" s="20">
        <f t="shared" si="22"/>
        <v>183.50899999999999</v>
      </c>
    </row>
    <row r="29" spans="1:25" s="2" customFormat="1" x14ac:dyDescent="0.25">
      <c r="A29" s="36" t="s">
        <v>68</v>
      </c>
      <c r="B29" s="21" t="s">
        <v>44</v>
      </c>
      <c r="C29" s="22"/>
      <c r="D29" s="23"/>
      <c r="E29" s="23" t="s">
        <v>33</v>
      </c>
      <c r="F29" s="14">
        <f t="shared" si="23"/>
        <v>1279.4793</v>
      </c>
      <c r="G29" s="14">
        <f t="shared" si="14"/>
        <v>1.95</v>
      </c>
      <c r="H29" s="11">
        <f t="shared" si="24"/>
        <v>1202.76</v>
      </c>
      <c r="I29" s="71">
        <f t="shared" si="15"/>
        <v>300.69</v>
      </c>
      <c r="J29" s="20">
        <f t="shared" si="16"/>
        <v>100.23</v>
      </c>
      <c r="K29" s="20">
        <f t="shared" si="16"/>
        <v>100.23</v>
      </c>
      <c r="L29" s="20">
        <f t="shared" si="16"/>
        <v>100.23</v>
      </c>
      <c r="M29" s="14">
        <f t="shared" si="17"/>
        <v>300.69</v>
      </c>
      <c r="N29" s="20">
        <f t="shared" si="18"/>
        <v>100.23</v>
      </c>
      <c r="O29" s="20">
        <f t="shared" si="18"/>
        <v>100.23</v>
      </c>
      <c r="P29" s="20">
        <f t="shared" si="18"/>
        <v>100.23</v>
      </c>
      <c r="Q29" s="14">
        <f t="shared" si="19"/>
        <v>300.69</v>
      </c>
      <c r="R29" s="20">
        <f t="shared" si="20"/>
        <v>100.23</v>
      </c>
      <c r="S29" s="20">
        <f t="shared" si="20"/>
        <v>100.23</v>
      </c>
      <c r="T29" s="20">
        <f t="shared" si="20"/>
        <v>100.23</v>
      </c>
      <c r="U29" s="14">
        <f t="shared" si="21"/>
        <v>300.69</v>
      </c>
      <c r="V29" s="20">
        <f t="shared" si="22"/>
        <v>100.23</v>
      </c>
      <c r="W29" s="20">
        <f t="shared" si="22"/>
        <v>100.23</v>
      </c>
      <c r="X29" s="20">
        <f t="shared" si="22"/>
        <v>100.23</v>
      </c>
    </row>
    <row r="30" spans="1:25" s="2" customFormat="1" x14ac:dyDescent="0.25">
      <c r="A30" s="36" t="s">
        <v>69</v>
      </c>
      <c r="B30" s="21" t="s">
        <v>70</v>
      </c>
      <c r="C30" s="22"/>
      <c r="D30" s="23"/>
      <c r="E30" s="23" t="s">
        <v>33</v>
      </c>
      <c r="F30" s="14">
        <f t="shared" si="23"/>
        <v>20902.82</v>
      </c>
      <c r="G30" s="14">
        <f t="shared" si="14"/>
        <v>30.07</v>
      </c>
      <c r="H30" s="11">
        <f t="shared" si="24"/>
        <v>18549.099999999999</v>
      </c>
      <c r="I30" s="71">
        <f t="shared" si="15"/>
        <v>8472.4000000000015</v>
      </c>
      <c r="J30" s="20">
        <f t="shared" si="16"/>
        <v>3420.2</v>
      </c>
      <c r="K30" s="20">
        <f t="shared" si="16"/>
        <v>2760.4000000000005</v>
      </c>
      <c r="L30" s="20">
        <f t="shared" si="16"/>
        <v>2291.8000000000002</v>
      </c>
      <c r="M30" s="14">
        <f t="shared" si="17"/>
        <v>2112.6000000000004</v>
      </c>
      <c r="N30" s="20">
        <f t="shared" si="18"/>
        <v>1418.3</v>
      </c>
      <c r="O30" s="20">
        <f t="shared" si="18"/>
        <v>434.6</v>
      </c>
      <c r="P30" s="20">
        <f t="shared" si="18"/>
        <v>259.70000000000005</v>
      </c>
      <c r="Q30" s="14">
        <f t="shared" si="19"/>
        <v>823.3</v>
      </c>
      <c r="R30" s="20">
        <f t="shared" si="20"/>
        <v>253.9</v>
      </c>
      <c r="S30" s="20">
        <f t="shared" si="20"/>
        <v>248.5</v>
      </c>
      <c r="T30" s="20">
        <f t="shared" si="20"/>
        <v>320.89999999999998</v>
      </c>
      <c r="U30" s="14">
        <f t="shared" si="21"/>
        <v>7140.7999999999993</v>
      </c>
      <c r="V30" s="20">
        <f t="shared" si="22"/>
        <v>1504.1999999999998</v>
      </c>
      <c r="W30" s="20">
        <f t="shared" si="22"/>
        <v>2423.1999999999998</v>
      </c>
      <c r="X30" s="20">
        <f t="shared" si="22"/>
        <v>3213.4</v>
      </c>
    </row>
    <row r="31" spans="1:25" s="2" customFormat="1" x14ac:dyDescent="0.25">
      <c r="A31" s="36" t="s">
        <v>71</v>
      </c>
      <c r="B31" s="21" t="s">
        <v>72</v>
      </c>
      <c r="C31" s="22"/>
      <c r="D31" s="23"/>
      <c r="E31" s="23" t="s">
        <v>33</v>
      </c>
      <c r="F31" s="14">
        <f t="shared" si="23"/>
        <v>261.17</v>
      </c>
      <c r="G31" s="14">
        <f t="shared" si="14"/>
        <v>0.35</v>
      </c>
      <c r="H31" s="11">
        <f t="shared" si="24"/>
        <v>217.9</v>
      </c>
      <c r="I31" s="71">
        <f t="shared" si="15"/>
        <v>103.10000000000001</v>
      </c>
      <c r="J31" s="20">
        <f t="shared" si="16"/>
        <v>41.6</v>
      </c>
      <c r="K31" s="20">
        <f t="shared" si="16"/>
        <v>33.700000000000003</v>
      </c>
      <c r="L31" s="20">
        <f t="shared" si="16"/>
        <v>27.8</v>
      </c>
      <c r="M31" s="14">
        <f t="shared" si="17"/>
        <v>21.5</v>
      </c>
      <c r="N31" s="20">
        <f t="shared" si="18"/>
        <v>16.100000000000001</v>
      </c>
      <c r="O31" s="20">
        <f t="shared" si="18"/>
        <v>2.9</v>
      </c>
      <c r="P31" s="20">
        <f t="shared" si="18"/>
        <v>2.5</v>
      </c>
      <c r="Q31" s="14">
        <f t="shared" si="19"/>
        <v>6.7</v>
      </c>
      <c r="R31" s="20">
        <f t="shared" si="20"/>
        <v>2</v>
      </c>
      <c r="S31" s="20">
        <f t="shared" si="20"/>
        <v>2</v>
      </c>
      <c r="T31" s="20">
        <f t="shared" si="20"/>
        <v>2.7</v>
      </c>
      <c r="U31" s="14">
        <f t="shared" si="21"/>
        <v>86.6</v>
      </c>
      <c r="V31" s="20">
        <f t="shared" si="22"/>
        <v>17.8</v>
      </c>
      <c r="W31" s="20">
        <f t="shared" si="22"/>
        <v>29.3</v>
      </c>
      <c r="X31" s="20">
        <f t="shared" si="22"/>
        <v>39.5</v>
      </c>
    </row>
    <row r="32" spans="1:25" s="2" customFormat="1" x14ac:dyDescent="0.25">
      <c r="A32" s="36" t="s">
        <v>73</v>
      </c>
      <c r="B32" s="21" t="s">
        <v>74</v>
      </c>
      <c r="C32" s="22"/>
      <c r="D32" s="23"/>
      <c r="E32" s="23" t="s">
        <v>33</v>
      </c>
      <c r="F32" s="14">
        <f t="shared" si="23"/>
        <v>3594.25</v>
      </c>
      <c r="G32" s="14">
        <f t="shared" si="14"/>
        <v>5.56</v>
      </c>
      <c r="H32" s="11">
        <f t="shared" si="24"/>
        <v>3428.3999999999996</v>
      </c>
      <c r="I32" s="71">
        <f t="shared" si="15"/>
        <v>1565.6</v>
      </c>
      <c r="J32" s="20">
        <f t="shared" si="16"/>
        <v>630.59999999999991</v>
      </c>
      <c r="K32" s="20">
        <f t="shared" si="16"/>
        <v>511.5</v>
      </c>
      <c r="L32" s="20">
        <f t="shared" si="16"/>
        <v>423.5</v>
      </c>
      <c r="M32" s="14">
        <f t="shared" si="17"/>
        <v>389.9</v>
      </c>
      <c r="N32" s="20">
        <f t="shared" si="18"/>
        <v>262.2</v>
      </c>
      <c r="O32" s="20">
        <f t="shared" si="18"/>
        <v>81</v>
      </c>
      <c r="P32" s="20">
        <f t="shared" si="18"/>
        <v>46.7</v>
      </c>
      <c r="Q32" s="14">
        <f t="shared" si="19"/>
        <v>151.60000000000002</v>
      </c>
      <c r="R32" s="20">
        <f t="shared" si="20"/>
        <v>47.400000000000006</v>
      </c>
      <c r="S32" s="20">
        <f t="shared" si="20"/>
        <v>45.5</v>
      </c>
      <c r="T32" s="20">
        <f t="shared" si="20"/>
        <v>58.7</v>
      </c>
      <c r="U32" s="14">
        <f t="shared" si="21"/>
        <v>1321.3</v>
      </c>
      <c r="V32" s="20">
        <f t="shared" si="22"/>
        <v>277.3</v>
      </c>
      <c r="W32" s="20">
        <f t="shared" si="22"/>
        <v>448.70000000000005</v>
      </c>
      <c r="X32" s="20">
        <f t="shared" si="22"/>
        <v>595.29999999999995</v>
      </c>
    </row>
    <row r="33" spans="1:24" s="2" customFormat="1" x14ac:dyDescent="0.25">
      <c r="A33" s="36" t="s">
        <v>75</v>
      </c>
      <c r="B33" s="21" t="s">
        <v>45</v>
      </c>
      <c r="C33" s="22"/>
      <c r="D33" s="23"/>
      <c r="E33" s="23" t="s">
        <v>33</v>
      </c>
      <c r="F33" s="14">
        <f t="shared" si="23"/>
        <v>3357.308</v>
      </c>
      <c r="G33" s="14">
        <f t="shared" si="14"/>
        <v>6.78</v>
      </c>
      <c r="H33" s="11">
        <f t="shared" si="24"/>
        <v>4182.3720000000003</v>
      </c>
      <c r="I33" s="71">
        <f t="shared" si="15"/>
        <v>1045.5930000000001</v>
      </c>
      <c r="J33" s="20">
        <f t="shared" si="16"/>
        <v>348.53100000000001</v>
      </c>
      <c r="K33" s="20">
        <f t="shared" si="16"/>
        <v>348.53100000000001</v>
      </c>
      <c r="L33" s="20">
        <f t="shared" si="16"/>
        <v>348.53100000000001</v>
      </c>
      <c r="M33" s="14">
        <f t="shared" si="17"/>
        <v>1045.5930000000001</v>
      </c>
      <c r="N33" s="20">
        <f t="shared" si="18"/>
        <v>348.53100000000001</v>
      </c>
      <c r="O33" s="20">
        <f t="shared" si="18"/>
        <v>348.53100000000001</v>
      </c>
      <c r="P33" s="20">
        <f t="shared" si="18"/>
        <v>348.53100000000001</v>
      </c>
      <c r="Q33" s="14">
        <f t="shared" si="19"/>
        <v>1045.5930000000001</v>
      </c>
      <c r="R33" s="20">
        <f t="shared" si="20"/>
        <v>348.53100000000001</v>
      </c>
      <c r="S33" s="20">
        <f t="shared" si="20"/>
        <v>348.53100000000001</v>
      </c>
      <c r="T33" s="20">
        <f t="shared" si="20"/>
        <v>348.53100000000001</v>
      </c>
      <c r="U33" s="14">
        <f t="shared" si="21"/>
        <v>1045.5930000000001</v>
      </c>
      <c r="V33" s="20">
        <f t="shared" si="22"/>
        <v>348.53100000000001</v>
      </c>
      <c r="W33" s="20">
        <f t="shared" si="22"/>
        <v>348.53100000000001</v>
      </c>
      <c r="X33" s="20">
        <f t="shared" si="22"/>
        <v>348.53100000000001</v>
      </c>
    </row>
    <row r="34" spans="1:24" s="2" customFormat="1" x14ac:dyDescent="0.25">
      <c r="A34" s="36" t="s">
        <v>76</v>
      </c>
      <c r="B34" s="21" t="s">
        <v>46</v>
      </c>
      <c r="C34" s="22"/>
      <c r="D34" s="23"/>
      <c r="E34" s="23" t="s">
        <v>33</v>
      </c>
      <c r="F34" s="14">
        <f t="shared" si="23"/>
        <v>9495.3483999999989</v>
      </c>
      <c r="G34" s="14">
        <f>ROUND(H34/$H$23*100,2)</f>
        <v>14.57</v>
      </c>
      <c r="H34" s="216">
        <f t="shared" si="24"/>
        <v>8989.1</v>
      </c>
      <c r="I34" s="71">
        <f t="shared" si="15"/>
        <v>3896.8</v>
      </c>
      <c r="J34" s="20">
        <f t="shared" ref="J34:L35" si="25">J75+J196+J238+J280</f>
        <v>1573.9</v>
      </c>
      <c r="K34" s="20">
        <f t="shared" si="25"/>
        <v>1288.9000000000001</v>
      </c>
      <c r="L34" s="20">
        <f t="shared" si="25"/>
        <v>1034</v>
      </c>
      <c r="M34" s="14">
        <f t="shared" si="17"/>
        <v>1186.0999999999999</v>
      </c>
      <c r="N34" s="20">
        <f t="shared" si="18"/>
        <v>715.4</v>
      </c>
      <c r="O34" s="20">
        <f t="shared" si="18"/>
        <v>341.1</v>
      </c>
      <c r="P34" s="20">
        <f t="shared" si="18"/>
        <v>129.6</v>
      </c>
      <c r="Q34" s="14">
        <f t="shared" si="19"/>
        <v>542.59999999999991</v>
      </c>
      <c r="R34" s="20">
        <f t="shared" si="20"/>
        <v>173.89999999999998</v>
      </c>
      <c r="S34" s="20">
        <f t="shared" si="20"/>
        <v>167.7</v>
      </c>
      <c r="T34" s="20">
        <f t="shared" si="20"/>
        <v>201</v>
      </c>
      <c r="U34" s="14">
        <f t="shared" si="21"/>
        <v>3363.6000000000004</v>
      </c>
      <c r="V34" s="20">
        <f t="shared" si="22"/>
        <v>735.1</v>
      </c>
      <c r="W34" s="20">
        <f t="shared" si="22"/>
        <v>1146.6000000000001</v>
      </c>
      <c r="X34" s="20">
        <f t="shared" si="22"/>
        <v>1481.9</v>
      </c>
    </row>
    <row r="35" spans="1:24" s="2" customFormat="1" x14ac:dyDescent="0.25">
      <c r="A35" s="36" t="s">
        <v>77</v>
      </c>
      <c r="B35" s="21" t="s">
        <v>48</v>
      </c>
      <c r="C35" s="22"/>
      <c r="D35" s="23"/>
      <c r="E35" s="23" t="s">
        <v>33</v>
      </c>
      <c r="F35" s="14">
        <f t="shared" si="23"/>
        <v>1500.96</v>
      </c>
      <c r="G35" s="14">
        <f>ROUND(H35/$H$23*100,2)</f>
        <v>2.37</v>
      </c>
      <c r="H35" s="11">
        <f t="shared" si="24"/>
        <v>1460.38</v>
      </c>
      <c r="I35" s="39">
        <f t="shared" si="15"/>
        <v>364.84500000000003</v>
      </c>
      <c r="J35" s="20">
        <f t="shared" si="25"/>
        <v>121.61500000000001</v>
      </c>
      <c r="K35" s="20">
        <f t="shared" si="25"/>
        <v>121.61500000000001</v>
      </c>
      <c r="L35" s="20">
        <f t="shared" si="25"/>
        <v>121.61500000000001</v>
      </c>
      <c r="M35" s="14">
        <f t="shared" si="17"/>
        <v>364.84500000000003</v>
      </c>
      <c r="N35" s="20">
        <f t="shared" si="18"/>
        <v>121.61500000000001</v>
      </c>
      <c r="O35" s="20">
        <f t="shared" si="18"/>
        <v>121.61500000000001</v>
      </c>
      <c r="P35" s="20">
        <f t="shared" si="18"/>
        <v>121.61500000000001</v>
      </c>
      <c r="Q35" s="14">
        <f t="shared" si="19"/>
        <v>364.84500000000003</v>
      </c>
      <c r="R35" s="20">
        <f t="shared" si="20"/>
        <v>121.61500000000001</v>
      </c>
      <c r="S35" s="20">
        <f t="shared" si="20"/>
        <v>121.61500000000001</v>
      </c>
      <c r="T35" s="20">
        <f t="shared" si="20"/>
        <v>121.61500000000001</v>
      </c>
      <c r="U35" s="14">
        <f t="shared" si="21"/>
        <v>365.84500000000003</v>
      </c>
      <c r="V35" s="20">
        <f t="shared" si="22"/>
        <v>121.61500000000001</v>
      </c>
      <c r="W35" s="20">
        <f t="shared" si="22"/>
        <v>121.61500000000001</v>
      </c>
      <c r="X35" s="20">
        <f t="shared" si="22"/>
        <v>122.61500000000001</v>
      </c>
    </row>
    <row r="36" spans="1:24" s="2" customFormat="1" x14ac:dyDescent="0.25">
      <c r="A36" s="21"/>
      <c r="B36" s="21"/>
      <c r="C36" s="22"/>
      <c r="D36" s="23"/>
      <c r="E36" s="23"/>
      <c r="F36" s="23"/>
      <c r="G36" s="23"/>
      <c r="H36" s="23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2" customFormat="1" x14ac:dyDescent="0.25">
      <c r="A37" s="13">
        <v>12</v>
      </c>
      <c r="B37" s="21" t="s">
        <v>51</v>
      </c>
      <c r="C37" s="22"/>
      <c r="D37" s="23"/>
      <c r="E37" s="23" t="s">
        <v>33</v>
      </c>
      <c r="F37" s="174">
        <f>F17-F23</f>
        <v>3241.5702999999921</v>
      </c>
      <c r="G37" s="23"/>
      <c r="H37" s="20">
        <f t="shared" ref="H37:X37" si="26">H17-H23</f>
        <v>9977.3800000000047</v>
      </c>
      <c r="I37" s="26">
        <f t="shared" si="26"/>
        <v>8950.3749999999964</v>
      </c>
      <c r="J37" s="20">
        <f t="shared" si="26"/>
        <v>4180.3249999999989</v>
      </c>
      <c r="K37" s="26">
        <f t="shared" si="26"/>
        <v>3005.4249999999993</v>
      </c>
      <c r="L37" s="26">
        <f t="shared" si="26"/>
        <v>1764.6249999999982</v>
      </c>
      <c r="M37" s="20">
        <f t="shared" si="26"/>
        <v>-2229.1549999999988</v>
      </c>
      <c r="N37" s="26">
        <f t="shared" si="26"/>
        <v>-249.05499999999938</v>
      </c>
      <c r="O37" s="26">
        <f t="shared" si="26"/>
        <v>-827.08500000000004</v>
      </c>
      <c r="P37" s="26">
        <f t="shared" si="26"/>
        <v>-1153.0149999999999</v>
      </c>
      <c r="Q37" s="20">
        <f t="shared" si="26"/>
        <v>-3591.9750000000008</v>
      </c>
      <c r="R37" s="26">
        <f t="shared" si="26"/>
        <v>-1107.4350000000004</v>
      </c>
      <c r="S37" s="26">
        <f t="shared" si="26"/>
        <v>-1217.585</v>
      </c>
      <c r="T37" s="20">
        <f t="shared" si="26"/>
        <v>-1266.9550000000004</v>
      </c>
      <c r="U37" s="20">
        <f t="shared" si="26"/>
        <v>6848.1349999999984</v>
      </c>
      <c r="V37" s="20">
        <f t="shared" si="26"/>
        <v>641.65499999999884</v>
      </c>
      <c r="W37" s="20">
        <f t="shared" si="26"/>
        <v>2431.0050000000001</v>
      </c>
      <c r="X37" s="20">
        <f t="shared" si="26"/>
        <v>3775.4750000000004</v>
      </c>
    </row>
    <row r="38" spans="1:24" s="2" customFormat="1" x14ac:dyDescent="0.25">
      <c r="A38" s="13">
        <v>13</v>
      </c>
      <c r="B38" s="21" t="s">
        <v>78</v>
      </c>
      <c r="C38" s="22"/>
      <c r="D38" s="23"/>
      <c r="E38" s="12" t="s">
        <v>28</v>
      </c>
      <c r="F38" s="20">
        <f>ROUND(F37/F23*100,1)</f>
        <v>4.5</v>
      </c>
      <c r="G38" s="12"/>
      <c r="H38" s="20">
        <f t="shared" ref="H38:X38" si="27">ROUND(H37/H23*100,1)</f>
        <v>16.2</v>
      </c>
      <c r="I38" s="20">
        <f t="shared" si="27"/>
        <v>38.299999999999997</v>
      </c>
      <c r="J38" s="20">
        <f t="shared" si="27"/>
        <v>47.3</v>
      </c>
      <c r="K38" s="20">
        <f t="shared" si="27"/>
        <v>39.9</v>
      </c>
      <c r="L38" s="20">
        <f t="shared" si="27"/>
        <v>25.2</v>
      </c>
      <c r="M38" s="20">
        <f t="shared" si="27"/>
        <v>-20.8</v>
      </c>
      <c r="N38" s="20">
        <f t="shared" si="27"/>
        <v>-4.3</v>
      </c>
      <c r="O38" s="20">
        <f t="shared" si="27"/>
        <v>-29.6</v>
      </c>
      <c r="P38" s="20">
        <f t="shared" si="27"/>
        <v>-53.9</v>
      </c>
      <c r="Q38" s="20">
        <f t="shared" si="27"/>
        <v>-50.5</v>
      </c>
      <c r="R38" s="20">
        <f t="shared" si="27"/>
        <v>-50.4</v>
      </c>
      <c r="S38" s="20">
        <f t="shared" si="27"/>
        <v>-52.7</v>
      </c>
      <c r="T38" s="20">
        <f t="shared" si="27"/>
        <v>-48.7</v>
      </c>
      <c r="U38" s="20">
        <f t="shared" si="27"/>
        <v>33.4</v>
      </c>
      <c r="V38" s="20">
        <f t="shared" si="27"/>
        <v>12.3</v>
      </c>
      <c r="W38" s="20">
        <f t="shared" si="27"/>
        <v>35.5</v>
      </c>
      <c r="X38" s="20">
        <f t="shared" si="27"/>
        <v>44.8</v>
      </c>
    </row>
    <row r="39" spans="1:24" s="2" customFormat="1" x14ac:dyDescent="0.25">
      <c r="A39" s="21"/>
      <c r="B39" s="21"/>
      <c r="C39" s="22"/>
      <c r="D39" s="23"/>
      <c r="E39" s="23"/>
      <c r="F39" s="23"/>
      <c r="G39" s="23"/>
      <c r="H39" s="23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2" customFormat="1" x14ac:dyDescent="0.25"/>
    <row r="41" spans="1:24" s="2" customFormat="1" x14ac:dyDescent="0.25">
      <c r="B41" s="2" t="s">
        <v>99</v>
      </c>
    </row>
    <row r="42" spans="1:24" s="2" customFormat="1" ht="22.8" x14ac:dyDescent="0.4">
      <c r="C42" s="213"/>
    </row>
    <row r="43" spans="1:24" s="2" customFormat="1" ht="15.6" x14ac:dyDescent="0.3">
      <c r="A43" s="2" t="s">
        <v>52</v>
      </c>
      <c r="E43" s="3" t="s">
        <v>344</v>
      </c>
      <c r="J43" s="3" t="s">
        <v>344</v>
      </c>
      <c r="L43" s="3"/>
      <c r="N43" s="3" t="s">
        <v>344</v>
      </c>
      <c r="P43" s="3"/>
      <c r="R43" s="3"/>
      <c r="T43" s="3" t="s">
        <v>344</v>
      </c>
    </row>
    <row r="44" spans="1:24" s="2" customFormat="1" x14ac:dyDescent="0.25">
      <c r="A44" s="72" t="s">
        <v>54</v>
      </c>
    </row>
    <row r="45" spans="1:24" s="2" customFormat="1" x14ac:dyDescent="0.25">
      <c r="A45" s="5" t="s">
        <v>0</v>
      </c>
      <c r="B45" s="6" t="s">
        <v>1</v>
      </c>
      <c r="C45" s="7"/>
      <c r="D45" s="8"/>
      <c r="E45" s="8" t="s">
        <v>2</v>
      </c>
      <c r="F45" s="19" t="s">
        <v>55</v>
      </c>
      <c r="G45" s="9" t="s">
        <v>89</v>
      </c>
      <c r="H45" s="9" t="s">
        <v>3</v>
      </c>
      <c r="I45" s="13" t="s">
        <v>94</v>
      </c>
      <c r="J45" s="884" t="s">
        <v>93</v>
      </c>
      <c r="K45" s="885"/>
      <c r="L45" s="885"/>
      <c r="M45" s="13" t="s">
        <v>90</v>
      </c>
      <c r="N45" s="13" t="s">
        <v>93</v>
      </c>
      <c r="O45" s="40"/>
      <c r="P45" s="40"/>
      <c r="Q45" s="13" t="s">
        <v>91</v>
      </c>
      <c r="R45" s="13" t="s">
        <v>93</v>
      </c>
      <c r="S45" s="40"/>
      <c r="T45" s="40"/>
      <c r="U45" s="19" t="s">
        <v>92</v>
      </c>
      <c r="V45" s="78" t="s">
        <v>93</v>
      </c>
      <c r="W45" s="40"/>
      <c r="X45" s="12"/>
    </row>
    <row r="46" spans="1:24" s="18" customFormat="1" x14ac:dyDescent="0.25">
      <c r="A46" s="14"/>
      <c r="B46" s="881" t="s">
        <v>8</v>
      </c>
      <c r="C46" s="882"/>
      <c r="D46" s="883"/>
      <c r="E46" s="17" t="s">
        <v>9</v>
      </c>
      <c r="F46" s="73" t="s">
        <v>57</v>
      </c>
      <c r="G46" s="74" t="s">
        <v>56</v>
      </c>
      <c r="H46" s="144" t="s">
        <v>343</v>
      </c>
      <c r="I46" s="13" t="s">
        <v>10</v>
      </c>
      <c r="J46" s="13" t="s">
        <v>11</v>
      </c>
      <c r="K46" s="143" t="s">
        <v>12</v>
      </c>
      <c r="L46" s="13" t="s">
        <v>13</v>
      </c>
      <c r="M46" s="13" t="s">
        <v>10</v>
      </c>
      <c r="N46" s="13" t="s">
        <v>14</v>
      </c>
      <c r="O46" s="13" t="s">
        <v>15</v>
      </c>
      <c r="P46" s="13" t="s">
        <v>16</v>
      </c>
      <c r="Q46" s="13" t="s">
        <v>10</v>
      </c>
      <c r="R46" s="13" t="s">
        <v>17</v>
      </c>
      <c r="S46" s="13" t="s">
        <v>58</v>
      </c>
      <c r="T46" s="13" t="s">
        <v>18</v>
      </c>
      <c r="U46" s="14" t="s">
        <v>10</v>
      </c>
      <c r="V46" s="40" t="s">
        <v>19</v>
      </c>
      <c r="W46" s="13" t="s">
        <v>20</v>
      </c>
      <c r="X46" s="20" t="s">
        <v>21</v>
      </c>
    </row>
    <row r="47" spans="1:24" s="2" customFormat="1" x14ac:dyDescent="0.25">
      <c r="A47" s="5"/>
      <c r="B47" s="886"/>
      <c r="C47" s="887"/>
      <c r="D47" s="888"/>
      <c r="E47" s="5"/>
      <c r="F47" s="14" t="s">
        <v>342</v>
      </c>
      <c r="G47" s="15" t="s">
        <v>88</v>
      </c>
      <c r="H47" s="20" t="s">
        <v>22</v>
      </c>
      <c r="I47" s="73" t="s">
        <v>22</v>
      </c>
      <c r="J47" s="73" t="s">
        <v>22</v>
      </c>
      <c r="K47" s="19" t="s">
        <v>22</v>
      </c>
      <c r="L47" s="73" t="s">
        <v>22</v>
      </c>
      <c r="M47" s="19" t="s">
        <v>22</v>
      </c>
      <c r="N47" s="19" t="s">
        <v>22</v>
      </c>
      <c r="O47" s="19" t="s">
        <v>22</v>
      </c>
      <c r="P47" s="19" t="s">
        <v>22</v>
      </c>
      <c r="Q47" s="19" t="s">
        <v>22</v>
      </c>
      <c r="R47" s="19" t="s">
        <v>22</v>
      </c>
      <c r="S47" s="19" t="s">
        <v>22</v>
      </c>
      <c r="T47" s="19" t="s">
        <v>22</v>
      </c>
      <c r="U47" s="19" t="s">
        <v>22</v>
      </c>
      <c r="V47" s="19" t="s">
        <v>22</v>
      </c>
      <c r="W47" s="19" t="s">
        <v>22</v>
      </c>
      <c r="X47" s="19" t="s">
        <v>22</v>
      </c>
    </row>
    <row r="48" spans="1:24" s="2" customFormat="1" x14ac:dyDescent="0.25">
      <c r="A48" s="20">
        <v>1</v>
      </c>
      <c r="B48" s="884">
        <v>2</v>
      </c>
      <c r="C48" s="885"/>
      <c r="D48" s="889"/>
      <c r="E48" s="11">
        <v>3</v>
      </c>
      <c r="F48" s="20">
        <v>4</v>
      </c>
      <c r="G48" s="11">
        <v>5</v>
      </c>
      <c r="H48" s="11">
        <v>6</v>
      </c>
      <c r="I48" s="11">
        <v>7</v>
      </c>
      <c r="J48" s="19">
        <v>8</v>
      </c>
      <c r="K48" s="19">
        <v>9</v>
      </c>
      <c r="L48" s="19">
        <v>10</v>
      </c>
      <c r="M48" s="19">
        <v>11</v>
      </c>
      <c r="N48" s="19">
        <v>12</v>
      </c>
      <c r="O48" s="19">
        <v>13</v>
      </c>
      <c r="P48" s="19">
        <v>14</v>
      </c>
      <c r="Q48" s="19">
        <v>15</v>
      </c>
      <c r="R48" s="19">
        <v>16</v>
      </c>
      <c r="S48" s="19">
        <v>17</v>
      </c>
      <c r="T48" s="19">
        <v>18</v>
      </c>
      <c r="U48" s="19">
        <v>19</v>
      </c>
      <c r="V48" s="19">
        <v>20</v>
      </c>
      <c r="W48" s="19">
        <v>21</v>
      </c>
      <c r="X48" s="19">
        <v>22</v>
      </c>
    </row>
    <row r="49" spans="1:229" s="2" customFormat="1" x14ac:dyDescent="0.25">
      <c r="A49" s="20">
        <v>1</v>
      </c>
      <c r="B49" s="78" t="s">
        <v>59</v>
      </c>
      <c r="C49" s="40"/>
      <c r="D49" s="12"/>
      <c r="E49" s="79" t="s">
        <v>60</v>
      </c>
      <c r="F49" s="11">
        <f>F52+F50</f>
        <v>11316.6</v>
      </c>
      <c r="G49" s="79"/>
      <c r="H49" s="214">
        <f>I49+M49+Q49+U49</f>
        <v>10806.119999999999</v>
      </c>
      <c r="I49" s="20">
        <f>J49+K49+L49</f>
        <v>5007.91</v>
      </c>
      <c r="J49" s="38">
        <f>J52+J50</f>
        <v>2031.92</v>
      </c>
      <c r="K49" s="26">
        <f>K50+K52</f>
        <v>1649.31</v>
      </c>
      <c r="L49" s="26">
        <f>L50+L52</f>
        <v>1326.68</v>
      </c>
      <c r="M49" s="215">
        <f>N49+O49+P49</f>
        <v>1201.1199999999999</v>
      </c>
      <c r="N49" s="20">
        <f>N50+N52</f>
        <v>824.34999999999991</v>
      </c>
      <c r="O49" s="26">
        <f>O50+O52</f>
        <v>211.27</v>
      </c>
      <c r="P49" s="20">
        <f>P50+P52</f>
        <v>165.5</v>
      </c>
      <c r="Q49" s="215">
        <f>R49+S49+T49</f>
        <v>454.80000000000007</v>
      </c>
      <c r="R49" s="20">
        <f>R52+R50</f>
        <v>165.5</v>
      </c>
      <c r="S49" s="26">
        <f>S52+S50</f>
        <v>118.04</v>
      </c>
      <c r="T49" s="26">
        <f>T52+T50</f>
        <v>171.26000000000002</v>
      </c>
      <c r="U49" s="19">
        <f>V49+W49+X49</f>
        <v>4142.29</v>
      </c>
      <c r="V49" s="26">
        <f>V50+V52</f>
        <v>826.48</v>
      </c>
      <c r="W49" s="26">
        <f>W50+W52</f>
        <v>1424.97</v>
      </c>
      <c r="X49" s="26">
        <f>X50+X52</f>
        <v>1890.8400000000001</v>
      </c>
    </row>
    <row r="50" spans="1:229" s="2" customFormat="1" x14ac:dyDescent="0.25">
      <c r="A50" s="20">
        <v>2</v>
      </c>
      <c r="B50" s="78" t="s">
        <v>61</v>
      </c>
      <c r="C50" s="40"/>
      <c r="D50" s="12"/>
      <c r="E50" s="79" t="s">
        <v>60</v>
      </c>
      <c r="F50" s="11">
        <f>F90+F130</f>
        <v>522.1</v>
      </c>
      <c r="G50" s="79"/>
      <c r="H50" s="11">
        <f>I50+M50+Q50+U50</f>
        <v>500.18</v>
      </c>
      <c r="I50" s="20">
        <f>J50+K50+L50</f>
        <v>231.6</v>
      </c>
      <c r="J50" s="20">
        <f>J90+J130</f>
        <v>93.97</v>
      </c>
      <c r="K50" s="20">
        <f>K90+K130</f>
        <v>76.28</v>
      </c>
      <c r="L50" s="20">
        <f>L90+L130</f>
        <v>61.35</v>
      </c>
      <c r="M50" s="215">
        <f>N50+O50+P50</f>
        <v>55.769999999999996</v>
      </c>
      <c r="N50" s="20">
        <f>N90+N130</f>
        <v>38.18</v>
      </c>
      <c r="O50" s="20">
        <f>O90+O130</f>
        <v>9.8600000000000012</v>
      </c>
      <c r="P50" s="20">
        <f>P90+P130</f>
        <v>7.73</v>
      </c>
      <c r="Q50" s="215">
        <f>R50+S50+T50</f>
        <v>21.23</v>
      </c>
      <c r="R50" s="20">
        <f>R90+R130</f>
        <v>7.73</v>
      </c>
      <c r="S50" s="20">
        <f>S90+S130</f>
        <v>5.51</v>
      </c>
      <c r="T50" s="20">
        <f>T90+T130</f>
        <v>7.99</v>
      </c>
      <c r="U50" s="19">
        <f>V50+W50+X50</f>
        <v>191.57999999999998</v>
      </c>
      <c r="V50" s="20">
        <f>V90+V130</f>
        <v>38.21</v>
      </c>
      <c r="W50" s="20">
        <f>W90+W130</f>
        <v>65.92</v>
      </c>
      <c r="X50" s="20">
        <f>X90+X130</f>
        <v>87.45</v>
      </c>
    </row>
    <row r="51" spans="1:229" s="2" customFormat="1" x14ac:dyDescent="0.25">
      <c r="A51" s="20">
        <v>3</v>
      </c>
      <c r="B51" s="78" t="s">
        <v>62</v>
      </c>
      <c r="C51" s="40"/>
      <c r="D51" s="12"/>
      <c r="E51" s="79" t="s">
        <v>28</v>
      </c>
      <c r="F51" s="20">
        <f>ROUND(F50/F49*100,2)</f>
        <v>4.6100000000000003</v>
      </c>
      <c r="G51" s="79"/>
      <c r="H51" s="20">
        <f>ROUND(H50/H49*100,2)</f>
        <v>4.63</v>
      </c>
      <c r="I51" s="20">
        <f t="shared" ref="I51:P51" si="28">ROUND(I50/I49*100,1)</f>
        <v>4.5999999999999996</v>
      </c>
      <c r="J51" s="18">
        <f t="shared" si="28"/>
        <v>4.5999999999999996</v>
      </c>
      <c r="K51" s="20">
        <f t="shared" si="28"/>
        <v>4.5999999999999996</v>
      </c>
      <c r="L51" s="20">
        <f t="shared" si="28"/>
        <v>4.5999999999999996</v>
      </c>
      <c r="M51" s="20">
        <f t="shared" si="28"/>
        <v>4.5999999999999996</v>
      </c>
      <c r="N51" s="20">
        <f t="shared" si="28"/>
        <v>4.5999999999999996</v>
      </c>
      <c r="O51" s="20">
        <f t="shared" si="28"/>
        <v>4.7</v>
      </c>
      <c r="P51" s="20">
        <f t="shared" si="28"/>
        <v>4.7</v>
      </c>
      <c r="Q51" s="20">
        <f>ROUND(Q50/Q49*100,2)</f>
        <v>4.67</v>
      </c>
      <c r="R51" s="20">
        <f>ROUND(R50/R49*100,1)</f>
        <v>4.7</v>
      </c>
      <c r="S51" s="20">
        <f>ROUND(S50/S49*100,1)</f>
        <v>4.7</v>
      </c>
      <c r="T51" s="20">
        <f>ROUND(T50/T49*100,1)</f>
        <v>4.7</v>
      </c>
      <c r="U51" s="20">
        <f>ROUND(U50/U49*100,2)</f>
        <v>4.62</v>
      </c>
      <c r="V51" s="20">
        <f>ROUND(V50/V49*100,2)</f>
        <v>4.62</v>
      </c>
      <c r="W51" s="20">
        <f>ROUND(W50/W49*100,2)</f>
        <v>4.63</v>
      </c>
      <c r="X51" s="20">
        <f>ROUND(X50/X49*100,2)</f>
        <v>4.62</v>
      </c>
    </row>
    <row r="52" spans="1:229" s="2" customFormat="1" x14ac:dyDescent="0.25">
      <c r="A52" s="20">
        <v>4</v>
      </c>
      <c r="B52" s="78" t="s">
        <v>191</v>
      </c>
      <c r="C52" s="40"/>
      <c r="D52" s="12"/>
      <c r="E52" s="79" t="s">
        <v>60</v>
      </c>
      <c r="F52" s="11">
        <f>F56+F54</f>
        <v>10794.5</v>
      </c>
      <c r="G52" s="79"/>
      <c r="H52" s="214">
        <f>I52+M52+Q52+U52</f>
        <v>10305.94</v>
      </c>
      <c r="I52" s="20">
        <f>J52+K52+L52</f>
        <v>4776.3100000000004</v>
      </c>
      <c r="J52" s="26">
        <f>J56+J54+J53</f>
        <v>1937.95</v>
      </c>
      <c r="K52" s="26">
        <f>K56+K54+K53</f>
        <v>1573.03</v>
      </c>
      <c r="L52" s="26">
        <f>L56+L54+L53</f>
        <v>1265.3300000000002</v>
      </c>
      <c r="M52" s="20">
        <f>M53+M54+M56</f>
        <v>1145.3499999999999</v>
      </c>
      <c r="N52" s="26">
        <f>N56+N54+N53</f>
        <v>786.17</v>
      </c>
      <c r="O52" s="26">
        <f>O56+O54+O53</f>
        <v>201.41</v>
      </c>
      <c r="P52" s="26">
        <f>P56+P54+P53</f>
        <v>157.77000000000001</v>
      </c>
      <c r="Q52" s="20">
        <f>Q53+Q54+Q56</f>
        <v>433.57000000000005</v>
      </c>
      <c r="R52" s="26">
        <f>R56+R54+R53</f>
        <v>157.77000000000001</v>
      </c>
      <c r="S52" s="26">
        <f>S56+S54+S53</f>
        <v>112.53</v>
      </c>
      <c r="T52" s="26">
        <f>T56+T54+T53</f>
        <v>163.27000000000001</v>
      </c>
      <c r="U52" s="20">
        <f>U53+U54+U56</f>
        <v>3950.7100000000005</v>
      </c>
      <c r="V52" s="26">
        <f>V56+V54+V53</f>
        <v>788.27</v>
      </c>
      <c r="W52" s="26">
        <f>W56+W54+W53</f>
        <v>1359.05</v>
      </c>
      <c r="X52" s="26">
        <f>X56+X54+X53</f>
        <v>1803.39</v>
      </c>
    </row>
    <row r="53" spans="1:229" s="2" customFormat="1" x14ac:dyDescent="0.25">
      <c r="A53" s="20"/>
      <c r="B53" s="78" t="s">
        <v>301</v>
      </c>
      <c r="C53" s="40"/>
      <c r="D53" s="12"/>
      <c r="E53" s="79" t="s">
        <v>60</v>
      </c>
      <c r="F53" s="11">
        <f>F93+F133</f>
        <v>0</v>
      </c>
      <c r="G53" s="79"/>
      <c r="H53" s="11">
        <f>I53+M53+Q53+U53</f>
        <v>0</v>
      </c>
      <c r="I53" s="20">
        <f>J53+K53+L53</f>
        <v>194.27</v>
      </c>
      <c r="J53" s="20">
        <f t="shared" ref="J53:L54" si="29">J93+J133</f>
        <v>93.09</v>
      </c>
      <c r="K53" s="20">
        <f t="shared" si="29"/>
        <v>61.09</v>
      </c>
      <c r="L53" s="20">
        <f t="shared" si="29"/>
        <v>40.090000000000003</v>
      </c>
      <c r="M53" s="20">
        <f>N53+O53+P53</f>
        <v>-126.72999999999999</v>
      </c>
      <c r="N53" s="20">
        <f t="shared" ref="N53:P54" si="30">N93+N133</f>
        <v>-2.91</v>
      </c>
      <c r="O53" s="20">
        <f t="shared" si="30"/>
        <v>-61.91</v>
      </c>
      <c r="P53" s="20">
        <f t="shared" si="30"/>
        <v>-61.91</v>
      </c>
      <c r="Q53" s="19">
        <f>R53+S53+T53</f>
        <v>-197.73</v>
      </c>
      <c r="R53" s="20">
        <f t="shared" ref="R53:T54" si="31">R93+R133</f>
        <v>-61.91</v>
      </c>
      <c r="S53" s="20">
        <f t="shared" si="31"/>
        <v>-73.91</v>
      </c>
      <c r="T53" s="20">
        <f t="shared" si="31"/>
        <v>-61.91</v>
      </c>
      <c r="U53" s="19">
        <f>V53+W53+X53</f>
        <v>130.19</v>
      </c>
      <c r="V53" s="20">
        <f t="shared" ref="V53:X54" si="32">V93+V133</f>
        <v>0.09</v>
      </c>
      <c r="W53" s="20">
        <f t="shared" si="32"/>
        <v>45.09</v>
      </c>
      <c r="X53" s="20">
        <f t="shared" si="32"/>
        <v>85.01</v>
      </c>
    </row>
    <row r="54" spans="1:229" s="2" customFormat="1" x14ac:dyDescent="0.25">
      <c r="A54" s="20">
        <v>5</v>
      </c>
      <c r="B54" s="78" t="s">
        <v>26</v>
      </c>
      <c r="C54" s="40"/>
      <c r="D54" s="12"/>
      <c r="E54" s="79" t="s">
        <v>60</v>
      </c>
      <c r="F54" s="11">
        <f>F94+F134</f>
        <v>1278.5</v>
      </c>
      <c r="G54" s="79"/>
      <c r="H54" s="214">
        <f>I54+M54+Q54+U54</f>
        <v>1274.6100000000001</v>
      </c>
      <c r="I54" s="38">
        <f>J54+K54+L54</f>
        <v>583.77</v>
      </c>
      <c r="J54" s="20">
        <f t="shared" si="29"/>
        <v>236.47</v>
      </c>
      <c r="K54" s="20">
        <f t="shared" si="29"/>
        <v>192.69</v>
      </c>
      <c r="L54" s="20">
        <f t="shared" si="29"/>
        <v>154.61000000000001</v>
      </c>
      <c r="M54" s="20">
        <f>N54+O54+P54</f>
        <v>147.35</v>
      </c>
      <c r="N54" s="20">
        <f t="shared" si="30"/>
        <v>98.17</v>
      </c>
      <c r="O54" s="20">
        <f t="shared" si="30"/>
        <v>27.41</v>
      </c>
      <c r="P54" s="20">
        <f t="shared" si="30"/>
        <v>21.77</v>
      </c>
      <c r="Q54" s="19">
        <f>R54+S54+T54</f>
        <v>59.569999999999993</v>
      </c>
      <c r="R54" s="20">
        <f t="shared" si="31"/>
        <v>21.77</v>
      </c>
      <c r="S54" s="20">
        <f t="shared" si="31"/>
        <v>15.53</v>
      </c>
      <c r="T54" s="20">
        <f t="shared" si="31"/>
        <v>22.27</v>
      </c>
      <c r="U54" s="19">
        <f>V54+W54+X54</f>
        <v>483.92</v>
      </c>
      <c r="V54" s="20">
        <f t="shared" si="32"/>
        <v>96.27000000000001</v>
      </c>
      <c r="W54" s="20">
        <f t="shared" si="32"/>
        <v>166.91</v>
      </c>
      <c r="X54" s="20">
        <f t="shared" si="32"/>
        <v>220.74</v>
      </c>
    </row>
    <row r="55" spans="1:229" s="25" customFormat="1" x14ac:dyDescent="0.25">
      <c r="A55" s="20">
        <v>6</v>
      </c>
      <c r="B55" s="78" t="s">
        <v>62</v>
      </c>
      <c r="C55" s="40"/>
      <c r="D55" s="12"/>
      <c r="E55" s="79" t="s">
        <v>28</v>
      </c>
      <c r="F55" s="20">
        <f>ROUND(F54/F52*100,2)</f>
        <v>11.84</v>
      </c>
      <c r="G55" s="20"/>
      <c r="H55" s="38">
        <f t="shared" ref="H55:X55" si="33">ROUND(H54/H52*100,2)</f>
        <v>12.37</v>
      </c>
      <c r="I55" s="20">
        <f t="shared" si="33"/>
        <v>12.22</v>
      </c>
      <c r="J55" s="20">
        <f t="shared" si="33"/>
        <v>12.2</v>
      </c>
      <c r="K55" s="20">
        <f t="shared" si="33"/>
        <v>12.25</v>
      </c>
      <c r="L55" s="20">
        <f t="shared" si="33"/>
        <v>12.22</v>
      </c>
      <c r="M55" s="20">
        <f t="shared" si="33"/>
        <v>12.87</v>
      </c>
      <c r="N55" s="20">
        <f t="shared" si="33"/>
        <v>12.49</v>
      </c>
      <c r="O55" s="20">
        <f t="shared" si="33"/>
        <v>13.61</v>
      </c>
      <c r="P55" s="20">
        <f t="shared" si="33"/>
        <v>13.8</v>
      </c>
      <c r="Q55" s="20">
        <f t="shared" si="33"/>
        <v>13.74</v>
      </c>
      <c r="R55" s="20">
        <f t="shared" si="33"/>
        <v>13.8</v>
      </c>
      <c r="S55" s="20">
        <f t="shared" si="33"/>
        <v>13.8</v>
      </c>
      <c r="T55" s="20">
        <f t="shared" si="33"/>
        <v>13.64</v>
      </c>
      <c r="U55" s="20">
        <f t="shared" si="33"/>
        <v>12.25</v>
      </c>
      <c r="V55" s="20">
        <f t="shared" si="33"/>
        <v>12.21</v>
      </c>
      <c r="W55" s="20">
        <f t="shared" si="33"/>
        <v>12.28</v>
      </c>
      <c r="X55" s="20">
        <f t="shared" si="33"/>
        <v>12.24</v>
      </c>
      <c r="Y55" s="143"/>
      <c r="Z55" s="143"/>
      <c r="AA55" s="143"/>
      <c r="AB55" s="143"/>
      <c r="AC55" s="143"/>
      <c r="AD55" s="143"/>
      <c r="AE55" s="143"/>
      <c r="AF55" s="143"/>
      <c r="AG55" s="143"/>
      <c r="AH55" s="143"/>
      <c r="AI55" s="143"/>
      <c r="AJ55" s="143"/>
      <c r="AK55" s="143"/>
      <c r="AL55" s="143"/>
      <c r="AM55" s="143"/>
      <c r="AN55" s="143"/>
      <c r="AO55" s="143"/>
      <c r="AP55" s="143"/>
      <c r="AQ55" s="143"/>
      <c r="AR55" s="143"/>
      <c r="AS55" s="143"/>
      <c r="AT55" s="143"/>
      <c r="AU55" s="143"/>
      <c r="AV55" s="143"/>
      <c r="AW55" s="143"/>
      <c r="AX55" s="143"/>
      <c r="AY55" s="143"/>
      <c r="AZ55" s="143"/>
      <c r="BA55" s="143"/>
      <c r="BB55" s="143"/>
      <c r="BC55" s="143"/>
      <c r="BD55" s="143"/>
      <c r="BE55" s="143"/>
      <c r="BF55" s="143"/>
      <c r="BG55" s="143"/>
      <c r="BH55" s="143"/>
      <c r="BI55" s="143"/>
      <c r="BJ55" s="143"/>
      <c r="BK55" s="143"/>
      <c r="BL55" s="143"/>
      <c r="BM55" s="143"/>
      <c r="BN55" s="143"/>
      <c r="BO55" s="143"/>
      <c r="BP55" s="143"/>
      <c r="BQ55" s="143"/>
      <c r="BR55" s="143"/>
      <c r="BS55" s="143"/>
      <c r="BT55" s="143"/>
      <c r="BU55" s="143"/>
      <c r="BV55" s="143"/>
      <c r="BW55" s="143"/>
      <c r="BX55" s="143"/>
      <c r="BY55" s="143"/>
      <c r="BZ55" s="143"/>
      <c r="CA55" s="143"/>
      <c r="CB55" s="143"/>
      <c r="CC55" s="143"/>
      <c r="CD55" s="143"/>
      <c r="CE55" s="143"/>
      <c r="CF55" s="143"/>
      <c r="CG55" s="143"/>
      <c r="CH55" s="143"/>
      <c r="CI55" s="143"/>
      <c r="CJ55" s="143"/>
      <c r="CK55" s="143"/>
      <c r="CL55" s="143"/>
      <c r="CM55" s="143"/>
      <c r="CN55" s="143"/>
      <c r="CO55" s="143"/>
      <c r="CP55" s="143"/>
      <c r="CQ55" s="143"/>
      <c r="CR55" s="143"/>
      <c r="CS55" s="143"/>
      <c r="CT55" s="143"/>
      <c r="CU55" s="143"/>
      <c r="CV55" s="143"/>
      <c r="CW55" s="143"/>
      <c r="CX55" s="143"/>
      <c r="CY55" s="143"/>
      <c r="CZ55" s="143"/>
      <c r="DA55" s="143"/>
      <c r="DB55" s="143"/>
      <c r="DC55" s="143"/>
      <c r="DD55" s="143"/>
      <c r="DE55" s="143"/>
      <c r="DF55" s="143"/>
      <c r="DG55" s="143"/>
      <c r="DH55" s="143"/>
      <c r="DI55" s="143"/>
      <c r="DJ55" s="143"/>
      <c r="DK55" s="143"/>
      <c r="DL55" s="143"/>
      <c r="DM55" s="143"/>
      <c r="DN55" s="143"/>
      <c r="DO55" s="143"/>
      <c r="DP55" s="143"/>
      <c r="DQ55" s="143"/>
      <c r="DR55" s="143"/>
      <c r="DS55" s="143"/>
      <c r="DT55" s="143"/>
      <c r="DU55" s="143"/>
      <c r="DV55" s="143"/>
      <c r="DW55" s="143"/>
      <c r="DX55" s="143"/>
      <c r="DY55" s="143"/>
      <c r="DZ55" s="143"/>
      <c r="EA55" s="143"/>
      <c r="EB55" s="143"/>
      <c r="EC55" s="143"/>
      <c r="ED55" s="143"/>
      <c r="EE55" s="143"/>
      <c r="EF55" s="143"/>
      <c r="EG55" s="143"/>
      <c r="EH55" s="143"/>
      <c r="EI55" s="143"/>
      <c r="EJ55" s="143"/>
      <c r="EK55" s="143"/>
      <c r="EL55" s="143"/>
      <c r="EM55" s="143"/>
      <c r="EN55" s="143"/>
      <c r="EO55" s="143"/>
      <c r="EP55" s="143"/>
      <c r="EQ55" s="143"/>
      <c r="ER55" s="143"/>
      <c r="ES55" s="143"/>
      <c r="ET55" s="143"/>
      <c r="EU55" s="143"/>
      <c r="EV55" s="143"/>
      <c r="EW55" s="143"/>
      <c r="EX55" s="143"/>
      <c r="EY55" s="143"/>
      <c r="EZ55" s="143"/>
      <c r="FA55" s="143"/>
      <c r="FB55" s="143"/>
      <c r="FC55" s="143"/>
      <c r="FD55" s="143"/>
      <c r="FE55" s="143"/>
      <c r="FF55" s="143"/>
      <c r="FG55" s="143"/>
      <c r="FH55" s="143"/>
      <c r="FI55" s="143"/>
      <c r="FJ55" s="143"/>
      <c r="FK55" s="143"/>
      <c r="FL55" s="143"/>
      <c r="FM55" s="143"/>
      <c r="FN55" s="143"/>
      <c r="FO55" s="143"/>
      <c r="FP55" s="143"/>
      <c r="FQ55" s="143"/>
      <c r="FR55" s="143"/>
      <c r="FS55" s="143"/>
      <c r="FT55" s="143"/>
      <c r="FU55" s="143"/>
      <c r="FV55" s="143"/>
      <c r="FW55" s="143"/>
      <c r="FX55" s="143"/>
      <c r="FY55" s="143"/>
      <c r="FZ55" s="143"/>
      <c r="GA55" s="143"/>
      <c r="GB55" s="143"/>
      <c r="GC55" s="143"/>
      <c r="GD55" s="143"/>
      <c r="GE55" s="143"/>
      <c r="GF55" s="143"/>
      <c r="GG55" s="143"/>
      <c r="GH55" s="143"/>
      <c r="GI55" s="143"/>
      <c r="GJ55" s="143"/>
      <c r="GK55" s="143"/>
      <c r="GL55" s="143"/>
      <c r="GM55" s="143"/>
      <c r="GN55" s="143"/>
      <c r="GO55" s="143"/>
      <c r="GP55" s="143"/>
      <c r="GQ55" s="143"/>
      <c r="GR55" s="143"/>
      <c r="GS55" s="143"/>
      <c r="GT55" s="143"/>
      <c r="GU55" s="143"/>
      <c r="GV55" s="143"/>
      <c r="GW55" s="143"/>
      <c r="GX55" s="143"/>
      <c r="GY55" s="143"/>
      <c r="GZ55" s="143"/>
      <c r="HA55" s="143"/>
      <c r="HB55" s="143"/>
      <c r="HC55" s="143"/>
      <c r="HD55" s="143"/>
      <c r="HE55" s="143"/>
      <c r="HF55" s="143"/>
      <c r="HG55" s="143"/>
      <c r="HH55" s="143"/>
      <c r="HI55" s="143"/>
      <c r="HJ55" s="143"/>
      <c r="HK55" s="143"/>
      <c r="HL55" s="143"/>
      <c r="HM55" s="143"/>
      <c r="HN55" s="143"/>
      <c r="HO55" s="143"/>
      <c r="HP55" s="143"/>
      <c r="HQ55" s="143"/>
      <c r="HR55" s="143"/>
      <c r="HS55" s="143"/>
      <c r="HT55" s="143"/>
      <c r="HU55" s="143"/>
    </row>
    <row r="56" spans="1:229" s="2" customFormat="1" x14ac:dyDescent="0.25">
      <c r="A56" s="20">
        <v>7</v>
      </c>
      <c r="B56" s="21" t="s">
        <v>302</v>
      </c>
      <c r="C56" s="40"/>
      <c r="D56" s="12"/>
      <c r="E56" s="23" t="s">
        <v>60</v>
      </c>
      <c r="F56" s="12">
        <f>F96+F136</f>
        <v>9516</v>
      </c>
      <c r="G56" s="23"/>
      <c r="H56" s="11">
        <f>I56+M56+Q56+U56</f>
        <v>9031.33</v>
      </c>
      <c r="I56" s="20">
        <f>J56+K56+L56</f>
        <v>3998.2700000000004</v>
      </c>
      <c r="J56" s="20">
        <f t="shared" ref="J56:L59" si="34">J96+J136</f>
        <v>1608.39</v>
      </c>
      <c r="K56" s="20">
        <f t="shared" si="34"/>
        <v>1319.25</v>
      </c>
      <c r="L56" s="20">
        <f t="shared" si="34"/>
        <v>1070.6300000000001</v>
      </c>
      <c r="M56" s="19">
        <f>N56+O56+P56</f>
        <v>1124.73</v>
      </c>
      <c r="N56" s="20">
        <f t="shared" ref="N56:P59" si="35">N96+N136</f>
        <v>690.91</v>
      </c>
      <c r="O56" s="20">
        <f t="shared" si="35"/>
        <v>235.91</v>
      </c>
      <c r="P56" s="20">
        <f t="shared" si="35"/>
        <v>197.91</v>
      </c>
      <c r="Q56" s="19">
        <f>R56+S56+T56</f>
        <v>571.73</v>
      </c>
      <c r="R56" s="20">
        <f t="shared" ref="R56:T59" si="36">R96+R136</f>
        <v>197.91</v>
      </c>
      <c r="S56" s="20">
        <f t="shared" si="36"/>
        <v>170.91</v>
      </c>
      <c r="T56" s="20">
        <f t="shared" si="36"/>
        <v>202.91</v>
      </c>
      <c r="U56" s="19">
        <f>V56+W56+X56</f>
        <v>3336.6000000000004</v>
      </c>
      <c r="V56" s="20">
        <f t="shared" ref="V56:X59" si="37">V96+V136</f>
        <v>691.91</v>
      </c>
      <c r="W56" s="20">
        <f t="shared" si="37"/>
        <v>1147.05</v>
      </c>
      <c r="X56" s="20">
        <f t="shared" si="37"/>
        <v>1497.64</v>
      </c>
    </row>
    <row r="57" spans="1:229" s="2" customFormat="1" x14ac:dyDescent="0.25">
      <c r="A57" s="20"/>
      <c r="B57" s="21" t="s">
        <v>303</v>
      </c>
      <c r="C57" s="40"/>
      <c r="D57" s="12"/>
      <c r="E57" s="23" t="s">
        <v>60</v>
      </c>
      <c r="F57" s="12">
        <f>F97+F137</f>
        <v>145</v>
      </c>
      <c r="G57" s="23"/>
      <c r="H57" s="11">
        <f>I57+M57+Q57+U57</f>
        <v>145</v>
      </c>
      <c r="I57" s="20">
        <f>J57+K57+L57</f>
        <v>80</v>
      </c>
      <c r="J57" s="20">
        <f t="shared" si="34"/>
        <v>37</v>
      </c>
      <c r="K57" s="20">
        <f t="shared" si="34"/>
        <v>28</v>
      </c>
      <c r="L57" s="20">
        <f t="shared" si="34"/>
        <v>15</v>
      </c>
      <c r="M57" s="19">
        <f>N57+O57+P57</f>
        <v>3</v>
      </c>
      <c r="N57" s="20">
        <f t="shared" si="35"/>
        <v>3</v>
      </c>
      <c r="O57" s="20">
        <f t="shared" si="35"/>
        <v>0</v>
      </c>
      <c r="P57" s="20">
        <f t="shared" si="35"/>
        <v>0</v>
      </c>
      <c r="Q57" s="19">
        <f>R57+S57+T57</f>
        <v>0</v>
      </c>
      <c r="R57" s="20">
        <f t="shared" si="36"/>
        <v>0</v>
      </c>
      <c r="S57" s="20">
        <f t="shared" si="36"/>
        <v>0</v>
      </c>
      <c r="T57" s="20">
        <f t="shared" si="36"/>
        <v>0</v>
      </c>
      <c r="U57" s="19">
        <f>V57+W57+X57</f>
        <v>62</v>
      </c>
      <c r="V57" s="20">
        <f t="shared" si="37"/>
        <v>9</v>
      </c>
      <c r="W57" s="20">
        <f t="shared" si="37"/>
        <v>22</v>
      </c>
      <c r="X57" s="20">
        <f t="shared" si="37"/>
        <v>31</v>
      </c>
    </row>
    <row r="58" spans="1:229" s="2" customFormat="1" x14ac:dyDescent="0.25">
      <c r="A58" s="20">
        <v>8</v>
      </c>
      <c r="B58" s="21" t="s">
        <v>306</v>
      </c>
      <c r="C58" s="22"/>
      <c r="D58" s="23"/>
      <c r="E58" s="23" t="s">
        <v>33</v>
      </c>
      <c r="F58" s="12">
        <f>F98+F138</f>
        <v>19610.21</v>
      </c>
      <c r="G58" s="23"/>
      <c r="H58" s="216">
        <f>I58+M58+Q58+U58</f>
        <v>18198.38</v>
      </c>
      <c r="I58" s="20">
        <f>J58+K58+L58</f>
        <v>8132.869999999999</v>
      </c>
      <c r="J58" s="20">
        <f t="shared" si="34"/>
        <v>3276.6099999999997</v>
      </c>
      <c r="K58" s="20">
        <f t="shared" si="34"/>
        <v>2679.85</v>
      </c>
      <c r="L58" s="20">
        <f t="shared" si="34"/>
        <v>2176.41</v>
      </c>
      <c r="M58" s="19">
        <f>N58+O58+P58</f>
        <v>2207.88</v>
      </c>
      <c r="N58" s="20">
        <f t="shared" si="35"/>
        <v>1384.8100000000002</v>
      </c>
      <c r="O58" s="20">
        <f t="shared" si="35"/>
        <v>448.93</v>
      </c>
      <c r="P58" s="20">
        <f t="shared" si="35"/>
        <v>374.14</v>
      </c>
      <c r="Q58" s="19">
        <f>R58+S58+T58</f>
        <v>1082.81</v>
      </c>
      <c r="R58" s="20">
        <f t="shared" si="36"/>
        <v>374.14</v>
      </c>
      <c r="S58" s="20">
        <f t="shared" si="36"/>
        <v>323.10000000000002</v>
      </c>
      <c r="T58" s="20">
        <f t="shared" si="36"/>
        <v>385.57</v>
      </c>
      <c r="U58" s="19">
        <f>V58+W58+X58</f>
        <v>6774.8200000000006</v>
      </c>
      <c r="V58" s="20">
        <f t="shared" si="37"/>
        <v>1403.42</v>
      </c>
      <c r="W58" s="20">
        <f t="shared" si="37"/>
        <v>2325.8000000000002</v>
      </c>
      <c r="X58" s="20">
        <f t="shared" si="37"/>
        <v>3045.6000000000004</v>
      </c>
      <c r="Y58" s="25"/>
    </row>
    <row r="59" spans="1:229" s="2" customFormat="1" x14ac:dyDescent="0.25">
      <c r="A59" s="20"/>
      <c r="B59" s="21" t="s">
        <v>303</v>
      </c>
      <c r="C59" s="22"/>
      <c r="D59" s="23"/>
      <c r="E59" s="23" t="s">
        <v>33</v>
      </c>
      <c r="F59" s="12">
        <f>F99+F139</f>
        <v>274.11959999999999</v>
      </c>
      <c r="G59" s="23"/>
      <c r="H59" s="11">
        <f>I59+M59+Q59+U59</f>
        <v>274.10000000000002</v>
      </c>
      <c r="I59" s="20">
        <f>J59+K59+L59</f>
        <v>151.20000000000002</v>
      </c>
      <c r="J59" s="20">
        <f t="shared" si="34"/>
        <v>69.900000000000006</v>
      </c>
      <c r="K59" s="20">
        <f t="shared" si="34"/>
        <v>52.9</v>
      </c>
      <c r="L59" s="20">
        <f t="shared" si="34"/>
        <v>28.4</v>
      </c>
      <c r="M59" s="19">
        <f>N59+O59+P59</f>
        <v>5.7</v>
      </c>
      <c r="N59" s="20">
        <f t="shared" si="35"/>
        <v>5.7</v>
      </c>
      <c r="O59" s="20">
        <f t="shared" si="35"/>
        <v>0</v>
      </c>
      <c r="P59" s="20">
        <f t="shared" si="35"/>
        <v>0</v>
      </c>
      <c r="Q59" s="19">
        <f>R59+S59+T59</f>
        <v>0</v>
      </c>
      <c r="R59" s="20">
        <f t="shared" si="36"/>
        <v>0</v>
      </c>
      <c r="S59" s="20">
        <f t="shared" si="36"/>
        <v>0</v>
      </c>
      <c r="T59" s="20">
        <f t="shared" si="36"/>
        <v>0</v>
      </c>
      <c r="U59" s="19">
        <f>V59+W59+X59</f>
        <v>117.2</v>
      </c>
      <c r="V59" s="20">
        <f t="shared" si="37"/>
        <v>17</v>
      </c>
      <c r="W59" s="20">
        <f t="shared" si="37"/>
        <v>41.6</v>
      </c>
      <c r="X59" s="20">
        <f t="shared" si="37"/>
        <v>58.6</v>
      </c>
      <c r="Y59" s="25"/>
    </row>
    <row r="60" spans="1:229" s="2" customFormat="1" x14ac:dyDescent="0.25">
      <c r="A60" s="20">
        <v>9</v>
      </c>
      <c r="B60" s="21" t="s">
        <v>63</v>
      </c>
      <c r="C60" s="22"/>
      <c r="D60" s="23"/>
      <c r="E60" s="23" t="s">
        <v>64</v>
      </c>
      <c r="F60" s="12">
        <f>ROUND(F58/F56*1000,2)</f>
        <v>2060.7600000000002</v>
      </c>
      <c r="G60" s="12"/>
      <c r="H60" s="12">
        <f>ROUND(H58/H56*1000,2)</f>
        <v>2015.03</v>
      </c>
      <c r="I60" s="12">
        <f>ROUND(I58/I56*1000,2)</f>
        <v>2034.1</v>
      </c>
      <c r="J60" s="12">
        <f>ROUND(J58/J56*1000,2)</f>
        <v>2037.2</v>
      </c>
      <c r="K60" s="12">
        <f t="shared" ref="K60:X60" si="38">ROUND(K58/K56*1000,2)</f>
        <v>2031.34</v>
      </c>
      <c r="L60" s="12">
        <f t="shared" si="38"/>
        <v>2032.83</v>
      </c>
      <c r="M60" s="12">
        <f t="shared" si="38"/>
        <v>1963.03</v>
      </c>
      <c r="N60" s="12">
        <f t="shared" si="38"/>
        <v>2004.33</v>
      </c>
      <c r="O60" s="12">
        <f t="shared" si="38"/>
        <v>1902.97</v>
      </c>
      <c r="P60" s="12">
        <f t="shared" si="38"/>
        <v>1890.46</v>
      </c>
      <c r="Q60" s="12">
        <f t="shared" si="38"/>
        <v>1893.92</v>
      </c>
      <c r="R60" s="12">
        <f t="shared" si="38"/>
        <v>1890.46</v>
      </c>
      <c r="S60" s="12">
        <f t="shared" si="38"/>
        <v>1890.47</v>
      </c>
      <c r="T60" s="12">
        <f t="shared" si="38"/>
        <v>1900.2</v>
      </c>
      <c r="U60" s="12">
        <f t="shared" si="38"/>
        <v>2030.46</v>
      </c>
      <c r="V60" s="12">
        <f t="shared" si="38"/>
        <v>2028.33</v>
      </c>
      <c r="W60" s="12">
        <f t="shared" si="38"/>
        <v>2027.64</v>
      </c>
      <c r="X60" s="12">
        <f t="shared" si="38"/>
        <v>2033.6</v>
      </c>
      <c r="Y60" s="25"/>
    </row>
    <row r="61" spans="1:229" s="2" customFormat="1" x14ac:dyDescent="0.25">
      <c r="A61" s="20">
        <v>10</v>
      </c>
      <c r="B61" s="21" t="s">
        <v>49</v>
      </c>
      <c r="C61" s="22"/>
      <c r="D61" s="23"/>
      <c r="E61" s="23" t="s">
        <v>64</v>
      </c>
      <c r="F61" s="20">
        <f>ROUND(F64/F56*1000,2)</f>
        <v>1956.52</v>
      </c>
      <c r="G61" s="23"/>
      <c r="H61" s="20">
        <f>ROUND(H64/H56*1000,2)</f>
        <v>1812.2</v>
      </c>
      <c r="I61" s="20">
        <f>ROUND(I64/I56*1000,2)</f>
        <v>1584.69</v>
      </c>
      <c r="J61" s="20">
        <f>ROUND(J64/J56*1000,3)</f>
        <v>1505.442</v>
      </c>
      <c r="K61" s="20">
        <f t="shared" ref="K61:X61" si="39">ROUND(K64/K56*1000,2)</f>
        <v>1576</v>
      </c>
      <c r="L61" s="20">
        <f t="shared" si="39"/>
        <v>1714.45</v>
      </c>
      <c r="M61" s="20">
        <f t="shared" si="39"/>
        <v>2363.5100000000002</v>
      </c>
      <c r="N61" s="20">
        <f t="shared" si="39"/>
        <v>2233.34</v>
      </c>
      <c r="O61" s="20">
        <f t="shared" si="39"/>
        <v>2451.52</v>
      </c>
      <c r="P61" s="20">
        <f t="shared" si="39"/>
        <v>2713.04</v>
      </c>
      <c r="Q61" s="20">
        <f t="shared" si="39"/>
        <v>2919.76</v>
      </c>
      <c r="R61" s="20">
        <f t="shared" si="39"/>
        <v>2609.46</v>
      </c>
      <c r="S61" s="20">
        <f t="shared" si="39"/>
        <v>3241.69</v>
      </c>
      <c r="T61" s="20">
        <f t="shared" si="39"/>
        <v>2951.25</v>
      </c>
      <c r="U61" s="20">
        <f t="shared" si="39"/>
        <v>1709.2</v>
      </c>
      <c r="V61" s="20">
        <f t="shared" si="39"/>
        <v>2011.3</v>
      </c>
      <c r="W61" s="20">
        <f t="shared" si="39"/>
        <v>1678.6</v>
      </c>
      <c r="X61" s="20">
        <f t="shared" si="39"/>
        <v>1593.07</v>
      </c>
      <c r="Y61" s="25"/>
    </row>
    <row r="62" spans="1:229" s="2" customFormat="1" x14ac:dyDescent="0.25">
      <c r="A62" s="20"/>
      <c r="B62" s="25"/>
      <c r="C62" s="25"/>
      <c r="D62" s="25"/>
      <c r="E62" s="24"/>
      <c r="F62" s="12"/>
      <c r="G62" s="23"/>
      <c r="H62" s="12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5"/>
    </row>
    <row r="63" spans="1:229" s="2" customFormat="1" x14ac:dyDescent="0.25">
      <c r="A63" s="20"/>
      <c r="B63" s="25"/>
      <c r="C63" s="25"/>
      <c r="D63" s="25"/>
      <c r="E63" s="24"/>
      <c r="F63" s="23"/>
      <c r="G63" s="23"/>
      <c r="H63" s="23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5"/>
    </row>
    <row r="64" spans="1:229" s="2" customFormat="1" x14ac:dyDescent="0.25">
      <c r="A64" s="20">
        <v>11</v>
      </c>
      <c r="B64" s="21" t="s">
        <v>35</v>
      </c>
      <c r="C64" s="22"/>
      <c r="D64" s="23"/>
      <c r="E64" s="23" t="s">
        <v>33</v>
      </c>
      <c r="F64" s="177">
        <f>SUM(F67:F76)</f>
        <v>18618.263700000003</v>
      </c>
      <c r="G64" s="70">
        <f>G67+G68+G69+G70+G71+G72+G73+G74+G75+G76</f>
        <v>100.00999999999999</v>
      </c>
      <c r="H64" s="175">
        <f>I64+M64+Q64+U64</f>
        <v>16366.556</v>
      </c>
      <c r="I64" s="71">
        <f>J64+K64+L64</f>
        <v>6336.0139999999992</v>
      </c>
      <c r="J64" s="20">
        <f t="shared" ref="J64:P64" si="40">J67+J68+J69+J70+J71+J72+J73+J74+J75+J76</f>
        <v>2421.3379999999997</v>
      </c>
      <c r="K64" s="20">
        <f t="shared" si="40"/>
        <v>2079.1379999999999</v>
      </c>
      <c r="L64" s="20">
        <f t="shared" si="40"/>
        <v>1835.5379999999998</v>
      </c>
      <c r="M64" s="20">
        <f t="shared" si="40"/>
        <v>2658.3140000000003</v>
      </c>
      <c r="N64" s="20">
        <f t="shared" si="40"/>
        <v>1543.038</v>
      </c>
      <c r="O64" s="20">
        <f t="shared" si="40"/>
        <v>578.33800000000008</v>
      </c>
      <c r="P64" s="20">
        <f t="shared" si="40"/>
        <v>536.9380000000001</v>
      </c>
      <c r="Q64" s="20">
        <f>R64+S64+T64</f>
        <v>1669.3140000000003</v>
      </c>
      <c r="R64" s="20">
        <f t="shared" ref="R64:X64" si="41">R67+R68+R69+R70+R71+R72+R73+R74+R75+R76</f>
        <v>516.43799999999999</v>
      </c>
      <c r="S64" s="20">
        <f t="shared" si="41"/>
        <v>554.03800000000001</v>
      </c>
      <c r="T64" s="20">
        <f t="shared" si="41"/>
        <v>598.83800000000008</v>
      </c>
      <c r="U64" s="20">
        <f t="shared" si="41"/>
        <v>5702.9139999999998</v>
      </c>
      <c r="V64" s="20">
        <f t="shared" si="41"/>
        <v>1391.6380000000001</v>
      </c>
      <c r="W64" s="20">
        <f t="shared" si="41"/>
        <v>1925.4379999999999</v>
      </c>
      <c r="X64" s="20">
        <f t="shared" si="41"/>
        <v>2385.8379999999997</v>
      </c>
      <c r="Y64" s="25"/>
    </row>
    <row r="65" spans="1:25" s="2" customFormat="1" x14ac:dyDescent="0.25">
      <c r="A65" s="24"/>
      <c r="B65" s="21" t="s">
        <v>36</v>
      </c>
      <c r="C65" s="22"/>
      <c r="D65" s="23"/>
      <c r="E65" s="23"/>
      <c r="F65" s="23"/>
      <c r="G65" s="23"/>
      <c r="H65" s="12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1"/>
      <c r="V65" s="24"/>
      <c r="W65" s="24"/>
      <c r="X65" s="24"/>
      <c r="Y65" s="25"/>
    </row>
    <row r="66" spans="1:25" s="2" customFormat="1" x14ac:dyDescent="0.25">
      <c r="A66" s="24"/>
      <c r="B66" s="22"/>
      <c r="C66" s="22"/>
      <c r="D66" s="22"/>
      <c r="E66" s="24"/>
      <c r="F66" s="24"/>
      <c r="G66" s="24"/>
      <c r="H66" s="19"/>
      <c r="I66" s="5"/>
      <c r="J66" s="5"/>
      <c r="K66" s="24"/>
      <c r="L66" s="5"/>
      <c r="M66" s="5"/>
      <c r="N66" s="5"/>
      <c r="O66" s="5"/>
      <c r="P66" s="7"/>
      <c r="Q66" s="5"/>
      <c r="R66" s="7"/>
      <c r="S66" s="6"/>
      <c r="T66" s="5"/>
      <c r="U66" s="5"/>
      <c r="V66" s="5"/>
      <c r="W66" s="5"/>
      <c r="X66" s="5"/>
    </row>
    <row r="67" spans="1:25" s="2" customFormat="1" x14ac:dyDescent="0.25">
      <c r="A67" s="27" t="s">
        <v>65</v>
      </c>
      <c r="B67" s="34" t="s">
        <v>41</v>
      </c>
      <c r="C67" s="32"/>
      <c r="D67" s="35"/>
      <c r="E67" s="30" t="s">
        <v>33</v>
      </c>
      <c r="F67" s="14">
        <f>F107+F147</f>
        <v>4891.1289999999999</v>
      </c>
      <c r="G67" s="14">
        <f>ROUND(H67/$H$64*100,2)</f>
        <v>22.88</v>
      </c>
      <c r="H67" s="12">
        <f t="shared" ref="H67:H76" si="42">I67+M67+Q67+U67</f>
        <v>3745</v>
      </c>
      <c r="I67" s="26">
        <f t="shared" ref="I67:I76" si="43">J67+K67+L67</f>
        <v>1135</v>
      </c>
      <c r="J67" s="20">
        <f t="shared" ref="J67:L74" si="44">J107+J147</f>
        <v>360</v>
      </c>
      <c r="K67" s="20">
        <f t="shared" si="44"/>
        <v>355</v>
      </c>
      <c r="L67" s="20">
        <f t="shared" si="44"/>
        <v>420</v>
      </c>
      <c r="M67" s="14">
        <f t="shared" ref="M67:M76" si="45">N67+O67+P67</f>
        <v>835</v>
      </c>
      <c r="N67" s="20">
        <f t="shared" ref="N67:P76" si="46">N107+N147</f>
        <v>505</v>
      </c>
      <c r="O67" s="20">
        <f t="shared" si="46"/>
        <v>165</v>
      </c>
      <c r="P67" s="20">
        <f t="shared" si="46"/>
        <v>165</v>
      </c>
      <c r="Q67" s="14">
        <f t="shared" ref="Q67:Q76" si="47">R67+S67+T67</f>
        <v>570</v>
      </c>
      <c r="R67" s="20">
        <f t="shared" ref="R67:T76" si="48">R107+R147</f>
        <v>150</v>
      </c>
      <c r="S67" s="20">
        <f t="shared" si="48"/>
        <v>210</v>
      </c>
      <c r="T67" s="20">
        <f t="shared" si="48"/>
        <v>210</v>
      </c>
      <c r="U67" s="14">
        <f t="shared" ref="U67:U76" si="49">V67+W67+X67</f>
        <v>1205</v>
      </c>
      <c r="V67" s="20">
        <f t="shared" ref="V67:X76" si="50">V107+V147</f>
        <v>385</v>
      </c>
      <c r="W67" s="20">
        <f t="shared" si="50"/>
        <v>390</v>
      </c>
      <c r="X67" s="20">
        <f t="shared" si="50"/>
        <v>430</v>
      </c>
    </row>
    <row r="68" spans="1:25" s="2" customFormat="1" x14ac:dyDescent="0.25">
      <c r="A68" s="36" t="s">
        <v>66</v>
      </c>
      <c r="B68" s="21" t="s">
        <v>42</v>
      </c>
      <c r="C68" s="22"/>
      <c r="D68" s="23"/>
      <c r="E68" s="23" t="s">
        <v>33</v>
      </c>
      <c r="F68" s="14">
        <f t="shared" ref="F68:F76" si="51">F108+F148</f>
        <v>1288.08</v>
      </c>
      <c r="G68" s="14">
        <f t="shared" ref="G68:G76" si="52">ROUND(H68/$H$64*100,2)</f>
        <v>6.01</v>
      </c>
      <c r="H68" s="11">
        <f t="shared" si="42"/>
        <v>984.10000000000014</v>
      </c>
      <c r="I68" s="71">
        <f t="shared" si="43"/>
        <v>298.3</v>
      </c>
      <c r="J68" s="20">
        <f t="shared" si="44"/>
        <v>94.6</v>
      </c>
      <c r="K68" s="20">
        <f t="shared" si="44"/>
        <v>93.300000000000011</v>
      </c>
      <c r="L68" s="20">
        <f t="shared" si="44"/>
        <v>110.39999999999999</v>
      </c>
      <c r="M68" s="14">
        <f t="shared" si="45"/>
        <v>219.3</v>
      </c>
      <c r="N68" s="20">
        <f t="shared" si="46"/>
        <v>132.69999999999999</v>
      </c>
      <c r="O68" s="20">
        <f t="shared" si="46"/>
        <v>43.3</v>
      </c>
      <c r="P68" s="20">
        <f t="shared" si="46"/>
        <v>43.3</v>
      </c>
      <c r="Q68" s="14">
        <f t="shared" si="47"/>
        <v>149.80000000000001</v>
      </c>
      <c r="R68" s="20">
        <f t="shared" si="48"/>
        <v>39.4</v>
      </c>
      <c r="S68" s="20">
        <f t="shared" si="48"/>
        <v>55.199999999999996</v>
      </c>
      <c r="T68" s="20">
        <f t="shared" si="48"/>
        <v>55.2</v>
      </c>
      <c r="U68" s="14">
        <f t="shared" si="49"/>
        <v>316.7</v>
      </c>
      <c r="V68" s="20">
        <f t="shared" si="50"/>
        <v>101.2</v>
      </c>
      <c r="W68" s="20">
        <f t="shared" si="50"/>
        <v>102.5</v>
      </c>
      <c r="X68" s="20">
        <f t="shared" si="50"/>
        <v>113</v>
      </c>
    </row>
    <row r="69" spans="1:25" s="2" customFormat="1" x14ac:dyDescent="0.25">
      <c r="A69" s="36" t="s">
        <v>67</v>
      </c>
      <c r="B69" s="21" t="s">
        <v>43</v>
      </c>
      <c r="C69" s="22"/>
      <c r="D69" s="23"/>
      <c r="E69" s="23" t="s">
        <v>33</v>
      </c>
      <c r="F69" s="14">
        <f t="shared" si="51"/>
        <v>173.04899999999998</v>
      </c>
      <c r="G69" s="14">
        <f t="shared" si="52"/>
        <v>0.75</v>
      </c>
      <c r="H69" s="11">
        <f t="shared" si="42"/>
        <v>122.97600000000001</v>
      </c>
      <c r="I69" s="71">
        <f t="shared" si="43"/>
        <v>30.744000000000003</v>
      </c>
      <c r="J69" s="20">
        <f t="shared" si="44"/>
        <v>10.248000000000001</v>
      </c>
      <c r="K69" s="20">
        <f t="shared" si="44"/>
        <v>10.248000000000001</v>
      </c>
      <c r="L69" s="20">
        <f t="shared" si="44"/>
        <v>10.248000000000001</v>
      </c>
      <c r="M69" s="14">
        <f t="shared" si="45"/>
        <v>30.744000000000003</v>
      </c>
      <c r="N69" s="20">
        <f t="shared" si="46"/>
        <v>10.248000000000001</v>
      </c>
      <c r="O69" s="20">
        <f t="shared" si="46"/>
        <v>10.248000000000001</v>
      </c>
      <c r="P69" s="20">
        <f t="shared" si="46"/>
        <v>10.248000000000001</v>
      </c>
      <c r="Q69" s="14">
        <f t="shared" si="47"/>
        <v>30.744000000000003</v>
      </c>
      <c r="R69" s="20">
        <f t="shared" si="48"/>
        <v>10.248000000000001</v>
      </c>
      <c r="S69" s="20">
        <f t="shared" si="48"/>
        <v>10.248000000000001</v>
      </c>
      <c r="T69" s="20">
        <f t="shared" si="48"/>
        <v>10.248000000000001</v>
      </c>
      <c r="U69" s="14">
        <f t="shared" si="49"/>
        <v>30.744000000000003</v>
      </c>
      <c r="V69" s="20">
        <f t="shared" si="50"/>
        <v>10.248000000000001</v>
      </c>
      <c r="W69" s="20">
        <f t="shared" si="50"/>
        <v>10.248000000000001</v>
      </c>
      <c r="X69" s="20">
        <f t="shared" si="50"/>
        <v>10.248000000000001</v>
      </c>
    </row>
    <row r="70" spans="1:25" s="2" customFormat="1" x14ac:dyDescent="0.25">
      <c r="A70" s="36" t="s">
        <v>68</v>
      </c>
      <c r="B70" s="21" t="s">
        <v>44</v>
      </c>
      <c r="C70" s="22"/>
      <c r="D70" s="23"/>
      <c r="E70" s="23" t="s">
        <v>33</v>
      </c>
      <c r="F70" s="14">
        <f t="shared" si="51"/>
        <v>309.53930000000003</v>
      </c>
      <c r="G70" s="14">
        <f t="shared" si="52"/>
        <v>1.68</v>
      </c>
      <c r="H70" s="11">
        <f t="shared" si="42"/>
        <v>274.79999999999995</v>
      </c>
      <c r="I70" s="71">
        <f t="shared" si="43"/>
        <v>68.699999999999989</v>
      </c>
      <c r="J70" s="20">
        <f t="shared" si="44"/>
        <v>22.9</v>
      </c>
      <c r="K70" s="20">
        <f t="shared" si="44"/>
        <v>22.9</v>
      </c>
      <c r="L70" s="20">
        <f t="shared" si="44"/>
        <v>22.9</v>
      </c>
      <c r="M70" s="14">
        <f t="shared" si="45"/>
        <v>68.699999999999989</v>
      </c>
      <c r="N70" s="20">
        <f t="shared" si="46"/>
        <v>22.9</v>
      </c>
      <c r="O70" s="20">
        <f t="shared" si="46"/>
        <v>22.9</v>
      </c>
      <c r="P70" s="20">
        <f t="shared" si="46"/>
        <v>22.9</v>
      </c>
      <c r="Q70" s="14">
        <f t="shared" si="47"/>
        <v>68.699999999999989</v>
      </c>
      <c r="R70" s="20">
        <f t="shared" si="48"/>
        <v>22.9</v>
      </c>
      <c r="S70" s="20">
        <f t="shared" si="48"/>
        <v>22.9</v>
      </c>
      <c r="T70" s="20">
        <f t="shared" si="48"/>
        <v>22.9</v>
      </c>
      <c r="U70" s="14">
        <f t="shared" si="49"/>
        <v>68.699999999999989</v>
      </c>
      <c r="V70" s="20">
        <f t="shared" si="50"/>
        <v>22.9</v>
      </c>
      <c r="W70" s="20">
        <f t="shared" si="50"/>
        <v>22.9</v>
      </c>
      <c r="X70" s="20">
        <f t="shared" si="50"/>
        <v>22.9</v>
      </c>
    </row>
    <row r="71" spans="1:25" s="2" customFormat="1" x14ac:dyDescent="0.25">
      <c r="A71" s="36" t="s">
        <v>69</v>
      </c>
      <c r="B71" s="21" t="s">
        <v>70</v>
      </c>
      <c r="C71" s="22"/>
      <c r="D71" s="23"/>
      <c r="E71" s="23" t="s">
        <v>33</v>
      </c>
      <c r="F71" s="14">
        <f t="shared" si="51"/>
        <v>6046.87</v>
      </c>
      <c r="G71" s="14">
        <f t="shared" si="52"/>
        <v>33</v>
      </c>
      <c r="H71" s="11">
        <f t="shared" si="42"/>
        <v>5400.2000000000007</v>
      </c>
      <c r="I71" s="71">
        <f t="shared" si="43"/>
        <v>2502.2000000000003</v>
      </c>
      <c r="J71" s="20">
        <f t="shared" si="44"/>
        <v>1015.1</v>
      </c>
      <c r="K71" s="20">
        <f t="shared" si="44"/>
        <v>823.7</v>
      </c>
      <c r="L71" s="20">
        <f t="shared" si="44"/>
        <v>663.4</v>
      </c>
      <c r="M71" s="14">
        <f t="shared" si="45"/>
        <v>601.1</v>
      </c>
      <c r="N71" s="20">
        <f t="shared" si="46"/>
        <v>412</v>
      </c>
      <c r="O71" s="20">
        <f t="shared" si="46"/>
        <v>105.7</v>
      </c>
      <c r="P71" s="20">
        <f t="shared" si="46"/>
        <v>83.4</v>
      </c>
      <c r="Q71" s="14">
        <f t="shared" si="47"/>
        <v>226.9</v>
      </c>
      <c r="R71" s="20">
        <f t="shared" si="48"/>
        <v>81.8</v>
      </c>
      <c r="S71" s="20">
        <f t="shared" si="48"/>
        <v>59</v>
      </c>
      <c r="T71" s="20">
        <f t="shared" si="48"/>
        <v>86.1</v>
      </c>
      <c r="U71" s="14">
        <f t="shared" si="49"/>
        <v>2070</v>
      </c>
      <c r="V71" s="20">
        <f t="shared" si="50"/>
        <v>413.6</v>
      </c>
      <c r="W71" s="20">
        <f t="shared" si="50"/>
        <v>711.7</v>
      </c>
      <c r="X71" s="20">
        <f t="shared" si="50"/>
        <v>944.69999999999993</v>
      </c>
    </row>
    <row r="72" spans="1:25" s="2" customFormat="1" x14ac:dyDescent="0.25">
      <c r="A72" s="36" t="s">
        <v>71</v>
      </c>
      <c r="B72" s="21" t="s">
        <v>72</v>
      </c>
      <c r="C72" s="22"/>
      <c r="D72" s="23"/>
      <c r="E72" s="23" t="s">
        <v>33</v>
      </c>
      <c r="F72" s="14">
        <f t="shared" si="51"/>
        <v>44.97</v>
      </c>
      <c r="G72" s="14">
        <f t="shared" si="52"/>
        <v>0.28999999999999998</v>
      </c>
      <c r="H72" s="11">
        <f t="shared" si="42"/>
        <v>47.1</v>
      </c>
      <c r="I72" s="71">
        <f t="shared" si="43"/>
        <v>22.200000000000003</v>
      </c>
      <c r="J72" s="20">
        <f t="shared" si="44"/>
        <v>9</v>
      </c>
      <c r="K72" s="20">
        <f t="shared" si="44"/>
        <v>7.3</v>
      </c>
      <c r="L72" s="20">
        <f t="shared" si="44"/>
        <v>5.9</v>
      </c>
      <c r="M72" s="14">
        <f t="shared" si="45"/>
        <v>4.8999999999999995</v>
      </c>
      <c r="N72" s="20">
        <f t="shared" si="46"/>
        <v>3.5</v>
      </c>
      <c r="O72" s="20">
        <f t="shared" si="46"/>
        <v>0.8</v>
      </c>
      <c r="P72" s="20">
        <f t="shared" si="46"/>
        <v>0.6</v>
      </c>
      <c r="Q72" s="14">
        <f t="shared" si="47"/>
        <v>1.6</v>
      </c>
      <c r="R72" s="20">
        <f t="shared" si="48"/>
        <v>0.6</v>
      </c>
      <c r="S72" s="20">
        <f t="shared" si="48"/>
        <v>0.4</v>
      </c>
      <c r="T72" s="20">
        <f t="shared" si="48"/>
        <v>0.6</v>
      </c>
      <c r="U72" s="14">
        <f t="shared" si="49"/>
        <v>18.399999999999999</v>
      </c>
      <c r="V72" s="20">
        <f t="shared" si="50"/>
        <v>3.7</v>
      </c>
      <c r="W72" s="20">
        <f t="shared" si="50"/>
        <v>6.3</v>
      </c>
      <c r="X72" s="20">
        <f t="shared" si="50"/>
        <v>8.3999999999999986</v>
      </c>
    </row>
    <row r="73" spans="1:25" s="2" customFormat="1" x14ac:dyDescent="0.25">
      <c r="A73" s="36" t="s">
        <v>73</v>
      </c>
      <c r="B73" s="21" t="s">
        <v>74</v>
      </c>
      <c r="C73" s="22"/>
      <c r="D73" s="23"/>
      <c r="E73" s="23" t="s">
        <v>33</v>
      </c>
      <c r="F73" s="14">
        <f t="shared" si="51"/>
        <v>1083.67</v>
      </c>
      <c r="G73" s="14">
        <f t="shared" si="52"/>
        <v>6.66</v>
      </c>
      <c r="H73" s="11">
        <f t="shared" si="42"/>
        <v>1089.5</v>
      </c>
      <c r="I73" s="71">
        <f t="shared" si="43"/>
        <v>503.9</v>
      </c>
      <c r="J73" s="20">
        <f t="shared" si="44"/>
        <v>204.39999999999998</v>
      </c>
      <c r="K73" s="20">
        <f t="shared" si="44"/>
        <v>166</v>
      </c>
      <c r="L73" s="20">
        <f t="shared" si="44"/>
        <v>133.5</v>
      </c>
      <c r="M73" s="14">
        <f t="shared" si="45"/>
        <v>121.9</v>
      </c>
      <c r="N73" s="20">
        <f t="shared" si="46"/>
        <v>83.2</v>
      </c>
      <c r="O73" s="20">
        <f t="shared" si="46"/>
        <v>21.7</v>
      </c>
      <c r="P73" s="20">
        <f t="shared" si="46"/>
        <v>17</v>
      </c>
      <c r="Q73" s="14">
        <f t="shared" si="47"/>
        <v>46.7</v>
      </c>
      <c r="R73" s="20">
        <f t="shared" si="48"/>
        <v>17</v>
      </c>
      <c r="S73" s="20">
        <f t="shared" si="48"/>
        <v>12.1</v>
      </c>
      <c r="T73" s="20">
        <f t="shared" si="48"/>
        <v>17.599999999999998</v>
      </c>
      <c r="U73" s="14">
        <f t="shared" si="49"/>
        <v>417</v>
      </c>
      <c r="V73" s="20">
        <f t="shared" si="50"/>
        <v>83.2</v>
      </c>
      <c r="W73" s="20">
        <f t="shared" si="50"/>
        <v>143.5</v>
      </c>
      <c r="X73" s="20">
        <f t="shared" si="50"/>
        <v>190.29999999999998</v>
      </c>
    </row>
    <row r="74" spans="1:25" s="2" customFormat="1" x14ac:dyDescent="0.25">
      <c r="A74" s="36" t="s">
        <v>75</v>
      </c>
      <c r="B74" s="21" t="s">
        <v>45</v>
      </c>
      <c r="C74" s="22"/>
      <c r="D74" s="23"/>
      <c r="E74" s="23" t="s">
        <v>33</v>
      </c>
      <c r="F74" s="14">
        <f t="shared" si="51"/>
        <v>1173.9579999999999</v>
      </c>
      <c r="G74" s="14">
        <f t="shared" si="52"/>
        <v>6.98</v>
      </c>
      <c r="H74" s="11">
        <f t="shared" si="42"/>
        <v>1142.0999999999999</v>
      </c>
      <c r="I74" s="71">
        <f t="shared" si="43"/>
        <v>285.52499999999998</v>
      </c>
      <c r="J74" s="20">
        <f t="shared" si="44"/>
        <v>95.174999999999997</v>
      </c>
      <c r="K74" s="20">
        <f t="shared" si="44"/>
        <v>95.174999999999997</v>
      </c>
      <c r="L74" s="20">
        <f t="shared" si="44"/>
        <v>95.174999999999997</v>
      </c>
      <c r="M74" s="14">
        <f t="shared" si="45"/>
        <v>285.52499999999998</v>
      </c>
      <c r="N74" s="20">
        <f t="shared" si="46"/>
        <v>95.174999999999997</v>
      </c>
      <c r="O74" s="20">
        <f t="shared" si="46"/>
        <v>95.174999999999997</v>
      </c>
      <c r="P74" s="20">
        <f t="shared" si="46"/>
        <v>95.174999999999997</v>
      </c>
      <c r="Q74" s="14">
        <f t="shared" si="47"/>
        <v>285.52499999999998</v>
      </c>
      <c r="R74" s="20">
        <f t="shared" si="48"/>
        <v>95.174999999999997</v>
      </c>
      <c r="S74" s="20">
        <f t="shared" si="48"/>
        <v>95.174999999999997</v>
      </c>
      <c r="T74" s="20">
        <f t="shared" si="48"/>
        <v>95.174999999999997</v>
      </c>
      <c r="U74" s="14">
        <f t="shared" si="49"/>
        <v>285.52499999999998</v>
      </c>
      <c r="V74" s="20">
        <f t="shared" si="50"/>
        <v>95.174999999999997</v>
      </c>
      <c r="W74" s="20">
        <f t="shared" si="50"/>
        <v>95.174999999999997</v>
      </c>
      <c r="X74" s="20">
        <f t="shared" si="50"/>
        <v>95.174999999999997</v>
      </c>
    </row>
    <row r="75" spans="1:25" s="2" customFormat="1" x14ac:dyDescent="0.25">
      <c r="A75" s="36" t="s">
        <v>76</v>
      </c>
      <c r="B75" s="21" t="s">
        <v>46</v>
      </c>
      <c r="C75" s="22"/>
      <c r="D75" s="23"/>
      <c r="E75" s="23" t="s">
        <v>33</v>
      </c>
      <c r="F75" s="14">
        <f t="shared" si="51"/>
        <v>3316.8483999999999</v>
      </c>
      <c r="G75" s="14">
        <f t="shared" si="52"/>
        <v>20.02</v>
      </c>
      <c r="H75" s="216">
        <f t="shared" si="42"/>
        <v>3276.4</v>
      </c>
      <c r="I75" s="71">
        <f t="shared" si="43"/>
        <v>1418.6</v>
      </c>
      <c r="J75" s="20">
        <f t="shared" ref="J75:L76" si="53">J115+J155</f>
        <v>586.30000000000007</v>
      </c>
      <c r="K75" s="20">
        <f t="shared" si="53"/>
        <v>481.90000000000003</v>
      </c>
      <c r="L75" s="20">
        <f t="shared" si="53"/>
        <v>350.4</v>
      </c>
      <c r="M75" s="14">
        <f t="shared" si="45"/>
        <v>420.3</v>
      </c>
      <c r="N75" s="20">
        <f t="shared" si="46"/>
        <v>254.70000000000002</v>
      </c>
      <c r="O75" s="20">
        <f t="shared" si="46"/>
        <v>89.899999999999991</v>
      </c>
      <c r="P75" s="20">
        <f t="shared" si="46"/>
        <v>75.7</v>
      </c>
      <c r="Q75" s="14">
        <f t="shared" si="47"/>
        <v>218.50000000000003</v>
      </c>
      <c r="R75" s="20">
        <f t="shared" si="48"/>
        <v>75.7</v>
      </c>
      <c r="S75" s="20">
        <f t="shared" si="48"/>
        <v>65.400000000000006</v>
      </c>
      <c r="T75" s="20">
        <f t="shared" si="48"/>
        <v>77.400000000000006</v>
      </c>
      <c r="U75" s="14">
        <f t="shared" si="49"/>
        <v>1219</v>
      </c>
      <c r="V75" s="20">
        <f t="shared" si="50"/>
        <v>253</v>
      </c>
      <c r="W75" s="20">
        <f t="shared" si="50"/>
        <v>419.5</v>
      </c>
      <c r="X75" s="20">
        <f t="shared" si="50"/>
        <v>546.5</v>
      </c>
    </row>
    <row r="76" spans="1:25" s="2" customFormat="1" x14ac:dyDescent="0.25">
      <c r="A76" s="36" t="s">
        <v>77</v>
      </c>
      <c r="B76" s="21" t="s">
        <v>48</v>
      </c>
      <c r="C76" s="22"/>
      <c r="D76" s="23"/>
      <c r="E76" s="23" t="s">
        <v>33</v>
      </c>
      <c r="F76" s="14">
        <f t="shared" si="51"/>
        <v>290.14999999999998</v>
      </c>
      <c r="G76" s="14">
        <f t="shared" si="52"/>
        <v>1.74</v>
      </c>
      <c r="H76" s="11">
        <f t="shared" si="42"/>
        <v>284.38</v>
      </c>
      <c r="I76" s="39">
        <f t="shared" si="43"/>
        <v>70.844999999999999</v>
      </c>
      <c r="J76" s="20">
        <f t="shared" si="53"/>
        <v>23.614999999999998</v>
      </c>
      <c r="K76" s="20">
        <f t="shared" si="53"/>
        <v>23.614999999999998</v>
      </c>
      <c r="L76" s="20">
        <f t="shared" si="53"/>
        <v>23.614999999999998</v>
      </c>
      <c r="M76" s="14">
        <f t="shared" si="45"/>
        <v>70.844999999999999</v>
      </c>
      <c r="N76" s="20">
        <f t="shared" si="46"/>
        <v>23.614999999999998</v>
      </c>
      <c r="O76" s="20">
        <f t="shared" si="46"/>
        <v>23.614999999999998</v>
      </c>
      <c r="P76" s="20">
        <f t="shared" si="46"/>
        <v>23.614999999999998</v>
      </c>
      <c r="Q76" s="14">
        <f t="shared" si="47"/>
        <v>70.844999999999999</v>
      </c>
      <c r="R76" s="20">
        <f t="shared" si="48"/>
        <v>23.614999999999998</v>
      </c>
      <c r="S76" s="20">
        <f t="shared" si="48"/>
        <v>23.614999999999998</v>
      </c>
      <c r="T76" s="20">
        <f t="shared" si="48"/>
        <v>23.614999999999998</v>
      </c>
      <c r="U76" s="14">
        <f t="shared" si="49"/>
        <v>71.844999999999999</v>
      </c>
      <c r="V76" s="20">
        <f t="shared" si="50"/>
        <v>23.614999999999998</v>
      </c>
      <c r="W76" s="20">
        <f t="shared" si="50"/>
        <v>23.614999999999998</v>
      </c>
      <c r="X76" s="20">
        <f t="shared" si="50"/>
        <v>24.614999999999998</v>
      </c>
    </row>
    <row r="77" spans="1:25" s="2" customFormat="1" x14ac:dyDescent="0.25">
      <c r="A77" s="21"/>
      <c r="B77" s="21"/>
      <c r="C77" s="22"/>
      <c r="D77" s="23"/>
      <c r="E77" s="23"/>
      <c r="F77" s="23"/>
      <c r="G77" s="23"/>
      <c r="H77" s="23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5" s="2" customFormat="1" x14ac:dyDescent="0.25">
      <c r="A78" s="13">
        <v>12</v>
      </c>
      <c r="B78" s="21" t="s">
        <v>51</v>
      </c>
      <c r="C78" s="22"/>
      <c r="D78" s="23"/>
      <c r="E78" s="23" t="s">
        <v>33</v>
      </c>
      <c r="F78" s="174">
        <f>F58-F64</f>
        <v>991.94629999999597</v>
      </c>
      <c r="G78" s="23"/>
      <c r="H78" s="20">
        <f t="shared" ref="H78:X78" si="54">H58-H64</f>
        <v>1831.8240000000005</v>
      </c>
      <c r="I78" s="26">
        <f t="shared" si="54"/>
        <v>1796.8559999999998</v>
      </c>
      <c r="J78" s="20">
        <f t="shared" si="54"/>
        <v>855.27199999999993</v>
      </c>
      <c r="K78" s="26">
        <f t="shared" si="54"/>
        <v>600.71199999999999</v>
      </c>
      <c r="L78" s="26">
        <f t="shared" si="54"/>
        <v>340.87200000000007</v>
      </c>
      <c r="M78" s="20">
        <f t="shared" si="54"/>
        <v>-450.4340000000002</v>
      </c>
      <c r="N78" s="26">
        <f t="shared" si="54"/>
        <v>-158.22799999999984</v>
      </c>
      <c r="O78" s="26">
        <f t="shared" si="54"/>
        <v>-129.40800000000007</v>
      </c>
      <c r="P78" s="26">
        <f t="shared" si="54"/>
        <v>-162.79800000000012</v>
      </c>
      <c r="Q78" s="20">
        <f t="shared" si="54"/>
        <v>-586.50400000000036</v>
      </c>
      <c r="R78" s="26">
        <f t="shared" si="54"/>
        <v>-142.298</v>
      </c>
      <c r="S78" s="26">
        <f t="shared" si="54"/>
        <v>-230.93799999999999</v>
      </c>
      <c r="T78" s="20">
        <f t="shared" si="54"/>
        <v>-213.26800000000009</v>
      </c>
      <c r="U78" s="20">
        <f t="shared" si="54"/>
        <v>1071.9060000000009</v>
      </c>
      <c r="V78" s="20">
        <f t="shared" si="54"/>
        <v>11.781999999999925</v>
      </c>
      <c r="W78" s="20">
        <f t="shared" si="54"/>
        <v>400.36200000000031</v>
      </c>
      <c r="X78" s="20">
        <f t="shared" si="54"/>
        <v>659.76200000000063</v>
      </c>
    </row>
    <row r="79" spans="1:25" s="2" customFormat="1" x14ac:dyDescent="0.25">
      <c r="A79" s="13">
        <v>13</v>
      </c>
      <c r="B79" s="21" t="s">
        <v>78</v>
      </c>
      <c r="C79" s="22"/>
      <c r="D79" s="23"/>
      <c r="E79" s="12" t="s">
        <v>28</v>
      </c>
      <c r="F79" s="20">
        <f t="shared" ref="F79:X79" si="55">ROUND(F78/F64*100,1)</f>
        <v>5.3</v>
      </c>
      <c r="G79" s="12"/>
      <c r="H79" s="20">
        <f t="shared" si="55"/>
        <v>11.2</v>
      </c>
      <c r="I79" s="20">
        <f t="shared" si="55"/>
        <v>28.4</v>
      </c>
      <c r="J79" s="20">
        <f t="shared" si="55"/>
        <v>35.299999999999997</v>
      </c>
      <c r="K79" s="20">
        <f t="shared" si="55"/>
        <v>28.9</v>
      </c>
      <c r="L79" s="20">
        <f t="shared" si="55"/>
        <v>18.600000000000001</v>
      </c>
      <c r="M79" s="20">
        <f t="shared" si="55"/>
        <v>-16.899999999999999</v>
      </c>
      <c r="N79" s="20">
        <f t="shared" si="55"/>
        <v>-10.3</v>
      </c>
      <c r="O79" s="20">
        <f t="shared" si="55"/>
        <v>-22.4</v>
      </c>
      <c r="P79" s="20">
        <f t="shared" si="55"/>
        <v>-30.3</v>
      </c>
      <c r="Q79" s="20">
        <f t="shared" si="55"/>
        <v>-35.1</v>
      </c>
      <c r="R79" s="20">
        <f t="shared" si="55"/>
        <v>-27.6</v>
      </c>
      <c r="S79" s="20">
        <f t="shared" si="55"/>
        <v>-41.7</v>
      </c>
      <c r="T79" s="20">
        <f t="shared" si="55"/>
        <v>-35.6</v>
      </c>
      <c r="U79" s="20">
        <f t="shared" si="55"/>
        <v>18.8</v>
      </c>
      <c r="V79" s="20">
        <f t="shared" si="55"/>
        <v>0.8</v>
      </c>
      <c r="W79" s="20">
        <f t="shared" si="55"/>
        <v>20.8</v>
      </c>
      <c r="X79" s="20">
        <f t="shared" si="55"/>
        <v>27.7</v>
      </c>
    </row>
    <row r="80" spans="1:25" s="2" customFormat="1" x14ac:dyDescent="0.25">
      <c r="A80" s="21"/>
      <c r="B80" s="21"/>
      <c r="C80" s="22"/>
      <c r="D80" s="23"/>
      <c r="E80" s="23"/>
      <c r="F80" s="23"/>
      <c r="G80" s="23"/>
      <c r="H80" s="23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29" s="2" customFormat="1" x14ac:dyDescent="0.25"/>
    <row r="82" spans="1:229" s="2" customFormat="1" x14ac:dyDescent="0.25">
      <c r="B82" s="2" t="s">
        <v>99</v>
      </c>
    </row>
    <row r="83" spans="1:229" s="2" customFormat="1" ht="15.6" x14ac:dyDescent="0.3">
      <c r="A83" s="2" t="s">
        <v>52</v>
      </c>
      <c r="E83" s="3" t="s">
        <v>53</v>
      </c>
      <c r="J83" s="3" t="s">
        <v>53</v>
      </c>
      <c r="L83" s="3"/>
      <c r="N83" s="3" t="s">
        <v>53</v>
      </c>
      <c r="P83" s="3"/>
      <c r="R83" s="3"/>
      <c r="T83" s="3" t="s">
        <v>53</v>
      </c>
    </row>
    <row r="84" spans="1:229" s="2" customFormat="1" x14ac:dyDescent="0.25">
      <c r="A84" s="72" t="s">
        <v>54</v>
      </c>
    </row>
    <row r="85" spans="1:229" s="2" customFormat="1" x14ac:dyDescent="0.25">
      <c r="A85" s="5" t="s">
        <v>0</v>
      </c>
      <c r="B85" s="6" t="s">
        <v>1</v>
      </c>
      <c r="C85" s="7"/>
      <c r="D85" s="8"/>
      <c r="E85" s="8" t="s">
        <v>2</v>
      </c>
      <c r="F85" s="19" t="s">
        <v>55</v>
      </c>
      <c r="G85" s="9" t="s">
        <v>89</v>
      </c>
      <c r="H85" s="9" t="s">
        <v>3</v>
      </c>
      <c r="I85" s="13" t="s">
        <v>94</v>
      </c>
      <c r="J85" s="884" t="s">
        <v>93</v>
      </c>
      <c r="K85" s="885"/>
      <c r="L85" s="885"/>
      <c r="M85" s="13" t="s">
        <v>90</v>
      </c>
      <c r="N85" s="13" t="s">
        <v>93</v>
      </c>
      <c r="O85" s="40"/>
      <c r="P85" s="40"/>
      <c r="Q85" s="13" t="s">
        <v>91</v>
      </c>
      <c r="R85" s="13" t="s">
        <v>93</v>
      </c>
      <c r="S85" s="40"/>
      <c r="T85" s="40"/>
      <c r="U85" s="19" t="s">
        <v>92</v>
      </c>
      <c r="V85" s="78" t="s">
        <v>93</v>
      </c>
      <c r="W85" s="40"/>
      <c r="X85" s="12"/>
    </row>
    <row r="86" spans="1:229" s="18" customFormat="1" x14ac:dyDescent="0.25">
      <c r="A86" s="14"/>
      <c r="B86" s="881" t="s">
        <v>8</v>
      </c>
      <c r="C86" s="882"/>
      <c r="D86" s="883"/>
      <c r="E86" s="17" t="s">
        <v>9</v>
      </c>
      <c r="F86" s="73" t="s">
        <v>57</v>
      </c>
      <c r="G86" s="74" t="s">
        <v>56</v>
      </c>
      <c r="H86" s="144" t="s">
        <v>343</v>
      </c>
      <c r="I86" s="13" t="s">
        <v>10</v>
      </c>
      <c r="J86" s="13" t="s">
        <v>11</v>
      </c>
      <c r="K86" s="143" t="s">
        <v>12</v>
      </c>
      <c r="L86" s="13" t="s">
        <v>13</v>
      </c>
      <c r="M86" s="13" t="s">
        <v>10</v>
      </c>
      <c r="N86" s="13" t="s">
        <v>14</v>
      </c>
      <c r="O86" s="13" t="s">
        <v>15</v>
      </c>
      <c r="P86" s="13" t="s">
        <v>16</v>
      </c>
      <c r="Q86" s="13" t="s">
        <v>10</v>
      </c>
      <c r="R86" s="13" t="s">
        <v>17</v>
      </c>
      <c r="S86" s="13" t="s">
        <v>58</v>
      </c>
      <c r="T86" s="13" t="s">
        <v>18</v>
      </c>
      <c r="U86" s="14" t="s">
        <v>10</v>
      </c>
      <c r="V86" s="40" t="s">
        <v>19</v>
      </c>
      <c r="W86" s="13" t="s">
        <v>20</v>
      </c>
      <c r="X86" s="20" t="s">
        <v>21</v>
      </c>
    </row>
    <row r="87" spans="1:229" s="2" customFormat="1" x14ac:dyDescent="0.25">
      <c r="A87" s="5"/>
      <c r="B87" s="886"/>
      <c r="C87" s="887"/>
      <c r="D87" s="888"/>
      <c r="E87" s="5"/>
      <c r="F87" s="14" t="s">
        <v>342</v>
      </c>
      <c r="G87" s="15" t="s">
        <v>88</v>
      </c>
      <c r="H87" s="20" t="s">
        <v>22</v>
      </c>
      <c r="I87" s="73" t="s">
        <v>22</v>
      </c>
      <c r="J87" s="73" t="s">
        <v>22</v>
      </c>
      <c r="K87" s="19" t="s">
        <v>22</v>
      </c>
      <c r="L87" s="73" t="s">
        <v>22</v>
      </c>
      <c r="M87" s="19" t="s">
        <v>22</v>
      </c>
      <c r="N87" s="19" t="s">
        <v>22</v>
      </c>
      <c r="O87" s="19" t="s">
        <v>22</v>
      </c>
      <c r="P87" s="19" t="s">
        <v>22</v>
      </c>
      <c r="Q87" s="19" t="s">
        <v>22</v>
      </c>
      <c r="R87" s="19" t="s">
        <v>22</v>
      </c>
      <c r="S87" s="19" t="s">
        <v>22</v>
      </c>
      <c r="T87" s="19" t="s">
        <v>22</v>
      </c>
      <c r="U87" s="19" t="s">
        <v>22</v>
      </c>
      <c r="V87" s="19" t="s">
        <v>22</v>
      </c>
      <c r="W87" s="19" t="s">
        <v>22</v>
      </c>
      <c r="X87" s="19" t="s">
        <v>22</v>
      </c>
    </row>
    <row r="88" spans="1:229" s="2" customFormat="1" x14ac:dyDescent="0.25">
      <c r="A88" s="20">
        <v>1</v>
      </c>
      <c r="B88" s="884">
        <v>2</v>
      </c>
      <c r="C88" s="885"/>
      <c r="D88" s="889"/>
      <c r="E88" s="11">
        <v>3</v>
      </c>
      <c r="F88" s="20">
        <v>4</v>
      </c>
      <c r="G88" s="11">
        <v>5</v>
      </c>
      <c r="H88" s="11">
        <v>6</v>
      </c>
      <c r="I88" s="11">
        <v>7</v>
      </c>
      <c r="J88" s="19">
        <v>8</v>
      </c>
      <c r="K88" s="19">
        <v>9</v>
      </c>
      <c r="L88" s="19">
        <v>10</v>
      </c>
      <c r="M88" s="19">
        <v>11</v>
      </c>
      <c r="N88" s="19">
        <v>12</v>
      </c>
      <c r="O88" s="19">
        <v>13</v>
      </c>
      <c r="P88" s="19">
        <v>14</v>
      </c>
      <c r="Q88" s="19">
        <v>15</v>
      </c>
      <c r="R88" s="19">
        <v>16</v>
      </c>
      <c r="S88" s="19">
        <v>17</v>
      </c>
      <c r="T88" s="19">
        <v>18</v>
      </c>
      <c r="U88" s="19">
        <v>19</v>
      </c>
      <c r="V88" s="19">
        <v>20</v>
      </c>
      <c r="W88" s="19">
        <v>21</v>
      </c>
      <c r="X88" s="19">
        <v>22</v>
      </c>
    </row>
    <row r="89" spans="1:229" s="2" customFormat="1" x14ac:dyDescent="0.25">
      <c r="A89" s="20">
        <v>1</v>
      </c>
      <c r="B89" s="78" t="s">
        <v>59</v>
      </c>
      <c r="C89" s="40"/>
      <c r="D89" s="12"/>
      <c r="E89" s="79" t="s">
        <v>60</v>
      </c>
      <c r="F89" s="11">
        <f>F92+F90</f>
        <v>9576.6</v>
      </c>
      <c r="G89" s="79"/>
      <c r="H89" s="214">
        <f>I89+M89+Q89+U89</f>
        <v>9598.27</v>
      </c>
      <c r="I89" s="20">
        <f>J89+K89+L89</f>
        <v>4391.3099999999995</v>
      </c>
      <c r="J89" s="38">
        <f>J92+J90</f>
        <v>1778.52</v>
      </c>
      <c r="K89" s="26">
        <f>K90+K92</f>
        <v>1449.76</v>
      </c>
      <c r="L89" s="26">
        <f>L90+L92</f>
        <v>1163.03</v>
      </c>
      <c r="M89" s="215">
        <f>N89+O89+P89</f>
        <v>1113.49</v>
      </c>
      <c r="N89" s="20">
        <f>N90+N92</f>
        <v>739.89</v>
      </c>
      <c r="O89" s="26">
        <f>O90+O92</f>
        <v>208.10000000000002</v>
      </c>
      <c r="P89" s="20">
        <f>P90+P92</f>
        <v>165.5</v>
      </c>
      <c r="Q89" s="215">
        <f>R89+S89+T89</f>
        <v>452.69000000000005</v>
      </c>
      <c r="R89" s="20">
        <f>R92+R90</f>
        <v>165.5</v>
      </c>
      <c r="S89" s="26">
        <f>S92+S90</f>
        <v>118.04</v>
      </c>
      <c r="T89" s="26">
        <f>T92+T90</f>
        <v>169.15</v>
      </c>
      <c r="U89" s="19">
        <f>V89+W89+X89</f>
        <v>3640.7799999999997</v>
      </c>
      <c r="V89" s="26">
        <f>V90+V92</f>
        <v>724.06999999999994</v>
      </c>
      <c r="W89" s="26">
        <f>W90+W92</f>
        <v>1256.04</v>
      </c>
      <c r="X89" s="26">
        <f>X90+X92</f>
        <v>1660.67</v>
      </c>
    </row>
    <row r="90" spans="1:229" s="2" customFormat="1" x14ac:dyDescent="0.25">
      <c r="A90" s="20">
        <v>2</v>
      </c>
      <c r="B90" s="78" t="s">
        <v>61</v>
      </c>
      <c r="C90" s="40"/>
      <c r="D90" s="12"/>
      <c r="E90" s="79" t="s">
        <v>60</v>
      </c>
      <c r="F90" s="11">
        <v>447.2</v>
      </c>
      <c r="G90" s="79"/>
      <c r="H90" s="11">
        <f>I90+M90+Q90+U90</f>
        <v>448.23999999999995</v>
      </c>
      <c r="I90" s="20">
        <f>J90+K90+L90</f>
        <v>205.07999999999998</v>
      </c>
      <c r="J90" s="20">
        <v>83.07</v>
      </c>
      <c r="K90" s="20">
        <v>67.7</v>
      </c>
      <c r="L90" s="20">
        <v>54.31</v>
      </c>
      <c r="M90" s="215">
        <f>N90+O90+P90</f>
        <v>52</v>
      </c>
      <c r="N90" s="20">
        <v>34.549999999999997</v>
      </c>
      <c r="O90" s="20">
        <v>9.7200000000000006</v>
      </c>
      <c r="P90" s="20">
        <v>7.73</v>
      </c>
      <c r="Q90" s="215">
        <f>R90+S90+T90</f>
        <v>21.14</v>
      </c>
      <c r="R90" s="20">
        <v>7.73</v>
      </c>
      <c r="S90" s="20">
        <v>5.51</v>
      </c>
      <c r="T90" s="20">
        <v>7.9</v>
      </c>
      <c r="U90" s="19">
        <f>V90+W90+X90</f>
        <v>170.01999999999998</v>
      </c>
      <c r="V90" s="20">
        <v>33.81</v>
      </c>
      <c r="W90" s="20">
        <v>58.66</v>
      </c>
      <c r="X90" s="20">
        <v>77.55</v>
      </c>
    </row>
    <row r="91" spans="1:229" s="2" customFormat="1" x14ac:dyDescent="0.25">
      <c r="A91" s="20">
        <v>3</v>
      </c>
      <c r="B91" s="78" t="s">
        <v>62</v>
      </c>
      <c r="C91" s="40"/>
      <c r="D91" s="12"/>
      <c r="E91" s="79" t="s">
        <v>28</v>
      </c>
      <c r="F91" s="20">
        <f>ROUND(F90/F89*100,2)</f>
        <v>4.67</v>
      </c>
      <c r="G91" s="79"/>
      <c r="H91" s="20">
        <f>ROUND(H90/H89*100,2)</f>
        <v>4.67</v>
      </c>
      <c r="I91" s="20">
        <f t="shared" ref="I91:P91" si="56">ROUND(I90/I89*100,1)</f>
        <v>4.7</v>
      </c>
      <c r="J91" s="18">
        <f t="shared" si="56"/>
        <v>4.7</v>
      </c>
      <c r="K91" s="20">
        <f t="shared" si="56"/>
        <v>4.7</v>
      </c>
      <c r="L91" s="20">
        <f t="shared" si="56"/>
        <v>4.7</v>
      </c>
      <c r="M91" s="20">
        <f t="shared" si="56"/>
        <v>4.7</v>
      </c>
      <c r="N91" s="20">
        <f t="shared" si="56"/>
        <v>4.7</v>
      </c>
      <c r="O91" s="20">
        <f t="shared" si="56"/>
        <v>4.7</v>
      </c>
      <c r="P91" s="20">
        <f t="shared" si="56"/>
        <v>4.7</v>
      </c>
      <c r="Q91" s="20">
        <f>ROUND(Q90/Q89*100,2)</f>
        <v>4.67</v>
      </c>
      <c r="R91" s="20">
        <f>ROUND(R90/R89*100,1)</f>
        <v>4.7</v>
      </c>
      <c r="S91" s="20">
        <f>ROUND(S90/S89*100,1)</f>
        <v>4.7</v>
      </c>
      <c r="T91" s="20">
        <f>ROUND(T90/T89*100,1)</f>
        <v>4.7</v>
      </c>
      <c r="U91" s="20">
        <f>ROUND(U90/U89*100,2)</f>
        <v>4.67</v>
      </c>
      <c r="V91" s="20">
        <f>ROUND(V90/V89*100,2)</f>
        <v>4.67</v>
      </c>
      <c r="W91" s="20">
        <f>ROUND(W90/W89*100,2)</f>
        <v>4.67</v>
      </c>
      <c r="X91" s="20">
        <f>ROUND(X90/X89*100,2)</f>
        <v>4.67</v>
      </c>
    </row>
    <row r="92" spans="1:229" s="2" customFormat="1" x14ac:dyDescent="0.25">
      <c r="A92" s="20">
        <v>4</v>
      </c>
      <c r="B92" s="78" t="s">
        <v>191</v>
      </c>
      <c r="C92" s="40"/>
      <c r="D92" s="12"/>
      <c r="E92" s="79" t="s">
        <v>60</v>
      </c>
      <c r="F92" s="11">
        <f>F96+F94</f>
        <v>9129.4</v>
      </c>
      <c r="G92" s="79"/>
      <c r="H92" s="214">
        <f>I92+M92+Q92+U92</f>
        <v>9150.0300000000007</v>
      </c>
      <c r="I92" s="20">
        <f>J92+K92+L92</f>
        <v>4186.2300000000005</v>
      </c>
      <c r="J92" s="26">
        <f>J96+J94+J93</f>
        <v>1695.45</v>
      </c>
      <c r="K92" s="26">
        <f>K96+K94+K93</f>
        <v>1382.06</v>
      </c>
      <c r="L92" s="26">
        <f>L96+L94+L93</f>
        <v>1108.72</v>
      </c>
      <c r="M92" s="20">
        <f>M93+M94+M96</f>
        <v>1061.49</v>
      </c>
      <c r="N92" s="26">
        <f>N96+N94+N93</f>
        <v>705.34</v>
      </c>
      <c r="O92" s="26">
        <f>O96+O94+O93</f>
        <v>198.38000000000002</v>
      </c>
      <c r="P92" s="26">
        <f>P96+P94+P93</f>
        <v>157.77000000000001</v>
      </c>
      <c r="Q92" s="20">
        <f>Q93+Q94+Q96</f>
        <v>431.55</v>
      </c>
      <c r="R92" s="26">
        <f>R96+R94+R93</f>
        <v>157.77000000000001</v>
      </c>
      <c r="S92" s="26">
        <f>S96+S94+S93</f>
        <v>112.53</v>
      </c>
      <c r="T92" s="26">
        <f>T96+T94+T93</f>
        <v>161.25</v>
      </c>
      <c r="U92" s="20">
        <f>U93+U94+U96</f>
        <v>3470.76</v>
      </c>
      <c r="V92" s="26">
        <f>V96+V94+V93</f>
        <v>690.26</v>
      </c>
      <c r="W92" s="26">
        <f>W96+W94+W93</f>
        <v>1197.3799999999999</v>
      </c>
      <c r="X92" s="26">
        <f>X96+X94+X93</f>
        <v>1583.1200000000001</v>
      </c>
    </row>
    <row r="93" spans="1:229" s="2" customFormat="1" x14ac:dyDescent="0.25">
      <c r="A93" s="20"/>
      <c r="B93" s="78" t="s">
        <v>301</v>
      </c>
      <c r="C93" s="40"/>
      <c r="D93" s="12"/>
      <c r="E93" s="79" t="s">
        <v>60</v>
      </c>
      <c r="F93" s="11">
        <v>0</v>
      </c>
      <c r="G93" s="79"/>
      <c r="H93" s="11">
        <f>I93+M93+Q93+U93</f>
        <v>0</v>
      </c>
      <c r="I93" s="20">
        <f>J93+K93+L93</f>
        <v>194.27</v>
      </c>
      <c r="J93" s="20">
        <v>93.09</v>
      </c>
      <c r="K93" s="19">
        <v>61.09</v>
      </c>
      <c r="L93" s="19">
        <v>40.090000000000003</v>
      </c>
      <c r="M93" s="20">
        <f>N93+O93+P93</f>
        <v>-126.72999999999999</v>
      </c>
      <c r="N93" s="20">
        <v>-2.91</v>
      </c>
      <c r="O93" s="20">
        <v>-61.91</v>
      </c>
      <c r="P93" s="20">
        <v>-61.91</v>
      </c>
      <c r="Q93" s="19">
        <f>R93+S93+T93</f>
        <v>-197.73</v>
      </c>
      <c r="R93" s="20">
        <v>-61.91</v>
      </c>
      <c r="S93" s="20">
        <v>-73.91</v>
      </c>
      <c r="T93" s="20">
        <v>-61.91</v>
      </c>
      <c r="U93" s="19">
        <f>V93+W93+X93</f>
        <v>130.19</v>
      </c>
      <c r="V93" s="20">
        <v>0.09</v>
      </c>
      <c r="W93" s="20">
        <v>45.09</v>
      </c>
      <c r="X93" s="20">
        <v>85.01</v>
      </c>
    </row>
    <row r="94" spans="1:229" s="2" customFormat="1" x14ac:dyDescent="0.25">
      <c r="A94" s="20">
        <v>5</v>
      </c>
      <c r="B94" s="78" t="s">
        <v>26</v>
      </c>
      <c r="C94" s="40"/>
      <c r="D94" s="12"/>
      <c r="E94" s="79" t="s">
        <v>60</v>
      </c>
      <c r="F94" s="11">
        <v>1261.4000000000001</v>
      </c>
      <c r="G94" s="79"/>
      <c r="H94" s="214">
        <f>I94+M94+Q94+U94</f>
        <v>1262.7</v>
      </c>
      <c r="I94" s="38">
        <f>J94+K94+L94</f>
        <v>577.69000000000005</v>
      </c>
      <c r="J94" s="38">
        <v>233.97</v>
      </c>
      <c r="K94" s="38">
        <v>190.72</v>
      </c>
      <c r="L94" s="38">
        <v>153</v>
      </c>
      <c r="M94" s="20">
        <f>N94+O94+P94</f>
        <v>146.49</v>
      </c>
      <c r="N94" s="26">
        <v>97.34</v>
      </c>
      <c r="O94" s="26">
        <v>27.38</v>
      </c>
      <c r="P94" s="26">
        <v>21.77</v>
      </c>
      <c r="Q94" s="19">
        <f>R94+S94+T94</f>
        <v>59.55</v>
      </c>
      <c r="R94" s="26">
        <v>21.77</v>
      </c>
      <c r="S94" s="26">
        <v>15.53</v>
      </c>
      <c r="T94" s="38">
        <v>22.25</v>
      </c>
      <c r="U94" s="19">
        <f>V94+W94+X94</f>
        <v>478.97</v>
      </c>
      <c r="V94" s="26">
        <v>95.26</v>
      </c>
      <c r="W94" s="26">
        <v>165.24</v>
      </c>
      <c r="X94" s="26">
        <v>218.47</v>
      </c>
    </row>
    <row r="95" spans="1:229" s="25" customFormat="1" x14ac:dyDescent="0.25">
      <c r="A95" s="20">
        <v>6</v>
      </c>
      <c r="B95" s="78" t="s">
        <v>62</v>
      </c>
      <c r="C95" s="40"/>
      <c r="D95" s="12"/>
      <c r="E95" s="79" t="s">
        <v>28</v>
      </c>
      <c r="F95" s="20">
        <f>ROUND(F94/F92*100,2)</f>
        <v>13.82</v>
      </c>
      <c r="G95" s="20"/>
      <c r="H95" s="38">
        <f t="shared" ref="H95:X95" si="57">ROUND(H94/H92*100,2)</f>
        <v>13.8</v>
      </c>
      <c r="I95" s="20">
        <f t="shared" si="57"/>
        <v>13.8</v>
      </c>
      <c r="J95" s="20">
        <f t="shared" si="57"/>
        <v>13.8</v>
      </c>
      <c r="K95" s="20">
        <f t="shared" si="57"/>
        <v>13.8</v>
      </c>
      <c r="L95" s="20">
        <f t="shared" si="57"/>
        <v>13.8</v>
      </c>
      <c r="M95" s="20">
        <f t="shared" si="57"/>
        <v>13.8</v>
      </c>
      <c r="N95" s="20">
        <f t="shared" si="57"/>
        <v>13.8</v>
      </c>
      <c r="O95" s="20">
        <f t="shared" si="57"/>
        <v>13.8</v>
      </c>
      <c r="P95" s="20">
        <f t="shared" si="57"/>
        <v>13.8</v>
      </c>
      <c r="Q95" s="20">
        <f t="shared" si="57"/>
        <v>13.8</v>
      </c>
      <c r="R95" s="20">
        <f t="shared" si="57"/>
        <v>13.8</v>
      </c>
      <c r="S95" s="20">
        <f t="shared" si="57"/>
        <v>13.8</v>
      </c>
      <c r="T95" s="20">
        <f t="shared" si="57"/>
        <v>13.8</v>
      </c>
      <c r="U95" s="20">
        <f t="shared" si="57"/>
        <v>13.8</v>
      </c>
      <c r="V95" s="20">
        <f t="shared" si="57"/>
        <v>13.8</v>
      </c>
      <c r="W95" s="20">
        <f t="shared" si="57"/>
        <v>13.8</v>
      </c>
      <c r="X95" s="20">
        <f t="shared" si="57"/>
        <v>13.8</v>
      </c>
      <c r="Y95" s="143"/>
      <c r="Z95" s="143"/>
      <c r="AA95" s="143"/>
      <c r="AB95" s="143"/>
      <c r="AC95" s="143"/>
      <c r="AD95" s="143"/>
      <c r="AE95" s="143"/>
      <c r="AF95" s="143"/>
      <c r="AG95" s="143"/>
      <c r="AH95" s="143"/>
      <c r="AI95" s="143"/>
      <c r="AJ95" s="143"/>
      <c r="AK95" s="143"/>
      <c r="AL95" s="143"/>
      <c r="AM95" s="143"/>
      <c r="AN95" s="143"/>
      <c r="AO95" s="143"/>
      <c r="AP95" s="143"/>
      <c r="AQ95" s="143"/>
      <c r="AR95" s="143"/>
      <c r="AS95" s="143"/>
      <c r="AT95" s="143"/>
      <c r="AU95" s="143"/>
      <c r="AV95" s="143"/>
      <c r="AW95" s="143"/>
      <c r="AX95" s="143"/>
      <c r="AY95" s="143"/>
      <c r="AZ95" s="143"/>
      <c r="BA95" s="143"/>
      <c r="BB95" s="143"/>
      <c r="BC95" s="143"/>
      <c r="BD95" s="143"/>
      <c r="BE95" s="143"/>
      <c r="BF95" s="143"/>
      <c r="BG95" s="143"/>
      <c r="BH95" s="143"/>
      <c r="BI95" s="143"/>
      <c r="BJ95" s="143"/>
      <c r="BK95" s="143"/>
      <c r="BL95" s="143"/>
      <c r="BM95" s="143"/>
      <c r="BN95" s="143"/>
      <c r="BO95" s="143"/>
      <c r="BP95" s="143"/>
      <c r="BQ95" s="143"/>
      <c r="BR95" s="143"/>
      <c r="BS95" s="143"/>
      <c r="BT95" s="143"/>
      <c r="BU95" s="143"/>
      <c r="BV95" s="143"/>
      <c r="BW95" s="143"/>
      <c r="BX95" s="143"/>
      <c r="BY95" s="143"/>
      <c r="BZ95" s="143"/>
      <c r="CA95" s="143"/>
      <c r="CB95" s="143"/>
      <c r="CC95" s="143"/>
      <c r="CD95" s="143"/>
      <c r="CE95" s="143"/>
      <c r="CF95" s="143"/>
      <c r="CG95" s="143"/>
      <c r="CH95" s="143"/>
      <c r="CI95" s="143"/>
      <c r="CJ95" s="143"/>
      <c r="CK95" s="143"/>
      <c r="CL95" s="143"/>
      <c r="CM95" s="143"/>
      <c r="CN95" s="143"/>
      <c r="CO95" s="143"/>
      <c r="CP95" s="143"/>
      <c r="CQ95" s="143"/>
      <c r="CR95" s="143"/>
      <c r="CS95" s="143"/>
      <c r="CT95" s="143"/>
      <c r="CU95" s="143"/>
      <c r="CV95" s="143"/>
      <c r="CW95" s="143"/>
      <c r="CX95" s="143"/>
      <c r="CY95" s="143"/>
      <c r="CZ95" s="143"/>
      <c r="DA95" s="143"/>
      <c r="DB95" s="143"/>
      <c r="DC95" s="143"/>
      <c r="DD95" s="143"/>
      <c r="DE95" s="143"/>
      <c r="DF95" s="143"/>
      <c r="DG95" s="143"/>
      <c r="DH95" s="143"/>
      <c r="DI95" s="143"/>
      <c r="DJ95" s="143"/>
      <c r="DK95" s="143"/>
      <c r="DL95" s="143"/>
      <c r="DM95" s="143"/>
      <c r="DN95" s="143"/>
      <c r="DO95" s="143"/>
      <c r="DP95" s="143"/>
      <c r="DQ95" s="143"/>
      <c r="DR95" s="143"/>
      <c r="DS95" s="143"/>
      <c r="DT95" s="143"/>
      <c r="DU95" s="143"/>
      <c r="DV95" s="143"/>
      <c r="DW95" s="143"/>
      <c r="DX95" s="143"/>
      <c r="DY95" s="143"/>
      <c r="DZ95" s="143"/>
      <c r="EA95" s="143"/>
      <c r="EB95" s="143"/>
      <c r="EC95" s="143"/>
      <c r="ED95" s="143"/>
      <c r="EE95" s="143"/>
      <c r="EF95" s="143"/>
      <c r="EG95" s="143"/>
      <c r="EH95" s="143"/>
      <c r="EI95" s="143"/>
      <c r="EJ95" s="143"/>
      <c r="EK95" s="143"/>
      <c r="EL95" s="143"/>
      <c r="EM95" s="143"/>
      <c r="EN95" s="143"/>
      <c r="EO95" s="143"/>
      <c r="EP95" s="143"/>
      <c r="EQ95" s="143"/>
      <c r="ER95" s="143"/>
      <c r="ES95" s="143"/>
      <c r="ET95" s="143"/>
      <c r="EU95" s="143"/>
      <c r="EV95" s="143"/>
      <c r="EW95" s="143"/>
      <c r="EX95" s="143"/>
      <c r="EY95" s="143"/>
      <c r="EZ95" s="143"/>
      <c r="FA95" s="143"/>
      <c r="FB95" s="143"/>
      <c r="FC95" s="143"/>
      <c r="FD95" s="143"/>
      <c r="FE95" s="143"/>
      <c r="FF95" s="143"/>
      <c r="FG95" s="143"/>
      <c r="FH95" s="143"/>
      <c r="FI95" s="143"/>
      <c r="FJ95" s="143"/>
      <c r="FK95" s="143"/>
      <c r="FL95" s="143"/>
      <c r="FM95" s="143"/>
      <c r="FN95" s="143"/>
      <c r="FO95" s="143"/>
      <c r="FP95" s="143"/>
      <c r="FQ95" s="143"/>
      <c r="FR95" s="143"/>
      <c r="FS95" s="143"/>
      <c r="FT95" s="143"/>
      <c r="FU95" s="143"/>
      <c r="FV95" s="143"/>
      <c r="FW95" s="143"/>
      <c r="FX95" s="143"/>
      <c r="FY95" s="143"/>
      <c r="FZ95" s="143"/>
      <c r="GA95" s="143"/>
      <c r="GB95" s="143"/>
      <c r="GC95" s="143"/>
      <c r="GD95" s="143"/>
      <c r="GE95" s="143"/>
      <c r="GF95" s="143"/>
      <c r="GG95" s="143"/>
      <c r="GH95" s="143"/>
      <c r="GI95" s="143"/>
      <c r="GJ95" s="143"/>
      <c r="GK95" s="143"/>
      <c r="GL95" s="143"/>
      <c r="GM95" s="143"/>
      <c r="GN95" s="143"/>
      <c r="GO95" s="143"/>
      <c r="GP95" s="143"/>
      <c r="GQ95" s="143"/>
      <c r="GR95" s="143"/>
      <c r="GS95" s="143"/>
      <c r="GT95" s="143"/>
      <c r="GU95" s="143"/>
      <c r="GV95" s="143"/>
      <c r="GW95" s="143"/>
      <c r="GX95" s="143"/>
      <c r="GY95" s="143"/>
      <c r="GZ95" s="143"/>
      <c r="HA95" s="143"/>
      <c r="HB95" s="143"/>
      <c r="HC95" s="143"/>
      <c r="HD95" s="143"/>
      <c r="HE95" s="143"/>
      <c r="HF95" s="143"/>
      <c r="HG95" s="143"/>
      <c r="HH95" s="143"/>
      <c r="HI95" s="143"/>
      <c r="HJ95" s="143"/>
      <c r="HK95" s="143"/>
      <c r="HL95" s="143"/>
      <c r="HM95" s="143"/>
      <c r="HN95" s="143"/>
      <c r="HO95" s="143"/>
      <c r="HP95" s="143"/>
      <c r="HQ95" s="143"/>
      <c r="HR95" s="143"/>
      <c r="HS95" s="143"/>
      <c r="HT95" s="143"/>
      <c r="HU95" s="143"/>
    </row>
    <row r="96" spans="1:229" s="2" customFormat="1" x14ac:dyDescent="0.25">
      <c r="A96" s="20">
        <v>7</v>
      </c>
      <c r="B96" s="21" t="s">
        <v>302</v>
      </c>
      <c r="C96" s="40"/>
      <c r="D96" s="12"/>
      <c r="E96" s="23" t="s">
        <v>60</v>
      </c>
      <c r="F96" s="12">
        <v>7868</v>
      </c>
      <c r="G96" s="23"/>
      <c r="H96" s="11">
        <f>I96+M96+Q96+U96</f>
        <v>7887.33</v>
      </c>
      <c r="I96" s="20">
        <f>J96+K96+L96</f>
        <v>3414.2700000000004</v>
      </c>
      <c r="J96" s="20">
        <v>1368.39</v>
      </c>
      <c r="K96" s="19">
        <v>1130.25</v>
      </c>
      <c r="L96" s="19">
        <v>915.63</v>
      </c>
      <c r="M96" s="19">
        <f>N96+O96+P96</f>
        <v>1041.73</v>
      </c>
      <c r="N96" s="20">
        <v>610.91</v>
      </c>
      <c r="O96" s="19">
        <v>232.91</v>
      </c>
      <c r="P96" s="19">
        <v>197.91</v>
      </c>
      <c r="Q96" s="19">
        <f>R96+S96+T96</f>
        <v>569.73</v>
      </c>
      <c r="R96" s="20">
        <v>197.91</v>
      </c>
      <c r="S96" s="19">
        <v>170.91</v>
      </c>
      <c r="T96" s="19">
        <v>200.91</v>
      </c>
      <c r="U96" s="19">
        <f>V96+W96+X96</f>
        <v>2861.6000000000004</v>
      </c>
      <c r="V96" s="20">
        <v>594.91</v>
      </c>
      <c r="W96" s="19">
        <v>987.05</v>
      </c>
      <c r="X96" s="19">
        <v>1279.6400000000001</v>
      </c>
    </row>
    <row r="97" spans="1:25" s="2" customFormat="1" x14ac:dyDescent="0.25">
      <c r="A97" s="20"/>
      <c r="B97" s="21" t="s">
        <v>303</v>
      </c>
      <c r="C97" s="40"/>
      <c r="D97" s="12"/>
      <c r="E97" s="23" t="s">
        <v>60</v>
      </c>
      <c r="F97" s="12">
        <v>145</v>
      </c>
      <c r="G97" s="23"/>
      <c r="H97" s="11">
        <f>I97+M97+Q97+U97</f>
        <v>145</v>
      </c>
      <c r="I97" s="20">
        <f>J97+K97+L97</f>
        <v>80</v>
      </c>
      <c r="J97" s="20">
        <v>37</v>
      </c>
      <c r="K97" s="19">
        <v>28</v>
      </c>
      <c r="L97" s="19">
        <v>15</v>
      </c>
      <c r="M97" s="19">
        <f>N97+O97+P97</f>
        <v>3</v>
      </c>
      <c r="N97" s="20">
        <v>3</v>
      </c>
      <c r="O97" s="19">
        <v>0</v>
      </c>
      <c r="P97" s="19">
        <v>0</v>
      </c>
      <c r="Q97" s="19">
        <f>R97+S97+T97</f>
        <v>0</v>
      </c>
      <c r="R97" s="20">
        <v>0</v>
      </c>
      <c r="S97" s="19">
        <v>0</v>
      </c>
      <c r="T97" s="19">
        <v>0</v>
      </c>
      <c r="U97" s="19">
        <f>V97+W97+X97</f>
        <v>62</v>
      </c>
      <c r="V97" s="20">
        <v>9</v>
      </c>
      <c r="W97" s="19">
        <v>22</v>
      </c>
      <c r="X97" s="19">
        <v>31</v>
      </c>
    </row>
    <row r="98" spans="1:25" s="2" customFormat="1" x14ac:dyDescent="0.25">
      <c r="A98" s="20">
        <v>8</v>
      </c>
      <c r="B98" s="21" t="s">
        <v>306</v>
      </c>
      <c r="C98" s="22"/>
      <c r="D98" s="23"/>
      <c r="E98" s="23" t="s">
        <v>33</v>
      </c>
      <c r="F98" s="12">
        <v>14874.3</v>
      </c>
      <c r="G98" s="23"/>
      <c r="H98" s="216">
        <f>I98+M98+Q98+U98</f>
        <v>14910.829999999998</v>
      </c>
      <c r="I98" s="20">
        <f>J98+K98+L98</f>
        <v>6454.6099999999988</v>
      </c>
      <c r="J98" s="20">
        <f>ROUND(J100*J96/1000,2)</f>
        <v>2586.91</v>
      </c>
      <c r="K98" s="20">
        <f>ROUND(K100*K96/1000,2)</f>
        <v>2136.7199999999998</v>
      </c>
      <c r="L98" s="20">
        <f>ROUND(L100*L96/1000,2)</f>
        <v>1730.98</v>
      </c>
      <c r="M98" s="19">
        <f>N98+O98+P98</f>
        <v>1969.3600000000001</v>
      </c>
      <c r="N98" s="20">
        <f>ROUND(N100*N96/1000,2)</f>
        <v>1154.9100000000001</v>
      </c>
      <c r="O98" s="20">
        <f>ROUND(O100*O96/1000,2)</f>
        <v>440.31</v>
      </c>
      <c r="P98" s="20">
        <f>ROUND(P100*P96/1000,2)</f>
        <v>374.14</v>
      </c>
      <c r="Q98" s="19">
        <f>R98+S98+T98</f>
        <v>1077.06</v>
      </c>
      <c r="R98" s="20">
        <f>ROUND(R100*R96/1000,2)</f>
        <v>374.14</v>
      </c>
      <c r="S98" s="20">
        <f>ROUND(S100*S96/1000,2)</f>
        <v>323.10000000000002</v>
      </c>
      <c r="T98" s="20">
        <f>ROUND(T100*T96/1000,2)</f>
        <v>379.82</v>
      </c>
      <c r="U98" s="19">
        <f>V98+W98+X98</f>
        <v>5409.8</v>
      </c>
      <c r="V98" s="20">
        <f>ROUND(V100*V96/1000,2)</f>
        <v>1124.67</v>
      </c>
      <c r="W98" s="20">
        <f>ROUND(W100*W96/1000,2)</f>
        <v>1866</v>
      </c>
      <c r="X98" s="20">
        <f>ROUND(X100*X96/1000,2)</f>
        <v>2419.13</v>
      </c>
      <c r="Y98" s="25"/>
    </row>
    <row r="99" spans="1:25" s="2" customFormat="1" x14ac:dyDescent="0.25">
      <c r="A99" s="20"/>
      <c r="B99" s="21" t="s">
        <v>303</v>
      </c>
      <c r="C99" s="22"/>
      <c r="D99" s="23"/>
      <c r="E99" s="23" t="s">
        <v>33</v>
      </c>
      <c r="F99" s="12">
        <f>F97*F100/1000</f>
        <v>274.11959999999999</v>
      </c>
      <c r="G99" s="23"/>
      <c r="H99" s="11">
        <f>I99+M99+Q99+U99</f>
        <v>274.10000000000002</v>
      </c>
      <c r="I99" s="20">
        <f>J99+K99+L99</f>
        <v>151.20000000000002</v>
      </c>
      <c r="J99" s="20">
        <f>ROUND(J97*J100/1000,1)</f>
        <v>69.900000000000006</v>
      </c>
      <c r="K99" s="20">
        <f>ROUND(K97*K100/1000,1)</f>
        <v>52.9</v>
      </c>
      <c r="L99" s="20">
        <f>ROUND(L97*L100/1000,1)</f>
        <v>28.4</v>
      </c>
      <c r="M99" s="19">
        <f>N99+O99+P99</f>
        <v>5.7</v>
      </c>
      <c r="N99" s="20">
        <f>ROUND(N97*N100/1000,1)</f>
        <v>5.7</v>
      </c>
      <c r="O99" s="20">
        <f>ROUND(O97*O100/1000,1)</f>
        <v>0</v>
      </c>
      <c r="P99" s="20">
        <f>ROUND(P97*P100/1000,1)</f>
        <v>0</v>
      </c>
      <c r="Q99" s="19">
        <f>R99+S99+T99</f>
        <v>0</v>
      </c>
      <c r="R99" s="20">
        <f>ROUND(R97*R100/1000,1)</f>
        <v>0</v>
      </c>
      <c r="S99" s="20">
        <f>ROUND(S97*S100/1000,1)</f>
        <v>0</v>
      </c>
      <c r="T99" s="20">
        <f>ROUND(T97*T100/1000,1)</f>
        <v>0</v>
      </c>
      <c r="U99" s="19">
        <f>V99+W99+X99</f>
        <v>117.2</v>
      </c>
      <c r="V99" s="20">
        <f>ROUND(V97*V100/1000,1)</f>
        <v>17</v>
      </c>
      <c r="W99" s="20">
        <f>ROUND(W97*W100/1000,1)</f>
        <v>41.6</v>
      </c>
      <c r="X99" s="20">
        <f>ROUND(X97*X100/1000,1)</f>
        <v>58.6</v>
      </c>
      <c r="Y99" s="25"/>
    </row>
    <row r="100" spans="1:25" s="2" customFormat="1" x14ac:dyDescent="0.25">
      <c r="A100" s="20">
        <v>9</v>
      </c>
      <c r="B100" s="21" t="s">
        <v>63</v>
      </c>
      <c r="C100" s="22"/>
      <c r="D100" s="23"/>
      <c r="E100" s="23" t="s">
        <v>64</v>
      </c>
      <c r="F100" s="12">
        <v>1890.48</v>
      </c>
      <c r="G100" s="12"/>
      <c r="H100" s="12">
        <v>1890.48</v>
      </c>
      <c r="I100" s="12">
        <v>1890.48</v>
      </c>
      <c r="J100" s="12">
        <v>1890.48</v>
      </c>
      <c r="K100" s="12">
        <v>1890.48</v>
      </c>
      <c r="L100" s="12">
        <v>1890.48</v>
      </c>
      <c r="M100" s="12">
        <v>1890.48</v>
      </c>
      <c r="N100" s="12">
        <v>1890.48</v>
      </c>
      <c r="O100" s="12">
        <v>1890.48</v>
      </c>
      <c r="P100" s="12">
        <v>1890.48</v>
      </c>
      <c r="Q100" s="12">
        <v>1890.48</v>
      </c>
      <c r="R100" s="12">
        <v>1890.48</v>
      </c>
      <c r="S100" s="12">
        <v>1890.48</v>
      </c>
      <c r="T100" s="12">
        <v>1890.48</v>
      </c>
      <c r="U100" s="12">
        <v>1890.48</v>
      </c>
      <c r="V100" s="12">
        <v>1890.48</v>
      </c>
      <c r="W100" s="12">
        <v>1890.48</v>
      </c>
      <c r="X100" s="12">
        <v>1890.48</v>
      </c>
      <c r="Y100" s="25"/>
    </row>
    <row r="101" spans="1:25" s="2" customFormat="1" x14ac:dyDescent="0.25">
      <c r="A101" s="20">
        <v>10</v>
      </c>
      <c r="B101" s="21" t="s">
        <v>49</v>
      </c>
      <c r="C101" s="22"/>
      <c r="D101" s="23"/>
      <c r="E101" s="23" t="s">
        <v>64</v>
      </c>
      <c r="F101" s="20">
        <f>ROUND(F104/F96*1000,2)</f>
        <v>1790.33</v>
      </c>
      <c r="G101" s="23"/>
      <c r="H101" s="20">
        <f>ROUND(H104/H96*1000,2)</f>
        <v>1701.21</v>
      </c>
      <c r="I101" s="20">
        <f>ROUND(I104/I96*1000,2)</f>
        <v>1520.57</v>
      </c>
      <c r="J101" s="20">
        <f>ROUND(J104/J96*1000,3)</f>
        <v>1461.116</v>
      </c>
      <c r="K101" s="20">
        <f t="shared" ref="K101:X101" si="58">ROUND(K104/K96*1000,2)</f>
        <v>1505.66</v>
      </c>
      <c r="L101" s="20">
        <f t="shared" si="58"/>
        <v>1627.82</v>
      </c>
      <c r="M101" s="20">
        <f t="shared" si="58"/>
        <v>2053.54</v>
      </c>
      <c r="N101" s="20">
        <f t="shared" si="58"/>
        <v>1940.18</v>
      </c>
      <c r="O101" s="20">
        <f t="shared" si="58"/>
        <v>2131.1999999999998</v>
      </c>
      <c r="P101" s="20">
        <f t="shared" si="58"/>
        <v>2312.0500000000002</v>
      </c>
      <c r="Q101" s="20">
        <f t="shared" si="58"/>
        <v>2442.61</v>
      </c>
      <c r="R101" s="20">
        <f t="shared" si="58"/>
        <v>2208.46</v>
      </c>
      <c r="S101" s="20">
        <f t="shared" si="58"/>
        <v>2592.46</v>
      </c>
      <c r="T101" s="20">
        <f t="shared" si="58"/>
        <v>2545.8000000000002</v>
      </c>
      <c r="U101" s="20">
        <f t="shared" si="58"/>
        <v>1640.88</v>
      </c>
      <c r="V101" s="20">
        <f t="shared" si="58"/>
        <v>1872.01</v>
      </c>
      <c r="W101" s="20">
        <f t="shared" si="58"/>
        <v>1619.65</v>
      </c>
      <c r="X101" s="20">
        <f t="shared" si="58"/>
        <v>1549.79</v>
      </c>
      <c r="Y101" s="25"/>
    </row>
    <row r="102" spans="1:25" s="2" customFormat="1" x14ac:dyDescent="0.25">
      <c r="A102" s="20"/>
      <c r="B102" s="25"/>
      <c r="C102" s="25"/>
      <c r="D102" s="25"/>
      <c r="E102" s="24"/>
      <c r="F102" s="12"/>
      <c r="G102" s="23"/>
      <c r="H102" s="12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5"/>
    </row>
    <row r="103" spans="1:25" s="2" customFormat="1" x14ac:dyDescent="0.25">
      <c r="A103" s="20"/>
      <c r="B103" s="25"/>
      <c r="C103" s="25"/>
      <c r="D103" s="25"/>
      <c r="E103" s="24"/>
      <c r="F103" s="23"/>
      <c r="G103" s="23"/>
      <c r="H103" s="23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5"/>
    </row>
    <row r="104" spans="1:25" s="2" customFormat="1" x14ac:dyDescent="0.25">
      <c r="A104" s="20">
        <v>11</v>
      </c>
      <c r="B104" s="21" t="s">
        <v>35</v>
      </c>
      <c r="C104" s="22"/>
      <c r="D104" s="23"/>
      <c r="E104" s="23" t="s">
        <v>33</v>
      </c>
      <c r="F104" s="177">
        <f>SUM(F107:F116)</f>
        <v>14086.279999999999</v>
      </c>
      <c r="G104" s="70">
        <f>G107+G108+G109+G110+G111+G112+G113+G114+G115+G116</f>
        <v>100</v>
      </c>
      <c r="H104" s="175">
        <f>I104+M104+Q104+U104</f>
        <v>13418.024000000001</v>
      </c>
      <c r="I104" s="71">
        <f>J104+K104+L104</f>
        <v>5191.6310000000003</v>
      </c>
      <c r="J104" s="20">
        <f t="shared" ref="J104:P104" si="59">J107+J108+J109+J110+J111+J112+J113+J114+J115+J116</f>
        <v>1999.3770000000002</v>
      </c>
      <c r="K104" s="20">
        <f t="shared" si="59"/>
        <v>1701.777</v>
      </c>
      <c r="L104" s="20">
        <f t="shared" si="59"/>
        <v>1490.4769999999999</v>
      </c>
      <c r="M104" s="20">
        <f t="shared" si="59"/>
        <v>2139.2309999999998</v>
      </c>
      <c r="N104" s="20">
        <f t="shared" si="59"/>
        <v>1185.277</v>
      </c>
      <c r="O104" s="20">
        <f t="shared" si="59"/>
        <v>496.37699999999995</v>
      </c>
      <c r="P104" s="20">
        <f t="shared" si="59"/>
        <v>457.577</v>
      </c>
      <c r="Q104" s="20">
        <f>R104+S104+T104</f>
        <v>1391.6309999999999</v>
      </c>
      <c r="R104" s="20">
        <f t="shared" ref="R104:X104" si="60">R107+R108+R109+R110+R111+R112+R113+R114+R115+R116</f>
        <v>437.077</v>
      </c>
      <c r="S104" s="20">
        <f t="shared" si="60"/>
        <v>443.077</v>
      </c>
      <c r="T104" s="20">
        <f t="shared" si="60"/>
        <v>511.47699999999998</v>
      </c>
      <c r="U104" s="20">
        <f t="shared" si="60"/>
        <v>4695.5309999999999</v>
      </c>
      <c r="V104" s="20">
        <f t="shared" si="60"/>
        <v>1113.6770000000001</v>
      </c>
      <c r="W104" s="20">
        <f t="shared" si="60"/>
        <v>1598.6770000000001</v>
      </c>
      <c r="X104" s="20">
        <f t="shared" si="60"/>
        <v>1983.1769999999999</v>
      </c>
      <c r="Y104" s="25"/>
    </row>
    <row r="105" spans="1:25" s="2" customFormat="1" x14ac:dyDescent="0.25">
      <c r="A105" s="24"/>
      <c r="B105" s="21" t="s">
        <v>36</v>
      </c>
      <c r="C105" s="22"/>
      <c r="D105" s="23"/>
      <c r="E105" s="23"/>
      <c r="F105" s="23"/>
      <c r="G105" s="23"/>
      <c r="H105" s="12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1"/>
      <c r="V105" s="24"/>
      <c r="W105" s="24"/>
      <c r="X105" s="24"/>
      <c r="Y105" s="25"/>
    </row>
    <row r="106" spans="1:25" s="2" customFormat="1" x14ac:dyDescent="0.25">
      <c r="A106" s="24"/>
      <c r="B106" s="22"/>
      <c r="C106" s="22"/>
      <c r="D106" s="22"/>
      <c r="E106" s="24"/>
      <c r="F106" s="24"/>
      <c r="G106" s="24"/>
      <c r="H106" s="19"/>
      <c r="I106" s="5"/>
      <c r="J106" s="5"/>
      <c r="K106" s="24"/>
      <c r="L106" s="5"/>
      <c r="M106" s="5"/>
      <c r="N106" s="5"/>
      <c r="O106" s="5"/>
      <c r="P106" s="7"/>
      <c r="Q106" s="5"/>
      <c r="R106" s="7"/>
      <c r="S106" s="6"/>
      <c r="T106" s="5"/>
      <c r="U106" s="5"/>
      <c r="V106" s="5"/>
      <c r="W106" s="5"/>
      <c r="X106" s="5"/>
    </row>
    <row r="107" spans="1:25" s="2" customFormat="1" x14ac:dyDescent="0.25">
      <c r="A107" s="27" t="s">
        <v>65</v>
      </c>
      <c r="B107" s="34" t="s">
        <v>41</v>
      </c>
      <c r="C107" s="32"/>
      <c r="D107" s="35"/>
      <c r="E107" s="30" t="s">
        <v>33</v>
      </c>
      <c r="F107" s="14">
        <v>3282.8</v>
      </c>
      <c r="G107" s="14">
        <f t="shared" ref="G107:G114" si="61">ROUND(H107/$H$104*100,2)</f>
        <v>21.35</v>
      </c>
      <c r="H107" s="12">
        <f t="shared" ref="H107:H116" si="62">I107+M107+Q107+U107</f>
        <v>2865</v>
      </c>
      <c r="I107" s="26">
        <f t="shared" ref="I107:I116" si="63">J107+K107+L107</f>
        <v>775</v>
      </c>
      <c r="J107" s="20">
        <v>250</v>
      </c>
      <c r="K107" s="14">
        <v>245</v>
      </c>
      <c r="L107" s="14">
        <v>280</v>
      </c>
      <c r="M107" s="14">
        <f t="shared" ref="M107:M116" si="64">N107+O107+P107</f>
        <v>655</v>
      </c>
      <c r="N107" s="14">
        <v>335</v>
      </c>
      <c r="O107" s="14">
        <v>160</v>
      </c>
      <c r="P107" s="14">
        <v>160</v>
      </c>
      <c r="Q107" s="14">
        <f t="shared" ref="Q107:Q116" si="65">R107+S107+T107</f>
        <v>525</v>
      </c>
      <c r="R107" s="14">
        <v>145</v>
      </c>
      <c r="S107" s="14">
        <v>180</v>
      </c>
      <c r="T107" s="14">
        <v>200</v>
      </c>
      <c r="U107" s="14">
        <f t="shared" ref="U107:U116" si="66">V107+W107+X107</f>
        <v>910</v>
      </c>
      <c r="V107" s="14">
        <v>290</v>
      </c>
      <c r="W107" s="14">
        <v>300</v>
      </c>
      <c r="X107" s="14">
        <v>320</v>
      </c>
    </row>
    <row r="108" spans="1:25" s="2" customFormat="1" x14ac:dyDescent="0.25">
      <c r="A108" s="36" t="s">
        <v>66</v>
      </c>
      <c r="B108" s="21" t="s">
        <v>42</v>
      </c>
      <c r="C108" s="22"/>
      <c r="D108" s="23"/>
      <c r="E108" s="23" t="s">
        <v>33</v>
      </c>
      <c r="F108" s="14">
        <v>866.7</v>
      </c>
      <c r="G108" s="14">
        <f t="shared" si="61"/>
        <v>5.61</v>
      </c>
      <c r="H108" s="11">
        <f t="shared" si="62"/>
        <v>752.80000000000007</v>
      </c>
      <c r="I108" s="71">
        <f t="shared" si="63"/>
        <v>203.70000000000002</v>
      </c>
      <c r="J108" s="20">
        <f>ROUND(J107*26.28%,1)</f>
        <v>65.7</v>
      </c>
      <c r="K108" s="20">
        <f>ROUND(K107*26.28%,1)</f>
        <v>64.400000000000006</v>
      </c>
      <c r="L108" s="20">
        <f>ROUND(L107*26.28%,1)</f>
        <v>73.599999999999994</v>
      </c>
      <c r="M108" s="14">
        <f t="shared" si="64"/>
        <v>172</v>
      </c>
      <c r="N108" s="20">
        <f>ROUND(N107*26.28%,1)</f>
        <v>88</v>
      </c>
      <c r="O108" s="20">
        <f>ROUND(O107*26.28%,1)</f>
        <v>42</v>
      </c>
      <c r="P108" s="20">
        <f>ROUND(P107*26.28%,1)</f>
        <v>42</v>
      </c>
      <c r="Q108" s="14">
        <f t="shared" si="65"/>
        <v>138</v>
      </c>
      <c r="R108" s="20">
        <f>ROUND(R107*26.28%,1)</f>
        <v>38.1</v>
      </c>
      <c r="S108" s="20">
        <f>ROUND(S107*26.28%,1)</f>
        <v>47.3</v>
      </c>
      <c r="T108" s="20">
        <f>ROUND(T107*26.28%,1)</f>
        <v>52.6</v>
      </c>
      <c r="U108" s="14">
        <f t="shared" si="66"/>
        <v>239.1</v>
      </c>
      <c r="V108" s="20">
        <f>ROUND(V107*26.28%,1)</f>
        <v>76.2</v>
      </c>
      <c r="W108" s="20">
        <f>ROUND(W107*26.28%,1)</f>
        <v>78.8</v>
      </c>
      <c r="X108" s="20">
        <f>ROUND(X107*26.28%,1)</f>
        <v>84.1</v>
      </c>
    </row>
    <row r="109" spans="1:25" s="2" customFormat="1" x14ac:dyDescent="0.25">
      <c r="A109" s="36" t="s">
        <v>67</v>
      </c>
      <c r="B109" s="21" t="s">
        <v>43</v>
      </c>
      <c r="C109" s="22"/>
      <c r="D109" s="23"/>
      <c r="E109" s="23" t="s">
        <v>33</v>
      </c>
      <c r="F109" s="14">
        <v>123.6</v>
      </c>
      <c r="G109" s="14">
        <f t="shared" si="61"/>
        <v>0.87</v>
      </c>
      <c r="H109" s="11">
        <f t="shared" si="62"/>
        <v>116.724</v>
      </c>
      <c r="I109" s="71">
        <f t="shared" si="63"/>
        <v>29.181000000000001</v>
      </c>
      <c r="J109" s="20">
        <v>9.7270000000000003</v>
      </c>
      <c r="K109" s="20">
        <v>9.7270000000000003</v>
      </c>
      <c r="L109" s="20">
        <v>9.7270000000000003</v>
      </c>
      <c r="M109" s="14">
        <f t="shared" si="64"/>
        <v>29.181000000000001</v>
      </c>
      <c r="N109" s="20">
        <v>9.7270000000000003</v>
      </c>
      <c r="O109" s="20">
        <v>9.7270000000000003</v>
      </c>
      <c r="P109" s="20">
        <v>9.7270000000000003</v>
      </c>
      <c r="Q109" s="14">
        <f t="shared" si="65"/>
        <v>29.181000000000001</v>
      </c>
      <c r="R109" s="20">
        <v>9.7270000000000003</v>
      </c>
      <c r="S109" s="20">
        <v>9.7270000000000003</v>
      </c>
      <c r="T109" s="20">
        <v>9.7270000000000003</v>
      </c>
      <c r="U109" s="14">
        <f t="shared" si="66"/>
        <v>29.181000000000001</v>
      </c>
      <c r="V109" s="20">
        <v>9.7270000000000003</v>
      </c>
      <c r="W109" s="20">
        <v>9.7270000000000003</v>
      </c>
      <c r="X109" s="20">
        <v>9.7270000000000003</v>
      </c>
    </row>
    <row r="110" spans="1:25" s="2" customFormat="1" x14ac:dyDescent="0.25">
      <c r="A110" s="36" t="s">
        <v>68</v>
      </c>
      <c r="B110" s="21" t="s">
        <v>44</v>
      </c>
      <c r="C110" s="22"/>
      <c r="D110" s="23"/>
      <c r="E110" s="23" t="s">
        <v>33</v>
      </c>
      <c r="F110" s="14">
        <v>195.46</v>
      </c>
      <c r="G110" s="14">
        <f t="shared" si="61"/>
        <v>1.46</v>
      </c>
      <c r="H110" s="11">
        <f t="shared" si="62"/>
        <v>195.60000000000002</v>
      </c>
      <c r="I110" s="71">
        <f t="shared" si="63"/>
        <v>48.900000000000006</v>
      </c>
      <c r="J110" s="20">
        <v>16.3</v>
      </c>
      <c r="K110" s="20">
        <v>16.3</v>
      </c>
      <c r="L110" s="20">
        <v>16.3</v>
      </c>
      <c r="M110" s="14">
        <f t="shared" si="64"/>
        <v>48.900000000000006</v>
      </c>
      <c r="N110" s="20">
        <v>16.3</v>
      </c>
      <c r="O110" s="20">
        <v>16.3</v>
      </c>
      <c r="P110" s="20">
        <v>16.3</v>
      </c>
      <c r="Q110" s="14">
        <f t="shared" si="65"/>
        <v>48.900000000000006</v>
      </c>
      <c r="R110" s="20">
        <v>16.3</v>
      </c>
      <c r="S110" s="20">
        <v>16.3</v>
      </c>
      <c r="T110" s="20">
        <v>16.3</v>
      </c>
      <c r="U110" s="14">
        <f t="shared" si="66"/>
        <v>48.900000000000006</v>
      </c>
      <c r="V110" s="20">
        <v>16.3</v>
      </c>
      <c r="W110" s="20">
        <v>16.3</v>
      </c>
      <c r="X110" s="20">
        <v>16.3</v>
      </c>
    </row>
    <row r="111" spans="1:25" s="2" customFormat="1" x14ac:dyDescent="0.25">
      <c r="A111" s="36" t="s">
        <v>69</v>
      </c>
      <c r="B111" s="21" t="s">
        <v>70</v>
      </c>
      <c r="C111" s="22"/>
      <c r="D111" s="23"/>
      <c r="E111" s="23" t="s">
        <v>33</v>
      </c>
      <c r="F111" s="14">
        <v>5188.17</v>
      </c>
      <c r="G111" s="14">
        <f t="shared" si="61"/>
        <v>35.869999999999997</v>
      </c>
      <c r="H111" s="11">
        <f t="shared" si="62"/>
        <v>4813</v>
      </c>
      <c r="I111" s="71">
        <f t="shared" si="63"/>
        <v>2202.3999999999996</v>
      </c>
      <c r="J111" s="20">
        <f>ROUND(J89*0.2232/0.44286*995.0343/1000,1)</f>
        <v>891.9</v>
      </c>
      <c r="K111" s="20">
        <f>ROUND(K89*0.2231/0.44286*995.0343/1000,1)</f>
        <v>726.7</v>
      </c>
      <c r="L111" s="20">
        <f>ROUND(L89*0.2234/0.44286*995.0343/1000,1)</f>
        <v>583.79999999999995</v>
      </c>
      <c r="M111" s="14">
        <f t="shared" si="64"/>
        <v>558.5</v>
      </c>
      <c r="N111" s="20">
        <f>ROUND(N89*0.2231/0.44286*995.0343/1000,1)</f>
        <v>370.9</v>
      </c>
      <c r="O111" s="20">
        <f>ROUND(O89*0.2228/0.44286*995.0343/1000,1)</f>
        <v>104.2</v>
      </c>
      <c r="P111" s="20">
        <f>ROUND(P89*0.2242/0.44286*995.0343/1000,1)</f>
        <v>83.4</v>
      </c>
      <c r="Q111" s="14">
        <f t="shared" si="65"/>
        <v>225.9</v>
      </c>
      <c r="R111" s="20">
        <f>ROUND(R89*0.2199/0.44286*995.0343/1000,1)</f>
        <v>81.8</v>
      </c>
      <c r="S111" s="20">
        <f>ROUND(S89*0.2224/0.44286*995.0343/1000,1)</f>
        <v>59</v>
      </c>
      <c r="T111" s="20">
        <f>ROUND(T89*0.224/0.44286*995.0343/1000,1)</f>
        <v>85.1</v>
      </c>
      <c r="U111" s="14">
        <f t="shared" si="66"/>
        <v>1826.2</v>
      </c>
      <c r="V111" s="20">
        <f>ROUND(V89*0.2236/0.44286*995.0343/1000,1)</f>
        <v>363.8</v>
      </c>
      <c r="W111" s="20">
        <f>ROUND(W89*0.2231/0.44286*995.0343/1000,1)</f>
        <v>629.6</v>
      </c>
      <c r="X111" s="20">
        <f>ROUND(X89*0.2232/0.44286*995.0343/1000,1)</f>
        <v>832.8</v>
      </c>
    </row>
    <row r="112" spans="1:25" s="2" customFormat="1" x14ac:dyDescent="0.25">
      <c r="A112" s="36" t="s">
        <v>71</v>
      </c>
      <c r="B112" s="21" t="s">
        <v>72</v>
      </c>
      <c r="C112" s="22"/>
      <c r="D112" s="23"/>
      <c r="E112" s="23" t="s">
        <v>33</v>
      </c>
      <c r="F112" s="14">
        <v>31.49</v>
      </c>
      <c r="G112" s="14">
        <f t="shared" si="61"/>
        <v>0.26</v>
      </c>
      <c r="H112" s="11">
        <f t="shared" si="62"/>
        <v>35.200000000000003</v>
      </c>
      <c r="I112" s="71">
        <f t="shared" si="63"/>
        <v>16.100000000000001</v>
      </c>
      <c r="J112" s="20">
        <f>ROUND(J89*0.432*8.5/1000,1)</f>
        <v>6.5</v>
      </c>
      <c r="K112" s="20">
        <f>ROUND(K89*0.432*8.5/1000,1)</f>
        <v>5.3</v>
      </c>
      <c r="L112" s="20">
        <f>ROUND(L89*0.432*8.5/1000,1)</f>
        <v>4.3</v>
      </c>
      <c r="M112" s="14">
        <f t="shared" si="64"/>
        <v>4.0999999999999996</v>
      </c>
      <c r="N112" s="20">
        <f>ROUND(N89*0.432*8.5/1000,1)</f>
        <v>2.7</v>
      </c>
      <c r="O112" s="20">
        <f>ROUND(O89*0.432*8.5/1000,1)</f>
        <v>0.8</v>
      </c>
      <c r="P112" s="20">
        <f>ROUND(P89*0.432*8.5/1000,1)</f>
        <v>0.6</v>
      </c>
      <c r="Q112" s="14">
        <f t="shared" si="65"/>
        <v>1.6</v>
      </c>
      <c r="R112" s="20">
        <f>ROUND(R89*0.432*8.5/1000,1)</f>
        <v>0.6</v>
      </c>
      <c r="S112" s="20">
        <f>ROUND(S89*0.432*8.5/1000,1)</f>
        <v>0.4</v>
      </c>
      <c r="T112" s="20">
        <f>ROUND(T89*0.432*8.5/1000,1)</f>
        <v>0.6</v>
      </c>
      <c r="U112" s="14">
        <f t="shared" si="66"/>
        <v>13.399999999999999</v>
      </c>
      <c r="V112" s="20">
        <f>ROUND(V89*0.432*8.5/1000,1)</f>
        <v>2.7</v>
      </c>
      <c r="W112" s="20">
        <f>ROUND(W89*0.432*8.5/1000,1)</f>
        <v>4.5999999999999996</v>
      </c>
      <c r="X112" s="20">
        <f>ROUND(X89*0.432*8.5/1000,1)</f>
        <v>6.1</v>
      </c>
    </row>
    <row r="113" spans="1:24" s="2" customFormat="1" x14ac:dyDescent="0.25">
      <c r="A113" s="36" t="s">
        <v>73</v>
      </c>
      <c r="B113" s="21" t="s">
        <v>74</v>
      </c>
      <c r="C113" s="22"/>
      <c r="D113" s="23"/>
      <c r="E113" s="23" t="s">
        <v>33</v>
      </c>
      <c r="F113" s="14">
        <v>941.17</v>
      </c>
      <c r="G113" s="14">
        <f t="shared" si="61"/>
        <v>7.35</v>
      </c>
      <c r="H113" s="11">
        <f t="shared" si="62"/>
        <v>986</v>
      </c>
      <c r="I113" s="71">
        <f t="shared" si="63"/>
        <v>451.1</v>
      </c>
      <c r="J113" s="20">
        <f>ROUND(J89*30*3.424/1000,1)</f>
        <v>182.7</v>
      </c>
      <c r="K113" s="20">
        <f>ROUND(K89*30*3.424/1000,1)</f>
        <v>148.9</v>
      </c>
      <c r="L113" s="20">
        <f>ROUND(L89*30*3.424/1000,1)</f>
        <v>119.5</v>
      </c>
      <c r="M113" s="14">
        <f t="shared" si="64"/>
        <v>114.4</v>
      </c>
      <c r="N113" s="20">
        <f>ROUND(N89*30*3.424/1000,1)</f>
        <v>76</v>
      </c>
      <c r="O113" s="20">
        <f>ROUND(O89*30*3.424/1000,1)</f>
        <v>21.4</v>
      </c>
      <c r="P113" s="20">
        <f>ROUND(P89*30*3.424/1000,1)</f>
        <v>17</v>
      </c>
      <c r="Q113" s="14">
        <f t="shared" si="65"/>
        <v>46.5</v>
      </c>
      <c r="R113" s="20">
        <f>ROUND(R89*30*3.424/1000,1)</f>
        <v>17</v>
      </c>
      <c r="S113" s="20">
        <f>ROUND(S89*30*3.424/1000,1)</f>
        <v>12.1</v>
      </c>
      <c r="T113" s="20">
        <f>ROUND(T89*30*3.424/1000,1)</f>
        <v>17.399999999999999</v>
      </c>
      <c r="U113" s="14">
        <f t="shared" si="66"/>
        <v>374</v>
      </c>
      <c r="V113" s="20">
        <f>ROUND(V89*30*3.424/1000,1)</f>
        <v>74.400000000000006</v>
      </c>
      <c r="W113" s="20">
        <f>ROUND(W89*30*3.424/1000,1)</f>
        <v>129</v>
      </c>
      <c r="X113" s="20">
        <f>ROUND(X89*30*3.424/1000,1)</f>
        <v>170.6</v>
      </c>
    </row>
    <row r="114" spans="1:24" s="2" customFormat="1" x14ac:dyDescent="0.25">
      <c r="A114" s="36" t="s">
        <v>75</v>
      </c>
      <c r="B114" s="21" t="s">
        <v>45</v>
      </c>
      <c r="C114" s="22"/>
      <c r="D114" s="23"/>
      <c r="E114" s="23" t="s">
        <v>33</v>
      </c>
      <c r="F114" s="14">
        <v>169.1</v>
      </c>
      <c r="G114" s="14">
        <f t="shared" si="61"/>
        <v>2.72</v>
      </c>
      <c r="H114" s="11">
        <f t="shared" si="62"/>
        <v>365.4</v>
      </c>
      <c r="I114" s="71">
        <f t="shared" si="63"/>
        <v>91.35</v>
      </c>
      <c r="J114" s="20">
        <v>30.45</v>
      </c>
      <c r="K114" s="20">
        <v>30.45</v>
      </c>
      <c r="L114" s="20">
        <v>30.45</v>
      </c>
      <c r="M114" s="14">
        <f t="shared" si="64"/>
        <v>91.35</v>
      </c>
      <c r="N114" s="20">
        <v>30.45</v>
      </c>
      <c r="O114" s="20">
        <v>30.45</v>
      </c>
      <c r="P114" s="20">
        <v>30.45</v>
      </c>
      <c r="Q114" s="14">
        <f t="shared" si="65"/>
        <v>91.35</v>
      </c>
      <c r="R114" s="20">
        <v>30.45</v>
      </c>
      <c r="S114" s="20">
        <v>30.45</v>
      </c>
      <c r="T114" s="20">
        <v>30.45</v>
      </c>
      <c r="U114" s="14">
        <f t="shared" si="66"/>
        <v>91.35</v>
      </c>
      <c r="V114" s="20">
        <v>30.45</v>
      </c>
      <c r="W114" s="20">
        <v>30.45</v>
      </c>
      <c r="X114" s="20">
        <v>30.45</v>
      </c>
    </row>
    <row r="115" spans="1:24" s="2" customFormat="1" x14ac:dyDescent="0.25">
      <c r="A115" s="36" t="s">
        <v>76</v>
      </c>
      <c r="B115" s="21" t="s">
        <v>46</v>
      </c>
      <c r="C115" s="22"/>
      <c r="D115" s="23"/>
      <c r="E115" s="23" t="s">
        <v>33</v>
      </c>
      <c r="F115" s="14">
        <v>3018.64</v>
      </c>
      <c r="G115" s="14">
        <f>ROUND(H115/$H$104*100,2)</f>
        <v>22.5</v>
      </c>
      <c r="H115" s="216">
        <f t="shared" si="62"/>
        <v>3018.5</v>
      </c>
      <c r="I115" s="71">
        <f t="shared" si="63"/>
        <v>1306.7</v>
      </c>
      <c r="J115" s="20">
        <f>ROUND(3018.64/14910.83*J98,1)</f>
        <v>523.70000000000005</v>
      </c>
      <c r="K115" s="20">
        <f>ROUND(3018.64/14910.83*K98,1)</f>
        <v>432.6</v>
      </c>
      <c r="L115" s="20">
        <f>ROUND(3018.64/14910.83*L98,1)</f>
        <v>350.4</v>
      </c>
      <c r="M115" s="14">
        <f t="shared" si="64"/>
        <v>398.59999999999997</v>
      </c>
      <c r="N115" s="20">
        <f>ROUND(3018.64/14910.83*N98,1)</f>
        <v>233.8</v>
      </c>
      <c r="O115" s="20">
        <f>ROUND(3018.64/14910.83*O98,1)</f>
        <v>89.1</v>
      </c>
      <c r="P115" s="20">
        <f>ROUND(3018.64/14910.83*P98,1)</f>
        <v>75.7</v>
      </c>
      <c r="Q115" s="14">
        <f t="shared" si="65"/>
        <v>218.00000000000003</v>
      </c>
      <c r="R115" s="20">
        <f>ROUND(3018.64/14910.83*R98,1)</f>
        <v>75.7</v>
      </c>
      <c r="S115" s="20">
        <f>ROUND(3018.64/14910.83*S98,1)</f>
        <v>65.400000000000006</v>
      </c>
      <c r="T115" s="20">
        <f>ROUND(3018.64/14910.83*T98,1)</f>
        <v>76.900000000000006</v>
      </c>
      <c r="U115" s="14">
        <f t="shared" si="66"/>
        <v>1095.2</v>
      </c>
      <c r="V115" s="20">
        <f>ROUND(3018.64/14910.83*V98,1)</f>
        <v>227.7</v>
      </c>
      <c r="W115" s="20">
        <f>ROUND(3018.64/14910.83*W98,1)</f>
        <v>377.8</v>
      </c>
      <c r="X115" s="20">
        <f>ROUND(3018.64/14910.83*X98,1)</f>
        <v>489.7</v>
      </c>
    </row>
    <row r="116" spans="1:24" s="2" customFormat="1" x14ac:dyDescent="0.25">
      <c r="A116" s="36" t="s">
        <v>77</v>
      </c>
      <c r="B116" s="21" t="s">
        <v>48</v>
      </c>
      <c r="C116" s="22"/>
      <c r="D116" s="23"/>
      <c r="E116" s="23" t="s">
        <v>33</v>
      </c>
      <c r="F116" s="14">
        <v>269.14999999999998</v>
      </c>
      <c r="G116" s="14">
        <f>ROUND(H116/$H$104*100,2)</f>
        <v>2.0099999999999998</v>
      </c>
      <c r="H116" s="11">
        <f t="shared" si="62"/>
        <v>269.79999999999995</v>
      </c>
      <c r="I116" s="39">
        <f t="shared" si="63"/>
        <v>67.199999999999989</v>
      </c>
      <c r="J116" s="20">
        <v>22.4</v>
      </c>
      <c r="K116" s="20">
        <v>22.4</v>
      </c>
      <c r="L116" s="20">
        <v>22.4</v>
      </c>
      <c r="M116" s="14">
        <f t="shared" si="64"/>
        <v>67.199999999999989</v>
      </c>
      <c r="N116" s="20">
        <v>22.4</v>
      </c>
      <c r="O116" s="20">
        <v>22.4</v>
      </c>
      <c r="P116" s="20">
        <v>22.4</v>
      </c>
      <c r="Q116" s="14">
        <f t="shared" si="65"/>
        <v>67.199999999999989</v>
      </c>
      <c r="R116" s="20">
        <v>22.4</v>
      </c>
      <c r="S116" s="20">
        <v>22.4</v>
      </c>
      <c r="T116" s="20">
        <v>22.4</v>
      </c>
      <c r="U116" s="14">
        <f t="shared" si="66"/>
        <v>68.199999999999989</v>
      </c>
      <c r="V116" s="20">
        <v>22.4</v>
      </c>
      <c r="W116" s="20">
        <v>22.4</v>
      </c>
      <c r="X116" s="14">
        <v>23.4</v>
      </c>
    </row>
    <row r="117" spans="1:24" s="2" customFormat="1" x14ac:dyDescent="0.25">
      <c r="A117" s="21"/>
      <c r="B117" s="21"/>
      <c r="C117" s="22"/>
      <c r="D117" s="23"/>
      <c r="E117" s="23"/>
      <c r="F117" s="23"/>
      <c r="G117" s="23"/>
      <c r="H117" s="23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2" customFormat="1" x14ac:dyDescent="0.25">
      <c r="A118" s="13">
        <v>12</v>
      </c>
      <c r="B118" s="21" t="s">
        <v>51</v>
      </c>
      <c r="C118" s="22"/>
      <c r="D118" s="23"/>
      <c r="E118" s="23" t="s">
        <v>33</v>
      </c>
      <c r="F118" s="174">
        <f>F98-F104</f>
        <v>788.02000000000044</v>
      </c>
      <c r="G118" s="23"/>
      <c r="H118" s="20">
        <f t="shared" ref="H118:X118" si="67">H98-H104</f>
        <v>1492.8059999999969</v>
      </c>
      <c r="I118" s="26">
        <f t="shared" si="67"/>
        <v>1262.9789999999985</v>
      </c>
      <c r="J118" s="20">
        <f t="shared" si="67"/>
        <v>587.53299999999967</v>
      </c>
      <c r="K118" s="26">
        <f t="shared" si="67"/>
        <v>434.94299999999976</v>
      </c>
      <c r="L118" s="26">
        <f t="shared" si="67"/>
        <v>240.50300000000016</v>
      </c>
      <c r="M118" s="20">
        <f t="shared" si="67"/>
        <v>-169.87099999999964</v>
      </c>
      <c r="N118" s="26">
        <f t="shared" si="67"/>
        <v>-30.366999999999962</v>
      </c>
      <c r="O118" s="26">
        <f t="shared" si="67"/>
        <v>-56.06699999999995</v>
      </c>
      <c r="P118" s="26">
        <f t="shared" si="67"/>
        <v>-83.437000000000012</v>
      </c>
      <c r="Q118" s="20">
        <f t="shared" si="67"/>
        <v>-314.57099999999991</v>
      </c>
      <c r="R118" s="26">
        <f t="shared" si="67"/>
        <v>-62.937000000000012</v>
      </c>
      <c r="S118" s="26">
        <f t="shared" si="67"/>
        <v>-119.97699999999998</v>
      </c>
      <c r="T118" s="20">
        <f t="shared" si="67"/>
        <v>-131.65699999999998</v>
      </c>
      <c r="U118" s="20">
        <f t="shared" si="67"/>
        <v>714.26900000000023</v>
      </c>
      <c r="V118" s="20">
        <f t="shared" si="67"/>
        <v>10.992999999999938</v>
      </c>
      <c r="W118" s="20">
        <f t="shared" si="67"/>
        <v>267.32299999999987</v>
      </c>
      <c r="X118" s="20">
        <f t="shared" si="67"/>
        <v>435.9530000000002</v>
      </c>
    </row>
    <row r="119" spans="1:24" s="2" customFormat="1" x14ac:dyDescent="0.25">
      <c r="A119" s="13">
        <v>13</v>
      </c>
      <c r="B119" s="21" t="s">
        <v>78</v>
      </c>
      <c r="C119" s="22"/>
      <c r="D119" s="23"/>
      <c r="E119" s="12" t="s">
        <v>28</v>
      </c>
      <c r="F119" s="20">
        <f>ROUND(F118/F104*100,1)</f>
        <v>5.6</v>
      </c>
      <c r="G119" s="12"/>
      <c r="H119" s="20">
        <f t="shared" ref="H119:X119" si="68">ROUND(H118/H104*100,1)</f>
        <v>11.1</v>
      </c>
      <c r="I119" s="20">
        <f t="shared" si="68"/>
        <v>24.3</v>
      </c>
      <c r="J119" s="20">
        <f t="shared" si="68"/>
        <v>29.4</v>
      </c>
      <c r="K119" s="20">
        <f t="shared" si="68"/>
        <v>25.6</v>
      </c>
      <c r="L119" s="20">
        <f t="shared" si="68"/>
        <v>16.100000000000001</v>
      </c>
      <c r="M119" s="20">
        <f t="shared" si="68"/>
        <v>-7.9</v>
      </c>
      <c r="N119" s="20">
        <f t="shared" si="68"/>
        <v>-2.6</v>
      </c>
      <c r="O119" s="20">
        <f t="shared" si="68"/>
        <v>-11.3</v>
      </c>
      <c r="P119" s="20">
        <f t="shared" si="68"/>
        <v>-18.2</v>
      </c>
      <c r="Q119" s="20">
        <f t="shared" si="68"/>
        <v>-22.6</v>
      </c>
      <c r="R119" s="20">
        <f t="shared" si="68"/>
        <v>-14.4</v>
      </c>
      <c r="S119" s="20">
        <f t="shared" si="68"/>
        <v>-27.1</v>
      </c>
      <c r="T119" s="20">
        <f t="shared" si="68"/>
        <v>-25.7</v>
      </c>
      <c r="U119" s="20">
        <f t="shared" si="68"/>
        <v>15.2</v>
      </c>
      <c r="V119" s="20">
        <f t="shared" si="68"/>
        <v>1</v>
      </c>
      <c r="W119" s="20">
        <f t="shared" si="68"/>
        <v>16.7</v>
      </c>
      <c r="X119" s="20">
        <f t="shared" si="68"/>
        <v>22</v>
      </c>
    </row>
    <row r="120" spans="1:24" s="2" customFormat="1" x14ac:dyDescent="0.25">
      <c r="A120" s="21"/>
      <c r="B120" s="21"/>
      <c r="C120" s="22"/>
      <c r="D120" s="23"/>
      <c r="E120" s="23"/>
      <c r="F120" s="23"/>
      <c r="G120" s="23"/>
      <c r="H120" s="23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2" customFormat="1" x14ac:dyDescent="0.25"/>
    <row r="122" spans="1:24" s="2" customFormat="1" x14ac:dyDescent="0.25">
      <c r="B122" s="2" t="s">
        <v>99</v>
      </c>
    </row>
    <row r="123" spans="1:24" s="2" customFormat="1" ht="15.6" x14ac:dyDescent="0.3">
      <c r="A123" s="2" t="s">
        <v>52</v>
      </c>
      <c r="E123" s="3" t="s">
        <v>308</v>
      </c>
      <c r="J123" s="3" t="s">
        <v>308</v>
      </c>
      <c r="L123" s="3"/>
      <c r="N123" s="3" t="s">
        <v>308</v>
      </c>
      <c r="P123" s="3"/>
      <c r="R123" s="3"/>
      <c r="T123" s="3" t="s">
        <v>308</v>
      </c>
    </row>
    <row r="124" spans="1:24" s="2" customFormat="1" x14ac:dyDescent="0.25">
      <c r="A124" s="72" t="s">
        <v>54</v>
      </c>
    </row>
    <row r="125" spans="1:24" s="2" customFormat="1" x14ac:dyDescent="0.25">
      <c r="A125" s="5" t="s">
        <v>0</v>
      </c>
      <c r="B125" s="6" t="s">
        <v>1</v>
      </c>
      <c r="C125" s="7"/>
      <c r="D125" s="8"/>
      <c r="E125" s="8" t="s">
        <v>2</v>
      </c>
      <c r="F125" s="19" t="s">
        <v>55</v>
      </c>
      <c r="G125" s="9" t="s">
        <v>89</v>
      </c>
      <c r="H125" s="9" t="s">
        <v>3</v>
      </c>
      <c r="I125" s="13" t="s">
        <v>94</v>
      </c>
      <c r="J125" s="884" t="s">
        <v>93</v>
      </c>
      <c r="K125" s="885"/>
      <c r="L125" s="885"/>
      <c r="M125" s="13" t="s">
        <v>90</v>
      </c>
      <c r="N125" s="13" t="s">
        <v>93</v>
      </c>
      <c r="O125" s="40"/>
      <c r="P125" s="40"/>
      <c r="Q125" s="13" t="s">
        <v>91</v>
      </c>
      <c r="R125" s="13" t="s">
        <v>93</v>
      </c>
      <c r="S125" s="40"/>
      <c r="T125" s="40"/>
      <c r="U125" s="19" t="s">
        <v>92</v>
      </c>
      <c r="V125" s="78" t="s">
        <v>93</v>
      </c>
      <c r="W125" s="40"/>
      <c r="X125" s="12"/>
    </row>
    <row r="126" spans="1:24" s="18" customFormat="1" x14ac:dyDescent="0.25">
      <c r="A126" s="14"/>
      <c r="B126" s="881" t="s">
        <v>8</v>
      </c>
      <c r="C126" s="882"/>
      <c r="D126" s="883"/>
      <c r="E126" s="17" t="s">
        <v>9</v>
      </c>
      <c r="F126" s="73" t="s">
        <v>57</v>
      </c>
      <c r="G126" s="74" t="s">
        <v>56</v>
      </c>
      <c r="H126" s="144" t="s">
        <v>343</v>
      </c>
      <c r="I126" s="13" t="s">
        <v>10</v>
      </c>
      <c r="J126" s="13" t="s">
        <v>11</v>
      </c>
      <c r="K126" s="143" t="s">
        <v>12</v>
      </c>
      <c r="L126" s="13" t="s">
        <v>13</v>
      </c>
      <c r="M126" s="13" t="s">
        <v>10</v>
      </c>
      <c r="N126" s="13" t="s">
        <v>14</v>
      </c>
      <c r="O126" s="13" t="s">
        <v>15</v>
      </c>
      <c r="P126" s="13" t="s">
        <v>16</v>
      </c>
      <c r="Q126" s="13" t="s">
        <v>10</v>
      </c>
      <c r="R126" s="13" t="s">
        <v>17</v>
      </c>
      <c r="S126" s="13" t="s">
        <v>58</v>
      </c>
      <c r="T126" s="13" t="s">
        <v>18</v>
      </c>
      <c r="U126" s="14" t="s">
        <v>10</v>
      </c>
      <c r="V126" s="40" t="s">
        <v>19</v>
      </c>
      <c r="W126" s="13" t="s">
        <v>20</v>
      </c>
      <c r="X126" s="20" t="s">
        <v>21</v>
      </c>
    </row>
    <row r="127" spans="1:24" s="2" customFormat="1" x14ac:dyDescent="0.25">
      <c r="A127" s="5"/>
      <c r="B127" s="886"/>
      <c r="C127" s="887"/>
      <c r="D127" s="888"/>
      <c r="E127" s="5"/>
      <c r="F127" s="14" t="s">
        <v>342</v>
      </c>
      <c r="G127" s="15" t="s">
        <v>88</v>
      </c>
      <c r="H127" s="20" t="s">
        <v>22</v>
      </c>
      <c r="I127" s="73" t="s">
        <v>22</v>
      </c>
      <c r="J127" s="73" t="s">
        <v>22</v>
      </c>
      <c r="K127" s="19" t="s">
        <v>22</v>
      </c>
      <c r="L127" s="73" t="s">
        <v>22</v>
      </c>
      <c r="M127" s="19" t="s">
        <v>22</v>
      </c>
      <c r="N127" s="19" t="s">
        <v>22</v>
      </c>
      <c r="O127" s="19" t="s">
        <v>22</v>
      </c>
      <c r="P127" s="19" t="s">
        <v>22</v>
      </c>
      <c r="Q127" s="19" t="s">
        <v>22</v>
      </c>
      <c r="R127" s="19" t="s">
        <v>22</v>
      </c>
      <c r="S127" s="19" t="s">
        <v>22</v>
      </c>
      <c r="T127" s="19" t="s">
        <v>22</v>
      </c>
      <c r="U127" s="19" t="s">
        <v>22</v>
      </c>
      <c r="V127" s="19" t="s">
        <v>22</v>
      </c>
      <c r="W127" s="19" t="s">
        <v>22</v>
      </c>
      <c r="X127" s="19" t="s">
        <v>22</v>
      </c>
    </row>
    <row r="128" spans="1:24" s="2" customFormat="1" x14ac:dyDescent="0.25">
      <c r="A128" s="20">
        <v>1</v>
      </c>
      <c r="B128" s="884">
        <v>2</v>
      </c>
      <c r="C128" s="885"/>
      <c r="D128" s="889"/>
      <c r="E128" s="11">
        <v>3</v>
      </c>
      <c r="F128" s="20">
        <v>4</v>
      </c>
      <c r="G128" s="11">
        <v>5</v>
      </c>
      <c r="H128" s="11">
        <v>6</v>
      </c>
      <c r="I128" s="11">
        <v>7</v>
      </c>
      <c r="J128" s="19">
        <v>8</v>
      </c>
      <c r="K128" s="19">
        <v>9</v>
      </c>
      <c r="L128" s="19">
        <v>10</v>
      </c>
      <c r="M128" s="19">
        <v>11</v>
      </c>
      <c r="N128" s="19">
        <v>12</v>
      </c>
      <c r="O128" s="19">
        <v>13</v>
      </c>
      <c r="P128" s="19">
        <v>14</v>
      </c>
      <c r="Q128" s="19">
        <v>15</v>
      </c>
      <c r="R128" s="19">
        <v>16</v>
      </c>
      <c r="S128" s="19">
        <v>17</v>
      </c>
      <c r="T128" s="19">
        <v>18</v>
      </c>
      <c r="U128" s="19">
        <v>19</v>
      </c>
      <c r="V128" s="19">
        <v>20</v>
      </c>
      <c r="W128" s="19">
        <v>21</v>
      </c>
      <c r="X128" s="19">
        <v>22</v>
      </c>
    </row>
    <row r="129" spans="1:229" s="2" customFormat="1" x14ac:dyDescent="0.25">
      <c r="A129" s="20">
        <v>1</v>
      </c>
      <c r="B129" s="78" t="s">
        <v>59</v>
      </c>
      <c r="C129" s="40"/>
      <c r="D129" s="12"/>
      <c r="E129" s="79" t="s">
        <v>60</v>
      </c>
      <c r="F129" s="11">
        <f>F132+F130</f>
        <v>1740</v>
      </c>
      <c r="G129" s="79"/>
      <c r="H129" s="214">
        <f>I129+M129+Q129+U129</f>
        <v>1207.8499999999999</v>
      </c>
      <c r="I129" s="20">
        <f>J129+K129+L129</f>
        <v>616.6</v>
      </c>
      <c r="J129" s="38">
        <f>J132+J130</f>
        <v>253.4</v>
      </c>
      <c r="K129" s="26">
        <f>K130+K132</f>
        <v>199.55</v>
      </c>
      <c r="L129" s="26">
        <f>L130+L132</f>
        <v>163.65</v>
      </c>
      <c r="M129" s="215">
        <f>N129+O129+P129</f>
        <v>87.63</v>
      </c>
      <c r="N129" s="20">
        <f>N130+N132</f>
        <v>84.46</v>
      </c>
      <c r="O129" s="26">
        <f>O130+O132</f>
        <v>3.17</v>
      </c>
      <c r="P129" s="20">
        <f>P130+P132</f>
        <v>0</v>
      </c>
      <c r="Q129" s="215">
        <f>R129+S129+T129</f>
        <v>2.11</v>
      </c>
      <c r="R129" s="20">
        <f>R132+R130</f>
        <v>0</v>
      </c>
      <c r="S129" s="26">
        <f>S132+S130</f>
        <v>0</v>
      </c>
      <c r="T129" s="26">
        <f>T132+T130</f>
        <v>2.11</v>
      </c>
      <c r="U129" s="19">
        <f>V129+W129+X129</f>
        <v>501.51</v>
      </c>
      <c r="V129" s="26">
        <f>V130+V132</f>
        <v>102.41000000000001</v>
      </c>
      <c r="W129" s="26">
        <f>W130+W132</f>
        <v>168.92999999999998</v>
      </c>
      <c r="X129" s="26">
        <f>X130+X132</f>
        <v>230.17000000000002</v>
      </c>
    </row>
    <row r="130" spans="1:229" s="2" customFormat="1" x14ac:dyDescent="0.25">
      <c r="A130" s="20">
        <v>2</v>
      </c>
      <c r="B130" s="78" t="s">
        <v>61</v>
      </c>
      <c r="C130" s="40"/>
      <c r="D130" s="12"/>
      <c r="E130" s="79" t="s">
        <v>60</v>
      </c>
      <c r="F130" s="11">
        <v>74.900000000000006</v>
      </c>
      <c r="G130" s="79"/>
      <c r="H130" s="11">
        <f>I130+M130+Q130+U130</f>
        <v>51.94</v>
      </c>
      <c r="I130" s="20">
        <f>J130+K130+L130</f>
        <v>26.52</v>
      </c>
      <c r="J130" s="20">
        <v>10.9</v>
      </c>
      <c r="K130" s="20">
        <v>8.58</v>
      </c>
      <c r="L130" s="20">
        <v>7.04</v>
      </c>
      <c r="M130" s="215">
        <f>N130+O130+P130</f>
        <v>3.77</v>
      </c>
      <c r="N130" s="20">
        <v>3.63</v>
      </c>
      <c r="O130" s="20">
        <v>0.14000000000000001</v>
      </c>
      <c r="P130" s="20">
        <v>0</v>
      </c>
      <c r="Q130" s="215">
        <f>R130+S130+T130</f>
        <v>0.09</v>
      </c>
      <c r="R130" s="20">
        <v>0</v>
      </c>
      <c r="S130" s="20">
        <v>0</v>
      </c>
      <c r="T130" s="20">
        <v>0.09</v>
      </c>
      <c r="U130" s="19">
        <f>V130+W130+X130</f>
        <v>21.560000000000002</v>
      </c>
      <c r="V130" s="20">
        <v>4.4000000000000004</v>
      </c>
      <c r="W130" s="20">
        <v>7.26</v>
      </c>
      <c r="X130" s="20">
        <v>9.9</v>
      </c>
    </row>
    <row r="131" spans="1:229" s="2" customFormat="1" x14ac:dyDescent="0.25">
      <c r="A131" s="20">
        <v>3</v>
      </c>
      <c r="B131" s="78" t="s">
        <v>62</v>
      </c>
      <c r="C131" s="40"/>
      <c r="D131" s="12"/>
      <c r="E131" s="79" t="s">
        <v>28</v>
      </c>
      <c r="F131" s="20">
        <f>ROUND(F130/F129*100,2)</f>
        <v>4.3</v>
      </c>
      <c r="G131" s="79"/>
      <c r="H131" s="20">
        <f>ROUND(H130/H129*100,2)</f>
        <v>4.3</v>
      </c>
      <c r="I131" s="20">
        <f t="shared" ref="I131:P131" si="69">ROUND(I130/I129*100,1)</f>
        <v>4.3</v>
      </c>
      <c r="J131" s="18">
        <f t="shared" si="69"/>
        <v>4.3</v>
      </c>
      <c r="K131" s="20">
        <f t="shared" si="69"/>
        <v>4.3</v>
      </c>
      <c r="L131" s="20">
        <f t="shared" si="69"/>
        <v>4.3</v>
      </c>
      <c r="M131" s="20">
        <f t="shared" si="69"/>
        <v>4.3</v>
      </c>
      <c r="N131" s="20">
        <f t="shared" si="69"/>
        <v>4.3</v>
      </c>
      <c r="O131" s="20">
        <f t="shared" si="69"/>
        <v>4.4000000000000004</v>
      </c>
      <c r="P131" s="20" t="e">
        <f t="shared" si="69"/>
        <v>#DIV/0!</v>
      </c>
      <c r="Q131" s="20">
        <f>ROUND(Q130/Q129*100,2)</f>
        <v>4.2699999999999996</v>
      </c>
      <c r="R131" s="20" t="e">
        <f>ROUND(R130/R129*100,1)</f>
        <v>#DIV/0!</v>
      </c>
      <c r="S131" s="20" t="e">
        <f>ROUND(S130/S129*100,1)</f>
        <v>#DIV/0!</v>
      </c>
      <c r="T131" s="20">
        <f>ROUND(T130/T129*100,1)</f>
        <v>4.3</v>
      </c>
      <c r="U131" s="20">
        <f>ROUND(U130/U129*100,2)</f>
        <v>4.3</v>
      </c>
      <c r="V131" s="20">
        <f>ROUND(V130/V129*100,2)</f>
        <v>4.3</v>
      </c>
      <c r="W131" s="20">
        <f>ROUND(W130/W129*100,2)</f>
        <v>4.3</v>
      </c>
      <c r="X131" s="20">
        <f>ROUND(X130/X129*100,2)</f>
        <v>4.3</v>
      </c>
    </row>
    <row r="132" spans="1:229" s="2" customFormat="1" x14ac:dyDescent="0.25">
      <c r="A132" s="20">
        <v>4</v>
      </c>
      <c r="B132" s="78" t="s">
        <v>191</v>
      </c>
      <c r="C132" s="40"/>
      <c r="D132" s="12"/>
      <c r="E132" s="79" t="s">
        <v>60</v>
      </c>
      <c r="F132" s="11">
        <f>F136+F134</f>
        <v>1665.1</v>
      </c>
      <c r="G132" s="79"/>
      <c r="H132" s="214">
        <f>I132+M132+Q132+U132</f>
        <v>1155.9100000000001</v>
      </c>
      <c r="I132" s="20">
        <f>J132+K132+L132</f>
        <v>590.08000000000004</v>
      </c>
      <c r="J132" s="26">
        <f>J136+J134+J133</f>
        <v>242.5</v>
      </c>
      <c r="K132" s="26">
        <f>K136+K134+K133</f>
        <v>190.97</v>
      </c>
      <c r="L132" s="26">
        <f>L136+L134+L133</f>
        <v>156.61000000000001</v>
      </c>
      <c r="M132" s="20">
        <f>M133+M134+M136</f>
        <v>83.86</v>
      </c>
      <c r="N132" s="26">
        <f>N136+N134+N133</f>
        <v>80.83</v>
      </c>
      <c r="O132" s="26">
        <f>O136+O134+O133</f>
        <v>3.03</v>
      </c>
      <c r="P132" s="26">
        <f>P136+P134+P133</f>
        <v>0</v>
      </c>
      <c r="Q132" s="20">
        <f>Q133+Q134+Q136</f>
        <v>2.02</v>
      </c>
      <c r="R132" s="26">
        <f>R136+R134+R133</f>
        <v>0</v>
      </c>
      <c r="S132" s="26">
        <f>S136+S134+S133</f>
        <v>0</v>
      </c>
      <c r="T132" s="26">
        <f>T136+T134+T133</f>
        <v>2.02</v>
      </c>
      <c r="U132" s="20">
        <f>U133+U134+U136</f>
        <v>479.95</v>
      </c>
      <c r="V132" s="26">
        <f>V136+V134+V133</f>
        <v>98.01</v>
      </c>
      <c r="W132" s="26">
        <f>W136+W134+W133</f>
        <v>161.66999999999999</v>
      </c>
      <c r="X132" s="26">
        <f>X136+X134+X133</f>
        <v>220.27</v>
      </c>
    </row>
    <row r="133" spans="1:229" s="2" customFormat="1" x14ac:dyDescent="0.25">
      <c r="A133" s="20"/>
      <c r="B133" s="78" t="s">
        <v>301</v>
      </c>
      <c r="C133" s="40"/>
      <c r="D133" s="12"/>
      <c r="E133" s="79" t="s">
        <v>60</v>
      </c>
      <c r="F133" s="11">
        <v>0</v>
      </c>
      <c r="G133" s="79"/>
      <c r="H133" s="11">
        <f>I133+M133+Q133+U133</f>
        <v>0</v>
      </c>
      <c r="I133" s="20">
        <f>J133+K133+L133</f>
        <v>0</v>
      </c>
      <c r="J133" s="20"/>
      <c r="K133" s="19"/>
      <c r="L133" s="19"/>
      <c r="M133" s="20">
        <f>N133+O133+P133</f>
        <v>0</v>
      </c>
      <c r="N133" s="20"/>
      <c r="O133" s="20"/>
      <c r="P133" s="20"/>
      <c r="Q133" s="19">
        <f>R133+S133+T133</f>
        <v>0</v>
      </c>
      <c r="R133" s="20"/>
      <c r="S133" s="20"/>
      <c r="T133" s="20"/>
      <c r="U133" s="19">
        <f>V133+W133+X133</f>
        <v>0</v>
      </c>
      <c r="V133" s="20"/>
      <c r="W133" s="20"/>
      <c r="X133" s="20"/>
    </row>
    <row r="134" spans="1:229" s="2" customFormat="1" x14ac:dyDescent="0.25">
      <c r="A134" s="20">
        <v>5</v>
      </c>
      <c r="B134" s="78" t="s">
        <v>26</v>
      </c>
      <c r="C134" s="40"/>
      <c r="D134" s="12"/>
      <c r="E134" s="79" t="s">
        <v>60</v>
      </c>
      <c r="F134" s="11">
        <v>17.100000000000001</v>
      </c>
      <c r="G134" s="79"/>
      <c r="H134" s="214">
        <f>I134+M134+Q134+U134</f>
        <v>11.91</v>
      </c>
      <c r="I134" s="38">
        <f>J134+K134+L134</f>
        <v>6.08</v>
      </c>
      <c r="J134" s="38">
        <v>2.5</v>
      </c>
      <c r="K134" s="38">
        <v>1.97</v>
      </c>
      <c r="L134" s="38">
        <v>1.61</v>
      </c>
      <c r="M134" s="20">
        <f>N134+O134+P134</f>
        <v>0.86</v>
      </c>
      <c r="N134" s="26">
        <v>0.83</v>
      </c>
      <c r="O134" s="26">
        <v>0.03</v>
      </c>
      <c r="P134" s="26">
        <v>0</v>
      </c>
      <c r="Q134" s="19">
        <f>R134+S134+T134</f>
        <v>0.02</v>
      </c>
      <c r="R134" s="26">
        <v>0</v>
      </c>
      <c r="S134" s="26">
        <v>0</v>
      </c>
      <c r="T134" s="38">
        <v>0.02</v>
      </c>
      <c r="U134" s="19">
        <f>V134+W134+X134</f>
        <v>4.9499999999999993</v>
      </c>
      <c r="V134" s="38">
        <v>1.01</v>
      </c>
      <c r="W134" s="38">
        <v>1.67</v>
      </c>
      <c r="X134" s="38">
        <v>2.27</v>
      </c>
    </row>
    <row r="135" spans="1:229" s="25" customFormat="1" x14ac:dyDescent="0.25">
      <c r="A135" s="20">
        <v>6</v>
      </c>
      <c r="B135" s="78" t="s">
        <v>62</v>
      </c>
      <c r="C135" s="40"/>
      <c r="D135" s="12"/>
      <c r="E135" s="79" t="s">
        <v>28</v>
      </c>
      <c r="F135" s="20">
        <f>ROUND(F134/F132*100,2)</f>
        <v>1.03</v>
      </c>
      <c r="G135" s="20"/>
      <c r="H135" s="38">
        <f t="shared" ref="H135:X135" si="70">ROUND(H134/H132*100,2)</f>
        <v>1.03</v>
      </c>
      <c r="I135" s="20">
        <f t="shared" si="70"/>
        <v>1.03</v>
      </c>
      <c r="J135" s="20">
        <f t="shared" si="70"/>
        <v>1.03</v>
      </c>
      <c r="K135" s="20">
        <f t="shared" si="70"/>
        <v>1.03</v>
      </c>
      <c r="L135" s="20">
        <f t="shared" si="70"/>
        <v>1.03</v>
      </c>
      <c r="M135" s="20">
        <f t="shared" si="70"/>
        <v>1.03</v>
      </c>
      <c r="N135" s="20">
        <f t="shared" si="70"/>
        <v>1.03</v>
      </c>
      <c r="O135" s="20">
        <f t="shared" si="70"/>
        <v>0.99</v>
      </c>
      <c r="P135" s="20" t="e">
        <f t="shared" si="70"/>
        <v>#DIV/0!</v>
      </c>
      <c r="Q135" s="20">
        <f t="shared" si="70"/>
        <v>0.99</v>
      </c>
      <c r="R135" s="20" t="e">
        <f t="shared" si="70"/>
        <v>#DIV/0!</v>
      </c>
      <c r="S135" s="20" t="e">
        <f t="shared" si="70"/>
        <v>#DIV/0!</v>
      </c>
      <c r="T135" s="20">
        <f t="shared" si="70"/>
        <v>0.99</v>
      </c>
      <c r="U135" s="20">
        <f t="shared" si="70"/>
        <v>1.03</v>
      </c>
      <c r="V135" s="20">
        <f t="shared" si="70"/>
        <v>1.03</v>
      </c>
      <c r="W135" s="20">
        <f t="shared" si="70"/>
        <v>1.03</v>
      </c>
      <c r="X135" s="20">
        <f t="shared" si="70"/>
        <v>1.03</v>
      </c>
      <c r="Y135" s="143"/>
      <c r="Z135" s="143"/>
      <c r="AA135" s="143"/>
      <c r="AB135" s="143"/>
      <c r="AC135" s="143"/>
      <c r="AD135" s="143"/>
      <c r="AE135" s="143"/>
      <c r="AF135" s="143"/>
      <c r="AG135" s="143"/>
      <c r="AH135" s="143"/>
      <c r="AI135" s="143"/>
      <c r="AJ135" s="143"/>
      <c r="AK135" s="143"/>
      <c r="AL135" s="143"/>
      <c r="AM135" s="143"/>
      <c r="AN135" s="143"/>
      <c r="AO135" s="143"/>
      <c r="AP135" s="143"/>
      <c r="AQ135" s="143"/>
      <c r="AR135" s="143"/>
      <c r="AS135" s="143"/>
      <c r="AT135" s="143"/>
      <c r="AU135" s="143"/>
      <c r="AV135" s="143"/>
      <c r="AW135" s="143"/>
      <c r="AX135" s="143"/>
      <c r="AY135" s="143"/>
      <c r="AZ135" s="143"/>
      <c r="BA135" s="143"/>
      <c r="BB135" s="143"/>
      <c r="BC135" s="143"/>
      <c r="BD135" s="143"/>
      <c r="BE135" s="143"/>
      <c r="BF135" s="143"/>
      <c r="BG135" s="143"/>
      <c r="BH135" s="143"/>
      <c r="BI135" s="143"/>
      <c r="BJ135" s="143"/>
      <c r="BK135" s="143"/>
      <c r="BL135" s="143"/>
      <c r="BM135" s="143"/>
      <c r="BN135" s="143"/>
      <c r="BO135" s="143"/>
      <c r="BP135" s="143"/>
      <c r="BQ135" s="143"/>
      <c r="BR135" s="143"/>
      <c r="BS135" s="143"/>
      <c r="BT135" s="143"/>
      <c r="BU135" s="143"/>
      <c r="BV135" s="143"/>
      <c r="BW135" s="143"/>
      <c r="BX135" s="143"/>
      <c r="BY135" s="143"/>
      <c r="BZ135" s="143"/>
      <c r="CA135" s="143"/>
      <c r="CB135" s="143"/>
      <c r="CC135" s="143"/>
      <c r="CD135" s="143"/>
      <c r="CE135" s="143"/>
      <c r="CF135" s="143"/>
      <c r="CG135" s="143"/>
      <c r="CH135" s="143"/>
      <c r="CI135" s="143"/>
      <c r="CJ135" s="143"/>
      <c r="CK135" s="143"/>
      <c r="CL135" s="143"/>
      <c r="CM135" s="143"/>
      <c r="CN135" s="143"/>
      <c r="CO135" s="143"/>
      <c r="CP135" s="143"/>
      <c r="CQ135" s="143"/>
      <c r="CR135" s="143"/>
      <c r="CS135" s="143"/>
      <c r="CT135" s="143"/>
      <c r="CU135" s="143"/>
      <c r="CV135" s="143"/>
      <c r="CW135" s="143"/>
      <c r="CX135" s="143"/>
      <c r="CY135" s="143"/>
      <c r="CZ135" s="143"/>
      <c r="DA135" s="143"/>
      <c r="DB135" s="143"/>
      <c r="DC135" s="143"/>
      <c r="DD135" s="143"/>
      <c r="DE135" s="143"/>
      <c r="DF135" s="143"/>
      <c r="DG135" s="143"/>
      <c r="DH135" s="143"/>
      <c r="DI135" s="143"/>
      <c r="DJ135" s="143"/>
      <c r="DK135" s="143"/>
      <c r="DL135" s="143"/>
      <c r="DM135" s="143"/>
      <c r="DN135" s="143"/>
      <c r="DO135" s="143"/>
      <c r="DP135" s="143"/>
      <c r="DQ135" s="143"/>
      <c r="DR135" s="143"/>
      <c r="DS135" s="143"/>
      <c r="DT135" s="143"/>
      <c r="DU135" s="143"/>
      <c r="DV135" s="143"/>
      <c r="DW135" s="143"/>
      <c r="DX135" s="143"/>
      <c r="DY135" s="143"/>
      <c r="DZ135" s="143"/>
      <c r="EA135" s="143"/>
      <c r="EB135" s="143"/>
      <c r="EC135" s="143"/>
      <c r="ED135" s="143"/>
      <c r="EE135" s="143"/>
      <c r="EF135" s="143"/>
      <c r="EG135" s="143"/>
      <c r="EH135" s="143"/>
      <c r="EI135" s="143"/>
      <c r="EJ135" s="143"/>
      <c r="EK135" s="143"/>
      <c r="EL135" s="143"/>
      <c r="EM135" s="143"/>
      <c r="EN135" s="143"/>
      <c r="EO135" s="143"/>
      <c r="EP135" s="143"/>
      <c r="EQ135" s="143"/>
      <c r="ER135" s="143"/>
      <c r="ES135" s="143"/>
      <c r="ET135" s="143"/>
      <c r="EU135" s="143"/>
      <c r="EV135" s="143"/>
      <c r="EW135" s="143"/>
      <c r="EX135" s="143"/>
      <c r="EY135" s="143"/>
      <c r="EZ135" s="143"/>
      <c r="FA135" s="143"/>
      <c r="FB135" s="143"/>
      <c r="FC135" s="143"/>
      <c r="FD135" s="143"/>
      <c r="FE135" s="143"/>
      <c r="FF135" s="143"/>
      <c r="FG135" s="143"/>
      <c r="FH135" s="143"/>
      <c r="FI135" s="143"/>
      <c r="FJ135" s="143"/>
      <c r="FK135" s="143"/>
      <c r="FL135" s="143"/>
      <c r="FM135" s="143"/>
      <c r="FN135" s="143"/>
      <c r="FO135" s="143"/>
      <c r="FP135" s="143"/>
      <c r="FQ135" s="143"/>
      <c r="FR135" s="143"/>
      <c r="FS135" s="143"/>
      <c r="FT135" s="143"/>
      <c r="FU135" s="143"/>
      <c r="FV135" s="143"/>
      <c r="FW135" s="143"/>
      <c r="FX135" s="143"/>
      <c r="FY135" s="143"/>
      <c r="FZ135" s="143"/>
      <c r="GA135" s="143"/>
      <c r="GB135" s="143"/>
      <c r="GC135" s="143"/>
      <c r="GD135" s="143"/>
      <c r="GE135" s="143"/>
      <c r="GF135" s="143"/>
      <c r="GG135" s="143"/>
      <c r="GH135" s="143"/>
      <c r="GI135" s="143"/>
      <c r="GJ135" s="143"/>
      <c r="GK135" s="143"/>
      <c r="GL135" s="143"/>
      <c r="GM135" s="143"/>
      <c r="GN135" s="143"/>
      <c r="GO135" s="143"/>
      <c r="GP135" s="143"/>
      <c r="GQ135" s="143"/>
      <c r="GR135" s="143"/>
      <c r="GS135" s="143"/>
      <c r="GT135" s="143"/>
      <c r="GU135" s="143"/>
      <c r="GV135" s="143"/>
      <c r="GW135" s="143"/>
      <c r="GX135" s="143"/>
      <c r="GY135" s="143"/>
      <c r="GZ135" s="143"/>
      <c r="HA135" s="143"/>
      <c r="HB135" s="143"/>
      <c r="HC135" s="143"/>
      <c r="HD135" s="143"/>
      <c r="HE135" s="143"/>
      <c r="HF135" s="143"/>
      <c r="HG135" s="143"/>
      <c r="HH135" s="143"/>
      <c r="HI135" s="143"/>
      <c r="HJ135" s="143"/>
      <c r="HK135" s="143"/>
      <c r="HL135" s="143"/>
      <c r="HM135" s="143"/>
      <c r="HN135" s="143"/>
      <c r="HO135" s="143"/>
      <c r="HP135" s="143"/>
      <c r="HQ135" s="143"/>
      <c r="HR135" s="143"/>
      <c r="HS135" s="143"/>
      <c r="HT135" s="143"/>
      <c r="HU135" s="143"/>
    </row>
    <row r="136" spans="1:229" s="2" customFormat="1" x14ac:dyDescent="0.25">
      <c r="A136" s="20">
        <v>7</v>
      </c>
      <c r="B136" s="21" t="s">
        <v>302</v>
      </c>
      <c r="C136" s="40"/>
      <c r="D136" s="12"/>
      <c r="E136" s="23" t="s">
        <v>60</v>
      </c>
      <c r="F136" s="12">
        <v>1648</v>
      </c>
      <c r="G136" s="23"/>
      <c r="H136" s="11">
        <f>I136+M136+Q136+U136</f>
        <v>1144</v>
      </c>
      <c r="I136" s="20">
        <f>J136+K136+L136</f>
        <v>584</v>
      </c>
      <c r="J136" s="20">
        <v>240</v>
      </c>
      <c r="K136" s="19">
        <v>189</v>
      </c>
      <c r="L136" s="19">
        <v>155</v>
      </c>
      <c r="M136" s="19">
        <f>N136+O136+P136</f>
        <v>83</v>
      </c>
      <c r="N136" s="20">
        <v>80</v>
      </c>
      <c r="O136" s="19">
        <v>3</v>
      </c>
      <c r="P136" s="19">
        <v>0</v>
      </c>
      <c r="Q136" s="19">
        <f>R136+S136+T136</f>
        <v>2</v>
      </c>
      <c r="R136" s="20">
        <v>0</v>
      </c>
      <c r="S136" s="19">
        <v>0</v>
      </c>
      <c r="T136" s="19">
        <v>2</v>
      </c>
      <c r="U136" s="19">
        <f>V136+W136+X136</f>
        <v>475</v>
      </c>
      <c r="V136" s="20">
        <v>97</v>
      </c>
      <c r="W136" s="19">
        <v>160</v>
      </c>
      <c r="X136" s="19">
        <v>218</v>
      </c>
    </row>
    <row r="137" spans="1:229" s="2" customFormat="1" x14ac:dyDescent="0.25">
      <c r="A137" s="20"/>
      <c r="B137" s="21" t="s">
        <v>303</v>
      </c>
      <c r="C137" s="40"/>
      <c r="D137" s="12"/>
      <c r="E137" s="23" t="s">
        <v>60</v>
      </c>
      <c r="F137" s="12"/>
      <c r="G137" s="23"/>
      <c r="H137" s="11">
        <f>I137+M137+Q137+U137</f>
        <v>0</v>
      </c>
      <c r="I137" s="20">
        <f>J137+K137+L137</f>
        <v>0</v>
      </c>
      <c r="J137" s="20"/>
      <c r="K137" s="19"/>
      <c r="L137" s="19"/>
      <c r="M137" s="19">
        <f>N137+O137+P137</f>
        <v>0</v>
      </c>
      <c r="N137" s="20"/>
      <c r="O137" s="19"/>
      <c r="P137" s="19"/>
      <c r="Q137" s="19">
        <f>R137+S137+T137</f>
        <v>0</v>
      </c>
      <c r="R137" s="20">
        <v>0</v>
      </c>
      <c r="S137" s="19">
        <v>0</v>
      </c>
      <c r="T137" s="19">
        <v>0</v>
      </c>
      <c r="U137" s="19">
        <f>V137+W137+X137</f>
        <v>0</v>
      </c>
      <c r="V137" s="20"/>
      <c r="W137" s="19"/>
      <c r="X137" s="19"/>
    </row>
    <row r="138" spans="1:229" s="2" customFormat="1" x14ac:dyDescent="0.25">
      <c r="A138" s="20">
        <v>8</v>
      </c>
      <c r="B138" s="21" t="s">
        <v>306</v>
      </c>
      <c r="C138" s="22"/>
      <c r="D138" s="23"/>
      <c r="E138" s="23" t="s">
        <v>33</v>
      </c>
      <c r="F138" s="20">
        <f>ROUND(F140*F136/1000,2)</f>
        <v>4735.91</v>
      </c>
      <c r="G138" s="23"/>
      <c r="H138" s="216">
        <f>I138+M138+Q138+U138</f>
        <v>3287.55</v>
      </c>
      <c r="I138" s="20">
        <f>J138+K138+L138</f>
        <v>1678.26</v>
      </c>
      <c r="J138" s="20">
        <f>ROUND(J140*J136/1000,2)</f>
        <v>689.7</v>
      </c>
      <c r="K138" s="20">
        <f>ROUND(K140*K136/1000,2)</f>
        <v>543.13</v>
      </c>
      <c r="L138" s="20">
        <f>ROUND(L140*L136/1000,2)</f>
        <v>445.43</v>
      </c>
      <c r="M138" s="19">
        <f>N138+O138+P138</f>
        <v>238.52</v>
      </c>
      <c r="N138" s="20">
        <f>ROUND(N140*N136/1000,2)</f>
        <v>229.9</v>
      </c>
      <c r="O138" s="20">
        <f>ROUND(O140*O136/1000,2)</f>
        <v>8.6199999999999992</v>
      </c>
      <c r="P138" s="20">
        <f>ROUND(P140*P136/1000,2)</f>
        <v>0</v>
      </c>
      <c r="Q138" s="19">
        <f>R138+S138+T138</f>
        <v>5.75</v>
      </c>
      <c r="R138" s="20">
        <f>ROUND(R140*R136/1000,2)</f>
        <v>0</v>
      </c>
      <c r="S138" s="20">
        <f>ROUND(S140*S136/1000,2)</f>
        <v>0</v>
      </c>
      <c r="T138" s="20">
        <f>ROUND(T140*T136/1000,2)</f>
        <v>5.75</v>
      </c>
      <c r="U138" s="19">
        <f>V138+W138+X138</f>
        <v>1365.02</v>
      </c>
      <c r="V138" s="20">
        <f>ROUND(V140*V136/1000,2)</f>
        <v>278.75</v>
      </c>
      <c r="W138" s="20">
        <f>ROUND(W140*W136/1000,2)</f>
        <v>459.8</v>
      </c>
      <c r="X138" s="20">
        <f>ROUND(X140*X136/1000,2)</f>
        <v>626.47</v>
      </c>
      <c r="Y138" s="25"/>
    </row>
    <row r="139" spans="1:229" s="2" customFormat="1" x14ac:dyDescent="0.25">
      <c r="A139" s="20"/>
      <c r="B139" s="21" t="s">
        <v>303</v>
      </c>
      <c r="C139" s="22"/>
      <c r="D139" s="23"/>
      <c r="E139" s="23" t="s">
        <v>33</v>
      </c>
      <c r="F139" s="12">
        <f>F137*F140/1000</f>
        <v>0</v>
      </c>
      <c r="G139" s="23"/>
      <c r="H139" s="11">
        <f>I139+M139+Q139+U139</f>
        <v>0</v>
      </c>
      <c r="I139" s="20">
        <f>J139+K139+L139</f>
        <v>0</v>
      </c>
      <c r="J139" s="20">
        <f>ROUND(J137*J140/1000,1)</f>
        <v>0</v>
      </c>
      <c r="K139" s="20">
        <f>ROUND(K137*K140/1000,1)</f>
        <v>0</v>
      </c>
      <c r="L139" s="20">
        <f>ROUND(L137*L140/1000,1)</f>
        <v>0</v>
      </c>
      <c r="M139" s="19">
        <f>N139+O139+P139</f>
        <v>0</v>
      </c>
      <c r="N139" s="20">
        <f>ROUND(N137*N140/1000,1)</f>
        <v>0</v>
      </c>
      <c r="O139" s="20">
        <f>ROUND(O137*O140/1000,1)</f>
        <v>0</v>
      </c>
      <c r="P139" s="20">
        <f>ROUND(P137*P140/1000,1)</f>
        <v>0</v>
      </c>
      <c r="Q139" s="19">
        <f>R139+S139+T139</f>
        <v>0</v>
      </c>
      <c r="R139" s="20">
        <f>ROUND(R137*R140/1000,1)</f>
        <v>0</v>
      </c>
      <c r="S139" s="20">
        <f>ROUND(S137*S140/1000,1)</f>
        <v>0</v>
      </c>
      <c r="T139" s="20">
        <f>ROUND(T137*T140/1000,1)</f>
        <v>0</v>
      </c>
      <c r="U139" s="19">
        <f>V139+W139+X139</f>
        <v>0</v>
      </c>
      <c r="V139" s="20">
        <f>ROUND(V137*V140/1000,1)</f>
        <v>0</v>
      </c>
      <c r="W139" s="20">
        <f>ROUND(W137*W140/1000,1)</f>
        <v>0</v>
      </c>
      <c r="X139" s="20">
        <f>ROUND(X137*X140/1000,1)</f>
        <v>0</v>
      </c>
      <c r="Y139" s="25"/>
    </row>
    <row r="140" spans="1:229" s="2" customFormat="1" x14ac:dyDescent="0.25">
      <c r="A140" s="20">
        <v>9</v>
      </c>
      <c r="B140" s="21" t="s">
        <v>63</v>
      </c>
      <c r="C140" s="22"/>
      <c r="D140" s="23"/>
      <c r="E140" s="23" t="s">
        <v>64</v>
      </c>
      <c r="F140" s="12">
        <v>2873.73</v>
      </c>
      <c r="G140" s="12"/>
      <c r="H140" s="12">
        <f>ROUND(H138/H136*1000,2)</f>
        <v>2873.73</v>
      </c>
      <c r="I140" s="12">
        <f>ROUND(I138/I136*1000,2)</f>
        <v>2873.73</v>
      </c>
      <c r="J140" s="12">
        <v>2873.73</v>
      </c>
      <c r="K140" s="12">
        <v>2873.73</v>
      </c>
      <c r="L140" s="12">
        <v>2873.73</v>
      </c>
      <c r="M140" s="12">
        <f>ROUND(M138/M136*1000,2)</f>
        <v>2873.73</v>
      </c>
      <c r="N140" s="12">
        <v>2873.73</v>
      </c>
      <c r="O140" s="12">
        <v>2873.73</v>
      </c>
      <c r="P140" s="12">
        <v>2873.73</v>
      </c>
      <c r="Q140" s="12">
        <f>ROUND(Q138/Q136*1000,2)</f>
        <v>2875</v>
      </c>
      <c r="R140" s="12">
        <v>2873.73</v>
      </c>
      <c r="S140" s="12">
        <v>2873.73</v>
      </c>
      <c r="T140" s="12">
        <v>2873.73</v>
      </c>
      <c r="U140" s="12">
        <f>ROUND(U138/U136*1000,2)</f>
        <v>2873.73</v>
      </c>
      <c r="V140" s="12">
        <v>2873.73</v>
      </c>
      <c r="W140" s="12">
        <v>2873.73</v>
      </c>
      <c r="X140" s="12">
        <v>2873.73</v>
      </c>
      <c r="Y140" s="25"/>
    </row>
    <row r="141" spans="1:229" s="2" customFormat="1" x14ac:dyDescent="0.25">
      <c r="A141" s="20">
        <v>10</v>
      </c>
      <c r="B141" s="21" t="s">
        <v>49</v>
      </c>
      <c r="C141" s="22"/>
      <c r="D141" s="23"/>
      <c r="E141" s="23" t="s">
        <v>64</v>
      </c>
      <c r="F141" s="20">
        <f>ROUND(F144/F136*1000,2)</f>
        <v>2749.99</v>
      </c>
      <c r="G141" s="23"/>
      <c r="H141" s="20">
        <f>ROUND(H144/H136*1000,2)</f>
        <v>2577.39</v>
      </c>
      <c r="I141" s="20">
        <f>ROUND(I144/I136*1000,2)</f>
        <v>1959.56</v>
      </c>
      <c r="J141" s="20">
        <f>ROUND(J144/J136*1000,3)</f>
        <v>1758.171</v>
      </c>
      <c r="K141" s="20">
        <f t="shared" ref="K141:X141" si="71">ROUND(K144/K136*1000,2)</f>
        <v>1996.62</v>
      </c>
      <c r="L141" s="20">
        <f t="shared" si="71"/>
        <v>2226.1999999999998</v>
      </c>
      <c r="M141" s="20">
        <f t="shared" si="71"/>
        <v>6254.01</v>
      </c>
      <c r="N141" s="20">
        <f t="shared" si="71"/>
        <v>4472.01</v>
      </c>
      <c r="O141" s="20">
        <f t="shared" si="71"/>
        <v>27320.33</v>
      </c>
      <c r="P141" s="20" t="e">
        <f t="shared" si="71"/>
        <v>#DIV/0!</v>
      </c>
      <c r="Q141" s="20">
        <f t="shared" si="71"/>
        <v>138841.5</v>
      </c>
      <c r="R141" s="20" t="e">
        <f t="shared" si="71"/>
        <v>#DIV/0!</v>
      </c>
      <c r="S141" s="20" t="e">
        <f t="shared" si="71"/>
        <v>#DIV/0!</v>
      </c>
      <c r="T141" s="20">
        <f t="shared" si="71"/>
        <v>43680.5</v>
      </c>
      <c r="U141" s="20">
        <f t="shared" si="71"/>
        <v>2120.81</v>
      </c>
      <c r="V141" s="20">
        <f t="shared" si="71"/>
        <v>2865.58</v>
      </c>
      <c r="W141" s="20">
        <f t="shared" si="71"/>
        <v>2042.26</v>
      </c>
      <c r="X141" s="20">
        <f t="shared" si="71"/>
        <v>1847.07</v>
      </c>
      <c r="Y141" s="25"/>
    </row>
    <row r="142" spans="1:229" s="2" customFormat="1" x14ac:dyDescent="0.25">
      <c r="A142" s="20"/>
      <c r="B142" s="25"/>
      <c r="C142" s="25"/>
      <c r="D142" s="25"/>
      <c r="E142" s="24"/>
      <c r="F142" s="12"/>
      <c r="G142" s="23"/>
      <c r="H142" s="12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5"/>
    </row>
    <row r="143" spans="1:229" s="2" customFormat="1" x14ac:dyDescent="0.25">
      <c r="A143" s="20"/>
      <c r="B143" s="25"/>
      <c r="C143" s="25"/>
      <c r="D143" s="25"/>
      <c r="E143" s="24"/>
      <c r="F143" s="23"/>
      <c r="G143" s="23"/>
      <c r="H143" s="23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5"/>
    </row>
    <row r="144" spans="1:229" s="2" customFormat="1" x14ac:dyDescent="0.25">
      <c r="A144" s="20">
        <v>11</v>
      </c>
      <c r="B144" s="21" t="s">
        <v>35</v>
      </c>
      <c r="C144" s="22"/>
      <c r="D144" s="23"/>
      <c r="E144" s="23" t="s">
        <v>33</v>
      </c>
      <c r="F144" s="177">
        <f>SUM(F147:F156)</f>
        <v>4531.9836999999989</v>
      </c>
      <c r="G144" s="70">
        <f>G147+G148+G149+G150+G151+G152+G153+G154+G155+G156</f>
        <v>99.99</v>
      </c>
      <c r="H144" s="175">
        <f>I144+M144+Q144+U144</f>
        <v>2948.5319999999997</v>
      </c>
      <c r="I144" s="71">
        <f>J144+K144+L144</f>
        <v>1144.3829999999998</v>
      </c>
      <c r="J144" s="20">
        <f t="shared" ref="J144:P144" si="72">J147+J148+J149+J150+J151+J152+J153+J154+J155+J156</f>
        <v>421.96099999999996</v>
      </c>
      <c r="K144" s="20">
        <f t="shared" si="72"/>
        <v>377.36099999999999</v>
      </c>
      <c r="L144" s="20">
        <f t="shared" si="72"/>
        <v>345.06099999999998</v>
      </c>
      <c r="M144" s="20">
        <f t="shared" si="72"/>
        <v>519.08300000000008</v>
      </c>
      <c r="N144" s="20">
        <f t="shared" si="72"/>
        <v>357.76099999999991</v>
      </c>
      <c r="O144" s="20">
        <f t="shared" si="72"/>
        <v>81.960999999999999</v>
      </c>
      <c r="P144" s="20">
        <f t="shared" si="72"/>
        <v>79.36099999999999</v>
      </c>
      <c r="Q144" s="20">
        <f>R144+S144+T144</f>
        <v>277.68299999999999</v>
      </c>
      <c r="R144" s="20">
        <f t="shared" ref="R144:X144" si="73">R147+R148+R149+R150+R151+R152+R153+R154+R155+R156</f>
        <v>79.36099999999999</v>
      </c>
      <c r="S144" s="20">
        <f t="shared" si="73"/>
        <v>110.961</v>
      </c>
      <c r="T144" s="20">
        <f t="shared" si="73"/>
        <v>87.36099999999999</v>
      </c>
      <c r="U144" s="20">
        <f t="shared" si="73"/>
        <v>1007.3829999999999</v>
      </c>
      <c r="V144" s="20">
        <f t="shared" si="73"/>
        <v>277.96099999999996</v>
      </c>
      <c r="W144" s="20">
        <f t="shared" si="73"/>
        <v>326.76099999999997</v>
      </c>
      <c r="X144" s="20">
        <f t="shared" si="73"/>
        <v>402.66099999999994</v>
      </c>
      <c r="Y144" s="25"/>
    </row>
    <row r="145" spans="1:25" s="2" customFormat="1" x14ac:dyDescent="0.25">
      <c r="A145" s="24"/>
      <c r="B145" s="21" t="s">
        <v>36</v>
      </c>
      <c r="C145" s="22"/>
      <c r="D145" s="23"/>
      <c r="E145" s="23"/>
      <c r="F145" s="23"/>
      <c r="G145" s="23"/>
      <c r="H145" s="12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1"/>
      <c r="V145" s="24"/>
      <c r="W145" s="24"/>
      <c r="X145" s="24"/>
      <c r="Y145" s="25"/>
    </row>
    <row r="146" spans="1:25" s="2" customFormat="1" x14ac:dyDescent="0.25">
      <c r="A146" s="24"/>
      <c r="B146" s="22"/>
      <c r="C146" s="22"/>
      <c r="D146" s="22"/>
      <c r="E146" s="24"/>
      <c r="F146" s="24"/>
      <c r="G146" s="24"/>
      <c r="H146" s="19"/>
      <c r="I146" s="5"/>
      <c r="J146" s="5"/>
      <c r="K146" s="24"/>
      <c r="L146" s="5"/>
      <c r="M146" s="5"/>
      <c r="N146" s="5"/>
      <c r="O146" s="5"/>
      <c r="P146" s="7"/>
      <c r="Q146" s="5"/>
      <c r="R146" s="7"/>
      <c r="S146" s="6"/>
      <c r="T146" s="5"/>
      <c r="U146" s="5"/>
      <c r="V146" s="5"/>
      <c r="W146" s="5"/>
      <c r="X146" s="5"/>
    </row>
    <row r="147" spans="1:25" s="2" customFormat="1" x14ac:dyDescent="0.25">
      <c r="A147" s="27" t="s">
        <v>65</v>
      </c>
      <c r="B147" s="34" t="s">
        <v>41</v>
      </c>
      <c r="C147" s="32"/>
      <c r="D147" s="35"/>
      <c r="E147" s="30" t="s">
        <v>33</v>
      </c>
      <c r="F147" s="14">
        <v>1608.329</v>
      </c>
      <c r="G147" s="14">
        <f t="shared" ref="G147:G154" si="74">ROUND(H147/$H$144*100,2)</f>
        <v>29.85</v>
      </c>
      <c r="H147" s="12">
        <f t="shared" ref="H147:H156" si="75">I147+M147+Q147+U147</f>
        <v>880</v>
      </c>
      <c r="I147" s="26">
        <f t="shared" ref="I147:I156" si="76">J147+K147+L147</f>
        <v>360</v>
      </c>
      <c r="J147" s="20">
        <v>110</v>
      </c>
      <c r="K147" s="14">
        <v>110</v>
      </c>
      <c r="L147" s="14">
        <v>140</v>
      </c>
      <c r="M147" s="14">
        <f t="shared" ref="M147:M156" si="77">N147+O147+P147</f>
        <v>180</v>
      </c>
      <c r="N147" s="14">
        <v>170</v>
      </c>
      <c r="O147" s="14">
        <v>5</v>
      </c>
      <c r="P147" s="14">
        <v>5</v>
      </c>
      <c r="Q147" s="14">
        <f t="shared" ref="Q147:Q156" si="78">R147+S147+T147</f>
        <v>45</v>
      </c>
      <c r="R147" s="14">
        <v>5</v>
      </c>
      <c r="S147" s="14">
        <v>30</v>
      </c>
      <c r="T147" s="14">
        <v>10</v>
      </c>
      <c r="U147" s="14">
        <f t="shared" ref="U147:U156" si="79">V147+W147+X147</f>
        <v>295</v>
      </c>
      <c r="V147" s="14">
        <v>95</v>
      </c>
      <c r="W147" s="14">
        <v>90</v>
      </c>
      <c r="X147" s="14">
        <v>110</v>
      </c>
    </row>
    <row r="148" spans="1:25" s="2" customFormat="1" x14ac:dyDescent="0.25">
      <c r="A148" s="36" t="s">
        <v>66</v>
      </c>
      <c r="B148" s="21" t="s">
        <v>42</v>
      </c>
      <c r="C148" s="22"/>
      <c r="D148" s="23"/>
      <c r="E148" s="23" t="s">
        <v>33</v>
      </c>
      <c r="F148" s="14">
        <v>421.38</v>
      </c>
      <c r="G148" s="14">
        <f t="shared" si="74"/>
        <v>7.84</v>
      </c>
      <c r="H148" s="11">
        <f t="shared" si="75"/>
        <v>231.29999999999998</v>
      </c>
      <c r="I148" s="71">
        <f t="shared" si="76"/>
        <v>94.6</v>
      </c>
      <c r="J148" s="20">
        <f>ROUND(J147*0.2628,1)</f>
        <v>28.9</v>
      </c>
      <c r="K148" s="20">
        <f>ROUND(K147*0.2628,1)</f>
        <v>28.9</v>
      </c>
      <c r="L148" s="20">
        <f>ROUND(L147*0.2628,1)</f>
        <v>36.799999999999997</v>
      </c>
      <c r="M148" s="14">
        <f t="shared" si="77"/>
        <v>47.3</v>
      </c>
      <c r="N148" s="20">
        <f>ROUND(N147*0.2628,1)</f>
        <v>44.7</v>
      </c>
      <c r="O148" s="20">
        <f>ROUND(O147*0.2628,1)</f>
        <v>1.3</v>
      </c>
      <c r="P148" s="20">
        <f>ROUND(P147*0.2628,1)</f>
        <v>1.3</v>
      </c>
      <c r="Q148" s="14">
        <f t="shared" si="78"/>
        <v>11.8</v>
      </c>
      <c r="R148" s="20">
        <f>ROUND(R147*0.2628,1)</f>
        <v>1.3</v>
      </c>
      <c r="S148" s="20">
        <f>ROUND(S147*0.2628,1)</f>
        <v>7.9</v>
      </c>
      <c r="T148" s="20">
        <f>ROUND(T147*0.2628,1)</f>
        <v>2.6</v>
      </c>
      <c r="U148" s="14">
        <f t="shared" si="79"/>
        <v>77.599999999999994</v>
      </c>
      <c r="V148" s="20">
        <f>ROUND(V147*0.2628,1)</f>
        <v>25</v>
      </c>
      <c r="W148" s="20">
        <f>ROUND(W147*0.2628,1)</f>
        <v>23.7</v>
      </c>
      <c r="X148" s="20">
        <f>ROUND(X147*0.2628,1)</f>
        <v>28.9</v>
      </c>
    </row>
    <row r="149" spans="1:25" s="2" customFormat="1" x14ac:dyDescent="0.25">
      <c r="A149" s="36" t="s">
        <v>67</v>
      </c>
      <c r="B149" s="21" t="s">
        <v>43</v>
      </c>
      <c r="C149" s="22"/>
      <c r="D149" s="23"/>
      <c r="E149" s="23" t="s">
        <v>33</v>
      </c>
      <c r="F149" s="14">
        <v>49.448999999999998</v>
      </c>
      <c r="G149" s="14">
        <f t="shared" si="74"/>
        <v>0.21</v>
      </c>
      <c r="H149" s="11">
        <f t="shared" si="75"/>
        <v>6.2520000000000007</v>
      </c>
      <c r="I149" s="71">
        <f t="shared" si="76"/>
        <v>1.5630000000000002</v>
      </c>
      <c r="J149" s="20">
        <v>0.52100000000000002</v>
      </c>
      <c r="K149" s="20">
        <v>0.52100000000000002</v>
      </c>
      <c r="L149" s="20">
        <v>0.52100000000000002</v>
      </c>
      <c r="M149" s="14">
        <f t="shared" si="77"/>
        <v>1.5630000000000002</v>
      </c>
      <c r="N149" s="20">
        <v>0.52100000000000002</v>
      </c>
      <c r="O149" s="20">
        <v>0.52100000000000002</v>
      </c>
      <c r="P149" s="20">
        <v>0.52100000000000002</v>
      </c>
      <c r="Q149" s="14">
        <f t="shared" si="78"/>
        <v>1.5630000000000002</v>
      </c>
      <c r="R149" s="20">
        <v>0.52100000000000002</v>
      </c>
      <c r="S149" s="20">
        <v>0.52100000000000002</v>
      </c>
      <c r="T149" s="20">
        <v>0.52100000000000002</v>
      </c>
      <c r="U149" s="14">
        <f t="shared" si="79"/>
        <v>1.5630000000000002</v>
      </c>
      <c r="V149" s="20">
        <v>0.52100000000000002</v>
      </c>
      <c r="W149" s="20">
        <v>0.52100000000000002</v>
      </c>
      <c r="X149" s="20">
        <v>0.52100000000000002</v>
      </c>
    </row>
    <row r="150" spans="1:25" s="2" customFormat="1" x14ac:dyDescent="0.25">
      <c r="A150" s="36" t="s">
        <v>68</v>
      </c>
      <c r="B150" s="21" t="s">
        <v>44</v>
      </c>
      <c r="C150" s="22"/>
      <c r="D150" s="23"/>
      <c r="E150" s="23" t="s">
        <v>33</v>
      </c>
      <c r="F150" s="14">
        <v>114.0793</v>
      </c>
      <c r="G150" s="14">
        <f t="shared" si="74"/>
        <v>2.69</v>
      </c>
      <c r="H150" s="11">
        <f t="shared" si="75"/>
        <v>79.199999999999989</v>
      </c>
      <c r="I150" s="71">
        <f t="shared" si="76"/>
        <v>19.799999999999997</v>
      </c>
      <c r="J150" s="20">
        <v>6.6</v>
      </c>
      <c r="K150" s="20">
        <v>6.6</v>
      </c>
      <c r="L150" s="20">
        <v>6.6</v>
      </c>
      <c r="M150" s="14">
        <f t="shared" si="77"/>
        <v>19.799999999999997</v>
      </c>
      <c r="N150" s="20">
        <v>6.6</v>
      </c>
      <c r="O150" s="20">
        <v>6.6</v>
      </c>
      <c r="P150" s="20">
        <v>6.6</v>
      </c>
      <c r="Q150" s="14">
        <f t="shared" si="78"/>
        <v>19.799999999999997</v>
      </c>
      <c r="R150" s="20">
        <v>6.6</v>
      </c>
      <c r="S150" s="20">
        <v>6.6</v>
      </c>
      <c r="T150" s="20">
        <v>6.6</v>
      </c>
      <c r="U150" s="14">
        <f t="shared" si="79"/>
        <v>19.799999999999997</v>
      </c>
      <c r="V150" s="20">
        <v>6.6</v>
      </c>
      <c r="W150" s="20">
        <v>6.6</v>
      </c>
      <c r="X150" s="20">
        <v>6.6</v>
      </c>
    </row>
    <row r="151" spans="1:25" s="2" customFormat="1" x14ac:dyDescent="0.25">
      <c r="A151" s="36" t="s">
        <v>69</v>
      </c>
      <c r="B151" s="21" t="s">
        <v>70</v>
      </c>
      <c r="C151" s="22"/>
      <c r="D151" s="23"/>
      <c r="E151" s="23" t="s">
        <v>33</v>
      </c>
      <c r="F151" s="14">
        <v>858.7</v>
      </c>
      <c r="G151" s="14">
        <f t="shared" si="74"/>
        <v>19.91</v>
      </c>
      <c r="H151" s="11">
        <f t="shared" si="75"/>
        <v>587.19999999999993</v>
      </c>
      <c r="I151" s="71">
        <f t="shared" si="76"/>
        <v>299.79999999999995</v>
      </c>
      <c r="J151" s="20">
        <f>ROUND(J129*0.209482/0.44286*1027.856/1000,1)</f>
        <v>123.2</v>
      </c>
      <c r="K151" s="20">
        <f>ROUND(K129*0.209482/0.44286*1027.856/1000,1)</f>
        <v>97</v>
      </c>
      <c r="L151" s="20">
        <f>ROUND(L129*0.209482/0.44286*1027.856/1000,1)</f>
        <v>79.599999999999994</v>
      </c>
      <c r="M151" s="14">
        <f t="shared" si="77"/>
        <v>42.6</v>
      </c>
      <c r="N151" s="20">
        <f>ROUND(N129*0.209482/0.44286*1027.856/1000,1)</f>
        <v>41.1</v>
      </c>
      <c r="O151" s="20">
        <f>ROUND(O129*0.209482/0.44286*1027.856/1000,1)</f>
        <v>1.5</v>
      </c>
      <c r="P151" s="20">
        <f>ROUND(P129*0.209482/0.44286*1027.856/1000,1)</f>
        <v>0</v>
      </c>
      <c r="Q151" s="14">
        <f t="shared" si="78"/>
        <v>1</v>
      </c>
      <c r="R151" s="20">
        <f>ROUND(R129*0.209482/0.44286*1027.856/1000,1)</f>
        <v>0</v>
      </c>
      <c r="S151" s="20">
        <f>ROUND(S129*0.209482/0.44286*1027.856/1000,1)</f>
        <v>0</v>
      </c>
      <c r="T151" s="20">
        <f>ROUND(T129*0.209482/0.44286*1027.856/1000,1)</f>
        <v>1</v>
      </c>
      <c r="U151" s="14">
        <f t="shared" si="79"/>
        <v>243.79999999999998</v>
      </c>
      <c r="V151" s="20">
        <f>ROUND(V129*0.209482/0.44286*1027.856/1000,1)</f>
        <v>49.8</v>
      </c>
      <c r="W151" s="20">
        <f>ROUND(W129*0.209482/0.44286*1027.856/1000,1)</f>
        <v>82.1</v>
      </c>
      <c r="X151" s="20">
        <f>ROUND(X129*0.209482/0.44286*1027.856/1000,1)</f>
        <v>111.9</v>
      </c>
    </row>
    <row r="152" spans="1:25" s="2" customFormat="1" x14ac:dyDescent="0.25">
      <c r="A152" s="36" t="s">
        <v>71</v>
      </c>
      <c r="B152" s="21" t="s">
        <v>72</v>
      </c>
      <c r="C152" s="22"/>
      <c r="D152" s="23"/>
      <c r="E152" s="23" t="s">
        <v>33</v>
      </c>
      <c r="F152" s="14">
        <v>13.48</v>
      </c>
      <c r="G152" s="14">
        <f t="shared" si="74"/>
        <v>0.4</v>
      </c>
      <c r="H152" s="11">
        <f t="shared" si="75"/>
        <v>11.899999999999999</v>
      </c>
      <c r="I152" s="71">
        <f t="shared" si="76"/>
        <v>6.1</v>
      </c>
      <c r="J152" s="20">
        <f>ROUND(J129*0.5*20/1000,1)</f>
        <v>2.5</v>
      </c>
      <c r="K152" s="20">
        <f>ROUND(K129*0.5*20/1000,1)</f>
        <v>2</v>
      </c>
      <c r="L152" s="20">
        <f>ROUND(L129*0.5*20/1000,1)</f>
        <v>1.6</v>
      </c>
      <c r="M152" s="14">
        <f t="shared" si="77"/>
        <v>0.8</v>
      </c>
      <c r="N152" s="20">
        <f>ROUND(N129*0.5*20/1000,1)</f>
        <v>0.8</v>
      </c>
      <c r="O152" s="20">
        <f>ROUND(O129*0.5*20/1000,1)</f>
        <v>0</v>
      </c>
      <c r="P152" s="20">
        <f>ROUND(P129*0.5*20/1000,1)</f>
        <v>0</v>
      </c>
      <c r="Q152" s="14">
        <f t="shared" si="78"/>
        <v>0</v>
      </c>
      <c r="R152" s="20">
        <f>ROUND(R129*0.5*20/1000,1)</f>
        <v>0</v>
      </c>
      <c r="S152" s="20">
        <f>ROUND(S129*0.5*20/1000,1)</f>
        <v>0</v>
      </c>
      <c r="T152" s="20">
        <f>ROUND(T129*0.5*20/1000,1)</f>
        <v>0</v>
      </c>
      <c r="U152" s="14">
        <f t="shared" si="79"/>
        <v>5</v>
      </c>
      <c r="V152" s="20">
        <f>ROUND(V129*0.5*20/1000,1)</f>
        <v>1</v>
      </c>
      <c r="W152" s="20">
        <f>ROUND(W129*0.5*20/1000,1)</f>
        <v>1.7</v>
      </c>
      <c r="X152" s="20">
        <f>ROUND(X129*0.5*20/1000,1)</f>
        <v>2.2999999999999998</v>
      </c>
    </row>
    <row r="153" spans="1:25" s="2" customFormat="1" x14ac:dyDescent="0.25">
      <c r="A153" s="36" t="s">
        <v>73</v>
      </c>
      <c r="B153" s="21" t="s">
        <v>74</v>
      </c>
      <c r="C153" s="22"/>
      <c r="D153" s="23"/>
      <c r="E153" s="23" t="s">
        <v>33</v>
      </c>
      <c r="F153" s="14">
        <v>142.5</v>
      </c>
      <c r="G153" s="14">
        <f t="shared" si="74"/>
        <v>3.51</v>
      </c>
      <c r="H153" s="11">
        <f t="shared" si="75"/>
        <v>103.5</v>
      </c>
      <c r="I153" s="71">
        <f t="shared" si="76"/>
        <v>52.8</v>
      </c>
      <c r="J153" s="20">
        <f>ROUND(J129*25*3.424/1000,1)</f>
        <v>21.7</v>
      </c>
      <c r="K153" s="20">
        <f>ROUND(K129*25*3.424/1000,1)</f>
        <v>17.100000000000001</v>
      </c>
      <c r="L153" s="20">
        <f>ROUND(L129*25*3.424/1000,1)</f>
        <v>14</v>
      </c>
      <c r="M153" s="14">
        <f t="shared" si="77"/>
        <v>7.5</v>
      </c>
      <c r="N153" s="20">
        <f>ROUND(N129*25*3.424/1000,1)</f>
        <v>7.2</v>
      </c>
      <c r="O153" s="20">
        <f>ROUND(O129*25*3.424/1000,1)</f>
        <v>0.3</v>
      </c>
      <c r="P153" s="20">
        <f>ROUND(P129*25*3.424/1000,1)</f>
        <v>0</v>
      </c>
      <c r="Q153" s="14">
        <f t="shared" si="78"/>
        <v>0.2</v>
      </c>
      <c r="R153" s="20">
        <f>ROUND(R129*25*3.424/1000,1)</f>
        <v>0</v>
      </c>
      <c r="S153" s="20">
        <f>ROUND(S129*25*3.424/1000,1)</f>
        <v>0</v>
      </c>
      <c r="T153" s="20">
        <f>ROUND(T129*25*3.424/1000,1)</f>
        <v>0.2</v>
      </c>
      <c r="U153" s="14">
        <f t="shared" si="79"/>
        <v>43</v>
      </c>
      <c r="V153" s="20">
        <f>ROUND(V129*25*3.424/1000,1)</f>
        <v>8.8000000000000007</v>
      </c>
      <c r="W153" s="20">
        <f>ROUND(W129*25*3.424/1000,1)</f>
        <v>14.5</v>
      </c>
      <c r="X153" s="20">
        <f>ROUND(X129*25*3.424/1000,1)</f>
        <v>19.7</v>
      </c>
    </row>
    <row r="154" spans="1:25" s="2" customFormat="1" x14ac:dyDescent="0.25">
      <c r="A154" s="36" t="s">
        <v>75</v>
      </c>
      <c r="B154" s="21" t="s">
        <v>45</v>
      </c>
      <c r="C154" s="22"/>
      <c r="D154" s="23"/>
      <c r="E154" s="23" t="s">
        <v>33</v>
      </c>
      <c r="F154" s="14">
        <v>1004.8579999999999</v>
      </c>
      <c r="G154" s="14">
        <f t="shared" si="74"/>
        <v>26.34</v>
      </c>
      <c r="H154" s="11">
        <f t="shared" si="75"/>
        <v>776.69999999999993</v>
      </c>
      <c r="I154" s="71">
        <f t="shared" si="76"/>
        <v>194.17499999999998</v>
      </c>
      <c r="J154" s="20">
        <v>64.724999999999994</v>
      </c>
      <c r="K154" s="14">
        <v>64.724999999999994</v>
      </c>
      <c r="L154" s="14">
        <v>64.724999999999994</v>
      </c>
      <c r="M154" s="14">
        <f t="shared" si="77"/>
        <v>194.17499999999998</v>
      </c>
      <c r="N154" s="20">
        <v>64.724999999999994</v>
      </c>
      <c r="O154" s="14">
        <v>64.724999999999994</v>
      </c>
      <c r="P154" s="14">
        <v>64.724999999999994</v>
      </c>
      <c r="Q154" s="14">
        <f t="shared" si="78"/>
        <v>194.17499999999998</v>
      </c>
      <c r="R154" s="20">
        <v>64.724999999999994</v>
      </c>
      <c r="S154" s="14">
        <v>64.724999999999994</v>
      </c>
      <c r="T154" s="14">
        <v>64.724999999999994</v>
      </c>
      <c r="U154" s="14">
        <f t="shared" si="79"/>
        <v>194.17499999999998</v>
      </c>
      <c r="V154" s="20">
        <v>64.724999999999994</v>
      </c>
      <c r="W154" s="14">
        <v>64.724999999999994</v>
      </c>
      <c r="X154" s="14">
        <v>64.724999999999994</v>
      </c>
    </row>
    <row r="155" spans="1:25" s="2" customFormat="1" x14ac:dyDescent="0.25">
      <c r="A155" s="36" t="s">
        <v>76</v>
      </c>
      <c r="B155" s="21" t="s">
        <v>46</v>
      </c>
      <c r="C155" s="22"/>
      <c r="D155" s="23"/>
      <c r="E155" s="23" t="s">
        <v>33</v>
      </c>
      <c r="F155" s="14">
        <v>298.20839999999998</v>
      </c>
      <c r="G155" s="14">
        <f>ROUND(H155/$H$144*100,2)</f>
        <v>8.75</v>
      </c>
      <c r="H155" s="216">
        <f t="shared" si="75"/>
        <v>257.89999999999998</v>
      </c>
      <c r="I155" s="71">
        <f t="shared" si="76"/>
        <v>111.9</v>
      </c>
      <c r="J155" s="20">
        <f>ROUND(298.2084/3287.55*J138,1)</f>
        <v>62.6</v>
      </c>
      <c r="K155" s="20">
        <f>ROUND(298.2084/3287.55*K138,1)</f>
        <v>49.3</v>
      </c>
      <c r="L155" s="20">
        <v>0</v>
      </c>
      <c r="M155" s="14">
        <f t="shared" si="77"/>
        <v>21.7</v>
      </c>
      <c r="N155" s="20">
        <f>ROUND(298.2084/3287.55*N138,1)</f>
        <v>20.9</v>
      </c>
      <c r="O155" s="20">
        <f>ROUND(298.2084/3287.55*O138,1)</f>
        <v>0.8</v>
      </c>
      <c r="P155" s="20">
        <f>ROUND(298.2084/3287.55*P138,1)</f>
        <v>0</v>
      </c>
      <c r="Q155" s="14">
        <f t="shared" si="78"/>
        <v>0.5</v>
      </c>
      <c r="R155" s="20">
        <f>ROUND(298.2084/3287.55*R138,1)</f>
        <v>0</v>
      </c>
      <c r="S155" s="20">
        <f>ROUND(298.2084/3287.55*S138,1)</f>
        <v>0</v>
      </c>
      <c r="T155" s="20">
        <f>ROUND(298.2084/3287.55*T138,1)</f>
        <v>0.5</v>
      </c>
      <c r="U155" s="14">
        <f t="shared" si="79"/>
        <v>123.8</v>
      </c>
      <c r="V155" s="20">
        <f>ROUND(298.2084/3287.55*V138,1)</f>
        <v>25.3</v>
      </c>
      <c r="W155" s="20">
        <f>ROUND(298.2084/3287.55*W138,1)</f>
        <v>41.7</v>
      </c>
      <c r="X155" s="20">
        <f>ROUND(298.2084/3287.55*X138,1)</f>
        <v>56.8</v>
      </c>
    </row>
    <row r="156" spans="1:25" s="2" customFormat="1" x14ac:dyDescent="0.25">
      <c r="A156" s="36" t="s">
        <v>77</v>
      </c>
      <c r="B156" s="21" t="s">
        <v>48</v>
      </c>
      <c r="C156" s="22"/>
      <c r="D156" s="23"/>
      <c r="E156" s="23" t="s">
        <v>33</v>
      </c>
      <c r="F156" s="14">
        <v>21</v>
      </c>
      <c r="G156" s="14">
        <f>ROUND(H156/$H$144*100,2)</f>
        <v>0.49</v>
      </c>
      <c r="H156" s="11">
        <f t="shared" si="75"/>
        <v>14.580000000000002</v>
      </c>
      <c r="I156" s="39">
        <f t="shared" si="76"/>
        <v>3.6450000000000005</v>
      </c>
      <c r="J156" s="20">
        <v>1.2150000000000001</v>
      </c>
      <c r="K156" s="20">
        <v>1.2150000000000001</v>
      </c>
      <c r="L156" s="20">
        <v>1.2150000000000001</v>
      </c>
      <c r="M156" s="14">
        <f t="shared" si="77"/>
        <v>3.6450000000000005</v>
      </c>
      <c r="N156" s="20">
        <v>1.2150000000000001</v>
      </c>
      <c r="O156" s="20">
        <v>1.2150000000000001</v>
      </c>
      <c r="P156" s="20">
        <v>1.2150000000000001</v>
      </c>
      <c r="Q156" s="14">
        <f t="shared" si="78"/>
        <v>3.6450000000000005</v>
      </c>
      <c r="R156" s="20">
        <v>1.2150000000000001</v>
      </c>
      <c r="S156" s="20">
        <v>1.2150000000000001</v>
      </c>
      <c r="T156" s="20">
        <v>1.2150000000000001</v>
      </c>
      <c r="U156" s="14">
        <f t="shared" si="79"/>
        <v>3.6450000000000005</v>
      </c>
      <c r="V156" s="20">
        <v>1.2150000000000001</v>
      </c>
      <c r="W156" s="20">
        <v>1.2150000000000001</v>
      </c>
      <c r="X156" s="20">
        <v>1.2150000000000001</v>
      </c>
    </row>
    <row r="157" spans="1:25" s="2" customFormat="1" x14ac:dyDescent="0.25">
      <c r="A157" s="21"/>
      <c r="B157" s="21"/>
      <c r="C157" s="22"/>
      <c r="D157" s="23"/>
      <c r="E157" s="23"/>
      <c r="F157" s="23"/>
      <c r="G157" s="23"/>
      <c r="H157" s="23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5" s="2" customFormat="1" x14ac:dyDescent="0.25">
      <c r="A158" s="13">
        <v>12</v>
      </c>
      <c r="B158" s="21" t="s">
        <v>51</v>
      </c>
      <c r="C158" s="22"/>
      <c r="D158" s="23"/>
      <c r="E158" s="23" t="s">
        <v>33</v>
      </c>
      <c r="F158" s="174">
        <f>F138-F144</f>
        <v>203.92630000000099</v>
      </c>
      <c r="G158" s="23"/>
      <c r="H158" s="20">
        <f t="shared" ref="H158:X158" si="80">H138-H144</f>
        <v>339.01800000000048</v>
      </c>
      <c r="I158" s="26">
        <f t="shared" si="80"/>
        <v>533.87700000000018</v>
      </c>
      <c r="J158" s="20">
        <f t="shared" si="80"/>
        <v>267.73900000000009</v>
      </c>
      <c r="K158" s="26">
        <f t="shared" si="80"/>
        <v>165.76900000000001</v>
      </c>
      <c r="L158" s="26">
        <f t="shared" si="80"/>
        <v>100.36900000000003</v>
      </c>
      <c r="M158" s="20">
        <f t="shared" si="80"/>
        <v>-280.5630000000001</v>
      </c>
      <c r="N158" s="26">
        <f t="shared" si="80"/>
        <v>-127.8609999999999</v>
      </c>
      <c r="O158" s="26">
        <f t="shared" si="80"/>
        <v>-73.340999999999994</v>
      </c>
      <c r="P158" s="26">
        <f t="shared" si="80"/>
        <v>-79.36099999999999</v>
      </c>
      <c r="Q158" s="20">
        <f t="shared" si="80"/>
        <v>-271.93299999999999</v>
      </c>
      <c r="R158" s="26">
        <f t="shared" si="80"/>
        <v>-79.36099999999999</v>
      </c>
      <c r="S158" s="26">
        <f t="shared" si="80"/>
        <v>-110.961</v>
      </c>
      <c r="T158" s="20">
        <f t="shared" si="80"/>
        <v>-81.61099999999999</v>
      </c>
      <c r="U158" s="20">
        <f t="shared" si="80"/>
        <v>357.63700000000006</v>
      </c>
      <c r="V158" s="20">
        <f t="shared" si="80"/>
        <v>0.78900000000004411</v>
      </c>
      <c r="W158" s="20">
        <f t="shared" si="80"/>
        <v>133.03900000000004</v>
      </c>
      <c r="X158" s="20">
        <f t="shared" si="80"/>
        <v>223.80900000000008</v>
      </c>
    </row>
    <row r="159" spans="1:25" s="2" customFormat="1" x14ac:dyDescent="0.25">
      <c r="A159" s="13">
        <v>13</v>
      </c>
      <c r="B159" s="21" t="s">
        <v>78</v>
      </c>
      <c r="C159" s="22"/>
      <c r="D159" s="23"/>
      <c r="E159" s="12" t="s">
        <v>28</v>
      </c>
      <c r="F159" s="20">
        <f>ROUND(F158/F144*100,1)</f>
        <v>4.5</v>
      </c>
      <c r="G159" s="12"/>
      <c r="H159" s="20">
        <f t="shared" ref="H159:X159" si="81">ROUND(H158/H144*100,1)</f>
        <v>11.5</v>
      </c>
      <c r="I159" s="20">
        <f t="shared" si="81"/>
        <v>46.7</v>
      </c>
      <c r="J159" s="20">
        <f t="shared" si="81"/>
        <v>63.5</v>
      </c>
      <c r="K159" s="20">
        <f t="shared" si="81"/>
        <v>43.9</v>
      </c>
      <c r="L159" s="20">
        <f t="shared" si="81"/>
        <v>29.1</v>
      </c>
      <c r="M159" s="20">
        <f t="shared" si="81"/>
        <v>-54</v>
      </c>
      <c r="N159" s="20">
        <f t="shared" si="81"/>
        <v>-35.700000000000003</v>
      </c>
      <c r="O159" s="20">
        <f t="shared" si="81"/>
        <v>-89.5</v>
      </c>
      <c r="P159" s="20">
        <f t="shared" si="81"/>
        <v>-100</v>
      </c>
      <c r="Q159" s="20">
        <f t="shared" si="81"/>
        <v>-97.9</v>
      </c>
      <c r="R159" s="20">
        <f t="shared" si="81"/>
        <v>-100</v>
      </c>
      <c r="S159" s="20">
        <f t="shared" si="81"/>
        <v>-100</v>
      </c>
      <c r="T159" s="20">
        <f t="shared" si="81"/>
        <v>-93.4</v>
      </c>
      <c r="U159" s="20">
        <f t="shared" si="81"/>
        <v>35.5</v>
      </c>
      <c r="V159" s="20">
        <f t="shared" si="81"/>
        <v>0.3</v>
      </c>
      <c r="W159" s="20">
        <f t="shared" si="81"/>
        <v>40.700000000000003</v>
      </c>
      <c r="X159" s="20">
        <f t="shared" si="81"/>
        <v>55.6</v>
      </c>
    </row>
    <row r="160" spans="1:25" s="2" customFormat="1" x14ac:dyDescent="0.25">
      <c r="A160" s="21"/>
      <c r="B160" s="21"/>
      <c r="C160" s="22"/>
      <c r="D160" s="23"/>
      <c r="E160" s="23"/>
      <c r="F160" s="23"/>
      <c r="G160" s="23"/>
      <c r="H160" s="23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29" s="2" customFormat="1" x14ac:dyDescent="0.25"/>
    <row r="162" spans="1:229" s="2" customFormat="1" x14ac:dyDescent="0.25">
      <c r="B162" s="2" t="s">
        <v>99</v>
      </c>
    </row>
    <row r="163" spans="1:229" s="2" customFormat="1" x14ac:dyDescent="0.25"/>
    <row r="164" spans="1:229" s="2" customFormat="1" ht="15.6" x14ac:dyDescent="0.3">
      <c r="A164" s="2" t="s">
        <v>52</v>
      </c>
      <c r="E164" s="3" t="s">
        <v>345</v>
      </c>
      <c r="J164" s="3" t="s">
        <v>345</v>
      </c>
      <c r="L164" s="3"/>
      <c r="N164" s="3" t="s">
        <v>345</v>
      </c>
      <c r="P164" s="3"/>
      <c r="R164" s="3"/>
      <c r="T164" s="3" t="s">
        <v>345</v>
      </c>
    </row>
    <row r="165" spans="1:229" s="2" customFormat="1" x14ac:dyDescent="0.25">
      <c r="A165" s="72" t="s">
        <v>54</v>
      </c>
    </row>
    <row r="166" spans="1:229" s="2" customFormat="1" x14ac:dyDescent="0.25">
      <c r="A166" s="5" t="s">
        <v>0</v>
      </c>
      <c r="B166" s="6" t="s">
        <v>1</v>
      </c>
      <c r="C166" s="7"/>
      <c r="D166" s="8"/>
      <c r="E166" s="8" t="s">
        <v>2</v>
      </c>
      <c r="F166" s="19" t="s">
        <v>55</v>
      </c>
      <c r="G166" s="9" t="s">
        <v>89</v>
      </c>
      <c r="H166" s="9" t="s">
        <v>3</v>
      </c>
      <c r="I166" s="13" t="s">
        <v>94</v>
      </c>
      <c r="J166" s="884" t="s">
        <v>93</v>
      </c>
      <c r="K166" s="885"/>
      <c r="L166" s="885"/>
      <c r="M166" s="13" t="s">
        <v>90</v>
      </c>
      <c r="N166" s="13" t="s">
        <v>93</v>
      </c>
      <c r="O166" s="40"/>
      <c r="P166" s="40"/>
      <c r="Q166" s="13" t="s">
        <v>91</v>
      </c>
      <c r="R166" s="13" t="s">
        <v>93</v>
      </c>
      <c r="S166" s="40"/>
      <c r="T166" s="40"/>
      <c r="U166" s="19" t="s">
        <v>92</v>
      </c>
      <c r="V166" s="78" t="s">
        <v>93</v>
      </c>
      <c r="W166" s="40"/>
      <c r="X166" s="12"/>
    </row>
    <row r="167" spans="1:229" s="18" customFormat="1" x14ac:dyDescent="0.25">
      <c r="A167" s="14"/>
      <c r="B167" s="881" t="s">
        <v>8</v>
      </c>
      <c r="C167" s="882"/>
      <c r="D167" s="883"/>
      <c r="E167" s="17" t="s">
        <v>9</v>
      </c>
      <c r="F167" s="73" t="s">
        <v>57</v>
      </c>
      <c r="G167" s="74" t="s">
        <v>56</v>
      </c>
      <c r="H167" s="144" t="s">
        <v>343</v>
      </c>
      <c r="I167" s="13" t="s">
        <v>10</v>
      </c>
      <c r="J167" s="13" t="s">
        <v>11</v>
      </c>
      <c r="K167" s="143" t="s">
        <v>12</v>
      </c>
      <c r="L167" s="13" t="s">
        <v>13</v>
      </c>
      <c r="M167" s="13" t="s">
        <v>10</v>
      </c>
      <c r="N167" s="13" t="s">
        <v>14</v>
      </c>
      <c r="O167" s="13" t="s">
        <v>15</v>
      </c>
      <c r="P167" s="13" t="s">
        <v>16</v>
      </c>
      <c r="Q167" s="13" t="s">
        <v>10</v>
      </c>
      <c r="R167" s="13" t="s">
        <v>17</v>
      </c>
      <c r="S167" s="13" t="s">
        <v>58</v>
      </c>
      <c r="T167" s="13" t="s">
        <v>18</v>
      </c>
      <c r="U167" s="14" t="s">
        <v>10</v>
      </c>
      <c r="V167" s="40" t="s">
        <v>19</v>
      </c>
      <c r="W167" s="13" t="s">
        <v>20</v>
      </c>
      <c r="X167" s="20" t="s">
        <v>21</v>
      </c>
    </row>
    <row r="168" spans="1:229" s="2" customFormat="1" x14ac:dyDescent="0.25">
      <c r="A168" s="5"/>
      <c r="B168" s="886"/>
      <c r="C168" s="887"/>
      <c r="D168" s="888"/>
      <c r="E168" s="5"/>
      <c r="F168" s="14" t="s">
        <v>342</v>
      </c>
      <c r="G168" s="15" t="s">
        <v>88</v>
      </c>
      <c r="H168" s="20" t="s">
        <v>22</v>
      </c>
      <c r="I168" s="73" t="s">
        <v>22</v>
      </c>
      <c r="J168" s="73" t="s">
        <v>22</v>
      </c>
      <c r="K168" s="19" t="s">
        <v>22</v>
      </c>
      <c r="L168" s="73" t="s">
        <v>22</v>
      </c>
      <c r="M168" s="19" t="s">
        <v>22</v>
      </c>
      <c r="N168" s="19" t="s">
        <v>22</v>
      </c>
      <c r="O168" s="19" t="s">
        <v>22</v>
      </c>
      <c r="P168" s="19" t="s">
        <v>22</v>
      </c>
      <c r="Q168" s="19" t="s">
        <v>22</v>
      </c>
      <c r="R168" s="19" t="s">
        <v>22</v>
      </c>
      <c r="S168" s="19" t="s">
        <v>22</v>
      </c>
      <c r="T168" s="19" t="s">
        <v>22</v>
      </c>
      <c r="U168" s="19" t="s">
        <v>22</v>
      </c>
      <c r="V168" s="19" t="s">
        <v>22</v>
      </c>
      <c r="W168" s="19" t="s">
        <v>22</v>
      </c>
      <c r="X168" s="19" t="s">
        <v>22</v>
      </c>
    </row>
    <row r="169" spans="1:229" s="2" customFormat="1" x14ac:dyDescent="0.25">
      <c r="A169" s="20">
        <v>1</v>
      </c>
      <c r="B169" s="884">
        <v>2</v>
      </c>
      <c r="C169" s="885"/>
      <c r="D169" s="889"/>
      <c r="E169" s="11">
        <v>3</v>
      </c>
      <c r="F169" s="20">
        <v>4</v>
      </c>
      <c r="G169" s="11">
        <v>5</v>
      </c>
      <c r="H169" s="11">
        <v>6</v>
      </c>
      <c r="I169" s="11">
        <v>7</v>
      </c>
      <c r="J169" s="19">
        <v>8</v>
      </c>
      <c r="K169" s="19">
        <v>9</v>
      </c>
      <c r="L169" s="19">
        <v>10</v>
      </c>
      <c r="M169" s="19">
        <v>11</v>
      </c>
      <c r="N169" s="19">
        <v>12</v>
      </c>
      <c r="O169" s="19">
        <v>13</v>
      </c>
      <c r="P169" s="19">
        <v>14</v>
      </c>
      <c r="Q169" s="19">
        <v>15</v>
      </c>
      <c r="R169" s="19">
        <v>16</v>
      </c>
      <c r="S169" s="19">
        <v>17</v>
      </c>
      <c r="T169" s="19">
        <v>18</v>
      </c>
      <c r="U169" s="19">
        <v>19</v>
      </c>
      <c r="V169" s="19">
        <v>20</v>
      </c>
      <c r="W169" s="19">
        <v>21</v>
      </c>
      <c r="X169" s="19">
        <v>22</v>
      </c>
    </row>
    <row r="170" spans="1:229" s="2" customFormat="1" x14ac:dyDescent="0.25">
      <c r="A170" s="20">
        <v>1</v>
      </c>
      <c r="B170" s="78" t="s">
        <v>59</v>
      </c>
      <c r="C170" s="40"/>
      <c r="D170" s="12"/>
      <c r="E170" s="79" t="s">
        <v>60</v>
      </c>
      <c r="F170" s="11">
        <f>F173+F171</f>
        <v>3467.3</v>
      </c>
      <c r="G170" s="79"/>
      <c r="H170" s="214">
        <f>I170+M170+Q170+U170</f>
        <v>3460.23</v>
      </c>
      <c r="I170" s="20">
        <f>J170+K170+L170</f>
        <v>1334.96</v>
      </c>
      <c r="J170" s="38">
        <f>J173+J171</f>
        <v>517.01</v>
      </c>
      <c r="K170" s="26">
        <f>K171+K173</f>
        <v>438.58000000000004</v>
      </c>
      <c r="L170" s="26">
        <f>L171+L173</f>
        <v>379.37</v>
      </c>
      <c r="M170" s="215">
        <f>N170+O170+P170</f>
        <v>607.55999999999995</v>
      </c>
      <c r="N170" s="20">
        <f>N171+N173</f>
        <v>310.77999999999997</v>
      </c>
      <c r="O170" s="26">
        <f>O171+O173</f>
        <v>296.78000000000003</v>
      </c>
      <c r="P170" s="20">
        <f>P171+P173</f>
        <v>0</v>
      </c>
      <c r="Q170" s="215">
        <f>R170+S170+T170</f>
        <v>299.02999999999997</v>
      </c>
      <c r="R170" s="20">
        <f>R173+R171</f>
        <v>97.419999999999987</v>
      </c>
      <c r="S170" s="26">
        <f>S173+S171</f>
        <v>98.61</v>
      </c>
      <c r="T170" s="26">
        <f>T173+T171</f>
        <v>103</v>
      </c>
      <c r="U170" s="19">
        <f>V170+W170+X170</f>
        <v>1218.6799999999998</v>
      </c>
      <c r="V170" s="26">
        <f>V171+V173</f>
        <v>306.62999999999994</v>
      </c>
      <c r="W170" s="26">
        <f>W171+W173</f>
        <v>416.51</v>
      </c>
      <c r="X170" s="26">
        <f>X171+X173</f>
        <v>495.54</v>
      </c>
    </row>
    <row r="171" spans="1:229" s="2" customFormat="1" x14ac:dyDescent="0.25">
      <c r="A171" s="20">
        <v>2</v>
      </c>
      <c r="B171" s="78" t="s">
        <v>61</v>
      </c>
      <c r="C171" s="40"/>
      <c r="D171" s="12"/>
      <c r="E171" s="79" t="s">
        <v>60</v>
      </c>
      <c r="F171" s="11">
        <v>161.9</v>
      </c>
      <c r="G171" s="79"/>
      <c r="H171" s="11">
        <f>I171+M171+Q171+U171</f>
        <v>161.59</v>
      </c>
      <c r="I171" s="20">
        <f>J171+K171+L171</f>
        <v>62.34</v>
      </c>
      <c r="J171" s="20">
        <v>24.14</v>
      </c>
      <c r="K171" s="20">
        <v>20.48</v>
      </c>
      <c r="L171" s="20">
        <v>17.72</v>
      </c>
      <c r="M171" s="215">
        <f>N171+O171+P171</f>
        <v>28.369999999999997</v>
      </c>
      <c r="N171" s="20">
        <v>14.51</v>
      </c>
      <c r="O171" s="20">
        <v>13.86</v>
      </c>
      <c r="P171" s="20">
        <v>0</v>
      </c>
      <c r="Q171" s="215">
        <f>R171+S171+T171</f>
        <v>13.969999999999999</v>
      </c>
      <c r="R171" s="20">
        <v>4.55</v>
      </c>
      <c r="S171" s="20">
        <v>4.6100000000000003</v>
      </c>
      <c r="T171" s="20">
        <v>4.8099999999999996</v>
      </c>
      <c r="U171" s="19">
        <f>V171+W171+X171</f>
        <v>56.91</v>
      </c>
      <c r="V171" s="20">
        <v>14.32</v>
      </c>
      <c r="W171" s="20">
        <v>19.45</v>
      </c>
      <c r="X171" s="20">
        <v>23.14</v>
      </c>
    </row>
    <row r="172" spans="1:229" s="2" customFormat="1" x14ac:dyDescent="0.25">
      <c r="A172" s="20">
        <v>3</v>
      </c>
      <c r="B172" s="78" t="s">
        <v>62</v>
      </c>
      <c r="C172" s="40"/>
      <c r="D172" s="12"/>
      <c r="E172" s="79" t="s">
        <v>28</v>
      </c>
      <c r="F172" s="20">
        <f>ROUND(F171/F170*100,2)</f>
        <v>4.67</v>
      </c>
      <c r="G172" s="79"/>
      <c r="H172" s="20">
        <f>ROUND(H171/H170*100,2)</f>
        <v>4.67</v>
      </c>
      <c r="I172" s="20">
        <f t="shared" ref="I172:P172" si="82">ROUND(I171/I170*100,1)</f>
        <v>4.7</v>
      </c>
      <c r="J172" s="18">
        <f t="shared" si="82"/>
        <v>4.7</v>
      </c>
      <c r="K172" s="20">
        <f t="shared" si="82"/>
        <v>4.7</v>
      </c>
      <c r="L172" s="20">
        <f t="shared" si="82"/>
        <v>4.7</v>
      </c>
      <c r="M172" s="20">
        <f t="shared" si="82"/>
        <v>4.7</v>
      </c>
      <c r="N172" s="20">
        <f t="shared" si="82"/>
        <v>4.7</v>
      </c>
      <c r="O172" s="20">
        <f t="shared" si="82"/>
        <v>4.7</v>
      </c>
      <c r="P172" s="20" t="e">
        <f t="shared" si="82"/>
        <v>#DIV/0!</v>
      </c>
      <c r="Q172" s="20">
        <f>ROUND(Q171/Q170*100,2)</f>
        <v>4.67</v>
      </c>
      <c r="R172" s="20">
        <f>ROUND(R171/R170*100,1)</f>
        <v>4.7</v>
      </c>
      <c r="S172" s="20">
        <f>ROUND(S171/S170*100,1)</f>
        <v>4.7</v>
      </c>
      <c r="T172" s="20">
        <f>ROUND(T171/T170*100,1)</f>
        <v>4.7</v>
      </c>
      <c r="U172" s="20">
        <f>ROUND(U171/U170*100,2)</f>
        <v>4.67</v>
      </c>
      <c r="V172" s="20">
        <f>ROUND(V171/V170*100,2)</f>
        <v>4.67</v>
      </c>
      <c r="W172" s="20">
        <f>ROUND(W171/W170*100,2)</f>
        <v>4.67</v>
      </c>
      <c r="X172" s="20">
        <f>ROUND(X171/X170*100,2)</f>
        <v>4.67</v>
      </c>
    </row>
    <row r="173" spans="1:229" s="2" customFormat="1" x14ac:dyDescent="0.25">
      <c r="A173" s="20">
        <v>4</v>
      </c>
      <c r="B173" s="78" t="s">
        <v>191</v>
      </c>
      <c r="C173" s="40"/>
      <c r="D173" s="12"/>
      <c r="E173" s="79" t="s">
        <v>60</v>
      </c>
      <c r="F173" s="11">
        <f>F177+F175</f>
        <v>3305.4</v>
      </c>
      <c r="G173" s="79"/>
      <c r="H173" s="214">
        <f>I173+M173+Q173+U173</f>
        <v>3298.64</v>
      </c>
      <c r="I173" s="20">
        <f>J173+K173+L173</f>
        <v>1272.6199999999999</v>
      </c>
      <c r="J173" s="26">
        <f>J177+J175+J174</f>
        <v>492.87</v>
      </c>
      <c r="K173" s="26">
        <f>K177+K175+K174</f>
        <v>418.1</v>
      </c>
      <c r="L173" s="26">
        <f>L177+L175+L174</f>
        <v>361.65</v>
      </c>
      <c r="M173" s="20">
        <f>M174+M175+M177</f>
        <v>579.19000000000005</v>
      </c>
      <c r="N173" s="26">
        <f>N177+N175+N174</f>
        <v>296.27</v>
      </c>
      <c r="O173" s="26">
        <f>O177+O175+O174</f>
        <v>282.92</v>
      </c>
      <c r="P173" s="26">
        <f>P177+P175+P174</f>
        <v>0</v>
      </c>
      <c r="Q173" s="20">
        <f>Q174+Q175+Q177</f>
        <v>285.06</v>
      </c>
      <c r="R173" s="26">
        <f>R177+R175+R174</f>
        <v>92.86999999999999</v>
      </c>
      <c r="S173" s="26">
        <f>S177+S175+S174</f>
        <v>94</v>
      </c>
      <c r="T173" s="26">
        <f>T177+T175+T174</f>
        <v>98.19</v>
      </c>
      <c r="U173" s="20">
        <f>U174+U175+U177</f>
        <v>1161.77</v>
      </c>
      <c r="V173" s="26">
        <f>V177+V175+V174</f>
        <v>292.30999999999995</v>
      </c>
      <c r="W173" s="26">
        <f>W177+W175+W174</f>
        <v>397.06</v>
      </c>
      <c r="X173" s="26">
        <f>X177+X175+X174</f>
        <v>472.40000000000003</v>
      </c>
    </row>
    <row r="174" spans="1:229" s="2" customFormat="1" x14ac:dyDescent="0.25">
      <c r="A174" s="20"/>
      <c r="B174" s="78" t="s">
        <v>301</v>
      </c>
      <c r="C174" s="40"/>
      <c r="D174" s="12"/>
      <c r="E174" s="79" t="s">
        <v>60</v>
      </c>
      <c r="F174" s="11">
        <v>0</v>
      </c>
      <c r="G174" s="79"/>
      <c r="H174" s="11">
        <f>I174+M174+Q174+U174</f>
        <v>0</v>
      </c>
      <c r="I174" s="20">
        <f>J174+K174+L174</f>
        <v>0</v>
      </c>
      <c r="J174" s="20"/>
      <c r="K174" s="19"/>
      <c r="L174" s="19"/>
      <c r="M174" s="20">
        <f>N174+O174+P174</f>
        <v>0</v>
      </c>
      <c r="N174" s="20"/>
      <c r="O174" s="20"/>
      <c r="P174" s="20"/>
      <c r="Q174" s="19">
        <f>R174+S174+T174</f>
        <v>0</v>
      </c>
      <c r="R174" s="20"/>
      <c r="S174" s="20"/>
      <c r="T174" s="20"/>
      <c r="U174" s="19">
        <f>V174+W174+X174</f>
        <v>0</v>
      </c>
      <c r="V174" s="20"/>
      <c r="W174" s="20"/>
      <c r="X174" s="20"/>
    </row>
    <row r="175" spans="1:229" s="2" customFormat="1" x14ac:dyDescent="0.25">
      <c r="A175" s="20">
        <v>5</v>
      </c>
      <c r="B175" s="78" t="s">
        <v>26</v>
      </c>
      <c r="C175" s="40"/>
      <c r="D175" s="12"/>
      <c r="E175" s="79" t="s">
        <v>60</v>
      </c>
      <c r="F175" s="11">
        <v>383.4</v>
      </c>
      <c r="G175" s="79"/>
      <c r="H175" s="214">
        <f>I175+M175+Q175+U175</f>
        <v>382.64</v>
      </c>
      <c r="I175" s="38">
        <f>J175+K175+L175</f>
        <v>147.62</v>
      </c>
      <c r="J175" s="38">
        <v>57.17</v>
      </c>
      <c r="K175" s="38">
        <v>48.5</v>
      </c>
      <c r="L175" s="38">
        <v>41.95</v>
      </c>
      <c r="M175" s="20">
        <f>N175+O175+P175</f>
        <v>67.19</v>
      </c>
      <c r="N175" s="26">
        <v>34.369999999999997</v>
      </c>
      <c r="O175" s="26">
        <v>32.82</v>
      </c>
      <c r="P175" s="26">
        <v>0</v>
      </c>
      <c r="Q175" s="19">
        <f>R175+S175+T175</f>
        <v>33.06</v>
      </c>
      <c r="R175" s="26">
        <v>10.77</v>
      </c>
      <c r="S175" s="26">
        <v>10.9</v>
      </c>
      <c r="T175" s="38">
        <v>11.39</v>
      </c>
      <c r="U175" s="19">
        <f>V175+W175+X175</f>
        <v>134.76999999999998</v>
      </c>
      <c r="V175" s="26">
        <v>33.909999999999997</v>
      </c>
      <c r="W175" s="26">
        <v>46.06</v>
      </c>
      <c r="X175" s="26">
        <v>54.8</v>
      </c>
    </row>
    <row r="176" spans="1:229" s="25" customFormat="1" x14ac:dyDescent="0.25">
      <c r="A176" s="20">
        <v>6</v>
      </c>
      <c r="B176" s="78" t="s">
        <v>62</v>
      </c>
      <c r="C176" s="40"/>
      <c r="D176" s="12"/>
      <c r="E176" s="79" t="s">
        <v>28</v>
      </c>
      <c r="F176" s="20">
        <f>ROUND(F175/F173*100,2)</f>
        <v>11.6</v>
      </c>
      <c r="G176" s="20"/>
      <c r="H176" s="38">
        <f t="shared" ref="H176:X176" si="83">ROUND(H175/H173*100,2)</f>
        <v>11.6</v>
      </c>
      <c r="I176" s="20">
        <f t="shared" si="83"/>
        <v>11.6</v>
      </c>
      <c r="J176" s="20">
        <f t="shared" si="83"/>
        <v>11.6</v>
      </c>
      <c r="K176" s="20">
        <f t="shared" si="83"/>
        <v>11.6</v>
      </c>
      <c r="L176" s="20">
        <f t="shared" si="83"/>
        <v>11.6</v>
      </c>
      <c r="M176" s="20">
        <f t="shared" si="83"/>
        <v>11.6</v>
      </c>
      <c r="N176" s="20">
        <f t="shared" si="83"/>
        <v>11.6</v>
      </c>
      <c r="O176" s="20">
        <f t="shared" si="83"/>
        <v>11.6</v>
      </c>
      <c r="P176" s="20" t="e">
        <f t="shared" si="83"/>
        <v>#DIV/0!</v>
      </c>
      <c r="Q176" s="20">
        <f t="shared" si="83"/>
        <v>11.6</v>
      </c>
      <c r="R176" s="20">
        <f t="shared" si="83"/>
        <v>11.6</v>
      </c>
      <c r="S176" s="20">
        <f t="shared" si="83"/>
        <v>11.6</v>
      </c>
      <c r="T176" s="20">
        <f t="shared" si="83"/>
        <v>11.6</v>
      </c>
      <c r="U176" s="20">
        <f t="shared" si="83"/>
        <v>11.6</v>
      </c>
      <c r="V176" s="20">
        <f t="shared" si="83"/>
        <v>11.6</v>
      </c>
      <c r="W176" s="20">
        <f t="shared" si="83"/>
        <v>11.6</v>
      </c>
      <c r="X176" s="20">
        <f t="shared" si="83"/>
        <v>11.6</v>
      </c>
      <c r="Y176" s="143"/>
      <c r="Z176" s="143"/>
      <c r="AA176" s="143"/>
      <c r="AB176" s="143"/>
      <c r="AC176" s="143"/>
      <c r="AD176" s="143"/>
      <c r="AE176" s="143"/>
      <c r="AF176" s="143"/>
      <c r="AG176" s="143"/>
      <c r="AH176" s="143"/>
      <c r="AI176" s="143"/>
      <c r="AJ176" s="143"/>
      <c r="AK176" s="143"/>
      <c r="AL176" s="143"/>
      <c r="AM176" s="143"/>
      <c r="AN176" s="143"/>
      <c r="AO176" s="143"/>
      <c r="AP176" s="143"/>
      <c r="AQ176" s="143"/>
      <c r="AR176" s="143"/>
      <c r="AS176" s="143"/>
      <c r="AT176" s="143"/>
      <c r="AU176" s="143"/>
      <c r="AV176" s="143"/>
      <c r="AW176" s="143"/>
      <c r="AX176" s="143"/>
      <c r="AY176" s="143"/>
      <c r="AZ176" s="143"/>
      <c r="BA176" s="143"/>
      <c r="BB176" s="143"/>
      <c r="BC176" s="143"/>
      <c r="BD176" s="143"/>
      <c r="BE176" s="143"/>
      <c r="BF176" s="143"/>
      <c r="BG176" s="143"/>
      <c r="BH176" s="143"/>
      <c r="BI176" s="143"/>
      <c r="BJ176" s="143"/>
      <c r="BK176" s="143"/>
      <c r="BL176" s="143"/>
      <c r="BM176" s="143"/>
      <c r="BN176" s="143"/>
      <c r="BO176" s="143"/>
      <c r="BP176" s="143"/>
      <c r="BQ176" s="143"/>
      <c r="BR176" s="143"/>
      <c r="BS176" s="143"/>
      <c r="BT176" s="143"/>
      <c r="BU176" s="143"/>
      <c r="BV176" s="143"/>
      <c r="BW176" s="143"/>
      <c r="BX176" s="143"/>
      <c r="BY176" s="143"/>
      <c r="BZ176" s="143"/>
      <c r="CA176" s="143"/>
      <c r="CB176" s="143"/>
      <c r="CC176" s="143"/>
      <c r="CD176" s="143"/>
      <c r="CE176" s="143"/>
      <c r="CF176" s="143"/>
      <c r="CG176" s="143"/>
      <c r="CH176" s="143"/>
      <c r="CI176" s="143"/>
      <c r="CJ176" s="143"/>
      <c r="CK176" s="143"/>
      <c r="CL176" s="143"/>
      <c r="CM176" s="143"/>
      <c r="CN176" s="143"/>
      <c r="CO176" s="143"/>
      <c r="CP176" s="143"/>
      <c r="CQ176" s="143"/>
      <c r="CR176" s="143"/>
      <c r="CS176" s="143"/>
      <c r="CT176" s="143"/>
      <c r="CU176" s="143"/>
      <c r="CV176" s="143"/>
      <c r="CW176" s="143"/>
      <c r="CX176" s="143"/>
      <c r="CY176" s="143"/>
      <c r="CZ176" s="143"/>
      <c r="DA176" s="143"/>
      <c r="DB176" s="143"/>
      <c r="DC176" s="143"/>
      <c r="DD176" s="143"/>
      <c r="DE176" s="143"/>
      <c r="DF176" s="143"/>
      <c r="DG176" s="143"/>
      <c r="DH176" s="143"/>
      <c r="DI176" s="143"/>
      <c r="DJ176" s="143"/>
      <c r="DK176" s="143"/>
      <c r="DL176" s="143"/>
      <c r="DM176" s="143"/>
      <c r="DN176" s="143"/>
      <c r="DO176" s="143"/>
      <c r="DP176" s="143"/>
      <c r="DQ176" s="143"/>
      <c r="DR176" s="143"/>
      <c r="DS176" s="143"/>
      <c r="DT176" s="143"/>
      <c r="DU176" s="143"/>
      <c r="DV176" s="143"/>
      <c r="DW176" s="143"/>
      <c r="DX176" s="143"/>
      <c r="DY176" s="143"/>
      <c r="DZ176" s="143"/>
      <c r="EA176" s="143"/>
      <c r="EB176" s="143"/>
      <c r="EC176" s="143"/>
      <c r="ED176" s="143"/>
      <c r="EE176" s="143"/>
      <c r="EF176" s="143"/>
      <c r="EG176" s="143"/>
      <c r="EH176" s="143"/>
      <c r="EI176" s="143"/>
      <c r="EJ176" s="143"/>
      <c r="EK176" s="143"/>
      <c r="EL176" s="143"/>
      <c r="EM176" s="143"/>
      <c r="EN176" s="143"/>
      <c r="EO176" s="143"/>
      <c r="EP176" s="143"/>
      <c r="EQ176" s="143"/>
      <c r="ER176" s="143"/>
      <c r="ES176" s="143"/>
      <c r="ET176" s="143"/>
      <c r="EU176" s="143"/>
      <c r="EV176" s="143"/>
      <c r="EW176" s="143"/>
      <c r="EX176" s="143"/>
      <c r="EY176" s="143"/>
      <c r="EZ176" s="143"/>
      <c r="FA176" s="143"/>
      <c r="FB176" s="143"/>
      <c r="FC176" s="143"/>
      <c r="FD176" s="143"/>
      <c r="FE176" s="143"/>
      <c r="FF176" s="143"/>
      <c r="FG176" s="143"/>
      <c r="FH176" s="143"/>
      <c r="FI176" s="143"/>
      <c r="FJ176" s="143"/>
      <c r="FK176" s="143"/>
      <c r="FL176" s="143"/>
      <c r="FM176" s="143"/>
      <c r="FN176" s="143"/>
      <c r="FO176" s="143"/>
      <c r="FP176" s="143"/>
      <c r="FQ176" s="143"/>
      <c r="FR176" s="143"/>
      <c r="FS176" s="143"/>
      <c r="FT176" s="143"/>
      <c r="FU176" s="143"/>
      <c r="FV176" s="143"/>
      <c r="FW176" s="143"/>
      <c r="FX176" s="143"/>
      <c r="FY176" s="143"/>
      <c r="FZ176" s="143"/>
      <c r="GA176" s="143"/>
      <c r="GB176" s="143"/>
      <c r="GC176" s="143"/>
      <c r="GD176" s="143"/>
      <c r="GE176" s="143"/>
      <c r="GF176" s="143"/>
      <c r="GG176" s="143"/>
      <c r="GH176" s="143"/>
      <c r="GI176" s="143"/>
      <c r="GJ176" s="143"/>
      <c r="GK176" s="143"/>
      <c r="GL176" s="143"/>
      <c r="GM176" s="143"/>
      <c r="GN176" s="143"/>
      <c r="GO176" s="143"/>
      <c r="GP176" s="143"/>
      <c r="GQ176" s="143"/>
      <c r="GR176" s="143"/>
      <c r="GS176" s="143"/>
      <c r="GT176" s="143"/>
      <c r="GU176" s="143"/>
      <c r="GV176" s="143"/>
      <c r="GW176" s="143"/>
      <c r="GX176" s="143"/>
      <c r="GY176" s="143"/>
      <c r="GZ176" s="143"/>
      <c r="HA176" s="143"/>
      <c r="HB176" s="143"/>
      <c r="HC176" s="143"/>
      <c r="HD176" s="143"/>
      <c r="HE176" s="143"/>
      <c r="HF176" s="143"/>
      <c r="HG176" s="143"/>
      <c r="HH176" s="143"/>
      <c r="HI176" s="143"/>
      <c r="HJ176" s="143"/>
      <c r="HK176" s="143"/>
      <c r="HL176" s="143"/>
      <c r="HM176" s="143"/>
      <c r="HN176" s="143"/>
      <c r="HO176" s="143"/>
      <c r="HP176" s="143"/>
      <c r="HQ176" s="143"/>
      <c r="HR176" s="143"/>
      <c r="HS176" s="143"/>
      <c r="HT176" s="143"/>
      <c r="HU176" s="143"/>
    </row>
    <row r="177" spans="1:25" s="2" customFormat="1" x14ac:dyDescent="0.25">
      <c r="A177" s="20">
        <v>7</v>
      </c>
      <c r="B177" s="21" t="s">
        <v>302</v>
      </c>
      <c r="C177" s="40"/>
      <c r="D177" s="12"/>
      <c r="E177" s="23" t="s">
        <v>60</v>
      </c>
      <c r="F177" s="12">
        <v>2922</v>
      </c>
      <c r="G177" s="23"/>
      <c r="H177" s="11">
        <f>I177+M177+Q177+U177</f>
        <v>2916</v>
      </c>
      <c r="I177" s="20">
        <f>J177+K177+L177</f>
        <v>1125</v>
      </c>
      <c r="J177" s="20">
        <v>435.7</v>
      </c>
      <c r="K177" s="19">
        <v>369.6</v>
      </c>
      <c r="L177" s="19">
        <v>319.7</v>
      </c>
      <c r="M177" s="19">
        <f>N177+O177+P177</f>
        <v>512</v>
      </c>
      <c r="N177" s="20">
        <v>261.89999999999998</v>
      </c>
      <c r="O177" s="19">
        <v>250.1</v>
      </c>
      <c r="P177" s="19">
        <v>0</v>
      </c>
      <c r="Q177" s="19">
        <f>R177+S177+T177</f>
        <v>252</v>
      </c>
      <c r="R177" s="20">
        <v>82.1</v>
      </c>
      <c r="S177" s="19">
        <v>83.1</v>
      </c>
      <c r="T177" s="19">
        <v>86.8</v>
      </c>
      <c r="U177" s="19">
        <f>V177+W177+X177</f>
        <v>1027</v>
      </c>
      <c r="V177" s="20">
        <v>258.39999999999998</v>
      </c>
      <c r="W177" s="19">
        <v>351</v>
      </c>
      <c r="X177" s="19">
        <v>417.6</v>
      </c>
    </row>
    <row r="178" spans="1:25" s="2" customFormat="1" x14ac:dyDescent="0.25">
      <c r="A178" s="20"/>
      <c r="B178" s="21" t="s">
        <v>303</v>
      </c>
      <c r="C178" s="40"/>
      <c r="D178" s="12"/>
      <c r="E178" s="23" t="s">
        <v>60</v>
      </c>
      <c r="F178" s="12">
        <v>139</v>
      </c>
      <c r="G178" s="23"/>
      <c r="H178" s="11">
        <f>I178+M178+Q178+U178</f>
        <v>139</v>
      </c>
      <c r="I178" s="20">
        <f>J178+K178+L178</f>
        <v>72</v>
      </c>
      <c r="J178" s="20">
        <v>31</v>
      </c>
      <c r="K178" s="19">
        <v>23</v>
      </c>
      <c r="L178" s="19">
        <v>18</v>
      </c>
      <c r="M178" s="19">
        <f>N178+O178+P178</f>
        <v>9</v>
      </c>
      <c r="N178" s="20">
        <v>9</v>
      </c>
      <c r="O178" s="19">
        <v>0</v>
      </c>
      <c r="P178" s="19">
        <v>0</v>
      </c>
      <c r="Q178" s="19">
        <f>R178+S178+T178</f>
        <v>0</v>
      </c>
      <c r="R178" s="20">
        <v>0</v>
      </c>
      <c r="S178" s="19">
        <v>0</v>
      </c>
      <c r="T178" s="19">
        <v>0</v>
      </c>
      <c r="U178" s="19">
        <f>V178+W178+X178</f>
        <v>58</v>
      </c>
      <c r="V178" s="20">
        <v>9</v>
      </c>
      <c r="W178" s="19">
        <v>20</v>
      </c>
      <c r="X178" s="19">
        <v>29</v>
      </c>
    </row>
    <row r="179" spans="1:25" s="2" customFormat="1" x14ac:dyDescent="0.25">
      <c r="A179" s="20">
        <v>8</v>
      </c>
      <c r="B179" s="21" t="s">
        <v>306</v>
      </c>
      <c r="C179" s="22"/>
      <c r="D179" s="23"/>
      <c r="E179" s="23" t="s">
        <v>33</v>
      </c>
      <c r="F179" s="12">
        <f>ROUND(F177*F181/1000,1)</f>
        <v>9841.2999999999993</v>
      </c>
      <c r="G179" s="23"/>
      <c r="H179" s="216">
        <f>I179+M179+Q179+U179</f>
        <v>9821.1</v>
      </c>
      <c r="I179" s="20">
        <f>J179+K179+L179</f>
        <v>3789.01</v>
      </c>
      <c r="J179" s="20">
        <f>ROUND(J181*J177/1000,2)</f>
        <v>1467.44</v>
      </c>
      <c r="K179" s="20">
        <f>ROUND(K181*K177/1000,2)</f>
        <v>1244.82</v>
      </c>
      <c r="L179" s="20">
        <f>ROUND(L181*L177/1000,2)</f>
        <v>1076.75</v>
      </c>
      <c r="M179" s="19">
        <f>N179+O179+P179</f>
        <v>1724.42</v>
      </c>
      <c r="N179" s="20">
        <f>ROUND(N181*N177/1000,2)</f>
        <v>882.08</v>
      </c>
      <c r="O179" s="20">
        <f>ROUND(O181*O177/1000,2)</f>
        <v>842.34</v>
      </c>
      <c r="P179" s="20">
        <f>ROUND(P181*P177/1000,2)</f>
        <v>0</v>
      </c>
      <c r="Q179" s="19">
        <f>R179+S179+T179</f>
        <v>848.73</v>
      </c>
      <c r="R179" s="20">
        <f>ROUND(R181*R177/1000,2)</f>
        <v>276.51</v>
      </c>
      <c r="S179" s="20">
        <f>ROUND(S181*S177/1000,2)</f>
        <v>279.88</v>
      </c>
      <c r="T179" s="20">
        <f>ROUND(T181*T177/1000,2)</f>
        <v>292.33999999999997</v>
      </c>
      <c r="U179" s="19">
        <f>V179+W179+X179</f>
        <v>3458.94</v>
      </c>
      <c r="V179" s="20">
        <f>ROUND(V181*V177/1000,2)</f>
        <v>870.29</v>
      </c>
      <c r="W179" s="20">
        <f>ROUND(W181*W177/1000,2)</f>
        <v>1182.17</v>
      </c>
      <c r="X179" s="20">
        <f>ROUND(X181*X177/1000,2)</f>
        <v>1406.48</v>
      </c>
      <c r="Y179" s="25"/>
    </row>
    <row r="180" spans="1:25" s="2" customFormat="1" x14ac:dyDescent="0.25">
      <c r="A180" s="20"/>
      <c r="B180" s="21" t="s">
        <v>303</v>
      </c>
      <c r="C180" s="22"/>
      <c r="D180" s="23"/>
      <c r="E180" s="23" t="s">
        <v>33</v>
      </c>
      <c r="F180" s="70">
        <f>F178*F181/1000</f>
        <v>468.15339</v>
      </c>
      <c r="G180" s="23"/>
      <c r="H180" s="11">
        <f>I180+M180+Q180+U180</f>
        <v>468.20000000000005</v>
      </c>
      <c r="I180" s="20">
        <f>J180+K180+L180</f>
        <v>242.5</v>
      </c>
      <c r="J180" s="20">
        <f>ROUND(J178*J181/1000,1)</f>
        <v>104.4</v>
      </c>
      <c r="K180" s="20">
        <f>ROUND(K178*K181/1000,1)</f>
        <v>77.5</v>
      </c>
      <c r="L180" s="20">
        <f>ROUND(L178*L181/1000,1)</f>
        <v>60.6</v>
      </c>
      <c r="M180" s="19">
        <f>N180+O180+P180</f>
        <v>30.3</v>
      </c>
      <c r="N180" s="20">
        <f>ROUND(N178*N181/1000,1)</f>
        <v>30.3</v>
      </c>
      <c r="O180" s="20">
        <f>ROUND(O178*O181/1000,1)</f>
        <v>0</v>
      </c>
      <c r="P180" s="20">
        <f>ROUND(P178*P181/1000,1)</f>
        <v>0</v>
      </c>
      <c r="Q180" s="19">
        <f>R180+S180+T180</f>
        <v>0</v>
      </c>
      <c r="R180" s="20">
        <f>ROUND(R178*R181/1000,1)</f>
        <v>0</v>
      </c>
      <c r="S180" s="20">
        <f>ROUND(S178*S181/1000,1)</f>
        <v>0</v>
      </c>
      <c r="T180" s="20">
        <f>ROUND(T178*T181/1000,1)</f>
        <v>0</v>
      </c>
      <c r="U180" s="19">
        <f>V180+W180+X180</f>
        <v>195.4</v>
      </c>
      <c r="V180" s="20">
        <f>ROUND(V178*V181/1000,1)</f>
        <v>30.3</v>
      </c>
      <c r="W180" s="20">
        <f>ROUND(W178*W181/1000,1)</f>
        <v>67.400000000000006</v>
      </c>
      <c r="X180" s="20">
        <f>ROUND(X178*X181/1000,1)</f>
        <v>97.7</v>
      </c>
      <c r="Y180" s="25"/>
    </row>
    <row r="181" spans="1:25" s="2" customFormat="1" x14ac:dyDescent="0.25">
      <c r="A181" s="20">
        <v>9</v>
      </c>
      <c r="B181" s="21" t="s">
        <v>63</v>
      </c>
      <c r="C181" s="22"/>
      <c r="D181" s="23"/>
      <c r="E181" s="23" t="s">
        <v>64</v>
      </c>
      <c r="F181" s="12">
        <v>3368.01</v>
      </c>
      <c r="G181" s="12"/>
      <c r="H181" s="12">
        <v>3368.01</v>
      </c>
      <c r="I181" s="12">
        <v>3368.01</v>
      </c>
      <c r="J181" s="12">
        <v>3368.01</v>
      </c>
      <c r="K181" s="12">
        <v>3368.01</v>
      </c>
      <c r="L181" s="12">
        <v>3368.01</v>
      </c>
      <c r="M181" s="12">
        <v>3368.01</v>
      </c>
      <c r="N181" s="12">
        <v>3368.01</v>
      </c>
      <c r="O181" s="12">
        <v>3368.01</v>
      </c>
      <c r="P181" s="12">
        <v>3368.01</v>
      </c>
      <c r="Q181" s="12">
        <v>3368.01</v>
      </c>
      <c r="R181" s="12">
        <v>3368.01</v>
      </c>
      <c r="S181" s="12">
        <v>3368.01</v>
      </c>
      <c r="T181" s="12">
        <v>3368.01</v>
      </c>
      <c r="U181" s="12">
        <v>3368.01</v>
      </c>
      <c r="V181" s="12">
        <v>3368.01</v>
      </c>
      <c r="W181" s="12">
        <v>3368.01</v>
      </c>
      <c r="X181" s="12">
        <v>3368.01</v>
      </c>
      <c r="Y181" s="25"/>
    </row>
    <row r="182" spans="1:25" s="2" customFormat="1" x14ac:dyDescent="0.25">
      <c r="A182" s="20">
        <v>10</v>
      </c>
      <c r="B182" s="21" t="s">
        <v>49</v>
      </c>
      <c r="C182" s="22"/>
      <c r="D182" s="23"/>
      <c r="E182" s="23" t="s">
        <v>64</v>
      </c>
      <c r="F182" s="20">
        <f>ROUND(F185/F177*1000,2)</f>
        <v>3299.55</v>
      </c>
      <c r="G182" s="23"/>
      <c r="H182" s="20">
        <f>ROUND(H185/H177*1000,2)</f>
        <v>3265.77</v>
      </c>
      <c r="I182" s="20">
        <f>ROUND(I185/I177*1000,2)</f>
        <v>2906.6</v>
      </c>
      <c r="J182" s="20">
        <f>ROUND(J185/J177*1000,3)</f>
        <v>2686.6509999999998</v>
      </c>
      <c r="K182" s="20">
        <f t="shared" ref="K182:X182" si="84">ROUND(K185/K177*1000,2)</f>
        <v>2842.73</v>
      </c>
      <c r="L182" s="20">
        <f t="shared" si="84"/>
        <v>3280.18</v>
      </c>
      <c r="M182" s="20">
        <f t="shared" si="84"/>
        <v>3746.92</v>
      </c>
      <c r="N182" s="20">
        <f t="shared" si="84"/>
        <v>3374.47</v>
      </c>
      <c r="O182" s="20">
        <f t="shared" si="84"/>
        <v>3011.49</v>
      </c>
      <c r="P182" s="20" t="e">
        <f t="shared" si="84"/>
        <v>#DIV/0!</v>
      </c>
      <c r="Q182" s="20">
        <f t="shared" si="84"/>
        <v>5609.21</v>
      </c>
      <c r="R182" s="20">
        <f t="shared" si="84"/>
        <v>5166.55</v>
      </c>
      <c r="S182" s="20">
        <f t="shared" si="84"/>
        <v>5654.32</v>
      </c>
      <c r="T182" s="20">
        <f t="shared" si="84"/>
        <v>5984.72</v>
      </c>
      <c r="U182" s="20">
        <f t="shared" si="84"/>
        <v>2844.33</v>
      </c>
      <c r="V182" s="20">
        <f t="shared" si="84"/>
        <v>3351.68</v>
      </c>
      <c r="W182" s="20">
        <f t="shared" si="84"/>
        <v>2701.64</v>
      </c>
      <c r="X182" s="20">
        <f t="shared" si="84"/>
        <v>2650.32</v>
      </c>
      <c r="Y182" s="25"/>
    </row>
    <row r="183" spans="1:25" s="2" customFormat="1" x14ac:dyDescent="0.25">
      <c r="A183" s="20"/>
      <c r="B183" s="25"/>
      <c r="C183" s="25"/>
      <c r="D183" s="25"/>
      <c r="E183" s="24"/>
      <c r="F183" s="12"/>
      <c r="G183" s="23"/>
      <c r="H183" s="12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5"/>
    </row>
    <row r="184" spans="1:25" s="2" customFormat="1" x14ac:dyDescent="0.25">
      <c r="A184" s="20"/>
      <c r="B184" s="25"/>
      <c r="C184" s="25"/>
      <c r="D184" s="25"/>
      <c r="E184" s="24"/>
      <c r="F184" s="23"/>
      <c r="G184" s="23"/>
      <c r="H184" s="23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5"/>
    </row>
    <row r="185" spans="1:25" s="2" customFormat="1" x14ac:dyDescent="0.25">
      <c r="A185" s="20">
        <v>11</v>
      </c>
      <c r="B185" s="21" t="s">
        <v>35</v>
      </c>
      <c r="C185" s="22"/>
      <c r="D185" s="23"/>
      <c r="E185" s="23" t="s">
        <v>33</v>
      </c>
      <c r="F185" s="177">
        <f>SUM(F188:F197)</f>
        <v>9641.2800000000025</v>
      </c>
      <c r="G185" s="70">
        <f>G188+G189+G190+G191+G192+G193+G194+G195+G196+G197</f>
        <v>100</v>
      </c>
      <c r="H185" s="175">
        <f>I185+M185+Q185+U185</f>
        <v>9522.9879999999994</v>
      </c>
      <c r="I185" s="71">
        <f>J185+K185+L185</f>
        <v>3269.9219999999996</v>
      </c>
      <c r="J185" s="20">
        <f t="shared" ref="J185:P185" si="85">J188+J189+J190+J191+J192+J193+J194+J195+J196+J197</f>
        <v>1170.5739999999998</v>
      </c>
      <c r="K185" s="20">
        <f t="shared" si="85"/>
        <v>1050.674</v>
      </c>
      <c r="L185" s="20">
        <f t="shared" si="85"/>
        <v>1048.674</v>
      </c>
      <c r="M185" s="20">
        <f t="shared" si="85"/>
        <v>1918.4219999999998</v>
      </c>
      <c r="N185" s="20">
        <f t="shared" si="85"/>
        <v>883.77400000000011</v>
      </c>
      <c r="O185" s="20">
        <f t="shared" si="85"/>
        <v>753.17399999999998</v>
      </c>
      <c r="P185" s="20">
        <f t="shared" si="85"/>
        <v>281.47399999999999</v>
      </c>
      <c r="Q185" s="20">
        <f>R185+S185+T185</f>
        <v>1413.5219999999999</v>
      </c>
      <c r="R185" s="20">
        <f t="shared" ref="R185:X185" si="86">R188+R189+R190+R191+R192+R193+R194+R195+R196+R197</f>
        <v>424.17400000000004</v>
      </c>
      <c r="S185" s="20">
        <f t="shared" si="86"/>
        <v>469.87400000000002</v>
      </c>
      <c r="T185" s="20">
        <f t="shared" si="86"/>
        <v>519.47400000000005</v>
      </c>
      <c r="U185" s="20">
        <f t="shared" si="86"/>
        <v>2921.1219999999998</v>
      </c>
      <c r="V185" s="20">
        <f t="shared" si="86"/>
        <v>866.07399999999996</v>
      </c>
      <c r="W185" s="20">
        <f t="shared" si="86"/>
        <v>948.27399999999989</v>
      </c>
      <c r="X185" s="20">
        <f t="shared" si="86"/>
        <v>1106.7740000000001</v>
      </c>
      <c r="Y185" s="25"/>
    </row>
    <row r="186" spans="1:25" s="2" customFormat="1" x14ac:dyDescent="0.25">
      <c r="A186" s="24"/>
      <c r="B186" s="21" t="s">
        <v>36</v>
      </c>
      <c r="C186" s="22"/>
      <c r="D186" s="23"/>
      <c r="E186" s="23"/>
      <c r="F186" s="23"/>
      <c r="G186" s="23"/>
      <c r="H186" s="12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1"/>
      <c r="V186" s="24"/>
      <c r="W186" s="24"/>
      <c r="X186" s="24"/>
      <c r="Y186" s="25"/>
    </row>
    <row r="187" spans="1:25" s="2" customFormat="1" x14ac:dyDescent="0.25">
      <c r="A187" s="24"/>
      <c r="B187" s="22"/>
      <c r="C187" s="22"/>
      <c r="D187" s="22"/>
      <c r="E187" s="24"/>
      <c r="F187" s="24"/>
      <c r="G187" s="24"/>
      <c r="H187" s="19"/>
      <c r="I187" s="5"/>
      <c r="J187" s="5"/>
      <c r="K187" s="24"/>
      <c r="L187" s="5"/>
      <c r="M187" s="5"/>
      <c r="N187" s="5"/>
      <c r="O187" s="5"/>
      <c r="P187" s="7"/>
      <c r="Q187" s="5"/>
      <c r="R187" s="7"/>
      <c r="S187" s="6"/>
      <c r="T187" s="5"/>
      <c r="U187" s="5"/>
      <c r="V187" s="5"/>
      <c r="W187" s="5"/>
      <c r="X187" s="5"/>
    </row>
    <row r="188" spans="1:25" s="2" customFormat="1" x14ac:dyDescent="0.25">
      <c r="A188" s="27" t="s">
        <v>65</v>
      </c>
      <c r="B188" s="34" t="s">
        <v>41</v>
      </c>
      <c r="C188" s="32"/>
      <c r="D188" s="35"/>
      <c r="E188" s="30" t="s">
        <v>33</v>
      </c>
      <c r="F188" s="14">
        <v>3294.12</v>
      </c>
      <c r="G188" s="14">
        <f t="shared" ref="G188:G195" si="87">ROUND(H188/$H$185*100,2)</f>
        <v>32.76</v>
      </c>
      <c r="H188" s="12">
        <f t="shared" ref="H188:H197" si="88">I188+M188+Q188+U188</f>
        <v>3120</v>
      </c>
      <c r="I188" s="26">
        <f t="shared" ref="I188:I197" si="89">J188+K188+L188</f>
        <v>1035</v>
      </c>
      <c r="J188" s="20">
        <v>340</v>
      </c>
      <c r="K188" s="14">
        <v>320</v>
      </c>
      <c r="L188" s="14">
        <v>375</v>
      </c>
      <c r="M188" s="14">
        <f t="shared" ref="M188:M197" si="90">N188+O188+P188</f>
        <v>660</v>
      </c>
      <c r="N188" s="14">
        <v>310</v>
      </c>
      <c r="O188" s="14">
        <v>220</v>
      </c>
      <c r="P188" s="14">
        <v>130</v>
      </c>
      <c r="Q188" s="14">
        <f t="shared" ref="Q188:Q197" si="91">R188+S188+T188</f>
        <v>555</v>
      </c>
      <c r="R188" s="14">
        <v>150</v>
      </c>
      <c r="S188" s="14">
        <v>185</v>
      </c>
      <c r="T188" s="14">
        <v>220</v>
      </c>
      <c r="U188" s="14">
        <f t="shared" ref="U188:U197" si="92">V188+W188+X188</f>
        <v>870</v>
      </c>
      <c r="V188" s="14">
        <v>300</v>
      </c>
      <c r="W188" s="14">
        <v>260</v>
      </c>
      <c r="X188" s="14">
        <v>310</v>
      </c>
    </row>
    <row r="189" spans="1:25" s="2" customFormat="1" x14ac:dyDescent="0.25">
      <c r="A189" s="36" t="s">
        <v>66</v>
      </c>
      <c r="B189" s="21" t="s">
        <v>42</v>
      </c>
      <c r="C189" s="22"/>
      <c r="D189" s="23"/>
      <c r="E189" s="23" t="s">
        <v>33</v>
      </c>
      <c r="F189" s="14">
        <v>863.06</v>
      </c>
      <c r="G189" s="14">
        <f t="shared" si="87"/>
        <v>8.61</v>
      </c>
      <c r="H189" s="11">
        <f t="shared" si="88"/>
        <v>820.00000000000011</v>
      </c>
      <c r="I189" s="71">
        <f t="shared" si="89"/>
        <v>272.10000000000002</v>
      </c>
      <c r="J189" s="20">
        <f>ROUND(J188*0.2628,1)</f>
        <v>89.4</v>
      </c>
      <c r="K189" s="20">
        <f>ROUND(K188*0.2628,1)</f>
        <v>84.1</v>
      </c>
      <c r="L189" s="20">
        <f>ROUND(L188*0.2628,1)</f>
        <v>98.6</v>
      </c>
      <c r="M189" s="14">
        <f t="shared" si="90"/>
        <v>173.5</v>
      </c>
      <c r="N189" s="20">
        <f>ROUND(N188*0.2628,1)</f>
        <v>81.5</v>
      </c>
      <c r="O189" s="20">
        <f>ROUND(O188*0.2628,1)</f>
        <v>57.8</v>
      </c>
      <c r="P189" s="20">
        <f>ROUND(P188*0.2628,1)</f>
        <v>34.200000000000003</v>
      </c>
      <c r="Q189" s="14">
        <f t="shared" si="91"/>
        <v>145.80000000000001</v>
      </c>
      <c r="R189" s="20">
        <f>ROUND(R188*0.2628,1)</f>
        <v>39.4</v>
      </c>
      <c r="S189" s="20">
        <f>ROUND(S188*0.2628,1)</f>
        <v>48.6</v>
      </c>
      <c r="T189" s="20">
        <f>ROUND(T188*0.2628,1)</f>
        <v>57.8</v>
      </c>
      <c r="U189" s="14">
        <f t="shared" si="92"/>
        <v>228.6</v>
      </c>
      <c r="V189" s="20">
        <f>ROUND(V188*0.2628,1)</f>
        <v>78.8</v>
      </c>
      <c r="W189" s="20">
        <f>ROUND(W188*0.2628,1)</f>
        <v>68.3</v>
      </c>
      <c r="X189" s="20">
        <f>ROUND(X188*0.2628,1)</f>
        <v>81.5</v>
      </c>
    </row>
    <row r="190" spans="1:25" s="2" customFormat="1" x14ac:dyDescent="0.25">
      <c r="A190" s="36" t="s">
        <v>67</v>
      </c>
      <c r="B190" s="21" t="s">
        <v>43</v>
      </c>
      <c r="C190" s="22"/>
      <c r="D190" s="23"/>
      <c r="E190" s="23" t="s">
        <v>33</v>
      </c>
      <c r="F190" s="14">
        <v>87.6</v>
      </c>
      <c r="G190" s="14">
        <f t="shared" si="87"/>
        <v>0.64</v>
      </c>
      <c r="H190" s="11">
        <f t="shared" si="88"/>
        <v>60.887999999999998</v>
      </c>
      <c r="I190" s="71">
        <f t="shared" si="89"/>
        <v>15.222</v>
      </c>
      <c r="J190" s="20">
        <v>5.0739999999999998</v>
      </c>
      <c r="K190" s="20">
        <v>5.0739999999999998</v>
      </c>
      <c r="L190" s="20">
        <v>5.0739999999999998</v>
      </c>
      <c r="M190" s="14">
        <f t="shared" si="90"/>
        <v>15.222</v>
      </c>
      <c r="N190" s="20">
        <v>5.0739999999999998</v>
      </c>
      <c r="O190" s="20">
        <v>5.0739999999999998</v>
      </c>
      <c r="P190" s="20">
        <v>5.0739999999999998</v>
      </c>
      <c r="Q190" s="14">
        <f t="shared" si="91"/>
        <v>15.222</v>
      </c>
      <c r="R190" s="20">
        <v>5.0739999999999998</v>
      </c>
      <c r="S190" s="20">
        <v>5.0739999999999998</v>
      </c>
      <c r="T190" s="20">
        <v>5.0739999999999998</v>
      </c>
      <c r="U190" s="14">
        <f t="shared" si="92"/>
        <v>15.222</v>
      </c>
      <c r="V190" s="20">
        <v>5.0739999999999998</v>
      </c>
      <c r="W190" s="20">
        <v>5.0739999999999998</v>
      </c>
      <c r="X190" s="20">
        <v>5.0739999999999998</v>
      </c>
    </row>
    <row r="191" spans="1:25" s="2" customFormat="1" x14ac:dyDescent="0.25">
      <c r="A191" s="36" t="s">
        <v>68</v>
      </c>
      <c r="B191" s="21" t="s">
        <v>44</v>
      </c>
      <c r="C191" s="22"/>
      <c r="D191" s="23"/>
      <c r="E191" s="23" t="s">
        <v>33</v>
      </c>
      <c r="F191" s="14">
        <v>423.94</v>
      </c>
      <c r="G191" s="14">
        <f t="shared" si="87"/>
        <v>4.4400000000000004</v>
      </c>
      <c r="H191" s="11">
        <f t="shared" si="88"/>
        <v>422.40000000000003</v>
      </c>
      <c r="I191" s="71">
        <f t="shared" si="89"/>
        <v>105.60000000000001</v>
      </c>
      <c r="J191" s="20">
        <v>35.200000000000003</v>
      </c>
      <c r="K191" s="20">
        <v>35.200000000000003</v>
      </c>
      <c r="L191" s="20">
        <v>35.200000000000003</v>
      </c>
      <c r="M191" s="14">
        <f t="shared" si="90"/>
        <v>105.60000000000001</v>
      </c>
      <c r="N191" s="20">
        <v>35.200000000000003</v>
      </c>
      <c r="O191" s="20">
        <v>35.200000000000003</v>
      </c>
      <c r="P191" s="20">
        <v>35.200000000000003</v>
      </c>
      <c r="Q191" s="14">
        <f t="shared" si="91"/>
        <v>105.60000000000001</v>
      </c>
      <c r="R191" s="20">
        <v>35.200000000000003</v>
      </c>
      <c r="S191" s="20">
        <v>35.200000000000003</v>
      </c>
      <c r="T191" s="20">
        <v>35.200000000000003</v>
      </c>
      <c r="U191" s="14">
        <f t="shared" si="92"/>
        <v>105.60000000000001</v>
      </c>
      <c r="V191" s="20">
        <v>35.200000000000003</v>
      </c>
      <c r="W191" s="20">
        <v>35.200000000000003</v>
      </c>
      <c r="X191" s="20">
        <v>35.200000000000003</v>
      </c>
    </row>
    <row r="192" spans="1:25" s="2" customFormat="1" x14ac:dyDescent="0.25">
      <c r="A192" s="36" t="s">
        <v>69</v>
      </c>
      <c r="B192" s="21" t="s">
        <v>70</v>
      </c>
      <c r="C192" s="22"/>
      <c r="D192" s="23"/>
      <c r="E192" s="23" t="s">
        <v>33</v>
      </c>
      <c r="F192" s="14">
        <v>1811.75</v>
      </c>
      <c r="G192" s="14">
        <f t="shared" si="87"/>
        <v>16.850000000000001</v>
      </c>
      <c r="H192" s="11">
        <f t="shared" si="88"/>
        <v>1604.8000000000002</v>
      </c>
      <c r="I192" s="71">
        <f t="shared" si="89"/>
        <v>619.20000000000005</v>
      </c>
      <c r="J192" s="20">
        <f>ROUND(J170*0.2131/0.44286*963.86/1000,1)</f>
        <v>239.8</v>
      </c>
      <c r="K192" s="20">
        <f>ROUND(K170*0.2131/0.44286*963.86/1000,1)</f>
        <v>203.4</v>
      </c>
      <c r="L192" s="20">
        <f>ROUND(L170*0.2131/0.44286*963.86/1000,1)</f>
        <v>176</v>
      </c>
      <c r="M192" s="14">
        <f t="shared" si="90"/>
        <v>281.7</v>
      </c>
      <c r="N192" s="20">
        <f>ROUND(N170*0.2131/0.44286*963.86/1000,1)</f>
        <v>144.1</v>
      </c>
      <c r="O192" s="20">
        <f>ROUND(O170*0.2131/0.44286*963.86/1000,1)</f>
        <v>137.6</v>
      </c>
      <c r="P192" s="20">
        <f>ROUND(P170*0.2131/0.44286*963.86/1000,1)</f>
        <v>0</v>
      </c>
      <c r="Q192" s="14">
        <f t="shared" si="91"/>
        <v>138.69999999999999</v>
      </c>
      <c r="R192" s="20">
        <f>ROUND(R170*0.2131/0.44286*963.86/1000,1)</f>
        <v>45.2</v>
      </c>
      <c r="S192" s="20">
        <f>ROUND(S170*0.2131/0.44286*963.86/1000,1)</f>
        <v>45.7</v>
      </c>
      <c r="T192" s="20">
        <f>ROUND(T170*0.2131/0.44286*963.86/1000,1)</f>
        <v>47.8</v>
      </c>
      <c r="U192" s="14">
        <f t="shared" si="92"/>
        <v>565.20000000000005</v>
      </c>
      <c r="V192" s="20">
        <f>ROUND(V170*0.2131/0.44286*963.86/1000,1)</f>
        <v>142.19999999999999</v>
      </c>
      <c r="W192" s="20">
        <f>ROUND(W170*0.2131/0.44286*963.86/1000,1)</f>
        <v>193.2</v>
      </c>
      <c r="X192" s="20">
        <f>ROUND(X170*0.2131/0.44286*963.86/1000,1)</f>
        <v>229.8</v>
      </c>
    </row>
    <row r="193" spans="1:24" s="2" customFormat="1" x14ac:dyDescent="0.25">
      <c r="A193" s="36" t="s">
        <v>71</v>
      </c>
      <c r="B193" s="21" t="s">
        <v>72</v>
      </c>
      <c r="C193" s="22"/>
      <c r="D193" s="23"/>
      <c r="E193" s="23" t="s">
        <v>33</v>
      </c>
      <c r="F193" s="14">
        <v>60.6</v>
      </c>
      <c r="G193" s="14">
        <f t="shared" si="87"/>
        <v>0</v>
      </c>
      <c r="H193" s="11">
        <f t="shared" si="88"/>
        <v>0</v>
      </c>
      <c r="I193" s="71">
        <f t="shared" si="89"/>
        <v>0</v>
      </c>
      <c r="J193" s="20"/>
      <c r="K193" s="14"/>
      <c r="L193" s="14"/>
      <c r="M193" s="14">
        <f t="shared" si="90"/>
        <v>0</v>
      </c>
      <c r="N193" s="14"/>
      <c r="O193" s="14"/>
      <c r="P193" s="14"/>
      <c r="Q193" s="14">
        <f t="shared" si="91"/>
        <v>0</v>
      </c>
      <c r="R193" s="14"/>
      <c r="S193" s="14"/>
      <c r="T193" s="14"/>
      <c r="U193" s="14">
        <f t="shared" si="92"/>
        <v>0</v>
      </c>
      <c r="V193" s="14"/>
      <c r="W193" s="14"/>
      <c r="X193" s="14"/>
    </row>
    <row r="194" spans="1:24" s="2" customFormat="1" x14ac:dyDescent="0.25">
      <c r="A194" s="36" t="s">
        <v>73</v>
      </c>
      <c r="B194" s="21" t="s">
        <v>74</v>
      </c>
      <c r="C194" s="22"/>
      <c r="D194" s="23"/>
      <c r="E194" s="23" t="s">
        <v>33</v>
      </c>
      <c r="F194" s="14">
        <v>340.76</v>
      </c>
      <c r="G194" s="14">
        <f t="shared" si="87"/>
        <v>3.3</v>
      </c>
      <c r="H194" s="11">
        <f t="shared" si="88"/>
        <v>314</v>
      </c>
      <c r="I194" s="71">
        <f t="shared" si="89"/>
        <v>121.1</v>
      </c>
      <c r="J194" s="20">
        <f>ROUND(J170*30*3.026/1000,1)</f>
        <v>46.9</v>
      </c>
      <c r="K194" s="20">
        <f>ROUND(K170*30*3.026/1000,1)</f>
        <v>39.799999999999997</v>
      </c>
      <c r="L194" s="20">
        <f>ROUND(L170*30*3.026/1000,1)</f>
        <v>34.4</v>
      </c>
      <c r="M194" s="14">
        <f t="shared" si="90"/>
        <v>55.099999999999994</v>
      </c>
      <c r="N194" s="20">
        <f>ROUND(N170*30*3.026/1000,1)</f>
        <v>28.2</v>
      </c>
      <c r="O194" s="20">
        <f>ROUND(O170*30*3.026/1000,1)</f>
        <v>26.9</v>
      </c>
      <c r="P194" s="20">
        <f>ROUND(P170*30*3.026/1000,1)</f>
        <v>0</v>
      </c>
      <c r="Q194" s="14">
        <f t="shared" si="91"/>
        <v>27.200000000000003</v>
      </c>
      <c r="R194" s="20">
        <f>ROUND(R170*30*3.026/1000,1)</f>
        <v>8.8000000000000007</v>
      </c>
      <c r="S194" s="20">
        <f>ROUND(S170*30*3.026/1000,1)</f>
        <v>9</v>
      </c>
      <c r="T194" s="20">
        <f>ROUND(T170*30*3.026/1000,1)</f>
        <v>9.4</v>
      </c>
      <c r="U194" s="14">
        <f t="shared" si="92"/>
        <v>110.6</v>
      </c>
      <c r="V194" s="20">
        <f>ROUND(V170*30*3.026/1000,1)</f>
        <v>27.8</v>
      </c>
      <c r="W194" s="20">
        <f>ROUND(W170*30*3.026/1000,1)</f>
        <v>37.799999999999997</v>
      </c>
      <c r="X194" s="20">
        <f>ROUND(X170*30*3.026/1000,1)</f>
        <v>45</v>
      </c>
    </row>
    <row r="195" spans="1:24" s="2" customFormat="1" x14ac:dyDescent="0.25">
      <c r="A195" s="36" t="s">
        <v>75</v>
      </c>
      <c r="B195" s="21" t="s">
        <v>45</v>
      </c>
      <c r="C195" s="22"/>
      <c r="D195" s="23"/>
      <c r="E195" s="23" t="s">
        <v>33</v>
      </c>
      <c r="F195" s="14">
        <v>283.25</v>
      </c>
      <c r="G195" s="14">
        <f t="shared" si="87"/>
        <v>7.41</v>
      </c>
      <c r="H195" s="11">
        <f t="shared" si="88"/>
        <v>705.59999999999991</v>
      </c>
      <c r="I195" s="71">
        <f t="shared" si="89"/>
        <v>176.39999999999998</v>
      </c>
      <c r="J195" s="20">
        <v>58.8</v>
      </c>
      <c r="K195" s="20">
        <v>58.8</v>
      </c>
      <c r="L195" s="20">
        <v>58.8</v>
      </c>
      <c r="M195" s="14">
        <f t="shared" si="90"/>
        <v>176.39999999999998</v>
      </c>
      <c r="N195" s="20">
        <v>58.8</v>
      </c>
      <c r="O195" s="20">
        <v>58.8</v>
      </c>
      <c r="P195" s="20">
        <v>58.8</v>
      </c>
      <c r="Q195" s="14">
        <f t="shared" si="91"/>
        <v>176.39999999999998</v>
      </c>
      <c r="R195" s="20">
        <v>58.8</v>
      </c>
      <c r="S195" s="20">
        <v>58.8</v>
      </c>
      <c r="T195" s="20">
        <v>58.8</v>
      </c>
      <c r="U195" s="14">
        <f t="shared" si="92"/>
        <v>176.39999999999998</v>
      </c>
      <c r="V195" s="20">
        <v>58.8</v>
      </c>
      <c r="W195" s="20">
        <v>58.8</v>
      </c>
      <c r="X195" s="20">
        <v>58.8</v>
      </c>
    </row>
    <row r="196" spans="1:24" s="2" customFormat="1" x14ac:dyDescent="0.25">
      <c r="A196" s="36" t="s">
        <v>76</v>
      </c>
      <c r="B196" s="21" t="s">
        <v>46</v>
      </c>
      <c r="C196" s="22"/>
      <c r="D196" s="23"/>
      <c r="E196" s="23" t="s">
        <v>33</v>
      </c>
      <c r="F196" s="14">
        <v>2257</v>
      </c>
      <c r="G196" s="14">
        <f>ROUND(H196/$H$185*100,2)</f>
        <v>23.7</v>
      </c>
      <c r="H196" s="216">
        <f t="shared" si="88"/>
        <v>2256.9</v>
      </c>
      <c r="I196" s="71">
        <f t="shared" si="89"/>
        <v>870.69999999999993</v>
      </c>
      <c r="J196" s="20">
        <f>ROUND(2257/9821.1*J179,1)</f>
        <v>337.2</v>
      </c>
      <c r="K196" s="20">
        <f>ROUND(2257/9821.1*K179,1)</f>
        <v>286.10000000000002</v>
      </c>
      <c r="L196" s="20">
        <f>ROUND(2257/9821.1*L179,1)</f>
        <v>247.4</v>
      </c>
      <c r="M196" s="14">
        <f t="shared" si="90"/>
        <v>396.29999999999995</v>
      </c>
      <c r="N196" s="20">
        <f>ROUND(2257/9821.1*N179,1)</f>
        <v>202.7</v>
      </c>
      <c r="O196" s="20">
        <f>ROUND(2257/9821.1*O179,1)</f>
        <v>193.6</v>
      </c>
      <c r="P196" s="20">
        <f>ROUND(2257/9821.1*P179,1)</f>
        <v>0</v>
      </c>
      <c r="Q196" s="14">
        <f t="shared" si="91"/>
        <v>195</v>
      </c>
      <c r="R196" s="20">
        <f>ROUND(2257/9821.1*R179,1)</f>
        <v>63.5</v>
      </c>
      <c r="S196" s="20">
        <f>ROUND(2257/9821.1*S179,1)</f>
        <v>64.3</v>
      </c>
      <c r="T196" s="20">
        <f>ROUND(2257/9821.1*T179,1)</f>
        <v>67.2</v>
      </c>
      <c r="U196" s="14">
        <f t="shared" si="92"/>
        <v>794.9</v>
      </c>
      <c r="V196" s="20">
        <f>ROUND(2257/9821.1*V179,1)</f>
        <v>200</v>
      </c>
      <c r="W196" s="20">
        <f>ROUND(2257/9821.1*W179,1)</f>
        <v>271.7</v>
      </c>
      <c r="X196" s="20">
        <f>ROUND(2257/9821.1*X179,1)</f>
        <v>323.2</v>
      </c>
    </row>
    <row r="197" spans="1:24" s="2" customFormat="1" x14ac:dyDescent="0.25">
      <c r="A197" s="36" t="s">
        <v>77</v>
      </c>
      <c r="B197" s="21" t="s">
        <v>48</v>
      </c>
      <c r="C197" s="22"/>
      <c r="D197" s="23"/>
      <c r="E197" s="23" t="s">
        <v>33</v>
      </c>
      <c r="F197" s="14">
        <v>219.2</v>
      </c>
      <c r="G197" s="14">
        <f>ROUND(H197/$H$185*100,2)</f>
        <v>2.29</v>
      </c>
      <c r="H197" s="11">
        <f t="shared" si="88"/>
        <v>218.39999999999998</v>
      </c>
      <c r="I197" s="39">
        <f t="shared" si="89"/>
        <v>54.599999999999994</v>
      </c>
      <c r="J197" s="20">
        <v>18.2</v>
      </c>
      <c r="K197" s="20">
        <v>18.2</v>
      </c>
      <c r="L197" s="20">
        <v>18.2</v>
      </c>
      <c r="M197" s="14">
        <f t="shared" si="90"/>
        <v>54.599999999999994</v>
      </c>
      <c r="N197" s="20">
        <v>18.2</v>
      </c>
      <c r="O197" s="20">
        <v>18.2</v>
      </c>
      <c r="P197" s="20">
        <v>18.2</v>
      </c>
      <c r="Q197" s="14">
        <f t="shared" si="91"/>
        <v>54.599999999999994</v>
      </c>
      <c r="R197" s="20">
        <v>18.2</v>
      </c>
      <c r="S197" s="20">
        <v>18.2</v>
      </c>
      <c r="T197" s="20">
        <v>18.2</v>
      </c>
      <c r="U197" s="14">
        <f t="shared" si="92"/>
        <v>54.599999999999994</v>
      </c>
      <c r="V197" s="20">
        <v>18.2</v>
      </c>
      <c r="W197" s="20">
        <v>18.2</v>
      </c>
      <c r="X197" s="20">
        <v>18.2</v>
      </c>
    </row>
    <row r="198" spans="1:24" s="2" customFormat="1" x14ac:dyDescent="0.25">
      <c r="A198" s="21"/>
      <c r="B198" s="21"/>
      <c r="C198" s="22"/>
      <c r="D198" s="23"/>
      <c r="E198" s="23"/>
      <c r="F198" s="23"/>
      <c r="G198" s="23"/>
      <c r="H198" s="23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2" customFormat="1" x14ac:dyDescent="0.25">
      <c r="A199" s="13">
        <v>12</v>
      </c>
      <c r="B199" s="21" t="s">
        <v>51</v>
      </c>
      <c r="C199" s="22"/>
      <c r="D199" s="23"/>
      <c r="E199" s="23" t="s">
        <v>33</v>
      </c>
      <c r="F199" s="174">
        <f>F179-F185</f>
        <v>200.0199999999968</v>
      </c>
      <c r="G199" s="23"/>
      <c r="H199" s="20">
        <f t="shared" ref="H199:X199" si="93">H179-H185</f>
        <v>298.11200000000099</v>
      </c>
      <c r="I199" s="26">
        <f t="shared" si="93"/>
        <v>519.08800000000065</v>
      </c>
      <c r="J199" s="20">
        <f t="shared" si="93"/>
        <v>296.86600000000021</v>
      </c>
      <c r="K199" s="26">
        <f t="shared" si="93"/>
        <v>194.14599999999996</v>
      </c>
      <c r="L199" s="26">
        <f t="shared" si="93"/>
        <v>28.076000000000022</v>
      </c>
      <c r="M199" s="20">
        <f t="shared" si="93"/>
        <v>-194.00199999999973</v>
      </c>
      <c r="N199" s="26">
        <f t="shared" si="93"/>
        <v>-1.6940000000000737</v>
      </c>
      <c r="O199" s="26">
        <f t="shared" si="93"/>
        <v>89.166000000000054</v>
      </c>
      <c r="P199" s="26">
        <f t="shared" si="93"/>
        <v>-281.47399999999999</v>
      </c>
      <c r="Q199" s="20">
        <f t="shared" si="93"/>
        <v>-564.79199999999992</v>
      </c>
      <c r="R199" s="26">
        <f t="shared" si="93"/>
        <v>-147.66400000000004</v>
      </c>
      <c r="S199" s="26">
        <f t="shared" si="93"/>
        <v>-189.99400000000003</v>
      </c>
      <c r="T199" s="20">
        <f t="shared" si="93"/>
        <v>-227.13400000000007</v>
      </c>
      <c r="U199" s="20">
        <f t="shared" si="93"/>
        <v>537.81800000000021</v>
      </c>
      <c r="V199" s="20">
        <f t="shared" si="93"/>
        <v>4.2160000000000082</v>
      </c>
      <c r="W199" s="20">
        <f t="shared" si="93"/>
        <v>233.89600000000019</v>
      </c>
      <c r="X199" s="20">
        <f t="shared" si="93"/>
        <v>299.7059999999999</v>
      </c>
    </row>
    <row r="200" spans="1:24" s="2" customFormat="1" x14ac:dyDescent="0.25">
      <c r="A200" s="13">
        <v>13</v>
      </c>
      <c r="B200" s="21" t="s">
        <v>78</v>
      </c>
      <c r="C200" s="22"/>
      <c r="D200" s="23"/>
      <c r="E200" s="12" t="s">
        <v>28</v>
      </c>
      <c r="F200" s="20">
        <f>ROUND(F199/F185*100,1)</f>
        <v>2.1</v>
      </c>
      <c r="G200" s="12"/>
      <c r="H200" s="20">
        <f t="shared" ref="H200:X200" si="94">ROUND(H199/H185*100,1)</f>
        <v>3.1</v>
      </c>
      <c r="I200" s="20">
        <f t="shared" si="94"/>
        <v>15.9</v>
      </c>
      <c r="J200" s="20">
        <f t="shared" si="94"/>
        <v>25.4</v>
      </c>
      <c r="K200" s="20">
        <f t="shared" si="94"/>
        <v>18.5</v>
      </c>
      <c r="L200" s="20">
        <f t="shared" si="94"/>
        <v>2.7</v>
      </c>
      <c r="M200" s="20">
        <f t="shared" si="94"/>
        <v>-10.1</v>
      </c>
      <c r="N200" s="20">
        <f t="shared" si="94"/>
        <v>-0.2</v>
      </c>
      <c r="O200" s="20">
        <f t="shared" si="94"/>
        <v>11.8</v>
      </c>
      <c r="P200" s="20">
        <f t="shared" si="94"/>
        <v>-100</v>
      </c>
      <c r="Q200" s="20">
        <f t="shared" si="94"/>
        <v>-40</v>
      </c>
      <c r="R200" s="20">
        <f t="shared" si="94"/>
        <v>-34.799999999999997</v>
      </c>
      <c r="S200" s="20">
        <f t="shared" si="94"/>
        <v>-40.4</v>
      </c>
      <c r="T200" s="20">
        <f t="shared" si="94"/>
        <v>-43.7</v>
      </c>
      <c r="U200" s="20">
        <f t="shared" si="94"/>
        <v>18.399999999999999</v>
      </c>
      <c r="V200" s="20">
        <f t="shared" si="94"/>
        <v>0.5</v>
      </c>
      <c r="W200" s="20">
        <f t="shared" si="94"/>
        <v>24.7</v>
      </c>
      <c r="X200" s="20">
        <f t="shared" si="94"/>
        <v>27.1</v>
      </c>
    </row>
    <row r="201" spans="1:24" s="2" customFormat="1" x14ac:dyDescent="0.25">
      <c r="A201" s="21"/>
      <c r="B201" s="21"/>
      <c r="C201" s="22"/>
      <c r="D201" s="23"/>
      <c r="E201" s="23"/>
      <c r="F201" s="23"/>
      <c r="G201" s="23"/>
      <c r="H201" s="23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2" customFormat="1" x14ac:dyDescent="0.25"/>
    <row r="203" spans="1:24" s="2" customFormat="1" x14ac:dyDescent="0.25">
      <c r="B203" s="2" t="s">
        <v>99</v>
      </c>
    </row>
    <row r="204" spans="1:24" s="2" customFormat="1" x14ac:dyDescent="0.25"/>
    <row r="205" spans="1:24" s="2" customFormat="1" x14ac:dyDescent="0.25"/>
    <row r="206" spans="1:24" s="2" customFormat="1" ht="15.6" x14ac:dyDescent="0.3">
      <c r="A206" s="2" t="s">
        <v>52</v>
      </c>
      <c r="E206" s="3" t="s">
        <v>346</v>
      </c>
      <c r="J206" s="3" t="s">
        <v>346</v>
      </c>
      <c r="L206" s="3"/>
      <c r="N206" s="3" t="s">
        <v>346</v>
      </c>
      <c r="P206" s="3"/>
      <c r="R206" s="3"/>
      <c r="T206" s="3" t="s">
        <v>346</v>
      </c>
    </row>
    <row r="207" spans="1:24" s="2" customFormat="1" x14ac:dyDescent="0.25">
      <c r="A207" s="72" t="s">
        <v>54</v>
      </c>
    </row>
    <row r="208" spans="1:24" s="2" customFormat="1" x14ac:dyDescent="0.25">
      <c r="A208" s="5" t="s">
        <v>0</v>
      </c>
      <c r="B208" s="6" t="s">
        <v>1</v>
      </c>
      <c r="C208" s="7"/>
      <c r="D208" s="8"/>
      <c r="E208" s="8" t="s">
        <v>2</v>
      </c>
      <c r="F208" s="19" t="s">
        <v>55</v>
      </c>
      <c r="G208" s="9" t="s">
        <v>89</v>
      </c>
      <c r="H208" s="9" t="s">
        <v>3</v>
      </c>
      <c r="I208" s="13" t="s">
        <v>94</v>
      </c>
      <c r="J208" s="884" t="s">
        <v>93</v>
      </c>
      <c r="K208" s="885"/>
      <c r="L208" s="885"/>
      <c r="M208" s="13" t="s">
        <v>90</v>
      </c>
      <c r="N208" s="13" t="s">
        <v>93</v>
      </c>
      <c r="O208" s="40"/>
      <c r="P208" s="40"/>
      <c r="Q208" s="13" t="s">
        <v>91</v>
      </c>
      <c r="R208" s="13" t="s">
        <v>93</v>
      </c>
      <c r="S208" s="40"/>
      <c r="T208" s="40"/>
      <c r="U208" s="19" t="s">
        <v>92</v>
      </c>
      <c r="V208" s="78" t="s">
        <v>93</v>
      </c>
      <c r="W208" s="40"/>
      <c r="X208" s="12"/>
    </row>
    <row r="209" spans="1:229" s="18" customFormat="1" x14ac:dyDescent="0.25">
      <c r="A209" s="14"/>
      <c r="B209" s="881" t="s">
        <v>8</v>
      </c>
      <c r="C209" s="882"/>
      <c r="D209" s="883"/>
      <c r="E209" s="17" t="s">
        <v>9</v>
      </c>
      <c r="F209" s="73" t="s">
        <v>57</v>
      </c>
      <c r="G209" s="74" t="s">
        <v>56</v>
      </c>
      <c r="H209" s="144" t="s">
        <v>343</v>
      </c>
      <c r="I209" s="13" t="s">
        <v>10</v>
      </c>
      <c r="J209" s="13" t="s">
        <v>11</v>
      </c>
      <c r="K209" s="143" t="s">
        <v>12</v>
      </c>
      <c r="L209" s="13" t="s">
        <v>13</v>
      </c>
      <c r="M209" s="13" t="s">
        <v>10</v>
      </c>
      <c r="N209" s="13" t="s">
        <v>14</v>
      </c>
      <c r="O209" s="13" t="s">
        <v>15</v>
      </c>
      <c r="P209" s="13" t="s">
        <v>16</v>
      </c>
      <c r="Q209" s="13" t="s">
        <v>10</v>
      </c>
      <c r="R209" s="13" t="s">
        <v>17</v>
      </c>
      <c r="S209" s="13" t="s">
        <v>58</v>
      </c>
      <c r="T209" s="13" t="s">
        <v>18</v>
      </c>
      <c r="U209" s="14" t="s">
        <v>10</v>
      </c>
      <c r="V209" s="40" t="s">
        <v>19</v>
      </c>
      <c r="W209" s="13" t="s">
        <v>20</v>
      </c>
      <c r="X209" s="20" t="s">
        <v>21</v>
      </c>
    </row>
    <row r="210" spans="1:229" s="2" customFormat="1" x14ac:dyDescent="0.25">
      <c r="A210" s="5"/>
      <c r="B210" s="886"/>
      <c r="C210" s="887"/>
      <c r="D210" s="888"/>
      <c r="E210" s="5"/>
      <c r="F210" s="14" t="s">
        <v>342</v>
      </c>
      <c r="G210" s="15" t="s">
        <v>88</v>
      </c>
      <c r="H210" s="20" t="s">
        <v>22</v>
      </c>
      <c r="I210" s="73" t="s">
        <v>22</v>
      </c>
      <c r="J210" s="73" t="s">
        <v>22</v>
      </c>
      <c r="K210" s="19" t="s">
        <v>22</v>
      </c>
      <c r="L210" s="73" t="s">
        <v>22</v>
      </c>
      <c r="M210" s="19" t="s">
        <v>22</v>
      </c>
      <c r="N210" s="19" t="s">
        <v>22</v>
      </c>
      <c r="O210" s="19" t="s">
        <v>22</v>
      </c>
      <c r="P210" s="19" t="s">
        <v>22</v>
      </c>
      <c r="Q210" s="19" t="s">
        <v>22</v>
      </c>
      <c r="R210" s="19" t="s">
        <v>22</v>
      </c>
      <c r="S210" s="19" t="s">
        <v>22</v>
      </c>
      <c r="T210" s="19" t="s">
        <v>22</v>
      </c>
      <c r="U210" s="19" t="s">
        <v>22</v>
      </c>
      <c r="V210" s="19" t="s">
        <v>22</v>
      </c>
      <c r="W210" s="19" t="s">
        <v>22</v>
      </c>
      <c r="X210" s="19" t="s">
        <v>22</v>
      </c>
    </row>
    <row r="211" spans="1:229" s="2" customFormat="1" x14ac:dyDescent="0.25">
      <c r="A211" s="20">
        <v>1</v>
      </c>
      <c r="B211" s="884">
        <v>2</v>
      </c>
      <c r="C211" s="885"/>
      <c r="D211" s="889"/>
      <c r="E211" s="11">
        <v>3</v>
      </c>
      <c r="F211" s="20">
        <v>4</v>
      </c>
      <c r="G211" s="11">
        <v>5</v>
      </c>
      <c r="H211" s="11">
        <v>6</v>
      </c>
      <c r="I211" s="11">
        <v>7</v>
      </c>
      <c r="J211" s="19">
        <v>8</v>
      </c>
      <c r="K211" s="19">
        <v>9</v>
      </c>
      <c r="L211" s="19">
        <v>10</v>
      </c>
      <c r="M211" s="19">
        <v>11</v>
      </c>
      <c r="N211" s="19">
        <v>12</v>
      </c>
      <c r="O211" s="19">
        <v>13</v>
      </c>
      <c r="P211" s="19">
        <v>14</v>
      </c>
      <c r="Q211" s="19">
        <v>15</v>
      </c>
      <c r="R211" s="19">
        <v>16</v>
      </c>
      <c r="S211" s="19">
        <v>17</v>
      </c>
      <c r="T211" s="19">
        <v>18</v>
      </c>
      <c r="U211" s="19">
        <v>19</v>
      </c>
      <c r="V211" s="19">
        <v>20</v>
      </c>
      <c r="W211" s="19">
        <v>21</v>
      </c>
      <c r="X211" s="19">
        <v>22</v>
      </c>
    </row>
    <row r="212" spans="1:229" s="2" customFormat="1" x14ac:dyDescent="0.25">
      <c r="A212" s="20">
        <v>1</v>
      </c>
      <c r="B212" s="78" t="s">
        <v>59</v>
      </c>
      <c r="C212" s="40"/>
      <c r="D212" s="12"/>
      <c r="E212" s="79" t="s">
        <v>60</v>
      </c>
      <c r="F212" s="11">
        <f>F215+F213</f>
        <v>2452</v>
      </c>
      <c r="G212" s="79"/>
      <c r="H212" s="214">
        <f>I212+M212+Q212+U212</f>
        <v>2451.37</v>
      </c>
      <c r="I212" s="20">
        <f>J212+K212+L212</f>
        <v>1250.6100000000001</v>
      </c>
      <c r="J212" s="38">
        <f>J215+J213</f>
        <v>515.52</v>
      </c>
      <c r="K212" s="26">
        <f>K213+K215</f>
        <v>404.14</v>
      </c>
      <c r="L212" s="26">
        <f>L213+L215</f>
        <v>330.95000000000005</v>
      </c>
      <c r="M212" s="215">
        <f>N212+O212+P212</f>
        <v>179.26999999999998</v>
      </c>
      <c r="N212" s="20">
        <f>N213+N215</f>
        <v>171.83999999999997</v>
      </c>
      <c r="O212" s="26">
        <f>O213+O215</f>
        <v>7.4300000000000006</v>
      </c>
      <c r="P212" s="20">
        <f>P213+P215</f>
        <v>0</v>
      </c>
      <c r="Q212" s="215">
        <f>R212+S212+T212</f>
        <v>4.2399999999999993</v>
      </c>
      <c r="R212" s="20">
        <f>R215+R213</f>
        <v>0</v>
      </c>
      <c r="S212" s="26">
        <f>S215+S213</f>
        <v>0</v>
      </c>
      <c r="T212" s="26">
        <f>T215+T213</f>
        <v>4.2399999999999993</v>
      </c>
      <c r="U212" s="19">
        <f>V212+W212+X212</f>
        <v>1017.25</v>
      </c>
      <c r="V212" s="26">
        <f>V213+V215</f>
        <v>208.97</v>
      </c>
      <c r="W212" s="26">
        <f>W213+W215</f>
        <v>342.62</v>
      </c>
      <c r="X212" s="26">
        <f>X213+X215</f>
        <v>465.65999999999997</v>
      </c>
    </row>
    <row r="213" spans="1:229" s="2" customFormat="1" x14ac:dyDescent="0.25">
      <c r="A213" s="20">
        <v>2</v>
      </c>
      <c r="B213" s="78" t="s">
        <v>61</v>
      </c>
      <c r="C213" s="40"/>
      <c r="D213" s="12"/>
      <c r="E213" s="79" t="s">
        <v>60</v>
      </c>
      <c r="F213" s="11">
        <v>106.1</v>
      </c>
      <c r="G213" s="79"/>
      <c r="H213" s="11">
        <f>I213+M213+Q213+U213</f>
        <v>105.41</v>
      </c>
      <c r="I213" s="20">
        <f>J213+K213+L213</f>
        <v>53.78</v>
      </c>
      <c r="J213" s="20">
        <v>22.17</v>
      </c>
      <c r="K213" s="20">
        <v>17.38</v>
      </c>
      <c r="L213" s="20">
        <v>14.23</v>
      </c>
      <c r="M213" s="215">
        <f>N213+O213+P213</f>
        <v>7.71</v>
      </c>
      <c r="N213" s="20">
        <v>7.39</v>
      </c>
      <c r="O213" s="20">
        <v>0.32</v>
      </c>
      <c r="P213" s="20">
        <v>0</v>
      </c>
      <c r="Q213" s="215">
        <f>R213+S213+T213</f>
        <v>0.18</v>
      </c>
      <c r="R213" s="20">
        <v>0</v>
      </c>
      <c r="S213" s="20">
        <v>0</v>
      </c>
      <c r="T213" s="20">
        <v>0.18</v>
      </c>
      <c r="U213" s="19">
        <f>V213+W213+X213</f>
        <v>43.739999999999995</v>
      </c>
      <c r="V213" s="20">
        <v>8.99</v>
      </c>
      <c r="W213" s="20">
        <v>14.73</v>
      </c>
      <c r="X213" s="20">
        <v>20.02</v>
      </c>
    </row>
    <row r="214" spans="1:229" s="2" customFormat="1" x14ac:dyDescent="0.25">
      <c r="A214" s="20">
        <v>3</v>
      </c>
      <c r="B214" s="78" t="s">
        <v>62</v>
      </c>
      <c r="C214" s="40"/>
      <c r="D214" s="12"/>
      <c r="E214" s="79" t="s">
        <v>28</v>
      </c>
      <c r="F214" s="20">
        <f>ROUND(F213/F212*100,2)</f>
        <v>4.33</v>
      </c>
      <c r="G214" s="79"/>
      <c r="H214" s="20">
        <f>ROUND(H213/H212*100,2)</f>
        <v>4.3</v>
      </c>
      <c r="I214" s="20">
        <f t="shared" ref="I214:P214" si="95">ROUND(I213/I212*100,1)</f>
        <v>4.3</v>
      </c>
      <c r="J214" s="18">
        <f t="shared" si="95"/>
        <v>4.3</v>
      </c>
      <c r="K214" s="20">
        <f t="shared" si="95"/>
        <v>4.3</v>
      </c>
      <c r="L214" s="20">
        <f t="shared" si="95"/>
        <v>4.3</v>
      </c>
      <c r="M214" s="20">
        <f t="shared" si="95"/>
        <v>4.3</v>
      </c>
      <c r="N214" s="20">
        <f t="shared" si="95"/>
        <v>4.3</v>
      </c>
      <c r="O214" s="20">
        <f t="shared" si="95"/>
        <v>4.3</v>
      </c>
      <c r="P214" s="20" t="e">
        <f t="shared" si="95"/>
        <v>#DIV/0!</v>
      </c>
      <c r="Q214" s="20">
        <f>ROUND(Q213/Q212*100,2)</f>
        <v>4.25</v>
      </c>
      <c r="R214" s="20" t="e">
        <f>ROUND(R213/R212*100,1)</f>
        <v>#DIV/0!</v>
      </c>
      <c r="S214" s="20" t="e">
        <f>ROUND(S213/S212*100,1)</f>
        <v>#DIV/0!</v>
      </c>
      <c r="T214" s="20">
        <f>ROUND(T213/T212*100,1)</f>
        <v>4.2</v>
      </c>
      <c r="U214" s="20">
        <f>ROUND(U213/U212*100,2)</f>
        <v>4.3</v>
      </c>
      <c r="V214" s="20">
        <f>ROUND(V213/V212*100,2)</f>
        <v>4.3</v>
      </c>
      <c r="W214" s="20">
        <f>ROUND(W213/W212*100,2)</f>
        <v>4.3</v>
      </c>
      <c r="X214" s="20">
        <f>ROUND(X213/X212*100,2)</f>
        <v>4.3</v>
      </c>
    </row>
    <row r="215" spans="1:229" s="2" customFormat="1" x14ac:dyDescent="0.25">
      <c r="A215" s="20">
        <v>4</v>
      </c>
      <c r="B215" s="78" t="s">
        <v>191</v>
      </c>
      <c r="C215" s="40"/>
      <c r="D215" s="12"/>
      <c r="E215" s="79" t="s">
        <v>60</v>
      </c>
      <c r="F215" s="11">
        <f>F219+F217</f>
        <v>2345.9</v>
      </c>
      <c r="G215" s="79"/>
      <c r="H215" s="214">
        <f>I215+M215+Q215+U215</f>
        <v>2345.96</v>
      </c>
      <c r="I215" s="20">
        <f>J215+K215+L215</f>
        <v>1196.83</v>
      </c>
      <c r="J215" s="26">
        <f>J219+J217+J216</f>
        <v>493.35</v>
      </c>
      <c r="K215" s="26">
        <f>K219+K217+K216</f>
        <v>386.76</v>
      </c>
      <c r="L215" s="26">
        <f>L219+L217+L216</f>
        <v>316.72000000000003</v>
      </c>
      <c r="M215" s="20">
        <f>M216+M217+M219</f>
        <v>171.56</v>
      </c>
      <c r="N215" s="26">
        <f>N219+N217+N216</f>
        <v>164.45</v>
      </c>
      <c r="O215" s="26">
        <f>O219+O217+O216</f>
        <v>7.11</v>
      </c>
      <c r="P215" s="26">
        <f>P219+P217+P216</f>
        <v>0</v>
      </c>
      <c r="Q215" s="20">
        <f>Q216+Q217+Q219</f>
        <v>4.0599999999999996</v>
      </c>
      <c r="R215" s="26">
        <f>R219+R217+R216</f>
        <v>0</v>
      </c>
      <c r="S215" s="26">
        <f>S219+S217+S216</f>
        <v>0</v>
      </c>
      <c r="T215" s="26">
        <f>T219+T217+T216</f>
        <v>4.0599999999999996</v>
      </c>
      <c r="U215" s="20">
        <f>U216+U217+U219</f>
        <v>973.51</v>
      </c>
      <c r="V215" s="26">
        <f>V219+V217+V216</f>
        <v>199.98</v>
      </c>
      <c r="W215" s="26">
        <f>W219+W217+W216</f>
        <v>327.89</v>
      </c>
      <c r="X215" s="26">
        <f>X219+X217+X216</f>
        <v>445.64</v>
      </c>
    </row>
    <row r="216" spans="1:229" s="2" customFormat="1" x14ac:dyDescent="0.25">
      <c r="A216" s="20"/>
      <c r="B216" s="78" t="s">
        <v>301</v>
      </c>
      <c r="C216" s="40"/>
      <c r="D216" s="12"/>
      <c r="E216" s="79" t="s">
        <v>60</v>
      </c>
      <c r="F216" s="11">
        <v>0</v>
      </c>
      <c r="G216" s="79"/>
      <c r="H216" s="11">
        <f>I216+M216+Q216+U216</f>
        <v>0</v>
      </c>
      <c r="I216" s="20">
        <f>J216+K216+L216</f>
        <v>0</v>
      </c>
      <c r="J216" s="20"/>
      <c r="K216" s="19"/>
      <c r="L216" s="19"/>
      <c r="M216" s="20">
        <f>N216+O216+P216</f>
        <v>0</v>
      </c>
      <c r="N216" s="20"/>
      <c r="O216" s="20"/>
      <c r="P216" s="20"/>
      <c r="Q216" s="19">
        <f>R216+S216+T216</f>
        <v>0</v>
      </c>
      <c r="R216" s="20"/>
      <c r="S216" s="20"/>
      <c r="T216" s="20"/>
      <c r="U216" s="19">
        <f>V216+W216+X216</f>
        <v>0</v>
      </c>
      <c r="V216" s="20"/>
      <c r="W216" s="20"/>
      <c r="X216" s="20"/>
    </row>
    <row r="217" spans="1:229" s="2" customFormat="1" x14ac:dyDescent="0.25">
      <c r="A217" s="20">
        <v>5</v>
      </c>
      <c r="B217" s="78" t="s">
        <v>26</v>
      </c>
      <c r="C217" s="40"/>
      <c r="D217" s="12"/>
      <c r="E217" s="79" t="s">
        <v>60</v>
      </c>
      <c r="F217" s="11">
        <v>34.9</v>
      </c>
      <c r="G217" s="79"/>
      <c r="H217" s="214">
        <f>I217+M217+Q217+U217</f>
        <v>34.959999999999994</v>
      </c>
      <c r="I217" s="38">
        <f>J217+K217+L217</f>
        <v>17.829999999999998</v>
      </c>
      <c r="J217" s="38">
        <v>7.35</v>
      </c>
      <c r="K217" s="38">
        <v>5.76</v>
      </c>
      <c r="L217" s="38">
        <v>4.72</v>
      </c>
      <c r="M217" s="20">
        <f>N217+O217+P217</f>
        <v>2.56</v>
      </c>
      <c r="N217" s="26">
        <v>2.4500000000000002</v>
      </c>
      <c r="O217" s="26">
        <v>0.11</v>
      </c>
      <c r="P217" s="26">
        <v>0</v>
      </c>
      <c r="Q217" s="19">
        <f>R217+S217+T217</f>
        <v>0.06</v>
      </c>
      <c r="R217" s="26">
        <v>0</v>
      </c>
      <c r="S217" s="26">
        <v>0</v>
      </c>
      <c r="T217" s="38">
        <v>0.06</v>
      </c>
      <c r="U217" s="19">
        <f>V217+W217+X217</f>
        <v>14.509999999999998</v>
      </c>
      <c r="V217" s="26">
        <v>2.98</v>
      </c>
      <c r="W217" s="26">
        <v>4.8899999999999997</v>
      </c>
      <c r="X217" s="26">
        <v>6.64</v>
      </c>
    </row>
    <row r="218" spans="1:229" s="25" customFormat="1" x14ac:dyDescent="0.25">
      <c r="A218" s="20">
        <v>6</v>
      </c>
      <c r="B218" s="78" t="s">
        <v>62</v>
      </c>
      <c r="C218" s="40"/>
      <c r="D218" s="12"/>
      <c r="E218" s="79" t="s">
        <v>28</v>
      </c>
      <c r="F218" s="20">
        <f>ROUND(F217/F215*100,2)</f>
        <v>1.49</v>
      </c>
      <c r="G218" s="20"/>
      <c r="H218" s="38">
        <f t="shared" ref="H218:X218" si="96">ROUND(H217/H215*100,2)</f>
        <v>1.49</v>
      </c>
      <c r="I218" s="20">
        <f t="shared" si="96"/>
        <v>1.49</v>
      </c>
      <c r="J218" s="20">
        <f t="shared" si="96"/>
        <v>1.49</v>
      </c>
      <c r="K218" s="20">
        <f t="shared" si="96"/>
        <v>1.49</v>
      </c>
      <c r="L218" s="20">
        <f t="shared" si="96"/>
        <v>1.49</v>
      </c>
      <c r="M218" s="20">
        <f t="shared" si="96"/>
        <v>1.49</v>
      </c>
      <c r="N218" s="20">
        <f t="shared" si="96"/>
        <v>1.49</v>
      </c>
      <c r="O218" s="20">
        <f t="shared" si="96"/>
        <v>1.55</v>
      </c>
      <c r="P218" s="20" t="e">
        <f t="shared" si="96"/>
        <v>#DIV/0!</v>
      </c>
      <c r="Q218" s="20">
        <f t="shared" si="96"/>
        <v>1.48</v>
      </c>
      <c r="R218" s="20" t="e">
        <f t="shared" si="96"/>
        <v>#DIV/0!</v>
      </c>
      <c r="S218" s="20" t="e">
        <f t="shared" si="96"/>
        <v>#DIV/0!</v>
      </c>
      <c r="T218" s="20">
        <f t="shared" si="96"/>
        <v>1.48</v>
      </c>
      <c r="U218" s="20">
        <f t="shared" si="96"/>
        <v>1.49</v>
      </c>
      <c r="V218" s="20">
        <f t="shared" si="96"/>
        <v>1.49</v>
      </c>
      <c r="W218" s="20">
        <f t="shared" si="96"/>
        <v>1.49</v>
      </c>
      <c r="X218" s="20">
        <f t="shared" si="96"/>
        <v>1.49</v>
      </c>
      <c r="Y218" s="143"/>
      <c r="Z218" s="143"/>
      <c r="AA218" s="143"/>
      <c r="AB218" s="143"/>
      <c r="AC218" s="143"/>
      <c r="AD218" s="143"/>
      <c r="AE218" s="143"/>
      <c r="AF218" s="143"/>
      <c r="AG218" s="143"/>
      <c r="AH218" s="143"/>
      <c r="AI218" s="143"/>
      <c r="AJ218" s="143"/>
      <c r="AK218" s="143"/>
      <c r="AL218" s="143"/>
      <c r="AM218" s="143"/>
      <c r="AN218" s="143"/>
      <c r="AO218" s="143"/>
      <c r="AP218" s="143"/>
      <c r="AQ218" s="143"/>
      <c r="AR218" s="143"/>
      <c r="AS218" s="143"/>
      <c r="AT218" s="143"/>
      <c r="AU218" s="143"/>
      <c r="AV218" s="143"/>
      <c r="AW218" s="143"/>
      <c r="AX218" s="143"/>
      <c r="AY218" s="143"/>
      <c r="AZ218" s="143"/>
      <c r="BA218" s="143"/>
      <c r="BB218" s="143"/>
      <c r="BC218" s="143"/>
      <c r="BD218" s="143"/>
      <c r="BE218" s="143"/>
      <c r="BF218" s="143"/>
      <c r="BG218" s="143"/>
      <c r="BH218" s="143"/>
      <c r="BI218" s="143"/>
      <c r="BJ218" s="143"/>
      <c r="BK218" s="143"/>
      <c r="BL218" s="143"/>
      <c r="BM218" s="143"/>
      <c r="BN218" s="143"/>
      <c r="BO218" s="143"/>
      <c r="BP218" s="143"/>
      <c r="BQ218" s="143"/>
      <c r="BR218" s="143"/>
      <c r="BS218" s="143"/>
      <c r="BT218" s="143"/>
      <c r="BU218" s="143"/>
      <c r="BV218" s="143"/>
      <c r="BW218" s="143"/>
      <c r="BX218" s="143"/>
      <c r="BY218" s="143"/>
      <c r="BZ218" s="143"/>
      <c r="CA218" s="143"/>
      <c r="CB218" s="143"/>
      <c r="CC218" s="143"/>
      <c r="CD218" s="143"/>
      <c r="CE218" s="143"/>
      <c r="CF218" s="143"/>
      <c r="CG218" s="143"/>
      <c r="CH218" s="143"/>
      <c r="CI218" s="143"/>
      <c r="CJ218" s="143"/>
      <c r="CK218" s="143"/>
      <c r="CL218" s="143"/>
      <c r="CM218" s="143"/>
      <c r="CN218" s="143"/>
      <c r="CO218" s="143"/>
      <c r="CP218" s="143"/>
      <c r="CQ218" s="143"/>
      <c r="CR218" s="143"/>
      <c r="CS218" s="143"/>
      <c r="CT218" s="143"/>
      <c r="CU218" s="143"/>
      <c r="CV218" s="143"/>
      <c r="CW218" s="143"/>
      <c r="CX218" s="143"/>
      <c r="CY218" s="143"/>
      <c r="CZ218" s="143"/>
      <c r="DA218" s="143"/>
      <c r="DB218" s="143"/>
      <c r="DC218" s="143"/>
      <c r="DD218" s="143"/>
      <c r="DE218" s="143"/>
      <c r="DF218" s="143"/>
      <c r="DG218" s="143"/>
      <c r="DH218" s="143"/>
      <c r="DI218" s="143"/>
      <c r="DJ218" s="143"/>
      <c r="DK218" s="143"/>
      <c r="DL218" s="143"/>
      <c r="DM218" s="143"/>
      <c r="DN218" s="143"/>
      <c r="DO218" s="143"/>
      <c r="DP218" s="143"/>
      <c r="DQ218" s="143"/>
      <c r="DR218" s="143"/>
      <c r="DS218" s="143"/>
      <c r="DT218" s="143"/>
      <c r="DU218" s="143"/>
      <c r="DV218" s="143"/>
      <c r="DW218" s="143"/>
      <c r="DX218" s="143"/>
      <c r="DY218" s="143"/>
      <c r="DZ218" s="143"/>
      <c r="EA218" s="143"/>
      <c r="EB218" s="143"/>
      <c r="EC218" s="143"/>
      <c r="ED218" s="143"/>
      <c r="EE218" s="143"/>
      <c r="EF218" s="143"/>
      <c r="EG218" s="143"/>
      <c r="EH218" s="143"/>
      <c r="EI218" s="143"/>
      <c r="EJ218" s="143"/>
      <c r="EK218" s="143"/>
      <c r="EL218" s="143"/>
      <c r="EM218" s="143"/>
      <c r="EN218" s="143"/>
      <c r="EO218" s="143"/>
      <c r="EP218" s="143"/>
      <c r="EQ218" s="143"/>
      <c r="ER218" s="143"/>
      <c r="ES218" s="143"/>
      <c r="ET218" s="143"/>
      <c r="EU218" s="143"/>
      <c r="EV218" s="143"/>
      <c r="EW218" s="143"/>
      <c r="EX218" s="143"/>
      <c r="EY218" s="143"/>
      <c r="EZ218" s="143"/>
      <c r="FA218" s="143"/>
      <c r="FB218" s="143"/>
      <c r="FC218" s="143"/>
      <c r="FD218" s="143"/>
      <c r="FE218" s="143"/>
      <c r="FF218" s="143"/>
      <c r="FG218" s="143"/>
      <c r="FH218" s="143"/>
      <c r="FI218" s="143"/>
      <c r="FJ218" s="143"/>
      <c r="FK218" s="143"/>
      <c r="FL218" s="143"/>
      <c r="FM218" s="143"/>
      <c r="FN218" s="143"/>
      <c r="FO218" s="143"/>
      <c r="FP218" s="143"/>
      <c r="FQ218" s="143"/>
      <c r="FR218" s="143"/>
      <c r="FS218" s="143"/>
      <c r="FT218" s="143"/>
      <c r="FU218" s="143"/>
      <c r="FV218" s="143"/>
      <c r="FW218" s="143"/>
      <c r="FX218" s="143"/>
      <c r="FY218" s="143"/>
      <c r="FZ218" s="143"/>
      <c r="GA218" s="143"/>
      <c r="GB218" s="143"/>
      <c r="GC218" s="143"/>
      <c r="GD218" s="143"/>
      <c r="GE218" s="143"/>
      <c r="GF218" s="143"/>
      <c r="GG218" s="143"/>
      <c r="GH218" s="143"/>
      <c r="GI218" s="143"/>
      <c r="GJ218" s="143"/>
      <c r="GK218" s="143"/>
      <c r="GL218" s="143"/>
      <c r="GM218" s="143"/>
      <c r="GN218" s="143"/>
      <c r="GO218" s="143"/>
      <c r="GP218" s="143"/>
      <c r="GQ218" s="143"/>
      <c r="GR218" s="143"/>
      <c r="GS218" s="143"/>
      <c r="GT218" s="143"/>
      <c r="GU218" s="143"/>
      <c r="GV218" s="143"/>
      <c r="GW218" s="143"/>
      <c r="GX218" s="143"/>
      <c r="GY218" s="143"/>
      <c r="GZ218" s="143"/>
      <c r="HA218" s="143"/>
      <c r="HB218" s="143"/>
      <c r="HC218" s="143"/>
      <c r="HD218" s="143"/>
      <c r="HE218" s="143"/>
      <c r="HF218" s="143"/>
      <c r="HG218" s="143"/>
      <c r="HH218" s="143"/>
      <c r="HI218" s="143"/>
      <c r="HJ218" s="143"/>
      <c r="HK218" s="143"/>
      <c r="HL218" s="143"/>
      <c r="HM218" s="143"/>
      <c r="HN218" s="143"/>
      <c r="HO218" s="143"/>
      <c r="HP218" s="143"/>
      <c r="HQ218" s="143"/>
      <c r="HR218" s="143"/>
      <c r="HS218" s="143"/>
      <c r="HT218" s="143"/>
      <c r="HU218" s="143"/>
    </row>
    <row r="219" spans="1:229" s="2" customFormat="1" x14ac:dyDescent="0.25">
      <c r="A219" s="20">
        <v>7</v>
      </c>
      <c r="B219" s="21" t="s">
        <v>302</v>
      </c>
      <c r="C219" s="40"/>
      <c r="D219" s="12"/>
      <c r="E219" s="23" t="s">
        <v>60</v>
      </c>
      <c r="F219" s="12">
        <v>2311</v>
      </c>
      <c r="G219" s="23"/>
      <c r="H219" s="11">
        <f>I219+M219+Q219+U219</f>
        <v>2311</v>
      </c>
      <c r="I219" s="20">
        <f>J219+K219+L219</f>
        <v>1179</v>
      </c>
      <c r="J219" s="20">
        <v>486</v>
      </c>
      <c r="K219" s="19">
        <v>381</v>
      </c>
      <c r="L219" s="19">
        <v>312</v>
      </c>
      <c r="M219" s="19">
        <f>N219+O219+P219</f>
        <v>169</v>
      </c>
      <c r="N219" s="20">
        <v>162</v>
      </c>
      <c r="O219" s="19">
        <v>7</v>
      </c>
      <c r="P219" s="19">
        <v>0</v>
      </c>
      <c r="Q219" s="19">
        <f>R219+S219+T219</f>
        <v>4</v>
      </c>
      <c r="R219" s="20">
        <v>0</v>
      </c>
      <c r="S219" s="19">
        <v>0</v>
      </c>
      <c r="T219" s="19">
        <v>4</v>
      </c>
      <c r="U219" s="19">
        <f>V219+W219+X219</f>
        <v>959</v>
      </c>
      <c r="V219" s="20">
        <v>197</v>
      </c>
      <c r="W219" s="19">
        <v>323</v>
      </c>
      <c r="X219" s="19">
        <v>439</v>
      </c>
    </row>
    <row r="220" spans="1:229" s="2" customFormat="1" x14ac:dyDescent="0.25">
      <c r="A220" s="20"/>
      <c r="B220" s="21" t="s">
        <v>303</v>
      </c>
      <c r="C220" s="40"/>
      <c r="D220" s="12"/>
      <c r="E220" s="23" t="s">
        <v>60</v>
      </c>
      <c r="F220" s="12"/>
      <c r="G220" s="23"/>
      <c r="H220" s="11">
        <f>I220+M220+Q220+U220</f>
        <v>0</v>
      </c>
      <c r="I220" s="20">
        <f>J220+K220+L220</f>
        <v>0</v>
      </c>
      <c r="J220" s="20"/>
      <c r="K220" s="19"/>
      <c r="L220" s="19"/>
      <c r="M220" s="19">
        <f>N220+O220+P220</f>
        <v>0</v>
      </c>
      <c r="N220" s="20"/>
      <c r="O220" s="19"/>
      <c r="P220" s="19"/>
      <c r="Q220" s="19">
        <f>R220+S220+T220</f>
        <v>0</v>
      </c>
      <c r="R220" s="20">
        <v>0</v>
      </c>
      <c r="S220" s="19">
        <v>0</v>
      </c>
      <c r="T220" s="19">
        <v>0</v>
      </c>
      <c r="U220" s="19">
        <f>V220+W220+X220</f>
        <v>0</v>
      </c>
      <c r="V220" s="20"/>
      <c r="W220" s="19"/>
      <c r="X220" s="19"/>
    </row>
    <row r="221" spans="1:229" s="2" customFormat="1" x14ac:dyDescent="0.25">
      <c r="A221" s="20">
        <v>8</v>
      </c>
      <c r="B221" s="21" t="s">
        <v>306</v>
      </c>
      <c r="C221" s="22"/>
      <c r="D221" s="23"/>
      <c r="E221" s="23" t="s">
        <v>33</v>
      </c>
      <c r="F221" s="20">
        <f>ROUND(F223*F219/1000,2)</f>
        <v>7515.7</v>
      </c>
      <c r="G221" s="23"/>
      <c r="H221" s="216">
        <f>I221+M221+Q221+U221</f>
        <v>7515.7</v>
      </c>
      <c r="I221" s="20">
        <f>J221+K221+L221</f>
        <v>3834.2799999999997</v>
      </c>
      <c r="J221" s="20">
        <f>ROUND(J223*J219/1000,2)</f>
        <v>1580.54</v>
      </c>
      <c r="K221" s="20">
        <f>ROUND(K223*K219/1000,2)</f>
        <v>1239.07</v>
      </c>
      <c r="L221" s="20">
        <f>ROUND(L223*L219/1000,2)</f>
        <v>1014.67</v>
      </c>
      <c r="M221" s="19">
        <f>N221+O221+P221</f>
        <v>549.61</v>
      </c>
      <c r="N221" s="20">
        <f>ROUND(N223*N219/1000,2)</f>
        <v>526.85</v>
      </c>
      <c r="O221" s="20">
        <f>ROUND(O223*O219/1000,2)</f>
        <v>22.76</v>
      </c>
      <c r="P221" s="20">
        <f>ROUND(P223*P219/1000,2)</f>
        <v>0</v>
      </c>
      <c r="Q221" s="19">
        <f>R221+S221+T221</f>
        <v>13.01</v>
      </c>
      <c r="R221" s="20">
        <f>ROUND(R223*R219/1000,2)</f>
        <v>0</v>
      </c>
      <c r="S221" s="20">
        <f>ROUND(S223*S219/1000,2)</f>
        <v>0</v>
      </c>
      <c r="T221" s="20">
        <f>ROUND(T223*T219/1000,2)</f>
        <v>13.01</v>
      </c>
      <c r="U221" s="19">
        <f>V221+W221+X221</f>
        <v>3118.8</v>
      </c>
      <c r="V221" s="20">
        <f>ROUND(V223*V219/1000,2)</f>
        <v>640.66999999999996</v>
      </c>
      <c r="W221" s="20">
        <f>ROUND(W223*W219/1000,2)</f>
        <v>1050.44</v>
      </c>
      <c r="X221" s="20">
        <f>ROUND(X223*X219/1000,2)</f>
        <v>1427.69</v>
      </c>
      <c r="Y221" s="25"/>
    </row>
    <row r="222" spans="1:229" s="2" customFormat="1" x14ac:dyDescent="0.25">
      <c r="A222" s="20"/>
      <c r="B222" s="21" t="s">
        <v>303</v>
      </c>
      <c r="C222" s="22"/>
      <c r="D222" s="23"/>
      <c r="E222" s="23" t="s">
        <v>33</v>
      </c>
      <c r="F222" s="12">
        <f>F220*F223/1000</f>
        <v>0</v>
      </c>
      <c r="G222" s="23"/>
      <c r="H222" s="11">
        <f>I222+M222+Q222+U222</f>
        <v>0</v>
      </c>
      <c r="I222" s="20">
        <f>J222+K222+L222</f>
        <v>0</v>
      </c>
      <c r="J222" s="20">
        <f>ROUND(J220*J223/1000,1)</f>
        <v>0</v>
      </c>
      <c r="K222" s="20">
        <f>ROUND(K220*K223/1000,1)</f>
        <v>0</v>
      </c>
      <c r="L222" s="20">
        <f>ROUND(L220*L223/1000,1)</f>
        <v>0</v>
      </c>
      <c r="M222" s="19">
        <f>N222+O222+P222</f>
        <v>0</v>
      </c>
      <c r="N222" s="20">
        <f>ROUND(N220*N223/1000,1)</f>
        <v>0</v>
      </c>
      <c r="O222" s="20">
        <f>ROUND(O220*O223/1000,1)</f>
        <v>0</v>
      </c>
      <c r="P222" s="20">
        <f>ROUND(P220*P223/1000,1)</f>
        <v>0</v>
      </c>
      <c r="Q222" s="19">
        <f>R222+S222+T222</f>
        <v>0</v>
      </c>
      <c r="R222" s="20">
        <f>ROUND(R220*R223/1000,1)</f>
        <v>0</v>
      </c>
      <c r="S222" s="20">
        <f>ROUND(S220*S223/1000,1)</f>
        <v>0</v>
      </c>
      <c r="T222" s="20">
        <f>ROUND(T220*T223/1000,1)</f>
        <v>0</v>
      </c>
      <c r="U222" s="19">
        <f>V222+W222+X222</f>
        <v>0</v>
      </c>
      <c r="V222" s="20">
        <f>ROUND(V220*V223/1000,1)</f>
        <v>0</v>
      </c>
      <c r="W222" s="20">
        <f>ROUND(W220*W223/1000,1)</f>
        <v>0</v>
      </c>
      <c r="X222" s="20">
        <f>ROUND(X220*X223/1000,1)</f>
        <v>0</v>
      </c>
      <c r="Y222" s="25"/>
    </row>
    <row r="223" spans="1:229" s="2" customFormat="1" x14ac:dyDescent="0.25">
      <c r="A223" s="20">
        <v>9</v>
      </c>
      <c r="B223" s="21" t="s">
        <v>63</v>
      </c>
      <c r="C223" s="22"/>
      <c r="D223" s="23"/>
      <c r="E223" s="23" t="s">
        <v>64</v>
      </c>
      <c r="F223" s="12">
        <v>3252.14</v>
      </c>
      <c r="G223" s="12"/>
      <c r="H223" s="12">
        <v>3252.14</v>
      </c>
      <c r="I223" s="12">
        <v>3252.14</v>
      </c>
      <c r="J223" s="12">
        <v>3252.14</v>
      </c>
      <c r="K223" s="12">
        <v>3252.14</v>
      </c>
      <c r="L223" s="12">
        <v>3252.14</v>
      </c>
      <c r="M223" s="12">
        <v>3252.14</v>
      </c>
      <c r="N223" s="12">
        <v>3252.14</v>
      </c>
      <c r="O223" s="12">
        <v>3252.14</v>
      </c>
      <c r="P223" s="12">
        <v>3252.14</v>
      </c>
      <c r="Q223" s="12">
        <v>3252.14</v>
      </c>
      <c r="R223" s="12">
        <v>3252.14</v>
      </c>
      <c r="S223" s="12">
        <v>3252.14</v>
      </c>
      <c r="T223" s="12">
        <v>3252.14</v>
      </c>
      <c r="U223" s="12">
        <v>3252.14</v>
      </c>
      <c r="V223" s="12">
        <v>3252.14</v>
      </c>
      <c r="W223" s="12">
        <v>3252.14</v>
      </c>
      <c r="X223" s="12">
        <v>3252.14</v>
      </c>
      <c r="Y223" s="25"/>
    </row>
    <row r="224" spans="1:229" s="2" customFormat="1" x14ac:dyDescent="0.25">
      <c r="A224" s="20">
        <v>10</v>
      </c>
      <c r="B224" s="21" t="s">
        <v>49</v>
      </c>
      <c r="C224" s="22"/>
      <c r="D224" s="23"/>
      <c r="E224" s="23" t="s">
        <v>64</v>
      </c>
      <c r="F224" s="20">
        <f>ROUND(F227/F219*1000,2)</f>
        <v>3083.27</v>
      </c>
      <c r="G224" s="23"/>
      <c r="H224" s="20">
        <f>ROUND(H227/H219*1000,2)</f>
        <v>2649.11</v>
      </c>
      <c r="I224" s="20">
        <f>ROUND(I227/I219*1000,2)</f>
        <v>1852.29</v>
      </c>
      <c r="J224" s="20">
        <f>ROUND(J227/J219*1000,3)</f>
        <v>1654.973</v>
      </c>
      <c r="K224" s="20">
        <f t="shared" ref="K224:X224" si="97">ROUND(K227/K219*1000,2)</f>
        <v>1843.61</v>
      </c>
      <c r="L224" s="20">
        <f t="shared" si="97"/>
        <v>2170.25</v>
      </c>
      <c r="M224" s="20">
        <f t="shared" si="97"/>
        <v>6541.13</v>
      </c>
      <c r="N224" s="20">
        <f t="shared" si="97"/>
        <v>3309.36</v>
      </c>
      <c r="O224" s="20">
        <f t="shared" si="97"/>
        <v>44131</v>
      </c>
      <c r="P224" s="20" t="e">
        <f t="shared" si="97"/>
        <v>#DIV/0!</v>
      </c>
      <c r="Q224" s="20">
        <f t="shared" si="97"/>
        <v>214962.75</v>
      </c>
      <c r="R224" s="20" t="e">
        <f t="shared" si="97"/>
        <v>#DIV/0!</v>
      </c>
      <c r="S224" s="20" t="e">
        <f t="shared" si="97"/>
        <v>#DIV/0!</v>
      </c>
      <c r="T224" s="20">
        <f t="shared" si="97"/>
        <v>84754.25</v>
      </c>
      <c r="U224" s="20">
        <f t="shared" si="97"/>
        <v>2057.3000000000002</v>
      </c>
      <c r="V224" s="20">
        <f t="shared" si="97"/>
        <v>2818.87</v>
      </c>
      <c r="W224" s="20">
        <f t="shared" si="97"/>
        <v>1984.57</v>
      </c>
      <c r="X224" s="20">
        <f t="shared" si="97"/>
        <v>1769.06</v>
      </c>
      <c r="Y224" s="25"/>
    </row>
    <row r="225" spans="1:25" s="2" customFormat="1" x14ac:dyDescent="0.25">
      <c r="A225" s="20"/>
      <c r="B225" s="25"/>
      <c r="C225" s="25"/>
      <c r="D225" s="25"/>
      <c r="E225" s="24"/>
      <c r="F225" s="12"/>
      <c r="G225" s="23"/>
      <c r="H225" s="12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5"/>
    </row>
    <row r="226" spans="1:25" s="2" customFormat="1" x14ac:dyDescent="0.25">
      <c r="A226" s="20"/>
      <c r="B226" s="25"/>
      <c r="C226" s="25"/>
      <c r="D226" s="25"/>
      <c r="E226" s="24"/>
      <c r="F226" s="23"/>
      <c r="G226" s="23"/>
      <c r="H226" s="23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5"/>
    </row>
    <row r="227" spans="1:25" s="2" customFormat="1" x14ac:dyDescent="0.25">
      <c r="A227" s="20">
        <v>11</v>
      </c>
      <c r="B227" s="21" t="s">
        <v>35</v>
      </c>
      <c r="C227" s="22"/>
      <c r="D227" s="23"/>
      <c r="E227" s="23" t="s">
        <v>33</v>
      </c>
      <c r="F227" s="177">
        <f>SUM(F230:F239)</f>
        <v>7125.4259999999986</v>
      </c>
      <c r="G227" s="70">
        <f>G230+G231+G232+G233+G234+G235+G236+G237+G238+G239</f>
        <v>99.990000000000023</v>
      </c>
      <c r="H227" s="175">
        <f>I227+M227+Q227+U227</f>
        <v>6122.1040000000003</v>
      </c>
      <c r="I227" s="71">
        <f>J227+K227+L227</f>
        <v>2183.8509999999997</v>
      </c>
      <c r="J227" s="20">
        <f t="shared" ref="J227:P227" si="98">J230+J231+J232+J233+J234+J235+J236+J237+J238+J239</f>
        <v>804.31700000000001</v>
      </c>
      <c r="K227" s="20">
        <f t="shared" si="98"/>
        <v>702.41700000000003</v>
      </c>
      <c r="L227" s="20">
        <f t="shared" si="98"/>
        <v>677.11699999999996</v>
      </c>
      <c r="M227" s="20">
        <f t="shared" si="98"/>
        <v>1105.4509999999998</v>
      </c>
      <c r="N227" s="20">
        <f t="shared" si="98"/>
        <v>536.11700000000008</v>
      </c>
      <c r="O227" s="20">
        <f t="shared" si="98"/>
        <v>308.91699999999997</v>
      </c>
      <c r="P227" s="20">
        <f t="shared" si="98"/>
        <v>260.41700000000003</v>
      </c>
      <c r="Q227" s="20">
        <f>R227+S227+T227</f>
        <v>859.85100000000011</v>
      </c>
      <c r="R227" s="20">
        <f t="shared" ref="R227:X227" si="99">R230+R231+R232+R233+R234+R235+R236+R237+R238+R239</f>
        <v>260.41700000000003</v>
      </c>
      <c r="S227" s="20">
        <f t="shared" si="99"/>
        <v>260.41700000000003</v>
      </c>
      <c r="T227" s="20">
        <f t="shared" si="99"/>
        <v>339.01700000000005</v>
      </c>
      <c r="U227" s="20">
        <f t="shared" si="99"/>
        <v>1972.951</v>
      </c>
      <c r="V227" s="20">
        <f t="shared" si="99"/>
        <v>555.31700000000012</v>
      </c>
      <c r="W227" s="20">
        <f t="shared" si="99"/>
        <v>641.01700000000005</v>
      </c>
      <c r="X227" s="20">
        <f t="shared" si="99"/>
        <v>776.61700000000008</v>
      </c>
      <c r="Y227" s="25"/>
    </row>
    <row r="228" spans="1:25" s="2" customFormat="1" x14ac:dyDescent="0.25">
      <c r="A228" s="24"/>
      <c r="B228" s="21" t="s">
        <v>36</v>
      </c>
      <c r="C228" s="22"/>
      <c r="D228" s="23"/>
      <c r="E228" s="23"/>
      <c r="F228" s="23"/>
      <c r="G228" s="23"/>
      <c r="H228" s="12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1"/>
      <c r="V228" s="24"/>
      <c r="W228" s="24"/>
      <c r="X228" s="24"/>
      <c r="Y228" s="25"/>
    </row>
    <row r="229" spans="1:25" s="2" customFormat="1" x14ac:dyDescent="0.25">
      <c r="A229" s="24"/>
      <c r="B229" s="22"/>
      <c r="C229" s="22"/>
      <c r="D229" s="22"/>
      <c r="E229" s="24"/>
      <c r="F229" s="24"/>
      <c r="G229" s="24"/>
      <c r="H229" s="19"/>
      <c r="I229" s="5"/>
      <c r="J229" s="5"/>
      <c r="K229" s="24"/>
      <c r="L229" s="5"/>
      <c r="M229" s="5"/>
      <c r="N229" s="5"/>
      <c r="O229" s="5"/>
      <c r="P229" s="7"/>
      <c r="Q229" s="5"/>
      <c r="R229" s="7"/>
      <c r="S229" s="6"/>
      <c r="T229" s="5"/>
      <c r="U229" s="5"/>
      <c r="V229" s="5"/>
      <c r="W229" s="5"/>
      <c r="X229" s="5"/>
    </row>
    <row r="230" spans="1:25" s="2" customFormat="1" x14ac:dyDescent="0.25">
      <c r="A230" s="27" t="s">
        <v>65</v>
      </c>
      <c r="B230" s="34" t="s">
        <v>41</v>
      </c>
      <c r="C230" s="32"/>
      <c r="D230" s="35"/>
      <c r="E230" s="30" t="s">
        <v>33</v>
      </c>
      <c r="F230" s="14">
        <v>2889.08</v>
      </c>
      <c r="G230" s="14">
        <f t="shared" ref="G230:G237" si="100">ROUND(H230/$H$227*100,2)</f>
        <v>32.700000000000003</v>
      </c>
      <c r="H230" s="12">
        <f t="shared" ref="H230:H239" si="101">I230+M230+Q230+U230</f>
        <v>2002</v>
      </c>
      <c r="I230" s="26">
        <f t="shared" ref="I230:I239" si="102">J230+K230+L230</f>
        <v>670</v>
      </c>
      <c r="J230" s="20">
        <v>230</v>
      </c>
      <c r="K230" s="14">
        <v>210</v>
      </c>
      <c r="L230" s="14">
        <v>230</v>
      </c>
      <c r="M230" s="14">
        <f t="shared" ref="M230:M239" si="103">N230+O230+P230</f>
        <v>400.5</v>
      </c>
      <c r="N230" s="14">
        <v>205</v>
      </c>
      <c r="O230" s="14">
        <v>115</v>
      </c>
      <c r="P230" s="14">
        <v>80.5</v>
      </c>
      <c r="Q230" s="14">
        <f t="shared" ref="Q230:Q239" si="104">R230+S230+T230</f>
        <v>301.5</v>
      </c>
      <c r="R230" s="14">
        <v>80.5</v>
      </c>
      <c r="S230" s="14">
        <v>80.5</v>
      </c>
      <c r="T230" s="14">
        <v>140.5</v>
      </c>
      <c r="U230" s="14">
        <f t="shared" ref="U230:U239" si="105">V230+W230+X230</f>
        <v>630</v>
      </c>
      <c r="V230" s="14">
        <v>200</v>
      </c>
      <c r="W230" s="14">
        <v>195</v>
      </c>
      <c r="X230" s="14">
        <v>235</v>
      </c>
    </row>
    <row r="231" spans="1:25" s="2" customFormat="1" x14ac:dyDescent="0.25">
      <c r="A231" s="36" t="s">
        <v>66</v>
      </c>
      <c r="B231" s="21" t="s">
        <v>42</v>
      </c>
      <c r="C231" s="22"/>
      <c r="D231" s="23"/>
      <c r="E231" s="23" t="s">
        <v>33</v>
      </c>
      <c r="F231" s="14">
        <v>756.94</v>
      </c>
      <c r="G231" s="14">
        <f t="shared" si="100"/>
        <v>8.6</v>
      </c>
      <c r="H231" s="11">
        <f t="shared" si="101"/>
        <v>526.20000000000005</v>
      </c>
      <c r="I231" s="71">
        <f t="shared" si="102"/>
        <v>176</v>
      </c>
      <c r="J231" s="20">
        <f>ROUND(J230*0.2628,1)</f>
        <v>60.4</v>
      </c>
      <c r="K231" s="20">
        <f>ROUND(K230*0.2628,1)</f>
        <v>55.2</v>
      </c>
      <c r="L231" s="20">
        <f>ROUND(L230*0.2628,1)</f>
        <v>60.4</v>
      </c>
      <c r="M231" s="14">
        <f t="shared" si="103"/>
        <v>105.3</v>
      </c>
      <c r="N231" s="20">
        <f>ROUND(N230*0.2628,1)</f>
        <v>53.9</v>
      </c>
      <c r="O231" s="20">
        <f>ROUND(O230*0.2628,1)</f>
        <v>30.2</v>
      </c>
      <c r="P231" s="20">
        <f>ROUND(P230*0.2628,1)</f>
        <v>21.2</v>
      </c>
      <c r="Q231" s="14">
        <f t="shared" si="104"/>
        <v>79.3</v>
      </c>
      <c r="R231" s="20">
        <f>ROUND(R230*0.2628,1)</f>
        <v>21.2</v>
      </c>
      <c r="S231" s="20">
        <f>ROUND(S230*0.2628,1)</f>
        <v>21.2</v>
      </c>
      <c r="T231" s="20">
        <f>ROUND(T230*0.2628,1)</f>
        <v>36.9</v>
      </c>
      <c r="U231" s="14">
        <f t="shared" si="105"/>
        <v>165.60000000000002</v>
      </c>
      <c r="V231" s="20">
        <f>ROUND(V230*0.2628,1)</f>
        <v>52.6</v>
      </c>
      <c r="W231" s="20">
        <f>ROUND(W230*0.2628,1)</f>
        <v>51.2</v>
      </c>
      <c r="X231" s="20">
        <f>ROUND(X230*0.2628,1)</f>
        <v>61.8</v>
      </c>
    </row>
    <row r="232" spans="1:25" s="2" customFormat="1" x14ac:dyDescent="0.25">
      <c r="A232" s="36" t="s">
        <v>67</v>
      </c>
      <c r="B232" s="21" t="s">
        <v>43</v>
      </c>
      <c r="C232" s="22"/>
      <c r="D232" s="23"/>
      <c r="E232" s="23" t="s">
        <v>33</v>
      </c>
      <c r="F232" s="14">
        <v>996.57600000000002</v>
      </c>
      <c r="G232" s="14">
        <f t="shared" si="100"/>
        <v>15.72</v>
      </c>
      <c r="H232" s="11">
        <f t="shared" si="101"/>
        <v>962.60400000000004</v>
      </c>
      <c r="I232" s="71">
        <f t="shared" si="102"/>
        <v>240.65100000000001</v>
      </c>
      <c r="J232" s="20">
        <v>80.216999999999999</v>
      </c>
      <c r="K232" s="20">
        <v>80.216999999999999</v>
      </c>
      <c r="L232" s="20">
        <v>80.216999999999999</v>
      </c>
      <c r="M232" s="14">
        <f t="shared" si="103"/>
        <v>240.65100000000001</v>
      </c>
      <c r="N232" s="20">
        <v>80.216999999999999</v>
      </c>
      <c r="O232" s="20">
        <v>80.216999999999999</v>
      </c>
      <c r="P232" s="20">
        <v>80.216999999999999</v>
      </c>
      <c r="Q232" s="14">
        <f t="shared" si="104"/>
        <v>240.65100000000001</v>
      </c>
      <c r="R232" s="20">
        <v>80.216999999999999</v>
      </c>
      <c r="S232" s="20">
        <v>80.216999999999999</v>
      </c>
      <c r="T232" s="20">
        <v>80.216999999999999</v>
      </c>
      <c r="U232" s="14">
        <f t="shared" si="105"/>
        <v>240.65100000000001</v>
      </c>
      <c r="V232" s="20">
        <v>80.216999999999999</v>
      </c>
      <c r="W232" s="20">
        <v>80.216999999999999</v>
      </c>
      <c r="X232" s="20">
        <v>80.216999999999999</v>
      </c>
    </row>
    <row r="233" spans="1:25" s="2" customFormat="1" x14ac:dyDescent="0.25">
      <c r="A233" s="36" t="s">
        <v>68</v>
      </c>
      <c r="B233" s="21" t="s">
        <v>44</v>
      </c>
      <c r="C233" s="22"/>
      <c r="D233" s="23"/>
      <c r="E233" s="23" t="s">
        <v>33</v>
      </c>
      <c r="F233" s="14">
        <v>141.9</v>
      </c>
      <c r="G233" s="14">
        <f t="shared" si="100"/>
        <v>2.31</v>
      </c>
      <c r="H233" s="11">
        <f t="shared" si="101"/>
        <v>141.60000000000002</v>
      </c>
      <c r="I233" s="71">
        <f t="shared" si="102"/>
        <v>35.400000000000006</v>
      </c>
      <c r="J233" s="20">
        <v>11.8</v>
      </c>
      <c r="K233" s="20">
        <v>11.8</v>
      </c>
      <c r="L233" s="20">
        <v>11.8</v>
      </c>
      <c r="M233" s="14">
        <f t="shared" si="103"/>
        <v>35.400000000000006</v>
      </c>
      <c r="N233" s="20">
        <v>11.8</v>
      </c>
      <c r="O233" s="20">
        <v>11.8</v>
      </c>
      <c r="P233" s="20">
        <v>11.8</v>
      </c>
      <c r="Q233" s="14">
        <f t="shared" si="104"/>
        <v>35.400000000000006</v>
      </c>
      <c r="R233" s="20">
        <v>11.8</v>
      </c>
      <c r="S233" s="20">
        <v>11.8</v>
      </c>
      <c r="T233" s="20">
        <v>11.8</v>
      </c>
      <c r="U233" s="14">
        <f t="shared" si="105"/>
        <v>35.400000000000006</v>
      </c>
      <c r="V233" s="20">
        <v>11.8</v>
      </c>
      <c r="W233" s="20">
        <v>11.8</v>
      </c>
      <c r="X233" s="20">
        <v>11.8</v>
      </c>
    </row>
    <row r="234" spans="1:25" s="2" customFormat="1" x14ac:dyDescent="0.25">
      <c r="A234" s="36" t="s">
        <v>69</v>
      </c>
      <c r="B234" s="21" t="s">
        <v>70</v>
      </c>
      <c r="C234" s="22"/>
      <c r="D234" s="23"/>
      <c r="E234" s="23" t="s">
        <v>33</v>
      </c>
      <c r="F234" s="14">
        <v>1077.2</v>
      </c>
      <c r="G234" s="14">
        <f t="shared" si="100"/>
        <v>17.329999999999998</v>
      </c>
      <c r="H234" s="11">
        <f t="shared" si="101"/>
        <v>1060.9000000000001</v>
      </c>
      <c r="I234" s="71">
        <f t="shared" si="102"/>
        <v>541.20000000000005</v>
      </c>
      <c r="J234" s="20">
        <f>ROUND(J212*0.240171/0.44286*798.12/1000,1)</f>
        <v>223.1</v>
      </c>
      <c r="K234" s="20">
        <f>ROUND(K212*0.240171/0.44286*798.12/1000,1)</f>
        <v>174.9</v>
      </c>
      <c r="L234" s="20">
        <f>ROUND(L212*0.240171/0.44286*798.12/1000,1)</f>
        <v>143.19999999999999</v>
      </c>
      <c r="M234" s="14">
        <f t="shared" si="103"/>
        <v>77.600000000000009</v>
      </c>
      <c r="N234" s="20">
        <f>ROUND(N212*0.240171/0.44286*798.12/1000,1)</f>
        <v>74.400000000000006</v>
      </c>
      <c r="O234" s="20">
        <f>ROUND(O212*0.240171/0.44286*798.12/1000,1)</f>
        <v>3.2</v>
      </c>
      <c r="P234" s="20">
        <f>ROUND(P212*0.240171/0.44286*798.12/1000,1)</f>
        <v>0</v>
      </c>
      <c r="Q234" s="14">
        <f t="shared" si="104"/>
        <v>1.8</v>
      </c>
      <c r="R234" s="20">
        <f>ROUND(R212*0.240171/0.44286*798.12/1000,1)</f>
        <v>0</v>
      </c>
      <c r="S234" s="20">
        <f>ROUND(S212*0.240171/0.44286*798.12/1000,1)</f>
        <v>0</v>
      </c>
      <c r="T234" s="20">
        <f>ROUND(T212*0.240171/0.44286*798.12/1000,1)</f>
        <v>1.8</v>
      </c>
      <c r="U234" s="14">
        <f t="shared" si="105"/>
        <v>440.3</v>
      </c>
      <c r="V234" s="20">
        <f>ROUND(V212*0.240171/0.44286*798.12/1000,1)</f>
        <v>90.4</v>
      </c>
      <c r="W234" s="20">
        <f>ROUND(W212*0.240171/0.44286*798.12/1000,1)</f>
        <v>148.30000000000001</v>
      </c>
      <c r="X234" s="20">
        <f>ROUND(X212*0.240171/0.44286*798.12/1000,1)</f>
        <v>201.6</v>
      </c>
    </row>
    <row r="235" spans="1:25" s="2" customFormat="1" x14ac:dyDescent="0.25">
      <c r="A235" s="36" t="s">
        <v>71</v>
      </c>
      <c r="B235" s="21" t="s">
        <v>355</v>
      </c>
      <c r="C235" s="22"/>
      <c r="D235" s="23"/>
      <c r="E235" s="23" t="s">
        <v>33</v>
      </c>
      <c r="F235" s="14">
        <f>43.5</f>
        <v>43.5</v>
      </c>
      <c r="G235" s="14">
        <f t="shared" si="100"/>
        <v>0.76</v>
      </c>
      <c r="H235" s="11">
        <f t="shared" si="101"/>
        <v>46.7</v>
      </c>
      <c r="I235" s="71">
        <f t="shared" si="102"/>
        <v>23.8</v>
      </c>
      <c r="J235" s="20">
        <f>ROUND((J212*0.5*32.93+J212*0.5*0.3*17.16)/1000,1)</f>
        <v>9.8000000000000007</v>
      </c>
      <c r="K235" s="20">
        <f>ROUND((K212*0.5*32.93+K212*0.5*0.3*17.16)/1000,1)</f>
        <v>7.7</v>
      </c>
      <c r="L235" s="20">
        <f>ROUND((L212*0.5*32.93+L212*0.5*0.3*17.16)/1000,1)</f>
        <v>6.3</v>
      </c>
      <c r="M235" s="14">
        <f t="shared" si="103"/>
        <v>3.4</v>
      </c>
      <c r="N235" s="20">
        <f>ROUND((N212*0.5*32.93+N212*0.5*0.3*17.16)/1000,1)</f>
        <v>3.3</v>
      </c>
      <c r="O235" s="20">
        <f>ROUND((O212*0.5*32.93+O212*0.5*0.3*17.16)/1000,1)</f>
        <v>0.1</v>
      </c>
      <c r="P235" s="20">
        <f>ROUND((P212*0.5*32.93+P212*0.5*0.3*17.16)/1000,1)</f>
        <v>0</v>
      </c>
      <c r="Q235" s="14">
        <f t="shared" si="104"/>
        <v>0.1</v>
      </c>
      <c r="R235" s="20">
        <f>ROUND((R212*0.5*32.93+R212*0.5*0.3*17.16)/1000,1)</f>
        <v>0</v>
      </c>
      <c r="S235" s="20">
        <f>ROUND((S212*0.5*32.93+S212*0.5*0.3*17.16)/1000,1)</f>
        <v>0</v>
      </c>
      <c r="T235" s="20">
        <f>ROUND((T212*0.5*32.93+T212*0.5*0.3*17.16)/1000,1)</f>
        <v>0.1</v>
      </c>
      <c r="U235" s="14">
        <f t="shared" si="105"/>
        <v>19.399999999999999</v>
      </c>
      <c r="V235" s="20">
        <f>ROUND((V212*0.5*32.93+V212*0.5*0.3*17.16)/1000,1)</f>
        <v>4</v>
      </c>
      <c r="W235" s="20">
        <f>ROUND((W212*0.5*32.93+W212*0.5*0.3*17.16)/1000,1)</f>
        <v>6.5</v>
      </c>
      <c r="X235" s="20">
        <f>ROUND((X212*0.5*32.93+X212*0.5*0.3*17.16)/1000,1)</f>
        <v>8.9</v>
      </c>
    </row>
    <row r="236" spans="1:25" s="2" customFormat="1" x14ac:dyDescent="0.25">
      <c r="A236" s="36" t="s">
        <v>73</v>
      </c>
      <c r="B236" s="21" t="s">
        <v>74</v>
      </c>
      <c r="C236" s="22"/>
      <c r="D236" s="23"/>
      <c r="E236" s="23" t="s">
        <v>33</v>
      </c>
      <c r="F236" s="14">
        <v>190.62</v>
      </c>
      <c r="G236" s="14">
        <f t="shared" si="100"/>
        <v>3.43</v>
      </c>
      <c r="H236" s="11">
        <f t="shared" si="101"/>
        <v>209.8</v>
      </c>
      <c r="I236" s="71">
        <f t="shared" si="102"/>
        <v>107</v>
      </c>
      <c r="J236" s="20">
        <f>ROUND(J212*25*3.424/1000,1)</f>
        <v>44.1</v>
      </c>
      <c r="K236" s="20">
        <f>ROUND(K212*25*3.424/1000,1)</f>
        <v>34.6</v>
      </c>
      <c r="L236" s="20">
        <f>ROUND(L212*25*3.424/1000,1)</f>
        <v>28.3</v>
      </c>
      <c r="M236" s="14">
        <f t="shared" si="103"/>
        <v>15.299999999999999</v>
      </c>
      <c r="N236" s="20">
        <f>ROUND(N212*25*3.424/1000,1)</f>
        <v>14.7</v>
      </c>
      <c r="O236" s="20">
        <f>ROUND(O212*25*3.424/1000,1)</f>
        <v>0.6</v>
      </c>
      <c r="P236" s="20">
        <f>ROUND(P212*25*3.424/1000,1)</f>
        <v>0</v>
      </c>
      <c r="Q236" s="14">
        <f t="shared" si="104"/>
        <v>0.4</v>
      </c>
      <c r="R236" s="20">
        <f>ROUND(R212*25*3.424/1000,1)</f>
        <v>0</v>
      </c>
      <c r="S236" s="20">
        <f>ROUND(S212*25*3.424/1000,1)</f>
        <v>0</v>
      </c>
      <c r="T236" s="20">
        <f>ROUND(T212*25*3.424/1000,1)</f>
        <v>0.4</v>
      </c>
      <c r="U236" s="14">
        <f t="shared" si="105"/>
        <v>87.1</v>
      </c>
      <c r="V236" s="20">
        <f>ROUND(V212*25*3.424/1000,1)</f>
        <v>17.899999999999999</v>
      </c>
      <c r="W236" s="20">
        <f>ROUND(W212*25*3.424/1000,1)</f>
        <v>29.3</v>
      </c>
      <c r="X236" s="20">
        <f>ROUND(X212*25*3.424/1000,1)</f>
        <v>39.9</v>
      </c>
    </row>
    <row r="237" spans="1:25" s="2" customFormat="1" x14ac:dyDescent="0.25">
      <c r="A237" s="36" t="s">
        <v>75</v>
      </c>
      <c r="B237" s="21" t="s">
        <v>45</v>
      </c>
      <c r="C237" s="22"/>
      <c r="D237" s="23"/>
      <c r="E237" s="23" t="s">
        <v>33</v>
      </c>
      <c r="F237" s="14">
        <v>475.7</v>
      </c>
      <c r="G237" s="14">
        <f t="shared" si="100"/>
        <v>10.09</v>
      </c>
      <c r="H237" s="11">
        <f t="shared" si="101"/>
        <v>618</v>
      </c>
      <c r="I237" s="71">
        <f t="shared" si="102"/>
        <v>154.5</v>
      </c>
      <c r="J237" s="20">
        <v>51.5</v>
      </c>
      <c r="K237" s="20">
        <v>51.5</v>
      </c>
      <c r="L237" s="20">
        <v>51.5</v>
      </c>
      <c r="M237" s="14">
        <f t="shared" si="103"/>
        <v>154.5</v>
      </c>
      <c r="N237" s="20">
        <v>51.5</v>
      </c>
      <c r="O237" s="20">
        <v>51.5</v>
      </c>
      <c r="P237" s="20">
        <v>51.5</v>
      </c>
      <c r="Q237" s="14">
        <f t="shared" si="104"/>
        <v>154.5</v>
      </c>
      <c r="R237" s="20">
        <v>51.5</v>
      </c>
      <c r="S237" s="20">
        <v>51.5</v>
      </c>
      <c r="T237" s="20">
        <v>51.5</v>
      </c>
      <c r="U237" s="14">
        <f t="shared" si="105"/>
        <v>154.5</v>
      </c>
      <c r="V237" s="20">
        <v>51.5</v>
      </c>
      <c r="W237" s="20">
        <v>51.5</v>
      </c>
      <c r="X237" s="20">
        <v>51.5</v>
      </c>
    </row>
    <row r="238" spans="1:25" s="2" customFormat="1" x14ac:dyDescent="0.25">
      <c r="A238" s="36" t="s">
        <v>76</v>
      </c>
      <c r="B238" s="21" t="s">
        <v>46</v>
      </c>
      <c r="C238" s="22"/>
      <c r="D238" s="23"/>
      <c r="E238" s="23" t="s">
        <v>33</v>
      </c>
      <c r="F238" s="14">
        <v>372</v>
      </c>
      <c r="G238" s="14">
        <f>ROUND(H238/$H$227*100,2)</f>
        <v>6.07</v>
      </c>
      <c r="H238" s="216">
        <f t="shared" si="101"/>
        <v>371.9</v>
      </c>
      <c r="I238" s="71">
        <f t="shared" si="102"/>
        <v>189.7</v>
      </c>
      <c r="J238" s="20">
        <f>ROUND(372/7515.7*J221,1)</f>
        <v>78.2</v>
      </c>
      <c r="K238" s="20">
        <f>ROUND(372/7515.7*K221,1)</f>
        <v>61.3</v>
      </c>
      <c r="L238" s="20">
        <f>ROUND(372/7515.7*L221,1)</f>
        <v>50.2</v>
      </c>
      <c r="M238" s="14">
        <f t="shared" si="103"/>
        <v>27.200000000000003</v>
      </c>
      <c r="N238" s="20">
        <f>ROUND(372/7515.7*N221,1)</f>
        <v>26.1</v>
      </c>
      <c r="O238" s="20">
        <f>ROUND(372/7515.7*O221,1)</f>
        <v>1.1000000000000001</v>
      </c>
      <c r="P238" s="20">
        <f>ROUND(372/7515.7*P221,1)</f>
        <v>0</v>
      </c>
      <c r="Q238" s="14">
        <f t="shared" si="104"/>
        <v>0.6</v>
      </c>
      <c r="R238" s="20">
        <f>ROUND(372/7515.7*R221,1)</f>
        <v>0</v>
      </c>
      <c r="S238" s="20">
        <f>ROUND(372/7515.7*S221,1)</f>
        <v>0</v>
      </c>
      <c r="T238" s="20">
        <f>ROUND(372/7515.7*T221,1)</f>
        <v>0.6</v>
      </c>
      <c r="U238" s="14">
        <f t="shared" si="105"/>
        <v>154.4</v>
      </c>
      <c r="V238" s="20">
        <f>ROUND(372/7515.7*V221,1)</f>
        <v>31.7</v>
      </c>
      <c r="W238" s="20">
        <f>ROUND(372/7515.7*W221,1)</f>
        <v>52</v>
      </c>
      <c r="X238" s="20">
        <f>ROUND(372/7515.7*X221,1)</f>
        <v>70.7</v>
      </c>
    </row>
    <row r="239" spans="1:25" s="2" customFormat="1" x14ac:dyDescent="0.25">
      <c r="A239" s="36" t="s">
        <v>77</v>
      </c>
      <c r="B239" s="21" t="s">
        <v>48</v>
      </c>
      <c r="C239" s="22"/>
      <c r="D239" s="23"/>
      <c r="E239" s="23" t="s">
        <v>33</v>
      </c>
      <c r="F239" s="14">
        <v>181.91</v>
      </c>
      <c r="G239" s="14">
        <f>ROUND(H239/$H$227*100,2)</f>
        <v>2.98</v>
      </c>
      <c r="H239" s="11">
        <f t="shared" si="101"/>
        <v>182.39999999999998</v>
      </c>
      <c r="I239" s="39">
        <f t="shared" si="102"/>
        <v>45.599999999999994</v>
      </c>
      <c r="J239" s="20">
        <v>15.2</v>
      </c>
      <c r="K239" s="20">
        <v>15.2</v>
      </c>
      <c r="L239" s="20">
        <v>15.2</v>
      </c>
      <c r="M239" s="14">
        <f t="shared" si="103"/>
        <v>45.599999999999994</v>
      </c>
      <c r="N239" s="20">
        <v>15.2</v>
      </c>
      <c r="O239" s="20">
        <v>15.2</v>
      </c>
      <c r="P239" s="20">
        <v>15.2</v>
      </c>
      <c r="Q239" s="14">
        <f t="shared" si="104"/>
        <v>45.599999999999994</v>
      </c>
      <c r="R239" s="20">
        <v>15.2</v>
      </c>
      <c r="S239" s="20">
        <v>15.2</v>
      </c>
      <c r="T239" s="20">
        <v>15.2</v>
      </c>
      <c r="U239" s="14">
        <f t="shared" si="105"/>
        <v>45.599999999999994</v>
      </c>
      <c r="V239" s="20">
        <v>15.2</v>
      </c>
      <c r="W239" s="20">
        <v>15.2</v>
      </c>
      <c r="X239" s="20">
        <v>15.2</v>
      </c>
    </row>
    <row r="240" spans="1:25" s="2" customFormat="1" x14ac:dyDescent="0.25">
      <c r="A240" s="21"/>
      <c r="B240" s="21"/>
      <c r="C240" s="22"/>
      <c r="D240" s="23"/>
      <c r="E240" s="23"/>
      <c r="F240" s="23"/>
      <c r="G240" s="23"/>
      <c r="H240" s="23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2" customFormat="1" x14ac:dyDescent="0.25">
      <c r="A241" s="13">
        <v>12</v>
      </c>
      <c r="B241" s="21" t="s">
        <v>51</v>
      </c>
      <c r="C241" s="22"/>
      <c r="D241" s="23"/>
      <c r="E241" s="23" t="s">
        <v>33</v>
      </c>
      <c r="F241" s="174">
        <f>F221-F227</f>
        <v>390.27400000000125</v>
      </c>
      <c r="G241" s="23"/>
      <c r="H241" s="20">
        <f t="shared" ref="H241:X241" si="106">H221-H227</f>
        <v>1393.5959999999995</v>
      </c>
      <c r="I241" s="26">
        <f t="shared" si="106"/>
        <v>1650.4290000000001</v>
      </c>
      <c r="J241" s="20">
        <f t="shared" si="106"/>
        <v>776.22299999999996</v>
      </c>
      <c r="K241" s="26">
        <f t="shared" si="106"/>
        <v>536.65299999999991</v>
      </c>
      <c r="L241" s="26">
        <f t="shared" si="106"/>
        <v>337.553</v>
      </c>
      <c r="M241" s="20">
        <f t="shared" si="106"/>
        <v>-555.84099999999978</v>
      </c>
      <c r="N241" s="26">
        <f t="shared" si="106"/>
        <v>-9.2670000000000528</v>
      </c>
      <c r="O241" s="26">
        <f t="shared" si="106"/>
        <v>-286.15699999999998</v>
      </c>
      <c r="P241" s="26">
        <f t="shared" si="106"/>
        <v>-260.41700000000003</v>
      </c>
      <c r="Q241" s="20">
        <f t="shared" si="106"/>
        <v>-846.84100000000012</v>
      </c>
      <c r="R241" s="26">
        <f t="shared" si="106"/>
        <v>-260.41700000000003</v>
      </c>
      <c r="S241" s="26">
        <f t="shared" si="106"/>
        <v>-260.41700000000003</v>
      </c>
      <c r="T241" s="20">
        <f t="shared" si="106"/>
        <v>-326.00700000000006</v>
      </c>
      <c r="U241" s="20">
        <f t="shared" si="106"/>
        <v>1145.8490000000002</v>
      </c>
      <c r="V241" s="20">
        <f t="shared" si="106"/>
        <v>85.352999999999838</v>
      </c>
      <c r="W241" s="20">
        <f t="shared" si="106"/>
        <v>409.423</v>
      </c>
      <c r="X241" s="20">
        <f t="shared" si="106"/>
        <v>651.07299999999998</v>
      </c>
    </row>
    <row r="242" spans="1:24" s="2" customFormat="1" x14ac:dyDescent="0.25">
      <c r="A242" s="13">
        <v>13</v>
      </c>
      <c r="B242" s="21" t="s">
        <v>78</v>
      </c>
      <c r="C242" s="22"/>
      <c r="D242" s="23"/>
      <c r="E242" s="12" t="s">
        <v>28</v>
      </c>
      <c r="F242" s="20">
        <f>ROUND(F241/F227*100,1)</f>
        <v>5.5</v>
      </c>
      <c r="G242" s="12"/>
      <c r="H242" s="20">
        <f t="shared" ref="H242:X242" si="107">ROUND(H241/H227*100,1)</f>
        <v>22.8</v>
      </c>
      <c r="I242" s="20">
        <f t="shared" si="107"/>
        <v>75.599999999999994</v>
      </c>
      <c r="J242" s="20">
        <f t="shared" si="107"/>
        <v>96.5</v>
      </c>
      <c r="K242" s="20">
        <f t="shared" si="107"/>
        <v>76.400000000000006</v>
      </c>
      <c r="L242" s="20">
        <f t="shared" si="107"/>
        <v>49.9</v>
      </c>
      <c r="M242" s="20">
        <f t="shared" si="107"/>
        <v>-50.3</v>
      </c>
      <c r="N242" s="20">
        <f t="shared" si="107"/>
        <v>-1.7</v>
      </c>
      <c r="O242" s="20">
        <f t="shared" si="107"/>
        <v>-92.6</v>
      </c>
      <c r="P242" s="20">
        <f t="shared" si="107"/>
        <v>-100</v>
      </c>
      <c r="Q242" s="20">
        <f t="shared" si="107"/>
        <v>-98.5</v>
      </c>
      <c r="R242" s="20">
        <f t="shared" si="107"/>
        <v>-100</v>
      </c>
      <c r="S242" s="20">
        <f t="shared" si="107"/>
        <v>-100</v>
      </c>
      <c r="T242" s="20">
        <f t="shared" si="107"/>
        <v>-96.2</v>
      </c>
      <c r="U242" s="20">
        <f t="shared" si="107"/>
        <v>58.1</v>
      </c>
      <c r="V242" s="20">
        <f t="shared" si="107"/>
        <v>15.4</v>
      </c>
      <c r="W242" s="20">
        <f t="shared" si="107"/>
        <v>63.9</v>
      </c>
      <c r="X242" s="20">
        <f t="shared" si="107"/>
        <v>83.8</v>
      </c>
    </row>
    <row r="243" spans="1:24" s="2" customFormat="1" x14ac:dyDescent="0.25">
      <c r="A243" s="21"/>
      <c r="B243" s="21"/>
      <c r="C243" s="22"/>
      <c r="D243" s="23"/>
      <c r="E243" s="23"/>
      <c r="F243" s="23"/>
      <c r="G243" s="23"/>
      <c r="H243" s="23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2" customFormat="1" x14ac:dyDescent="0.25"/>
    <row r="245" spans="1:24" s="2" customFormat="1" x14ac:dyDescent="0.25">
      <c r="B245" s="2" t="s">
        <v>99</v>
      </c>
      <c r="F245" s="217"/>
    </row>
    <row r="246" spans="1:24" s="2" customFormat="1" x14ac:dyDescent="0.25"/>
    <row r="247" spans="1:24" s="2" customFormat="1" x14ac:dyDescent="0.25"/>
    <row r="248" spans="1:24" s="2" customFormat="1" ht="15.6" x14ac:dyDescent="0.3">
      <c r="A248" s="2" t="s">
        <v>52</v>
      </c>
      <c r="E248" s="3" t="s">
        <v>347</v>
      </c>
      <c r="J248" s="3" t="s">
        <v>347</v>
      </c>
      <c r="L248" s="3"/>
      <c r="N248" s="3" t="s">
        <v>347</v>
      </c>
      <c r="P248" s="3"/>
      <c r="R248" s="3"/>
      <c r="T248" s="3" t="s">
        <v>347</v>
      </c>
    </row>
    <row r="249" spans="1:24" s="2" customFormat="1" x14ac:dyDescent="0.25">
      <c r="A249" s="72" t="s">
        <v>54</v>
      </c>
    </row>
    <row r="250" spans="1:24" s="2" customFormat="1" x14ac:dyDescent="0.25">
      <c r="A250" s="5" t="s">
        <v>0</v>
      </c>
      <c r="B250" s="6" t="s">
        <v>1</v>
      </c>
      <c r="C250" s="7"/>
      <c r="D250" s="8"/>
      <c r="E250" s="8" t="s">
        <v>2</v>
      </c>
      <c r="F250" s="19" t="s">
        <v>55</v>
      </c>
      <c r="G250" s="9" t="s">
        <v>89</v>
      </c>
      <c r="H250" s="9" t="s">
        <v>3</v>
      </c>
      <c r="I250" s="13" t="s">
        <v>94</v>
      </c>
      <c r="J250" s="884" t="s">
        <v>93</v>
      </c>
      <c r="K250" s="885"/>
      <c r="L250" s="885"/>
      <c r="M250" s="13" t="s">
        <v>90</v>
      </c>
      <c r="N250" s="13" t="s">
        <v>93</v>
      </c>
      <c r="O250" s="40"/>
      <c r="P250" s="40"/>
      <c r="Q250" s="13" t="s">
        <v>91</v>
      </c>
      <c r="R250" s="13" t="s">
        <v>93</v>
      </c>
      <c r="S250" s="40"/>
      <c r="T250" s="40"/>
      <c r="U250" s="19" t="s">
        <v>92</v>
      </c>
      <c r="V250" s="78" t="s">
        <v>93</v>
      </c>
      <c r="W250" s="40"/>
      <c r="X250" s="12"/>
    </row>
    <row r="251" spans="1:24" s="18" customFormat="1" x14ac:dyDescent="0.25">
      <c r="A251" s="14"/>
      <c r="B251" s="881" t="s">
        <v>8</v>
      </c>
      <c r="C251" s="882"/>
      <c r="D251" s="883"/>
      <c r="E251" s="17" t="s">
        <v>9</v>
      </c>
      <c r="F251" s="73" t="s">
        <v>57</v>
      </c>
      <c r="G251" s="74" t="s">
        <v>56</v>
      </c>
      <c r="H251" s="144" t="s">
        <v>343</v>
      </c>
      <c r="I251" s="13" t="s">
        <v>10</v>
      </c>
      <c r="J251" s="13" t="s">
        <v>11</v>
      </c>
      <c r="K251" s="143" t="s">
        <v>12</v>
      </c>
      <c r="L251" s="13" t="s">
        <v>13</v>
      </c>
      <c r="M251" s="13" t="s">
        <v>10</v>
      </c>
      <c r="N251" s="13" t="s">
        <v>14</v>
      </c>
      <c r="O251" s="13" t="s">
        <v>15</v>
      </c>
      <c r="P251" s="13" t="s">
        <v>16</v>
      </c>
      <c r="Q251" s="13" t="s">
        <v>10</v>
      </c>
      <c r="R251" s="13" t="s">
        <v>17</v>
      </c>
      <c r="S251" s="13" t="s">
        <v>58</v>
      </c>
      <c r="T251" s="13" t="s">
        <v>18</v>
      </c>
      <c r="U251" s="14" t="s">
        <v>10</v>
      </c>
      <c r="V251" s="40" t="s">
        <v>19</v>
      </c>
      <c r="W251" s="13" t="s">
        <v>20</v>
      </c>
      <c r="X251" s="20" t="s">
        <v>21</v>
      </c>
    </row>
    <row r="252" spans="1:24" s="2" customFormat="1" x14ac:dyDescent="0.25">
      <c r="A252" s="5"/>
      <c r="B252" s="886"/>
      <c r="C252" s="887"/>
      <c r="D252" s="888"/>
      <c r="E252" s="5"/>
      <c r="F252" s="14" t="s">
        <v>342</v>
      </c>
      <c r="G252" s="15" t="s">
        <v>88</v>
      </c>
      <c r="H252" s="20" t="s">
        <v>22</v>
      </c>
      <c r="I252" s="73" t="s">
        <v>22</v>
      </c>
      <c r="J252" s="73" t="s">
        <v>22</v>
      </c>
      <c r="K252" s="19" t="s">
        <v>22</v>
      </c>
      <c r="L252" s="73" t="s">
        <v>22</v>
      </c>
      <c r="M252" s="19" t="s">
        <v>22</v>
      </c>
      <c r="N252" s="19" t="s">
        <v>22</v>
      </c>
      <c r="O252" s="19" t="s">
        <v>22</v>
      </c>
      <c r="P252" s="19" t="s">
        <v>22</v>
      </c>
      <c r="Q252" s="19" t="s">
        <v>22</v>
      </c>
      <c r="R252" s="19" t="s">
        <v>22</v>
      </c>
      <c r="S252" s="19" t="s">
        <v>22</v>
      </c>
      <c r="T252" s="19" t="s">
        <v>22</v>
      </c>
      <c r="U252" s="19" t="s">
        <v>22</v>
      </c>
      <c r="V252" s="19" t="s">
        <v>22</v>
      </c>
      <c r="W252" s="19" t="s">
        <v>22</v>
      </c>
      <c r="X252" s="19" t="s">
        <v>22</v>
      </c>
    </row>
    <row r="253" spans="1:24" s="2" customFormat="1" x14ac:dyDescent="0.25">
      <c r="A253" s="20">
        <v>1</v>
      </c>
      <c r="B253" s="884">
        <v>2</v>
      </c>
      <c r="C253" s="885"/>
      <c r="D253" s="889"/>
      <c r="E253" s="11">
        <v>3</v>
      </c>
      <c r="F253" s="20">
        <v>4</v>
      </c>
      <c r="G253" s="11">
        <v>5</v>
      </c>
      <c r="H253" s="11">
        <v>6</v>
      </c>
      <c r="I253" s="11">
        <v>7</v>
      </c>
      <c r="J253" s="19">
        <v>8</v>
      </c>
      <c r="K253" s="19">
        <v>9</v>
      </c>
      <c r="L253" s="19">
        <v>10</v>
      </c>
      <c r="M253" s="19">
        <v>11</v>
      </c>
      <c r="N253" s="19">
        <v>12</v>
      </c>
      <c r="O253" s="19">
        <v>13</v>
      </c>
      <c r="P253" s="19">
        <v>14</v>
      </c>
      <c r="Q253" s="19">
        <v>15</v>
      </c>
      <c r="R253" s="19">
        <v>16</v>
      </c>
      <c r="S253" s="19">
        <v>17</v>
      </c>
      <c r="T253" s="19">
        <v>18</v>
      </c>
      <c r="U253" s="19">
        <v>19</v>
      </c>
      <c r="V253" s="19">
        <v>20</v>
      </c>
      <c r="W253" s="19">
        <v>21</v>
      </c>
      <c r="X253" s="19">
        <v>22</v>
      </c>
    </row>
    <row r="254" spans="1:24" s="2" customFormat="1" x14ac:dyDescent="0.25">
      <c r="A254" s="20">
        <v>1</v>
      </c>
      <c r="B254" s="78" t="s">
        <v>59</v>
      </c>
      <c r="C254" s="40"/>
      <c r="D254" s="12"/>
      <c r="E254" s="79" t="s">
        <v>60</v>
      </c>
      <c r="F254" s="11">
        <f>F257+F255</f>
        <v>23582.9</v>
      </c>
      <c r="G254" s="79"/>
      <c r="H254" s="214">
        <f>I254+M254+Q254+U254</f>
        <v>21913.913</v>
      </c>
      <c r="I254" s="20">
        <f>J254+K254+L254</f>
        <v>10061.878000000001</v>
      </c>
      <c r="J254" s="38">
        <f>J257+J255</f>
        <v>4064.8180000000002</v>
      </c>
      <c r="K254" s="26">
        <f>K255+K257</f>
        <v>3259.8519999999999</v>
      </c>
      <c r="L254" s="26">
        <f>L255+L257</f>
        <v>2737.2079999999996</v>
      </c>
      <c r="M254" s="215">
        <f>N254+O254+P254</f>
        <v>2397.7599999999998</v>
      </c>
      <c r="N254" s="20">
        <f>N255+N257</f>
        <v>1644.4179999999999</v>
      </c>
      <c r="O254" s="26">
        <f>O255+O257</f>
        <v>390.12599999999998</v>
      </c>
      <c r="P254" s="20">
        <f>P255+P257</f>
        <v>363.21600000000001</v>
      </c>
      <c r="Q254" s="215">
        <f>R254+S254+T254</f>
        <v>952.25199999999995</v>
      </c>
      <c r="R254" s="20">
        <f>R257+R255</f>
        <v>268.15600000000001</v>
      </c>
      <c r="S254" s="26">
        <f>S257+S255</f>
        <v>301.02</v>
      </c>
      <c r="T254" s="26">
        <f>T257+T255</f>
        <v>383.07599999999996</v>
      </c>
      <c r="U254" s="19">
        <f>V254+W254+X254</f>
        <v>8502.023000000001</v>
      </c>
      <c r="V254" s="26">
        <f>V255+V257</f>
        <v>1793.0929999999998</v>
      </c>
      <c r="W254" s="26">
        <f>W255+W257</f>
        <v>2865.585</v>
      </c>
      <c r="X254" s="26">
        <f>X255+X257</f>
        <v>3843.3450000000003</v>
      </c>
    </row>
    <row r="255" spans="1:24" s="2" customFormat="1" x14ac:dyDescent="0.25">
      <c r="A255" s="20">
        <v>2</v>
      </c>
      <c r="B255" s="78" t="s">
        <v>61</v>
      </c>
      <c r="C255" s="40"/>
      <c r="D255" s="12"/>
      <c r="E255" s="79" t="s">
        <v>60</v>
      </c>
      <c r="F255" s="11">
        <f>F295+F335+F376+F417+F458+F499</f>
        <v>1055.2</v>
      </c>
      <c r="G255" s="79"/>
      <c r="H255" s="11">
        <f>I255+M255+Q255+U255</f>
        <v>982.47</v>
      </c>
      <c r="I255" s="20">
        <f>J255+K255+L255</f>
        <v>450.84</v>
      </c>
      <c r="J255" s="20">
        <f>J295+J335+J376+J417+J458+J499</f>
        <v>182.08999999999997</v>
      </c>
      <c r="K255" s="20">
        <f>K295+K335+K376+K417+K458+K499</f>
        <v>146.09</v>
      </c>
      <c r="L255" s="20">
        <f>L295+L335+L376+L417+L458+L499</f>
        <v>122.66000000000003</v>
      </c>
      <c r="M255" s="215">
        <f>N255+O255+P255</f>
        <v>107.78999999999999</v>
      </c>
      <c r="N255" s="20">
        <f>N295+N335+N376+N417+N458+N499</f>
        <v>73.81</v>
      </c>
      <c r="O255" s="20">
        <f>O295+O335+O376+O417+O458+O499</f>
        <v>17.57</v>
      </c>
      <c r="P255" s="20">
        <f>P295+P335+P376+P417+P458+P499</f>
        <v>16.41</v>
      </c>
      <c r="Q255" s="215">
        <f>R255+S255+T255</f>
        <v>42.75</v>
      </c>
      <c r="R255" s="20">
        <f>R295+R335+R376+R417+R458+R499</f>
        <v>11.97</v>
      </c>
      <c r="S255" s="20">
        <f>S295+S335+S376+S417+S458+S499</f>
        <v>13.51</v>
      </c>
      <c r="T255" s="20">
        <f>T295+T335+T376+T417+T458+T499</f>
        <v>17.27</v>
      </c>
      <c r="U255" s="19">
        <f>V255+W255+X255</f>
        <v>381.09000000000003</v>
      </c>
      <c r="V255" s="20">
        <f>V295+V335+V376+V417+V458+V499</f>
        <v>80.37</v>
      </c>
      <c r="W255" s="20">
        <f>W295+W335+W376+W417+W458+W499</f>
        <v>128.44000000000003</v>
      </c>
      <c r="X255" s="20">
        <f>X295+X335+X376+X417+X458+X499</f>
        <v>172.28</v>
      </c>
    </row>
    <row r="256" spans="1:24" s="2" customFormat="1" x14ac:dyDescent="0.25">
      <c r="A256" s="20">
        <v>3</v>
      </c>
      <c r="B256" s="78" t="s">
        <v>62</v>
      </c>
      <c r="C256" s="40"/>
      <c r="D256" s="12"/>
      <c r="E256" s="79" t="s">
        <v>28</v>
      </c>
      <c r="F256" s="20">
        <f>ROUND(F255/F254*100,2)</f>
        <v>4.47</v>
      </c>
      <c r="G256" s="79"/>
      <c r="H256" s="20">
        <f>ROUND(H255/H254*100,2)</f>
        <v>4.4800000000000004</v>
      </c>
      <c r="I256" s="20">
        <f t="shared" ref="I256:P256" si="108">ROUND(I255/I254*100,1)</f>
        <v>4.5</v>
      </c>
      <c r="J256" s="18">
        <f t="shared" si="108"/>
        <v>4.5</v>
      </c>
      <c r="K256" s="20">
        <f t="shared" si="108"/>
        <v>4.5</v>
      </c>
      <c r="L256" s="20">
        <f t="shared" si="108"/>
        <v>4.5</v>
      </c>
      <c r="M256" s="20">
        <f t="shared" si="108"/>
        <v>4.5</v>
      </c>
      <c r="N256" s="20">
        <f t="shared" si="108"/>
        <v>4.5</v>
      </c>
      <c r="O256" s="20">
        <f t="shared" si="108"/>
        <v>4.5</v>
      </c>
      <c r="P256" s="20">
        <f t="shared" si="108"/>
        <v>4.5</v>
      </c>
      <c r="Q256" s="20">
        <f>ROUND(Q255/Q254*100,2)</f>
        <v>4.49</v>
      </c>
      <c r="R256" s="20">
        <f>ROUND(R255/R254*100,1)</f>
        <v>4.5</v>
      </c>
      <c r="S256" s="20">
        <f>ROUND(S255/S254*100,1)</f>
        <v>4.5</v>
      </c>
      <c r="T256" s="20">
        <f>ROUND(T255/T254*100,1)</f>
        <v>4.5</v>
      </c>
      <c r="U256" s="20">
        <f>ROUND(U255/U254*100,2)</f>
        <v>4.4800000000000004</v>
      </c>
      <c r="V256" s="20">
        <f>ROUND(V255/V254*100,2)</f>
        <v>4.4800000000000004</v>
      </c>
      <c r="W256" s="20">
        <f>ROUND(W255/W254*100,2)</f>
        <v>4.4800000000000004</v>
      </c>
      <c r="X256" s="20">
        <f>ROUND(X255/X254*100,2)</f>
        <v>4.4800000000000004</v>
      </c>
    </row>
    <row r="257" spans="1:229" s="2" customFormat="1" x14ac:dyDescent="0.25">
      <c r="A257" s="20">
        <v>4</v>
      </c>
      <c r="B257" s="78" t="s">
        <v>191</v>
      </c>
      <c r="C257" s="40"/>
      <c r="D257" s="12"/>
      <c r="E257" s="79" t="s">
        <v>60</v>
      </c>
      <c r="F257" s="11">
        <f>F261+F259</f>
        <v>22527.7</v>
      </c>
      <c r="G257" s="79"/>
      <c r="H257" s="214">
        <f>I257+M257+Q257+U257</f>
        <v>20931.442999999999</v>
      </c>
      <c r="I257" s="20">
        <f>J257+K257+L257</f>
        <v>9611.0380000000005</v>
      </c>
      <c r="J257" s="26">
        <f>J261+J259+J258</f>
        <v>3882.7280000000001</v>
      </c>
      <c r="K257" s="26">
        <f>K261+K259+K258</f>
        <v>3113.7619999999997</v>
      </c>
      <c r="L257" s="26">
        <f>L261+L259+L258</f>
        <v>2614.5479999999998</v>
      </c>
      <c r="M257" s="20">
        <f>M258+M259+M261</f>
        <v>2289.9699999999998</v>
      </c>
      <c r="N257" s="26">
        <f>N261+N259+N258</f>
        <v>1570.6079999999999</v>
      </c>
      <c r="O257" s="26">
        <f>O261+O259+O258</f>
        <v>372.55599999999998</v>
      </c>
      <c r="P257" s="26">
        <f>P261+P259+P258</f>
        <v>346.80599999999998</v>
      </c>
      <c r="Q257" s="20">
        <f>Q258+Q259+Q261</f>
        <v>909.50199999999995</v>
      </c>
      <c r="R257" s="26">
        <f>R261+R259+R258</f>
        <v>256.18599999999998</v>
      </c>
      <c r="S257" s="26">
        <f>S261+S259+S258</f>
        <v>287.51</v>
      </c>
      <c r="T257" s="26">
        <f>T261+T259+T258</f>
        <v>365.80599999999998</v>
      </c>
      <c r="U257" s="20">
        <f>U258+U259+U261</f>
        <v>8120.933</v>
      </c>
      <c r="V257" s="26">
        <f>V261+V259+V258</f>
        <v>1712.723</v>
      </c>
      <c r="W257" s="26">
        <f>W261+W259+W258</f>
        <v>2737.145</v>
      </c>
      <c r="X257" s="26">
        <f>X261+X259+X258</f>
        <v>3671.0650000000001</v>
      </c>
    </row>
    <row r="258" spans="1:229" s="2" customFormat="1" x14ac:dyDescent="0.25">
      <c r="A258" s="20"/>
      <c r="B258" s="78" t="s">
        <v>301</v>
      </c>
      <c r="C258" s="40"/>
      <c r="D258" s="12"/>
      <c r="E258" s="79" t="s">
        <v>60</v>
      </c>
      <c r="F258" s="11">
        <f>F298+F338+F379+F420+F461+F502</f>
        <v>0</v>
      </c>
      <c r="G258" s="79"/>
      <c r="H258" s="11">
        <f>I258+M258+Q258+U258</f>
        <v>0</v>
      </c>
      <c r="I258" s="20">
        <f>J258+K258+L258</f>
        <v>0</v>
      </c>
      <c r="J258" s="20">
        <f t="shared" ref="J258:L259" si="109">J298+J338+J379+J420+J461+J502</f>
        <v>0</v>
      </c>
      <c r="K258" s="20">
        <f t="shared" si="109"/>
        <v>0</v>
      </c>
      <c r="L258" s="20">
        <f t="shared" si="109"/>
        <v>0</v>
      </c>
      <c r="M258" s="20">
        <f>N258+O258+P258</f>
        <v>0</v>
      </c>
      <c r="N258" s="20">
        <f t="shared" ref="N258:P259" si="110">N298+N338+N379+N420+N461+N502</f>
        <v>0</v>
      </c>
      <c r="O258" s="20">
        <f t="shared" si="110"/>
        <v>0</v>
      </c>
      <c r="P258" s="20">
        <f t="shared" si="110"/>
        <v>0</v>
      </c>
      <c r="Q258" s="19">
        <f>R258+S258+T258</f>
        <v>0</v>
      </c>
      <c r="R258" s="20">
        <f t="shared" ref="R258:T259" si="111">R298+R338+R379+R420+R461+R502</f>
        <v>0</v>
      </c>
      <c r="S258" s="20">
        <f t="shared" si="111"/>
        <v>0</v>
      </c>
      <c r="T258" s="20">
        <f t="shared" si="111"/>
        <v>0</v>
      </c>
      <c r="U258" s="19">
        <f>V258+W258+X258</f>
        <v>0</v>
      </c>
      <c r="V258" s="20">
        <f t="shared" ref="V258:X259" si="112">V298+V338+V379+V420+V461+V502</f>
        <v>0</v>
      </c>
      <c r="W258" s="20">
        <f t="shared" si="112"/>
        <v>0</v>
      </c>
      <c r="X258" s="20">
        <f t="shared" si="112"/>
        <v>0</v>
      </c>
    </row>
    <row r="259" spans="1:229" s="2" customFormat="1" x14ac:dyDescent="0.25">
      <c r="A259" s="20">
        <v>5</v>
      </c>
      <c r="B259" s="78" t="s">
        <v>26</v>
      </c>
      <c r="C259" s="40"/>
      <c r="D259" s="12"/>
      <c r="E259" s="79" t="s">
        <v>60</v>
      </c>
      <c r="F259" s="11">
        <f>F299+F339+F380+F421+F462+F503</f>
        <v>1866.7</v>
      </c>
      <c r="G259" s="79"/>
      <c r="H259" s="214">
        <f>I259+M259+Q259+U259</f>
        <v>1692.7429999999999</v>
      </c>
      <c r="I259" s="38">
        <f>J259+K259+L259</f>
        <v>780.33799999999997</v>
      </c>
      <c r="J259" s="38">
        <f t="shared" si="109"/>
        <v>315.928</v>
      </c>
      <c r="K259" s="38">
        <f t="shared" si="109"/>
        <v>252.56200000000001</v>
      </c>
      <c r="L259" s="38">
        <f t="shared" si="109"/>
        <v>211.84800000000001</v>
      </c>
      <c r="M259" s="20">
        <f>N259+O259+P259</f>
        <v>180.27</v>
      </c>
      <c r="N259" s="38">
        <f t="shared" si="110"/>
        <v>125.908</v>
      </c>
      <c r="O259" s="38">
        <f t="shared" si="110"/>
        <v>28.556000000000001</v>
      </c>
      <c r="P259" s="38">
        <f t="shared" si="110"/>
        <v>25.806000000000001</v>
      </c>
      <c r="Q259" s="19">
        <f>R259+S259+T259</f>
        <v>73.501999999999995</v>
      </c>
      <c r="R259" s="38">
        <f t="shared" si="111"/>
        <v>21.186</v>
      </c>
      <c r="S259" s="38">
        <f t="shared" si="111"/>
        <v>24.509999999999998</v>
      </c>
      <c r="T259" s="38">
        <f t="shared" si="111"/>
        <v>27.806000000000001</v>
      </c>
      <c r="U259" s="19">
        <f>V259+W259+X259</f>
        <v>658.63300000000004</v>
      </c>
      <c r="V259" s="38">
        <f t="shared" si="112"/>
        <v>138.923</v>
      </c>
      <c r="W259" s="38">
        <f t="shared" si="112"/>
        <v>221.94499999999999</v>
      </c>
      <c r="X259" s="38">
        <f t="shared" si="112"/>
        <v>297.76499999999999</v>
      </c>
    </row>
    <row r="260" spans="1:229" s="25" customFormat="1" x14ac:dyDescent="0.25">
      <c r="A260" s="20">
        <v>6</v>
      </c>
      <c r="B260" s="78" t="s">
        <v>62</v>
      </c>
      <c r="C260" s="40"/>
      <c r="D260" s="12"/>
      <c r="E260" s="79" t="s">
        <v>28</v>
      </c>
      <c r="F260" s="20">
        <f>ROUND(F259/F257*100,2)</f>
        <v>8.2899999999999991</v>
      </c>
      <c r="G260" s="20"/>
      <c r="H260" s="38">
        <f t="shared" ref="H260:X260" si="113">ROUND(H259/H257*100,2)</f>
        <v>8.09</v>
      </c>
      <c r="I260" s="20">
        <f t="shared" si="113"/>
        <v>8.1199999999999992</v>
      </c>
      <c r="J260" s="20">
        <f t="shared" si="113"/>
        <v>8.14</v>
      </c>
      <c r="K260" s="20">
        <f t="shared" si="113"/>
        <v>8.11</v>
      </c>
      <c r="L260" s="20">
        <f t="shared" si="113"/>
        <v>8.1</v>
      </c>
      <c r="M260" s="20">
        <f t="shared" si="113"/>
        <v>7.87</v>
      </c>
      <c r="N260" s="20">
        <f t="shared" si="113"/>
        <v>8.02</v>
      </c>
      <c r="O260" s="20">
        <f t="shared" si="113"/>
        <v>7.66</v>
      </c>
      <c r="P260" s="20">
        <f t="shared" si="113"/>
        <v>7.44</v>
      </c>
      <c r="Q260" s="20">
        <f t="shared" si="113"/>
        <v>8.08</v>
      </c>
      <c r="R260" s="20">
        <f t="shared" si="113"/>
        <v>8.27</v>
      </c>
      <c r="S260" s="20">
        <f t="shared" si="113"/>
        <v>8.52</v>
      </c>
      <c r="T260" s="20">
        <f t="shared" si="113"/>
        <v>7.6</v>
      </c>
      <c r="U260" s="20">
        <f t="shared" si="113"/>
        <v>8.11</v>
      </c>
      <c r="V260" s="20">
        <f t="shared" si="113"/>
        <v>8.11</v>
      </c>
      <c r="W260" s="20">
        <f t="shared" si="113"/>
        <v>8.11</v>
      </c>
      <c r="X260" s="20">
        <f t="shared" si="113"/>
        <v>8.11</v>
      </c>
      <c r="Y260" s="143"/>
      <c r="Z260" s="143"/>
      <c r="AA260" s="143"/>
      <c r="AB260" s="143"/>
      <c r="AC260" s="143"/>
      <c r="AD260" s="143"/>
      <c r="AE260" s="143"/>
      <c r="AF260" s="143"/>
      <c r="AG260" s="143"/>
      <c r="AH260" s="143"/>
      <c r="AI260" s="143"/>
      <c r="AJ260" s="143"/>
      <c r="AK260" s="143"/>
      <c r="AL260" s="143"/>
      <c r="AM260" s="143"/>
      <c r="AN260" s="143"/>
      <c r="AO260" s="143"/>
      <c r="AP260" s="143"/>
      <c r="AQ260" s="143"/>
      <c r="AR260" s="143"/>
      <c r="AS260" s="143"/>
      <c r="AT260" s="143"/>
      <c r="AU260" s="143"/>
      <c r="AV260" s="143"/>
      <c r="AW260" s="143"/>
      <c r="AX260" s="143"/>
      <c r="AY260" s="143"/>
      <c r="AZ260" s="143"/>
      <c r="BA260" s="143"/>
      <c r="BB260" s="143"/>
      <c r="BC260" s="143"/>
      <c r="BD260" s="143"/>
      <c r="BE260" s="143"/>
      <c r="BF260" s="143"/>
      <c r="BG260" s="143"/>
      <c r="BH260" s="143"/>
      <c r="BI260" s="143"/>
      <c r="BJ260" s="143"/>
      <c r="BK260" s="143"/>
      <c r="BL260" s="143"/>
      <c r="BM260" s="143"/>
      <c r="BN260" s="143"/>
      <c r="BO260" s="143"/>
      <c r="BP260" s="143"/>
      <c r="BQ260" s="143"/>
      <c r="BR260" s="143"/>
      <c r="BS260" s="143"/>
      <c r="BT260" s="143"/>
      <c r="BU260" s="143"/>
      <c r="BV260" s="143"/>
      <c r="BW260" s="143"/>
      <c r="BX260" s="143"/>
      <c r="BY260" s="143"/>
      <c r="BZ260" s="143"/>
      <c r="CA260" s="143"/>
      <c r="CB260" s="143"/>
      <c r="CC260" s="143"/>
      <c r="CD260" s="143"/>
      <c r="CE260" s="143"/>
      <c r="CF260" s="143"/>
      <c r="CG260" s="143"/>
      <c r="CH260" s="143"/>
      <c r="CI260" s="143"/>
      <c r="CJ260" s="143"/>
      <c r="CK260" s="143"/>
      <c r="CL260" s="143"/>
      <c r="CM260" s="143"/>
      <c r="CN260" s="143"/>
      <c r="CO260" s="143"/>
      <c r="CP260" s="143"/>
      <c r="CQ260" s="143"/>
      <c r="CR260" s="143"/>
      <c r="CS260" s="143"/>
      <c r="CT260" s="143"/>
      <c r="CU260" s="143"/>
      <c r="CV260" s="143"/>
      <c r="CW260" s="143"/>
      <c r="CX260" s="143"/>
      <c r="CY260" s="143"/>
      <c r="CZ260" s="143"/>
      <c r="DA260" s="143"/>
      <c r="DB260" s="143"/>
      <c r="DC260" s="143"/>
      <c r="DD260" s="143"/>
      <c r="DE260" s="143"/>
      <c r="DF260" s="143"/>
      <c r="DG260" s="143"/>
      <c r="DH260" s="143"/>
      <c r="DI260" s="143"/>
      <c r="DJ260" s="143"/>
      <c r="DK260" s="143"/>
      <c r="DL260" s="143"/>
      <c r="DM260" s="143"/>
      <c r="DN260" s="143"/>
      <c r="DO260" s="143"/>
      <c r="DP260" s="143"/>
      <c r="DQ260" s="143"/>
      <c r="DR260" s="143"/>
      <c r="DS260" s="143"/>
      <c r="DT260" s="143"/>
      <c r="DU260" s="143"/>
      <c r="DV260" s="143"/>
      <c r="DW260" s="143"/>
      <c r="DX260" s="143"/>
      <c r="DY260" s="143"/>
      <c r="DZ260" s="143"/>
      <c r="EA260" s="143"/>
      <c r="EB260" s="143"/>
      <c r="EC260" s="143"/>
      <c r="ED260" s="143"/>
      <c r="EE260" s="143"/>
      <c r="EF260" s="143"/>
      <c r="EG260" s="143"/>
      <c r="EH260" s="143"/>
      <c r="EI260" s="143"/>
      <c r="EJ260" s="143"/>
      <c r="EK260" s="143"/>
      <c r="EL260" s="143"/>
      <c r="EM260" s="143"/>
      <c r="EN260" s="143"/>
      <c r="EO260" s="143"/>
      <c r="EP260" s="143"/>
      <c r="EQ260" s="143"/>
      <c r="ER260" s="143"/>
      <c r="ES260" s="143"/>
      <c r="ET260" s="143"/>
      <c r="EU260" s="143"/>
      <c r="EV260" s="143"/>
      <c r="EW260" s="143"/>
      <c r="EX260" s="143"/>
      <c r="EY260" s="143"/>
      <c r="EZ260" s="143"/>
      <c r="FA260" s="143"/>
      <c r="FB260" s="143"/>
      <c r="FC260" s="143"/>
      <c r="FD260" s="143"/>
      <c r="FE260" s="143"/>
      <c r="FF260" s="143"/>
      <c r="FG260" s="143"/>
      <c r="FH260" s="143"/>
      <c r="FI260" s="143"/>
      <c r="FJ260" s="143"/>
      <c r="FK260" s="143"/>
      <c r="FL260" s="143"/>
      <c r="FM260" s="143"/>
      <c r="FN260" s="143"/>
      <c r="FO260" s="143"/>
      <c r="FP260" s="143"/>
      <c r="FQ260" s="143"/>
      <c r="FR260" s="143"/>
      <c r="FS260" s="143"/>
      <c r="FT260" s="143"/>
      <c r="FU260" s="143"/>
      <c r="FV260" s="143"/>
      <c r="FW260" s="143"/>
      <c r="FX260" s="143"/>
      <c r="FY260" s="143"/>
      <c r="FZ260" s="143"/>
      <c r="GA260" s="143"/>
      <c r="GB260" s="143"/>
      <c r="GC260" s="143"/>
      <c r="GD260" s="143"/>
      <c r="GE260" s="143"/>
      <c r="GF260" s="143"/>
      <c r="GG260" s="143"/>
      <c r="GH260" s="143"/>
      <c r="GI260" s="143"/>
      <c r="GJ260" s="143"/>
      <c r="GK260" s="143"/>
      <c r="GL260" s="143"/>
      <c r="GM260" s="143"/>
      <c r="GN260" s="143"/>
      <c r="GO260" s="143"/>
      <c r="GP260" s="143"/>
      <c r="GQ260" s="143"/>
      <c r="GR260" s="143"/>
      <c r="GS260" s="143"/>
      <c r="GT260" s="143"/>
      <c r="GU260" s="143"/>
      <c r="GV260" s="143"/>
      <c r="GW260" s="143"/>
      <c r="GX260" s="143"/>
      <c r="GY260" s="143"/>
      <c r="GZ260" s="143"/>
      <c r="HA260" s="143"/>
      <c r="HB260" s="143"/>
      <c r="HC260" s="143"/>
      <c r="HD260" s="143"/>
      <c r="HE260" s="143"/>
      <c r="HF260" s="143"/>
      <c r="HG260" s="143"/>
      <c r="HH260" s="143"/>
      <c r="HI260" s="143"/>
      <c r="HJ260" s="143"/>
      <c r="HK260" s="143"/>
      <c r="HL260" s="143"/>
      <c r="HM260" s="143"/>
      <c r="HN260" s="143"/>
      <c r="HO260" s="143"/>
      <c r="HP260" s="143"/>
      <c r="HQ260" s="143"/>
      <c r="HR260" s="143"/>
      <c r="HS260" s="143"/>
      <c r="HT260" s="143"/>
      <c r="HU260" s="143"/>
    </row>
    <row r="261" spans="1:229" s="2" customFormat="1" x14ac:dyDescent="0.25">
      <c r="A261" s="20">
        <v>7</v>
      </c>
      <c r="B261" s="21" t="s">
        <v>302</v>
      </c>
      <c r="C261" s="40"/>
      <c r="D261" s="12"/>
      <c r="E261" s="23" t="s">
        <v>60</v>
      </c>
      <c r="F261" s="12">
        <f>F301+F341+F382+F423+F464+F505</f>
        <v>20661</v>
      </c>
      <c r="G261" s="23"/>
      <c r="H261" s="11">
        <f>I261+M261+Q261+U261</f>
        <v>19238.7</v>
      </c>
      <c r="I261" s="20">
        <f>J261+K261+L261</f>
        <v>8830.7000000000007</v>
      </c>
      <c r="J261" s="20">
        <f>J301+J341+J382+J423+J464+J505</f>
        <v>3566.8</v>
      </c>
      <c r="K261" s="20">
        <f t="shared" ref="J261:L262" si="114">K301+K341+K382+K423+K464+K505</f>
        <v>2861.2</v>
      </c>
      <c r="L261" s="20">
        <f t="shared" si="114"/>
        <v>2402.6999999999998</v>
      </c>
      <c r="M261" s="19">
        <f>N261+O261+P261</f>
        <v>2109.6999999999998</v>
      </c>
      <c r="N261" s="20">
        <f t="shared" ref="N261:P264" si="115">N301+N341+N382+N423+N464+N505</f>
        <v>1444.7</v>
      </c>
      <c r="O261" s="20">
        <f t="shared" si="115"/>
        <v>344</v>
      </c>
      <c r="P261" s="20">
        <f t="shared" si="115"/>
        <v>321</v>
      </c>
      <c r="Q261" s="19">
        <f>R261+S261+T261</f>
        <v>836</v>
      </c>
      <c r="R261" s="20">
        <f t="shared" ref="R261:T264" si="116">R301+R341+R382+R423+R464+R505</f>
        <v>235</v>
      </c>
      <c r="S261" s="20">
        <f t="shared" si="116"/>
        <v>263</v>
      </c>
      <c r="T261" s="20">
        <f t="shared" si="116"/>
        <v>338</v>
      </c>
      <c r="U261" s="19">
        <f>V261+W261+X261</f>
        <v>7462.3</v>
      </c>
      <c r="V261" s="20">
        <f t="shared" ref="V261:X264" si="117">V301+V341+V382+V423+V464+V505</f>
        <v>1573.8</v>
      </c>
      <c r="W261" s="20">
        <f t="shared" si="117"/>
        <v>2515.1999999999998</v>
      </c>
      <c r="X261" s="20">
        <f t="shared" si="117"/>
        <v>3373.3</v>
      </c>
    </row>
    <row r="262" spans="1:229" s="2" customFormat="1" x14ac:dyDescent="0.25">
      <c r="A262" s="20"/>
      <c r="B262" s="21" t="s">
        <v>303</v>
      </c>
      <c r="C262" s="40"/>
      <c r="D262" s="12"/>
      <c r="E262" s="23" t="s">
        <v>60</v>
      </c>
      <c r="F262" s="12">
        <f>F302+F342+F383+F424+F465+F506</f>
        <v>0</v>
      </c>
      <c r="G262" s="23"/>
      <c r="H262" s="11">
        <f>I262+M262+Q262+U262</f>
        <v>1449</v>
      </c>
      <c r="I262" s="20">
        <f>J262+K262+L262</f>
        <v>752</v>
      </c>
      <c r="J262" s="20">
        <f t="shared" si="114"/>
        <v>318</v>
      </c>
      <c r="K262" s="20">
        <f t="shared" ref="K262:L264" si="118">K302+K342+K383+K424+K465+K506</f>
        <v>242</v>
      </c>
      <c r="L262" s="20">
        <f t="shared" si="118"/>
        <v>192</v>
      </c>
      <c r="M262" s="19">
        <f>N262+O262+P262</f>
        <v>86</v>
      </c>
      <c r="N262" s="20">
        <f t="shared" si="115"/>
        <v>86</v>
      </c>
      <c r="O262" s="20">
        <f t="shared" si="115"/>
        <v>0</v>
      </c>
      <c r="P262" s="20">
        <f t="shared" si="115"/>
        <v>0</v>
      </c>
      <c r="Q262" s="19">
        <f>R262+S262+T262</f>
        <v>0</v>
      </c>
      <c r="R262" s="20">
        <f t="shared" si="116"/>
        <v>0</v>
      </c>
      <c r="S262" s="20">
        <f t="shared" si="116"/>
        <v>0</v>
      </c>
      <c r="T262" s="20">
        <f t="shared" si="116"/>
        <v>0</v>
      </c>
      <c r="U262" s="19">
        <f>V262+W262+X262</f>
        <v>611</v>
      </c>
      <c r="V262" s="20">
        <f t="shared" si="117"/>
        <v>101</v>
      </c>
      <c r="W262" s="20">
        <f t="shared" si="117"/>
        <v>207</v>
      </c>
      <c r="X262" s="20">
        <f t="shared" si="117"/>
        <v>303</v>
      </c>
    </row>
    <row r="263" spans="1:229" s="2" customFormat="1" x14ac:dyDescent="0.25">
      <c r="A263" s="20">
        <v>8</v>
      </c>
      <c r="B263" s="21" t="s">
        <v>306</v>
      </c>
      <c r="C263" s="22"/>
      <c r="D263" s="23"/>
      <c r="E263" s="23" t="s">
        <v>33</v>
      </c>
      <c r="F263" s="12">
        <f>F303+F343+F384+F425+F466+F507</f>
        <v>38594.630000000005</v>
      </c>
      <c r="G263" s="23"/>
      <c r="H263" s="216">
        <f>I263+M263+Q263+U263</f>
        <v>36125.72</v>
      </c>
      <c r="I263" s="20">
        <f>J263+K263+L263</f>
        <v>16565.47</v>
      </c>
      <c r="J263" s="20">
        <f>J303+J343+J384+J425+J466+J507</f>
        <v>6687.82</v>
      </c>
      <c r="K263" s="20">
        <f t="shared" si="118"/>
        <v>5368.47</v>
      </c>
      <c r="L263" s="20">
        <f t="shared" si="118"/>
        <v>4509.1799999999994</v>
      </c>
      <c r="M263" s="19">
        <f>N263+O263+P263</f>
        <v>3984.29</v>
      </c>
      <c r="N263" s="20">
        <f t="shared" si="115"/>
        <v>2718.19</v>
      </c>
      <c r="O263" s="20">
        <f t="shared" si="115"/>
        <v>653.16999999999996</v>
      </c>
      <c r="P263" s="20">
        <f t="shared" si="115"/>
        <v>612.93000000000006</v>
      </c>
      <c r="Q263" s="19">
        <f>R263+S263+T263</f>
        <v>1572.4299999999998</v>
      </c>
      <c r="R263" s="20">
        <f t="shared" si="116"/>
        <v>439.6</v>
      </c>
      <c r="S263" s="20">
        <f t="shared" si="116"/>
        <v>490.02</v>
      </c>
      <c r="T263" s="20">
        <f t="shared" si="116"/>
        <v>642.80999999999995</v>
      </c>
      <c r="U263" s="19">
        <f>V263+W263+X263</f>
        <v>14003.53</v>
      </c>
      <c r="V263" s="20">
        <f t="shared" si="117"/>
        <v>2953.86</v>
      </c>
      <c r="W263" s="20">
        <f t="shared" si="117"/>
        <v>4719.9800000000005</v>
      </c>
      <c r="X263" s="20">
        <f t="shared" si="117"/>
        <v>6329.6900000000005</v>
      </c>
      <c r="Y263" s="25"/>
    </row>
    <row r="264" spans="1:229" s="2" customFormat="1" x14ac:dyDescent="0.25">
      <c r="A264" s="20"/>
      <c r="B264" s="21" t="s">
        <v>303</v>
      </c>
      <c r="C264" s="22"/>
      <c r="D264" s="23"/>
      <c r="E264" s="23" t="s">
        <v>33</v>
      </c>
      <c r="F264" s="12">
        <f>F304+F344+F385+F426+F467+F508</f>
        <v>0</v>
      </c>
      <c r="G264" s="23"/>
      <c r="H264" s="11">
        <f>I264+M264+Q264+U264</f>
        <v>2524.3999999999996</v>
      </c>
      <c r="I264" s="20">
        <f>J264+K264+L264</f>
        <v>1310.0999999999999</v>
      </c>
      <c r="J264" s="20">
        <f>J304+J344+J385+J426+J467+J508</f>
        <v>554</v>
      </c>
      <c r="K264" s="20">
        <f t="shared" si="118"/>
        <v>421.6</v>
      </c>
      <c r="L264" s="20">
        <f t="shared" si="118"/>
        <v>334.5</v>
      </c>
      <c r="M264" s="19">
        <f>N264+O264+P264</f>
        <v>149.80000000000001</v>
      </c>
      <c r="N264" s="20">
        <f t="shared" si="115"/>
        <v>149.80000000000001</v>
      </c>
      <c r="O264" s="20">
        <f t="shared" si="115"/>
        <v>0</v>
      </c>
      <c r="P264" s="20">
        <f t="shared" si="115"/>
        <v>0</v>
      </c>
      <c r="Q264" s="19">
        <f>R264+S264+T264</f>
        <v>0</v>
      </c>
      <c r="R264" s="20">
        <f t="shared" si="116"/>
        <v>0</v>
      </c>
      <c r="S264" s="20">
        <f t="shared" si="116"/>
        <v>0</v>
      </c>
      <c r="T264" s="20">
        <f t="shared" si="116"/>
        <v>0</v>
      </c>
      <c r="U264" s="19">
        <f>V264+W264+X264</f>
        <v>1064.5</v>
      </c>
      <c r="V264" s="20">
        <f t="shared" si="117"/>
        <v>176</v>
      </c>
      <c r="W264" s="20">
        <f t="shared" si="117"/>
        <v>360.6</v>
      </c>
      <c r="X264" s="20">
        <f t="shared" si="117"/>
        <v>527.9</v>
      </c>
      <c r="Y264" s="25"/>
    </row>
    <row r="265" spans="1:229" s="2" customFormat="1" x14ac:dyDescent="0.25">
      <c r="A265" s="20">
        <v>9</v>
      </c>
      <c r="B265" s="21" t="s">
        <v>63</v>
      </c>
      <c r="C265" s="22"/>
      <c r="D265" s="23"/>
      <c r="E265" s="23" t="s">
        <v>64</v>
      </c>
      <c r="F265" s="12">
        <f>ROUND(F263/F261*1000,2)</f>
        <v>1867.99</v>
      </c>
      <c r="G265" s="12"/>
      <c r="H265" s="12">
        <f>ROUND(H263/H261*1000,2)</f>
        <v>1877.76</v>
      </c>
      <c r="I265" s="12">
        <f>ROUND(I263/I261*1000,2)</f>
        <v>1875.9</v>
      </c>
      <c r="J265" s="12">
        <f>ROUND(J263/J261*1000,2)</f>
        <v>1875.02</v>
      </c>
      <c r="K265" s="12">
        <f t="shared" ref="K265:X265" si="119">ROUND(K263/K261*1000,2)</f>
        <v>1876.3</v>
      </c>
      <c r="L265" s="12">
        <f t="shared" si="119"/>
        <v>1876.71</v>
      </c>
      <c r="M265" s="12">
        <f t="shared" si="119"/>
        <v>1888.56</v>
      </c>
      <c r="N265" s="12">
        <f t="shared" si="119"/>
        <v>1881.49</v>
      </c>
      <c r="O265" s="12">
        <f t="shared" si="119"/>
        <v>1898.75</v>
      </c>
      <c r="P265" s="12">
        <f t="shared" si="119"/>
        <v>1909.44</v>
      </c>
      <c r="Q265" s="12">
        <f t="shared" si="119"/>
        <v>1880.9</v>
      </c>
      <c r="R265" s="12">
        <f t="shared" si="119"/>
        <v>1870.64</v>
      </c>
      <c r="S265" s="12">
        <f t="shared" si="119"/>
        <v>1863.19</v>
      </c>
      <c r="T265" s="12">
        <f t="shared" si="119"/>
        <v>1901.8</v>
      </c>
      <c r="U265" s="12">
        <f t="shared" si="119"/>
        <v>1876.57</v>
      </c>
      <c r="V265" s="12">
        <f t="shared" si="119"/>
        <v>1876.9</v>
      </c>
      <c r="W265" s="12">
        <f t="shared" si="119"/>
        <v>1876.58</v>
      </c>
      <c r="X265" s="12">
        <f t="shared" si="119"/>
        <v>1876.41</v>
      </c>
      <c r="Y265" s="25"/>
    </row>
    <row r="266" spans="1:229" s="2" customFormat="1" x14ac:dyDescent="0.25">
      <c r="A266" s="20">
        <v>10</v>
      </c>
      <c r="B266" s="21" t="s">
        <v>49</v>
      </c>
      <c r="C266" s="22"/>
      <c r="D266" s="23"/>
      <c r="E266" s="23" t="s">
        <v>64</v>
      </c>
      <c r="F266" s="20">
        <f>ROUND(F269/F261*1000,2)</f>
        <v>1787.68</v>
      </c>
      <c r="G266" s="23"/>
      <c r="H266" s="20">
        <f>ROUND(H269/H261*1000,2)</f>
        <v>1542.3</v>
      </c>
      <c r="I266" s="20">
        <f>ROUND(I269/I261*1000,2)</f>
        <v>1311.5</v>
      </c>
      <c r="J266" s="20">
        <f>ROUND(J269/J261*1000,3)</f>
        <v>1243.6510000000001</v>
      </c>
      <c r="K266" s="20">
        <f t="shared" ref="K266:X266" si="120">ROUND(K269/K261*1000,2)</f>
        <v>1291.26</v>
      </c>
      <c r="L266" s="20">
        <f t="shared" si="120"/>
        <v>1436.32</v>
      </c>
      <c r="M266" s="20">
        <f t="shared" si="120"/>
        <v>2376.25</v>
      </c>
      <c r="N266" s="20">
        <f t="shared" si="120"/>
        <v>1936.77</v>
      </c>
      <c r="O266" s="20">
        <f t="shared" si="120"/>
        <v>3354.23</v>
      </c>
      <c r="P266" s="20">
        <f t="shared" si="120"/>
        <v>3306.09</v>
      </c>
      <c r="Q266" s="20">
        <f t="shared" si="120"/>
        <v>3787.4</v>
      </c>
      <c r="R266" s="20">
        <f t="shared" si="120"/>
        <v>4241.09</v>
      </c>
      <c r="S266" s="20">
        <f t="shared" si="120"/>
        <v>3902.11</v>
      </c>
      <c r="T266" s="20">
        <f t="shared" si="120"/>
        <v>3382.71</v>
      </c>
      <c r="U266" s="20">
        <f t="shared" si="120"/>
        <v>1328.14</v>
      </c>
      <c r="V266" s="20">
        <f t="shared" si="120"/>
        <v>1533.58</v>
      </c>
      <c r="W266" s="20">
        <f t="shared" si="120"/>
        <v>1325.01</v>
      </c>
      <c r="X266" s="20">
        <f t="shared" si="120"/>
        <v>1234.6199999999999</v>
      </c>
      <c r="Y266" s="25"/>
    </row>
    <row r="267" spans="1:229" s="2" customFormat="1" x14ac:dyDescent="0.25">
      <c r="A267" s="20"/>
      <c r="B267" s="25"/>
      <c r="C267" s="25"/>
      <c r="D267" s="25"/>
      <c r="E267" s="24"/>
      <c r="F267" s="12"/>
      <c r="G267" s="23"/>
      <c r="H267" s="12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5"/>
    </row>
    <row r="268" spans="1:229" s="2" customFormat="1" x14ac:dyDescent="0.25">
      <c r="A268" s="20"/>
      <c r="B268" s="25"/>
      <c r="C268" s="25"/>
      <c r="D268" s="25"/>
      <c r="E268" s="24"/>
      <c r="F268" s="23"/>
      <c r="G268" s="23"/>
      <c r="H268" s="23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5"/>
    </row>
    <row r="269" spans="1:229" s="2" customFormat="1" x14ac:dyDescent="0.25">
      <c r="A269" s="20">
        <v>11</v>
      </c>
      <c r="B269" s="21" t="s">
        <v>35</v>
      </c>
      <c r="C269" s="22"/>
      <c r="D269" s="23"/>
      <c r="E269" s="23" t="s">
        <v>33</v>
      </c>
      <c r="F269" s="177">
        <f>SUM(F272:F281)</f>
        <v>36935.299999999996</v>
      </c>
      <c r="G269" s="70">
        <f>G272+G273+G274+G275+G276+G277+G278+G279+G280+G281</f>
        <v>100.01000000000002</v>
      </c>
      <c r="H269" s="175">
        <f>I269+M269+Q269+U269</f>
        <v>29671.871999999999</v>
      </c>
      <c r="I269" s="71">
        <f>J269+K269+L269</f>
        <v>11581.468000000001</v>
      </c>
      <c r="J269" s="20">
        <f t="shared" ref="J269:P269" si="121">J272+J273+J274+J275+J276+J277+J278+J279+J280+J281</f>
        <v>4435.8560000000007</v>
      </c>
      <c r="K269" s="20">
        <f t="shared" si="121"/>
        <v>3694.5559999999996</v>
      </c>
      <c r="L269" s="20">
        <f t="shared" si="121"/>
        <v>3451.056</v>
      </c>
      <c r="M269" s="20">
        <f t="shared" si="121"/>
        <v>5013.1679999999997</v>
      </c>
      <c r="N269" s="20">
        <f t="shared" si="121"/>
        <v>2798.056</v>
      </c>
      <c r="O269" s="20">
        <f t="shared" si="121"/>
        <v>1153.856</v>
      </c>
      <c r="P269" s="20">
        <f t="shared" si="121"/>
        <v>1061.2560000000001</v>
      </c>
      <c r="Q269" s="20">
        <f>R269+S269+T269</f>
        <v>3166.268</v>
      </c>
      <c r="R269" s="20">
        <f t="shared" ref="R269:X269" si="122">R272+R273+R274+R275+R276+R277+R278+R279+R280+R281</f>
        <v>996.65600000000018</v>
      </c>
      <c r="S269" s="20">
        <f t="shared" si="122"/>
        <v>1026.2560000000001</v>
      </c>
      <c r="T269" s="20">
        <f t="shared" si="122"/>
        <v>1143.356</v>
      </c>
      <c r="U269" s="20">
        <f t="shared" si="122"/>
        <v>9910.9680000000008</v>
      </c>
      <c r="V269" s="20">
        <f t="shared" si="122"/>
        <v>2413.556</v>
      </c>
      <c r="W269" s="20">
        <f t="shared" si="122"/>
        <v>3332.6559999999999</v>
      </c>
      <c r="X269" s="20">
        <f t="shared" si="122"/>
        <v>4164.7560000000003</v>
      </c>
      <c r="Y269" s="25"/>
    </row>
    <row r="270" spans="1:229" s="2" customFormat="1" x14ac:dyDescent="0.25">
      <c r="A270" s="24"/>
      <c r="B270" s="21" t="s">
        <v>36</v>
      </c>
      <c r="C270" s="22"/>
      <c r="D270" s="23"/>
      <c r="E270" s="23"/>
      <c r="F270" s="23"/>
      <c r="G270" s="23"/>
      <c r="H270" s="12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1"/>
      <c r="V270" s="24"/>
      <c r="W270" s="24"/>
      <c r="X270" s="24"/>
      <c r="Y270" s="25"/>
    </row>
    <row r="271" spans="1:229" s="2" customFormat="1" x14ac:dyDescent="0.25">
      <c r="A271" s="24"/>
      <c r="B271" s="22"/>
      <c r="C271" s="22"/>
      <c r="D271" s="22"/>
      <c r="E271" s="24"/>
      <c r="F271" s="24"/>
      <c r="G271" s="24"/>
      <c r="H271" s="19"/>
      <c r="I271" s="5"/>
      <c r="J271" s="5"/>
      <c r="K271" s="24"/>
      <c r="L271" s="5"/>
      <c r="M271" s="5"/>
      <c r="N271" s="5"/>
      <c r="O271" s="5"/>
      <c r="P271" s="7"/>
      <c r="Q271" s="5"/>
      <c r="R271" s="7"/>
      <c r="S271" s="6"/>
      <c r="T271" s="5"/>
      <c r="U271" s="5"/>
      <c r="V271" s="5"/>
      <c r="W271" s="5"/>
      <c r="X271" s="5"/>
    </row>
    <row r="272" spans="1:229" s="2" customFormat="1" x14ac:dyDescent="0.25">
      <c r="A272" s="27" t="s">
        <v>65</v>
      </c>
      <c r="B272" s="34" t="s">
        <v>41</v>
      </c>
      <c r="C272" s="32"/>
      <c r="D272" s="35"/>
      <c r="E272" s="30" t="s">
        <v>33</v>
      </c>
      <c r="F272" s="14">
        <f>F312+F352+F393+F434+F475+F516</f>
        <v>12149.300000000001</v>
      </c>
      <c r="G272" s="14">
        <f t="shared" ref="G272:G279" si="123">ROUND(H272/$H$269*100,2)</f>
        <v>27.37</v>
      </c>
      <c r="H272" s="12">
        <f t="shared" ref="H272:H281" si="124">I272+M272+Q272+U272</f>
        <v>8120</v>
      </c>
      <c r="I272" s="26">
        <f t="shared" ref="I272:I281" si="125">J272+K272+L272</f>
        <v>2760</v>
      </c>
      <c r="J272" s="20">
        <f t="shared" ref="J272:L279" si="126">J312+J352+J393+J434+J475+J516</f>
        <v>980</v>
      </c>
      <c r="K272" s="20">
        <f t="shared" si="126"/>
        <v>840</v>
      </c>
      <c r="L272" s="20">
        <f t="shared" si="126"/>
        <v>940</v>
      </c>
      <c r="M272" s="14">
        <f t="shared" ref="M272:M281" si="127">N272+O272+P272</f>
        <v>1845</v>
      </c>
      <c r="N272" s="20">
        <f t="shared" ref="N272:P281" si="128">N312+N352+N393+N434+N475+N516</f>
        <v>1035</v>
      </c>
      <c r="O272" s="20">
        <f t="shared" si="128"/>
        <v>435</v>
      </c>
      <c r="P272" s="20">
        <f t="shared" si="128"/>
        <v>375</v>
      </c>
      <c r="Q272" s="14">
        <f t="shared" ref="Q272:Q281" si="129">R272+S272+T272</f>
        <v>1205</v>
      </c>
      <c r="R272" s="20">
        <f t="shared" ref="R272:T281" si="130">R312+R352+R393+R434+R475+R516</f>
        <v>385</v>
      </c>
      <c r="S272" s="20">
        <f t="shared" si="130"/>
        <v>390</v>
      </c>
      <c r="T272" s="20">
        <f t="shared" si="130"/>
        <v>430</v>
      </c>
      <c r="U272" s="14">
        <f t="shared" ref="U272:U281" si="131">V272+W272+X272</f>
        <v>2310</v>
      </c>
      <c r="V272" s="20">
        <f t="shared" ref="V272:X281" si="132">V312+V352+V393+V434+V475+V516</f>
        <v>650</v>
      </c>
      <c r="W272" s="20">
        <f t="shared" si="132"/>
        <v>775</v>
      </c>
      <c r="X272" s="20">
        <f t="shared" si="132"/>
        <v>885</v>
      </c>
    </row>
    <row r="273" spans="1:24" s="2" customFormat="1" x14ac:dyDescent="0.25">
      <c r="A273" s="36" t="s">
        <v>66</v>
      </c>
      <c r="B273" s="21" t="s">
        <v>42</v>
      </c>
      <c r="C273" s="22"/>
      <c r="D273" s="23"/>
      <c r="E273" s="23" t="s">
        <v>33</v>
      </c>
      <c r="F273" s="14">
        <f t="shared" ref="F273:F281" si="133">F313+F353+F394+F435+F476+F517</f>
        <v>3194.4</v>
      </c>
      <c r="G273" s="14">
        <f t="shared" si="123"/>
        <v>7.19</v>
      </c>
      <c r="H273" s="11">
        <f t="shared" si="124"/>
        <v>2134.1</v>
      </c>
      <c r="I273" s="71">
        <f t="shared" si="125"/>
        <v>725.3</v>
      </c>
      <c r="J273" s="20">
        <f t="shared" si="126"/>
        <v>257.5</v>
      </c>
      <c r="K273" s="20">
        <f t="shared" si="126"/>
        <v>220.8</v>
      </c>
      <c r="L273" s="20">
        <f t="shared" si="126"/>
        <v>247</v>
      </c>
      <c r="M273" s="14">
        <f t="shared" si="127"/>
        <v>485</v>
      </c>
      <c r="N273" s="20">
        <f t="shared" si="128"/>
        <v>272</v>
      </c>
      <c r="O273" s="20">
        <f t="shared" si="128"/>
        <v>114.5</v>
      </c>
      <c r="P273" s="20">
        <f t="shared" si="128"/>
        <v>98.5</v>
      </c>
      <c r="Q273" s="14">
        <f t="shared" si="129"/>
        <v>316.7</v>
      </c>
      <c r="R273" s="20">
        <f t="shared" si="130"/>
        <v>101.1</v>
      </c>
      <c r="S273" s="20">
        <f t="shared" si="130"/>
        <v>102.5</v>
      </c>
      <c r="T273" s="20">
        <f t="shared" si="130"/>
        <v>113.10000000000001</v>
      </c>
      <c r="U273" s="14">
        <f t="shared" si="131"/>
        <v>607.1</v>
      </c>
      <c r="V273" s="20">
        <f t="shared" si="132"/>
        <v>170.70000000000005</v>
      </c>
      <c r="W273" s="20">
        <f t="shared" si="132"/>
        <v>203.7</v>
      </c>
      <c r="X273" s="20">
        <f t="shared" si="132"/>
        <v>232.7</v>
      </c>
    </row>
    <row r="274" spans="1:24" s="2" customFormat="1" x14ac:dyDescent="0.25">
      <c r="A274" s="36" t="s">
        <v>67</v>
      </c>
      <c r="B274" s="21" t="s">
        <v>43</v>
      </c>
      <c r="C274" s="22"/>
      <c r="D274" s="23"/>
      <c r="E274" s="23" t="s">
        <v>33</v>
      </c>
      <c r="F274" s="14">
        <f t="shared" si="133"/>
        <v>1345.6</v>
      </c>
      <c r="G274" s="14">
        <f t="shared" si="123"/>
        <v>3.56</v>
      </c>
      <c r="H274" s="11">
        <f t="shared" si="124"/>
        <v>1055.6399999999999</v>
      </c>
      <c r="I274" s="71">
        <f t="shared" si="125"/>
        <v>263.90999999999997</v>
      </c>
      <c r="J274" s="20">
        <f t="shared" si="126"/>
        <v>87.969999999999985</v>
      </c>
      <c r="K274" s="20">
        <f t="shared" si="126"/>
        <v>87.969999999999985</v>
      </c>
      <c r="L274" s="20">
        <f t="shared" si="126"/>
        <v>87.969999999999985</v>
      </c>
      <c r="M274" s="14">
        <f t="shared" si="127"/>
        <v>263.90999999999997</v>
      </c>
      <c r="N274" s="20">
        <f t="shared" si="128"/>
        <v>87.969999999999985</v>
      </c>
      <c r="O274" s="20">
        <f t="shared" si="128"/>
        <v>87.969999999999985</v>
      </c>
      <c r="P274" s="20">
        <f t="shared" si="128"/>
        <v>87.969999999999985</v>
      </c>
      <c r="Q274" s="14">
        <f t="shared" si="129"/>
        <v>263.90999999999997</v>
      </c>
      <c r="R274" s="20">
        <f t="shared" si="130"/>
        <v>87.969999999999985</v>
      </c>
      <c r="S274" s="20">
        <f t="shared" si="130"/>
        <v>87.969999999999985</v>
      </c>
      <c r="T274" s="20">
        <f t="shared" si="130"/>
        <v>87.969999999999985</v>
      </c>
      <c r="U274" s="14">
        <f t="shared" si="131"/>
        <v>263.90999999999997</v>
      </c>
      <c r="V274" s="20">
        <f t="shared" si="132"/>
        <v>87.969999999999985</v>
      </c>
      <c r="W274" s="20">
        <f t="shared" si="132"/>
        <v>87.969999999999985</v>
      </c>
      <c r="X274" s="20">
        <f t="shared" si="132"/>
        <v>87.969999999999985</v>
      </c>
    </row>
    <row r="275" spans="1:24" s="2" customFormat="1" x14ac:dyDescent="0.25">
      <c r="A275" s="36" t="s">
        <v>68</v>
      </c>
      <c r="B275" s="21" t="s">
        <v>44</v>
      </c>
      <c r="C275" s="22"/>
      <c r="D275" s="23"/>
      <c r="E275" s="23" t="s">
        <v>33</v>
      </c>
      <c r="F275" s="14">
        <f t="shared" si="133"/>
        <v>404.09999999999997</v>
      </c>
      <c r="G275" s="14">
        <f t="shared" si="123"/>
        <v>1.23</v>
      </c>
      <c r="H275" s="11">
        <f t="shared" si="124"/>
        <v>363.96000000000004</v>
      </c>
      <c r="I275" s="71">
        <f t="shared" si="125"/>
        <v>90.990000000000009</v>
      </c>
      <c r="J275" s="20">
        <f t="shared" si="126"/>
        <v>30.330000000000002</v>
      </c>
      <c r="K275" s="20">
        <f t="shared" si="126"/>
        <v>30.330000000000002</v>
      </c>
      <c r="L275" s="20">
        <f t="shared" si="126"/>
        <v>30.330000000000002</v>
      </c>
      <c r="M275" s="14">
        <f t="shared" si="127"/>
        <v>90.990000000000009</v>
      </c>
      <c r="N275" s="20">
        <f t="shared" si="128"/>
        <v>30.330000000000002</v>
      </c>
      <c r="O275" s="20">
        <f t="shared" si="128"/>
        <v>30.330000000000002</v>
      </c>
      <c r="P275" s="20">
        <f t="shared" si="128"/>
        <v>30.330000000000002</v>
      </c>
      <c r="Q275" s="14">
        <f t="shared" si="129"/>
        <v>90.990000000000009</v>
      </c>
      <c r="R275" s="20">
        <f t="shared" si="130"/>
        <v>30.330000000000002</v>
      </c>
      <c r="S275" s="20">
        <f t="shared" si="130"/>
        <v>30.330000000000002</v>
      </c>
      <c r="T275" s="20">
        <f t="shared" si="130"/>
        <v>30.330000000000002</v>
      </c>
      <c r="U275" s="14">
        <f t="shared" si="131"/>
        <v>90.990000000000009</v>
      </c>
      <c r="V275" s="20">
        <f t="shared" si="132"/>
        <v>30.330000000000002</v>
      </c>
      <c r="W275" s="20">
        <f t="shared" si="132"/>
        <v>30.330000000000002</v>
      </c>
      <c r="X275" s="20">
        <f t="shared" si="132"/>
        <v>30.330000000000002</v>
      </c>
    </row>
    <row r="276" spans="1:24" s="2" customFormat="1" x14ac:dyDescent="0.25">
      <c r="A276" s="36" t="s">
        <v>69</v>
      </c>
      <c r="B276" s="21" t="s">
        <v>70</v>
      </c>
      <c r="C276" s="22"/>
      <c r="D276" s="23"/>
      <c r="E276" s="23" t="s">
        <v>33</v>
      </c>
      <c r="F276" s="14">
        <f t="shared" si="133"/>
        <v>11967</v>
      </c>
      <c r="G276" s="14">
        <f t="shared" si="123"/>
        <v>35.33</v>
      </c>
      <c r="H276" s="11">
        <f t="shared" si="124"/>
        <v>10483.200000000001</v>
      </c>
      <c r="I276" s="71">
        <f t="shared" si="125"/>
        <v>4809.8</v>
      </c>
      <c r="J276" s="20">
        <f t="shared" si="126"/>
        <v>1942.2</v>
      </c>
      <c r="K276" s="20">
        <f t="shared" si="126"/>
        <v>1558.4</v>
      </c>
      <c r="L276" s="20">
        <f t="shared" si="126"/>
        <v>1309.2</v>
      </c>
      <c r="M276" s="14">
        <f t="shared" si="127"/>
        <v>1152.2</v>
      </c>
      <c r="N276" s="20">
        <f t="shared" si="128"/>
        <v>787.8</v>
      </c>
      <c r="O276" s="20">
        <f t="shared" si="128"/>
        <v>188.10000000000002</v>
      </c>
      <c r="P276" s="20">
        <f t="shared" si="128"/>
        <v>176.3</v>
      </c>
      <c r="Q276" s="14">
        <f t="shared" si="129"/>
        <v>455.90000000000003</v>
      </c>
      <c r="R276" s="20">
        <f t="shared" si="130"/>
        <v>126.9</v>
      </c>
      <c r="S276" s="20">
        <f t="shared" si="130"/>
        <v>143.80000000000001</v>
      </c>
      <c r="T276" s="20">
        <f t="shared" si="130"/>
        <v>185.2</v>
      </c>
      <c r="U276" s="14">
        <f t="shared" si="131"/>
        <v>4065.3</v>
      </c>
      <c r="V276" s="20">
        <f t="shared" si="132"/>
        <v>857.99999999999989</v>
      </c>
      <c r="W276" s="20">
        <f t="shared" si="132"/>
        <v>1370</v>
      </c>
      <c r="X276" s="20">
        <f t="shared" si="132"/>
        <v>1837.3000000000002</v>
      </c>
    </row>
    <row r="277" spans="1:24" s="2" customFormat="1" x14ac:dyDescent="0.25">
      <c r="A277" s="36" t="s">
        <v>71</v>
      </c>
      <c r="B277" s="21" t="s">
        <v>72</v>
      </c>
      <c r="C277" s="22"/>
      <c r="D277" s="23"/>
      <c r="E277" s="23" t="s">
        <v>33</v>
      </c>
      <c r="F277" s="14">
        <f t="shared" si="133"/>
        <v>112.10000000000001</v>
      </c>
      <c r="G277" s="14">
        <f t="shared" si="123"/>
        <v>0.42</v>
      </c>
      <c r="H277" s="11">
        <f t="shared" si="124"/>
        <v>124.1</v>
      </c>
      <c r="I277" s="71">
        <f t="shared" si="125"/>
        <v>57.1</v>
      </c>
      <c r="J277" s="20">
        <f t="shared" si="126"/>
        <v>22.8</v>
      </c>
      <c r="K277" s="20">
        <f t="shared" si="126"/>
        <v>18.7</v>
      </c>
      <c r="L277" s="20">
        <f t="shared" si="126"/>
        <v>15.600000000000001</v>
      </c>
      <c r="M277" s="14">
        <f t="shared" si="127"/>
        <v>13.200000000000001</v>
      </c>
      <c r="N277" s="20">
        <f t="shared" si="128"/>
        <v>9.3000000000000007</v>
      </c>
      <c r="O277" s="20">
        <f t="shared" si="128"/>
        <v>2</v>
      </c>
      <c r="P277" s="20">
        <f t="shared" si="128"/>
        <v>1.9</v>
      </c>
      <c r="Q277" s="14">
        <f t="shared" si="129"/>
        <v>5</v>
      </c>
      <c r="R277" s="20">
        <f t="shared" si="130"/>
        <v>1.4</v>
      </c>
      <c r="S277" s="20">
        <f t="shared" si="130"/>
        <v>1.6</v>
      </c>
      <c r="T277" s="20">
        <f t="shared" si="130"/>
        <v>2</v>
      </c>
      <c r="U277" s="14">
        <f t="shared" si="131"/>
        <v>48.800000000000004</v>
      </c>
      <c r="V277" s="20">
        <f t="shared" si="132"/>
        <v>10.1</v>
      </c>
      <c r="W277" s="20">
        <f t="shared" si="132"/>
        <v>16.5</v>
      </c>
      <c r="X277" s="20">
        <f t="shared" si="132"/>
        <v>22.200000000000003</v>
      </c>
    </row>
    <row r="278" spans="1:24" s="2" customFormat="1" x14ac:dyDescent="0.25">
      <c r="A278" s="36" t="s">
        <v>73</v>
      </c>
      <c r="B278" s="21" t="s">
        <v>74</v>
      </c>
      <c r="C278" s="22"/>
      <c r="D278" s="23"/>
      <c r="E278" s="23" t="s">
        <v>33</v>
      </c>
      <c r="F278" s="14">
        <f t="shared" si="133"/>
        <v>1979.2</v>
      </c>
      <c r="G278" s="14">
        <f t="shared" si="123"/>
        <v>6.12</v>
      </c>
      <c r="H278" s="11">
        <f t="shared" si="124"/>
        <v>1815.1</v>
      </c>
      <c r="I278" s="71">
        <f t="shared" si="125"/>
        <v>833.59999999999991</v>
      </c>
      <c r="J278" s="20">
        <f t="shared" si="126"/>
        <v>335.2</v>
      </c>
      <c r="K278" s="20">
        <f t="shared" si="126"/>
        <v>271.10000000000002</v>
      </c>
      <c r="L278" s="20">
        <f t="shared" si="126"/>
        <v>227.3</v>
      </c>
      <c r="M278" s="14">
        <f t="shared" si="127"/>
        <v>197.60000000000002</v>
      </c>
      <c r="N278" s="20">
        <f t="shared" si="128"/>
        <v>136.1</v>
      </c>
      <c r="O278" s="20">
        <f t="shared" si="128"/>
        <v>31.8</v>
      </c>
      <c r="P278" s="20">
        <f t="shared" si="128"/>
        <v>29.700000000000003</v>
      </c>
      <c r="Q278" s="14">
        <f t="shared" si="129"/>
        <v>77.3</v>
      </c>
      <c r="R278" s="20">
        <f t="shared" si="130"/>
        <v>21.6</v>
      </c>
      <c r="S278" s="20">
        <f t="shared" si="130"/>
        <v>24.4</v>
      </c>
      <c r="T278" s="20">
        <f t="shared" si="130"/>
        <v>31.3</v>
      </c>
      <c r="U278" s="14">
        <f t="shared" si="131"/>
        <v>706.6</v>
      </c>
      <c r="V278" s="20">
        <f t="shared" si="132"/>
        <v>148.4</v>
      </c>
      <c r="W278" s="20">
        <f t="shared" si="132"/>
        <v>238.1</v>
      </c>
      <c r="X278" s="20">
        <f t="shared" si="132"/>
        <v>320.10000000000002</v>
      </c>
    </row>
    <row r="279" spans="1:24" s="2" customFormat="1" x14ac:dyDescent="0.25">
      <c r="A279" s="36" t="s">
        <v>75</v>
      </c>
      <c r="B279" s="21" t="s">
        <v>45</v>
      </c>
      <c r="C279" s="22"/>
      <c r="D279" s="23"/>
      <c r="E279" s="23" t="s">
        <v>33</v>
      </c>
      <c r="F279" s="14">
        <f t="shared" si="133"/>
        <v>1424.3999999999999</v>
      </c>
      <c r="G279" s="14">
        <f t="shared" si="123"/>
        <v>5.79</v>
      </c>
      <c r="H279" s="11">
        <f t="shared" si="124"/>
        <v>1716.672</v>
      </c>
      <c r="I279" s="71">
        <f t="shared" si="125"/>
        <v>429.16800000000001</v>
      </c>
      <c r="J279" s="20">
        <f t="shared" si="126"/>
        <v>143.05600000000001</v>
      </c>
      <c r="K279" s="20">
        <f t="shared" si="126"/>
        <v>143.05600000000001</v>
      </c>
      <c r="L279" s="20">
        <f t="shared" si="126"/>
        <v>143.05600000000001</v>
      </c>
      <c r="M279" s="14">
        <f t="shared" si="127"/>
        <v>429.16800000000001</v>
      </c>
      <c r="N279" s="20">
        <f t="shared" si="128"/>
        <v>143.05600000000001</v>
      </c>
      <c r="O279" s="20">
        <f t="shared" si="128"/>
        <v>143.05600000000001</v>
      </c>
      <c r="P279" s="20">
        <f t="shared" si="128"/>
        <v>143.05600000000001</v>
      </c>
      <c r="Q279" s="14">
        <f t="shared" si="129"/>
        <v>429.16800000000001</v>
      </c>
      <c r="R279" s="20">
        <f t="shared" si="130"/>
        <v>143.05600000000001</v>
      </c>
      <c r="S279" s="20">
        <f t="shared" si="130"/>
        <v>143.05600000000001</v>
      </c>
      <c r="T279" s="20">
        <f t="shared" si="130"/>
        <v>143.05600000000001</v>
      </c>
      <c r="U279" s="14">
        <f t="shared" si="131"/>
        <v>429.16800000000001</v>
      </c>
      <c r="V279" s="20">
        <f t="shared" si="132"/>
        <v>143.05600000000001</v>
      </c>
      <c r="W279" s="20">
        <f t="shared" si="132"/>
        <v>143.05600000000001</v>
      </c>
      <c r="X279" s="20">
        <f t="shared" si="132"/>
        <v>143.05600000000001</v>
      </c>
    </row>
    <row r="280" spans="1:24" s="2" customFormat="1" x14ac:dyDescent="0.25">
      <c r="A280" s="36" t="s">
        <v>76</v>
      </c>
      <c r="B280" s="21" t="s">
        <v>46</v>
      </c>
      <c r="C280" s="22"/>
      <c r="D280" s="23"/>
      <c r="E280" s="23" t="s">
        <v>33</v>
      </c>
      <c r="F280" s="14">
        <f t="shared" si="133"/>
        <v>3549.4999999999995</v>
      </c>
      <c r="G280" s="14">
        <f>ROUND(H280/$H$269*100,2)</f>
        <v>10.39</v>
      </c>
      <c r="H280" s="216">
        <f t="shared" si="124"/>
        <v>3083.9</v>
      </c>
      <c r="I280" s="71">
        <f t="shared" si="125"/>
        <v>1417.8</v>
      </c>
      <c r="J280" s="20">
        <f t="shared" ref="J280:L281" si="134">J320+J360+J401+J442+J483+J524</f>
        <v>572.19999999999993</v>
      </c>
      <c r="K280" s="20">
        <f t="shared" si="134"/>
        <v>459.6</v>
      </c>
      <c r="L280" s="20">
        <f t="shared" si="134"/>
        <v>386</v>
      </c>
      <c r="M280" s="14">
        <f t="shared" si="127"/>
        <v>342.29999999999995</v>
      </c>
      <c r="N280" s="20">
        <f t="shared" si="128"/>
        <v>231.9</v>
      </c>
      <c r="O280" s="20">
        <f t="shared" si="128"/>
        <v>56.5</v>
      </c>
      <c r="P280" s="20">
        <f t="shared" si="128"/>
        <v>53.9</v>
      </c>
      <c r="Q280" s="14">
        <f t="shared" si="129"/>
        <v>128.5</v>
      </c>
      <c r="R280" s="20">
        <f t="shared" si="130"/>
        <v>34.700000000000003</v>
      </c>
      <c r="S280" s="20">
        <f t="shared" si="130"/>
        <v>38</v>
      </c>
      <c r="T280" s="20">
        <f t="shared" si="130"/>
        <v>55.8</v>
      </c>
      <c r="U280" s="14">
        <f t="shared" si="131"/>
        <v>1195.3000000000002</v>
      </c>
      <c r="V280" s="20">
        <f t="shared" si="132"/>
        <v>250.40000000000003</v>
      </c>
      <c r="W280" s="20">
        <f t="shared" si="132"/>
        <v>403.40000000000003</v>
      </c>
      <c r="X280" s="20">
        <f t="shared" si="132"/>
        <v>541.5</v>
      </c>
    </row>
    <row r="281" spans="1:24" s="2" customFormat="1" x14ac:dyDescent="0.25">
      <c r="A281" s="36" t="s">
        <v>77</v>
      </c>
      <c r="B281" s="21" t="s">
        <v>48</v>
      </c>
      <c r="C281" s="22"/>
      <c r="D281" s="23"/>
      <c r="E281" s="23" t="s">
        <v>33</v>
      </c>
      <c r="F281" s="14">
        <f t="shared" si="133"/>
        <v>809.69999999999993</v>
      </c>
      <c r="G281" s="14">
        <f>ROUND(H281/$H$269*100,2)</f>
        <v>2.61</v>
      </c>
      <c r="H281" s="11">
        <f t="shared" si="124"/>
        <v>775.2</v>
      </c>
      <c r="I281" s="39">
        <f t="shared" si="125"/>
        <v>193.8</v>
      </c>
      <c r="J281" s="20">
        <f t="shared" si="134"/>
        <v>64.600000000000009</v>
      </c>
      <c r="K281" s="20">
        <f t="shared" si="134"/>
        <v>64.600000000000009</v>
      </c>
      <c r="L281" s="20">
        <f t="shared" si="134"/>
        <v>64.600000000000009</v>
      </c>
      <c r="M281" s="14">
        <f t="shared" si="127"/>
        <v>193.8</v>
      </c>
      <c r="N281" s="20">
        <f t="shared" si="128"/>
        <v>64.600000000000009</v>
      </c>
      <c r="O281" s="20">
        <f t="shared" si="128"/>
        <v>64.600000000000009</v>
      </c>
      <c r="P281" s="20">
        <f t="shared" si="128"/>
        <v>64.600000000000009</v>
      </c>
      <c r="Q281" s="14">
        <f t="shared" si="129"/>
        <v>193.8</v>
      </c>
      <c r="R281" s="20">
        <f t="shared" si="130"/>
        <v>64.600000000000009</v>
      </c>
      <c r="S281" s="20">
        <f t="shared" si="130"/>
        <v>64.600000000000009</v>
      </c>
      <c r="T281" s="20">
        <f t="shared" si="130"/>
        <v>64.600000000000009</v>
      </c>
      <c r="U281" s="14">
        <f t="shared" si="131"/>
        <v>193.8</v>
      </c>
      <c r="V281" s="20">
        <f t="shared" si="132"/>
        <v>64.600000000000009</v>
      </c>
      <c r="W281" s="20">
        <f t="shared" si="132"/>
        <v>64.600000000000009</v>
      </c>
      <c r="X281" s="20">
        <f t="shared" si="132"/>
        <v>64.600000000000009</v>
      </c>
    </row>
    <row r="282" spans="1:24" s="2" customFormat="1" x14ac:dyDescent="0.25">
      <c r="A282" s="21"/>
      <c r="B282" s="21"/>
      <c r="C282" s="22"/>
      <c r="D282" s="23"/>
      <c r="E282" s="23"/>
      <c r="F282" s="23"/>
      <c r="G282" s="23"/>
      <c r="H282" s="23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2" customFormat="1" x14ac:dyDescent="0.25">
      <c r="A283" s="13">
        <v>12</v>
      </c>
      <c r="B283" s="21" t="s">
        <v>51</v>
      </c>
      <c r="C283" s="22"/>
      <c r="D283" s="23"/>
      <c r="E283" s="23" t="s">
        <v>33</v>
      </c>
      <c r="F283" s="174">
        <f>F263-F269</f>
        <v>1659.330000000009</v>
      </c>
      <c r="G283" s="23"/>
      <c r="H283" s="20">
        <f t="shared" ref="H283:X283" si="135">H263-H269</f>
        <v>6453.8480000000018</v>
      </c>
      <c r="I283" s="26">
        <f t="shared" si="135"/>
        <v>4984.0020000000004</v>
      </c>
      <c r="J283" s="20">
        <f t="shared" si="135"/>
        <v>2251.963999999999</v>
      </c>
      <c r="K283" s="26">
        <f t="shared" si="135"/>
        <v>1673.9140000000007</v>
      </c>
      <c r="L283" s="26">
        <f t="shared" si="135"/>
        <v>1058.1239999999993</v>
      </c>
      <c r="M283" s="20">
        <f t="shared" si="135"/>
        <v>-1028.8779999999997</v>
      </c>
      <c r="N283" s="26">
        <f t="shared" si="135"/>
        <v>-79.865999999999985</v>
      </c>
      <c r="O283" s="26">
        <f t="shared" si="135"/>
        <v>-500.68600000000004</v>
      </c>
      <c r="P283" s="26">
        <f t="shared" si="135"/>
        <v>-448.32600000000002</v>
      </c>
      <c r="Q283" s="20">
        <f t="shared" si="135"/>
        <v>-1593.8380000000002</v>
      </c>
      <c r="R283" s="26">
        <f t="shared" si="135"/>
        <v>-557.05600000000015</v>
      </c>
      <c r="S283" s="26">
        <f t="shared" si="135"/>
        <v>-536.2360000000001</v>
      </c>
      <c r="T283" s="20">
        <f t="shared" si="135"/>
        <v>-500.54600000000005</v>
      </c>
      <c r="U283" s="20">
        <f t="shared" si="135"/>
        <v>4092.5619999999999</v>
      </c>
      <c r="V283" s="20">
        <f t="shared" si="135"/>
        <v>540.30400000000009</v>
      </c>
      <c r="W283" s="20">
        <f t="shared" si="135"/>
        <v>1387.3240000000005</v>
      </c>
      <c r="X283" s="20">
        <f t="shared" si="135"/>
        <v>2164.9340000000002</v>
      </c>
    </row>
    <row r="284" spans="1:24" s="2" customFormat="1" x14ac:dyDescent="0.25">
      <c r="A284" s="13">
        <v>13</v>
      </c>
      <c r="B284" s="21" t="s">
        <v>78</v>
      </c>
      <c r="C284" s="22"/>
      <c r="D284" s="23"/>
      <c r="E284" s="12" t="s">
        <v>28</v>
      </c>
      <c r="F284" s="20">
        <f>ROUND(F283/F269*100,1)</f>
        <v>4.5</v>
      </c>
      <c r="G284" s="12"/>
      <c r="H284" s="20">
        <f t="shared" ref="H284:X284" si="136">ROUND(H283/H269*100,1)</f>
        <v>21.8</v>
      </c>
      <c r="I284" s="20">
        <f t="shared" si="136"/>
        <v>43</v>
      </c>
      <c r="J284" s="20">
        <f t="shared" si="136"/>
        <v>50.8</v>
      </c>
      <c r="K284" s="20">
        <f t="shared" si="136"/>
        <v>45.3</v>
      </c>
      <c r="L284" s="20">
        <f t="shared" si="136"/>
        <v>30.7</v>
      </c>
      <c r="M284" s="20">
        <f t="shared" si="136"/>
        <v>-20.5</v>
      </c>
      <c r="N284" s="20">
        <f t="shared" si="136"/>
        <v>-2.9</v>
      </c>
      <c r="O284" s="20">
        <f t="shared" si="136"/>
        <v>-43.4</v>
      </c>
      <c r="P284" s="20">
        <f t="shared" si="136"/>
        <v>-42.2</v>
      </c>
      <c r="Q284" s="20">
        <f t="shared" si="136"/>
        <v>-50.3</v>
      </c>
      <c r="R284" s="20">
        <f t="shared" si="136"/>
        <v>-55.9</v>
      </c>
      <c r="S284" s="20">
        <f t="shared" si="136"/>
        <v>-52.3</v>
      </c>
      <c r="T284" s="20">
        <f t="shared" si="136"/>
        <v>-43.8</v>
      </c>
      <c r="U284" s="20">
        <f t="shared" si="136"/>
        <v>41.3</v>
      </c>
      <c r="V284" s="20">
        <f t="shared" si="136"/>
        <v>22.4</v>
      </c>
      <c r="W284" s="20">
        <f t="shared" si="136"/>
        <v>41.6</v>
      </c>
      <c r="X284" s="20">
        <f t="shared" si="136"/>
        <v>52</v>
      </c>
    </row>
    <row r="285" spans="1:24" s="2" customFormat="1" x14ac:dyDescent="0.25">
      <c r="A285" s="21"/>
      <c r="B285" s="21"/>
      <c r="C285" s="22"/>
      <c r="D285" s="23"/>
      <c r="E285" s="23"/>
      <c r="F285" s="23"/>
      <c r="G285" s="23"/>
      <c r="H285" s="23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2" customFormat="1" x14ac:dyDescent="0.25"/>
    <row r="287" spans="1:24" s="2" customFormat="1" x14ac:dyDescent="0.25">
      <c r="B287" s="2" t="s">
        <v>99</v>
      </c>
    </row>
    <row r="288" spans="1:24" s="2" customFormat="1" ht="15.6" x14ac:dyDescent="0.3">
      <c r="A288" s="2" t="s">
        <v>52</v>
      </c>
      <c r="E288" s="3" t="s">
        <v>348</v>
      </c>
      <c r="J288" s="3" t="s">
        <v>348</v>
      </c>
      <c r="L288" s="3"/>
      <c r="N288" s="3" t="s">
        <v>348</v>
      </c>
      <c r="P288" s="3"/>
      <c r="R288" s="3"/>
      <c r="T288" s="3" t="s">
        <v>348</v>
      </c>
    </row>
    <row r="289" spans="1:229" s="2" customFormat="1" x14ac:dyDescent="0.25">
      <c r="A289" s="72" t="s">
        <v>54</v>
      </c>
    </row>
    <row r="290" spans="1:229" s="2" customFormat="1" x14ac:dyDescent="0.25">
      <c r="A290" s="5" t="s">
        <v>0</v>
      </c>
      <c r="B290" s="6" t="s">
        <v>1</v>
      </c>
      <c r="C290" s="7"/>
      <c r="D290" s="8"/>
      <c r="E290" s="8" t="s">
        <v>2</v>
      </c>
      <c r="F290" s="19" t="s">
        <v>55</v>
      </c>
      <c r="G290" s="9" t="s">
        <v>89</v>
      </c>
      <c r="H290" s="9" t="s">
        <v>3</v>
      </c>
      <c r="I290" s="13" t="s">
        <v>94</v>
      </c>
      <c r="J290" s="884" t="s">
        <v>93</v>
      </c>
      <c r="K290" s="885"/>
      <c r="L290" s="885"/>
      <c r="M290" s="13" t="s">
        <v>90</v>
      </c>
      <c r="N290" s="13" t="s">
        <v>93</v>
      </c>
      <c r="O290" s="40"/>
      <c r="P290" s="40"/>
      <c r="Q290" s="13" t="s">
        <v>91</v>
      </c>
      <c r="R290" s="13" t="s">
        <v>93</v>
      </c>
      <c r="S290" s="40"/>
      <c r="T290" s="40"/>
      <c r="U290" s="19" t="s">
        <v>92</v>
      </c>
      <c r="V290" s="78" t="s">
        <v>93</v>
      </c>
      <c r="W290" s="40"/>
      <c r="X290" s="12"/>
    </row>
    <row r="291" spans="1:229" s="18" customFormat="1" x14ac:dyDescent="0.25">
      <c r="A291" s="14"/>
      <c r="B291" s="881" t="s">
        <v>8</v>
      </c>
      <c r="C291" s="882"/>
      <c r="D291" s="883"/>
      <c r="E291" s="17" t="s">
        <v>9</v>
      </c>
      <c r="F291" s="73" t="s">
        <v>57</v>
      </c>
      <c r="G291" s="74" t="s">
        <v>56</v>
      </c>
      <c r="H291" s="144" t="s">
        <v>343</v>
      </c>
      <c r="I291" s="13" t="s">
        <v>10</v>
      </c>
      <c r="J291" s="13" t="s">
        <v>11</v>
      </c>
      <c r="K291" s="143" t="s">
        <v>12</v>
      </c>
      <c r="L291" s="13" t="s">
        <v>13</v>
      </c>
      <c r="M291" s="13" t="s">
        <v>10</v>
      </c>
      <c r="N291" s="13" t="s">
        <v>14</v>
      </c>
      <c r="O291" s="13" t="s">
        <v>15</v>
      </c>
      <c r="P291" s="13" t="s">
        <v>16</v>
      </c>
      <c r="Q291" s="13" t="s">
        <v>10</v>
      </c>
      <c r="R291" s="13" t="s">
        <v>17</v>
      </c>
      <c r="S291" s="13" t="s">
        <v>58</v>
      </c>
      <c r="T291" s="13" t="s">
        <v>18</v>
      </c>
      <c r="U291" s="14" t="s">
        <v>10</v>
      </c>
      <c r="V291" s="40" t="s">
        <v>19</v>
      </c>
      <c r="W291" s="13" t="s">
        <v>20</v>
      </c>
      <c r="X291" s="20" t="s">
        <v>21</v>
      </c>
    </row>
    <row r="292" spans="1:229" s="2" customFormat="1" x14ac:dyDescent="0.25">
      <c r="A292" s="5"/>
      <c r="B292" s="886"/>
      <c r="C292" s="887"/>
      <c r="D292" s="888"/>
      <c r="E292" s="5"/>
      <c r="F292" s="14" t="s">
        <v>342</v>
      </c>
      <c r="G292" s="15" t="s">
        <v>88</v>
      </c>
      <c r="H292" s="20" t="s">
        <v>22</v>
      </c>
      <c r="I292" s="73" t="s">
        <v>22</v>
      </c>
      <c r="J292" s="73" t="s">
        <v>22</v>
      </c>
      <c r="K292" s="19" t="s">
        <v>22</v>
      </c>
      <c r="L292" s="73" t="s">
        <v>22</v>
      </c>
      <c r="M292" s="19" t="s">
        <v>22</v>
      </c>
      <c r="N292" s="19" t="s">
        <v>22</v>
      </c>
      <c r="O292" s="19" t="s">
        <v>22</v>
      </c>
      <c r="P292" s="19" t="s">
        <v>22</v>
      </c>
      <c r="Q292" s="19" t="s">
        <v>22</v>
      </c>
      <c r="R292" s="19" t="s">
        <v>22</v>
      </c>
      <c r="S292" s="19" t="s">
        <v>22</v>
      </c>
      <c r="T292" s="19" t="s">
        <v>22</v>
      </c>
      <c r="U292" s="19" t="s">
        <v>22</v>
      </c>
      <c r="V292" s="19" t="s">
        <v>22</v>
      </c>
      <c r="W292" s="19" t="s">
        <v>22</v>
      </c>
      <c r="X292" s="19" t="s">
        <v>22</v>
      </c>
    </row>
    <row r="293" spans="1:229" s="2" customFormat="1" x14ac:dyDescent="0.25">
      <c r="A293" s="20">
        <v>1</v>
      </c>
      <c r="B293" s="884">
        <v>2</v>
      </c>
      <c r="C293" s="885"/>
      <c r="D293" s="889"/>
      <c r="E293" s="11">
        <v>3</v>
      </c>
      <c r="F293" s="20">
        <v>4</v>
      </c>
      <c r="G293" s="11">
        <v>5</v>
      </c>
      <c r="H293" s="11">
        <v>6</v>
      </c>
      <c r="I293" s="11">
        <v>7</v>
      </c>
      <c r="J293" s="19">
        <v>8</v>
      </c>
      <c r="K293" s="19">
        <v>9</v>
      </c>
      <c r="L293" s="19">
        <v>10</v>
      </c>
      <c r="M293" s="19">
        <v>11</v>
      </c>
      <c r="N293" s="19">
        <v>12</v>
      </c>
      <c r="O293" s="19">
        <v>13</v>
      </c>
      <c r="P293" s="19">
        <v>14</v>
      </c>
      <c r="Q293" s="19">
        <v>15</v>
      </c>
      <c r="R293" s="19">
        <v>16</v>
      </c>
      <c r="S293" s="19">
        <v>17</v>
      </c>
      <c r="T293" s="19">
        <v>18</v>
      </c>
      <c r="U293" s="19">
        <v>19</v>
      </c>
      <c r="V293" s="19">
        <v>20</v>
      </c>
      <c r="W293" s="19">
        <v>21</v>
      </c>
      <c r="X293" s="19">
        <v>22</v>
      </c>
    </row>
    <row r="294" spans="1:229" s="2" customFormat="1" x14ac:dyDescent="0.25">
      <c r="A294" s="20">
        <v>1</v>
      </c>
      <c r="B294" s="78" t="s">
        <v>59</v>
      </c>
      <c r="C294" s="40"/>
      <c r="D294" s="12"/>
      <c r="E294" s="79" t="s">
        <v>60</v>
      </c>
      <c r="F294" s="11">
        <f>F297+F295</f>
        <v>3191.5</v>
      </c>
      <c r="G294" s="79"/>
      <c r="H294" s="214">
        <f>I294+M294+Q294+U294</f>
        <v>3191.5330000000004</v>
      </c>
      <c r="I294" s="20">
        <f>J294+K294+L294</f>
        <v>1466.018</v>
      </c>
      <c r="J294" s="38">
        <f>J297+J295</f>
        <v>588.76800000000003</v>
      </c>
      <c r="K294" s="26">
        <f>K295+K297</f>
        <v>476.16200000000003</v>
      </c>
      <c r="L294" s="26">
        <f>L295+L297</f>
        <v>401.08800000000002</v>
      </c>
      <c r="M294" s="215">
        <f>N294+O294+P294</f>
        <v>365.69000000000005</v>
      </c>
      <c r="N294" s="20">
        <f>N295+N297</f>
        <v>241.298</v>
      </c>
      <c r="O294" s="26">
        <f>O295+O297</f>
        <v>62.195999999999998</v>
      </c>
      <c r="P294" s="20">
        <f>P295+P297</f>
        <v>62.195999999999998</v>
      </c>
      <c r="Q294" s="215">
        <f>R294+S294+T294</f>
        <v>124.392</v>
      </c>
      <c r="R294" s="20">
        <f>R297+R295</f>
        <v>62.195999999999998</v>
      </c>
      <c r="S294" s="26">
        <f>S297+S295</f>
        <v>0</v>
      </c>
      <c r="T294" s="26">
        <f>T297+T295</f>
        <v>62.195999999999998</v>
      </c>
      <c r="U294" s="19">
        <f>V294+W294+X294</f>
        <v>1235.433</v>
      </c>
      <c r="V294" s="26">
        <f>V295+V297</f>
        <v>257.38299999999998</v>
      </c>
      <c r="W294" s="26">
        <f>W295+W297</f>
        <v>418.245</v>
      </c>
      <c r="X294" s="26">
        <f>X295+X297</f>
        <v>559.80499999999995</v>
      </c>
    </row>
    <row r="295" spans="1:229" s="2" customFormat="1" x14ac:dyDescent="0.25">
      <c r="A295" s="20">
        <v>2</v>
      </c>
      <c r="B295" s="78" t="s">
        <v>61</v>
      </c>
      <c r="C295" s="40"/>
      <c r="D295" s="12"/>
      <c r="E295" s="79" t="s">
        <v>60</v>
      </c>
      <c r="F295" s="11">
        <v>149</v>
      </c>
      <c r="G295" s="79"/>
      <c r="H295" s="11">
        <f>I295+M295+Q295+U295</f>
        <v>149.02999999999997</v>
      </c>
      <c r="I295" s="20">
        <f>J295+K295+L295</f>
        <v>68.47</v>
      </c>
      <c r="J295" s="20">
        <v>27.5</v>
      </c>
      <c r="K295" s="20">
        <v>22.24</v>
      </c>
      <c r="L295" s="20">
        <v>18.73</v>
      </c>
      <c r="M295" s="215">
        <f>N295+O295+P295</f>
        <v>17.07</v>
      </c>
      <c r="N295" s="20">
        <v>11.27</v>
      </c>
      <c r="O295" s="20">
        <v>2.9</v>
      </c>
      <c r="P295" s="20">
        <v>2.9</v>
      </c>
      <c r="Q295" s="215">
        <f>R295+S295+T295</f>
        <v>5.8</v>
      </c>
      <c r="R295" s="20">
        <v>2.9</v>
      </c>
      <c r="S295" s="20">
        <v>0</v>
      </c>
      <c r="T295" s="20">
        <v>2.9</v>
      </c>
      <c r="U295" s="19">
        <f>V295+W295+X295</f>
        <v>57.69</v>
      </c>
      <c r="V295" s="20">
        <v>12.02</v>
      </c>
      <c r="W295" s="20">
        <v>19.53</v>
      </c>
      <c r="X295" s="20">
        <v>26.14</v>
      </c>
    </row>
    <row r="296" spans="1:229" s="2" customFormat="1" x14ac:dyDescent="0.25">
      <c r="A296" s="20">
        <v>3</v>
      </c>
      <c r="B296" s="78" t="s">
        <v>62</v>
      </c>
      <c r="C296" s="40"/>
      <c r="D296" s="12"/>
      <c r="E296" s="79" t="s">
        <v>28</v>
      </c>
      <c r="F296" s="20">
        <f>ROUND(F295/F294*100,2)</f>
        <v>4.67</v>
      </c>
      <c r="G296" s="79"/>
      <c r="H296" s="20">
        <f>ROUND(H295/H294*100,2)</f>
        <v>4.67</v>
      </c>
      <c r="I296" s="20">
        <f t="shared" ref="I296:P296" si="137">ROUND(I295/I294*100,1)</f>
        <v>4.7</v>
      </c>
      <c r="J296" s="18">
        <f t="shared" si="137"/>
        <v>4.7</v>
      </c>
      <c r="K296" s="20">
        <f t="shared" si="137"/>
        <v>4.7</v>
      </c>
      <c r="L296" s="20">
        <f t="shared" si="137"/>
        <v>4.7</v>
      </c>
      <c r="M296" s="20">
        <f t="shared" si="137"/>
        <v>4.7</v>
      </c>
      <c r="N296" s="20">
        <f t="shared" si="137"/>
        <v>4.7</v>
      </c>
      <c r="O296" s="20">
        <f t="shared" si="137"/>
        <v>4.7</v>
      </c>
      <c r="P296" s="20">
        <f t="shared" si="137"/>
        <v>4.7</v>
      </c>
      <c r="Q296" s="20">
        <f>ROUND(Q295/Q294*100,2)</f>
        <v>4.66</v>
      </c>
      <c r="R296" s="20">
        <f>ROUND(R295/R294*100,1)</f>
        <v>4.7</v>
      </c>
      <c r="S296" s="20" t="e">
        <f>ROUND(S295/S294*100,1)</f>
        <v>#DIV/0!</v>
      </c>
      <c r="T296" s="20">
        <f>ROUND(T295/T294*100,1)</f>
        <v>4.7</v>
      </c>
      <c r="U296" s="20">
        <f>ROUND(U295/U294*100,2)</f>
        <v>4.67</v>
      </c>
      <c r="V296" s="20">
        <f>ROUND(V295/V294*100,2)</f>
        <v>4.67</v>
      </c>
      <c r="W296" s="20">
        <f>ROUND(W295/W294*100,2)</f>
        <v>4.67</v>
      </c>
      <c r="X296" s="20">
        <f>ROUND(X295/X294*100,2)</f>
        <v>4.67</v>
      </c>
    </row>
    <row r="297" spans="1:229" s="2" customFormat="1" x14ac:dyDescent="0.25">
      <c r="A297" s="20">
        <v>4</v>
      </c>
      <c r="B297" s="78" t="s">
        <v>191</v>
      </c>
      <c r="C297" s="40"/>
      <c r="D297" s="12"/>
      <c r="E297" s="79" t="s">
        <v>60</v>
      </c>
      <c r="F297" s="11">
        <f>F301+F299</f>
        <v>3042.5</v>
      </c>
      <c r="G297" s="79"/>
      <c r="H297" s="214">
        <f>I297+M297+Q297+U297</f>
        <v>3042.5030000000002</v>
      </c>
      <c r="I297" s="20">
        <f>J297+K297+L297</f>
        <v>1397.548</v>
      </c>
      <c r="J297" s="26">
        <f>J301+J299+J298</f>
        <v>561.26800000000003</v>
      </c>
      <c r="K297" s="26">
        <f>K301+K299+K298</f>
        <v>453.92200000000003</v>
      </c>
      <c r="L297" s="26">
        <f>L301+L299+L298</f>
        <v>382.358</v>
      </c>
      <c r="M297" s="20">
        <f>M298+M299+M301</f>
        <v>348.62</v>
      </c>
      <c r="N297" s="26">
        <f>N301+N299+N298</f>
        <v>230.02799999999999</v>
      </c>
      <c r="O297" s="26">
        <f>O301+O299+O298</f>
        <v>59.295999999999999</v>
      </c>
      <c r="P297" s="26">
        <f>P301+P299+P298</f>
        <v>59.295999999999999</v>
      </c>
      <c r="Q297" s="20">
        <f>Q298+Q299+Q301</f>
        <v>118.592</v>
      </c>
      <c r="R297" s="26">
        <f>R301+R299+R298</f>
        <v>59.295999999999999</v>
      </c>
      <c r="S297" s="26">
        <f>S301+S299+S298</f>
        <v>0</v>
      </c>
      <c r="T297" s="26">
        <f>T301+T299+T298</f>
        <v>59.295999999999999</v>
      </c>
      <c r="U297" s="20">
        <f>U298+U299+U301</f>
        <v>1177.7429999999999</v>
      </c>
      <c r="V297" s="26">
        <f>V301+V299+V298</f>
        <v>245.363</v>
      </c>
      <c r="W297" s="26">
        <f>W301+W299+W298</f>
        <v>398.71499999999997</v>
      </c>
      <c r="X297" s="26">
        <f>X301+X299+X298</f>
        <v>533.66499999999996</v>
      </c>
    </row>
    <row r="298" spans="1:229" s="2" customFormat="1" x14ac:dyDescent="0.25">
      <c r="A298" s="20"/>
      <c r="B298" s="78" t="s">
        <v>301</v>
      </c>
      <c r="C298" s="40"/>
      <c r="D298" s="12"/>
      <c r="E298" s="79" t="s">
        <v>60</v>
      </c>
      <c r="F298" s="11">
        <v>0</v>
      </c>
      <c r="G298" s="79"/>
      <c r="H298" s="11">
        <f>I298+M298+Q298+U298</f>
        <v>0</v>
      </c>
      <c r="I298" s="20">
        <f>J298+K298+L298</f>
        <v>0</v>
      </c>
      <c r="J298" s="20"/>
      <c r="K298" s="19"/>
      <c r="L298" s="19"/>
      <c r="M298" s="20">
        <f>N298+O298+P298</f>
        <v>0</v>
      </c>
      <c r="N298" s="20"/>
      <c r="O298" s="20"/>
      <c r="P298" s="20"/>
      <c r="Q298" s="19">
        <f>R298+S298+T298</f>
        <v>0</v>
      </c>
      <c r="R298" s="20"/>
      <c r="S298" s="20"/>
      <c r="T298" s="20"/>
      <c r="U298" s="19">
        <f>V298+W298+X298</f>
        <v>0</v>
      </c>
      <c r="V298" s="20"/>
      <c r="W298" s="20"/>
      <c r="X298" s="20"/>
    </row>
    <row r="299" spans="1:229" s="2" customFormat="1" x14ac:dyDescent="0.25">
      <c r="A299" s="20">
        <v>5</v>
      </c>
      <c r="B299" s="78" t="s">
        <v>26</v>
      </c>
      <c r="C299" s="40"/>
      <c r="D299" s="12"/>
      <c r="E299" s="79" t="s">
        <v>60</v>
      </c>
      <c r="F299" s="11">
        <v>66.5</v>
      </c>
      <c r="G299" s="79"/>
      <c r="H299" s="214">
        <f>I299+M299+Q299+U299</f>
        <v>66.503</v>
      </c>
      <c r="I299" s="38">
        <f>J299+K299+L299</f>
        <v>30.548000000000002</v>
      </c>
      <c r="J299" s="38">
        <v>12.268000000000001</v>
      </c>
      <c r="K299" s="38">
        <v>9.9220000000000006</v>
      </c>
      <c r="L299" s="38">
        <v>8.3580000000000005</v>
      </c>
      <c r="M299" s="20">
        <f>N299+O299+P299</f>
        <v>7.62</v>
      </c>
      <c r="N299" s="26">
        <v>5.0279999999999996</v>
      </c>
      <c r="O299" s="26">
        <v>1.296</v>
      </c>
      <c r="P299" s="26">
        <v>1.296</v>
      </c>
      <c r="Q299" s="19">
        <f>R299+S299+T299</f>
        <v>2.5920000000000001</v>
      </c>
      <c r="R299" s="26">
        <v>1.296</v>
      </c>
      <c r="S299" s="26">
        <v>0</v>
      </c>
      <c r="T299" s="38">
        <v>1.296</v>
      </c>
      <c r="U299" s="19">
        <f>V299+W299+X299</f>
        <v>25.742999999999999</v>
      </c>
      <c r="V299" s="26">
        <v>5.3630000000000004</v>
      </c>
      <c r="W299" s="26">
        <v>8.7149999999999999</v>
      </c>
      <c r="X299" s="26">
        <v>11.664999999999999</v>
      </c>
    </row>
    <row r="300" spans="1:229" s="25" customFormat="1" x14ac:dyDescent="0.25">
      <c r="A300" s="20">
        <v>6</v>
      </c>
      <c r="B300" s="78" t="s">
        <v>62</v>
      </c>
      <c r="C300" s="40"/>
      <c r="D300" s="12"/>
      <c r="E300" s="79" t="s">
        <v>28</v>
      </c>
      <c r="F300" s="20">
        <f>ROUND(F299/F297*100,2)</f>
        <v>2.19</v>
      </c>
      <c r="G300" s="20"/>
      <c r="H300" s="38">
        <f t="shared" ref="H300:X300" si="138">ROUND(H299/H297*100,2)</f>
        <v>2.19</v>
      </c>
      <c r="I300" s="20">
        <f t="shared" si="138"/>
        <v>2.19</v>
      </c>
      <c r="J300" s="20">
        <f t="shared" si="138"/>
        <v>2.19</v>
      </c>
      <c r="K300" s="20">
        <f t="shared" si="138"/>
        <v>2.19</v>
      </c>
      <c r="L300" s="20">
        <f t="shared" si="138"/>
        <v>2.19</v>
      </c>
      <c r="M300" s="20">
        <f t="shared" si="138"/>
        <v>2.19</v>
      </c>
      <c r="N300" s="20">
        <f t="shared" si="138"/>
        <v>2.19</v>
      </c>
      <c r="O300" s="20">
        <f t="shared" si="138"/>
        <v>2.19</v>
      </c>
      <c r="P300" s="20">
        <f t="shared" si="138"/>
        <v>2.19</v>
      </c>
      <c r="Q300" s="20">
        <f t="shared" si="138"/>
        <v>2.19</v>
      </c>
      <c r="R300" s="20">
        <f t="shared" si="138"/>
        <v>2.19</v>
      </c>
      <c r="S300" s="20" t="e">
        <f t="shared" si="138"/>
        <v>#DIV/0!</v>
      </c>
      <c r="T300" s="20">
        <f t="shared" si="138"/>
        <v>2.19</v>
      </c>
      <c r="U300" s="20">
        <f t="shared" si="138"/>
        <v>2.19</v>
      </c>
      <c r="V300" s="20">
        <f t="shared" si="138"/>
        <v>2.19</v>
      </c>
      <c r="W300" s="20">
        <f t="shared" si="138"/>
        <v>2.19</v>
      </c>
      <c r="X300" s="20">
        <f t="shared" si="138"/>
        <v>2.19</v>
      </c>
      <c r="Y300" s="143"/>
      <c r="Z300" s="143"/>
      <c r="AA300" s="143"/>
      <c r="AB300" s="143"/>
      <c r="AC300" s="143"/>
      <c r="AD300" s="143"/>
      <c r="AE300" s="143"/>
      <c r="AF300" s="143"/>
      <c r="AG300" s="143"/>
      <c r="AH300" s="143"/>
      <c r="AI300" s="143"/>
      <c r="AJ300" s="143"/>
      <c r="AK300" s="143"/>
      <c r="AL300" s="143"/>
      <c r="AM300" s="143"/>
      <c r="AN300" s="143"/>
      <c r="AO300" s="143"/>
      <c r="AP300" s="143"/>
      <c r="AQ300" s="143"/>
      <c r="AR300" s="143"/>
      <c r="AS300" s="143"/>
      <c r="AT300" s="143"/>
      <c r="AU300" s="143"/>
      <c r="AV300" s="143"/>
      <c r="AW300" s="143"/>
      <c r="AX300" s="143"/>
      <c r="AY300" s="143"/>
      <c r="AZ300" s="143"/>
      <c r="BA300" s="143"/>
      <c r="BB300" s="143"/>
      <c r="BC300" s="143"/>
      <c r="BD300" s="143"/>
      <c r="BE300" s="143"/>
      <c r="BF300" s="143"/>
      <c r="BG300" s="143"/>
      <c r="BH300" s="143"/>
      <c r="BI300" s="143"/>
      <c r="BJ300" s="143"/>
      <c r="BK300" s="143"/>
      <c r="BL300" s="143"/>
      <c r="BM300" s="143"/>
      <c r="BN300" s="143"/>
      <c r="BO300" s="143"/>
      <c r="BP300" s="143"/>
      <c r="BQ300" s="143"/>
      <c r="BR300" s="143"/>
      <c r="BS300" s="143"/>
      <c r="BT300" s="143"/>
      <c r="BU300" s="143"/>
      <c r="BV300" s="143"/>
      <c r="BW300" s="143"/>
      <c r="BX300" s="143"/>
      <c r="BY300" s="143"/>
      <c r="BZ300" s="143"/>
      <c r="CA300" s="143"/>
      <c r="CB300" s="143"/>
      <c r="CC300" s="143"/>
      <c r="CD300" s="143"/>
      <c r="CE300" s="143"/>
      <c r="CF300" s="143"/>
      <c r="CG300" s="143"/>
      <c r="CH300" s="143"/>
      <c r="CI300" s="143"/>
      <c r="CJ300" s="143"/>
      <c r="CK300" s="143"/>
      <c r="CL300" s="143"/>
      <c r="CM300" s="143"/>
      <c r="CN300" s="143"/>
      <c r="CO300" s="143"/>
      <c r="CP300" s="143"/>
      <c r="CQ300" s="143"/>
      <c r="CR300" s="143"/>
      <c r="CS300" s="143"/>
      <c r="CT300" s="143"/>
      <c r="CU300" s="143"/>
      <c r="CV300" s="143"/>
      <c r="CW300" s="143"/>
      <c r="CX300" s="143"/>
      <c r="CY300" s="143"/>
      <c r="CZ300" s="143"/>
      <c r="DA300" s="143"/>
      <c r="DB300" s="143"/>
      <c r="DC300" s="143"/>
      <c r="DD300" s="143"/>
      <c r="DE300" s="143"/>
      <c r="DF300" s="143"/>
      <c r="DG300" s="143"/>
      <c r="DH300" s="143"/>
      <c r="DI300" s="143"/>
      <c r="DJ300" s="143"/>
      <c r="DK300" s="143"/>
      <c r="DL300" s="143"/>
      <c r="DM300" s="143"/>
      <c r="DN300" s="143"/>
      <c r="DO300" s="143"/>
      <c r="DP300" s="143"/>
      <c r="DQ300" s="143"/>
      <c r="DR300" s="143"/>
      <c r="DS300" s="143"/>
      <c r="DT300" s="143"/>
      <c r="DU300" s="143"/>
      <c r="DV300" s="143"/>
      <c r="DW300" s="143"/>
      <c r="DX300" s="143"/>
      <c r="DY300" s="143"/>
      <c r="DZ300" s="143"/>
      <c r="EA300" s="143"/>
      <c r="EB300" s="143"/>
      <c r="EC300" s="143"/>
      <c r="ED300" s="143"/>
      <c r="EE300" s="143"/>
      <c r="EF300" s="143"/>
      <c r="EG300" s="143"/>
      <c r="EH300" s="143"/>
      <c r="EI300" s="143"/>
      <c r="EJ300" s="143"/>
      <c r="EK300" s="143"/>
      <c r="EL300" s="143"/>
      <c r="EM300" s="143"/>
      <c r="EN300" s="143"/>
      <c r="EO300" s="143"/>
      <c r="EP300" s="143"/>
      <c r="EQ300" s="143"/>
      <c r="ER300" s="143"/>
      <c r="ES300" s="143"/>
      <c r="ET300" s="143"/>
      <c r="EU300" s="143"/>
      <c r="EV300" s="143"/>
      <c r="EW300" s="143"/>
      <c r="EX300" s="143"/>
      <c r="EY300" s="143"/>
      <c r="EZ300" s="143"/>
      <c r="FA300" s="143"/>
      <c r="FB300" s="143"/>
      <c r="FC300" s="143"/>
      <c r="FD300" s="143"/>
      <c r="FE300" s="143"/>
      <c r="FF300" s="143"/>
      <c r="FG300" s="143"/>
      <c r="FH300" s="143"/>
      <c r="FI300" s="143"/>
      <c r="FJ300" s="143"/>
      <c r="FK300" s="143"/>
      <c r="FL300" s="143"/>
      <c r="FM300" s="143"/>
      <c r="FN300" s="143"/>
      <c r="FO300" s="143"/>
      <c r="FP300" s="143"/>
      <c r="FQ300" s="143"/>
      <c r="FR300" s="143"/>
      <c r="FS300" s="143"/>
      <c r="FT300" s="143"/>
      <c r="FU300" s="143"/>
      <c r="FV300" s="143"/>
      <c r="FW300" s="143"/>
      <c r="FX300" s="143"/>
      <c r="FY300" s="143"/>
      <c r="FZ300" s="143"/>
      <c r="GA300" s="143"/>
      <c r="GB300" s="143"/>
      <c r="GC300" s="143"/>
      <c r="GD300" s="143"/>
      <c r="GE300" s="143"/>
      <c r="GF300" s="143"/>
      <c r="GG300" s="143"/>
      <c r="GH300" s="143"/>
      <c r="GI300" s="143"/>
      <c r="GJ300" s="143"/>
      <c r="GK300" s="143"/>
      <c r="GL300" s="143"/>
      <c r="GM300" s="143"/>
      <c r="GN300" s="143"/>
      <c r="GO300" s="143"/>
      <c r="GP300" s="143"/>
      <c r="GQ300" s="143"/>
      <c r="GR300" s="143"/>
      <c r="GS300" s="143"/>
      <c r="GT300" s="143"/>
      <c r="GU300" s="143"/>
      <c r="GV300" s="143"/>
      <c r="GW300" s="143"/>
      <c r="GX300" s="143"/>
      <c r="GY300" s="143"/>
      <c r="GZ300" s="143"/>
      <c r="HA300" s="143"/>
      <c r="HB300" s="143"/>
      <c r="HC300" s="143"/>
      <c r="HD300" s="143"/>
      <c r="HE300" s="143"/>
      <c r="HF300" s="143"/>
      <c r="HG300" s="143"/>
      <c r="HH300" s="143"/>
      <c r="HI300" s="143"/>
      <c r="HJ300" s="143"/>
      <c r="HK300" s="143"/>
      <c r="HL300" s="143"/>
      <c r="HM300" s="143"/>
      <c r="HN300" s="143"/>
      <c r="HO300" s="143"/>
      <c r="HP300" s="143"/>
      <c r="HQ300" s="143"/>
      <c r="HR300" s="143"/>
      <c r="HS300" s="143"/>
      <c r="HT300" s="143"/>
      <c r="HU300" s="143"/>
    </row>
    <row r="301" spans="1:229" s="2" customFormat="1" x14ac:dyDescent="0.25">
      <c r="A301" s="20">
        <v>7</v>
      </c>
      <c r="B301" s="21" t="s">
        <v>302</v>
      </c>
      <c r="C301" s="40"/>
      <c r="D301" s="12"/>
      <c r="E301" s="23" t="s">
        <v>60</v>
      </c>
      <c r="F301" s="12">
        <v>2976</v>
      </c>
      <c r="G301" s="23"/>
      <c r="H301" s="11">
        <f>I301+M301+Q301+U301</f>
        <v>2976</v>
      </c>
      <c r="I301" s="20">
        <f>J301+K301+L301</f>
        <v>1367</v>
      </c>
      <c r="J301" s="20">
        <v>549</v>
      </c>
      <c r="K301" s="19">
        <v>444</v>
      </c>
      <c r="L301" s="19">
        <v>374</v>
      </c>
      <c r="M301" s="19">
        <f>N301+O301+P301</f>
        <v>341</v>
      </c>
      <c r="N301" s="20">
        <v>225</v>
      </c>
      <c r="O301" s="19">
        <v>58</v>
      </c>
      <c r="P301" s="19">
        <v>58</v>
      </c>
      <c r="Q301" s="19">
        <f>R301+S301+T301</f>
        <v>116</v>
      </c>
      <c r="R301" s="20">
        <v>58</v>
      </c>
      <c r="S301" s="19">
        <v>0</v>
      </c>
      <c r="T301" s="19">
        <v>58</v>
      </c>
      <c r="U301" s="19">
        <f>V301+W301+X301</f>
        <v>1152</v>
      </c>
      <c r="V301" s="20">
        <v>240</v>
      </c>
      <c r="W301" s="19">
        <v>390</v>
      </c>
      <c r="X301" s="19">
        <v>522</v>
      </c>
      <c r="Y301" s="74"/>
      <c r="Z301" s="25"/>
    </row>
    <row r="302" spans="1:229" s="2" customFormat="1" x14ac:dyDescent="0.25">
      <c r="A302" s="20"/>
      <c r="B302" s="21" t="s">
        <v>303</v>
      </c>
      <c r="C302" s="40"/>
      <c r="D302" s="12"/>
      <c r="E302" s="23" t="s">
        <v>60</v>
      </c>
      <c r="F302" s="12"/>
      <c r="G302" s="23"/>
      <c r="H302" s="11">
        <f>I302+M302+Q302+U302</f>
        <v>0</v>
      </c>
      <c r="I302" s="20">
        <f>J302+K302+L302</f>
        <v>0</v>
      </c>
      <c r="J302" s="20"/>
      <c r="K302" s="19"/>
      <c r="L302" s="19"/>
      <c r="M302" s="19">
        <f>N302+O302+P302</f>
        <v>0</v>
      </c>
      <c r="N302" s="20"/>
      <c r="O302" s="19"/>
      <c r="P302" s="19"/>
      <c r="Q302" s="19">
        <f>R302+S302+T302</f>
        <v>0</v>
      </c>
      <c r="R302" s="20">
        <v>0</v>
      </c>
      <c r="S302" s="19">
        <v>0</v>
      </c>
      <c r="T302" s="19">
        <v>0</v>
      </c>
      <c r="U302" s="19">
        <f>V302+W302+X302</f>
        <v>0</v>
      </c>
      <c r="V302" s="20"/>
      <c r="W302" s="19"/>
      <c r="X302" s="19"/>
    </row>
    <row r="303" spans="1:229" s="2" customFormat="1" x14ac:dyDescent="0.25">
      <c r="A303" s="20">
        <v>8</v>
      </c>
      <c r="B303" s="21" t="s">
        <v>306</v>
      </c>
      <c r="C303" s="22"/>
      <c r="D303" s="23"/>
      <c r="E303" s="23" t="s">
        <v>33</v>
      </c>
      <c r="F303" s="20">
        <f>ROUND(F305*F301/1000,2)</f>
        <v>6306.77</v>
      </c>
      <c r="G303" s="23"/>
      <c r="H303" s="216">
        <f>I303+M303+Q303+U303</f>
        <v>6306.75</v>
      </c>
      <c r="I303" s="20">
        <f>J303+K303+L303</f>
        <v>2896.96</v>
      </c>
      <c r="J303" s="20">
        <f>ROUND(J305*J301/1000,2)</f>
        <v>1163.45</v>
      </c>
      <c r="K303" s="20">
        <f>ROUND(K305*K301/1000,2)</f>
        <v>940.93</v>
      </c>
      <c r="L303" s="20">
        <f>ROUND(L305*L301/1000,2)</f>
        <v>792.58</v>
      </c>
      <c r="M303" s="19">
        <f>N303+O303+P303</f>
        <v>722.64</v>
      </c>
      <c r="N303" s="20">
        <f>ROUND(N305*N301/1000,2)</f>
        <v>476.82</v>
      </c>
      <c r="O303" s="20">
        <f>ROUND(O305*O301/1000,2)</f>
        <v>122.91</v>
      </c>
      <c r="P303" s="20">
        <f>ROUND(P305*P301/1000,2)</f>
        <v>122.91</v>
      </c>
      <c r="Q303" s="19">
        <f>R303+S303+T303</f>
        <v>245.82</v>
      </c>
      <c r="R303" s="20">
        <f>ROUND(R305*R301/1000,2)</f>
        <v>122.91</v>
      </c>
      <c r="S303" s="20">
        <f>ROUND(S305*S301/1000,2)</f>
        <v>0</v>
      </c>
      <c r="T303" s="20">
        <f>ROUND(T305*T301/1000,2)</f>
        <v>122.91</v>
      </c>
      <c r="U303" s="19">
        <f>V303+W303+X303</f>
        <v>2441.33</v>
      </c>
      <c r="V303" s="20">
        <f>ROUND(V305*V301/1000,2)</f>
        <v>508.61</v>
      </c>
      <c r="W303" s="20">
        <f>ROUND(W305*W301/1000,2)</f>
        <v>826.49</v>
      </c>
      <c r="X303" s="20">
        <f>ROUND(X305*X301/1000,2)</f>
        <v>1106.23</v>
      </c>
      <c r="Y303" s="25"/>
    </row>
    <row r="304" spans="1:229" s="2" customFormat="1" x14ac:dyDescent="0.25">
      <c r="A304" s="20"/>
      <c r="B304" s="21" t="s">
        <v>303</v>
      </c>
      <c r="C304" s="22"/>
      <c r="D304" s="23"/>
      <c r="E304" s="23" t="s">
        <v>33</v>
      </c>
      <c r="F304" s="12">
        <f>F302*F305/1000</f>
        <v>0</v>
      </c>
      <c r="G304" s="23"/>
      <c r="H304" s="11">
        <f>I304+M304+Q304+U304</f>
        <v>0</v>
      </c>
      <c r="I304" s="20">
        <f>J304+K304+L304</f>
        <v>0</v>
      </c>
      <c r="J304" s="20">
        <f>ROUND(J302*J305/1000,1)</f>
        <v>0</v>
      </c>
      <c r="K304" s="20">
        <f>ROUND(K302*K305/1000,1)</f>
        <v>0</v>
      </c>
      <c r="L304" s="20">
        <f>ROUND(L302*L305/1000,1)</f>
        <v>0</v>
      </c>
      <c r="M304" s="19">
        <f>N304+O304+P304</f>
        <v>0</v>
      </c>
      <c r="N304" s="20">
        <f>ROUND(N302*N305/1000,1)</f>
        <v>0</v>
      </c>
      <c r="O304" s="20">
        <f>ROUND(O302*O305/1000,1)</f>
        <v>0</v>
      </c>
      <c r="P304" s="20">
        <f>ROUND(P302*P305/1000,1)</f>
        <v>0</v>
      </c>
      <c r="Q304" s="19">
        <f>R304+S304+T304</f>
        <v>0</v>
      </c>
      <c r="R304" s="20">
        <f>ROUND(R302*R305/1000,1)</f>
        <v>0</v>
      </c>
      <c r="S304" s="20">
        <f>ROUND(S302*S305/1000,1)</f>
        <v>0</v>
      </c>
      <c r="T304" s="20">
        <f>ROUND(T302*T305/1000,1)</f>
        <v>0</v>
      </c>
      <c r="U304" s="19">
        <f>V304+W304+X304</f>
        <v>0</v>
      </c>
      <c r="V304" s="20">
        <f>ROUND(V302*V305/1000,1)</f>
        <v>0</v>
      </c>
      <c r="W304" s="20">
        <f>ROUND(W302*W305/1000,1)</f>
        <v>0</v>
      </c>
      <c r="X304" s="20">
        <f>ROUND(X302*X305/1000,1)</f>
        <v>0</v>
      </c>
      <c r="Y304" s="25"/>
    </row>
    <row r="305" spans="1:25" s="2" customFormat="1" x14ac:dyDescent="0.25">
      <c r="A305" s="20">
        <v>9</v>
      </c>
      <c r="B305" s="21" t="s">
        <v>63</v>
      </c>
      <c r="C305" s="22"/>
      <c r="D305" s="23"/>
      <c r="E305" s="23" t="s">
        <v>64</v>
      </c>
      <c r="F305" s="12">
        <v>2119.21</v>
      </c>
      <c r="G305" s="12"/>
      <c r="H305" s="12">
        <v>2119.21</v>
      </c>
      <c r="I305" s="12">
        <v>2119.21</v>
      </c>
      <c r="J305" s="12">
        <v>2119.21</v>
      </c>
      <c r="K305" s="12">
        <v>2119.21</v>
      </c>
      <c r="L305" s="12">
        <v>2119.21</v>
      </c>
      <c r="M305" s="12">
        <v>2119.21</v>
      </c>
      <c r="N305" s="12">
        <v>2119.21</v>
      </c>
      <c r="O305" s="12">
        <v>2119.21</v>
      </c>
      <c r="P305" s="12">
        <v>2119.21</v>
      </c>
      <c r="Q305" s="12">
        <v>2119.21</v>
      </c>
      <c r="R305" s="12">
        <v>2119.21</v>
      </c>
      <c r="S305" s="12">
        <v>2119.21</v>
      </c>
      <c r="T305" s="12">
        <v>2119.21</v>
      </c>
      <c r="U305" s="12">
        <v>2119.21</v>
      </c>
      <c r="V305" s="12">
        <v>2119.21</v>
      </c>
      <c r="W305" s="12">
        <v>2119.21</v>
      </c>
      <c r="X305" s="12">
        <v>2119.21</v>
      </c>
      <c r="Y305" s="25"/>
    </row>
    <row r="306" spans="1:25" s="2" customFormat="1" x14ac:dyDescent="0.25">
      <c r="A306" s="20">
        <v>10</v>
      </c>
      <c r="B306" s="21" t="s">
        <v>49</v>
      </c>
      <c r="C306" s="22"/>
      <c r="D306" s="23"/>
      <c r="E306" s="23" t="s">
        <v>64</v>
      </c>
      <c r="F306" s="20">
        <f>ROUND(F309/F301*1000,2)</f>
        <v>2094.9899999999998</v>
      </c>
      <c r="G306" s="23"/>
      <c r="H306" s="20">
        <f>ROUND(H309/H301*1000,2)</f>
        <v>1822.72</v>
      </c>
      <c r="I306" s="20">
        <f>ROUND(I309/I301*1000,2)</f>
        <v>1545.82</v>
      </c>
      <c r="J306" s="20">
        <f>ROUND(J309/J301*1000,3)</f>
        <v>1466.807</v>
      </c>
      <c r="K306" s="20">
        <f t="shared" ref="K306:X306" si="139">ROUND(K309/K301*1000,2)</f>
        <v>1495.67</v>
      </c>
      <c r="L306" s="20">
        <f t="shared" si="139"/>
        <v>1721.33</v>
      </c>
      <c r="M306" s="20">
        <f t="shared" si="139"/>
        <v>2695.99</v>
      </c>
      <c r="N306" s="20">
        <f t="shared" si="139"/>
        <v>2052.79</v>
      </c>
      <c r="O306" s="20">
        <f t="shared" si="139"/>
        <v>3887.53</v>
      </c>
      <c r="P306" s="20">
        <f t="shared" si="139"/>
        <v>3999.6</v>
      </c>
      <c r="Q306" s="20">
        <f t="shared" si="139"/>
        <v>5312.34</v>
      </c>
      <c r="R306" s="20">
        <f t="shared" si="139"/>
        <v>3987.53</v>
      </c>
      <c r="S306" s="20" t="e">
        <f t="shared" si="139"/>
        <v>#DIV/0!</v>
      </c>
      <c r="T306" s="20">
        <f t="shared" si="139"/>
        <v>3889.26</v>
      </c>
      <c r="U306" s="20">
        <f t="shared" si="139"/>
        <v>1541.43</v>
      </c>
      <c r="V306" s="20">
        <f t="shared" si="139"/>
        <v>1877.82</v>
      </c>
      <c r="W306" s="20">
        <f t="shared" si="139"/>
        <v>1477.63</v>
      </c>
      <c r="X306" s="20">
        <f t="shared" si="139"/>
        <v>1434.44</v>
      </c>
      <c r="Y306" s="25"/>
    </row>
    <row r="307" spans="1:25" s="2" customFormat="1" x14ac:dyDescent="0.25">
      <c r="A307" s="20"/>
      <c r="B307" s="25"/>
      <c r="C307" s="25"/>
      <c r="D307" s="25"/>
      <c r="E307" s="24"/>
      <c r="F307" s="12"/>
      <c r="G307" s="23"/>
      <c r="H307" s="12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5"/>
    </row>
    <row r="308" spans="1:25" s="2" customFormat="1" x14ac:dyDescent="0.25">
      <c r="A308" s="20"/>
      <c r="B308" s="25"/>
      <c r="C308" s="25"/>
      <c r="D308" s="25"/>
      <c r="E308" s="24"/>
      <c r="F308" s="23"/>
      <c r="G308" s="23"/>
      <c r="H308" s="23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5"/>
    </row>
    <row r="309" spans="1:25" s="2" customFormat="1" x14ac:dyDescent="0.25">
      <c r="A309" s="20">
        <v>11</v>
      </c>
      <c r="B309" s="21" t="s">
        <v>35</v>
      </c>
      <c r="C309" s="22"/>
      <c r="D309" s="23"/>
      <c r="E309" s="23" t="s">
        <v>33</v>
      </c>
      <c r="F309" s="177">
        <f>SUM(F312:F321)</f>
        <v>6234.7</v>
      </c>
      <c r="G309" s="70">
        <f>G312+G313+G314+G315+G316+G317+G318+G319+G320+G321</f>
        <v>100.00999999999999</v>
      </c>
      <c r="H309" s="175">
        <f>I309+M309+Q309+U309</f>
        <v>5424.424</v>
      </c>
      <c r="I309" s="71">
        <f>J309+K309+L309</f>
        <v>2113.1309999999999</v>
      </c>
      <c r="J309" s="20">
        <f t="shared" ref="J309:P309" si="140">J312+J313+J314+J315+J316+J317+J318+J319+J320+J321</f>
        <v>805.27699999999993</v>
      </c>
      <c r="K309" s="20">
        <f t="shared" si="140"/>
        <v>664.077</v>
      </c>
      <c r="L309" s="20">
        <f t="shared" si="140"/>
        <v>643.77699999999993</v>
      </c>
      <c r="M309" s="20">
        <f t="shared" si="140"/>
        <v>919.3309999999999</v>
      </c>
      <c r="N309" s="20">
        <f t="shared" si="140"/>
        <v>461.87700000000001</v>
      </c>
      <c r="O309" s="20">
        <f t="shared" si="140"/>
        <v>225.47700000000003</v>
      </c>
      <c r="P309" s="20">
        <f t="shared" si="140"/>
        <v>231.97700000000003</v>
      </c>
      <c r="Q309" s="20">
        <f>R309+S309+T309</f>
        <v>616.23100000000011</v>
      </c>
      <c r="R309" s="20">
        <f t="shared" ref="R309:X309" si="141">R312+R313+R314+R315+R316+R317+R318+R319+R320+R321</f>
        <v>231.27700000000004</v>
      </c>
      <c r="S309" s="20">
        <f t="shared" si="141"/>
        <v>159.37700000000001</v>
      </c>
      <c r="T309" s="20">
        <f t="shared" si="141"/>
        <v>225.57700000000003</v>
      </c>
      <c r="U309" s="20">
        <f t="shared" si="141"/>
        <v>1775.731</v>
      </c>
      <c r="V309" s="20">
        <f t="shared" si="141"/>
        <v>450.67700000000002</v>
      </c>
      <c r="W309" s="20">
        <f t="shared" si="141"/>
        <v>576.27700000000004</v>
      </c>
      <c r="X309" s="20">
        <f t="shared" si="141"/>
        <v>748.77700000000004</v>
      </c>
      <c r="Y309" s="25"/>
    </row>
    <row r="310" spans="1:25" s="2" customFormat="1" x14ac:dyDescent="0.25">
      <c r="A310" s="24"/>
      <c r="B310" s="21" t="s">
        <v>36</v>
      </c>
      <c r="C310" s="22"/>
      <c r="D310" s="23"/>
      <c r="E310" s="23"/>
      <c r="F310" s="23"/>
      <c r="G310" s="23"/>
      <c r="H310" s="12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1"/>
      <c r="V310" s="24"/>
      <c r="W310" s="24"/>
      <c r="X310" s="24"/>
      <c r="Y310" s="25"/>
    </row>
    <row r="311" spans="1:25" s="2" customFormat="1" x14ac:dyDescent="0.25">
      <c r="A311" s="24"/>
      <c r="B311" s="22"/>
      <c r="C311" s="22"/>
      <c r="D311" s="22"/>
      <c r="E311" s="24"/>
      <c r="F311" s="24"/>
      <c r="G311" s="24"/>
      <c r="H311" s="19"/>
      <c r="I311" s="5"/>
      <c r="J311" s="5"/>
      <c r="K311" s="24"/>
      <c r="L311" s="5"/>
      <c r="M311" s="5"/>
      <c r="N311" s="5"/>
      <c r="O311" s="5"/>
      <c r="P311" s="7"/>
      <c r="Q311" s="5"/>
      <c r="R311" s="7"/>
      <c r="S311" s="6"/>
      <c r="T311" s="5"/>
      <c r="U311" s="5"/>
      <c r="V311" s="5"/>
      <c r="W311" s="5"/>
      <c r="X311" s="5"/>
    </row>
    <row r="312" spans="1:25" s="2" customFormat="1" x14ac:dyDescent="0.25">
      <c r="A312" s="27" t="s">
        <v>65</v>
      </c>
      <c r="B312" s="34" t="s">
        <v>41</v>
      </c>
      <c r="C312" s="32"/>
      <c r="D312" s="35"/>
      <c r="E312" s="30" t="s">
        <v>33</v>
      </c>
      <c r="F312" s="14">
        <v>2291</v>
      </c>
      <c r="G312" s="14">
        <f t="shared" ref="G312:G319" si="142">ROUND(H312/$H$309*100,2)</f>
        <v>32.17</v>
      </c>
      <c r="H312" s="12">
        <f t="shared" ref="H312:H321" si="143">I312+M312+Q312+U312</f>
        <v>1745</v>
      </c>
      <c r="I312" s="26">
        <f t="shared" ref="I312:I321" si="144">J312+K312+L312</f>
        <v>580</v>
      </c>
      <c r="J312" s="20">
        <v>205</v>
      </c>
      <c r="K312" s="14">
        <v>170</v>
      </c>
      <c r="L312" s="14">
        <v>205</v>
      </c>
      <c r="M312" s="14">
        <f t="shared" ref="M312:M321" si="145">N312+O312+P312</f>
        <v>385</v>
      </c>
      <c r="N312" s="14">
        <v>170</v>
      </c>
      <c r="O312" s="14">
        <v>105</v>
      </c>
      <c r="P312" s="14">
        <v>110</v>
      </c>
      <c r="Q312" s="14">
        <f t="shared" ref="Q312:Q321" si="146">R312+S312+T312</f>
        <v>310</v>
      </c>
      <c r="R312" s="14">
        <v>110</v>
      </c>
      <c r="S312" s="14">
        <v>95</v>
      </c>
      <c r="T312" s="14">
        <v>105</v>
      </c>
      <c r="U312" s="14">
        <f t="shared" ref="U312:U321" si="147">V312+W312+X312</f>
        <v>470</v>
      </c>
      <c r="V312" s="14">
        <v>150</v>
      </c>
      <c r="W312" s="14">
        <v>140</v>
      </c>
      <c r="X312" s="14">
        <v>180</v>
      </c>
    </row>
    <row r="313" spans="1:25" s="2" customFormat="1" x14ac:dyDescent="0.25">
      <c r="A313" s="36" t="s">
        <v>66</v>
      </c>
      <c r="B313" s="21" t="s">
        <v>42</v>
      </c>
      <c r="C313" s="22"/>
      <c r="D313" s="23"/>
      <c r="E313" s="23" t="s">
        <v>33</v>
      </c>
      <c r="F313" s="14">
        <v>604.79999999999995</v>
      </c>
      <c r="G313" s="14">
        <f t="shared" si="142"/>
        <v>8.4600000000000009</v>
      </c>
      <c r="H313" s="11">
        <f t="shared" si="143"/>
        <v>458.70000000000005</v>
      </c>
      <c r="I313" s="71">
        <f t="shared" si="144"/>
        <v>152.5</v>
      </c>
      <c r="J313" s="20">
        <f>ROUND(J312*0.2628,1)</f>
        <v>53.9</v>
      </c>
      <c r="K313" s="20">
        <f>ROUND(K312*0.2628,1)</f>
        <v>44.7</v>
      </c>
      <c r="L313" s="20">
        <f>ROUND(L312*0.2628,1)</f>
        <v>53.9</v>
      </c>
      <c r="M313" s="14">
        <f t="shared" si="145"/>
        <v>101.20000000000002</v>
      </c>
      <c r="N313" s="20">
        <f>ROUND(N312*0.2628,1)</f>
        <v>44.7</v>
      </c>
      <c r="O313" s="20">
        <f>ROUND(O312*0.2628,1)</f>
        <v>27.6</v>
      </c>
      <c r="P313" s="20">
        <f>ROUND(P312*0.2628,1)</f>
        <v>28.9</v>
      </c>
      <c r="Q313" s="14">
        <f t="shared" si="146"/>
        <v>81.5</v>
      </c>
      <c r="R313" s="20">
        <f>ROUND(R312*0.2628,1)</f>
        <v>28.9</v>
      </c>
      <c r="S313" s="20">
        <f>ROUND(S312*0.2628,1)</f>
        <v>25</v>
      </c>
      <c r="T313" s="20">
        <f>ROUND(T312*0.2628,1)</f>
        <v>27.6</v>
      </c>
      <c r="U313" s="14">
        <f t="shared" si="147"/>
        <v>123.49999999999999</v>
      </c>
      <c r="V313" s="20">
        <f>ROUND(V312*0.2628,1)</f>
        <v>39.4</v>
      </c>
      <c r="W313" s="20">
        <f>ROUND(W312*0.2628,1)</f>
        <v>36.799999999999997</v>
      </c>
      <c r="X313" s="20">
        <f>ROUND(X312*0.2628,1)</f>
        <v>47.3</v>
      </c>
    </row>
    <row r="314" spans="1:25" s="2" customFormat="1" x14ac:dyDescent="0.25">
      <c r="A314" s="36" t="s">
        <v>67</v>
      </c>
      <c r="B314" s="21" t="s">
        <v>43</v>
      </c>
      <c r="C314" s="22"/>
      <c r="D314" s="23"/>
      <c r="E314" s="23" t="s">
        <v>33</v>
      </c>
      <c r="F314" s="14">
        <v>73.2</v>
      </c>
      <c r="G314" s="14">
        <f t="shared" si="142"/>
        <v>1.38</v>
      </c>
      <c r="H314" s="11">
        <f t="shared" si="143"/>
        <v>74.724000000000004</v>
      </c>
      <c r="I314" s="71">
        <f t="shared" si="144"/>
        <v>18.681000000000001</v>
      </c>
      <c r="J314" s="20">
        <v>6.2270000000000003</v>
      </c>
      <c r="K314" s="14">
        <v>6.2270000000000003</v>
      </c>
      <c r="L314" s="14">
        <v>6.2270000000000003</v>
      </c>
      <c r="M314" s="14">
        <f t="shared" si="145"/>
        <v>18.681000000000001</v>
      </c>
      <c r="N314" s="20">
        <v>6.2270000000000003</v>
      </c>
      <c r="O314" s="14">
        <v>6.2270000000000003</v>
      </c>
      <c r="P314" s="14">
        <v>6.2270000000000003</v>
      </c>
      <c r="Q314" s="14">
        <f t="shared" si="146"/>
        <v>18.681000000000001</v>
      </c>
      <c r="R314" s="20">
        <v>6.2270000000000003</v>
      </c>
      <c r="S314" s="14">
        <v>6.2270000000000003</v>
      </c>
      <c r="T314" s="14">
        <v>6.2270000000000003</v>
      </c>
      <c r="U314" s="14">
        <f t="shared" si="147"/>
        <v>18.681000000000001</v>
      </c>
      <c r="V314" s="20">
        <v>6.2270000000000003</v>
      </c>
      <c r="W314" s="14">
        <v>6.2270000000000003</v>
      </c>
      <c r="X314" s="14">
        <v>6.2270000000000003</v>
      </c>
    </row>
    <row r="315" spans="1:25" s="2" customFormat="1" x14ac:dyDescent="0.25">
      <c r="A315" s="36" t="s">
        <v>68</v>
      </c>
      <c r="B315" s="21" t="s">
        <v>44</v>
      </c>
      <c r="C315" s="22"/>
      <c r="D315" s="23"/>
      <c r="E315" s="23" t="s">
        <v>33</v>
      </c>
      <c r="F315" s="14">
        <v>9.6</v>
      </c>
      <c r="G315" s="14">
        <f t="shared" si="142"/>
        <v>0.18</v>
      </c>
      <c r="H315" s="11">
        <f t="shared" si="143"/>
        <v>9.6000000000000014</v>
      </c>
      <c r="I315" s="71">
        <f t="shared" si="144"/>
        <v>2.4000000000000004</v>
      </c>
      <c r="J315" s="20">
        <v>0.8</v>
      </c>
      <c r="K315" s="20">
        <v>0.8</v>
      </c>
      <c r="L315" s="20">
        <v>0.8</v>
      </c>
      <c r="M315" s="14">
        <f t="shared" si="145"/>
        <v>2.4000000000000004</v>
      </c>
      <c r="N315" s="20">
        <v>0.8</v>
      </c>
      <c r="O315" s="20">
        <v>0.8</v>
      </c>
      <c r="P315" s="20">
        <v>0.8</v>
      </c>
      <c r="Q315" s="14">
        <f t="shared" si="146"/>
        <v>2.4000000000000004</v>
      </c>
      <c r="R315" s="20">
        <v>0.8</v>
      </c>
      <c r="S315" s="20">
        <v>0.8</v>
      </c>
      <c r="T315" s="20">
        <v>0.8</v>
      </c>
      <c r="U315" s="14">
        <f t="shared" si="147"/>
        <v>2.4000000000000004</v>
      </c>
      <c r="V315" s="20">
        <v>0.8</v>
      </c>
      <c r="W315" s="20">
        <v>0.8</v>
      </c>
      <c r="X315" s="20">
        <v>0.8</v>
      </c>
    </row>
    <row r="316" spans="1:25" s="2" customFormat="1" x14ac:dyDescent="0.25">
      <c r="A316" s="36" t="s">
        <v>69</v>
      </c>
      <c r="B316" s="21" t="s">
        <v>70</v>
      </c>
      <c r="C316" s="22"/>
      <c r="D316" s="23"/>
      <c r="E316" s="23" t="s">
        <v>33</v>
      </c>
      <c r="F316" s="14">
        <v>1784.2</v>
      </c>
      <c r="G316" s="14">
        <f t="shared" si="142"/>
        <v>30.28</v>
      </c>
      <c r="H316" s="11">
        <f t="shared" si="143"/>
        <v>1642.5</v>
      </c>
      <c r="I316" s="71">
        <f t="shared" si="144"/>
        <v>754.6</v>
      </c>
      <c r="J316" s="20">
        <f>ROUND(J294*0.2232/0.44286*1021.2/1000,1)</f>
        <v>303</v>
      </c>
      <c r="K316" s="20">
        <f>ROUND(K294*0.2231/0.44286*1021.2/1000,1)</f>
        <v>245</v>
      </c>
      <c r="L316" s="20">
        <f>ROUND(L294*0.2234/0.44286*1021.2/1000,1)</f>
        <v>206.6</v>
      </c>
      <c r="M316" s="14">
        <f t="shared" si="145"/>
        <v>188.3</v>
      </c>
      <c r="N316" s="20">
        <f>ROUND(N294*0.2231/0.44286*1021.2/1000,1)</f>
        <v>124.1</v>
      </c>
      <c r="O316" s="20">
        <f>ROUND(O294*0.2228/0.44286*1021.2/1000,1)</f>
        <v>32</v>
      </c>
      <c r="P316" s="20">
        <f>ROUND(P294*0.2242/0.44286*1021.2/1000,1)</f>
        <v>32.200000000000003</v>
      </c>
      <c r="Q316" s="14">
        <f t="shared" si="146"/>
        <v>63.6</v>
      </c>
      <c r="R316" s="20">
        <f>ROUND(R294*0.2199/0.44286*1021.2/1000,1)</f>
        <v>31.5</v>
      </c>
      <c r="S316" s="20">
        <f>ROUND(S294*0.2224/0.44286*1021.2/1000,1)</f>
        <v>0</v>
      </c>
      <c r="T316" s="20">
        <f>ROUND(T294*0.224/0.44286*1021.2/1000,1)</f>
        <v>32.1</v>
      </c>
      <c r="U316" s="14">
        <f t="shared" si="147"/>
        <v>636</v>
      </c>
      <c r="V316" s="20">
        <f>ROUND(V294*0.2236/0.44286*1021.2/1000,1)</f>
        <v>132.69999999999999</v>
      </c>
      <c r="W316" s="20">
        <f>ROUND(W294*0.2231/0.44286*1021.2/1000,1)</f>
        <v>215.2</v>
      </c>
      <c r="X316" s="20">
        <f>ROUND(X294*0.2232/0.44286*1021.2/1000,1)</f>
        <v>288.10000000000002</v>
      </c>
    </row>
    <row r="317" spans="1:25" s="2" customFormat="1" x14ac:dyDescent="0.25">
      <c r="A317" s="36" t="s">
        <v>71</v>
      </c>
      <c r="B317" s="21" t="s">
        <v>72</v>
      </c>
      <c r="C317" s="22"/>
      <c r="D317" s="23"/>
      <c r="E317" s="23" t="s">
        <v>33</v>
      </c>
      <c r="F317" s="14">
        <v>16.2</v>
      </c>
      <c r="G317" s="14">
        <f t="shared" si="142"/>
        <v>0.31</v>
      </c>
      <c r="H317" s="11">
        <f t="shared" si="143"/>
        <v>16.799999999999997</v>
      </c>
      <c r="I317" s="71">
        <f t="shared" si="144"/>
        <v>7.6999999999999993</v>
      </c>
      <c r="J317" s="20">
        <f>ROUND(J294*0.5*10.54/1000,1)</f>
        <v>3.1</v>
      </c>
      <c r="K317" s="20">
        <f>ROUND(K294*0.5*10.54/1000,1)</f>
        <v>2.5</v>
      </c>
      <c r="L317" s="20">
        <f>ROUND(L294*0.5*10.54/1000,1)</f>
        <v>2.1</v>
      </c>
      <c r="M317" s="14">
        <f t="shared" si="145"/>
        <v>1.9000000000000001</v>
      </c>
      <c r="N317" s="20">
        <f>ROUND(N294*0.5*10.54/1000,1)</f>
        <v>1.3</v>
      </c>
      <c r="O317" s="20">
        <f>ROUND(O294*0.5*10.54/1000,1)</f>
        <v>0.3</v>
      </c>
      <c r="P317" s="20">
        <f>ROUND(P294*0.5*10.54/1000,1)</f>
        <v>0.3</v>
      </c>
      <c r="Q317" s="14">
        <f t="shared" si="146"/>
        <v>0.6</v>
      </c>
      <c r="R317" s="20">
        <f>ROUND(R294*0.5*10.54/1000,1)</f>
        <v>0.3</v>
      </c>
      <c r="S317" s="20">
        <f>ROUND(S294*0.5*10.54/1000,1)</f>
        <v>0</v>
      </c>
      <c r="T317" s="20">
        <f>ROUND(T294*0.5*10.54/1000,1)</f>
        <v>0.3</v>
      </c>
      <c r="U317" s="14">
        <f t="shared" si="147"/>
        <v>6.6</v>
      </c>
      <c r="V317" s="20">
        <f>ROUND(V294*0.5*10.54/1000,1)</f>
        <v>1.4</v>
      </c>
      <c r="W317" s="20">
        <f>ROUND(W294*0.5*10.54/1000,1)</f>
        <v>2.2000000000000002</v>
      </c>
      <c r="X317" s="20">
        <f>ROUND(X294*0.5*10.54/1000,1)</f>
        <v>3</v>
      </c>
    </row>
    <row r="318" spans="1:25" s="2" customFormat="1" x14ac:dyDescent="0.25">
      <c r="A318" s="36" t="s">
        <v>73</v>
      </c>
      <c r="B318" s="21" t="s">
        <v>74</v>
      </c>
      <c r="C318" s="22"/>
      <c r="D318" s="23"/>
      <c r="E318" s="23" t="s">
        <v>33</v>
      </c>
      <c r="F318" s="14">
        <v>261.39999999999998</v>
      </c>
      <c r="G318" s="14">
        <f t="shared" si="142"/>
        <v>5.03</v>
      </c>
      <c r="H318" s="11">
        <f t="shared" si="143"/>
        <v>273.09999999999997</v>
      </c>
      <c r="I318" s="71">
        <f t="shared" si="144"/>
        <v>125.49999999999999</v>
      </c>
      <c r="J318" s="20">
        <f>ROUND(J294*25*3.424/1000,1)</f>
        <v>50.4</v>
      </c>
      <c r="K318" s="20">
        <f>ROUND(K294*25*3.424/1000,1)</f>
        <v>40.799999999999997</v>
      </c>
      <c r="L318" s="20">
        <f>ROUND(L294*25*3.424/1000,1)</f>
        <v>34.299999999999997</v>
      </c>
      <c r="M318" s="14">
        <f t="shared" si="145"/>
        <v>31.3</v>
      </c>
      <c r="N318" s="20">
        <f>ROUND(N294*25*3.424/1000,1)</f>
        <v>20.7</v>
      </c>
      <c r="O318" s="20">
        <f>ROUND(O294*25*3.424/1000,1)</f>
        <v>5.3</v>
      </c>
      <c r="P318" s="20">
        <f>ROUND(P294*25*3.424/1000,1)</f>
        <v>5.3</v>
      </c>
      <c r="Q318" s="14">
        <f t="shared" si="146"/>
        <v>10.6</v>
      </c>
      <c r="R318" s="20">
        <f>ROUND(R294*25*3.424/1000,1)</f>
        <v>5.3</v>
      </c>
      <c r="S318" s="20">
        <f>ROUND(S294*25*3.424/1000,1)</f>
        <v>0</v>
      </c>
      <c r="T318" s="20">
        <f>ROUND(T294*25*3.424/1000,1)</f>
        <v>5.3</v>
      </c>
      <c r="U318" s="14">
        <f t="shared" si="147"/>
        <v>105.69999999999999</v>
      </c>
      <c r="V318" s="20">
        <f>ROUND(V294*25*3.424/1000,1)</f>
        <v>22</v>
      </c>
      <c r="W318" s="20">
        <f>ROUND(W294*25*3.424/1000,1)</f>
        <v>35.799999999999997</v>
      </c>
      <c r="X318" s="20">
        <f>ROUND(X294*25*3.424/1000,1)</f>
        <v>47.9</v>
      </c>
    </row>
    <row r="319" spans="1:25" s="2" customFormat="1" x14ac:dyDescent="0.25">
      <c r="A319" s="36" t="s">
        <v>75</v>
      </c>
      <c r="B319" s="21" t="s">
        <v>45</v>
      </c>
      <c r="C319" s="22"/>
      <c r="D319" s="23"/>
      <c r="E319" s="23" t="s">
        <v>33</v>
      </c>
      <c r="F319" s="14">
        <v>210.6</v>
      </c>
      <c r="G319" s="14">
        <f t="shared" si="142"/>
        <v>4.0599999999999996</v>
      </c>
      <c r="H319" s="11">
        <f t="shared" si="143"/>
        <v>220.20000000000002</v>
      </c>
      <c r="I319" s="71">
        <f t="shared" si="144"/>
        <v>55.050000000000004</v>
      </c>
      <c r="J319" s="20">
        <v>18.350000000000001</v>
      </c>
      <c r="K319" s="20">
        <v>18.350000000000001</v>
      </c>
      <c r="L319" s="20">
        <v>18.350000000000001</v>
      </c>
      <c r="M319" s="14">
        <f t="shared" si="145"/>
        <v>55.050000000000004</v>
      </c>
      <c r="N319" s="20">
        <v>18.350000000000001</v>
      </c>
      <c r="O319" s="20">
        <v>18.350000000000001</v>
      </c>
      <c r="P319" s="20">
        <v>18.350000000000001</v>
      </c>
      <c r="Q319" s="14">
        <f t="shared" si="146"/>
        <v>55.050000000000004</v>
      </c>
      <c r="R319" s="20">
        <v>18.350000000000001</v>
      </c>
      <c r="S319" s="20">
        <v>18.350000000000001</v>
      </c>
      <c r="T319" s="20">
        <v>18.350000000000001</v>
      </c>
      <c r="U319" s="14">
        <f t="shared" si="147"/>
        <v>55.050000000000004</v>
      </c>
      <c r="V319" s="20">
        <v>18.350000000000001</v>
      </c>
      <c r="W319" s="20">
        <v>18.350000000000001</v>
      </c>
      <c r="X319" s="20">
        <v>18.350000000000001</v>
      </c>
    </row>
    <row r="320" spans="1:25" s="2" customFormat="1" x14ac:dyDescent="0.25">
      <c r="A320" s="36" t="s">
        <v>76</v>
      </c>
      <c r="B320" s="21" t="s">
        <v>46</v>
      </c>
      <c r="C320" s="22"/>
      <c r="D320" s="23"/>
      <c r="E320" s="23" t="s">
        <v>33</v>
      </c>
      <c r="F320" s="14">
        <v>815.8</v>
      </c>
      <c r="G320" s="14">
        <f>ROUND(H320/$H$309*100,2)</f>
        <v>15.04</v>
      </c>
      <c r="H320" s="216">
        <f t="shared" si="143"/>
        <v>815.8</v>
      </c>
      <c r="I320" s="71">
        <f t="shared" si="144"/>
        <v>374.7</v>
      </c>
      <c r="J320" s="20">
        <f>ROUND(815.8/6306.75*J303,1)</f>
        <v>150.5</v>
      </c>
      <c r="K320" s="20">
        <f>ROUND(815.8/6306.75*K303,1)</f>
        <v>121.7</v>
      </c>
      <c r="L320" s="20">
        <f>ROUND(815.8/6306.75*L303,1)</f>
        <v>102.5</v>
      </c>
      <c r="M320" s="14">
        <f t="shared" si="145"/>
        <v>93.500000000000014</v>
      </c>
      <c r="N320" s="20">
        <f>ROUND(815.8/6306.75*N303,1)</f>
        <v>61.7</v>
      </c>
      <c r="O320" s="20">
        <f>ROUND(815.8/6306.75*O303,1)</f>
        <v>15.9</v>
      </c>
      <c r="P320" s="20">
        <f>ROUND(815.8/6306.75*P303,1)</f>
        <v>15.9</v>
      </c>
      <c r="Q320" s="14">
        <f t="shared" si="146"/>
        <v>31.8</v>
      </c>
      <c r="R320" s="20">
        <f>ROUND(815.8/6306.75*R303,1)</f>
        <v>15.9</v>
      </c>
      <c r="S320" s="20">
        <f>ROUND(815.8/6306.75*S303,1)</f>
        <v>0</v>
      </c>
      <c r="T320" s="20">
        <f>ROUND(815.8/6306.75*T303,1)</f>
        <v>15.9</v>
      </c>
      <c r="U320" s="14">
        <f t="shared" si="147"/>
        <v>315.79999999999995</v>
      </c>
      <c r="V320" s="20">
        <f>ROUND(815.8/6306.75*V303,1)</f>
        <v>65.8</v>
      </c>
      <c r="W320" s="20">
        <f>ROUND(815.8/6306.75*W303,1)</f>
        <v>106.9</v>
      </c>
      <c r="X320" s="20">
        <f>ROUND(815.8/6306.75*X303,1)</f>
        <v>143.1</v>
      </c>
    </row>
    <row r="321" spans="1:24" s="2" customFormat="1" x14ac:dyDescent="0.25">
      <c r="A321" s="36" t="s">
        <v>77</v>
      </c>
      <c r="B321" s="21" t="s">
        <v>48</v>
      </c>
      <c r="C321" s="22"/>
      <c r="D321" s="23"/>
      <c r="E321" s="23" t="s">
        <v>33</v>
      </c>
      <c r="F321" s="14">
        <f>241.1-73.2</f>
        <v>167.89999999999998</v>
      </c>
      <c r="G321" s="14">
        <f>ROUND(H321/$H$309*100,2)</f>
        <v>3.1</v>
      </c>
      <c r="H321" s="11">
        <f t="shared" si="143"/>
        <v>168</v>
      </c>
      <c r="I321" s="39">
        <f t="shared" si="144"/>
        <v>42</v>
      </c>
      <c r="J321" s="20">
        <v>14</v>
      </c>
      <c r="K321" s="20">
        <v>14</v>
      </c>
      <c r="L321" s="20">
        <v>14</v>
      </c>
      <c r="M321" s="14">
        <f t="shared" si="145"/>
        <v>42</v>
      </c>
      <c r="N321" s="20">
        <v>14</v>
      </c>
      <c r="O321" s="20">
        <v>14</v>
      </c>
      <c r="P321" s="20">
        <v>14</v>
      </c>
      <c r="Q321" s="14">
        <f t="shared" si="146"/>
        <v>42</v>
      </c>
      <c r="R321" s="20">
        <v>14</v>
      </c>
      <c r="S321" s="20">
        <v>14</v>
      </c>
      <c r="T321" s="20">
        <v>14</v>
      </c>
      <c r="U321" s="14">
        <f t="shared" si="147"/>
        <v>42</v>
      </c>
      <c r="V321" s="20">
        <v>14</v>
      </c>
      <c r="W321" s="20">
        <v>14</v>
      </c>
      <c r="X321" s="20">
        <v>14</v>
      </c>
    </row>
    <row r="322" spans="1:24" s="2" customFormat="1" x14ac:dyDescent="0.25">
      <c r="A322" s="21"/>
      <c r="B322" s="21"/>
      <c r="C322" s="22"/>
      <c r="D322" s="23"/>
      <c r="E322" s="23"/>
      <c r="F322" s="23"/>
      <c r="G322" s="23"/>
      <c r="H322" s="23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2" customFormat="1" x14ac:dyDescent="0.25">
      <c r="A323" s="13">
        <v>12</v>
      </c>
      <c r="B323" s="21" t="s">
        <v>51</v>
      </c>
      <c r="C323" s="22"/>
      <c r="D323" s="23"/>
      <c r="E323" s="23" t="s">
        <v>33</v>
      </c>
      <c r="F323" s="174">
        <f>F303-F309</f>
        <v>72.070000000000618</v>
      </c>
      <c r="G323" s="23"/>
      <c r="H323" s="20">
        <f t="shared" ref="H323:X323" si="148">H303-H309</f>
        <v>882.32600000000002</v>
      </c>
      <c r="I323" s="26">
        <f t="shared" si="148"/>
        <v>783.82900000000018</v>
      </c>
      <c r="J323" s="20">
        <f t="shared" si="148"/>
        <v>358.17300000000012</v>
      </c>
      <c r="K323" s="26">
        <f t="shared" si="148"/>
        <v>276.85299999999995</v>
      </c>
      <c r="L323" s="26">
        <f t="shared" si="148"/>
        <v>148.80300000000011</v>
      </c>
      <c r="M323" s="20">
        <f t="shared" si="148"/>
        <v>-196.69099999999992</v>
      </c>
      <c r="N323" s="26">
        <f t="shared" si="148"/>
        <v>14.942999999999984</v>
      </c>
      <c r="O323" s="26">
        <f t="shared" si="148"/>
        <v>-102.56700000000004</v>
      </c>
      <c r="P323" s="26">
        <f t="shared" si="148"/>
        <v>-109.06700000000004</v>
      </c>
      <c r="Q323" s="20">
        <f t="shared" si="148"/>
        <v>-370.41100000000012</v>
      </c>
      <c r="R323" s="26">
        <f t="shared" si="148"/>
        <v>-108.36700000000005</v>
      </c>
      <c r="S323" s="26">
        <f t="shared" si="148"/>
        <v>-159.37700000000001</v>
      </c>
      <c r="T323" s="20">
        <f t="shared" si="148"/>
        <v>-102.66700000000003</v>
      </c>
      <c r="U323" s="20">
        <f t="shared" si="148"/>
        <v>665.59899999999993</v>
      </c>
      <c r="V323" s="20">
        <f t="shared" si="148"/>
        <v>57.932999999999993</v>
      </c>
      <c r="W323" s="20">
        <f t="shared" si="148"/>
        <v>250.21299999999997</v>
      </c>
      <c r="X323" s="20">
        <f t="shared" si="148"/>
        <v>357.45299999999997</v>
      </c>
    </row>
    <row r="324" spans="1:24" s="2" customFormat="1" x14ac:dyDescent="0.25">
      <c r="A324" s="13">
        <v>13</v>
      </c>
      <c r="B324" s="21" t="s">
        <v>78</v>
      </c>
      <c r="C324" s="22"/>
      <c r="D324" s="23"/>
      <c r="E324" s="12" t="s">
        <v>28</v>
      </c>
      <c r="F324" s="20">
        <f>ROUND(F323/F309*100,1)</f>
        <v>1.2</v>
      </c>
      <c r="G324" s="12"/>
      <c r="H324" s="20">
        <f t="shared" ref="H324:X324" si="149">ROUND(H323/H309*100,1)</f>
        <v>16.3</v>
      </c>
      <c r="I324" s="20">
        <f t="shared" si="149"/>
        <v>37.1</v>
      </c>
      <c r="J324" s="20">
        <f t="shared" si="149"/>
        <v>44.5</v>
      </c>
      <c r="K324" s="20">
        <f t="shared" si="149"/>
        <v>41.7</v>
      </c>
      <c r="L324" s="20">
        <f t="shared" si="149"/>
        <v>23.1</v>
      </c>
      <c r="M324" s="20">
        <f t="shared" si="149"/>
        <v>-21.4</v>
      </c>
      <c r="N324" s="20">
        <f t="shared" si="149"/>
        <v>3.2</v>
      </c>
      <c r="O324" s="20">
        <f t="shared" si="149"/>
        <v>-45.5</v>
      </c>
      <c r="P324" s="20">
        <f t="shared" si="149"/>
        <v>-47</v>
      </c>
      <c r="Q324" s="20">
        <f t="shared" si="149"/>
        <v>-60.1</v>
      </c>
      <c r="R324" s="20">
        <f t="shared" si="149"/>
        <v>-46.9</v>
      </c>
      <c r="S324" s="20">
        <f t="shared" si="149"/>
        <v>-100</v>
      </c>
      <c r="T324" s="20">
        <f t="shared" si="149"/>
        <v>-45.5</v>
      </c>
      <c r="U324" s="20">
        <f t="shared" si="149"/>
        <v>37.5</v>
      </c>
      <c r="V324" s="20">
        <f t="shared" si="149"/>
        <v>12.9</v>
      </c>
      <c r="W324" s="20">
        <f t="shared" si="149"/>
        <v>43.4</v>
      </c>
      <c r="X324" s="20">
        <f t="shared" si="149"/>
        <v>47.7</v>
      </c>
    </row>
    <row r="325" spans="1:24" s="2" customFormat="1" x14ac:dyDescent="0.25">
      <c r="A325" s="21"/>
      <c r="B325" s="21"/>
      <c r="C325" s="22"/>
      <c r="D325" s="23"/>
      <c r="E325" s="23"/>
      <c r="F325" s="23"/>
      <c r="G325" s="23"/>
      <c r="H325" s="23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2" customFormat="1" x14ac:dyDescent="0.25"/>
    <row r="327" spans="1:24" s="2" customFormat="1" x14ac:dyDescent="0.25">
      <c r="B327" s="2" t="s">
        <v>99</v>
      </c>
    </row>
    <row r="328" spans="1:24" s="2" customFormat="1" ht="15.6" x14ac:dyDescent="0.3">
      <c r="A328" s="2" t="s">
        <v>52</v>
      </c>
      <c r="E328" s="3" t="s">
        <v>349</v>
      </c>
      <c r="J328" s="3" t="s">
        <v>349</v>
      </c>
      <c r="L328" s="3"/>
      <c r="N328" s="3" t="s">
        <v>349</v>
      </c>
      <c r="P328" s="3"/>
      <c r="R328" s="3"/>
      <c r="T328" s="3" t="s">
        <v>349</v>
      </c>
    </row>
    <row r="329" spans="1:24" s="2" customFormat="1" x14ac:dyDescent="0.25">
      <c r="A329" s="72" t="s">
        <v>54</v>
      </c>
    </row>
    <row r="330" spans="1:24" s="2" customFormat="1" x14ac:dyDescent="0.25">
      <c r="A330" s="5" t="s">
        <v>0</v>
      </c>
      <c r="B330" s="6" t="s">
        <v>1</v>
      </c>
      <c r="C330" s="7"/>
      <c r="D330" s="8"/>
      <c r="E330" s="8" t="s">
        <v>2</v>
      </c>
      <c r="F330" s="19" t="s">
        <v>55</v>
      </c>
      <c r="G330" s="9" t="s">
        <v>89</v>
      </c>
      <c r="H330" s="9" t="s">
        <v>3</v>
      </c>
      <c r="I330" s="13" t="s">
        <v>94</v>
      </c>
      <c r="J330" s="884" t="s">
        <v>93</v>
      </c>
      <c r="K330" s="885"/>
      <c r="L330" s="885"/>
      <c r="M330" s="13" t="s">
        <v>90</v>
      </c>
      <c r="N330" s="13" t="s">
        <v>93</v>
      </c>
      <c r="O330" s="40"/>
      <c r="P330" s="40"/>
      <c r="Q330" s="13" t="s">
        <v>91</v>
      </c>
      <c r="R330" s="13" t="s">
        <v>93</v>
      </c>
      <c r="S330" s="40"/>
      <c r="T330" s="40"/>
      <c r="U330" s="19" t="s">
        <v>92</v>
      </c>
      <c r="V330" s="78" t="s">
        <v>93</v>
      </c>
      <c r="W330" s="40"/>
      <c r="X330" s="12"/>
    </row>
    <row r="331" spans="1:24" s="18" customFormat="1" x14ac:dyDescent="0.25">
      <c r="A331" s="14"/>
      <c r="B331" s="881" t="s">
        <v>8</v>
      </c>
      <c r="C331" s="882"/>
      <c r="D331" s="883"/>
      <c r="E331" s="17" t="s">
        <v>9</v>
      </c>
      <c r="F331" s="73" t="s">
        <v>57</v>
      </c>
      <c r="G331" s="74" t="s">
        <v>56</v>
      </c>
      <c r="H331" s="144" t="s">
        <v>343</v>
      </c>
      <c r="I331" s="13" t="s">
        <v>10</v>
      </c>
      <c r="J331" s="13" t="s">
        <v>11</v>
      </c>
      <c r="K331" s="143" t="s">
        <v>12</v>
      </c>
      <c r="L331" s="13" t="s">
        <v>13</v>
      </c>
      <c r="M331" s="13" t="s">
        <v>10</v>
      </c>
      <c r="N331" s="13" t="s">
        <v>14</v>
      </c>
      <c r="O331" s="13" t="s">
        <v>15</v>
      </c>
      <c r="P331" s="13" t="s">
        <v>16</v>
      </c>
      <c r="Q331" s="13" t="s">
        <v>10</v>
      </c>
      <c r="R331" s="13" t="s">
        <v>17</v>
      </c>
      <c r="S331" s="13" t="s">
        <v>58</v>
      </c>
      <c r="T331" s="13" t="s">
        <v>18</v>
      </c>
      <c r="U331" s="14" t="s">
        <v>10</v>
      </c>
      <c r="V331" s="40" t="s">
        <v>19</v>
      </c>
      <c r="W331" s="13" t="s">
        <v>20</v>
      </c>
      <c r="X331" s="20" t="s">
        <v>21</v>
      </c>
    </row>
    <row r="332" spans="1:24" s="2" customFormat="1" x14ac:dyDescent="0.25">
      <c r="A332" s="5"/>
      <c r="B332" s="886"/>
      <c r="C332" s="887"/>
      <c r="D332" s="888"/>
      <c r="E332" s="5"/>
      <c r="F332" s="14" t="s">
        <v>342</v>
      </c>
      <c r="G332" s="15" t="s">
        <v>88</v>
      </c>
      <c r="H332" s="20" t="s">
        <v>22</v>
      </c>
      <c r="I332" s="73" t="s">
        <v>22</v>
      </c>
      <c r="J332" s="73" t="s">
        <v>22</v>
      </c>
      <c r="K332" s="19" t="s">
        <v>22</v>
      </c>
      <c r="L332" s="73" t="s">
        <v>22</v>
      </c>
      <c r="M332" s="19" t="s">
        <v>22</v>
      </c>
      <c r="N332" s="19" t="s">
        <v>22</v>
      </c>
      <c r="O332" s="19" t="s">
        <v>22</v>
      </c>
      <c r="P332" s="19" t="s">
        <v>22</v>
      </c>
      <c r="Q332" s="19" t="s">
        <v>22</v>
      </c>
      <c r="R332" s="19" t="s">
        <v>22</v>
      </c>
      <c r="S332" s="19" t="s">
        <v>22</v>
      </c>
      <c r="T332" s="19" t="s">
        <v>22</v>
      </c>
      <c r="U332" s="19" t="s">
        <v>22</v>
      </c>
      <c r="V332" s="19" t="s">
        <v>22</v>
      </c>
      <c r="W332" s="19" t="s">
        <v>22</v>
      </c>
      <c r="X332" s="19" t="s">
        <v>22</v>
      </c>
    </row>
    <row r="333" spans="1:24" s="2" customFormat="1" x14ac:dyDescent="0.25">
      <c r="A333" s="20">
        <v>1</v>
      </c>
      <c r="B333" s="884">
        <v>2</v>
      </c>
      <c r="C333" s="885"/>
      <c r="D333" s="889"/>
      <c r="E333" s="11">
        <v>3</v>
      </c>
      <c r="F333" s="20">
        <v>4</v>
      </c>
      <c r="G333" s="11">
        <v>5</v>
      </c>
      <c r="H333" s="11">
        <v>6</v>
      </c>
      <c r="I333" s="11">
        <v>7</v>
      </c>
      <c r="J333" s="19">
        <v>8</v>
      </c>
      <c r="K333" s="19">
        <v>9</v>
      </c>
      <c r="L333" s="19">
        <v>10</v>
      </c>
      <c r="M333" s="19">
        <v>11</v>
      </c>
      <c r="N333" s="19">
        <v>12</v>
      </c>
      <c r="O333" s="19">
        <v>13</v>
      </c>
      <c r="P333" s="19">
        <v>14</v>
      </c>
      <c r="Q333" s="19">
        <v>15</v>
      </c>
      <c r="R333" s="19">
        <v>16</v>
      </c>
      <c r="S333" s="19">
        <v>17</v>
      </c>
      <c r="T333" s="19">
        <v>18</v>
      </c>
      <c r="U333" s="19">
        <v>19</v>
      </c>
      <c r="V333" s="19">
        <v>20</v>
      </c>
      <c r="W333" s="19">
        <v>21</v>
      </c>
      <c r="X333" s="19">
        <v>22</v>
      </c>
    </row>
    <row r="334" spans="1:24" s="2" customFormat="1" x14ac:dyDescent="0.25">
      <c r="A334" s="20">
        <v>1</v>
      </c>
      <c r="B334" s="78" t="s">
        <v>59</v>
      </c>
      <c r="C334" s="40"/>
      <c r="D334" s="12"/>
      <c r="E334" s="79" t="s">
        <v>60</v>
      </c>
      <c r="F334" s="11">
        <f>F337+F335</f>
        <v>3320.2</v>
      </c>
      <c r="G334" s="79"/>
      <c r="H334" s="214">
        <f>I334+M334+Q334+U334</f>
        <v>3320.16</v>
      </c>
      <c r="I334" s="20">
        <f>J334+K334+L334</f>
        <v>1512.15</v>
      </c>
      <c r="J334" s="38">
        <f>J337+J335</f>
        <v>607.04000000000008</v>
      </c>
      <c r="K334" s="26">
        <f>K335+K337</f>
        <v>491.31</v>
      </c>
      <c r="L334" s="26">
        <f>L335+L337</f>
        <v>413.8</v>
      </c>
      <c r="M334" s="215">
        <f>N334+O334+P334</f>
        <v>396.31</v>
      </c>
      <c r="N334" s="20">
        <f>N335+N337</f>
        <v>256.57</v>
      </c>
      <c r="O334" s="26">
        <f>O335+O337</f>
        <v>69.87</v>
      </c>
      <c r="P334" s="20">
        <f>P335+P337</f>
        <v>69.87</v>
      </c>
      <c r="Q334" s="215">
        <f>R334+S334+T334</f>
        <v>139.74</v>
      </c>
      <c r="R334" s="20">
        <f>R337+R335</f>
        <v>0</v>
      </c>
      <c r="S334" s="26">
        <f>S337+S335</f>
        <v>69.87</v>
      </c>
      <c r="T334" s="26">
        <f>T337+T335</f>
        <v>69.87</v>
      </c>
      <c r="U334" s="19">
        <f>V334+W334+X334</f>
        <v>1271.96</v>
      </c>
      <c r="V334" s="26">
        <f>V335+V337</f>
        <v>266.40000000000003</v>
      </c>
      <c r="W334" s="26">
        <f>W335+W337</f>
        <v>429.08000000000004</v>
      </c>
      <c r="X334" s="26">
        <f>X335+X337</f>
        <v>576.4799999999999</v>
      </c>
    </row>
    <row r="335" spans="1:24" s="2" customFormat="1" x14ac:dyDescent="0.25">
      <c r="A335" s="20">
        <v>2</v>
      </c>
      <c r="B335" s="78" t="s">
        <v>61</v>
      </c>
      <c r="C335" s="40"/>
      <c r="D335" s="12"/>
      <c r="E335" s="79" t="s">
        <v>60</v>
      </c>
      <c r="F335" s="11">
        <v>155.1</v>
      </c>
      <c r="G335" s="79"/>
      <c r="H335" s="11">
        <f>I335+M335+Q335+U335</f>
        <v>155.06</v>
      </c>
      <c r="I335" s="20">
        <f>J335+K335+L335</f>
        <v>70.63</v>
      </c>
      <c r="J335" s="20">
        <v>28.35</v>
      </c>
      <c r="K335" s="20">
        <v>22.95</v>
      </c>
      <c r="L335" s="20">
        <v>19.329999999999998</v>
      </c>
      <c r="M335" s="215">
        <f>N335+O335+P335</f>
        <v>18.5</v>
      </c>
      <c r="N335" s="20">
        <v>11.98</v>
      </c>
      <c r="O335" s="20">
        <v>3.26</v>
      </c>
      <c r="P335" s="20">
        <v>3.26</v>
      </c>
      <c r="Q335" s="215">
        <f>R335+S335+T335</f>
        <v>6.52</v>
      </c>
      <c r="R335" s="20">
        <v>0</v>
      </c>
      <c r="S335" s="20">
        <v>3.26</v>
      </c>
      <c r="T335" s="20">
        <v>3.26</v>
      </c>
      <c r="U335" s="19">
        <f>V335+W335+X335</f>
        <v>59.41</v>
      </c>
      <c r="V335" s="20">
        <v>12.44</v>
      </c>
      <c r="W335" s="20">
        <v>20.04</v>
      </c>
      <c r="X335" s="20">
        <v>26.93</v>
      </c>
    </row>
    <row r="336" spans="1:24" s="2" customFormat="1" x14ac:dyDescent="0.25">
      <c r="A336" s="20">
        <v>3</v>
      </c>
      <c r="B336" s="78" t="s">
        <v>62</v>
      </c>
      <c r="C336" s="40"/>
      <c r="D336" s="12"/>
      <c r="E336" s="79" t="s">
        <v>28</v>
      </c>
      <c r="F336" s="20">
        <f>ROUND(F335/F334*100,2)</f>
        <v>4.67</v>
      </c>
      <c r="G336" s="79"/>
      <c r="H336" s="20">
        <f>ROUND(H335/H334*100,2)</f>
        <v>4.67</v>
      </c>
      <c r="I336" s="20">
        <f t="shared" ref="I336:P336" si="150">ROUND(I335/I334*100,1)</f>
        <v>4.7</v>
      </c>
      <c r="J336" s="18">
        <f t="shared" si="150"/>
        <v>4.7</v>
      </c>
      <c r="K336" s="20">
        <f t="shared" si="150"/>
        <v>4.7</v>
      </c>
      <c r="L336" s="20">
        <f t="shared" si="150"/>
        <v>4.7</v>
      </c>
      <c r="M336" s="20">
        <f t="shared" si="150"/>
        <v>4.7</v>
      </c>
      <c r="N336" s="20">
        <f t="shared" si="150"/>
        <v>4.7</v>
      </c>
      <c r="O336" s="20">
        <f t="shared" si="150"/>
        <v>4.7</v>
      </c>
      <c r="P336" s="20">
        <f t="shared" si="150"/>
        <v>4.7</v>
      </c>
      <c r="Q336" s="20">
        <f>ROUND(Q335/Q334*100,2)</f>
        <v>4.67</v>
      </c>
      <c r="R336" s="20" t="e">
        <f>ROUND(R335/R334*100,1)</f>
        <v>#DIV/0!</v>
      </c>
      <c r="S336" s="20">
        <f>ROUND(S335/S334*100,1)</f>
        <v>4.7</v>
      </c>
      <c r="T336" s="20">
        <f>ROUND(T335/T334*100,1)</f>
        <v>4.7</v>
      </c>
      <c r="U336" s="20">
        <f>ROUND(U335/U334*100,2)</f>
        <v>4.67</v>
      </c>
      <c r="V336" s="20">
        <f>ROUND(V335/V334*100,2)</f>
        <v>4.67</v>
      </c>
      <c r="W336" s="20">
        <f>ROUND(W335/W334*100,2)</f>
        <v>4.67</v>
      </c>
      <c r="X336" s="20">
        <f>ROUND(X335/X334*100,2)</f>
        <v>4.67</v>
      </c>
    </row>
    <row r="337" spans="1:229" s="2" customFormat="1" x14ac:dyDescent="0.25">
      <c r="A337" s="20">
        <v>4</v>
      </c>
      <c r="B337" s="78" t="s">
        <v>191</v>
      </c>
      <c r="C337" s="40"/>
      <c r="D337" s="12"/>
      <c r="E337" s="79" t="s">
        <v>60</v>
      </c>
      <c r="F337" s="11">
        <f>F341+F339</f>
        <v>3165.1</v>
      </c>
      <c r="G337" s="79"/>
      <c r="H337" s="214">
        <f>I337+M337+Q337+U337</f>
        <v>3165.1000000000004</v>
      </c>
      <c r="I337" s="20">
        <f>J337+K337+L337</f>
        <v>1441.5200000000002</v>
      </c>
      <c r="J337" s="26">
        <f>J341+J339+J338</f>
        <v>578.69000000000005</v>
      </c>
      <c r="K337" s="26">
        <f>K341+K339+K338</f>
        <v>468.36</v>
      </c>
      <c r="L337" s="26">
        <f>L341+L339+L338</f>
        <v>394.47</v>
      </c>
      <c r="M337" s="20">
        <f>M338+M339+M341</f>
        <v>377.81</v>
      </c>
      <c r="N337" s="26">
        <f>N341+N339+N338</f>
        <v>244.59</v>
      </c>
      <c r="O337" s="26">
        <f>O341+O339+O338</f>
        <v>66.61</v>
      </c>
      <c r="P337" s="26">
        <f>P341+P339+P338</f>
        <v>66.61</v>
      </c>
      <c r="Q337" s="20">
        <f>Q338+Q339+Q341</f>
        <v>133.22</v>
      </c>
      <c r="R337" s="26">
        <f>R341+R339+R338</f>
        <v>0</v>
      </c>
      <c r="S337" s="26">
        <f>S341+S339+S338</f>
        <v>66.61</v>
      </c>
      <c r="T337" s="26">
        <f>T341+T339+T338</f>
        <v>66.61</v>
      </c>
      <c r="U337" s="20">
        <f>U338+U339+U341</f>
        <v>1212.55</v>
      </c>
      <c r="V337" s="26">
        <f>V341+V339+V338</f>
        <v>253.96</v>
      </c>
      <c r="W337" s="26">
        <f>W341+W339+W338</f>
        <v>409.04</v>
      </c>
      <c r="X337" s="26">
        <f>X341+X339+X338</f>
        <v>549.54999999999995</v>
      </c>
    </row>
    <row r="338" spans="1:229" s="2" customFormat="1" x14ac:dyDescent="0.25">
      <c r="A338" s="20"/>
      <c r="B338" s="78" t="s">
        <v>301</v>
      </c>
      <c r="C338" s="40"/>
      <c r="D338" s="12"/>
      <c r="E338" s="79" t="s">
        <v>60</v>
      </c>
      <c r="F338" s="11">
        <v>0</v>
      </c>
      <c r="G338" s="79"/>
      <c r="H338" s="11">
        <f>I338+M338+Q338+U338</f>
        <v>0</v>
      </c>
      <c r="I338" s="20">
        <f>J338+K338+L338</f>
        <v>0</v>
      </c>
      <c r="J338" s="20"/>
      <c r="K338" s="19"/>
      <c r="L338" s="19"/>
      <c r="M338" s="20">
        <f>N338+O338+P338</f>
        <v>0</v>
      </c>
      <c r="N338" s="20"/>
      <c r="O338" s="20"/>
      <c r="P338" s="20"/>
      <c r="Q338" s="19">
        <f>R338+S338+T338</f>
        <v>0</v>
      </c>
      <c r="R338" s="20"/>
      <c r="S338" s="20"/>
      <c r="T338" s="20"/>
      <c r="U338" s="19">
        <f>V338+W338+X338</f>
        <v>0</v>
      </c>
      <c r="V338" s="20"/>
      <c r="W338" s="20"/>
      <c r="X338" s="20"/>
    </row>
    <row r="339" spans="1:229" s="2" customFormat="1" x14ac:dyDescent="0.25">
      <c r="A339" s="20">
        <v>5</v>
      </c>
      <c r="B339" s="78" t="s">
        <v>26</v>
      </c>
      <c r="C339" s="40"/>
      <c r="D339" s="12"/>
      <c r="E339" s="79" t="s">
        <v>60</v>
      </c>
      <c r="F339" s="11">
        <v>124.1</v>
      </c>
      <c r="G339" s="79"/>
      <c r="H339" s="214">
        <f>I339+M339+Q339+U339</f>
        <v>124.1</v>
      </c>
      <c r="I339" s="38">
        <f>J339+K339+L339</f>
        <v>56.519999999999996</v>
      </c>
      <c r="J339" s="38">
        <v>22.69</v>
      </c>
      <c r="K339" s="38">
        <v>18.36</v>
      </c>
      <c r="L339" s="38">
        <v>15.47</v>
      </c>
      <c r="M339" s="20">
        <f>N339+O339+P339</f>
        <v>14.809999999999999</v>
      </c>
      <c r="N339" s="26">
        <v>9.59</v>
      </c>
      <c r="O339" s="26">
        <v>2.61</v>
      </c>
      <c r="P339" s="26">
        <v>2.61</v>
      </c>
      <c r="Q339" s="19">
        <f>R339+S339+T339</f>
        <v>5.22</v>
      </c>
      <c r="R339" s="26">
        <v>0</v>
      </c>
      <c r="S339" s="26">
        <v>2.61</v>
      </c>
      <c r="T339" s="38">
        <v>2.61</v>
      </c>
      <c r="U339" s="19">
        <f>V339+W339+X339</f>
        <v>47.55</v>
      </c>
      <c r="V339" s="26">
        <v>9.9600000000000009</v>
      </c>
      <c r="W339" s="26">
        <v>16.04</v>
      </c>
      <c r="X339" s="26">
        <v>21.55</v>
      </c>
    </row>
    <row r="340" spans="1:229" s="25" customFormat="1" x14ac:dyDescent="0.25">
      <c r="A340" s="20">
        <v>6</v>
      </c>
      <c r="B340" s="78" t="s">
        <v>62</v>
      </c>
      <c r="C340" s="40"/>
      <c r="D340" s="12"/>
      <c r="E340" s="79" t="s">
        <v>28</v>
      </c>
      <c r="F340" s="20">
        <f>ROUND(F339/F337*100,2)</f>
        <v>3.92</v>
      </c>
      <c r="G340" s="20"/>
      <c r="H340" s="38">
        <f t="shared" ref="H340:X340" si="151">ROUND(H339/H337*100,2)</f>
        <v>3.92</v>
      </c>
      <c r="I340" s="20">
        <f t="shared" si="151"/>
        <v>3.92</v>
      </c>
      <c r="J340" s="20">
        <f t="shared" si="151"/>
        <v>3.92</v>
      </c>
      <c r="K340" s="20">
        <f t="shared" si="151"/>
        <v>3.92</v>
      </c>
      <c r="L340" s="20">
        <f t="shared" si="151"/>
        <v>3.92</v>
      </c>
      <c r="M340" s="20">
        <f t="shared" si="151"/>
        <v>3.92</v>
      </c>
      <c r="N340" s="20">
        <f t="shared" si="151"/>
        <v>3.92</v>
      </c>
      <c r="O340" s="20">
        <f t="shared" si="151"/>
        <v>3.92</v>
      </c>
      <c r="P340" s="20">
        <f t="shared" si="151"/>
        <v>3.92</v>
      </c>
      <c r="Q340" s="20">
        <f t="shared" si="151"/>
        <v>3.92</v>
      </c>
      <c r="R340" s="20" t="e">
        <f t="shared" si="151"/>
        <v>#DIV/0!</v>
      </c>
      <c r="S340" s="20">
        <f t="shared" si="151"/>
        <v>3.92</v>
      </c>
      <c r="T340" s="20">
        <f t="shared" si="151"/>
        <v>3.92</v>
      </c>
      <c r="U340" s="20">
        <f t="shared" si="151"/>
        <v>3.92</v>
      </c>
      <c r="V340" s="20">
        <f t="shared" si="151"/>
        <v>3.92</v>
      </c>
      <c r="W340" s="20">
        <f t="shared" si="151"/>
        <v>3.92</v>
      </c>
      <c r="X340" s="20">
        <f t="shared" si="151"/>
        <v>3.92</v>
      </c>
      <c r="Y340" s="143"/>
      <c r="Z340" s="143"/>
      <c r="AA340" s="143"/>
      <c r="AB340" s="143"/>
      <c r="AC340" s="143"/>
      <c r="AD340" s="143"/>
      <c r="AE340" s="143"/>
      <c r="AF340" s="143"/>
      <c r="AG340" s="143"/>
      <c r="AH340" s="143"/>
      <c r="AI340" s="143"/>
      <c r="AJ340" s="143"/>
      <c r="AK340" s="143"/>
      <c r="AL340" s="143"/>
      <c r="AM340" s="143"/>
      <c r="AN340" s="143"/>
      <c r="AO340" s="143"/>
      <c r="AP340" s="143"/>
      <c r="AQ340" s="143"/>
      <c r="AR340" s="143"/>
      <c r="AS340" s="143"/>
      <c r="AT340" s="143"/>
      <c r="AU340" s="143"/>
      <c r="AV340" s="143"/>
      <c r="AW340" s="143"/>
      <c r="AX340" s="143"/>
      <c r="AY340" s="143"/>
      <c r="AZ340" s="143"/>
      <c r="BA340" s="143"/>
      <c r="BB340" s="143"/>
      <c r="BC340" s="143"/>
      <c r="BD340" s="143"/>
      <c r="BE340" s="143"/>
      <c r="BF340" s="143"/>
      <c r="BG340" s="143"/>
      <c r="BH340" s="143"/>
      <c r="BI340" s="143"/>
      <c r="BJ340" s="143"/>
      <c r="BK340" s="143"/>
      <c r="BL340" s="143"/>
      <c r="BM340" s="143"/>
      <c r="BN340" s="143"/>
      <c r="BO340" s="143"/>
      <c r="BP340" s="143"/>
      <c r="BQ340" s="143"/>
      <c r="BR340" s="143"/>
      <c r="BS340" s="143"/>
      <c r="BT340" s="143"/>
      <c r="BU340" s="143"/>
      <c r="BV340" s="143"/>
      <c r="BW340" s="143"/>
      <c r="BX340" s="143"/>
      <c r="BY340" s="143"/>
      <c r="BZ340" s="143"/>
      <c r="CA340" s="143"/>
      <c r="CB340" s="143"/>
      <c r="CC340" s="143"/>
      <c r="CD340" s="143"/>
      <c r="CE340" s="143"/>
      <c r="CF340" s="143"/>
      <c r="CG340" s="143"/>
      <c r="CH340" s="143"/>
      <c r="CI340" s="143"/>
      <c r="CJ340" s="143"/>
      <c r="CK340" s="143"/>
      <c r="CL340" s="143"/>
      <c r="CM340" s="143"/>
      <c r="CN340" s="143"/>
      <c r="CO340" s="143"/>
      <c r="CP340" s="143"/>
      <c r="CQ340" s="143"/>
      <c r="CR340" s="143"/>
      <c r="CS340" s="143"/>
      <c r="CT340" s="143"/>
      <c r="CU340" s="143"/>
      <c r="CV340" s="143"/>
      <c r="CW340" s="143"/>
      <c r="CX340" s="143"/>
      <c r="CY340" s="143"/>
      <c r="CZ340" s="143"/>
      <c r="DA340" s="143"/>
      <c r="DB340" s="143"/>
      <c r="DC340" s="143"/>
      <c r="DD340" s="143"/>
      <c r="DE340" s="143"/>
      <c r="DF340" s="143"/>
      <c r="DG340" s="143"/>
      <c r="DH340" s="143"/>
      <c r="DI340" s="143"/>
      <c r="DJ340" s="143"/>
      <c r="DK340" s="143"/>
      <c r="DL340" s="143"/>
      <c r="DM340" s="143"/>
      <c r="DN340" s="143"/>
      <c r="DO340" s="143"/>
      <c r="DP340" s="143"/>
      <c r="DQ340" s="143"/>
      <c r="DR340" s="143"/>
      <c r="DS340" s="143"/>
      <c r="DT340" s="143"/>
      <c r="DU340" s="143"/>
      <c r="DV340" s="143"/>
      <c r="DW340" s="143"/>
      <c r="DX340" s="143"/>
      <c r="DY340" s="143"/>
      <c r="DZ340" s="143"/>
      <c r="EA340" s="143"/>
      <c r="EB340" s="143"/>
      <c r="EC340" s="143"/>
      <c r="ED340" s="143"/>
      <c r="EE340" s="143"/>
      <c r="EF340" s="143"/>
      <c r="EG340" s="143"/>
      <c r="EH340" s="143"/>
      <c r="EI340" s="143"/>
      <c r="EJ340" s="143"/>
      <c r="EK340" s="143"/>
      <c r="EL340" s="143"/>
      <c r="EM340" s="143"/>
      <c r="EN340" s="143"/>
      <c r="EO340" s="143"/>
      <c r="EP340" s="143"/>
      <c r="EQ340" s="143"/>
      <c r="ER340" s="143"/>
      <c r="ES340" s="143"/>
      <c r="ET340" s="143"/>
      <c r="EU340" s="143"/>
      <c r="EV340" s="143"/>
      <c r="EW340" s="143"/>
      <c r="EX340" s="143"/>
      <c r="EY340" s="143"/>
      <c r="EZ340" s="143"/>
      <c r="FA340" s="143"/>
      <c r="FB340" s="143"/>
      <c r="FC340" s="143"/>
      <c r="FD340" s="143"/>
      <c r="FE340" s="143"/>
      <c r="FF340" s="143"/>
      <c r="FG340" s="143"/>
      <c r="FH340" s="143"/>
      <c r="FI340" s="143"/>
      <c r="FJ340" s="143"/>
      <c r="FK340" s="143"/>
      <c r="FL340" s="143"/>
      <c r="FM340" s="143"/>
      <c r="FN340" s="143"/>
      <c r="FO340" s="143"/>
      <c r="FP340" s="143"/>
      <c r="FQ340" s="143"/>
      <c r="FR340" s="143"/>
      <c r="FS340" s="143"/>
      <c r="FT340" s="143"/>
      <c r="FU340" s="143"/>
      <c r="FV340" s="143"/>
      <c r="FW340" s="143"/>
      <c r="FX340" s="143"/>
      <c r="FY340" s="143"/>
      <c r="FZ340" s="143"/>
      <c r="GA340" s="143"/>
      <c r="GB340" s="143"/>
      <c r="GC340" s="143"/>
      <c r="GD340" s="143"/>
      <c r="GE340" s="143"/>
      <c r="GF340" s="143"/>
      <c r="GG340" s="143"/>
      <c r="GH340" s="143"/>
      <c r="GI340" s="143"/>
      <c r="GJ340" s="143"/>
      <c r="GK340" s="143"/>
      <c r="GL340" s="143"/>
      <c r="GM340" s="143"/>
      <c r="GN340" s="143"/>
      <c r="GO340" s="143"/>
      <c r="GP340" s="143"/>
      <c r="GQ340" s="143"/>
      <c r="GR340" s="143"/>
      <c r="GS340" s="143"/>
      <c r="GT340" s="143"/>
      <c r="GU340" s="143"/>
      <c r="GV340" s="143"/>
      <c r="GW340" s="143"/>
      <c r="GX340" s="143"/>
      <c r="GY340" s="143"/>
      <c r="GZ340" s="143"/>
      <c r="HA340" s="143"/>
      <c r="HB340" s="143"/>
      <c r="HC340" s="143"/>
      <c r="HD340" s="143"/>
      <c r="HE340" s="143"/>
      <c r="HF340" s="143"/>
      <c r="HG340" s="143"/>
      <c r="HH340" s="143"/>
      <c r="HI340" s="143"/>
      <c r="HJ340" s="143"/>
      <c r="HK340" s="143"/>
      <c r="HL340" s="143"/>
      <c r="HM340" s="143"/>
      <c r="HN340" s="143"/>
      <c r="HO340" s="143"/>
      <c r="HP340" s="143"/>
      <c r="HQ340" s="143"/>
      <c r="HR340" s="143"/>
      <c r="HS340" s="143"/>
      <c r="HT340" s="143"/>
      <c r="HU340" s="143"/>
    </row>
    <row r="341" spans="1:229" s="2" customFormat="1" x14ac:dyDescent="0.25">
      <c r="A341" s="20">
        <v>7</v>
      </c>
      <c r="B341" s="21" t="s">
        <v>302</v>
      </c>
      <c r="C341" s="40"/>
      <c r="D341" s="12"/>
      <c r="E341" s="23" t="s">
        <v>60</v>
      </c>
      <c r="F341" s="12">
        <v>3041</v>
      </c>
      <c r="G341" s="23"/>
      <c r="H341" s="11">
        <f>I341+M341+Q341+U341</f>
        <v>3041</v>
      </c>
      <c r="I341" s="20">
        <f>J341+K341+L341</f>
        <v>1385</v>
      </c>
      <c r="J341" s="20">
        <v>556</v>
      </c>
      <c r="K341" s="19">
        <v>450</v>
      </c>
      <c r="L341" s="19">
        <v>379</v>
      </c>
      <c r="M341" s="19">
        <f>N341+O341+P341</f>
        <v>363</v>
      </c>
      <c r="N341" s="20">
        <v>235</v>
      </c>
      <c r="O341" s="19">
        <v>64</v>
      </c>
      <c r="P341" s="19">
        <v>64</v>
      </c>
      <c r="Q341" s="19">
        <f>R341+S341+T341</f>
        <v>128</v>
      </c>
      <c r="R341" s="20">
        <v>0</v>
      </c>
      <c r="S341" s="19">
        <v>64</v>
      </c>
      <c r="T341" s="19">
        <v>64</v>
      </c>
      <c r="U341" s="19">
        <f>V341+W341+X341</f>
        <v>1165</v>
      </c>
      <c r="V341" s="20">
        <v>244</v>
      </c>
      <c r="W341" s="19">
        <v>393</v>
      </c>
      <c r="X341" s="19">
        <v>528</v>
      </c>
    </row>
    <row r="342" spans="1:229" s="2" customFormat="1" x14ac:dyDescent="0.25">
      <c r="A342" s="20"/>
      <c r="B342" s="21" t="s">
        <v>303</v>
      </c>
      <c r="C342" s="40"/>
      <c r="D342" s="12"/>
      <c r="E342" s="23" t="s">
        <v>60</v>
      </c>
      <c r="F342" s="12"/>
      <c r="G342" s="23"/>
      <c r="H342" s="11">
        <f>I342+M342+Q342+U342</f>
        <v>0</v>
      </c>
      <c r="I342" s="20">
        <f>J342+K342+L342</f>
        <v>0</v>
      </c>
      <c r="J342" s="20"/>
      <c r="K342" s="19"/>
      <c r="L342" s="19"/>
      <c r="M342" s="19">
        <f>N342+O342+P342</f>
        <v>0</v>
      </c>
      <c r="N342" s="20"/>
      <c r="O342" s="19"/>
      <c r="P342" s="19"/>
      <c r="Q342" s="19">
        <f>R342+S342+T342</f>
        <v>0</v>
      </c>
      <c r="R342" s="20">
        <v>0</v>
      </c>
      <c r="S342" s="19">
        <v>0</v>
      </c>
      <c r="T342" s="19">
        <v>0</v>
      </c>
      <c r="U342" s="19">
        <f>V342+W342+X342</f>
        <v>0</v>
      </c>
      <c r="V342" s="20"/>
      <c r="W342" s="19"/>
      <c r="X342" s="19"/>
    </row>
    <row r="343" spans="1:229" s="2" customFormat="1" x14ac:dyDescent="0.25">
      <c r="A343" s="20">
        <v>8</v>
      </c>
      <c r="B343" s="21" t="s">
        <v>306</v>
      </c>
      <c r="C343" s="22"/>
      <c r="D343" s="23"/>
      <c r="E343" s="23" t="s">
        <v>33</v>
      </c>
      <c r="F343" s="20">
        <f>ROUND(F345*F341/1000,2)</f>
        <v>6250.02</v>
      </c>
      <c r="G343" s="23"/>
      <c r="H343" s="216">
        <f>I343+M343+Q343+U343</f>
        <v>6250.02</v>
      </c>
      <c r="I343" s="20">
        <f>J343+K343+L343</f>
        <v>2846.52</v>
      </c>
      <c r="J343" s="20">
        <f>ROUND(J345*J341/1000,2)</f>
        <v>1142.72</v>
      </c>
      <c r="K343" s="20">
        <f>ROUND(K345*K341/1000,2)</f>
        <v>924.86</v>
      </c>
      <c r="L343" s="20">
        <f>ROUND(L345*L341/1000,2)</f>
        <v>778.94</v>
      </c>
      <c r="M343" s="19">
        <f>N343+O343+P343</f>
        <v>746.06</v>
      </c>
      <c r="N343" s="20">
        <f>ROUND(N345*N341/1000,2)</f>
        <v>482.98</v>
      </c>
      <c r="O343" s="20">
        <f>ROUND(O345*O341/1000,2)</f>
        <v>131.54</v>
      </c>
      <c r="P343" s="20">
        <f>ROUND(P345*P341/1000,2)</f>
        <v>131.54</v>
      </c>
      <c r="Q343" s="19">
        <f>R343+S343+T343</f>
        <v>263.08</v>
      </c>
      <c r="R343" s="20">
        <f>ROUND(R345*R341/1000,2)</f>
        <v>0</v>
      </c>
      <c r="S343" s="20">
        <f>ROUND(S345*S341/1000,2)</f>
        <v>131.54</v>
      </c>
      <c r="T343" s="20">
        <f>ROUND(T345*T341/1000,2)</f>
        <v>131.54</v>
      </c>
      <c r="U343" s="19">
        <f>V343+W343+X343</f>
        <v>2394.36</v>
      </c>
      <c r="V343" s="20">
        <f>ROUND(V345*V341/1000,2)</f>
        <v>501.48</v>
      </c>
      <c r="W343" s="20">
        <f>ROUND(W345*W341/1000,2)</f>
        <v>807.71</v>
      </c>
      <c r="X343" s="20">
        <f>ROUND(X345*X341/1000,2)</f>
        <v>1085.17</v>
      </c>
      <c r="Y343" s="25"/>
    </row>
    <row r="344" spans="1:229" s="2" customFormat="1" x14ac:dyDescent="0.25">
      <c r="A344" s="20"/>
      <c r="B344" s="21" t="s">
        <v>303</v>
      </c>
      <c r="C344" s="22"/>
      <c r="D344" s="23"/>
      <c r="E344" s="23" t="s">
        <v>33</v>
      </c>
      <c r="F344" s="12">
        <f>F342*F345/1000</f>
        <v>0</v>
      </c>
      <c r="G344" s="23"/>
      <c r="H344" s="11">
        <f>I344+M344+Q344+U344</f>
        <v>0</v>
      </c>
      <c r="I344" s="20">
        <f>J344+K344+L344</f>
        <v>0</v>
      </c>
      <c r="J344" s="20">
        <f>ROUND(J342*J345/1000,1)</f>
        <v>0</v>
      </c>
      <c r="K344" s="20">
        <f>ROUND(K342*K345/1000,1)</f>
        <v>0</v>
      </c>
      <c r="L344" s="20">
        <f>ROUND(L342*L345/1000,1)</f>
        <v>0</v>
      </c>
      <c r="M344" s="19">
        <f>N344+O344+P344</f>
        <v>0</v>
      </c>
      <c r="N344" s="20">
        <f>ROUND(N342*N345/1000,1)</f>
        <v>0</v>
      </c>
      <c r="O344" s="20">
        <f>ROUND(O342*O345/1000,1)</f>
        <v>0</v>
      </c>
      <c r="P344" s="20">
        <f>ROUND(P342*P345/1000,1)</f>
        <v>0</v>
      </c>
      <c r="Q344" s="19">
        <f>R344+S344+T344</f>
        <v>0</v>
      </c>
      <c r="R344" s="20">
        <f>ROUND(R342*R345/1000,1)</f>
        <v>0</v>
      </c>
      <c r="S344" s="20">
        <f>ROUND(S342*S345/1000,1)</f>
        <v>0</v>
      </c>
      <c r="T344" s="20">
        <f>ROUND(T342*T345/1000,1)</f>
        <v>0</v>
      </c>
      <c r="U344" s="19">
        <f>V344+W344+X344</f>
        <v>0</v>
      </c>
      <c r="V344" s="20">
        <f>ROUND(V342*V345/1000,1)</f>
        <v>0</v>
      </c>
      <c r="W344" s="20">
        <f>ROUND(W342*W345/1000,1)</f>
        <v>0</v>
      </c>
      <c r="X344" s="20">
        <f>ROUND(X342*X345/1000,1)</f>
        <v>0</v>
      </c>
      <c r="Y344" s="25"/>
    </row>
    <row r="345" spans="1:229" s="2" customFormat="1" x14ac:dyDescent="0.25">
      <c r="A345" s="20">
        <v>9</v>
      </c>
      <c r="B345" s="21" t="s">
        <v>63</v>
      </c>
      <c r="C345" s="22"/>
      <c r="D345" s="23"/>
      <c r="E345" s="23" t="s">
        <v>64</v>
      </c>
      <c r="F345" s="12">
        <v>2055.25</v>
      </c>
      <c r="G345" s="12"/>
      <c r="H345" s="12">
        <v>2055.25</v>
      </c>
      <c r="I345" s="12">
        <v>2055.25</v>
      </c>
      <c r="J345" s="12">
        <v>2055.25</v>
      </c>
      <c r="K345" s="12">
        <v>2055.25</v>
      </c>
      <c r="L345" s="12">
        <v>2055.25</v>
      </c>
      <c r="M345" s="12">
        <v>2055.25</v>
      </c>
      <c r="N345" s="12">
        <v>2055.25</v>
      </c>
      <c r="O345" s="12">
        <v>2055.25</v>
      </c>
      <c r="P345" s="12">
        <v>2055.25</v>
      </c>
      <c r="Q345" s="12">
        <v>2055.25</v>
      </c>
      <c r="R345" s="12">
        <v>2055.25</v>
      </c>
      <c r="S345" s="12">
        <v>2055.25</v>
      </c>
      <c r="T345" s="12">
        <v>2055.25</v>
      </c>
      <c r="U345" s="12">
        <v>2055.25</v>
      </c>
      <c r="V345" s="12">
        <v>2055.25</v>
      </c>
      <c r="W345" s="12">
        <v>2055.25</v>
      </c>
      <c r="X345" s="12">
        <v>2055.25</v>
      </c>
      <c r="Y345" s="25"/>
    </row>
    <row r="346" spans="1:229" s="2" customFormat="1" x14ac:dyDescent="0.25">
      <c r="A346" s="20">
        <v>10</v>
      </c>
      <c r="B346" s="21" t="s">
        <v>49</v>
      </c>
      <c r="C346" s="22"/>
      <c r="D346" s="23"/>
      <c r="E346" s="23" t="s">
        <v>64</v>
      </c>
      <c r="F346" s="20">
        <f>ROUND(F349/F341*1000,2)</f>
        <v>2021.74</v>
      </c>
      <c r="G346" s="23"/>
      <c r="H346" s="20">
        <f>ROUND(H349/H341*1000,2)</f>
        <v>1700.61</v>
      </c>
      <c r="I346" s="20">
        <f>ROUND(I349/I341*1000,2)</f>
        <v>1445.19</v>
      </c>
      <c r="J346" s="20">
        <f>ROUND(J349/J341*1000,3)</f>
        <v>1423.3150000000001</v>
      </c>
      <c r="K346" s="20">
        <f t="shared" ref="K346:X346" si="152">ROUND(K349/K341*1000,2)</f>
        <v>1383.25</v>
      </c>
      <c r="L346" s="20">
        <f t="shared" si="152"/>
        <v>1550.83</v>
      </c>
      <c r="M346" s="20">
        <f t="shared" si="152"/>
        <v>2475.1799999999998</v>
      </c>
      <c r="N346" s="20">
        <f t="shared" si="152"/>
        <v>2060.27</v>
      </c>
      <c r="O346" s="20">
        <f t="shared" si="152"/>
        <v>3383.8</v>
      </c>
      <c r="P346" s="20">
        <f t="shared" si="152"/>
        <v>3090.05</v>
      </c>
      <c r="Q346" s="20">
        <f t="shared" si="152"/>
        <v>4508.51</v>
      </c>
      <c r="R346" s="20" t="e">
        <f t="shared" si="152"/>
        <v>#DIV/0!</v>
      </c>
      <c r="S346" s="20">
        <f t="shared" si="152"/>
        <v>3283.8</v>
      </c>
      <c r="T346" s="20">
        <f t="shared" si="152"/>
        <v>3485.36</v>
      </c>
      <c r="U346" s="20">
        <f t="shared" si="152"/>
        <v>1454.41</v>
      </c>
      <c r="V346" s="20">
        <f t="shared" si="152"/>
        <v>1606</v>
      </c>
      <c r="W346" s="20">
        <f t="shared" si="152"/>
        <v>1431.97</v>
      </c>
      <c r="X346" s="20">
        <f t="shared" si="152"/>
        <v>1401.07</v>
      </c>
      <c r="Y346" s="25"/>
    </row>
    <row r="347" spans="1:229" s="2" customFormat="1" x14ac:dyDescent="0.25">
      <c r="A347" s="20"/>
      <c r="B347" s="25"/>
      <c r="C347" s="25"/>
      <c r="D347" s="25"/>
      <c r="E347" s="24"/>
      <c r="F347" s="12"/>
      <c r="G347" s="23"/>
      <c r="H347" s="12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5"/>
    </row>
    <row r="348" spans="1:229" s="2" customFormat="1" x14ac:dyDescent="0.25">
      <c r="A348" s="20"/>
      <c r="B348" s="25"/>
      <c r="C348" s="25"/>
      <c r="D348" s="25"/>
      <c r="E348" s="24"/>
      <c r="F348" s="23"/>
      <c r="G348" s="23"/>
      <c r="H348" s="23"/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  <c r="V348" s="24"/>
      <c r="W348" s="24"/>
      <c r="X348" s="24"/>
      <c r="Y348" s="25"/>
    </row>
    <row r="349" spans="1:229" s="2" customFormat="1" x14ac:dyDescent="0.25">
      <c r="A349" s="20">
        <v>11</v>
      </c>
      <c r="B349" s="21" t="s">
        <v>35</v>
      </c>
      <c r="C349" s="22"/>
      <c r="D349" s="23"/>
      <c r="E349" s="23" t="s">
        <v>33</v>
      </c>
      <c r="F349" s="177">
        <f>SUM(F352:F361)</f>
        <v>6148.1</v>
      </c>
      <c r="G349" s="70">
        <f>G352+G353+G354+G355+G356+G357+G358+G359+G360+G361</f>
        <v>99.999999999999986</v>
      </c>
      <c r="H349" s="175">
        <f>I349+M349+Q349+U349</f>
        <v>5171.5560000000005</v>
      </c>
      <c r="I349" s="71">
        <f>J349+K349+L349</f>
        <v>2001.5889999999999</v>
      </c>
      <c r="J349" s="20">
        <f t="shared" ref="J349:P349" si="153">J352+J353+J354+J355+J356+J357+J358+J359+J360+J361</f>
        <v>791.36299999999994</v>
      </c>
      <c r="K349" s="20">
        <f t="shared" si="153"/>
        <v>622.46300000000008</v>
      </c>
      <c r="L349" s="20">
        <f t="shared" si="153"/>
        <v>587.76299999999992</v>
      </c>
      <c r="M349" s="20">
        <f t="shared" si="153"/>
        <v>898.48900000000003</v>
      </c>
      <c r="N349" s="20">
        <f t="shared" si="153"/>
        <v>484.16300000000001</v>
      </c>
      <c r="O349" s="20">
        <f t="shared" si="153"/>
        <v>216.56300000000002</v>
      </c>
      <c r="P349" s="20">
        <f t="shared" si="153"/>
        <v>197.76300000000001</v>
      </c>
      <c r="Q349" s="20">
        <f>R349+S349+T349</f>
        <v>577.08899999999994</v>
      </c>
      <c r="R349" s="20">
        <f t="shared" ref="R349:X349" si="154">R352+R353+R354+R355+R356+R357+R358+R359+R360+R361</f>
        <v>143.863</v>
      </c>
      <c r="S349" s="20">
        <f t="shared" si="154"/>
        <v>210.16299999999998</v>
      </c>
      <c r="T349" s="20">
        <f t="shared" si="154"/>
        <v>223.06299999999999</v>
      </c>
      <c r="U349" s="20">
        <f t="shared" si="154"/>
        <v>1694.3890000000001</v>
      </c>
      <c r="V349" s="20">
        <f t="shared" si="154"/>
        <v>391.863</v>
      </c>
      <c r="W349" s="20">
        <f t="shared" si="154"/>
        <v>562.76300000000003</v>
      </c>
      <c r="X349" s="20">
        <f t="shared" si="154"/>
        <v>739.76300000000003</v>
      </c>
      <c r="Y349" s="25"/>
    </row>
    <row r="350" spans="1:229" s="2" customFormat="1" x14ac:dyDescent="0.25">
      <c r="A350" s="24"/>
      <c r="B350" s="21" t="s">
        <v>36</v>
      </c>
      <c r="C350" s="22"/>
      <c r="D350" s="23"/>
      <c r="E350" s="23"/>
      <c r="F350" s="23"/>
      <c r="G350" s="23"/>
      <c r="H350" s="12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1"/>
      <c r="V350" s="24"/>
      <c r="W350" s="24"/>
      <c r="X350" s="24"/>
      <c r="Y350" s="25"/>
    </row>
    <row r="351" spans="1:229" s="2" customFormat="1" x14ac:dyDescent="0.25">
      <c r="A351" s="24"/>
      <c r="B351" s="22"/>
      <c r="C351" s="22"/>
      <c r="D351" s="22"/>
      <c r="E351" s="24"/>
      <c r="F351" s="24"/>
      <c r="G351" s="24"/>
      <c r="H351" s="19"/>
      <c r="I351" s="5"/>
      <c r="J351" s="5"/>
      <c r="K351" s="24"/>
      <c r="L351" s="5"/>
      <c r="M351" s="5"/>
      <c r="N351" s="5"/>
      <c r="O351" s="5"/>
      <c r="P351" s="7"/>
      <c r="Q351" s="5"/>
      <c r="R351" s="7"/>
      <c r="S351" s="6"/>
      <c r="T351" s="5"/>
      <c r="U351" s="5"/>
      <c r="V351" s="5"/>
      <c r="W351" s="5"/>
      <c r="X351" s="5"/>
    </row>
    <row r="352" spans="1:229" s="2" customFormat="1" x14ac:dyDescent="0.25">
      <c r="A352" s="27" t="s">
        <v>65</v>
      </c>
      <c r="B352" s="34" t="s">
        <v>41</v>
      </c>
      <c r="C352" s="32"/>
      <c r="D352" s="35"/>
      <c r="E352" s="30" t="s">
        <v>33</v>
      </c>
      <c r="F352" s="14">
        <v>2163.8000000000002</v>
      </c>
      <c r="G352" s="14">
        <f t="shared" ref="G352:G359" si="155">ROUND(H352/$H$349*100,2)</f>
        <v>28.81</v>
      </c>
      <c r="H352" s="12">
        <f t="shared" ref="H352:H361" si="156">I352+M352+Q352+U352</f>
        <v>1490</v>
      </c>
      <c r="I352" s="26">
        <f t="shared" ref="I352:I361" si="157">J352+K352+L352</f>
        <v>470</v>
      </c>
      <c r="J352" s="20">
        <v>185</v>
      </c>
      <c r="K352" s="14">
        <v>130</v>
      </c>
      <c r="L352" s="14">
        <v>155</v>
      </c>
      <c r="M352" s="14">
        <f t="shared" ref="M352:M361" si="158">N352+O352+P352</f>
        <v>355</v>
      </c>
      <c r="N352" s="14">
        <v>180</v>
      </c>
      <c r="O352" s="14">
        <v>95</v>
      </c>
      <c r="P352" s="14">
        <v>80</v>
      </c>
      <c r="Q352" s="14">
        <f t="shared" ref="Q352:Q361" si="159">R352+S352+T352</f>
        <v>275</v>
      </c>
      <c r="R352" s="14">
        <v>85</v>
      </c>
      <c r="S352" s="14">
        <v>90</v>
      </c>
      <c r="T352" s="14">
        <v>100</v>
      </c>
      <c r="U352" s="14">
        <f t="shared" ref="U352:U361" si="160">V352+W352+X352</f>
        <v>390</v>
      </c>
      <c r="V352" s="14">
        <v>100</v>
      </c>
      <c r="W352" s="14">
        <v>125</v>
      </c>
      <c r="X352" s="14">
        <v>165</v>
      </c>
    </row>
    <row r="353" spans="1:24" s="2" customFormat="1" x14ac:dyDescent="0.25">
      <c r="A353" s="36" t="s">
        <v>66</v>
      </c>
      <c r="B353" s="21" t="s">
        <v>42</v>
      </c>
      <c r="C353" s="22"/>
      <c r="D353" s="23"/>
      <c r="E353" s="23" t="s">
        <v>33</v>
      </c>
      <c r="F353" s="14">
        <v>571.29999999999995</v>
      </c>
      <c r="G353" s="14">
        <f t="shared" si="155"/>
        <v>7.57</v>
      </c>
      <c r="H353" s="11">
        <f t="shared" si="156"/>
        <v>391.70000000000005</v>
      </c>
      <c r="I353" s="71">
        <f t="shared" si="157"/>
        <v>123.50000000000001</v>
      </c>
      <c r="J353" s="20">
        <f>ROUND(J352*0.2628,1)</f>
        <v>48.6</v>
      </c>
      <c r="K353" s="20">
        <f>ROUND(K352*0.2628,1)</f>
        <v>34.200000000000003</v>
      </c>
      <c r="L353" s="20">
        <f>ROUND(L352*0.2628,1)</f>
        <v>40.700000000000003</v>
      </c>
      <c r="M353" s="14">
        <f t="shared" si="158"/>
        <v>93.3</v>
      </c>
      <c r="N353" s="20">
        <f>ROUND(N352*0.2628,1)</f>
        <v>47.3</v>
      </c>
      <c r="O353" s="20">
        <f>ROUND(O352*0.2628,1)</f>
        <v>25</v>
      </c>
      <c r="P353" s="20">
        <f>ROUND(P352*0.2628,1)</f>
        <v>21</v>
      </c>
      <c r="Q353" s="14">
        <f t="shared" si="159"/>
        <v>72.3</v>
      </c>
      <c r="R353" s="20">
        <f>ROUND(R352*0.2628,1)</f>
        <v>22.3</v>
      </c>
      <c r="S353" s="20">
        <f>ROUND(S352*0.2628,1)</f>
        <v>23.7</v>
      </c>
      <c r="T353" s="20">
        <f>ROUND(T352*0.2628,1)</f>
        <v>26.3</v>
      </c>
      <c r="U353" s="14">
        <f t="shared" si="160"/>
        <v>102.6</v>
      </c>
      <c r="V353" s="20">
        <f>ROUND(V352*0.2628,1)</f>
        <v>26.3</v>
      </c>
      <c r="W353" s="20">
        <f>ROUND(W352*0.2628,1)</f>
        <v>32.9</v>
      </c>
      <c r="X353" s="20">
        <f>ROUND(X352*0.2628,1)</f>
        <v>43.4</v>
      </c>
    </row>
    <row r="354" spans="1:24" s="2" customFormat="1" x14ac:dyDescent="0.25">
      <c r="A354" s="36" t="s">
        <v>67</v>
      </c>
      <c r="B354" s="21" t="s">
        <v>43</v>
      </c>
      <c r="C354" s="22"/>
      <c r="D354" s="23"/>
      <c r="E354" s="23" t="s">
        <v>33</v>
      </c>
      <c r="F354" s="14">
        <v>81.900000000000006</v>
      </c>
      <c r="G354" s="14">
        <f t="shared" si="155"/>
        <v>1.69</v>
      </c>
      <c r="H354" s="11">
        <f t="shared" si="156"/>
        <v>87.156000000000006</v>
      </c>
      <c r="I354" s="71">
        <f t="shared" si="157"/>
        <v>21.789000000000001</v>
      </c>
      <c r="J354" s="20">
        <v>7.2629999999999999</v>
      </c>
      <c r="K354" s="20">
        <v>7.2629999999999999</v>
      </c>
      <c r="L354" s="20">
        <v>7.2629999999999999</v>
      </c>
      <c r="M354" s="14">
        <f t="shared" si="158"/>
        <v>21.789000000000001</v>
      </c>
      <c r="N354" s="20">
        <v>7.2629999999999999</v>
      </c>
      <c r="O354" s="20">
        <v>7.2629999999999999</v>
      </c>
      <c r="P354" s="20">
        <v>7.2629999999999999</v>
      </c>
      <c r="Q354" s="14">
        <f t="shared" si="159"/>
        <v>21.789000000000001</v>
      </c>
      <c r="R354" s="20">
        <v>7.2629999999999999</v>
      </c>
      <c r="S354" s="20">
        <v>7.2629999999999999</v>
      </c>
      <c r="T354" s="20">
        <v>7.2629999999999999</v>
      </c>
      <c r="U354" s="14">
        <f t="shared" si="160"/>
        <v>21.789000000000001</v>
      </c>
      <c r="V354" s="20">
        <v>7.2629999999999999</v>
      </c>
      <c r="W354" s="20">
        <v>7.2629999999999999</v>
      </c>
      <c r="X354" s="20">
        <v>7.2629999999999999</v>
      </c>
    </row>
    <row r="355" spans="1:24" s="2" customFormat="1" x14ac:dyDescent="0.25">
      <c r="A355" s="36" t="s">
        <v>68</v>
      </c>
      <c r="B355" s="21" t="s">
        <v>44</v>
      </c>
      <c r="C355" s="22"/>
      <c r="D355" s="23"/>
      <c r="E355" s="23" t="s">
        <v>33</v>
      </c>
      <c r="F355" s="14">
        <v>9.6</v>
      </c>
      <c r="G355" s="14">
        <f t="shared" si="155"/>
        <v>0.19</v>
      </c>
      <c r="H355" s="11">
        <f t="shared" si="156"/>
        <v>9.6000000000000014</v>
      </c>
      <c r="I355" s="71">
        <f t="shared" si="157"/>
        <v>2.4000000000000004</v>
      </c>
      <c r="J355" s="20">
        <v>0.8</v>
      </c>
      <c r="K355" s="20">
        <v>0.8</v>
      </c>
      <c r="L355" s="20">
        <v>0.8</v>
      </c>
      <c r="M355" s="14">
        <f t="shared" si="158"/>
        <v>2.4000000000000004</v>
      </c>
      <c r="N355" s="20">
        <v>0.8</v>
      </c>
      <c r="O355" s="20">
        <v>0.8</v>
      </c>
      <c r="P355" s="20">
        <v>0.8</v>
      </c>
      <c r="Q355" s="14">
        <f t="shared" si="159"/>
        <v>2.4000000000000004</v>
      </c>
      <c r="R355" s="20">
        <v>0.8</v>
      </c>
      <c r="S355" s="20">
        <v>0.8</v>
      </c>
      <c r="T355" s="20">
        <v>0.8</v>
      </c>
      <c r="U355" s="14">
        <f t="shared" si="160"/>
        <v>2.4000000000000004</v>
      </c>
      <c r="V355" s="20">
        <v>0.8</v>
      </c>
      <c r="W355" s="20">
        <v>0.8</v>
      </c>
      <c r="X355" s="20">
        <v>0.8</v>
      </c>
    </row>
    <row r="356" spans="1:24" s="2" customFormat="1" x14ac:dyDescent="0.25">
      <c r="A356" s="36" t="s">
        <v>69</v>
      </c>
      <c r="B356" s="21" t="s">
        <v>70</v>
      </c>
      <c r="C356" s="22"/>
      <c r="D356" s="23"/>
      <c r="E356" s="23" t="s">
        <v>33</v>
      </c>
      <c r="F356" s="14">
        <v>1884.5</v>
      </c>
      <c r="G356" s="14">
        <f t="shared" si="155"/>
        <v>33.51</v>
      </c>
      <c r="H356" s="11">
        <f t="shared" si="156"/>
        <v>1733.1999999999998</v>
      </c>
      <c r="I356" s="71">
        <f t="shared" si="157"/>
        <v>789.3</v>
      </c>
      <c r="J356" s="20">
        <f>ROUND(J334*0.2232/0.44286*1035.6/1000,1)</f>
        <v>316.8</v>
      </c>
      <c r="K356" s="20">
        <f>ROUND(K334*0.2231/0.44286*1035.6/1000,1)</f>
        <v>256.3</v>
      </c>
      <c r="L356" s="20">
        <f>ROUND(L334*0.2234/0.44286*1035.6/1000,1)</f>
        <v>216.2</v>
      </c>
      <c r="M356" s="14">
        <f t="shared" si="158"/>
        <v>206.9</v>
      </c>
      <c r="N356" s="20">
        <f>ROUND(N334*0.2231/0.44286*1035.6/1000,1)</f>
        <v>133.9</v>
      </c>
      <c r="O356" s="20">
        <f>ROUND(O334*0.2228/0.44286*1035.6/1000,1)</f>
        <v>36.4</v>
      </c>
      <c r="P356" s="20">
        <f>ROUND(P334*0.2242/0.44286*1035.6/1000,1)</f>
        <v>36.6</v>
      </c>
      <c r="Q356" s="14">
        <f t="shared" si="159"/>
        <v>72.900000000000006</v>
      </c>
      <c r="R356" s="20">
        <f>ROUND(R334*0.2199/0.44286*1035.6/1000,1)</f>
        <v>0</v>
      </c>
      <c r="S356" s="20">
        <f>ROUND(S334*0.2224/0.44286*1035.6/1000,1)</f>
        <v>36.299999999999997</v>
      </c>
      <c r="T356" s="20">
        <f>ROUND(T334*0.224/0.44286*1035.6/1000,1)</f>
        <v>36.6</v>
      </c>
      <c r="U356" s="14">
        <f t="shared" si="160"/>
        <v>664.1</v>
      </c>
      <c r="V356" s="20">
        <f>ROUND(V334*0.2236/0.44286*1035.6/1000,1)</f>
        <v>139.30000000000001</v>
      </c>
      <c r="W356" s="20">
        <f>ROUND(W334*0.2231/0.44286*1035.6/1000,1)</f>
        <v>223.9</v>
      </c>
      <c r="X356" s="20">
        <f>ROUND(X334*0.2232/0.44286*1035.6/1000,1)</f>
        <v>300.89999999999998</v>
      </c>
    </row>
    <row r="357" spans="1:24" s="2" customFormat="1" x14ac:dyDescent="0.25">
      <c r="A357" s="36" t="s">
        <v>71</v>
      </c>
      <c r="B357" s="21" t="s">
        <v>72</v>
      </c>
      <c r="C357" s="22"/>
      <c r="D357" s="23"/>
      <c r="E357" s="23" t="s">
        <v>33</v>
      </c>
      <c r="F357" s="14">
        <v>16.8</v>
      </c>
      <c r="G357" s="14">
        <f t="shared" si="155"/>
        <v>0.34</v>
      </c>
      <c r="H357" s="11">
        <f t="shared" si="156"/>
        <v>17.7</v>
      </c>
      <c r="I357" s="71">
        <f t="shared" si="157"/>
        <v>8</v>
      </c>
      <c r="J357" s="20">
        <f>ROUND(J334*0.5*10.54/1000,1)</f>
        <v>3.2</v>
      </c>
      <c r="K357" s="20">
        <f>ROUND(K334*0.5*10.54/1000,1)</f>
        <v>2.6</v>
      </c>
      <c r="L357" s="20">
        <f>ROUND(L334*0.5*10.54/1000,1)</f>
        <v>2.2000000000000002</v>
      </c>
      <c r="M357" s="14">
        <f t="shared" si="158"/>
        <v>2.1999999999999997</v>
      </c>
      <c r="N357" s="20">
        <f>ROUND(N334*0.5*10.54/1000,1)</f>
        <v>1.4</v>
      </c>
      <c r="O357" s="20">
        <f>ROUND(O334*0.5*10.54/1000,1)</f>
        <v>0.4</v>
      </c>
      <c r="P357" s="20">
        <f>ROUND(P334*0.5*10.54/1000,1)</f>
        <v>0.4</v>
      </c>
      <c r="Q357" s="14">
        <f t="shared" si="159"/>
        <v>0.8</v>
      </c>
      <c r="R357" s="20">
        <f>ROUND(R334*0.5*10.54/1000,1)</f>
        <v>0</v>
      </c>
      <c r="S357" s="20">
        <f>ROUND(S334*0.5*10.54/1000,1)</f>
        <v>0.4</v>
      </c>
      <c r="T357" s="20">
        <f>ROUND(T334*0.5*10.54/1000,1)</f>
        <v>0.4</v>
      </c>
      <c r="U357" s="14">
        <f t="shared" si="160"/>
        <v>6.6999999999999993</v>
      </c>
      <c r="V357" s="20">
        <f>ROUND(V334*0.5*10.54/1000,1)</f>
        <v>1.4</v>
      </c>
      <c r="W357" s="20">
        <f>ROUND(W334*0.5*10.54/1000,1)</f>
        <v>2.2999999999999998</v>
      </c>
      <c r="X357" s="20">
        <f>ROUND(X334*0.5*10.54/1000,1)</f>
        <v>3</v>
      </c>
    </row>
    <row r="358" spans="1:24" s="2" customFormat="1" x14ac:dyDescent="0.25">
      <c r="A358" s="36" t="s">
        <v>73</v>
      </c>
      <c r="B358" s="21" t="s">
        <v>74</v>
      </c>
      <c r="C358" s="22"/>
      <c r="D358" s="23"/>
      <c r="E358" s="23" t="s">
        <v>33</v>
      </c>
      <c r="F358" s="14">
        <v>271.89999999999998</v>
      </c>
      <c r="G358" s="14">
        <f t="shared" si="155"/>
        <v>5.5</v>
      </c>
      <c r="H358" s="11">
        <f t="shared" si="156"/>
        <v>284.3</v>
      </c>
      <c r="I358" s="71">
        <f t="shared" si="157"/>
        <v>129.5</v>
      </c>
      <c r="J358" s="20">
        <f>ROUND(J334*25*3.424/1000,1)</f>
        <v>52</v>
      </c>
      <c r="K358" s="20">
        <f>ROUND(K334*25*3.424/1000,1)</f>
        <v>42.1</v>
      </c>
      <c r="L358" s="20">
        <f>ROUND(L334*25*3.424/1000,1)</f>
        <v>35.4</v>
      </c>
      <c r="M358" s="14">
        <f t="shared" si="158"/>
        <v>34</v>
      </c>
      <c r="N358" s="20">
        <f>ROUND(N334*25*3.424/1000,1)</f>
        <v>22</v>
      </c>
      <c r="O358" s="20">
        <f>ROUND(O334*25*3.424/1000,1)</f>
        <v>6</v>
      </c>
      <c r="P358" s="20">
        <f>ROUND(P334*25*3.424/1000,1)</f>
        <v>6</v>
      </c>
      <c r="Q358" s="14">
        <f t="shared" si="159"/>
        <v>12</v>
      </c>
      <c r="R358" s="20">
        <f>ROUND(R334*25*3.424/1000,1)</f>
        <v>0</v>
      </c>
      <c r="S358" s="20">
        <f>ROUND(S334*25*3.424/1000,1)</f>
        <v>6</v>
      </c>
      <c r="T358" s="20">
        <f>ROUND(T334*25*3.424/1000,1)</f>
        <v>6</v>
      </c>
      <c r="U358" s="14">
        <f t="shared" si="160"/>
        <v>108.8</v>
      </c>
      <c r="V358" s="20">
        <f>ROUND(V334*25*3.424/1000,1)</f>
        <v>22.8</v>
      </c>
      <c r="W358" s="20">
        <f>ROUND(W334*25*3.424/1000,1)</f>
        <v>36.700000000000003</v>
      </c>
      <c r="X358" s="20">
        <f>ROUND(X334*25*3.424/1000,1)</f>
        <v>49.3</v>
      </c>
    </row>
    <row r="359" spans="1:24" s="2" customFormat="1" x14ac:dyDescent="0.25">
      <c r="A359" s="36" t="s">
        <v>75</v>
      </c>
      <c r="B359" s="21" t="s">
        <v>45</v>
      </c>
      <c r="C359" s="22"/>
      <c r="D359" s="23"/>
      <c r="E359" s="23" t="s">
        <v>33</v>
      </c>
      <c r="F359" s="14">
        <v>91.2</v>
      </c>
      <c r="G359" s="14">
        <f t="shared" si="155"/>
        <v>1.95</v>
      </c>
      <c r="H359" s="11">
        <f t="shared" si="156"/>
        <v>100.80000000000001</v>
      </c>
      <c r="I359" s="71">
        <f t="shared" si="157"/>
        <v>25.200000000000003</v>
      </c>
      <c r="J359" s="20">
        <v>8.4</v>
      </c>
      <c r="K359" s="20">
        <v>8.4</v>
      </c>
      <c r="L359" s="20">
        <v>8.4</v>
      </c>
      <c r="M359" s="14">
        <f t="shared" si="158"/>
        <v>25.200000000000003</v>
      </c>
      <c r="N359" s="20">
        <v>8.4</v>
      </c>
      <c r="O359" s="20">
        <v>8.4</v>
      </c>
      <c r="P359" s="20">
        <v>8.4</v>
      </c>
      <c r="Q359" s="14">
        <f t="shared" si="159"/>
        <v>25.200000000000003</v>
      </c>
      <c r="R359" s="20">
        <v>8.4</v>
      </c>
      <c r="S359" s="20">
        <v>8.4</v>
      </c>
      <c r="T359" s="20">
        <v>8.4</v>
      </c>
      <c r="U359" s="14">
        <f t="shared" si="160"/>
        <v>25.200000000000003</v>
      </c>
      <c r="V359" s="20">
        <v>8.4</v>
      </c>
      <c r="W359" s="20">
        <v>8.4</v>
      </c>
      <c r="X359" s="20">
        <v>8.4</v>
      </c>
    </row>
    <row r="360" spans="1:24" s="2" customFormat="1" x14ac:dyDescent="0.25">
      <c r="A360" s="36" t="s">
        <v>76</v>
      </c>
      <c r="B360" s="21" t="s">
        <v>46</v>
      </c>
      <c r="C360" s="22"/>
      <c r="D360" s="23"/>
      <c r="E360" s="23" t="s">
        <v>33</v>
      </c>
      <c r="F360" s="14">
        <v>815.8</v>
      </c>
      <c r="G360" s="14">
        <f>ROUND(H360/$H$349*100,2)</f>
        <v>15.78</v>
      </c>
      <c r="H360" s="216">
        <f t="shared" si="156"/>
        <v>815.9</v>
      </c>
      <c r="I360" s="71">
        <f t="shared" si="157"/>
        <v>371.59999999999997</v>
      </c>
      <c r="J360" s="20">
        <f>ROUND(815.8/6250.02*J343,1)</f>
        <v>149.19999999999999</v>
      </c>
      <c r="K360" s="20">
        <f>ROUND(815.8/6250.02*K343,1)</f>
        <v>120.7</v>
      </c>
      <c r="L360" s="20">
        <f>ROUND(815.8/6250.02*L343,1)</f>
        <v>101.7</v>
      </c>
      <c r="M360" s="14">
        <f t="shared" si="158"/>
        <v>97.4</v>
      </c>
      <c r="N360" s="20">
        <f>ROUND(815.8/6250.02*N343,1)</f>
        <v>63</v>
      </c>
      <c r="O360" s="20">
        <f>ROUND(815.8/6250.02*O343,1)</f>
        <v>17.2</v>
      </c>
      <c r="P360" s="20">
        <f>ROUND(815.8/6250.02*P343,1)</f>
        <v>17.2</v>
      </c>
      <c r="Q360" s="14">
        <f t="shared" si="159"/>
        <v>34.4</v>
      </c>
      <c r="R360" s="20">
        <f>ROUND(815.8/6250.02*R343,1)</f>
        <v>0</v>
      </c>
      <c r="S360" s="20">
        <f>ROUND(815.8/6250.02*S343,1)</f>
        <v>17.2</v>
      </c>
      <c r="T360" s="20">
        <f>ROUND(815.8/6250.02*T343,1)</f>
        <v>17.2</v>
      </c>
      <c r="U360" s="14">
        <f t="shared" si="160"/>
        <v>312.5</v>
      </c>
      <c r="V360" s="20">
        <f>ROUND(815.8/6250.02*V343,1)</f>
        <v>65.5</v>
      </c>
      <c r="W360" s="20">
        <f>ROUND(815.8/6250.02*W343,1)</f>
        <v>105.4</v>
      </c>
      <c r="X360" s="20">
        <f>ROUND(815.8/6250.02*X343,1)</f>
        <v>141.6</v>
      </c>
    </row>
    <row r="361" spans="1:24" s="2" customFormat="1" x14ac:dyDescent="0.25">
      <c r="A361" s="36" t="s">
        <v>77</v>
      </c>
      <c r="B361" s="21" t="s">
        <v>48</v>
      </c>
      <c r="C361" s="22"/>
      <c r="D361" s="23"/>
      <c r="E361" s="23" t="s">
        <v>33</v>
      </c>
      <c r="F361" s="14">
        <v>241.3</v>
      </c>
      <c r="G361" s="14">
        <f>ROUND(H361/$H$349*100,2)</f>
        <v>4.66</v>
      </c>
      <c r="H361" s="11">
        <f t="shared" si="156"/>
        <v>241.20000000000002</v>
      </c>
      <c r="I361" s="39">
        <f t="shared" si="157"/>
        <v>60.300000000000004</v>
      </c>
      <c r="J361" s="20">
        <v>20.100000000000001</v>
      </c>
      <c r="K361" s="20">
        <v>20.100000000000001</v>
      </c>
      <c r="L361" s="20">
        <v>20.100000000000001</v>
      </c>
      <c r="M361" s="14">
        <f t="shared" si="158"/>
        <v>60.300000000000004</v>
      </c>
      <c r="N361" s="20">
        <v>20.100000000000001</v>
      </c>
      <c r="O361" s="20">
        <v>20.100000000000001</v>
      </c>
      <c r="P361" s="20">
        <v>20.100000000000001</v>
      </c>
      <c r="Q361" s="14">
        <f t="shared" si="159"/>
        <v>60.300000000000004</v>
      </c>
      <c r="R361" s="20">
        <v>20.100000000000001</v>
      </c>
      <c r="S361" s="20">
        <v>20.100000000000001</v>
      </c>
      <c r="T361" s="20">
        <v>20.100000000000001</v>
      </c>
      <c r="U361" s="14">
        <f t="shared" si="160"/>
        <v>60.300000000000004</v>
      </c>
      <c r="V361" s="20">
        <v>20.100000000000001</v>
      </c>
      <c r="W361" s="20">
        <v>20.100000000000001</v>
      </c>
      <c r="X361" s="20">
        <v>20.100000000000001</v>
      </c>
    </row>
    <row r="362" spans="1:24" s="2" customFormat="1" x14ac:dyDescent="0.25">
      <c r="A362" s="21"/>
      <c r="B362" s="21"/>
      <c r="C362" s="22"/>
      <c r="D362" s="23"/>
      <c r="E362" s="23"/>
      <c r="F362" s="23"/>
      <c r="G362" s="23"/>
      <c r="H362" s="23"/>
      <c r="I362" s="24"/>
      <c r="J362" s="24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2" customFormat="1" x14ac:dyDescent="0.25">
      <c r="A363" s="13">
        <v>12</v>
      </c>
      <c r="B363" s="21" t="s">
        <v>51</v>
      </c>
      <c r="C363" s="22"/>
      <c r="D363" s="23"/>
      <c r="E363" s="23" t="s">
        <v>33</v>
      </c>
      <c r="F363" s="174">
        <f>F343-F349</f>
        <v>101.92000000000007</v>
      </c>
      <c r="G363" s="23"/>
      <c r="H363" s="20">
        <f t="shared" ref="H363:X363" si="161">H343-H349</f>
        <v>1078.4639999999999</v>
      </c>
      <c r="I363" s="26">
        <f t="shared" si="161"/>
        <v>844.93100000000004</v>
      </c>
      <c r="J363" s="20">
        <f t="shared" si="161"/>
        <v>351.35700000000008</v>
      </c>
      <c r="K363" s="26">
        <f t="shared" si="161"/>
        <v>302.39699999999993</v>
      </c>
      <c r="L363" s="26">
        <f t="shared" si="161"/>
        <v>191.17700000000013</v>
      </c>
      <c r="M363" s="20">
        <f t="shared" si="161"/>
        <v>-152.42900000000009</v>
      </c>
      <c r="N363" s="26">
        <f t="shared" si="161"/>
        <v>-1.1829999999999927</v>
      </c>
      <c r="O363" s="26">
        <f t="shared" si="161"/>
        <v>-85.023000000000025</v>
      </c>
      <c r="P363" s="26">
        <f t="shared" si="161"/>
        <v>-66.223000000000013</v>
      </c>
      <c r="Q363" s="20">
        <f t="shared" si="161"/>
        <v>-314.00899999999996</v>
      </c>
      <c r="R363" s="26">
        <f t="shared" si="161"/>
        <v>-143.863</v>
      </c>
      <c r="S363" s="26">
        <f t="shared" si="161"/>
        <v>-78.62299999999999</v>
      </c>
      <c r="T363" s="20">
        <f t="shared" si="161"/>
        <v>-91.522999999999996</v>
      </c>
      <c r="U363" s="20">
        <f t="shared" si="161"/>
        <v>699.971</v>
      </c>
      <c r="V363" s="20">
        <f t="shared" si="161"/>
        <v>109.61700000000002</v>
      </c>
      <c r="W363" s="20">
        <f t="shared" si="161"/>
        <v>244.947</v>
      </c>
      <c r="X363" s="20">
        <f t="shared" si="161"/>
        <v>345.40700000000004</v>
      </c>
    </row>
    <row r="364" spans="1:24" s="2" customFormat="1" x14ac:dyDescent="0.25">
      <c r="A364" s="13">
        <v>13</v>
      </c>
      <c r="B364" s="21" t="s">
        <v>78</v>
      </c>
      <c r="C364" s="22"/>
      <c r="D364" s="23"/>
      <c r="E364" s="12" t="s">
        <v>28</v>
      </c>
      <c r="F364" s="20">
        <f>ROUND(F363/F349*100,1)</f>
        <v>1.7</v>
      </c>
      <c r="G364" s="12"/>
      <c r="H364" s="20">
        <f t="shared" ref="H364:X364" si="162">ROUND(H363/H349*100,1)</f>
        <v>20.9</v>
      </c>
      <c r="I364" s="20">
        <f t="shared" si="162"/>
        <v>42.2</v>
      </c>
      <c r="J364" s="20">
        <f t="shared" si="162"/>
        <v>44.4</v>
      </c>
      <c r="K364" s="20">
        <f t="shared" si="162"/>
        <v>48.6</v>
      </c>
      <c r="L364" s="20">
        <f t="shared" si="162"/>
        <v>32.5</v>
      </c>
      <c r="M364" s="20">
        <f t="shared" si="162"/>
        <v>-17</v>
      </c>
      <c r="N364" s="20">
        <f t="shared" si="162"/>
        <v>-0.2</v>
      </c>
      <c r="O364" s="20">
        <f t="shared" si="162"/>
        <v>-39.299999999999997</v>
      </c>
      <c r="P364" s="20">
        <f t="shared" si="162"/>
        <v>-33.5</v>
      </c>
      <c r="Q364" s="20">
        <f t="shared" si="162"/>
        <v>-54.4</v>
      </c>
      <c r="R364" s="20">
        <f t="shared" si="162"/>
        <v>-100</v>
      </c>
      <c r="S364" s="20">
        <f t="shared" si="162"/>
        <v>-37.4</v>
      </c>
      <c r="T364" s="20">
        <f t="shared" si="162"/>
        <v>-41</v>
      </c>
      <c r="U364" s="20">
        <f t="shared" si="162"/>
        <v>41.3</v>
      </c>
      <c r="V364" s="20">
        <f t="shared" si="162"/>
        <v>28</v>
      </c>
      <c r="W364" s="20">
        <f t="shared" si="162"/>
        <v>43.5</v>
      </c>
      <c r="X364" s="20">
        <f t="shared" si="162"/>
        <v>46.7</v>
      </c>
    </row>
    <row r="365" spans="1:24" s="2" customFormat="1" x14ac:dyDescent="0.25">
      <c r="A365" s="21"/>
      <c r="B365" s="21"/>
      <c r="C365" s="22"/>
      <c r="D365" s="23"/>
      <c r="E365" s="23"/>
      <c r="F365" s="23"/>
      <c r="G365" s="23"/>
      <c r="H365" s="23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2" customFormat="1" x14ac:dyDescent="0.25"/>
    <row r="367" spans="1:24" s="2" customFormat="1" x14ac:dyDescent="0.25">
      <c r="B367" s="2" t="s">
        <v>99</v>
      </c>
    </row>
    <row r="368" spans="1:24" s="2" customFormat="1" x14ac:dyDescent="0.25"/>
    <row r="369" spans="1:229" s="2" customFormat="1" ht="15.6" x14ac:dyDescent="0.3">
      <c r="A369" s="2" t="s">
        <v>52</v>
      </c>
      <c r="E369" s="3" t="s">
        <v>350</v>
      </c>
      <c r="J369" s="3" t="s">
        <v>350</v>
      </c>
      <c r="L369" s="3"/>
      <c r="N369" s="3" t="s">
        <v>350</v>
      </c>
      <c r="P369" s="3"/>
      <c r="R369" s="3"/>
      <c r="T369" s="3" t="s">
        <v>350</v>
      </c>
    </row>
    <row r="370" spans="1:229" s="2" customFormat="1" x14ac:dyDescent="0.25">
      <c r="A370" s="72" t="s">
        <v>54</v>
      </c>
    </row>
    <row r="371" spans="1:229" s="2" customFormat="1" x14ac:dyDescent="0.25">
      <c r="A371" s="5" t="s">
        <v>0</v>
      </c>
      <c r="B371" s="6" t="s">
        <v>1</v>
      </c>
      <c r="C371" s="7"/>
      <c r="D371" s="8"/>
      <c r="E371" s="8" t="s">
        <v>2</v>
      </c>
      <c r="F371" s="19" t="s">
        <v>55</v>
      </c>
      <c r="G371" s="9" t="s">
        <v>89</v>
      </c>
      <c r="H371" s="9" t="s">
        <v>3</v>
      </c>
      <c r="I371" s="13" t="s">
        <v>94</v>
      </c>
      <c r="J371" s="884" t="s">
        <v>93</v>
      </c>
      <c r="K371" s="885"/>
      <c r="L371" s="885"/>
      <c r="M371" s="13" t="s">
        <v>90</v>
      </c>
      <c r="N371" s="13" t="s">
        <v>93</v>
      </c>
      <c r="O371" s="40"/>
      <c r="P371" s="40"/>
      <c r="Q371" s="13" t="s">
        <v>91</v>
      </c>
      <c r="R371" s="13" t="s">
        <v>93</v>
      </c>
      <c r="S371" s="40"/>
      <c r="T371" s="40"/>
      <c r="U371" s="19" t="s">
        <v>92</v>
      </c>
      <c r="V371" s="78" t="s">
        <v>93</v>
      </c>
      <c r="W371" s="40"/>
      <c r="X371" s="12"/>
    </row>
    <row r="372" spans="1:229" s="18" customFormat="1" x14ac:dyDescent="0.25">
      <c r="A372" s="14"/>
      <c r="B372" s="881" t="s">
        <v>8</v>
      </c>
      <c r="C372" s="882"/>
      <c r="D372" s="883"/>
      <c r="E372" s="17" t="s">
        <v>9</v>
      </c>
      <c r="F372" s="73" t="s">
        <v>57</v>
      </c>
      <c r="G372" s="74" t="s">
        <v>56</v>
      </c>
      <c r="H372" s="144" t="s">
        <v>343</v>
      </c>
      <c r="I372" s="13" t="s">
        <v>10</v>
      </c>
      <c r="J372" s="13" t="s">
        <v>11</v>
      </c>
      <c r="K372" s="143" t="s">
        <v>12</v>
      </c>
      <c r="L372" s="13" t="s">
        <v>13</v>
      </c>
      <c r="M372" s="13" t="s">
        <v>10</v>
      </c>
      <c r="N372" s="13" t="s">
        <v>14</v>
      </c>
      <c r="O372" s="13" t="s">
        <v>15</v>
      </c>
      <c r="P372" s="13" t="s">
        <v>16</v>
      </c>
      <c r="Q372" s="13" t="s">
        <v>10</v>
      </c>
      <c r="R372" s="13" t="s">
        <v>17</v>
      </c>
      <c r="S372" s="13" t="s">
        <v>58</v>
      </c>
      <c r="T372" s="13" t="s">
        <v>18</v>
      </c>
      <c r="U372" s="14" t="s">
        <v>10</v>
      </c>
      <c r="V372" s="40" t="s">
        <v>19</v>
      </c>
      <c r="W372" s="13" t="s">
        <v>20</v>
      </c>
      <c r="X372" s="20" t="s">
        <v>21</v>
      </c>
    </row>
    <row r="373" spans="1:229" s="2" customFormat="1" x14ac:dyDescent="0.25">
      <c r="A373" s="5"/>
      <c r="B373" s="886"/>
      <c r="C373" s="887"/>
      <c r="D373" s="888"/>
      <c r="E373" s="5"/>
      <c r="F373" s="14" t="s">
        <v>342</v>
      </c>
      <c r="G373" s="15" t="s">
        <v>88</v>
      </c>
      <c r="H373" s="20" t="s">
        <v>22</v>
      </c>
      <c r="I373" s="73" t="s">
        <v>22</v>
      </c>
      <c r="J373" s="73" t="s">
        <v>22</v>
      </c>
      <c r="K373" s="19" t="s">
        <v>22</v>
      </c>
      <c r="L373" s="73" t="s">
        <v>22</v>
      </c>
      <c r="M373" s="19" t="s">
        <v>22</v>
      </c>
      <c r="N373" s="19" t="s">
        <v>22</v>
      </c>
      <c r="O373" s="19" t="s">
        <v>22</v>
      </c>
      <c r="P373" s="19" t="s">
        <v>22</v>
      </c>
      <c r="Q373" s="19" t="s">
        <v>22</v>
      </c>
      <c r="R373" s="19" t="s">
        <v>22</v>
      </c>
      <c r="S373" s="19" t="s">
        <v>22</v>
      </c>
      <c r="T373" s="19" t="s">
        <v>22</v>
      </c>
      <c r="U373" s="19" t="s">
        <v>22</v>
      </c>
      <c r="V373" s="19" t="s">
        <v>22</v>
      </c>
      <c r="W373" s="19" t="s">
        <v>22</v>
      </c>
      <c r="X373" s="19" t="s">
        <v>22</v>
      </c>
    </row>
    <row r="374" spans="1:229" s="2" customFormat="1" x14ac:dyDescent="0.25">
      <c r="A374" s="20">
        <v>1</v>
      </c>
      <c r="B374" s="884">
        <v>2</v>
      </c>
      <c r="C374" s="885"/>
      <c r="D374" s="889"/>
      <c r="E374" s="11">
        <v>3</v>
      </c>
      <c r="F374" s="20">
        <v>4</v>
      </c>
      <c r="G374" s="11">
        <v>5</v>
      </c>
      <c r="H374" s="11">
        <v>6</v>
      </c>
      <c r="I374" s="11">
        <v>7</v>
      </c>
      <c r="J374" s="19">
        <v>8</v>
      </c>
      <c r="K374" s="19">
        <v>9</v>
      </c>
      <c r="L374" s="19">
        <v>10</v>
      </c>
      <c r="M374" s="19">
        <v>11</v>
      </c>
      <c r="N374" s="19">
        <v>12</v>
      </c>
      <c r="O374" s="19">
        <v>13</v>
      </c>
      <c r="P374" s="19">
        <v>14</v>
      </c>
      <c r="Q374" s="19">
        <v>15</v>
      </c>
      <c r="R374" s="19">
        <v>16</v>
      </c>
      <c r="S374" s="19">
        <v>17</v>
      </c>
      <c r="T374" s="19">
        <v>18</v>
      </c>
      <c r="U374" s="19">
        <v>19</v>
      </c>
      <c r="V374" s="19">
        <v>20</v>
      </c>
      <c r="W374" s="19">
        <v>21</v>
      </c>
      <c r="X374" s="19">
        <v>22</v>
      </c>
    </row>
    <row r="375" spans="1:229" s="2" customFormat="1" x14ac:dyDescent="0.25">
      <c r="A375" s="20">
        <v>1</v>
      </c>
      <c r="B375" s="78" t="s">
        <v>59</v>
      </c>
      <c r="C375" s="40"/>
      <c r="D375" s="12"/>
      <c r="E375" s="79" t="s">
        <v>60</v>
      </c>
      <c r="F375" s="11">
        <f>F378+F376</f>
        <v>4723.2000000000007</v>
      </c>
      <c r="G375" s="79"/>
      <c r="H375" s="214">
        <f>I375+M375+Q375+U375</f>
        <v>4723.1999999999989</v>
      </c>
      <c r="I375" s="20">
        <f>J375+K375+L375</f>
        <v>2070.33</v>
      </c>
      <c r="J375" s="38">
        <f>J378+J376</f>
        <v>829.73</v>
      </c>
      <c r="K375" s="26">
        <f>K376+K378</f>
        <v>672.94999999999993</v>
      </c>
      <c r="L375" s="26">
        <f>L376+L378</f>
        <v>567.65</v>
      </c>
      <c r="M375" s="215">
        <f>N375+O375+P375</f>
        <v>574.53</v>
      </c>
      <c r="N375" s="20">
        <f>N376+N378</f>
        <v>374.24</v>
      </c>
      <c r="O375" s="26">
        <f>O376+O378</f>
        <v>101.86</v>
      </c>
      <c r="P375" s="20">
        <f>P376+P378</f>
        <v>98.429999999999993</v>
      </c>
      <c r="Q375" s="215">
        <f>R375+S375+T375</f>
        <v>273.52999999999997</v>
      </c>
      <c r="R375" s="20">
        <f>R378+R376</f>
        <v>73.239999999999995</v>
      </c>
      <c r="S375" s="26">
        <f>S378+S376</f>
        <v>98.429999999999993</v>
      </c>
      <c r="T375" s="26">
        <f>T378+T376</f>
        <v>101.86</v>
      </c>
      <c r="U375" s="19">
        <f>V375+W375+X375</f>
        <v>1804.81</v>
      </c>
      <c r="V375" s="26">
        <f>V376+V378</f>
        <v>398.27000000000004</v>
      </c>
      <c r="W375" s="26">
        <f>W376+W378</f>
        <v>603.13</v>
      </c>
      <c r="X375" s="26">
        <f>X376+X378</f>
        <v>803.41</v>
      </c>
    </row>
    <row r="376" spans="1:229" s="2" customFormat="1" x14ac:dyDescent="0.25">
      <c r="A376" s="20">
        <v>2</v>
      </c>
      <c r="B376" s="78" t="s">
        <v>61</v>
      </c>
      <c r="C376" s="40"/>
      <c r="D376" s="12"/>
      <c r="E376" s="79" t="s">
        <v>60</v>
      </c>
      <c r="F376" s="11">
        <v>220.6</v>
      </c>
      <c r="G376" s="79"/>
      <c r="H376" s="11">
        <f>I376+M376+Q376+U376</f>
        <v>220.60000000000002</v>
      </c>
      <c r="I376" s="20">
        <f>J376+K376+L376</f>
        <v>96.690000000000012</v>
      </c>
      <c r="J376" s="20">
        <v>38.75</v>
      </c>
      <c r="K376" s="20">
        <v>31.43</v>
      </c>
      <c r="L376" s="20">
        <v>26.51</v>
      </c>
      <c r="M376" s="215">
        <f>N376+O376+P376</f>
        <v>26.840000000000003</v>
      </c>
      <c r="N376" s="20">
        <v>17.48</v>
      </c>
      <c r="O376" s="20">
        <v>4.76</v>
      </c>
      <c r="P376" s="20">
        <v>4.5999999999999996</v>
      </c>
      <c r="Q376" s="215">
        <f>R376+S376+T376</f>
        <v>12.78</v>
      </c>
      <c r="R376" s="20">
        <v>3.42</v>
      </c>
      <c r="S376" s="20">
        <v>4.5999999999999996</v>
      </c>
      <c r="T376" s="20">
        <v>4.76</v>
      </c>
      <c r="U376" s="19">
        <f>V376+W376+X376</f>
        <v>84.29</v>
      </c>
      <c r="V376" s="20">
        <v>18.600000000000001</v>
      </c>
      <c r="W376" s="20">
        <v>28.17</v>
      </c>
      <c r="X376" s="20">
        <v>37.520000000000003</v>
      </c>
    </row>
    <row r="377" spans="1:229" s="2" customFormat="1" x14ac:dyDescent="0.25">
      <c r="A377" s="20">
        <v>3</v>
      </c>
      <c r="B377" s="78" t="s">
        <v>62</v>
      </c>
      <c r="C377" s="40"/>
      <c r="D377" s="12"/>
      <c r="E377" s="79" t="s">
        <v>28</v>
      </c>
      <c r="F377" s="20">
        <f>ROUND(F376/F375*100,2)</f>
        <v>4.67</v>
      </c>
      <c r="G377" s="79"/>
      <c r="H377" s="20">
        <f>ROUND(H376/H375*100,2)</f>
        <v>4.67</v>
      </c>
      <c r="I377" s="20">
        <f t="shared" ref="I377:P377" si="163">ROUND(I376/I375*100,1)</f>
        <v>4.7</v>
      </c>
      <c r="J377" s="18">
        <f t="shared" si="163"/>
        <v>4.7</v>
      </c>
      <c r="K377" s="20">
        <f t="shared" si="163"/>
        <v>4.7</v>
      </c>
      <c r="L377" s="20">
        <f t="shared" si="163"/>
        <v>4.7</v>
      </c>
      <c r="M377" s="20">
        <f t="shared" si="163"/>
        <v>4.7</v>
      </c>
      <c r="N377" s="20">
        <f t="shared" si="163"/>
        <v>4.7</v>
      </c>
      <c r="O377" s="20">
        <f t="shared" si="163"/>
        <v>4.7</v>
      </c>
      <c r="P377" s="20">
        <f t="shared" si="163"/>
        <v>4.7</v>
      </c>
      <c r="Q377" s="20">
        <f>ROUND(Q376/Q375*100,2)</f>
        <v>4.67</v>
      </c>
      <c r="R377" s="20">
        <f>ROUND(R376/R375*100,1)</f>
        <v>4.7</v>
      </c>
      <c r="S377" s="20">
        <f>ROUND(S376/S375*100,1)</f>
        <v>4.7</v>
      </c>
      <c r="T377" s="20">
        <f>ROUND(T376/T375*100,1)</f>
        <v>4.7</v>
      </c>
      <c r="U377" s="20">
        <f>ROUND(U376/U375*100,2)</f>
        <v>4.67</v>
      </c>
      <c r="V377" s="20">
        <f>ROUND(V376/V375*100,2)</f>
        <v>4.67</v>
      </c>
      <c r="W377" s="20">
        <f>ROUND(W376/W375*100,2)</f>
        <v>4.67</v>
      </c>
      <c r="X377" s="20">
        <f>ROUND(X376/X375*100,2)</f>
        <v>4.67</v>
      </c>
    </row>
    <row r="378" spans="1:229" s="2" customFormat="1" x14ac:dyDescent="0.25">
      <c r="A378" s="20">
        <v>4</v>
      </c>
      <c r="B378" s="78" t="s">
        <v>191</v>
      </c>
      <c r="C378" s="40"/>
      <c r="D378" s="12"/>
      <c r="E378" s="79" t="s">
        <v>60</v>
      </c>
      <c r="F378" s="11">
        <f>F382+F380</f>
        <v>4502.6000000000004</v>
      </c>
      <c r="G378" s="79"/>
      <c r="H378" s="214">
        <f>I378+M378+Q378+U378</f>
        <v>4502.6000000000004</v>
      </c>
      <c r="I378" s="20">
        <f>J378+K378+L378</f>
        <v>1973.6399999999999</v>
      </c>
      <c r="J378" s="26">
        <f>J382+J380+J379</f>
        <v>790.98</v>
      </c>
      <c r="K378" s="26">
        <f>K382+K380+K379</f>
        <v>641.52</v>
      </c>
      <c r="L378" s="26">
        <f>L382+L380+L379</f>
        <v>541.14</v>
      </c>
      <c r="M378" s="20">
        <f>M379+M380+M382</f>
        <v>547.69000000000005</v>
      </c>
      <c r="N378" s="26">
        <f>N382+N380+N379</f>
        <v>356.76</v>
      </c>
      <c r="O378" s="26">
        <f>O382+O380+O379</f>
        <v>97.1</v>
      </c>
      <c r="P378" s="26">
        <f>P382+P380+P379</f>
        <v>93.83</v>
      </c>
      <c r="Q378" s="20">
        <f>Q379+Q380+Q382</f>
        <v>260.75</v>
      </c>
      <c r="R378" s="26">
        <f>R382+R380+R379</f>
        <v>69.819999999999993</v>
      </c>
      <c r="S378" s="26">
        <f>S382+S380+S379</f>
        <v>93.83</v>
      </c>
      <c r="T378" s="26">
        <f>T382+T380+T379</f>
        <v>97.1</v>
      </c>
      <c r="U378" s="20">
        <f>U379+U380+U382</f>
        <v>1720.52</v>
      </c>
      <c r="V378" s="26">
        <f>V382+V380+V379</f>
        <v>379.67</v>
      </c>
      <c r="W378" s="26">
        <f>W382+W380+W379</f>
        <v>574.96</v>
      </c>
      <c r="X378" s="26">
        <f>X382+X380+X379</f>
        <v>765.89</v>
      </c>
    </row>
    <row r="379" spans="1:229" s="2" customFormat="1" x14ac:dyDescent="0.25">
      <c r="A379" s="20"/>
      <c r="B379" s="78" t="s">
        <v>301</v>
      </c>
      <c r="C379" s="40"/>
      <c r="D379" s="12"/>
      <c r="E379" s="79" t="s">
        <v>60</v>
      </c>
      <c r="F379" s="11">
        <v>0</v>
      </c>
      <c r="G379" s="79"/>
      <c r="H379" s="11">
        <f>I379+M379+Q379+U379</f>
        <v>0</v>
      </c>
      <c r="I379" s="20">
        <f>J379+K379+L379</f>
        <v>0</v>
      </c>
      <c r="J379" s="20"/>
      <c r="K379" s="19"/>
      <c r="L379" s="19"/>
      <c r="M379" s="20">
        <f>N379+O379+P379</f>
        <v>0</v>
      </c>
      <c r="N379" s="20"/>
      <c r="O379" s="20"/>
      <c r="P379" s="20"/>
      <c r="Q379" s="19">
        <f>R379+S379+T379</f>
        <v>0</v>
      </c>
      <c r="R379" s="20"/>
      <c r="S379" s="20"/>
      <c r="T379" s="20"/>
      <c r="U379" s="19">
        <f>V379+W379+X379</f>
        <v>0</v>
      </c>
      <c r="V379" s="20"/>
      <c r="W379" s="20"/>
      <c r="X379" s="20"/>
    </row>
    <row r="380" spans="1:229" s="2" customFormat="1" x14ac:dyDescent="0.25">
      <c r="A380" s="20">
        <v>5</v>
      </c>
      <c r="B380" s="78" t="s">
        <v>26</v>
      </c>
      <c r="C380" s="40"/>
      <c r="D380" s="12"/>
      <c r="E380" s="79" t="s">
        <v>60</v>
      </c>
      <c r="F380" s="11">
        <v>375.6</v>
      </c>
      <c r="G380" s="79"/>
      <c r="H380" s="214">
        <f>I380+M380+Q380+U380</f>
        <v>375.59999999999997</v>
      </c>
      <c r="I380" s="38">
        <f>J380+K380+L380</f>
        <v>164.64</v>
      </c>
      <c r="J380" s="38">
        <v>65.98</v>
      </c>
      <c r="K380" s="38">
        <v>53.52</v>
      </c>
      <c r="L380" s="38">
        <v>45.14</v>
      </c>
      <c r="M380" s="20">
        <f>N380+O380+P380</f>
        <v>45.69</v>
      </c>
      <c r="N380" s="26">
        <v>29.76</v>
      </c>
      <c r="O380" s="26">
        <v>8.1</v>
      </c>
      <c r="P380" s="26">
        <v>7.83</v>
      </c>
      <c r="Q380" s="19">
        <f>R380+S380+T380</f>
        <v>21.75</v>
      </c>
      <c r="R380" s="26">
        <v>5.82</v>
      </c>
      <c r="S380" s="26">
        <v>7.83</v>
      </c>
      <c r="T380" s="38">
        <v>8.1</v>
      </c>
      <c r="U380" s="19">
        <f>V380+W380+X380</f>
        <v>143.51999999999998</v>
      </c>
      <c r="V380" s="26">
        <v>31.67</v>
      </c>
      <c r="W380" s="26">
        <v>47.96</v>
      </c>
      <c r="X380" s="26">
        <v>63.89</v>
      </c>
    </row>
    <row r="381" spans="1:229" s="25" customFormat="1" x14ac:dyDescent="0.25">
      <c r="A381" s="20">
        <v>6</v>
      </c>
      <c r="B381" s="78" t="s">
        <v>62</v>
      </c>
      <c r="C381" s="40"/>
      <c r="D381" s="12"/>
      <c r="E381" s="79" t="s">
        <v>28</v>
      </c>
      <c r="F381" s="20">
        <f>ROUND(F380/F378*100,2)</f>
        <v>8.34</v>
      </c>
      <c r="G381" s="20"/>
      <c r="H381" s="38">
        <f t="shared" ref="H381:X381" si="164">ROUND(H380/H378*100,2)</f>
        <v>8.34</v>
      </c>
      <c r="I381" s="20">
        <f t="shared" si="164"/>
        <v>8.34</v>
      </c>
      <c r="J381" s="20">
        <f t="shared" si="164"/>
        <v>8.34</v>
      </c>
      <c r="K381" s="20">
        <f t="shared" si="164"/>
        <v>8.34</v>
      </c>
      <c r="L381" s="20">
        <f t="shared" si="164"/>
        <v>8.34</v>
      </c>
      <c r="M381" s="20">
        <f t="shared" si="164"/>
        <v>8.34</v>
      </c>
      <c r="N381" s="20">
        <f t="shared" si="164"/>
        <v>8.34</v>
      </c>
      <c r="O381" s="20">
        <f t="shared" si="164"/>
        <v>8.34</v>
      </c>
      <c r="P381" s="20">
        <f t="shared" si="164"/>
        <v>8.34</v>
      </c>
      <c r="Q381" s="20">
        <f t="shared" si="164"/>
        <v>8.34</v>
      </c>
      <c r="R381" s="20">
        <f t="shared" si="164"/>
        <v>8.34</v>
      </c>
      <c r="S381" s="20">
        <f t="shared" si="164"/>
        <v>8.34</v>
      </c>
      <c r="T381" s="20">
        <f t="shared" si="164"/>
        <v>8.34</v>
      </c>
      <c r="U381" s="20">
        <f t="shared" si="164"/>
        <v>8.34</v>
      </c>
      <c r="V381" s="20">
        <f t="shared" si="164"/>
        <v>8.34</v>
      </c>
      <c r="W381" s="20">
        <f t="shared" si="164"/>
        <v>8.34</v>
      </c>
      <c r="X381" s="20">
        <f t="shared" si="164"/>
        <v>8.34</v>
      </c>
      <c r="Y381" s="143"/>
      <c r="Z381" s="143"/>
      <c r="AA381" s="143"/>
      <c r="AB381" s="143"/>
      <c r="AC381" s="143"/>
      <c r="AD381" s="143"/>
      <c r="AE381" s="143"/>
      <c r="AF381" s="143"/>
      <c r="AG381" s="143"/>
      <c r="AH381" s="143"/>
      <c r="AI381" s="143"/>
      <c r="AJ381" s="143"/>
      <c r="AK381" s="143"/>
      <c r="AL381" s="143"/>
      <c r="AM381" s="143"/>
      <c r="AN381" s="143"/>
      <c r="AO381" s="143"/>
      <c r="AP381" s="143"/>
      <c r="AQ381" s="143"/>
      <c r="AR381" s="143"/>
      <c r="AS381" s="143"/>
      <c r="AT381" s="143"/>
      <c r="AU381" s="143"/>
      <c r="AV381" s="143"/>
      <c r="AW381" s="143"/>
      <c r="AX381" s="143"/>
      <c r="AY381" s="143"/>
      <c r="AZ381" s="143"/>
      <c r="BA381" s="143"/>
      <c r="BB381" s="143"/>
      <c r="BC381" s="143"/>
      <c r="BD381" s="143"/>
      <c r="BE381" s="143"/>
      <c r="BF381" s="143"/>
      <c r="BG381" s="143"/>
      <c r="BH381" s="143"/>
      <c r="BI381" s="143"/>
      <c r="BJ381" s="143"/>
      <c r="BK381" s="143"/>
      <c r="BL381" s="143"/>
      <c r="BM381" s="143"/>
      <c r="BN381" s="143"/>
      <c r="BO381" s="143"/>
      <c r="BP381" s="143"/>
      <c r="BQ381" s="143"/>
      <c r="BR381" s="143"/>
      <c r="BS381" s="143"/>
      <c r="BT381" s="143"/>
      <c r="BU381" s="143"/>
      <c r="BV381" s="143"/>
      <c r="BW381" s="143"/>
      <c r="BX381" s="143"/>
      <c r="BY381" s="143"/>
      <c r="BZ381" s="143"/>
      <c r="CA381" s="143"/>
      <c r="CB381" s="143"/>
      <c r="CC381" s="143"/>
      <c r="CD381" s="143"/>
      <c r="CE381" s="143"/>
      <c r="CF381" s="143"/>
      <c r="CG381" s="143"/>
      <c r="CH381" s="143"/>
      <c r="CI381" s="143"/>
      <c r="CJ381" s="143"/>
      <c r="CK381" s="143"/>
      <c r="CL381" s="143"/>
      <c r="CM381" s="143"/>
      <c r="CN381" s="143"/>
      <c r="CO381" s="143"/>
      <c r="CP381" s="143"/>
      <c r="CQ381" s="143"/>
      <c r="CR381" s="143"/>
      <c r="CS381" s="143"/>
      <c r="CT381" s="143"/>
      <c r="CU381" s="143"/>
      <c r="CV381" s="143"/>
      <c r="CW381" s="143"/>
      <c r="CX381" s="143"/>
      <c r="CY381" s="143"/>
      <c r="CZ381" s="143"/>
      <c r="DA381" s="143"/>
      <c r="DB381" s="143"/>
      <c r="DC381" s="143"/>
      <c r="DD381" s="143"/>
      <c r="DE381" s="143"/>
      <c r="DF381" s="143"/>
      <c r="DG381" s="143"/>
      <c r="DH381" s="143"/>
      <c r="DI381" s="143"/>
      <c r="DJ381" s="143"/>
      <c r="DK381" s="143"/>
      <c r="DL381" s="143"/>
      <c r="DM381" s="143"/>
      <c r="DN381" s="143"/>
      <c r="DO381" s="143"/>
      <c r="DP381" s="143"/>
      <c r="DQ381" s="143"/>
      <c r="DR381" s="143"/>
      <c r="DS381" s="143"/>
      <c r="DT381" s="143"/>
      <c r="DU381" s="143"/>
      <c r="DV381" s="143"/>
      <c r="DW381" s="143"/>
      <c r="DX381" s="143"/>
      <c r="DY381" s="143"/>
      <c r="DZ381" s="143"/>
      <c r="EA381" s="143"/>
      <c r="EB381" s="143"/>
      <c r="EC381" s="143"/>
      <c r="ED381" s="143"/>
      <c r="EE381" s="143"/>
      <c r="EF381" s="143"/>
      <c r="EG381" s="143"/>
      <c r="EH381" s="143"/>
      <c r="EI381" s="143"/>
      <c r="EJ381" s="143"/>
      <c r="EK381" s="143"/>
      <c r="EL381" s="143"/>
      <c r="EM381" s="143"/>
      <c r="EN381" s="143"/>
      <c r="EO381" s="143"/>
      <c r="EP381" s="143"/>
      <c r="EQ381" s="143"/>
      <c r="ER381" s="143"/>
      <c r="ES381" s="143"/>
      <c r="ET381" s="143"/>
      <c r="EU381" s="143"/>
      <c r="EV381" s="143"/>
      <c r="EW381" s="143"/>
      <c r="EX381" s="143"/>
      <c r="EY381" s="143"/>
      <c r="EZ381" s="143"/>
      <c r="FA381" s="143"/>
      <c r="FB381" s="143"/>
      <c r="FC381" s="143"/>
      <c r="FD381" s="143"/>
      <c r="FE381" s="143"/>
      <c r="FF381" s="143"/>
      <c r="FG381" s="143"/>
      <c r="FH381" s="143"/>
      <c r="FI381" s="143"/>
      <c r="FJ381" s="143"/>
      <c r="FK381" s="143"/>
      <c r="FL381" s="143"/>
      <c r="FM381" s="143"/>
      <c r="FN381" s="143"/>
      <c r="FO381" s="143"/>
      <c r="FP381" s="143"/>
      <c r="FQ381" s="143"/>
      <c r="FR381" s="143"/>
      <c r="FS381" s="143"/>
      <c r="FT381" s="143"/>
      <c r="FU381" s="143"/>
      <c r="FV381" s="143"/>
      <c r="FW381" s="143"/>
      <c r="FX381" s="143"/>
      <c r="FY381" s="143"/>
      <c r="FZ381" s="143"/>
      <c r="GA381" s="143"/>
      <c r="GB381" s="143"/>
      <c r="GC381" s="143"/>
      <c r="GD381" s="143"/>
      <c r="GE381" s="143"/>
      <c r="GF381" s="143"/>
      <c r="GG381" s="143"/>
      <c r="GH381" s="143"/>
      <c r="GI381" s="143"/>
      <c r="GJ381" s="143"/>
      <c r="GK381" s="143"/>
      <c r="GL381" s="143"/>
      <c r="GM381" s="143"/>
      <c r="GN381" s="143"/>
      <c r="GO381" s="143"/>
      <c r="GP381" s="143"/>
      <c r="GQ381" s="143"/>
      <c r="GR381" s="143"/>
      <c r="GS381" s="143"/>
      <c r="GT381" s="143"/>
      <c r="GU381" s="143"/>
      <c r="GV381" s="143"/>
      <c r="GW381" s="143"/>
      <c r="GX381" s="143"/>
      <c r="GY381" s="143"/>
      <c r="GZ381" s="143"/>
      <c r="HA381" s="143"/>
      <c r="HB381" s="143"/>
      <c r="HC381" s="143"/>
      <c r="HD381" s="143"/>
      <c r="HE381" s="143"/>
      <c r="HF381" s="143"/>
      <c r="HG381" s="143"/>
      <c r="HH381" s="143"/>
      <c r="HI381" s="143"/>
      <c r="HJ381" s="143"/>
      <c r="HK381" s="143"/>
      <c r="HL381" s="143"/>
      <c r="HM381" s="143"/>
      <c r="HN381" s="143"/>
      <c r="HO381" s="143"/>
      <c r="HP381" s="143"/>
      <c r="HQ381" s="143"/>
      <c r="HR381" s="143"/>
      <c r="HS381" s="143"/>
      <c r="HT381" s="143"/>
      <c r="HU381" s="143"/>
    </row>
    <row r="382" spans="1:229" s="2" customFormat="1" x14ac:dyDescent="0.25">
      <c r="A382" s="20">
        <v>7</v>
      </c>
      <c r="B382" s="21" t="s">
        <v>302</v>
      </c>
      <c r="C382" s="40"/>
      <c r="D382" s="12"/>
      <c r="E382" s="23" t="s">
        <v>60</v>
      </c>
      <c r="F382" s="12">
        <v>4127</v>
      </c>
      <c r="G382" s="23"/>
      <c r="H382" s="11">
        <f>I382+M382+Q382+U382</f>
        <v>4127</v>
      </c>
      <c r="I382" s="20">
        <f>J382+K382+L382</f>
        <v>1809</v>
      </c>
      <c r="J382" s="20">
        <v>725</v>
      </c>
      <c r="K382" s="19">
        <v>588</v>
      </c>
      <c r="L382" s="19">
        <v>496</v>
      </c>
      <c r="M382" s="19">
        <f>N382+O382+P382</f>
        <v>502</v>
      </c>
      <c r="N382" s="20">
        <v>327</v>
      </c>
      <c r="O382" s="19">
        <v>89</v>
      </c>
      <c r="P382" s="19">
        <v>86</v>
      </c>
      <c r="Q382" s="19">
        <f>R382+S382+T382</f>
        <v>239</v>
      </c>
      <c r="R382" s="20">
        <v>64</v>
      </c>
      <c r="S382" s="19">
        <v>86</v>
      </c>
      <c r="T382" s="19">
        <v>89</v>
      </c>
      <c r="U382" s="19">
        <f>V382+W382+X382</f>
        <v>1577</v>
      </c>
      <c r="V382" s="20">
        <v>348</v>
      </c>
      <c r="W382" s="19">
        <v>527</v>
      </c>
      <c r="X382" s="19">
        <v>702</v>
      </c>
    </row>
    <row r="383" spans="1:229" s="2" customFormat="1" x14ac:dyDescent="0.25">
      <c r="A383" s="20"/>
      <c r="B383" s="21" t="s">
        <v>303</v>
      </c>
      <c r="C383" s="40"/>
      <c r="D383" s="12"/>
      <c r="E383" s="23" t="s">
        <v>60</v>
      </c>
      <c r="F383" s="12"/>
      <c r="G383" s="23"/>
      <c r="H383" s="11">
        <f>I383+M383+Q383+U383</f>
        <v>0</v>
      </c>
      <c r="I383" s="20">
        <f>J383+K383+L383</f>
        <v>0</v>
      </c>
      <c r="J383" s="20"/>
      <c r="K383" s="19"/>
      <c r="L383" s="19"/>
      <c r="M383" s="19">
        <f>N383+O383+P383</f>
        <v>0</v>
      </c>
      <c r="N383" s="20"/>
      <c r="O383" s="19"/>
      <c r="P383" s="19"/>
      <c r="Q383" s="19">
        <f>R383+S383+T383</f>
        <v>0</v>
      </c>
      <c r="R383" s="20">
        <v>0</v>
      </c>
      <c r="S383" s="19">
        <v>0</v>
      </c>
      <c r="T383" s="19">
        <v>0</v>
      </c>
      <c r="U383" s="19">
        <f>V383+W383+X383</f>
        <v>0</v>
      </c>
      <c r="V383" s="20"/>
      <c r="W383" s="19"/>
      <c r="X383" s="19"/>
    </row>
    <row r="384" spans="1:229" s="2" customFormat="1" x14ac:dyDescent="0.25">
      <c r="A384" s="20">
        <v>8</v>
      </c>
      <c r="B384" s="21" t="s">
        <v>306</v>
      </c>
      <c r="C384" s="22"/>
      <c r="D384" s="23"/>
      <c r="E384" s="23" t="s">
        <v>33</v>
      </c>
      <c r="F384" s="20">
        <f>ROUND(F386*F382/1000,2)</f>
        <v>7839.9</v>
      </c>
      <c r="G384" s="23"/>
      <c r="H384" s="216">
        <f>I384+M384+Q384+U384</f>
        <v>7839.8899999999994</v>
      </c>
      <c r="I384" s="20">
        <f>J384+K384+L384</f>
        <v>3436.48</v>
      </c>
      <c r="J384" s="20">
        <f>ROUND(J386*J382/1000,2)</f>
        <v>1377.25</v>
      </c>
      <c r="K384" s="20">
        <f>ROUND(K386*K382/1000,2)</f>
        <v>1117</v>
      </c>
      <c r="L384" s="20">
        <f>ROUND(L386*L382/1000,2)</f>
        <v>942.23</v>
      </c>
      <c r="M384" s="19">
        <f>N384+O384+P384</f>
        <v>953.63</v>
      </c>
      <c r="N384" s="20">
        <f>ROUND(N386*N382/1000,2)</f>
        <v>621.19000000000005</v>
      </c>
      <c r="O384" s="20">
        <f>ROUND(O386*O382/1000,2)</f>
        <v>169.07</v>
      </c>
      <c r="P384" s="20">
        <f>ROUND(P386*P382/1000,2)</f>
        <v>163.37</v>
      </c>
      <c r="Q384" s="19">
        <f>R384+S384+T384</f>
        <v>454.02</v>
      </c>
      <c r="R384" s="20">
        <f>ROUND(R386*R382/1000,2)</f>
        <v>121.58</v>
      </c>
      <c r="S384" s="20">
        <f>ROUND(S386*S382/1000,2)</f>
        <v>163.37</v>
      </c>
      <c r="T384" s="20">
        <f>ROUND(T386*T382/1000,2)</f>
        <v>169.07</v>
      </c>
      <c r="U384" s="19">
        <f>V384+W384+X384</f>
        <v>2995.76</v>
      </c>
      <c r="V384" s="20">
        <f>ROUND(V386*V382/1000,2)</f>
        <v>661.08</v>
      </c>
      <c r="W384" s="20">
        <f>ROUND(W386*W382/1000,2)</f>
        <v>1001.12</v>
      </c>
      <c r="X384" s="20">
        <f>ROUND(X386*X382/1000,2)</f>
        <v>1333.56</v>
      </c>
      <c r="Y384" s="25"/>
    </row>
    <row r="385" spans="1:25" s="2" customFormat="1" x14ac:dyDescent="0.25">
      <c r="A385" s="20"/>
      <c r="B385" s="21" t="s">
        <v>303</v>
      </c>
      <c r="C385" s="22"/>
      <c r="D385" s="23"/>
      <c r="E385" s="23" t="s">
        <v>33</v>
      </c>
      <c r="F385" s="12">
        <f>F383*F386/1000</f>
        <v>0</v>
      </c>
      <c r="G385" s="23"/>
      <c r="H385" s="11">
        <f>I385+M385+Q385+U385</f>
        <v>0</v>
      </c>
      <c r="I385" s="20">
        <f>J385+K385+L385</f>
        <v>0</v>
      </c>
      <c r="J385" s="20">
        <f>ROUND(J383*J386/1000,1)</f>
        <v>0</v>
      </c>
      <c r="K385" s="20">
        <f>ROUND(K383*K386/1000,1)</f>
        <v>0</v>
      </c>
      <c r="L385" s="20">
        <f>ROUND(L383*L386/1000,1)</f>
        <v>0</v>
      </c>
      <c r="M385" s="19">
        <f>N385+O385+P385</f>
        <v>0</v>
      </c>
      <c r="N385" s="20">
        <f>ROUND(N383*N386/1000,1)</f>
        <v>0</v>
      </c>
      <c r="O385" s="20">
        <f>ROUND(O383*O386/1000,1)</f>
        <v>0</v>
      </c>
      <c r="P385" s="20">
        <f>ROUND(P383*P386/1000,1)</f>
        <v>0</v>
      </c>
      <c r="Q385" s="19">
        <f>R385+S385+T385</f>
        <v>0</v>
      </c>
      <c r="R385" s="20">
        <f>ROUND(R383*R386/1000,1)</f>
        <v>0</v>
      </c>
      <c r="S385" s="20">
        <f>ROUND(S383*S386/1000,1)</f>
        <v>0</v>
      </c>
      <c r="T385" s="20">
        <f>ROUND(T383*T386/1000,1)</f>
        <v>0</v>
      </c>
      <c r="U385" s="19">
        <f>V385+W385+X385</f>
        <v>0</v>
      </c>
      <c r="V385" s="20">
        <f>ROUND(V383*V386/1000,1)</f>
        <v>0</v>
      </c>
      <c r="W385" s="20">
        <f>ROUND(W383*W386/1000,1)</f>
        <v>0</v>
      </c>
      <c r="X385" s="20">
        <f>ROUND(X383*X386/1000,1)</f>
        <v>0</v>
      </c>
      <c r="Y385" s="25"/>
    </row>
    <row r="386" spans="1:25" s="2" customFormat="1" x14ac:dyDescent="0.25">
      <c r="A386" s="20">
        <v>9</v>
      </c>
      <c r="B386" s="21" t="s">
        <v>63</v>
      </c>
      <c r="C386" s="22"/>
      <c r="D386" s="23"/>
      <c r="E386" s="23" t="s">
        <v>64</v>
      </c>
      <c r="F386" s="12">
        <v>1899.66</v>
      </c>
      <c r="G386" s="12"/>
      <c r="H386" s="12">
        <v>1899.66</v>
      </c>
      <c r="I386" s="12">
        <v>1899.66</v>
      </c>
      <c r="J386" s="12">
        <v>1899.66</v>
      </c>
      <c r="K386" s="12">
        <v>1899.66</v>
      </c>
      <c r="L386" s="12">
        <v>1899.66</v>
      </c>
      <c r="M386" s="12">
        <v>1899.66</v>
      </c>
      <c r="N386" s="12">
        <v>1899.66</v>
      </c>
      <c r="O386" s="12">
        <v>1899.66</v>
      </c>
      <c r="P386" s="12">
        <v>1899.66</v>
      </c>
      <c r="Q386" s="12">
        <v>1899.66</v>
      </c>
      <c r="R386" s="12">
        <v>1899.66</v>
      </c>
      <c r="S386" s="12">
        <v>1899.66</v>
      </c>
      <c r="T386" s="12">
        <v>1899.66</v>
      </c>
      <c r="U386" s="12">
        <v>1899.66</v>
      </c>
      <c r="V386" s="12">
        <v>1899.66</v>
      </c>
      <c r="W386" s="12">
        <v>1899.66</v>
      </c>
      <c r="X386" s="12">
        <v>1899.66</v>
      </c>
      <c r="Y386" s="25"/>
    </row>
    <row r="387" spans="1:25" s="2" customFormat="1" x14ac:dyDescent="0.25">
      <c r="A387" s="20">
        <v>10</v>
      </c>
      <c r="B387" s="21" t="s">
        <v>49</v>
      </c>
      <c r="C387" s="22"/>
      <c r="D387" s="23"/>
      <c r="E387" s="23" t="s">
        <v>64</v>
      </c>
      <c r="F387" s="20">
        <f>ROUND(F390/F382*1000,2)</f>
        <v>1736.95</v>
      </c>
      <c r="G387" s="23"/>
      <c r="H387" s="20">
        <f>ROUND(H390/H382*1000,2)</f>
        <v>1470.92</v>
      </c>
      <c r="I387" s="20">
        <f>ROUND(I390/I382*1000,2)</f>
        <v>1145.0999999999999</v>
      </c>
      <c r="J387" s="20">
        <f>ROUND(J390/J382*1000,3)</f>
        <v>1080.6869999999999</v>
      </c>
      <c r="K387" s="20">
        <f t="shared" ref="K387:X387" si="165">ROUND(K390/K382*1000,2)</f>
        <v>1148.1300000000001</v>
      </c>
      <c r="L387" s="20">
        <f t="shared" si="165"/>
        <v>1235.68</v>
      </c>
      <c r="M387" s="20">
        <f t="shared" si="165"/>
        <v>2274.69</v>
      </c>
      <c r="N387" s="20">
        <f t="shared" si="165"/>
        <v>1798.16</v>
      </c>
      <c r="O387" s="20">
        <f t="shared" si="165"/>
        <v>3195.48</v>
      </c>
      <c r="P387" s="20">
        <f t="shared" si="165"/>
        <v>3133.7</v>
      </c>
      <c r="Q387" s="20">
        <f t="shared" si="165"/>
        <v>3429.68</v>
      </c>
      <c r="R387" s="20">
        <f t="shared" si="165"/>
        <v>4054.66</v>
      </c>
      <c r="S387" s="20">
        <f t="shared" si="165"/>
        <v>3206.95</v>
      </c>
      <c r="T387" s="20">
        <f t="shared" si="165"/>
        <v>3195.48</v>
      </c>
      <c r="U387" s="20">
        <f t="shared" si="165"/>
        <v>1291.94</v>
      </c>
      <c r="V387" s="20">
        <f t="shared" si="165"/>
        <v>1462.35</v>
      </c>
      <c r="W387" s="20">
        <f t="shared" si="165"/>
        <v>1314.42</v>
      </c>
      <c r="X387" s="20">
        <f t="shared" si="165"/>
        <v>1190.5999999999999</v>
      </c>
      <c r="Y387" s="25"/>
    </row>
    <row r="388" spans="1:25" s="2" customFormat="1" x14ac:dyDescent="0.25">
      <c r="A388" s="20"/>
      <c r="B388" s="25"/>
      <c r="C388" s="25"/>
      <c r="D388" s="25"/>
      <c r="E388" s="24"/>
      <c r="F388" s="12"/>
      <c r="G388" s="23"/>
      <c r="H388" s="12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5"/>
    </row>
    <row r="389" spans="1:25" s="2" customFormat="1" x14ac:dyDescent="0.25">
      <c r="A389" s="20"/>
      <c r="B389" s="25"/>
      <c r="C389" s="25"/>
      <c r="D389" s="25"/>
      <c r="E389" s="24"/>
      <c r="F389" s="23"/>
      <c r="G389" s="23"/>
      <c r="H389" s="23"/>
      <c r="I389" s="24"/>
      <c r="J389" s="24"/>
      <c r="K389" s="24"/>
      <c r="L389" s="24"/>
      <c r="M389" s="24"/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  <c r="Y389" s="25"/>
    </row>
    <row r="390" spans="1:25" s="2" customFormat="1" x14ac:dyDescent="0.25">
      <c r="A390" s="20">
        <v>11</v>
      </c>
      <c r="B390" s="21" t="s">
        <v>35</v>
      </c>
      <c r="C390" s="22"/>
      <c r="D390" s="23"/>
      <c r="E390" s="23" t="s">
        <v>33</v>
      </c>
      <c r="F390" s="177">
        <f>SUM(F393:F402)</f>
        <v>7168.4</v>
      </c>
      <c r="G390" s="70">
        <f>G393+G394+G395+G396+G397+G398+G399+G400+G401+G402</f>
        <v>1603.82</v>
      </c>
      <c r="H390" s="175">
        <f>I390+M390+Q390+U390</f>
        <v>6070.4759999999997</v>
      </c>
      <c r="I390" s="71">
        <f>J390+K390+L390</f>
        <v>2071.4940000000001</v>
      </c>
      <c r="J390" s="20">
        <f t="shared" ref="J390:P390" si="166">J393+J394+J395+J396+J397+J398+J399+J400+J401+J402</f>
        <v>783.49799999999993</v>
      </c>
      <c r="K390" s="20">
        <f t="shared" si="166"/>
        <v>675.09799999999996</v>
      </c>
      <c r="L390" s="20">
        <f t="shared" si="166"/>
        <v>612.89800000000002</v>
      </c>
      <c r="M390" s="20">
        <f t="shared" si="166"/>
        <v>1141.894</v>
      </c>
      <c r="N390" s="20">
        <f t="shared" si="166"/>
        <v>587.99799999999993</v>
      </c>
      <c r="O390" s="20">
        <f t="shared" si="166"/>
        <v>284.39799999999997</v>
      </c>
      <c r="P390" s="20">
        <f t="shared" si="166"/>
        <v>269.49799999999999</v>
      </c>
      <c r="Q390" s="20">
        <f>R390+S390+T390</f>
        <v>819.69399999999996</v>
      </c>
      <c r="R390" s="20">
        <f t="shared" ref="R390:X390" si="167">R393+R394+R395+R396+R397+R398+R399+R400+R401+R402</f>
        <v>259.49800000000005</v>
      </c>
      <c r="S390" s="20">
        <f t="shared" si="167"/>
        <v>275.798</v>
      </c>
      <c r="T390" s="20">
        <f t="shared" si="167"/>
        <v>284.39799999999997</v>
      </c>
      <c r="U390" s="20">
        <f t="shared" si="167"/>
        <v>2037.394</v>
      </c>
      <c r="V390" s="20">
        <f t="shared" si="167"/>
        <v>508.89800000000002</v>
      </c>
      <c r="W390" s="20">
        <f t="shared" si="167"/>
        <v>692.69799999999998</v>
      </c>
      <c r="X390" s="20">
        <f t="shared" si="167"/>
        <v>835.798</v>
      </c>
      <c r="Y390" s="25"/>
    </row>
    <row r="391" spans="1:25" s="2" customFormat="1" x14ac:dyDescent="0.25">
      <c r="A391" s="24"/>
      <c r="B391" s="21" t="s">
        <v>36</v>
      </c>
      <c r="C391" s="22"/>
      <c r="D391" s="23"/>
      <c r="E391" s="23"/>
      <c r="F391" s="23"/>
      <c r="G391" s="23"/>
      <c r="H391" s="12"/>
      <c r="I391" s="24"/>
      <c r="J391" s="24"/>
      <c r="K391" s="24"/>
      <c r="L391" s="24"/>
      <c r="M391" s="24"/>
      <c r="N391" s="24"/>
      <c r="O391" s="24"/>
      <c r="P391" s="24"/>
      <c r="Q391" s="24"/>
      <c r="R391" s="24"/>
      <c r="S391" s="24"/>
      <c r="T391" s="24"/>
      <c r="U391" s="21"/>
      <c r="V391" s="24"/>
      <c r="W391" s="24"/>
      <c r="X391" s="24"/>
      <c r="Y391" s="25"/>
    </row>
    <row r="392" spans="1:25" s="2" customFormat="1" x14ac:dyDescent="0.25">
      <c r="A392" s="24"/>
      <c r="B392" s="22"/>
      <c r="C392" s="22"/>
      <c r="D392" s="22"/>
      <c r="E392" s="24"/>
      <c r="F392" s="24"/>
      <c r="G392" s="24"/>
      <c r="H392" s="19"/>
      <c r="I392" s="5"/>
      <c r="J392" s="5"/>
      <c r="K392" s="24"/>
      <c r="L392" s="5"/>
      <c r="M392" s="5"/>
      <c r="N392" s="5"/>
      <c r="O392" s="5"/>
      <c r="P392" s="7"/>
      <c r="Q392" s="5"/>
      <c r="R392" s="7"/>
      <c r="S392" s="6"/>
      <c r="T392" s="5"/>
      <c r="U392" s="5"/>
      <c r="V392" s="5"/>
      <c r="W392" s="5"/>
      <c r="X392" s="5"/>
    </row>
    <row r="393" spans="1:25" s="2" customFormat="1" x14ac:dyDescent="0.25">
      <c r="A393" s="27" t="s">
        <v>65</v>
      </c>
      <c r="B393" s="34" t="s">
        <v>41</v>
      </c>
      <c r="C393" s="32"/>
      <c r="D393" s="35"/>
      <c r="E393" s="30" t="s">
        <v>33</v>
      </c>
      <c r="F393" s="14">
        <v>2025.1</v>
      </c>
      <c r="G393" s="14">
        <f t="shared" ref="G393:G400" si="168">ROUND(H393/$H$401*100,2)</f>
        <v>364.6</v>
      </c>
      <c r="H393" s="12">
        <f t="shared" ref="H393:H402" si="169">I393+M393+Q393+U393</f>
        <v>1380</v>
      </c>
      <c r="I393" s="26">
        <f t="shared" ref="I393:I402" si="170">J393+K393+L393</f>
        <v>325</v>
      </c>
      <c r="J393" s="20">
        <v>110</v>
      </c>
      <c r="K393" s="14">
        <v>105</v>
      </c>
      <c r="L393" s="14">
        <v>110</v>
      </c>
      <c r="M393" s="14">
        <f t="shared" ref="M393:M402" si="171">N393+O393+P393</f>
        <v>360</v>
      </c>
      <c r="N393" s="14">
        <v>190</v>
      </c>
      <c r="O393" s="14">
        <v>90</v>
      </c>
      <c r="P393" s="14">
        <v>80</v>
      </c>
      <c r="Q393" s="14">
        <f t="shared" ref="Q393:Q402" si="172">R393+S393+T393</f>
        <v>260</v>
      </c>
      <c r="R393" s="14">
        <v>85</v>
      </c>
      <c r="S393" s="14">
        <v>85</v>
      </c>
      <c r="T393" s="14">
        <v>90</v>
      </c>
      <c r="U393" s="14">
        <f t="shared" ref="U393:U402" si="173">V393+W393+X393</f>
        <v>435</v>
      </c>
      <c r="V393" s="14">
        <v>115</v>
      </c>
      <c r="W393" s="14">
        <v>155</v>
      </c>
      <c r="X393" s="14">
        <v>165</v>
      </c>
    </row>
    <row r="394" spans="1:25" s="2" customFormat="1" x14ac:dyDescent="0.25">
      <c r="A394" s="36" t="s">
        <v>66</v>
      </c>
      <c r="B394" s="21" t="s">
        <v>42</v>
      </c>
      <c r="C394" s="22"/>
      <c r="D394" s="23"/>
      <c r="E394" s="23" t="s">
        <v>33</v>
      </c>
      <c r="F394" s="14">
        <v>530.6</v>
      </c>
      <c r="G394" s="14">
        <f t="shared" si="168"/>
        <v>95.8</v>
      </c>
      <c r="H394" s="11">
        <f t="shared" si="169"/>
        <v>362.6</v>
      </c>
      <c r="I394" s="71">
        <f t="shared" si="170"/>
        <v>85.4</v>
      </c>
      <c r="J394" s="20">
        <f>ROUND(J393*0.2628,1)</f>
        <v>28.9</v>
      </c>
      <c r="K394" s="20">
        <f>ROUND(K393*0.2628,1)</f>
        <v>27.6</v>
      </c>
      <c r="L394" s="20">
        <f>ROUND(L393*0.2628,1)</f>
        <v>28.9</v>
      </c>
      <c r="M394" s="14">
        <f t="shared" si="171"/>
        <v>94.6</v>
      </c>
      <c r="N394" s="20">
        <f>ROUND(N393*0.2628,1)</f>
        <v>49.9</v>
      </c>
      <c r="O394" s="20">
        <f>ROUND(O393*0.2628,1)</f>
        <v>23.7</v>
      </c>
      <c r="P394" s="20">
        <f>ROUND(P393*0.2628,1)</f>
        <v>21</v>
      </c>
      <c r="Q394" s="14">
        <f t="shared" si="172"/>
        <v>68.3</v>
      </c>
      <c r="R394" s="20">
        <f>ROUND(R393*0.2628,1)</f>
        <v>22.3</v>
      </c>
      <c r="S394" s="20">
        <f>ROUND(S393*0.2628,1)</f>
        <v>22.3</v>
      </c>
      <c r="T394" s="20">
        <f>ROUND(T393*0.2628,1)</f>
        <v>23.7</v>
      </c>
      <c r="U394" s="14">
        <f t="shared" si="173"/>
        <v>114.30000000000001</v>
      </c>
      <c r="V394" s="20">
        <f>ROUND(V393*0.2628,1)</f>
        <v>30.2</v>
      </c>
      <c r="W394" s="20">
        <f>ROUND(W393*0.2628,1)</f>
        <v>40.700000000000003</v>
      </c>
      <c r="X394" s="20">
        <f>ROUND(X393*0.2628,1)</f>
        <v>43.4</v>
      </c>
    </row>
    <row r="395" spans="1:25" s="2" customFormat="1" x14ac:dyDescent="0.25">
      <c r="A395" s="36" t="s">
        <v>67</v>
      </c>
      <c r="B395" s="21" t="s">
        <v>43</v>
      </c>
      <c r="C395" s="22"/>
      <c r="D395" s="23"/>
      <c r="E395" s="23" t="s">
        <v>33</v>
      </c>
      <c r="F395" s="14">
        <v>397.7</v>
      </c>
      <c r="G395" s="14">
        <f t="shared" si="168"/>
        <v>104.4</v>
      </c>
      <c r="H395" s="11">
        <f t="shared" si="169"/>
        <v>395.13599999999997</v>
      </c>
      <c r="I395" s="71">
        <f t="shared" si="170"/>
        <v>98.783999999999992</v>
      </c>
      <c r="J395" s="20">
        <v>32.927999999999997</v>
      </c>
      <c r="K395" s="20">
        <v>32.927999999999997</v>
      </c>
      <c r="L395" s="20">
        <v>32.927999999999997</v>
      </c>
      <c r="M395" s="14">
        <f t="shared" si="171"/>
        <v>98.783999999999992</v>
      </c>
      <c r="N395" s="20">
        <v>32.927999999999997</v>
      </c>
      <c r="O395" s="20">
        <v>32.927999999999997</v>
      </c>
      <c r="P395" s="20">
        <v>32.927999999999997</v>
      </c>
      <c r="Q395" s="14">
        <f t="shared" si="172"/>
        <v>98.783999999999992</v>
      </c>
      <c r="R395" s="20">
        <v>32.927999999999997</v>
      </c>
      <c r="S395" s="20">
        <v>32.927999999999997</v>
      </c>
      <c r="T395" s="20">
        <v>32.927999999999997</v>
      </c>
      <c r="U395" s="14">
        <f t="shared" si="173"/>
        <v>98.783999999999992</v>
      </c>
      <c r="V395" s="20">
        <v>32.927999999999997</v>
      </c>
      <c r="W395" s="20">
        <v>32.927999999999997</v>
      </c>
      <c r="X395" s="20">
        <v>32.927999999999997</v>
      </c>
    </row>
    <row r="396" spans="1:25" s="2" customFormat="1" x14ac:dyDescent="0.25">
      <c r="A396" s="36" t="s">
        <v>68</v>
      </c>
      <c r="B396" s="21" t="s">
        <v>44</v>
      </c>
      <c r="C396" s="22"/>
      <c r="D396" s="23"/>
      <c r="E396" s="23" t="s">
        <v>33</v>
      </c>
      <c r="F396" s="14">
        <v>8.8000000000000007</v>
      </c>
      <c r="G396" s="14">
        <f t="shared" si="168"/>
        <v>2.31</v>
      </c>
      <c r="H396" s="11">
        <f t="shared" si="169"/>
        <v>8.76</v>
      </c>
      <c r="I396" s="71">
        <f t="shared" si="170"/>
        <v>2.19</v>
      </c>
      <c r="J396" s="20">
        <v>0.73</v>
      </c>
      <c r="K396" s="20">
        <v>0.73</v>
      </c>
      <c r="L396" s="20">
        <v>0.73</v>
      </c>
      <c r="M396" s="14">
        <f t="shared" si="171"/>
        <v>2.19</v>
      </c>
      <c r="N396" s="20">
        <v>0.73</v>
      </c>
      <c r="O396" s="20">
        <v>0.73</v>
      </c>
      <c r="P396" s="20">
        <v>0.73</v>
      </c>
      <c r="Q396" s="14">
        <f t="shared" si="172"/>
        <v>2.19</v>
      </c>
      <c r="R396" s="20">
        <v>0.73</v>
      </c>
      <c r="S396" s="20">
        <v>0.73</v>
      </c>
      <c r="T396" s="20">
        <v>0.73</v>
      </c>
      <c r="U396" s="14">
        <f t="shared" si="173"/>
        <v>2.19</v>
      </c>
      <c r="V396" s="20">
        <v>0.73</v>
      </c>
      <c r="W396" s="20">
        <v>0.73</v>
      </c>
      <c r="X396" s="20">
        <v>0.73</v>
      </c>
    </row>
    <row r="397" spans="1:25" s="2" customFormat="1" x14ac:dyDescent="0.25">
      <c r="A397" s="36" t="s">
        <v>69</v>
      </c>
      <c r="B397" s="21" t="s">
        <v>70</v>
      </c>
      <c r="C397" s="22"/>
      <c r="D397" s="23"/>
      <c r="E397" s="23" t="s">
        <v>33</v>
      </c>
      <c r="F397" s="14">
        <v>2577.1</v>
      </c>
      <c r="G397" s="14">
        <f t="shared" si="168"/>
        <v>599.1</v>
      </c>
      <c r="H397" s="11">
        <f t="shared" si="169"/>
        <v>2267.6000000000004</v>
      </c>
      <c r="I397" s="71">
        <f t="shared" si="170"/>
        <v>993.90000000000009</v>
      </c>
      <c r="J397" s="20">
        <f>ROUND(J375*0.213538/0.44286*995.6/1000,1)</f>
        <v>398.3</v>
      </c>
      <c r="K397" s="20">
        <f>ROUND(K375*0.213538/0.44286*995.6/1000,1)</f>
        <v>323.10000000000002</v>
      </c>
      <c r="L397" s="20">
        <f>ROUND(L375*0.213538/0.44286*995.6/1000,1)</f>
        <v>272.5</v>
      </c>
      <c r="M397" s="14">
        <f t="shared" si="171"/>
        <v>275.89999999999998</v>
      </c>
      <c r="N397" s="20">
        <f>ROUND(N375*0.213538/0.44286*995.6/1000,1)</f>
        <v>179.7</v>
      </c>
      <c r="O397" s="20">
        <f>ROUND(O375*0.213538/0.44286*995.6/1000,1)</f>
        <v>48.9</v>
      </c>
      <c r="P397" s="20">
        <f>ROUND(P375*0.213538/0.44286*995.6/1000,1)</f>
        <v>47.3</v>
      </c>
      <c r="Q397" s="14">
        <f t="shared" si="172"/>
        <v>131.4</v>
      </c>
      <c r="R397" s="20">
        <f>ROUND(R375*0.213538/0.44286*995.6/1000,1)</f>
        <v>35.200000000000003</v>
      </c>
      <c r="S397" s="20">
        <f>ROUND(S375*0.213538/0.44286*995.6/1000,1)</f>
        <v>47.3</v>
      </c>
      <c r="T397" s="20">
        <f>ROUND(T375*0.213538/0.44286*995.6/1000,1)</f>
        <v>48.9</v>
      </c>
      <c r="U397" s="14">
        <f t="shared" si="173"/>
        <v>866.4</v>
      </c>
      <c r="V397" s="20">
        <f>ROUND(V375*0.213538/0.44286*995.6/1000,1)</f>
        <v>191.2</v>
      </c>
      <c r="W397" s="20">
        <f>ROUND(W375*0.213538/0.44286*995.6/1000,1)</f>
        <v>289.5</v>
      </c>
      <c r="X397" s="20">
        <f>ROUND(X375*0.213538/0.44286*995.6/1000,1)</f>
        <v>385.7</v>
      </c>
    </row>
    <row r="398" spans="1:25" s="2" customFormat="1" x14ac:dyDescent="0.25">
      <c r="A398" s="36" t="s">
        <v>71</v>
      </c>
      <c r="B398" s="21" t="s">
        <v>72</v>
      </c>
      <c r="C398" s="22"/>
      <c r="D398" s="23"/>
      <c r="E398" s="23" t="s">
        <v>33</v>
      </c>
      <c r="F398" s="14">
        <v>24</v>
      </c>
      <c r="G398" s="14">
        <f t="shared" si="168"/>
        <v>6.55</v>
      </c>
      <c r="H398" s="11">
        <f t="shared" si="169"/>
        <v>24.8</v>
      </c>
      <c r="I398" s="71">
        <f t="shared" si="170"/>
        <v>10.9</v>
      </c>
      <c r="J398" s="20">
        <f>ROUND(J375*0.5*10.54/1000,1)</f>
        <v>4.4000000000000004</v>
      </c>
      <c r="K398" s="20">
        <f>ROUND(K375*0.5*10.54/1000,1)</f>
        <v>3.5</v>
      </c>
      <c r="L398" s="20">
        <f>ROUND(L375*0.5*10.54/1000,1)</f>
        <v>3</v>
      </c>
      <c r="M398" s="14">
        <f t="shared" si="171"/>
        <v>3</v>
      </c>
      <c r="N398" s="20">
        <f>ROUND(N375*0.5*10.54/1000,1)</f>
        <v>2</v>
      </c>
      <c r="O398" s="20">
        <f>ROUND(O375*0.5*10.54/1000,1)</f>
        <v>0.5</v>
      </c>
      <c r="P398" s="20">
        <f>ROUND(P375*0.5*10.54/1000,1)</f>
        <v>0.5</v>
      </c>
      <c r="Q398" s="14">
        <f t="shared" si="172"/>
        <v>1.4</v>
      </c>
      <c r="R398" s="20">
        <f>ROUND(R375*0.5*10.54/1000,1)</f>
        <v>0.4</v>
      </c>
      <c r="S398" s="20">
        <f>ROUND(S375*0.5*10.54/1000,1)</f>
        <v>0.5</v>
      </c>
      <c r="T398" s="20">
        <f>ROUND(T375*0.5*10.54/1000,1)</f>
        <v>0.5</v>
      </c>
      <c r="U398" s="14">
        <f t="shared" si="173"/>
        <v>9.5</v>
      </c>
      <c r="V398" s="20">
        <f>ROUND(V375*0.5*10.54/1000,1)</f>
        <v>2.1</v>
      </c>
      <c r="W398" s="20">
        <f>ROUND(W375*0.5*10.54/1000,1)</f>
        <v>3.2</v>
      </c>
      <c r="X398" s="20">
        <f>ROUND(X375*0.5*10.54/1000,1)</f>
        <v>4.2</v>
      </c>
    </row>
    <row r="399" spans="1:25" s="2" customFormat="1" x14ac:dyDescent="0.25">
      <c r="A399" s="36" t="s">
        <v>73</v>
      </c>
      <c r="B399" s="21" t="s">
        <v>74</v>
      </c>
      <c r="C399" s="22"/>
      <c r="D399" s="23"/>
      <c r="E399" s="23" t="s">
        <v>33</v>
      </c>
      <c r="F399" s="14">
        <v>386.8</v>
      </c>
      <c r="G399" s="14">
        <f t="shared" si="168"/>
        <v>106.79</v>
      </c>
      <c r="H399" s="11">
        <f t="shared" si="169"/>
        <v>404.2</v>
      </c>
      <c r="I399" s="71">
        <f t="shared" si="170"/>
        <v>177.2</v>
      </c>
      <c r="J399" s="20">
        <f>ROUND(J375*25*3.424/1000,1)</f>
        <v>71</v>
      </c>
      <c r="K399" s="20">
        <f>ROUND(K375*25*3.424/1000,1)</f>
        <v>57.6</v>
      </c>
      <c r="L399" s="20">
        <f>ROUND(L375*25*3.424/1000,1)</f>
        <v>48.6</v>
      </c>
      <c r="M399" s="14">
        <f t="shared" si="171"/>
        <v>49.1</v>
      </c>
      <c r="N399" s="20">
        <f>ROUND(N375*25*3.424/1000,1)</f>
        <v>32</v>
      </c>
      <c r="O399" s="20">
        <f>ROUND(O375*25*3.424/1000,1)</f>
        <v>8.6999999999999993</v>
      </c>
      <c r="P399" s="20">
        <f>ROUND(P375*25*3.424/1000,1)</f>
        <v>8.4</v>
      </c>
      <c r="Q399" s="14">
        <f t="shared" si="172"/>
        <v>23.4</v>
      </c>
      <c r="R399" s="20">
        <f>ROUND(R375*25*3.424/1000,1)</f>
        <v>6.3</v>
      </c>
      <c r="S399" s="20">
        <f>ROUND(S375*25*3.424/1000,1)</f>
        <v>8.4</v>
      </c>
      <c r="T399" s="20">
        <f>ROUND(T375*25*3.424/1000,1)</f>
        <v>8.6999999999999993</v>
      </c>
      <c r="U399" s="14">
        <f t="shared" si="173"/>
        <v>154.5</v>
      </c>
      <c r="V399" s="20">
        <f>ROUND(V375*25*3.424/1000,1)</f>
        <v>34.1</v>
      </c>
      <c r="W399" s="20">
        <f>ROUND(W375*25*3.424/1000,1)</f>
        <v>51.6</v>
      </c>
      <c r="X399" s="20">
        <f>ROUND(X375*25*3.424/1000,1)</f>
        <v>68.8</v>
      </c>
    </row>
    <row r="400" spans="1:25" s="2" customFormat="1" x14ac:dyDescent="0.25">
      <c r="A400" s="36" t="s">
        <v>75</v>
      </c>
      <c r="B400" s="21" t="s">
        <v>45</v>
      </c>
      <c r="C400" s="22"/>
      <c r="D400" s="23"/>
      <c r="E400" s="23" t="s">
        <v>33</v>
      </c>
      <c r="F400" s="14">
        <v>577.29999999999995</v>
      </c>
      <c r="G400" s="14">
        <f t="shared" si="168"/>
        <v>154.84</v>
      </c>
      <c r="H400" s="11">
        <f t="shared" si="169"/>
        <v>586.08000000000004</v>
      </c>
      <c r="I400" s="71">
        <f t="shared" si="170"/>
        <v>146.52000000000001</v>
      </c>
      <c r="J400" s="20">
        <v>48.84</v>
      </c>
      <c r="K400" s="20">
        <v>48.84</v>
      </c>
      <c r="L400" s="20">
        <v>48.84</v>
      </c>
      <c r="M400" s="14">
        <f t="shared" si="171"/>
        <v>146.52000000000001</v>
      </c>
      <c r="N400" s="20">
        <v>48.84</v>
      </c>
      <c r="O400" s="20">
        <v>48.84</v>
      </c>
      <c r="P400" s="20">
        <v>48.84</v>
      </c>
      <c r="Q400" s="14">
        <f t="shared" si="172"/>
        <v>146.52000000000001</v>
      </c>
      <c r="R400" s="20">
        <v>48.84</v>
      </c>
      <c r="S400" s="20">
        <v>48.84</v>
      </c>
      <c r="T400" s="20">
        <v>48.84</v>
      </c>
      <c r="U400" s="14">
        <f t="shared" si="173"/>
        <v>146.52000000000001</v>
      </c>
      <c r="V400" s="20">
        <v>48.84</v>
      </c>
      <c r="W400" s="20">
        <v>48.84</v>
      </c>
      <c r="X400" s="20">
        <v>48.84</v>
      </c>
    </row>
    <row r="401" spans="1:24" s="2" customFormat="1" x14ac:dyDescent="0.25">
      <c r="A401" s="36" t="s">
        <v>76</v>
      </c>
      <c r="B401" s="21" t="s">
        <v>46</v>
      </c>
      <c r="C401" s="22"/>
      <c r="D401" s="23"/>
      <c r="E401" s="23" t="s">
        <v>33</v>
      </c>
      <c r="F401" s="14">
        <v>378.3</v>
      </c>
      <c r="G401" s="14">
        <f>ROUND(H401/$H$401*100,2)</f>
        <v>100</v>
      </c>
      <c r="H401" s="216">
        <f t="shared" si="169"/>
        <v>378.5</v>
      </c>
      <c r="I401" s="71">
        <f t="shared" si="170"/>
        <v>165.9</v>
      </c>
      <c r="J401" s="20">
        <f>ROUND(378.3/7839.89*J384,1)</f>
        <v>66.5</v>
      </c>
      <c r="K401" s="20">
        <f>ROUND(378.3/7839.89*K384,1)</f>
        <v>53.9</v>
      </c>
      <c r="L401" s="20">
        <f>ROUND(378.3/7839.89*L384,1)</f>
        <v>45.5</v>
      </c>
      <c r="M401" s="14">
        <f t="shared" si="171"/>
        <v>46.1</v>
      </c>
      <c r="N401" s="20">
        <f>ROUND(378.3/7839.89*N384,1)</f>
        <v>30</v>
      </c>
      <c r="O401" s="20">
        <f>ROUND(378.3/7839.89*O384,1)</f>
        <v>8.1999999999999993</v>
      </c>
      <c r="P401" s="20">
        <f>ROUND(378.3/7839.89*P384,1)</f>
        <v>7.9</v>
      </c>
      <c r="Q401" s="14">
        <f t="shared" si="172"/>
        <v>22</v>
      </c>
      <c r="R401" s="20">
        <f>ROUND(378.3/7839.89*R384,1)</f>
        <v>5.9</v>
      </c>
      <c r="S401" s="20">
        <f>ROUND(378.3/7839.89*S384,1)</f>
        <v>7.9</v>
      </c>
      <c r="T401" s="20">
        <f>ROUND(378.3/7839.89*T384,1)</f>
        <v>8.1999999999999993</v>
      </c>
      <c r="U401" s="14">
        <f t="shared" si="173"/>
        <v>144.5</v>
      </c>
      <c r="V401" s="20">
        <f>ROUND(378.3/7839.89*V384,1)</f>
        <v>31.9</v>
      </c>
      <c r="W401" s="20">
        <f>ROUND(378.3/7839.89*W384,1)</f>
        <v>48.3</v>
      </c>
      <c r="X401" s="20">
        <f>ROUND(378.3/7839.89*X384,1)</f>
        <v>64.3</v>
      </c>
    </row>
    <row r="402" spans="1:24" s="2" customFormat="1" x14ac:dyDescent="0.25">
      <c r="A402" s="36" t="s">
        <v>77</v>
      </c>
      <c r="B402" s="21" t="s">
        <v>48</v>
      </c>
      <c r="C402" s="22"/>
      <c r="D402" s="23"/>
      <c r="E402" s="23" t="s">
        <v>33</v>
      </c>
      <c r="F402" s="14">
        <v>262.7</v>
      </c>
      <c r="G402" s="14">
        <f>ROUND(H402/$H$401*100,2)</f>
        <v>69.430000000000007</v>
      </c>
      <c r="H402" s="11">
        <f t="shared" si="169"/>
        <v>262.79999999999995</v>
      </c>
      <c r="I402" s="39">
        <f t="shared" si="170"/>
        <v>65.699999999999989</v>
      </c>
      <c r="J402" s="20">
        <v>21.9</v>
      </c>
      <c r="K402" s="20">
        <v>21.9</v>
      </c>
      <c r="L402" s="20">
        <v>21.9</v>
      </c>
      <c r="M402" s="14">
        <f t="shared" si="171"/>
        <v>65.699999999999989</v>
      </c>
      <c r="N402" s="20">
        <v>21.9</v>
      </c>
      <c r="O402" s="20">
        <v>21.9</v>
      </c>
      <c r="P402" s="20">
        <v>21.9</v>
      </c>
      <c r="Q402" s="14">
        <f t="shared" si="172"/>
        <v>65.699999999999989</v>
      </c>
      <c r="R402" s="20">
        <v>21.9</v>
      </c>
      <c r="S402" s="20">
        <v>21.9</v>
      </c>
      <c r="T402" s="20">
        <v>21.9</v>
      </c>
      <c r="U402" s="14">
        <f t="shared" si="173"/>
        <v>65.699999999999989</v>
      </c>
      <c r="V402" s="20">
        <v>21.9</v>
      </c>
      <c r="W402" s="20">
        <v>21.9</v>
      </c>
      <c r="X402" s="20">
        <v>21.9</v>
      </c>
    </row>
    <row r="403" spans="1:24" s="2" customFormat="1" x14ac:dyDescent="0.25">
      <c r="A403" s="21"/>
      <c r="B403" s="21"/>
      <c r="C403" s="22"/>
      <c r="D403" s="23"/>
      <c r="E403" s="23"/>
      <c r="F403" s="23"/>
      <c r="G403" s="23"/>
      <c r="H403" s="23"/>
      <c r="I403" s="24"/>
      <c r="J403" s="24"/>
      <c r="K403" s="24"/>
      <c r="L403" s="24"/>
      <c r="M403" s="24"/>
      <c r="N403" s="24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2" customFormat="1" x14ac:dyDescent="0.25">
      <c r="A404" s="13">
        <v>12</v>
      </c>
      <c r="B404" s="21" t="s">
        <v>51</v>
      </c>
      <c r="C404" s="22"/>
      <c r="D404" s="23"/>
      <c r="E404" s="23" t="s">
        <v>33</v>
      </c>
      <c r="F404" s="174">
        <f>F384-F390</f>
        <v>671.5</v>
      </c>
      <c r="G404" s="23"/>
      <c r="H404" s="20">
        <f t="shared" ref="H404:X404" si="174">H384-H390</f>
        <v>1769.4139999999998</v>
      </c>
      <c r="I404" s="26">
        <f t="shared" si="174"/>
        <v>1364.9859999999999</v>
      </c>
      <c r="J404" s="20">
        <f t="shared" si="174"/>
        <v>593.75200000000007</v>
      </c>
      <c r="K404" s="26">
        <f t="shared" si="174"/>
        <v>441.90200000000004</v>
      </c>
      <c r="L404" s="26">
        <f t="shared" si="174"/>
        <v>329.33199999999999</v>
      </c>
      <c r="M404" s="20">
        <f t="shared" si="174"/>
        <v>-188.26400000000001</v>
      </c>
      <c r="N404" s="26">
        <f t="shared" si="174"/>
        <v>33.192000000000121</v>
      </c>
      <c r="O404" s="26">
        <f t="shared" si="174"/>
        <v>-115.32799999999997</v>
      </c>
      <c r="P404" s="26">
        <f t="shared" si="174"/>
        <v>-106.12799999999999</v>
      </c>
      <c r="Q404" s="20">
        <f t="shared" si="174"/>
        <v>-365.67399999999998</v>
      </c>
      <c r="R404" s="26">
        <f t="shared" si="174"/>
        <v>-137.91800000000006</v>
      </c>
      <c r="S404" s="26">
        <f t="shared" si="174"/>
        <v>-112.428</v>
      </c>
      <c r="T404" s="20">
        <f t="shared" si="174"/>
        <v>-115.32799999999997</v>
      </c>
      <c r="U404" s="20">
        <f t="shared" si="174"/>
        <v>958.36600000000021</v>
      </c>
      <c r="V404" s="20">
        <f t="shared" si="174"/>
        <v>152.18200000000002</v>
      </c>
      <c r="W404" s="20">
        <f t="shared" si="174"/>
        <v>308.42200000000003</v>
      </c>
      <c r="X404" s="20">
        <f t="shared" si="174"/>
        <v>497.76199999999994</v>
      </c>
    </row>
    <row r="405" spans="1:24" s="2" customFormat="1" x14ac:dyDescent="0.25">
      <c r="A405" s="13">
        <v>13</v>
      </c>
      <c r="B405" s="21" t="s">
        <v>78</v>
      </c>
      <c r="C405" s="22"/>
      <c r="D405" s="23"/>
      <c r="E405" s="12" t="s">
        <v>28</v>
      </c>
      <c r="F405" s="20">
        <f>ROUND(F404/F390*100,1)</f>
        <v>9.4</v>
      </c>
      <c r="G405" s="12"/>
      <c r="H405" s="20">
        <f t="shared" ref="H405:X405" si="175">ROUND(H404/H390*100,1)</f>
        <v>29.1</v>
      </c>
      <c r="I405" s="20">
        <f t="shared" si="175"/>
        <v>65.900000000000006</v>
      </c>
      <c r="J405" s="20">
        <f t="shared" si="175"/>
        <v>75.8</v>
      </c>
      <c r="K405" s="20">
        <f t="shared" si="175"/>
        <v>65.5</v>
      </c>
      <c r="L405" s="20">
        <f t="shared" si="175"/>
        <v>53.7</v>
      </c>
      <c r="M405" s="20">
        <f t="shared" si="175"/>
        <v>-16.5</v>
      </c>
      <c r="N405" s="20">
        <f t="shared" si="175"/>
        <v>5.6</v>
      </c>
      <c r="O405" s="20">
        <f t="shared" si="175"/>
        <v>-40.6</v>
      </c>
      <c r="P405" s="20">
        <f t="shared" si="175"/>
        <v>-39.4</v>
      </c>
      <c r="Q405" s="20">
        <f t="shared" si="175"/>
        <v>-44.6</v>
      </c>
      <c r="R405" s="20">
        <f t="shared" si="175"/>
        <v>-53.1</v>
      </c>
      <c r="S405" s="20">
        <f t="shared" si="175"/>
        <v>-40.799999999999997</v>
      </c>
      <c r="T405" s="20">
        <f t="shared" si="175"/>
        <v>-40.6</v>
      </c>
      <c r="U405" s="20">
        <f t="shared" si="175"/>
        <v>47</v>
      </c>
      <c r="V405" s="20">
        <f t="shared" si="175"/>
        <v>29.9</v>
      </c>
      <c r="W405" s="20">
        <f t="shared" si="175"/>
        <v>44.5</v>
      </c>
      <c r="X405" s="20">
        <f t="shared" si="175"/>
        <v>59.6</v>
      </c>
    </row>
    <row r="406" spans="1:24" s="2" customFormat="1" x14ac:dyDescent="0.25">
      <c r="A406" s="21"/>
      <c r="B406" s="21"/>
      <c r="C406" s="22"/>
      <c r="D406" s="23"/>
      <c r="E406" s="23"/>
      <c r="F406" s="23"/>
      <c r="G406" s="23"/>
      <c r="H406" s="23"/>
      <c r="I406" s="24"/>
      <c r="J406" s="24"/>
      <c r="K406" s="24"/>
      <c r="L406" s="24"/>
      <c r="M406" s="24"/>
      <c r="N406" s="24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2" customFormat="1" x14ac:dyDescent="0.25"/>
    <row r="408" spans="1:24" s="2" customFormat="1" x14ac:dyDescent="0.25">
      <c r="B408" s="2" t="s">
        <v>99</v>
      </c>
    </row>
    <row r="409" spans="1:24" s="2" customFormat="1" x14ac:dyDescent="0.25"/>
    <row r="410" spans="1:24" s="2" customFormat="1" ht="15.6" x14ac:dyDescent="0.3">
      <c r="A410" s="2" t="s">
        <v>52</v>
      </c>
      <c r="E410" s="3" t="s">
        <v>351</v>
      </c>
      <c r="J410" s="3" t="s">
        <v>351</v>
      </c>
      <c r="L410" s="3"/>
      <c r="N410" s="3" t="s">
        <v>351</v>
      </c>
      <c r="P410" s="3"/>
      <c r="R410" s="3"/>
      <c r="T410" s="3" t="s">
        <v>351</v>
      </c>
    </row>
    <row r="411" spans="1:24" s="2" customFormat="1" x14ac:dyDescent="0.25">
      <c r="A411" s="72" t="s">
        <v>54</v>
      </c>
    </row>
    <row r="412" spans="1:24" s="2" customFormat="1" x14ac:dyDescent="0.25">
      <c r="A412" s="5" t="s">
        <v>0</v>
      </c>
      <c r="B412" s="6" t="s">
        <v>1</v>
      </c>
      <c r="C412" s="7"/>
      <c r="D412" s="8"/>
      <c r="E412" s="8" t="s">
        <v>2</v>
      </c>
      <c r="F412" s="19" t="s">
        <v>55</v>
      </c>
      <c r="G412" s="9" t="s">
        <v>89</v>
      </c>
      <c r="H412" s="9" t="s">
        <v>3</v>
      </c>
      <c r="I412" s="13" t="s">
        <v>94</v>
      </c>
      <c r="J412" s="884" t="s">
        <v>93</v>
      </c>
      <c r="K412" s="885"/>
      <c r="L412" s="885"/>
      <c r="M412" s="13" t="s">
        <v>90</v>
      </c>
      <c r="N412" s="13" t="s">
        <v>93</v>
      </c>
      <c r="O412" s="40"/>
      <c r="P412" s="40"/>
      <c r="Q412" s="13" t="s">
        <v>91</v>
      </c>
      <c r="R412" s="13" t="s">
        <v>93</v>
      </c>
      <c r="S412" s="40"/>
      <c r="T412" s="40"/>
      <c r="U412" s="19" t="s">
        <v>92</v>
      </c>
      <c r="V412" s="78" t="s">
        <v>93</v>
      </c>
      <c r="W412" s="40"/>
      <c r="X412" s="12"/>
    </row>
    <row r="413" spans="1:24" s="18" customFormat="1" x14ac:dyDescent="0.25">
      <c r="A413" s="14"/>
      <c r="B413" s="881" t="s">
        <v>8</v>
      </c>
      <c r="C413" s="882"/>
      <c r="D413" s="883"/>
      <c r="E413" s="17" t="s">
        <v>9</v>
      </c>
      <c r="F413" s="73" t="s">
        <v>57</v>
      </c>
      <c r="G413" s="74" t="s">
        <v>56</v>
      </c>
      <c r="H413" s="144" t="s">
        <v>343</v>
      </c>
      <c r="I413" s="13" t="s">
        <v>10</v>
      </c>
      <c r="J413" s="13" t="s">
        <v>11</v>
      </c>
      <c r="K413" s="143" t="s">
        <v>12</v>
      </c>
      <c r="L413" s="13" t="s">
        <v>13</v>
      </c>
      <c r="M413" s="13" t="s">
        <v>10</v>
      </c>
      <c r="N413" s="13" t="s">
        <v>14</v>
      </c>
      <c r="O413" s="13" t="s">
        <v>15</v>
      </c>
      <c r="P413" s="13" t="s">
        <v>16</v>
      </c>
      <c r="Q413" s="13" t="s">
        <v>10</v>
      </c>
      <c r="R413" s="13" t="s">
        <v>17</v>
      </c>
      <c r="S413" s="13" t="s">
        <v>58</v>
      </c>
      <c r="T413" s="13" t="s">
        <v>18</v>
      </c>
      <c r="U413" s="14" t="s">
        <v>10</v>
      </c>
      <c r="V413" s="40" t="s">
        <v>19</v>
      </c>
      <c r="W413" s="13" t="s">
        <v>20</v>
      </c>
      <c r="X413" s="20" t="s">
        <v>21</v>
      </c>
    </row>
    <row r="414" spans="1:24" s="2" customFormat="1" x14ac:dyDescent="0.25">
      <c r="A414" s="5"/>
      <c r="B414" s="886"/>
      <c r="C414" s="887"/>
      <c r="D414" s="888"/>
      <c r="E414" s="5"/>
      <c r="F414" s="14" t="s">
        <v>342</v>
      </c>
      <c r="G414" s="15" t="s">
        <v>88</v>
      </c>
      <c r="H414" s="20" t="s">
        <v>22</v>
      </c>
      <c r="I414" s="73" t="s">
        <v>22</v>
      </c>
      <c r="J414" s="73" t="s">
        <v>22</v>
      </c>
      <c r="K414" s="19" t="s">
        <v>22</v>
      </c>
      <c r="L414" s="73" t="s">
        <v>22</v>
      </c>
      <c r="M414" s="19" t="s">
        <v>22</v>
      </c>
      <c r="N414" s="19" t="s">
        <v>22</v>
      </c>
      <c r="O414" s="19" t="s">
        <v>22</v>
      </c>
      <c r="P414" s="19" t="s">
        <v>22</v>
      </c>
      <c r="Q414" s="19" t="s">
        <v>22</v>
      </c>
      <c r="R414" s="19" t="s">
        <v>22</v>
      </c>
      <c r="S414" s="19" t="s">
        <v>22</v>
      </c>
      <c r="T414" s="19" t="s">
        <v>22</v>
      </c>
      <c r="U414" s="19" t="s">
        <v>22</v>
      </c>
      <c r="V414" s="19" t="s">
        <v>22</v>
      </c>
      <c r="W414" s="19" t="s">
        <v>22</v>
      </c>
      <c r="X414" s="19" t="s">
        <v>22</v>
      </c>
    </row>
    <row r="415" spans="1:24" s="2" customFormat="1" x14ac:dyDescent="0.25">
      <c r="A415" s="20">
        <v>1</v>
      </c>
      <c r="B415" s="884">
        <v>2</v>
      </c>
      <c r="C415" s="885"/>
      <c r="D415" s="889"/>
      <c r="E415" s="11">
        <v>3</v>
      </c>
      <c r="F415" s="20">
        <v>4</v>
      </c>
      <c r="G415" s="11">
        <v>5</v>
      </c>
      <c r="H415" s="11">
        <v>6</v>
      </c>
      <c r="I415" s="11">
        <v>7</v>
      </c>
      <c r="J415" s="19">
        <v>8</v>
      </c>
      <c r="K415" s="19">
        <v>9</v>
      </c>
      <c r="L415" s="19">
        <v>10</v>
      </c>
      <c r="M415" s="19">
        <v>11</v>
      </c>
      <c r="N415" s="19">
        <v>12</v>
      </c>
      <c r="O415" s="19">
        <v>13</v>
      </c>
      <c r="P415" s="19">
        <v>14</v>
      </c>
      <c r="Q415" s="19">
        <v>15</v>
      </c>
      <c r="R415" s="19">
        <v>16</v>
      </c>
      <c r="S415" s="19">
        <v>17</v>
      </c>
      <c r="T415" s="19">
        <v>18</v>
      </c>
      <c r="U415" s="19">
        <v>19</v>
      </c>
      <c r="V415" s="19">
        <v>20</v>
      </c>
      <c r="W415" s="19">
        <v>21</v>
      </c>
      <c r="X415" s="19">
        <v>22</v>
      </c>
    </row>
    <row r="416" spans="1:24" s="2" customFormat="1" x14ac:dyDescent="0.25">
      <c r="A416" s="20">
        <v>1</v>
      </c>
      <c r="B416" s="78" t="s">
        <v>59</v>
      </c>
      <c r="C416" s="40"/>
      <c r="D416" s="12"/>
      <c r="E416" s="79" t="s">
        <v>60</v>
      </c>
      <c r="F416" s="11">
        <f>F419+F417</f>
        <v>8890.9699999999993</v>
      </c>
      <c r="G416" s="79"/>
      <c r="H416" s="214">
        <f>I416+M416+Q416+U416</f>
        <v>8204.34</v>
      </c>
      <c r="I416" s="20">
        <f>J416+K416+L416</f>
        <v>3740.84</v>
      </c>
      <c r="J416" s="38">
        <f>J419+J417</f>
        <v>1506.9</v>
      </c>
      <c r="K416" s="26">
        <f>K417+K419</f>
        <v>1207.4100000000001</v>
      </c>
      <c r="L416" s="26">
        <f>L417+L419</f>
        <v>1026.53</v>
      </c>
      <c r="M416" s="215">
        <f>N416+O416+P416</f>
        <v>902.96</v>
      </c>
      <c r="N416" s="20">
        <f>N417+N419</f>
        <v>615.21</v>
      </c>
      <c r="O416" s="26">
        <f>O417+O419</f>
        <v>155.03</v>
      </c>
      <c r="P416" s="20">
        <f>P417+P419</f>
        <v>132.72</v>
      </c>
      <c r="Q416" s="215">
        <f>R416+S416+T416</f>
        <v>413.42</v>
      </c>
      <c r="R416" s="20">
        <f>R419+R417</f>
        <v>132.72</v>
      </c>
      <c r="S416" s="26">
        <f>S419+S417</f>
        <v>132.72</v>
      </c>
      <c r="T416" s="26">
        <f>T419+T417</f>
        <v>147.98000000000002</v>
      </c>
      <c r="U416" s="19">
        <f>V416+W416+X416</f>
        <v>3147.12</v>
      </c>
      <c r="V416" s="26">
        <f>V417+V419</f>
        <v>685.92000000000007</v>
      </c>
      <c r="W416" s="26">
        <f>W417+W419</f>
        <v>1060.5899999999999</v>
      </c>
      <c r="X416" s="26">
        <f>X417+X419</f>
        <v>1400.6100000000001</v>
      </c>
    </row>
    <row r="417" spans="1:229" s="2" customFormat="1" x14ac:dyDescent="0.25">
      <c r="A417" s="20">
        <v>2</v>
      </c>
      <c r="B417" s="78" t="s">
        <v>61</v>
      </c>
      <c r="C417" s="40"/>
      <c r="D417" s="12"/>
      <c r="E417" s="79" t="s">
        <v>60</v>
      </c>
      <c r="F417" s="11">
        <v>378.98</v>
      </c>
      <c r="G417" s="79"/>
      <c r="H417" s="11">
        <f>I417+M417+Q417+U417</f>
        <v>349.49</v>
      </c>
      <c r="I417" s="20">
        <f>J417+K417+L417</f>
        <v>159.35999999999999</v>
      </c>
      <c r="J417" s="20">
        <v>64.19</v>
      </c>
      <c r="K417" s="20">
        <v>51.44</v>
      </c>
      <c r="L417" s="20">
        <v>43.73</v>
      </c>
      <c r="M417" s="215">
        <f>N417+O417+P417</f>
        <v>38.46</v>
      </c>
      <c r="N417" s="20">
        <v>26.21</v>
      </c>
      <c r="O417" s="20">
        <v>6.6</v>
      </c>
      <c r="P417" s="20">
        <v>5.65</v>
      </c>
      <c r="Q417" s="215">
        <f>R417+S417+T417</f>
        <v>17.600000000000001</v>
      </c>
      <c r="R417" s="20">
        <v>5.65</v>
      </c>
      <c r="S417" s="20">
        <v>5.65</v>
      </c>
      <c r="T417" s="20">
        <v>6.3</v>
      </c>
      <c r="U417" s="19">
        <f>V417+W417+X417</f>
        <v>134.07</v>
      </c>
      <c r="V417" s="20">
        <v>29.22</v>
      </c>
      <c r="W417" s="20">
        <v>45.18</v>
      </c>
      <c r="X417" s="20">
        <v>59.67</v>
      </c>
    </row>
    <row r="418" spans="1:229" s="2" customFormat="1" x14ac:dyDescent="0.25">
      <c r="A418" s="20">
        <v>3</v>
      </c>
      <c r="B418" s="78" t="s">
        <v>62</v>
      </c>
      <c r="C418" s="40"/>
      <c r="D418" s="12"/>
      <c r="E418" s="79" t="s">
        <v>28</v>
      </c>
      <c r="F418" s="20">
        <f>ROUND(F417/F416*100,2)</f>
        <v>4.26</v>
      </c>
      <c r="G418" s="79"/>
      <c r="H418" s="20">
        <f>ROUND(H417/H416*100,2)</f>
        <v>4.26</v>
      </c>
      <c r="I418" s="20">
        <f t="shared" ref="I418:P418" si="176">ROUND(I417/I416*100,1)</f>
        <v>4.3</v>
      </c>
      <c r="J418" s="18">
        <f t="shared" si="176"/>
        <v>4.3</v>
      </c>
      <c r="K418" s="20">
        <f t="shared" si="176"/>
        <v>4.3</v>
      </c>
      <c r="L418" s="20">
        <f t="shared" si="176"/>
        <v>4.3</v>
      </c>
      <c r="M418" s="20">
        <f t="shared" si="176"/>
        <v>4.3</v>
      </c>
      <c r="N418" s="20">
        <f t="shared" si="176"/>
        <v>4.3</v>
      </c>
      <c r="O418" s="20">
        <f t="shared" si="176"/>
        <v>4.3</v>
      </c>
      <c r="P418" s="20">
        <f t="shared" si="176"/>
        <v>4.3</v>
      </c>
      <c r="Q418" s="20">
        <f>ROUND(Q417/Q416*100,2)</f>
        <v>4.26</v>
      </c>
      <c r="R418" s="20">
        <f>ROUND(R417/R416*100,1)</f>
        <v>4.3</v>
      </c>
      <c r="S418" s="20">
        <f>ROUND(S417/S416*100,1)</f>
        <v>4.3</v>
      </c>
      <c r="T418" s="20">
        <f>ROUND(T417/T416*100,1)</f>
        <v>4.3</v>
      </c>
      <c r="U418" s="20">
        <f>ROUND(U417/U416*100,2)</f>
        <v>4.26</v>
      </c>
      <c r="V418" s="20">
        <f>ROUND(V417/V416*100,2)</f>
        <v>4.26</v>
      </c>
      <c r="W418" s="20">
        <f>ROUND(W417/W416*100,2)</f>
        <v>4.26</v>
      </c>
      <c r="X418" s="20">
        <f>ROUND(X417/X416*100,2)</f>
        <v>4.26</v>
      </c>
    </row>
    <row r="419" spans="1:229" s="2" customFormat="1" x14ac:dyDescent="0.25">
      <c r="A419" s="20">
        <v>4</v>
      </c>
      <c r="B419" s="78" t="s">
        <v>191</v>
      </c>
      <c r="C419" s="40"/>
      <c r="D419" s="12"/>
      <c r="E419" s="79" t="s">
        <v>60</v>
      </c>
      <c r="F419" s="11">
        <f>F423+F421</f>
        <v>8511.99</v>
      </c>
      <c r="G419" s="79"/>
      <c r="H419" s="214">
        <f>I419+M419+Q419+U419</f>
        <v>7854.85</v>
      </c>
      <c r="I419" s="20">
        <f>J419+K419+L419</f>
        <v>3581.4800000000005</v>
      </c>
      <c r="J419" s="26">
        <f>J423+J421+J420</f>
        <v>1442.71</v>
      </c>
      <c r="K419" s="26">
        <f>K423+K421+K420</f>
        <v>1155.97</v>
      </c>
      <c r="L419" s="26">
        <f>L423+L421+L420</f>
        <v>982.8</v>
      </c>
      <c r="M419" s="20">
        <f>M420+M421+M423</f>
        <v>864.5</v>
      </c>
      <c r="N419" s="26">
        <f>N423+N421+N420</f>
        <v>589</v>
      </c>
      <c r="O419" s="26">
        <f>O423+O421+O420</f>
        <v>148.43</v>
      </c>
      <c r="P419" s="26">
        <f>P423+P421+P420</f>
        <v>127.07</v>
      </c>
      <c r="Q419" s="20">
        <f>Q420+Q421+Q423</f>
        <v>395.82</v>
      </c>
      <c r="R419" s="26">
        <f>R423+R421+R420</f>
        <v>127.07</v>
      </c>
      <c r="S419" s="26">
        <f>S423+S421+S420</f>
        <v>127.07</v>
      </c>
      <c r="T419" s="26">
        <f>T423+T421+T420</f>
        <v>141.68</v>
      </c>
      <c r="U419" s="20">
        <f>U420+U421+U423</f>
        <v>3013.05</v>
      </c>
      <c r="V419" s="26">
        <f>V423+V421+V420</f>
        <v>656.7</v>
      </c>
      <c r="W419" s="26">
        <f>W423+W421+W420</f>
        <v>1015.41</v>
      </c>
      <c r="X419" s="26">
        <f>X423+X421+X420</f>
        <v>1340.94</v>
      </c>
    </row>
    <row r="420" spans="1:229" s="2" customFormat="1" x14ac:dyDescent="0.25">
      <c r="A420" s="20"/>
      <c r="B420" s="78" t="s">
        <v>301</v>
      </c>
      <c r="C420" s="40"/>
      <c r="D420" s="12"/>
      <c r="E420" s="79" t="s">
        <v>60</v>
      </c>
      <c r="F420" s="11">
        <v>0</v>
      </c>
      <c r="G420" s="79"/>
      <c r="H420" s="11">
        <f>I420+M420+Q420+U420</f>
        <v>0</v>
      </c>
      <c r="I420" s="20">
        <f>J420+K420+L420</f>
        <v>0</v>
      </c>
      <c r="J420" s="20"/>
      <c r="K420" s="19"/>
      <c r="L420" s="19"/>
      <c r="M420" s="20">
        <f>N420+O420+P420</f>
        <v>0</v>
      </c>
      <c r="N420" s="20"/>
      <c r="O420" s="20"/>
      <c r="P420" s="20"/>
      <c r="Q420" s="19">
        <f>R420+S420+T420</f>
        <v>0</v>
      </c>
      <c r="R420" s="20"/>
      <c r="S420" s="20"/>
      <c r="T420" s="20"/>
      <c r="U420" s="19">
        <f>V420+W420+X420</f>
        <v>0</v>
      </c>
      <c r="V420" s="20"/>
      <c r="W420" s="20"/>
      <c r="X420" s="20"/>
    </row>
    <row r="421" spans="1:229" s="2" customFormat="1" x14ac:dyDescent="0.25">
      <c r="A421" s="20">
        <v>5</v>
      </c>
      <c r="B421" s="78" t="s">
        <v>26</v>
      </c>
      <c r="C421" s="40"/>
      <c r="D421" s="12"/>
      <c r="E421" s="79" t="s">
        <v>60</v>
      </c>
      <c r="F421" s="11">
        <v>941.99</v>
      </c>
      <c r="G421" s="79"/>
      <c r="H421" s="214">
        <f>I421+M421+Q421+U421</f>
        <v>869.55</v>
      </c>
      <c r="I421" s="38">
        <f>J421+K421+L421</f>
        <v>396.48</v>
      </c>
      <c r="J421" s="38">
        <v>159.71</v>
      </c>
      <c r="K421" s="38">
        <v>127.97</v>
      </c>
      <c r="L421" s="38">
        <v>108.8</v>
      </c>
      <c r="M421" s="20">
        <f>N421+O421+P421</f>
        <v>95.699999999999989</v>
      </c>
      <c r="N421" s="26">
        <v>65.2</v>
      </c>
      <c r="O421" s="26">
        <v>16.43</v>
      </c>
      <c r="P421" s="26">
        <v>14.07</v>
      </c>
      <c r="Q421" s="19">
        <f>R421+S421+T421</f>
        <v>43.82</v>
      </c>
      <c r="R421" s="26">
        <v>14.07</v>
      </c>
      <c r="S421" s="26">
        <v>14.07</v>
      </c>
      <c r="T421" s="38">
        <v>15.68</v>
      </c>
      <c r="U421" s="19">
        <f>V421+W421+X421</f>
        <v>333.55</v>
      </c>
      <c r="V421" s="26">
        <v>72.7</v>
      </c>
      <c r="W421" s="26">
        <v>112.41</v>
      </c>
      <c r="X421" s="26">
        <v>148.44</v>
      </c>
    </row>
    <row r="422" spans="1:229" s="25" customFormat="1" x14ac:dyDescent="0.25">
      <c r="A422" s="20">
        <v>6</v>
      </c>
      <c r="B422" s="78" t="s">
        <v>62</v>
      </c>
      <c r="C422" s="40"/>
      <c r="D422" s="12"/>
      <c r="E422" s="79" t="s">
        <v>28</v>
      </c>
      <c r="F422" s="20">
        <f>ROUND(F421/F419*100,2)</f>
        <v>11.07</v>
      </c>
      <c r="G422" s="20"/>
      <c r="H422" s="38">
        <f t="shared" ref="H422:X422" si="177">ROUND(H421/H419*100,2)</f>
        <v>11.07</v>
      </c>
      <c r="I422" s="20">
        <f t="shared" si="177"/>
        <v>11.07</v>
      </c>
      <c r="J422" s="20">
        <f t="shared" si="177"/>
        <v>11.07</v>
      </c>
      <c r="K422" s="20">
        <f t="shared" si="177"/>
        <v>11.07</v>
      </c>
      <c r="L422" s="20">
        <f t="shared" si="177"/>
        <v>11.07</v>
      </c>
      <c r="M422" s="20">
        <f t="shared" si="177"/>
        <v>11.07</v>
      </c>
      <c r="N422" s="20">
        <f t="shared" si="177"/>
        <v>11.07</v>
      </c>
      <c r="O422" s="20">
        <f t="shared" si="177"/>
        <v>11.07</v>
      </c>
      <c r="P422" s="20">
        <f t="shared" si="177"/>
        <v>11.07</v>
      </c>
      <c r="Q422" s="20">
        <f t="shared" si="177"/>
        <v>11.07</v>
      </c>
      <c r="R422" s="20">
        <f t="shared" si="177"/>
        <v>11.07</v>
      </c>
      <c r="S422" s="20">
        <f t="shared" si="177"/>
        <v>11.07</v>
      </c>
      <c r="T422" s="20">
        <f t="shared" si="177"/>
        <v>11.07</v>
      </c>
      <c r="U422" s="20">
        <f t="shared" si="177"/>
        <v>11.07</v>
      </c>
      <c r="V422" s="20">
        <f t="shared" si="177"/>
        <v>11.07</v>
      </c>
      <c r="W422" s="20">
        <f t="shared" si="177"/>
        <v>11.07</v>
      </c>
      <c r="X422" s="20">
        <f t="shared" si="177"/>
        <v>11.07</v>
      </c>
      <c r="Y422" s="143"/>
      <c r="Z422" s="143"/>
      <c r="AA422" s="143"/>
      <c r="AB422" s="143"/>
      <c r="AC422" s="143"/>
      <c r="AD422" s="143"/>
      <c r="AE422" s="143"/>
      <c r="AF422" s="143"/>
      <c r="AG422" s="143"/>
      <c r="AH422" s="143"/>
      <c r="AI422" s="143"/>
      <c r="AJ422" s="143"/>
      <c r="AK422" s="143"/>
      <c r="AL422" s="143"/>
      <c r="AM422" s="143"/>
      <c r="AN422" s="143"/>
      <c r="AO422" s="143"/>
      <c r="AP422" s="143"/>
      <c r="AQ422" s="143"/>
      <c r="AR422" s="143"/>
      <c r="AS422" s="143"/>
      <c r="AT422" s="143"/>
      <c r="AU422" s="143"/>
      <c r="AV422" s="143"/>
      <c r="AW422" s="143"/>
      <c r="AX422" s="143"/>
      <c r="AY422" s="143"/>
      <c r="AZ422" s="143"/>
      <c r="BA422" s="143"/>
      <c r="BB422" s="143"/>
      <c r="BC422" s="143"/>
      <c r="BD422" s="143"/>
      <c r="BE422" s="143"/>
      <c r="BF422" s="143"/>
      <c r="BG422" s="143"/>
      <c r="BH422" s="143"/>
      <c r="BI422" s="143"/>
      <c r="BJ422" s="143"/>
      <c r="BK422" s="143"/>
      <c r="BL422" s="143"/>
      <c r="BM422" s="143"/>
      <c r="BN422" s="143"/>
      <c r="BO422" s="143"/>
      <c r="BP422" s="143"/>
      <c r="BQ422" s="143"/>
      <c r="BR422" s="143"/>
      <c r="BS422" s="143"/>
      <c r="BT422" s="143"/>
      <c r="BU422" s="143"/>
      <c r="BV422" s="143"/>
      <c r="BW422" s="143"/>
      <c r="BX422" s="143"/>
      <c r="BY422" s="143"/>
      <c r="BZ422" s="143"/>
      <c r="CA422" s="143"/>
      <c r="CB422" s="143"/>
      <c r="CC422" s="143"/>
      <c r="CD422" s="143"/>
      <c r="CE422" s="143"/>
      <c r="CF422" s="143"/>
      <c r="CG422" s="143"/>
      <c r="CH422" s="143"/>
      <c r="CI422" s="143"/>
      <c r="CJ422" s="143"/>
      <c r="CK422" s="143"/>
      <c r="CL422" s="143"/>
      <c r="CM422" s="143"/>
      <c r="CN422" s="143"/>
      <c r="CO422" s="143"/>
      <c r="CP422" s="143"/>
      <c r="CQ422" s="143"/>
      <c r="CR422" s="143"/>
      <c r="CS422" s="143"/>
      <c r="CT422" s="143"/>
      <c r="CU422" s="143"/>
      <c r="CV422" s="143"/>
      <c r="CW422" s="143"/>
      <c r="CX422" s="143"/>
      <c r="CY422" s="143"/>
      <c r="CZ422" s="143"/>
      <c r="DA422" s="143"/>
      <c r="DB422" s="143"/>
      <c r="DC422" s="143"/>
      <c r="DD422" s="143"/>
      <c r="DE422" s="143"/>
      <c r="DF422" s="143"/>
      <c r="DG422" s="143"/>
      <c r="DH422" s="143"/>
      <c r="DI422" s="143"/>
      <c r="DJ422" s="143"/>
      <c r="DK422" s="143"/>
      <c r="DL422" s="143"/>
      <c r="DM422" s="143"/>
      <c r="DN422" s="143"/>
      <c r="DO422" s="143"/>
      <c r="DP422" s="143"/>
      <c r="DQ422" s="143"/>
      <c r="DR422" s="143"/>
      <c r="DS422" s="143"/>
      <c r="DT422" s="143"/>
      <c r="DU422" s="143"/>
      <c r="DV422" s="143"/>
      <c r="DW422" s="143"/>
      <c r="DX422" s="143"/>
      <c r="DY422" s="143"/>
      <c r="DZ422" s="143"/>
      <c r="EA422" s="143"/>
      <c r="EB422" s="143"/>
      <c r="EC422" s="143"/>
      <c r="ED422" s="143"/>
      <c r="EE422" s="143"/>
      <c r="EF422" s="143"/>
      <c r="EG422" s="143"/>
      <c r="EH422" s="143"/>
      <c r="EI422" s="143"/>
      <c r="EJ422" s="143"/>
      <c r="EK422" s="143"/>
      <c r="EL422" s="143"/>
      <c r="EM422" s="143"/>
      <c r="EN422" s="143"/>
      <c r="EO422" s="143"/>
      <c r="EP422" s="143"/>
      <c r="EQ422" s="143"/>
      <c r="ER422" s="143"/>
      <c r="ES422" s="143"/>
      <c r="ET422" s="143"/>
      <c r="EU422" s="143"/>
      <c r="EV422" s="143"/>
      <c r="EW422" s="143"/>
      <c r="EX422" s="143"/>
      <c r="EY422" s="143"/>
      <c r="EZ422" s="143"/>
      <c r="FA422" s="143"/>
      <c r="FB422" s="143"/>
      <c r="FC422" s="143"/>
      <c r="FD422" s="143"/>
      <c r="FE422" s="143"/>
      <c r="FF422" s="143"/>
      <c r="FG422" s="143"/>
      <c r="FH422" s="143"/>
      <c r="FI422" s="143"/>
      <c r="FJ422" s="143"/>
      <c r="FK422" s="143"/>
      <c r="FL422" s="143"/>
      <c r="FM422" s="143"/>
      <c r="FN422" s="143"/>
      <c r="FO422" s="143"/>
      <c r="FP422" s="143"/>
      <c r="FQ422" s="143"/>
      <c r="FR422" s="143"/>
      <c r="FS422" s="143"/>
      <c r="FT422" s="143"/>
      <c r="FU422" s="143"/>
      <c r="FV422" s="143"/>
      <c r="FW422" s="143"/>
      <c r="FX422" s="143"/>
      <c r="FY422" s="143"/>
      <c r="FZ422" s="143"/>
      <c r="GA422" s="143"/>
      <c r="GB422" s="143"/>
      <c r="GC422" s="143"/>
      <c r="GD422" s="143"/>
      <c r="GE422" s="143"/>
      <c r="GF422" s="143"/>
      <c r="GG422" s="143"/>
      <c r="GH422" s="143"/>
      <c r="GI422" s="143"/>
      <c r="GJ422" s="143"/>
      <c r="GK422" s="143"/>
      <c r="GL422" s="143"/>
      <c r="GM422" s="143"/>
      <c r="GN422" s="143"/>
      <c r="GO422" s="143"/>
      <c r="GP422" s="143"/>
      <c r="GQ422" s="143"/>
      <c r="GR422" s="143"/>
      <c r="GS422" s="143"/>
      <c r="GT422" s="143"/>
      <c r="GU422" s="143"/>
      <c r="GV422" s="143"/>
      <c r="GW422" s="143"/>
      <c r="GX422" s="143"/>
      <c r="GY422" s="143"/>
      <c r="GZ422" s="143"/>
      <c r="HA422" s="143"/>
      <c r="HB422" s="143"/>
      <c r="HC422" s="143"/>
      <c r="HD422" s="143"/>
      <c r="HE422" s="143"/>
      <c r="HF422" s="143"/>
      <c r="HG422" s="143"/>
      <c r="HH422" s="143"/>
      <c r="HI422" s="143"/>
      <c r="HJ422" s="143"/>
      <c r="HK422" s="143"/>
      <c r="HL422" s="143"/>
      <c r="HM422" s="143"/>
      <c r="HN422" s="143"/>
      <c r="HO422" s="143"/>
      <c r="HP422" s="143"/>
      <c r="HQ422" s="143"/>
      <c r="HR422" s="143"/>
      <c r="HS422" s="143"/>
      <c r="HT422" s="143"/>
      <c r="HU422" s="143"/>
    </row>
    <row r="423" spans="1:229" s="2" customFormat="1" x14ac:dyDescent="0.25">
      <c r="A423" s="20">
        <v>7</v>
      </c>
      <c r="B423" s="21" t="s">
        <v>302</v>
      </c>
      <c r="C423" s="40"/>
      <c r="D423" s="12"/>
      <c r="E423" s="23" t="s">
        <v>60</v>
      </c>
      <c r="F423" s="12">
        <v>7570</v>
      </c>
      <c r="G423" s="23"/>
      <c r="H423" s="11">
        <f>I423+M423+Q423+U423</f>
        <v>6985.3</v>
      </c>
      <c r="I423" s="20">
        <f>J423+K423+L423</f>
        <v>3185</v>
      </c>
      <c r="J423" s="20">
        <v>1283</v>
      </c>
      <c r="K423" s="19">
        <v>1028</v>
      </c>
      <c r="L423" s="19">
        <v>874</v>
      </c>
      <c r="M423" s="19">
        <f>N423+O423+P423</f>
        <v>768.8</v>
      </c>
      <c r="N423" s="20">
        <v>523.79999999999995</v>
      </c>
      <c r="O423" s="19">
        <v>132</v>
      </c>
      <c r="P423" s="19">
        <v>113</v>
      </c>
      <c r="Q423" s="19">
        <f>R423+S423+T423</f>
        <v>352</v>
      </c>
      <c r="R423" s="20">
        <v>113</v>
      </c>
      <c r="S423" s="19">
        <v>113</v>
      </c>
      <c r="T423" s="19">
        <v>126</v>
      </c>
      <c r="U423" s="19">
        <f>V423+W423+X423</f>
        <v>2679.5</v>
      </c>
      <c r="V423" s="20">
        <v>584</v>
      </c>
      <c r="W423" s="19">
        <v>903</v>
      </c>
      <c r="X423" s="19">
        <v>1192.5</v>
      </c>
    </row>
    <row r="424" spans="1:229" s="2" customFormat="1" x14ac:dyDescent="0.25">
      <c r="A424" s="20"/>
      <c r="B424" s="21" t="s">
        <v>303</v>
      </c>
      <c r="C424" s="40"/>
      <c r="D424" s="12"/>
      <c r="E424" s="23" t="s">
        <v>60</v>
      </c>
      <c r="F424" s="12"/>
      <c r="G424" s="23"/>
      <c r="H424" s="11">
        <f>I424+M424+Q424+U424</f>
        <v>0</v>
      </c>
      <c r="I424" s="20">
        <f>J424+K424+L424</f>
        <v>0</v>
      </c>
      <c r="J424" s="20"/>
      <c r="K424" s="19"/>
      <c r="L424" s="19"/>
      <c r="M424" s="19">
        <f>N424+O424+P424</f>
        <v>0</v>
      </c>
      <c r="N424" s="20"/>
      <c r="O424" s="19"/>
      <c r="P424" s="19"/>
      <c r="Q424" s="19">
        <f>R424+S424+T424</f>
        <v>0</v>
      </c>
      <c r="R424" s="20">
        <v>0</v>
      </c>
      <c r="S424" s="19">
        <v>0</v>
      </c>
      <c r="T424" s="19">
        <v>0</v>
      </c>
      <c r="U424" s="19">
        <f>V424+W424+X424</f>
        <v>0</v>
      </c>
      <c r="V424" s="20"/>
      <c r="W424" s="19"/>
      <c r="X424" s="19"/>
    </row>
    <row r="425" spans="1:229" s="2" customFormat="1" x14ac:dyDescent="0.25">
      <c r="A425" s="20">
        <v>8</v>
      </c>
      <c r="B425" s="21" t="s">
        <v>306</v>
      </c>
      <c r="C425" s="22"/>
      <c r="D425" s="23"/>
      <c r="E425" s="23" t="s">
        <v>33</v>
      </c>
      <c r="F425" s="20">
        <f>ROUND(F427*F423/1000,2)</f>
        <v>13070.97</v>
      </c>
      <c r="G425" s="23"/>
      <c r="H425" s="216">
        <f>I425+M425+Q425+U425</f>
        <v>12061.36</v>
      </c>
      <c r="I425" s="20">
        <f>J425+K425+L425</f>
        <v>5499.48</v>
      </c>
      <c r="J425" s="20">
        <f>ROUND(J427*J423/1000,2)</f>
        <v>2215.33</v>
      </c>
      <c r="K425" s="20">
        <f>ROUND(K427*K423/1000,2)</f>
        <v>1775.03</v>
      </c>
      <c r="L425" s="20">
        <f>ROUND(L427*L423/1000,2)</f>
        <v>1509.12</v>
      </c>
      <c r="M425" s="19">
        <f>N425+O425+P425</f>
        <v>1327.46</v>
      </c>
      <c r="N425" s="20">
        <f>ROUND(N427*N423/1000,2)</f>
        <v>904.43</v>
      </c>
      <c r="O425" s="20">
        <f>ROUND(O427*O423/1000,2)</f>
        <v>227.92</v>
      </c>
      <c r="P425" s="20">
        <f>ROUND(P427*P423/1000,2)</f>
        <v>195.11</v>
      </c>
      <c r="Q425" s="19">
        <f>R425+S425+T425</f>
        <v>607.78</v>
      </c>
      <c r="R425" s="20">
        <f>ROUND(R427*R423/1000,2)</f>
        <v>195.11</v>
      </c>
      <c r="S425" s="20">
        <f>ROUND(S427*S423/1000,2)</f>
        <v>195.11</v>
      </c>
      <c r="T425" s="20">
        <f>ROUND(T427*T423/1000,2)</f>
        <v>217.56</v>
      </c>
      <c r="U425" s="19">
        <f>V425+W425+X425</f>
        <v>4626.6400000000003</v>
      </c>
      <c r="V425" s="20">
        <f>ROUND(V427*V423/1000,2)</f>
        <v>1008.38</v>
      </c>
      <c r="W425" s="20">
        <f>ROUND(W427*W423/1000,2)</f>
        <v>1559.19</v>
      </c>
      <c r="X425" s="20">
        <f>ROUND(X427*X423/1000,2)</f>
        <v>2059.0700000000002</v>
      </c>
      <c r="Y425" s="25"/>
    </row>
    <row r="426" spans="1:229" s="2" customFormat="1" x14ac:dyDescent="0.25">
      <c r="A426" s="20"/>
      <c r="B426" s="21" t="s">
        <v>303</v>
      </c>
      <c r="C426" s="22"/>
      <c r="D426" s="23"/>
      <c r="E426" s="23" t="s">
        <v>33</v>
      </c>
      <c r="F426" s="12">
        <f>F424*F427/1000</f>
        <v>0</v>
      </c>
      <c r="G426" s="23"/>
      <c r="H426" s="11">
        <f>I426+M426+Q426+U426</f>
        <v>0</v>
      </c>
      <c r="I426" s="20">
        <f>J426+K426+L426</f>
        <v>0</v>
      </c>
      <c r="J426" s="20">
        <f>ROUND(J424*J427/1000,1)</f>
        <v>0</v>
      </c>
      <c r="K426" s="20">
        <f>ROUND(K424*K427/1000,1)</f>
        <v>0</v>
      </c>
      <c r="L426" s="20">
        <f>ROUND(L424*L427/1000,1)</f>
        <v>0</v>
      </c>
      <c r="M426" s="19">
        <f>N426+O426+P426</f>
        <v>0</v>
      </c>
      <c r="N426" s="20">
        <f>ROUND(N424*N427/1000,1)</f>
        <v>0</v>
      </c>
      <c r="O426" s="20">
        <f>ROUND(O424*O427/1000,1)</f>
        <v>0</v>
      </c>
      <c r="P426" s="20">
        <f>ROUND(P424*P427/1000,1)</f>
        <v>0</v>
      </c>
      <c r="Q426" s="19">
        <f>R426+S426+T426</f>
        <v>0</v>
      </c>
      <c r="R426" s="20">
        <f>ROUND(R424*R427/1000,1)</f>
        <v>0</v>
      </c>
      <c r="S426" s="20">
        <f>ROUND(S424*S427/1000,1)</f>
        <v>0</v>
      </c>
      <c r="T426" s="20">
        <f>ROUND(T424*T427/1000,1)</f>
        <v>0</v>
      </c>
      <c r="U426" s="19">
        <f>V426+W426+X426</f>
        <v>0</v>
      </c>
      <c r="V426" s="20">
        <f>ROUND(V424*V427/1000,1)</f>
        <v>0</v>
      </c>
      <c r="W426" s="20">
        <f>ROUND(W424*W427/1000,1)</f>
        <v>0</v>
      </c>
      <c r="X426" s="20">
        <f>ROUND(X424*X427/1000,1)</f>
        <v>0</v>
      </c>
      <c r="Y426" s="25"/>
    </row>
    <row r="427" spans="1:229" s="2" customFormat="1" x14ac:dyDescent="0.25">
      <c r="A427" s="20">
        <v>9</v>
      </c>
      <c r="B427" s="21" t="s">
        <v>63</v>
      </c>
      <c r="C427" s="22"/>
      <c r="D427" s="23"/>
      <c r="E427" s="23" t="s">
        <v>64</v>
      </c>
      <c r="F427" s="12">
        <v>1726.68</v>
      </c>
      <c r="G427" s="12"/>
      <c r="H427" s="12">
        <v>1726.68</v>
      </c>
      <c r="I427" s="12">
        <v>1726.68</v>
      </c>
      <c r="J427" s="12">
        <v>1726.68</v>
      </c>
      <c r="K427" s="12">
        <v>1726.68</v>
      </c>
      <c r="L427" s="12">
        <v>1726.68</v>
      </c>
      <c r="M427" s="12">
        <v>1726.68</v>
      </c>
      <c r="N427" s="12">
        <v>1726.68</v>
      </c>
      <c r="O427" s="12">
        <v>1726.68</v>
      </c>
      <c r="P427" s="12">
        <v>1726.68</v>
      </c>
      <c r="Q427" s="12">
        <v>1726.68</v>
      </c>
      <c r="R427" s="12">
        <v>1726.68</v>
      </c>
      <c r="S427" s="12">
        <v>1726.68</v>
      </c>
      <c r="T427" s="12">
        <v>1726.68</v>
      </c>
      <c r="U427" s="12">
        <v>1726.68</v>
      </c>
      <c r="V427" s="12">
        <v>1726.68</v>
      </c>
      <c r="W427" s="12">
        <v>1726.68</v>
      </c>
      <c r="X427" s="12">
        <v>1726.68</v>
      </c>
      <c r="Y427" s="25"/>
    </row>
    <row r="428" spans="1:229" s="2" customFormat="1" x14ac:dyDescent="0.25">
      <c r="A428" s="20">
        <v>10</v>
      </c>
      <c r="B428" s="21" t="s">
        <v>49</v>
      </c>
      <c r="C428" s="22"/>
      <c r="D428" s="23"/>
      <c r="E428" s="23" t="s">
        <v>64</v>
      </c>
      <c r="F428" s="20">
        <f>ROUND(F431/F423*1000,2)</f>
        <v>1539.85</v>
      </c>
      <c r="G428" s="23"/>
      <c r="H428" s="20">
        <f>ROUND(H431/H423*1000,2)</f>
        <v>1268.02</v>
      </c>
      <c r="I428" s="20">
        <f>ROUND(I431/I423*1000,2)</f>
        <v>1104.76</v>
      </c>
      <c r="J428" s="20">
        <f>ROUND(J431/J423*1000,3)</f>
        <v>1052.002</v>
      </c>
      <c r="K428" s="20">
        <f t="shared" ref="K428:X428" si="178">ROUND(K431/K423*1000,2)</f>
        <v>1104.4000000000001</v>
      </c>
      <c r="L428" s="20">
        <f t="shared" si="178"/>
        <v>1182.6300000000001</v>
      </c>
      <c r="M428" s="20">
        <f t="shared" si="178"/>
        <v>1883.4</v>
      </c>
      <c r="N428" s="20">
        <f t="shared" si="178"/>
        <v>1549.48</v>
      </c>
      <c r="O428" s="20">
        <f t="shared" si="178"/>
        <v>2463.7800000000002</v>
      </c>
      <c r="P428" s="20">
        <f t="shared" si="178"/>
        <v>2753.27</v>
      </c>
      <c r="Q428" s="20">
        <f t="shared" si="178"/>
        <v>2768.63</v>
      </c>
      <c r="R428" s="20">
        <f t="shared" si="178"/>
        <v>2753.27</v>
      </c>
      <c r="S428" s="20">
        <f t="shared" si="178"/>
        <v>2920.52</v>
      </c>
      <c r="T428" s="20">
        <f t="shared" si="178"/>
        <v>2646.18</v>
      </c>
      <c r="U428" s="20">
        <f t="shared" si="178"/>
        <v>1088.4000000000001</v>
      </c>
      <c r="V428" s="20">
        <f t="shared" si="178"/>
        <v>1260.82</v>
      </c>
      <c r="W428" s="20">
        <f t="shared" si="178"/>
        <v>1084.6300000000001</v>
      </c>
      <c r="X428" s="20">
        <f t="shared" si="178"/>
        <v>1006.81</v>
      </c>
      <c r="Y428" s="25"/>
    </row>
    <row r="429" spans="1:229" s="2" customFormat="1" x14ac:dyDescent="0.25">
      <c r="A429" s="20"/>
      <c r="B429" s="25"/>
      <c r="C429" s="25"/>
      <c r="D429" s="25"/>
      <c r="E429" s="24"/>
      <c r="F429" s="12"/>
      <c r="G429" s="23"/>
      <c r="H429" s="12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5"/>
    </row>
    <row r="430" spans="1:229" s="2" customFormat="1" x14ac:dyDescent="0.25">
      <c r="A430" s="20"/>
      <c r="B430" s="25"/>
      <c r="C430" s="25"/>
      <c r="D430" s="25"/>
      <c r="E430" s="24"/>
      <c r="F430" s="23"/>
      <c r="G430" s="23"/>
      <c r="H430" s="23"/>
      <c r="I430" s="24"/>
      <c r="J430" s="24"/>
      <c r="K430" s="24"/>
      <c r="L430" s="24"/>
      <c r="M430" s="24"/>
      <c r="N430" s="24"/>
      <c r="O430" s="24"/>
      <c r="P430" s="24"/>
      <c r="Q430" s="24"/>
      <c r="R430" s="24"/>
      <c r="S430" s="24"/>
      <c r="T430" s="24"/>
      <c r="U430" s="24"/>
      <c r="V430" s="24"/>
      <c r="W430" s="24"/>
      <c r="X430" s="24"/>
      <c r="Y430" s="25"/>
    </row>
    <row r="431" spans="1:229" s="2" customFormat="1" x14ac:dyDescent="0.25">
      <c r="A431" s="20">
        <v>11</v>
      </c>
      <c r="B431" s="21" t="s">
        <v>35</v>
      </c>
      <c r="C431" s="22"/>
      <c r="D431" s="23"/>
      <c r="E431" s="23" t="s">
        <v>33</v>
      </c>
      <c r="F431" s="177">
        <f>SUM(F434:F443)</f>
        <v>11656.7</v>
      </c>
      <c r="G431" s="70">
        <f>G434+G435+G436+G437+G438+G439+G440+G441+G442+G443</f>
        <v>100.01000000000002</v>
      </c>
      <c r="H431" s="175">
        <f>I431+M431+Q431+U431</f>
        <v>8857.5279999999984</v>
      </c>
      <c r="I431" s="71">
        <f>J431+K431+L431</f>
        <v>3518.6570000000002</v>
      </c>
      <c r="J431" s="20">
        <f t="shared" ref="J431:P431" si="179">J434+J435+J436+J437+J438+J439+J440+J441+J442+J443</f>
        <v>1349.7189999999998</v>
      </c>
      <c r="K431" s="20">
        <f t="shared" si="179"/>
        <v>1135.3190000000002</v>
      </c>
      <c r="L431" s="20">
        <f t="shared" si="179"/>
        <v>1033.6190000000001</v>
      </c>
      <c r="M431" s="20">
        <f t="shared" si="179"/>
        <v>1447.9569999999999</v>
      </c>
      <c r="N431" s="20">
        <f t="shared" si="179"/>
        <v>811.61900000000003</v>
      </c>
      <c r="O431" s="20">
        <f t="shared" si="179"/>
        <v>325.21899999999999</v>
      </c>
      <c r="P431" s="20">
        <f t="shared" si="179"/>
        <v>311.11899999999997</v>
      </c>
      <c r="Q431" s="20">
        <f>R431+S431+T431</f>
        <v>974.5569999999999</v>
      </c>
      <c r="R431" s="20">
        <f t="shared" ref="R431:X431" si="180">R434+R435+R436+R437+R438+R439+R440+R441+R442+R443</f>
        <v>311.11899999999997</v>
      </c>
      <c r="S431" s="20">
        <f t="shared" si="180"/>
        <v>330.01900000000001</v>
      </c>
      <c r="T431" s="20">
        <f t="shared" si="180"/>
        <v>333.41899999999998</v>
      </c>
      <c r="U431" s="20">
        <f t="shared" si="180"/>
        <v>2916.357</v>
      </c>
      <c r="V431" s="20">
        <f t="shared" si="180"/>
        <v>736.31900000000007</v>
      </c>
      <c r="W431" s="20">
        <f t="shared" si="180"/>
        <v>979.41900000000021</v>
      </c>
      <c r="X431" s="20">
        <f t="shared" si="180"/>
        <v>1200.6190000000001</v>
      </c>
      <c r="Y431" s="25"/>
    </row>
    <row r="432" spans="1:229" s="2" customFormat="1" x14ac:dyDescent="0.25">
      <c r="A432" s="24"/>
      <c r="B432" s="21" t="s">
        <v>36</v>
      </c>
      <c r="C432" s="22"/>
      <c r="D432" s="23"/>
      <c r="E432" s="23"/>
      <c r="F432" s="23"/>
      <c r="G432" s="23"/>
      <c r="H432" s="12"/>
      <c r="I432" s="24"/>
      <c r="J432" s="24"/>
      <c r="K432" s="24"/>
      <c r="L432" s="24"/>
      <c r="M432" s="24"/>
      <c r="N432" s="24"/>
      <c r="O432" s="24"/>
      <c r="P432" s="24"/>
      <c r="Q432" s="24"/>
      <c r="R432" s="24"/>
      <c r="S432" s="24"/>
      <c r="T432" s="24"/>
      <c r="U432" s="21"/>
      <c r="V432" s="24"/>
      <c r="W432" s="24"/>
      <c r="X432" s="24"/>
      <c r="Y432" s="25"/>
    </row>
    <row r="433" spans="1:24" s="2" customFormat="1" x14ac:dyDescent="0.25">
      <c r="A433" s="24"/>
      <c r="B433" s="22"/>
      <c r="C433" s="22"/>
      <c r="D433" s="22"/>
      <c r="E433" s="24"/>
      <c r="F433" s="24"/>
      <c r="G433" s="24"/>
      <c r="H433" s="19"/>
      <c r="I433" s="5"/>
      <c r="J433" s="5"/>
      <c r="K433" s="24"/>
      <c r="L433" s="5"/>
      <c r="M433" s="5"/>
      <c r="N433" s="5"/>
      <c r="O433" s="5"/>
      <c r="P433" s="7"/>
      <c r="Q433" s="5"/>
      <c r="R433" s="7"/>
      <c r="S433" s="6"/>
      <c r="T433" s="5"/>
      <c r="U433" s="5"/>
      <c r="V433" s="5"/>
      <c r="W433" s="5"/>
      <c r="X433" s="5"/>
    </row>
    <row r="434" spans="1:24" s="2" customFormat="1" x14ac:dyDescent="0.25">
      <c r="A434" s="27" t="s">
        <v>65</v>
      </c>
      <c r="B434" s="34" t="s">
        <v>41</v>
      </c>
      <c r="C434" s="32"/>
      <c r="D434" s="35"/>
      <c r="E434" s="30" t="s">
        <v>33</v>
      </c>
      <c r="F434" s="14">
        <v>3607.5</v>
      </c>
      <c r="G434" s="14">
        <f t="shared" ref="G434:G441" si="181">ROUND(H434/$H$431*100,2)</f>
        <v>21.34</v>
      </c>
      <c r="H434" s="12">
        <f t="shared" ref="H434:H443" si="182">I434+M434+Q434+U434</f>
        <v>1890</v>
      </c>
      <c r="I434" s="26">
        <f t="shared" ref="I434:I443" si="183">J434+K434+L434</f>
        <v>660</v>
      </c>
      <c r="J434" s="20">
        <v>230</v>
      </c>
      <c r="K434" s="14">
        <v>210</v>
      </c>
      <c r="L434" s="14">
        <v>220</v>
      </c>
      <c r="M434" s="14">
        <f t="shared" ref="M434:M443" si="184">N434+O434+P434</f>
        <v>440</v>
      </c>
      <c r="N434" s="14">
        <v>250</v>
      </c>
      <c r="O434" s="14">
        <v>95</v>
      </c>
      <c r="P434" s="14">
        <v>95</v>
      </c>
      <c r="Q434" s="14">
        <f t="shared" ref="Q434:Q443" si="185">R434+S434+T434</f>
        <v>310</v>
      </c>
      <c r="R434" s="14">
        <v>95</v>
      </c>
      <c r="S434" s="14">
        <v>110</v>
      </c>
      <c r="T434" s="14">
        <v>105</v>
      </c>
      <c r="U434" s="14">
        <f t="shared" ref="U434:U443" si="186">V434+W434+X434</f>
        <v>480</v>
      </c>
      <c r="V434" s="14">
        <v>155</v>
      </c>
      <c r="W434" s="14">
        <v>160</v>
      </c>
      <c r="X434" s="14">
        <v>165</v>
      </c>
    </row>
    <row r="435" spans="1:24" s="2" customFormat="1" x14ac:dyDescent="0.25">
      <c r="A435" s="36" t="s">
        <v>66</v>
      </c>
      <c r="B435" s="21" t="s">
        <v>42</v>
      </c>
      <c r="C435" s="22"/>
      <c r="D435" s="23"/>
      <c r="E435" s="23" t="s">
        <v>33</v>
      </c>
      <c r="F435" s="14">
        <v>944.4</v>
      </c>
      <c r="G435" s="14">
        <f t="shared" si="181"/>
        <v>5.61</v>
      </c>
      <c r="H435" s="11">
        <f t="shared" si="182"/>
        <v>496.69999999999993</v>
      </c>
      <c r="I435" s="71">
        <f t="shared" si="183"/>
        <v>173.39999999999998</v>
      </c>
      <c r="J435" s="20">
        <f>ROUND(J434*0.2628,1)</f>
        <v>60.4</v>
      </c>
      <c r="K435" s="20">
        <f>ROUND(K434*0.2628,1)</f>
        <v>55.2</v>
      </c>
      <c r="L435" s="20">
        <f>ROUND(L434*0.2628,1)</f>
        <v>57.8</v>
      </c>
      <c r="M435" s="14">
        <f t="shared" si="184"/>
        <v>115.7</v>
      </c>
      <c r="N435" s="20">
        <f>ROUND(N434*0.2628,1)</f>
        <v>65.7</v>
      </c>
      <c r="O435" s="20">
        <f>ROUND(O434*0.2628,1)</f>
        <v>25</v>
      </c>
      <c r="P435" s="20">
        <f>ROUND(P434*0.2628,1)</f>
        <v>25</v>
      </c>
      <c r="Q435" s="14">
        <f t="shared" si="185"/>
        <v>81.5</v>
      </c>
      <c r="R435" s="20">
        <f>ROUND(R434*0.2628,1)</f>
        <v>25</v>
      </c>
      <c r="S435" s="20">
        <f>ROUND(S434*0.2628,1)</f>
        <v>28.9</v>
      </c>
      <c r="T435" s="20">
        <f>ROUND(T434*0.2628,1)</f>
        <v>27.6</v>
      </c>
      <c r="U435" s="14">
        <f t="shared" si="186"/>
        <v>126.1</v>
      </c>
      <c r="V435" s="20">
        <f>ROUND(V434*0.2628,1)</f>
        <v>40.700000000000003</v>
      </c>
      <c r="W435" s="20">
        <f>ROUND(W434*0.2628,1)</f>
        <v>42</v>
      </c>
      <c r="X435" s="20">
        <f>ROUND(X434*0.2628,1)</f>
        <v>43.4</v>
      </c>
    </row>
    <row r="436" spans="1:24" s="2" customFormat="1" x14ac:dyDescent="0.25">
      <c r="A436" s="36" t="s">
        <v>67</v>
      </c>
      <c r="B436" s="21" t="s">
        <v>43</v>
      </c>
      <c r="C436" s="22"/>
      <c r="D436" s="23"/>
      <c r="E436" s="23" t="s">
        <v>33</v>
      </c>
      <c r="F436" s="14">
        <f>735.2-43.2</f>
        <v>692</v>
      </c>
      <c r="G436" s="14">
        <f t="shared" si="181"/>
        <v>5.29</v>
      </c>
      <c r="H436" s="11">
        <f t="shared" si="182"/>
        <v>468.52799999999996</v>
      </c>
      <c r="I436" s="71">
        <f t="shared" si="183"/>
        <v>117.13199999999999</v>
      </c>
      <c r="J436" s="20">
        <v>39.043999999999997</v>
      </c>
      <c r="K436" s="20">
        <v>39.043999999999997</v>
      </c>
      <c r="L436" s="20">
        <v>39.043999999999997</v>
      </c>
      <c r="M436" s="14">
        <f t="shared" si="184"/>
        <v>117.13199999999999</v>
      </c>
      <c r="N436" s="20">
        <v>39.043999999999997</v>
      </c>
      <c r="O436" s="20">
        <v>39.043999999999997</v>
      </c>
      <c r="P436" s="20">
        <v>39.043999999999997</v>
      </c>
      <c r="Q436" s="14">
        <f t="shared" si="185"/>
        <v>117.13199999999999</v>
      </c>
      <c r="R436" s="20">
        <v>39.043999999999997</v>
      </c>
      <c r="S436" s="20">
        <v>39.043999999999997</v>
      </c>
      <c r="T436" s="20">
        <v>39.043999999999997</v>
      </c>
      <c r="U436" s="14">
        <f t="shared" si="186"/>
        <v>117.13199999999999</v>
      </c>
      <c r="V436" s="20">
        <v>39.043999999999997</v>
      </c>
      <c r="W436" s="20">
        <v>39.043999999999997</v>
      </c>
      <c r="X436" s="20">
        <v>39.043999999999997</v>
      </c>
    </row>
    <row r="437" spans="1:24" s="2" customFormat="1" x14ac:dyDescent="0.25">
      <c r="A437" s="36" t="s">
        <v>68</v>
      </c>
      <c r="B437" s="21" t="s">
        <v>44</v>
      </c>
      <c r="C437" s="22"/>
      <c r="D437" s="23"/>
      <c r="E437" s="23" t="s">
        <v>33</v>
      </c>
      <c r="F437" s="14">
        <v>306.39999999999998</v>
      </c>
      <c r="G437" s="14">
        <f t="shared" si="181"/>
        <v>3.2</v>
      </c>
      <c r="H437" s="11">
        <f t="shared" si="182"/>
        <v>283.20000000000005</v>
      </c>
      <c r="I437" s="71">
        <f t="shared" si="183"/>
        <v>70.800000000000011</v>
      </c>
      <c r="J437" s="20">
        <v>23.6</v>
      </c>
      <c r="K437" s="20">
        <v>23.6</v>
      </c>
      <c r="L437" s="20">
        <v>23.6</v>
      </c>
      <c r="M437" s="14">
        <f t="shared" si="184"/>
        <v>70.800000000000011</v>
      </c>
      <c r="N437" s="20">
        <v>23.6</v>
      </c>
      <c r="O437" s="20">
        <v>23.6</v>
      </c>
      <c r="P437" s="20">
        <v>23.6</v>
      </c>
      <c r="Q437" s="14">
        <f t="shared" si="185"/>
        <v>70.800000000000011</v>
      </c>
      <c r="R437" s="20">
        <v>23.6</v>
      </c>
      <c r="S437" s="20">
        <v>23.6</v>
      </c>
      <c r="T437" s="20">
        <v>23.6</v>
      </c>
      <c r="U437" s="14">
        <f t="shared" si="186"/>
        <v>70.800000000000011</v>
      </c>
      <c r="V437" s="20">
        <v>23.6</v>
      </c>
      <c r="W437" s="20">
        <v>23.6</v>
      </c>
      <c r="X437" s="20">
        <v>23.6</v>
      </c>
    </row>
    <row r="438" spans="1:24" s="2" customFormat="1" x14ac:dyDescent="0.25">
      <c r="A438" s="36" t="s">
        <v>69</v>
      </c>
      <c r="B438" s="21" t="s">
        <v>70</v>
      </c>
      <c r="C438" s="22"/>
      <c r="D438" s="23"/>
      <c r="E438" s="23" t="s">
        <v>33</v>
      </c>
      <c r="F438" s="14">
        <v>4093.5</v>
      </c>
      <c r="G438" s="14">
        <f t="shared" si="181"/>
        <v>42.01</v>
      </c>
      <c r="H438" s="11">
        <f t="shared" si="182"/>
        <v>3721.4</v>
      </c>
      <c r="I438" s="71">
        <f t="shared" si="183"/>
        <v>1696.8000000000002</v>
      </c>
      <c r="J438" s="20">
        <f>ROUND(J416*0.196884/0.44286*1020.3/1000,1)</f>
        <v>683.5</v>
      </c>
      <c r="K438" s="20">
        <f>ROUND(K416*0.196884/0.44286*1020.3/1000,1)</f>
        <v>547.70000000000005</v>
      </c>
      <c r="L438" s="20">
        <f>ROUND(L416*0.196884/0.44286*1020.3/1000,1)</f>
        <v>465.6</v>
      </c>
      <c r="M438" s="14">
        <f t="shared" si="184"/>
        <v>409.6</v>
      </c>
      <c r="N438" s="20">
        <f>ROUND(N416*0.196884/0.44286*1020.3/1000,1)</f>
        <v>279.10000000000002</v>
      </c>
      <c r="O438" s="20">
        <f>ROUND(O416*0.196884/0.44286*1020.3/1000,1)</f>
        <v>70.3</v>
      </c>
      <c r="P438" s="20">
        <f>ROUND(P416*0.196884/0.44286*1020.3/1000,1)</f>
        <v>60.2</v>
      </c>
      <c r="Q438" s="14">
        <f t="shared" si="185"/>
        <v>187.5</v>
      </c>
      <c r="R438" s="20">
        <f>ROUND(R416*0.196884/0.44286*1020.3/1000,1)</f>
        <v>60.2</v>
      </c>
      <c r="S438" s="20">
        <f>ROUND(S416*0.196884/0.44286*1020.3/1000,1)</f>
        <v>60.2</v>
      </c>
      <c r="T438" s="20">
        <f>ROUND(T416*0.196884/0.44286*1020.3/1000,1)</f>
        <v>67.099999999999994</v>
      </c>
      <c r="U438" s="14">
        <f t="shared" si="186"/>
        <v>1427.5</v>
      </c>
      <c r="V438" s="20">
        <f>ROUND(V416*0.196884/0.44286*1020.3/1000,1)</f>
        <v>311.10000000000002</v>
      </c>
      <c r="W438" s="20">
        <f>ROUND(W416*0.196884/0.44286*1020.3/1000,1)</f>
        <v>481.1</v>
      </c>
      <c r="X438" s="20">
        <f>ROUND(X416*0.196884/0.44286*1020.3/1000,1)</f>
        <v>635.29999999999995</v>
      </c>
    </row>
    <row r="439" spans="1:24" s="2" customFormat="1" x14ac:dyDescent="0.25">
      <c r="A439" s="36" t="s">
        <v>71</v>
      </c>
      <c r="B439" s="21" t="s">
        <v>72</v>
      </c>
      <c r="C439" s="22"/>
      <c r="D439" s="23"/>
      <c r="E439" s="23" t="s">
        <v>33</v>
      </c>
      <c r="F439" s="14">
        <v>43.2</v>
      </c>
      <c r="G439" s="14">
        <f t="shared" si="181"/>
        <v>0.49</v>
      </c>
      <c r="H439" s="11">
        <f t="shared" si="182"/>
        <v>43.2</v>
      </c>
      <c r="I439" s="71">
        <f t="shared" si="183"/>
        <v>19.700000000000003</v>
      </c>
      <c r="J439" s="20">
        <f>ROUND(J416*0.5*10.54/1000,1)</f>
        <v>7.9</v>
      </c>
      <c r="K439" s="20">
        <f>ROUND(K416*0.5*10.54/1000,1)</f>
        <v>6.4</v>
      </c>
      <c r="L439" s="20">
        <f>ROUND(L416*0.5*10.54/1000,1)</f>
        <v>5.4</v>
      </c>
      <c r="M439" s="14">
        <f t="shared" si="184"/>
        <v>4.7</v>
      </c>
      <c r="N439" s="20">
        <f>ROUND(N416*0.5*10.54/1000,1)</f>
        <v>3.2</v>
      </c>
      <c r="O439" s="20">
        <f>ROUND(O416*0.5*10.54/1000,1)</f>
        <v>0.8</v>
      </c>
      <c r="P439" s="20">
        <f>ROUND(P416*0.5*10.54/1000,1)</f>
        <v>0.7</v>
      </c>
      <c r="Q439" s="14">
        <f t="shared" si="185"/>
        <v>2.2000000000000002</v>
      </c>
      <c r="R439" s="20">
        <f>ROUND(R416*0.5*10.54/1000,1)</f>
        <v>0.7</v>
      </c>
      <c r="S439" s="20">
        <f>ROUND(S416*0.5*10.54/1000,1)</f>
        <v>0.7</v>
      </c>
      <c r="T439" s="20">
        <f>ROUND(T416*0.5*10.54/1000,1)</f>
        <v>0.8</v>
      </c>
      <c r="U439" s="14">
        <f t="shared" si="186"/>
        <v>16.600000000000001</v>
      </c>
      <c r="V439" s="20">
        <f>ROUND(V416*0.5*10.54/1000,1)</f>
        <v>3.6</v>
      </c>
      <c r="W439" s="20">
        <f>ROUND(W416*0.5*10.54/1000,1)</f>
        <v>5.6</v>
      </c>
      <c r="X439" s="20">
        <f>ROUND(X416*0.5*10.54/1000,1)</f>
        <v>7.4</v>
      </c>
    </row>
    <row r="440" spans="1:24" s="2" customFormat="1" x14ac:dyDescent="0.25">
      <c r="A440" s="36" t="s">
        <v>73</v>
      </c>
      <c r="B440" s="21" t="s">
        <v>74</v>
      </c>
      <c r="C440" s="22"/>
      <c r="D440" s="23"/>
      <c r="E440" s="23" t="s">
        <v>33</v>
      </c>
      <c r="F440" s="14">
        <v>728.2</v>
      </c>
      <c r="G440" s="14">
        <f t="shared" si="181"/>
        <v>7.01</v>
      </c>
      <c r="H440" s="11">
        <f t="shared" si="182"/>
        <v>620.5</v>
      </c>
      <c r="I440" s="71">
        <f t="shared" si="183"/>
        <v>283</v>
      </c>
      <c r="J440" s="20">
        <f>ROUND(J416*25*3.026/1000,1)</f>
        <v>114</v>
      </c>
      <c r="K440" s="20">
        <f>ROUND(K416*25*3.026/1000,1)</f>
        <v>91.3</v>
      </c>
      <c r="L440" s="20">
        <f>ROUND(L416*25*3.026/1000,1)</f>
        <v>77.7</v>
      </c>
      <c r="M440" s="14">
        <f t="shared" si="184"/>
        <v>68.2</v>
      </c>
      <c r="N440" s="20">
        <f>ROUND(N416*25*3.026/1000,1)</f>
        <v>46.5</v>
      </c>
      <c r="O440" s="20">
        <f>ROUND(O416*25*3.026/1000,1)</f>
        <v>11.7</v>
      </c>
      <c r="P440" s="20">
        <f>ROUND(P416*25*3.026/1000,1)</f>
        <v>10</v>
      </c>
      <c r="Q440" s="14">
        <f t="shared" si="185"/>
        <v>31.2</v>
      </c>
      <c r="R440" s="20">
        <f>ROUND(R416*25*3.026/1000,1)</f>
        <v>10</v>
      </c>
      <c r="S440" s="20">
        <f>ROUND(S416*25*3.026/1000,1)</f>
        <v>10</v>
      </c>
      <c r="T440" s="20">
        <f>ROUND(T416*25*3.026/1000,1)</f>
        <v>11.2</v>
      </c>
      <c r="U440" s="14">
        <f t="shared" si="186"/>
        <v>238.1</v>
      </c>
      <c r="V440" s="20">
        <f>ROUND(V416*25*3.026/1000,1)</f>
        <v>51.9</v>
      </c>
      <c r="W440" s="20">
        <f>ROUND(W416*25*3.026/1000,1)</f>
        <v>80.2</v>
      </c>
      <c r="X440" s="20">
        <f>ROUND(X416*25*3.026/1000,1)</f>
        <v>106</v>
      </c>
    </row>
    <row r="441" spans="1:24" s="2" customFormat="1" x14ac:dyDescent="0.25">
      <c r="A441" s="36" t="s">
        <v>75</v>
      </c>
      <c r="B441" s="21" t="s">
        <v>45</v>
      </c>
      <c r="C441" s="22"/>
      <c r="D441" s="23"/>
      <c r="E441" s="23" t="s">
        <v>33</v>
      </c>
      <c r="F441" s="14">
        <v>402.2</v>
      </c>
      <c r="G441" s="14">
        <f t="shared" si="181"/>
        <v>5.62</v>
      </c>
      <c r="H441" s="11">
        <f t="shared" si="182"/>
        <v>497.70000000000005</v>
      </c>
      <c r="I441" s="71">
        <f t="shared" si="183"/>
        <v>124.42500000000001</v>
      </c>
      <c r="J441" s="20">
        <v>41.475000000000001</v>
      </c>
      <c r="K441" s="20">
        <v>41.475000000000001</v>
      </c>
      <c r="L441" s="20">
        <v>41.475000000000001</v>
      </c>
      <c r="M441" s="14">
        <f t="shared" si="184"/>
        <v>124.42500000000001</v>
      </c>
      <c r="N441" s="20">
        <v>41.475000000000001</v>
      </c>
      <c r="O441" s="20">
        <v>41.475000000000001</v>
      </c>
      <c r="P441" s="20">
        <v>41.475000000000001</v>
      </c>
      <c r="Q441" s="14">
        <f t="shared" si="185"/>
        <v>124.42500000000001</v>
      </c>
      <c r="R441" s="20">
        <v>41.475000000000001</v>
      </c>
      <c r="S441" s="20">
        <v>41.475000000000001</v>
      </c>
      <c r="T441" s="20">
        <v>41.475000000000001</v>
      </c>
      <c r="U441" s="14">
        <f t="shared" si="186"/>
        <v>124.42500000000001</v>
      </c>
      <c r="V441" s="20">
        <v>41.475000000000001</v>
      </c>
      <c r="W441" s="20">
        <v>41.475000000000001</v>
      </c>
      <c r="X441" s="20">
        <v>41.475000000000001</v>
      </c>
    </row>
    <row r="442" spans="1:24" s="2" customFormat="1" x14ac:dyDescent="0.25">
      <c r="A442" s="36" t="s">
        <v>76</v>
      </c>
      <c r="B442" s="21" t="s">
        <v>46</v>
      </c>
      <c r="C442" s="22"/>
      <c r="D442" s="23"/>
      <c r="E442" s="23" t="s">
        <v>33</v>
      </c>
      <c r="F442" s="14">
        <v>798</v>
      </c>
      <c r="G442" s="14">
        <f>ROUND(H442/$H$431*100,2)</f>
        <v>9.01</v>
      </c>
      <c r="H442" s="216">
        <f t="shared" si="182"/>
        <v>797.90000000000009</v>
      </c>
      <c r="I442" s="71">
        <f t="shared" si="183"/>
        <v>363.8</v>
      </c>
      <c r="J442" s="20">
        <f>ROUND(798/12061.36*J425,1)</f>
        <v>146.6</v>
      </c>
      <c r="K442" s="20">
        <f>ROUND(798/12061.36*K425,1)</f>
        <v>117.4</v>
      </c>
      <c r="L442" s="20">
        <f>ROUND(798/12061.36*L425,1)</f>
        <v>99.8</v>
      </c>
      <c r="M442" s="14">
        <f t="shared" si="184"/>
        <v>87.8</v>
      </c>
      <c r="N442" s="20">
        <f>ROUND(798/12061.36*N425,1)</f>
        <v>59.8</v>
      </c>
      <c r="O442" s="20">
        <f>ROUND(798/12061.36*O425,1)</f>
        <v>15.1</v>
      </c>
      <c r="P442" s="20">
        <f>ROUND(798/12061.36*P425,1)</f>
        <v>12.9</v>
      </c>
      <c r="Q442" s="14">
        <f t="shared" si="185"/>
        <v>40.200000000000003</v>
      </c>
      <c r="R442" s="20">
        <f>ROUND(798/12061.36*R425,1)</f>
        <v>12.9</v>
      </c>
      <c r="S442" s="20">
        <f>ROUND(798/12061.36*S425,1)</f>
        <v>12.9</v>
      </c>
      <c r="T442" s="20">
        <f>ROUND(798/12061.36*T425,1)</f>
        <v>14.4</v>
      </c>
      <c r="U442" s="14">
        <f t="shared" si="186"/>
        <v>306.10000000000002</v>
      </c>
      <c r="V442" s="20">
        <f>ROUND(798/12061.36*V425,1)</f>
        <v>66.7</v>
      </c>
      <c r="W442" s="20">
        <f>ROUND(798/12061.36*W425,1)</f>
        <v>103.2</v>
      </c>
      <c r="X442" s="20">
        <f>ROUND(798/12061.36*X425,1)</f>
        <v>136.19999999999999</v>
      </c>
    </row>
    <row r="443" spans="1:24" s="2" customFormat="1" x14ac:dyDescent="0.25">
      <c r="A443" s="36" t="s">
        <v>77</v>
      </c>
      <c r="B443" s="21" t="s">
        <v>48</v>
      </c>
      <c r="C443" s="22"/>
      <c r="D443" s="23"/>
      <c r="E443" s="23" t="s">
        <v>33</v>
      </c>
      <c r="F443" s="14">
        <v>41.3</v>
      </c>
      <c r="G443" s="14">
        <f>ROUND(H443/$H$431*100,2)</f>
        <v>0.43</v>
      </c>
      <c r="H443" s="11">
        <f t="shared" si="182"/>
        <v>38.400000000000006</v>
      </c>
      <c r="I443" s="39">
        <f t="shared" si="183"/>
        <v>9.6000000000000014</v>
      </c>
      <c r="J443" s="20">
        <v>3.2</v>
      </c>
      <c r="K443" s="20">
        <v>3.2</v>
      </c>
      <c r="L443" s="20">
        <v>3.2</v>
      </c>
      <c r="M443" s="14">
        <f t="shared" si="184"/>
        <v>9.6000000000000014</v>
      </c>
      <c r="N443" s="20">
        <v>3.2</v>
      </c>
      <c r="O443" s="20">
        <v>3.2</v>
      </c>
      <c r="P443" s="20">
        <v>3.2</v>
      </c>
      <c r="Q443" s="14">
        <f t="shared" si="185"/>
        <v>9.6000000000000014</v>
      </c>
      <c r="R443" s="20">
        <v>3.2</v>
      </c>
      <c r="S443" s="20">
        <v>3.2</v>
      </c>
      <c r="T443" s="20">
        <v>3.2</v>
      </c>
      <c r="U443" s="14">
        <f t="shared" si="186"/>
        <v>9.6000000000000014</v>
      </c>
      <c r="V443" s="20">
        <v>3.2</v>
      </c>
      <c r="W443" s="20">
        <v>3.2</v>
      </c>
      <c r="X443" s="20">
        <v>3.2</v>
      </c>
    </row>
    <row r="444" spans="1:24" s="2" customFormat="1" x14ac:dyDescent="0.25">
      <c r="A444" s="21"/>
      <c r="B444" s="21"/>
      <c r="C444" s="22"/>
      <c r="D444" s="23"/>
      <c r="E444" s="23"/>
      <c r="F444" s="23"/>
      <c r="G444" s="23"/>
      <c r="H444" s="23"/>
      <c r="I444" s="24"/>
      <c r="J444" s="24"/>
      <c r="K444" s="24"/>
      <c r="L444" s="24"/>
      <c r="M444" s="24"/>
      <c r="N444" s="24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2" customFormat="1" x14ac:dyDescent="0.25">
      <c r="A445" s="13">
        <v>12</v>
      </c>
      <c r="B445" s="21" t="s">
        <v>51</v>
      </c>
      <c r="C445" s="22"/>
      <c r="D445" s="23"/>
      <c r="E445" s="23" t="s">
        <v>33</v>
      </c>
      <c r="F445" s="174">
        <f>F425-F431</f>
        <v>1414.2699999999986</v>
      </c>
      <c r="G445" s="23"/>
      <c r="H445" s="20">
        <f t="shared" ref="H445:X445" si="187">H425-H431</f>
        <v>3203.8320000000022</v>
      </c>
      <c r="I445" s="26">
        <f t="shared" si="187"/>
        <v>1980.8229999999994</v>
      </c>
      <c r="J445" s="20">
        <f t="shared" si="187"/>
        <v>865.6110000000001</v>
      </c>
      <c r="K445" s="26">
        <f t="shared" si="187"/>
        <v>639.71099999999979</v>
      </c>
      <c r="L445" s="26">
        <f t="shared" si="187"/>
        <v>475.50099999999975</v>
      </c>
      <c r="M445" s="20">
        <f t="shared" si="187"/>
        <v>-120.49699999999984</v>
      </c>
      <c r="N445" s="26">
        <f t="shared" si="187"/>
        <v>92.810999999999922</v>
      </c>
      <c r="O445" s="26">
        <f t="shared" si="187"/>
        <v>-97.299000000000007</v>
      </c>
      <c r="P445" s="26">
        <f t="shared" si="187"/>
        <v>-116.00899999999996</v>
      </c>
      <c r="Q445" s="20">
        <f t="shared" si="187"/>
        <v>-366.77699999999993</v>
      </c>
      <c r="R445" s="26">
        <f t="shared" si="187"/>
        <v>-116.00899999999996</v>
      </c>
      <c r="S445" s="26">
        <f t="shared" si="187"/>
        <v>-134.90899999999999</v>
      </c>
      <c r="T445" s="20">
        <f t="shared" si="187"/>
        <v>-115.85899999999998</v>
      </c>
      <c r="U445" s="20">
        <f t="shared" si="187"/>
        <v>1710.2830000000004</v>
      </c>
      <c r="V445" s="20">
        <f t="shared" si="187"/>
        <v>272.06099999999992</v>
      </c>
      <c r="W445" s="20">
        <f t="shared" si="187"/>
        <v>579.77099999999984</v>
      </c>
      <c r="X445" s="20">
        <f t="shared" si="187"/>
        <v>858.45100000000002</v>
      </c>
    </row>
    <row r="446" spans="1:24" s="2" customFormat="1" x14ac:dyDescent="0.25">
      <c r="A446" s="13">
        <v>13</v>
      </c>
      <c r="B446" s="21" t="s">
        <v>78</v>
      </c>
      <c r="C446" s="22"/>
      <c r="D446" s="23"/>
      <c r="E446" s="12" t="s">
        <v>28</v>
      </c>
      <c r="F446" s="20">
        <f>ROUND(F445/F431*100,1)</f>
        <v>12.1</v>
      </c>
      <c r="G446" s="12"/>
      <c r="H446" s="20">
        <f t="shared" ref="H446:X446" si="188">ROUND(H445/H431*100,1)</f>
        <v>36.200000000000003</v>
      </c>
      <c r="I446" s="20">
        <f t="shared" si="188"/>
        <v>56.3</v>
      </c>
      <c r="J446" s="20">
        <f t="shared" si="188"/>
        <v>64.099999999999994</v>
      </c>
      <c r="K446" s="20">
        <f t="shared" si="188"/>
        <v>56.3</v>
      </c>
      <c r="L446" s="20">
        <f t="shared" si="188"/>
        <v>46</v>
      </c>
      <c r="M446" s="20">
        <f t="shared" si="188"/>
        <v>-8.3000000000000007</v>
      </c>
      <c r="N446" s="20">
        <f t="shared" si="188"/>
        <v>11.4</v>
      </c>
      <c r="O446" s="20">
        <f t="shared" si="188"/>
        <v>-29.9</v>
      </c>
      <c r="P446" s="20">
        <f t="shared" si="188"/>
        <v>-37.299999999999997</v>
      </c>
      <c r="Q446" s="20">
        <f t="shared" si="188"/>
        <v>-37.6</v>
      </c>
      <c r="R446" s="20">
        <f t="shared" si="188"/>
        <v>-37.299999999999997</v>
      </c>
      <c r="S446" s="20">
        <f t="shared" si="188"/>
        <v>-40.9</v>
      </c>
      <c r="T446" s="20">
        <f t="shared" si="188"/>
        <v>-34.700000000000003</v>
      </c>
      <c r="U446" s="20">
        <f t="shared" si="188"/>
        <v>58.6</v>
      </c>
      <c r="V446" s="20">
        <f t="shared" si="188"/>
        <v>36.9</v>
      </c>
      <c r="W446" s="20">
        <f t="shared" si="188"/>
        <v>59.2</v>
      </c>
      <c r="X446" s="20">
        <f t="shared" si="188"/>
        <v>71.5</v>
      </c>
    </row>
    <row r="447" spans="1:24" s="2" customFormat="1" x14ac:dyDescent="0.25">
      <c r="A447" s="21"/>
      <c r="B447" s="21"/>
      <c r="C447" s="22"/>
      <c r="D447" s="23"/>
      <c r="E447" s="23"/>
      <c r="F447" s="23"/>
      <c r="G447" s="23"/>
      <c r="H447" s="23"/>
      <c r="I447" s="24"/>
      <c r="J447" s="24"/>
      <c r="K447" s="24"/>
      <c r="L447" s="24"/>
      <c r="M447" s="24"/>
      <c r="N447" s="24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s="2" customFormat="1" x14ac:dyDescent="0.25"/>
    <row r="449" spans="1:229" s="2" customFormat="1" x14ac:dyDescent="0.25">
      <c r="B449" s="2" t="s">
        <v>99</v>
      </c>
    </row>
    <row r="450" spans="1:229" s="2" customFormat="1" x14ac:dyDescent="0.25"/>
    <row r="451" spans="1:229" s="2" customFormat="1" ht="15.6" x14ac:dyDescent="0.3">
      <c r="A451" s="2" t="s">
        <v>52</v>
      </c>
      <c r="E451" s="3" t="s">
        <v>352</v>
      </c>
      <c r="J451" s="3" t="s">
        <v>352</v>
      </c>
      <c r="L451" s="3"/>
      <c r="N451" s="3" t="s">
        <v>352</v>
      </c>
      <c r="P451" s="3"/>
      <c r="R451" s="3"/>
      <c r="T451" s="3" t="s">
        <v>352</v>
      </c>
    </row>
    <row r="452" spans="1:229" s="2" customFormat="1" x14ac:dyDescent="0.25">
      <c r="A452" s="72" t="s">
        <v>54</v>
      </c>
    </row>
    <row r="453" spans="1:229" s="2" customFormat="1" x14ac:dyDescent="0.25">
      <c r="A453" s="5" t="s">
        <v>0</v>
      </c>
      <c r="B453" s="6" t="s">
        <v>1</v>
      </c>
      <c r="C453" s="7"/>
      <c r="D453" s="8"/>
      <c r="E453" s="8" t="s">
        <v>2</v>
      </c>
      <c r="F453" s="19" t="s">
        <v>55</v>
      </c>
      <c r="G453" s="9" t="s">
        <v>89</v>
      </c>
      <c r="H453" s="9" t="s">
        <v>3</v>
      </c>
      <c r="I453" s="13" t="s">
        <v>94</v>
      </c>
      <c r="J453" s="884" t="s">
        <v>93</v>
      </c>
      <c r="K453" s="885"/>
      <c r="L453" s="885"/>
      <c r="M453" s="13" t="s">
        <v>90</v>
      </c>
      <c r="N453" s="13" t="s">
        <v>93</v>
      </c>
      <c r="O453" s="40"/>
      <c r="P453" s="40"/>
      <c r="Q453" s="13" t="s">
        <v>91</v>
      </c>
      <c r="R453" s="13" t="s">
        <v>93</v>
      </c>
      <c r="S453" s="40"/>
      <c r="T453" s="40"/>
      <c r="U453" s="19" t="s">
        <v>92</v>
      </c>
      <c r="V453" s="78" t="s">
        <v>93</v>
      </c>
      <c r="W453" s="40"/>
      <c r="X453" s="12"/>
    </row>
    <row r="454" spans="1:229" s="18" customFormat="1" x14ac:dyDescent="0.25">
      <c r="A454" s="14"/>
      <c r="B454" s="881" t="s">
        <v>8</v>
      </c>
      <c r="C454" s="882"/>
      <c r="D454" s="883"/>
      <c r="E454" s="17" t="s">
        <v>9</v>
      </c>
      <c r="F454" s="73" t="s">
        <v>57</v>
      </c>
      <c r="G454" s="74" t="s">
        <v>56</v>
      </c>
      <c r="H454" s="144" t="s">
        <v>343</v>
      </c>
      <c r="I454" s="13" t="s">
        <v>10</v>
      </c>
      <c r="J454" s="13" t="s">
        <v>11</v>
      </c>
      <c r="K454" s="143" t="s">
        <v>12</v>
      </c>
      <c r="L454" s="13" t="s">
        <v>13</v>
      </c>
      <c r="M454" s="13" t="s">
        <v>10</v>
      </c>
      <c r="N454" s="13" t="s">
        <v>14</v>
      </c>
      <c r="O454" s="13" t="s">
        <v>15</v>
      </c>
      <c r="P454" s="13" t="s">
        <v>16</v>
      </c>
      <c r="Q454" s="13" t="s">
        <v>10</v>
      </c>
      <c r="R454" s="13" t="s">
        <v>17</v>
      </c>
      <c r="S454" s="13" t="s">
        <v>58</v>
      </c>
      <c r="T454" s="13" t="s">
        <v>18</v>
      </c>
      <c r="U454" s="14" t="s">
        <v>10</v>
      </c>
      <c r="V454" s="40" t="s">
        <v>19</v>
      </c>
      <c r="W454" s="13" t="s">
        <v>20</v>
      </c>
      <c r="X454" s="20" t="s">
        <v>21</v>
      </c>
    </row>
    <row r="455" spans="1:229" s="2" customFormat="1" x14ac:dyDescent="0.25">
      <c r="A455" s="5"/>
      <c r="B455" s="886"/>
      <c r="C455" s="887"/>
      <c r="D455" s="888"/>
      <c r="E455" s="5"/>
      <c r="F455" s="14" t="s">
        <v>342</v>
      </c>
      <c r="G455" s="15" t="s">
        <v>88</v>
      </c>
      <c r="H455" s="20" t="s">
        <v>22</v>
      </c>
      <c r="I455" s="73" t="s">
        <v>22</v>
      </c>
      <c r="J455" s="73" t="s">
        <v>22</v>
      </c>
      <c r="K455" s="19" t="s">
        <v>22</v>
      </c>
      <c r="L455" s="73" t="s">
        <v>22</v>
      </c>
      <c r="M455" s="19" t="s">
        <v>22</v>
      </c>
      <c r="N455" s="19" t="s">
        <v>22</v>
      </c>
      <c r="O455" s="19" t="s">
        <v>22</v>
      </c>
      <c r="P455" s="19" t="s">
        <v>22</v>
      </c>
      <c r="Q455" s="19" t="s">
        <v>22</v>
      </c>
      <c r="R455" s="19" t="s">
        <v>22</v>
      </c>
      <c r="S455" s="19" t="s">
        <v>22</v>
      </c>
      <c r="T455" s="19" t="s">
        <v>22</v>
      </c>
      <c r="U455" s="19" t="s">
        <v>22</v>
      </c>
      <c r="V455" s="19" t="s">
        <v>22</v>
      </c>
      <c r="W455" s="19" t="s">
        <v>22</v>
      </c>
      <c r="X455" s="19" t="s">
        <v>22</v>
      </c>
    </row>
    <row r="456" spans="1:229" s="2" customFormat="1" x14ac:dyDescent="0.25">
      <c r="A456" s="20">
        <v>1</v>
      </c>
      <c r="B456" s="884">
        <v>2</v>
      </c>
      <c r="C456" s="885"/>
      <c r="D456" s="889"/>
      <c r="E456" s="11">
        <v>3</v>
      </c>
      <c r="F456" s="20">
        <v>4</v>
      </c>
      <c r="G456" s="11">
        <v>5</v>
      </c>
      <c r="H456" s="11">
        <v>6</v>
      </c>
      <c r="I456" s="11">
        <v>7</v>
      </c>
      <c r="J456" s="19">
        <v>8</v>
      </c>
      <c r="K456" s="19">
        <v>9</v>
      </c>
      <c r="L456" s="19">
        <v>10</v>
      </c>
      <c r="M456" s="19">
        <v>11</v>
      </c>
      <c r="N456" s="19">
        <v>12</v>
      </c>
      <c r="O456" s="19">
        <v>13</v>
      </c>
      <c r="P456" s="19">
        <v>14</v>
      </c>
      <c r="Q456" s="19">
        <v>15</v>
      </c>
      <c r="R456" s="19">
        <v>16</v>
      </c>
      <c r="S456" s="19">
        <v>17</v>
      </c>
      <c r="T456" s="19">
        <v>18</v>
      </c>
      <c r="U456" s="19">
        <v>19</v>
      </c>
      <c r="V456" s="19">
        <v>20</v>
      </c>
      <c r="W456" s="19">
        <v>21</v>
      </c>
      <c r="X456" s="19">
        <v>22</v>
      </c>
    </row>
    <row r="457" spans="1:229" s="2" customFormat="1" x14ac:dyDescent="0.25">
      <c r="A457" s="20">
        <v>1</v>
      </c>
      <c r="B457" s="78" t="s">
        <v>59</v>
      </c>
      <c r="C457" s="40"/>
      <c r="D457" s="12"/>
      <c r="E457" s="79" t="s">
        <v>60</v>
      </c>
      <c r="F457" s="11">
        <f>F460+F458</f>
        <v>552.03</v>
      </c>
      <c r="G457" s="79"/>
      <c r="H457" s="214">
        <f>I457+M457+Q457+U457</f>
        <v>551.99</v>
      </c>
      <c r="I457" s="20">
        <f>J457+K457+L457</f>
        <v>281.87</v>
      </c>
      <c r="J457" s="38">
        <f>J460+J458</f>
        <v>116.27</v>
      </c>
      <c r="K457" s="26">
        <f>K458+K460</f>
        <v>91.610000000000014</v>
      </c>
      <c r="L457" s="26">
        <f>L458+L460</f>
        <v>73.990000000000009</v>
      </c>
      <c r="M457" s="215">
        <f>N457+O457+P457</f>
        <v>39.93</v>
      </c>
      <c r="N457" s="20">
        <f>N458+N460</f>
        <v>38.76</v>
      </c>
      <c r="O457" s="26">
        <f>O458+O460</f>
        <v>1.1700000000000002</v>
      </c>
      <c r="P457" s="20">
        <f>P458+P460</f>
        <v>0</v>
      </c>
      <c r="Q457" s="215">
        <f>R457+S457+T457</f>
        <v>1.1700000000000002</v>
      </c>
      <c r="R457" s="20">
        <f>R460+R458</f>
        <v>0</v>
      </c>
      <c r="S457" s="26">
        <f>S460+S458</f>
        <v>0</v>
      </c>
      <c r="T457" s="26">
        <f>T460+T458</f>
        <v>1.1700000000000002</v>
      </c>
      <c r="U457" s="19">
        <f>V457+W457+X457</f>
        <v>229.01999999999998</v>
      </c>
      <c r="V457" s="26">
        <f>V458+V460</f>
        <v>45.800000000000004</v>
      </c>
      <c r="W457" s="26">
        <f>W458+W460</f>
        <v>77.52</v>
      </c>
      <c r="X457" s="26">
        <f>X458+X460</f>
        <v>105.7</v>
      </c>
    </row>
    <row r="458" spans="1:229" s="2" customFormat="1" x14ac:dyDescent="0.25">
      <c r="A458" s="20">
        <v>2</v>
      </c>
      <c r="B458" s="78" t="s">
        <v>61</v>
      </c>
      <c r="C458" s="40"/>
      <c r="D458" s="12"/>
      <c r="E458" s="79" t="s">
        <v>60</v>
      </c>
      <c r="F458" s="11">
        <v>23.52</v>
      </c>
      <c r="G458" s="79"/>
      <c r="H458" s="11">
        <f>I458+M458+Q458+U458</f>
        <v>23.5</v>
      </c>
      <c r="I458" s="20">
        <f>J458+K458+L458</f>
        <v>12</v>
      </c>
      <c r="J458" s="20">
        <v>4.95</v>
      </c>
      <c r="K458" s="20">
        <v>3.9</v>
      </c>
      <c r="L458" s="20">
        <v>3.15</v>
      </c>
      <c r="M458" s="215">
        <f>N458+O458+P458</f>
        <v>1.7</v>
      </c>
      <c r="N458" s="20">
        <v>1.65</v>
      </c>
      <c r="O458" s="20">
        <v>0.05</v>
      </c>
      <c r="P458" s="20">
        <v>0</v>
      </c>
      <c r="Q458" s="215">
        <f>R458+S458+T458</f>
        <v>0.05</v>
      </c>
      <c r="R458" s="20">
        <v>0</v>
      </c>
      <c r="S458" s="20">
        <v>0</v>
      </c>
      <c r="T458" s="20">
        <v>0.05</v>
      </c>
      <c r="U458" s="19">
        <f>V458+W458+X458</f>
        <v>9.75</v>
      </c>
      <c r="V458" s="20">
        <v>1.95</v>
      </c>
      <c r="W458" s="20">
        <v>3.3</v>
      </c>
      <c r="X458" s="20">
        <v>4.5</v>
      </c>
    </row>
    <row r="459" spans="1:229" s="2" customFormat="1" x14ac:dyDescent="0.25">
      <c r="A459" s="20">
        <v>3</v>
      </c>
      <c r="B459" s="78" t="s">
        <v>62</v>
      </c>
      <c r="C459" s="40"/>
      <c r="D459" s="12"/>
      <c r="E459" s="79" t="s">
        <v>28</v>
      </c>
      <c r="F459" s="20">
        <f>ROUND(F458/F457*100,2)</f>
        <v>4.26</v>
      </c>
      <c r="G459" s="79"/>
      <c r="H459" s="20">
        <f>ROUND(H458/H457*100,2)</f>
        <v>4.26</v>
      </c>
      <c r="I459" s="20">
        <f t="shared" ref="I459:P459" si="189">ROUND(I458/I457*100,1)</f>
        <v>4.3</v>
      </c>
      <c r="J459" s="18">
        <f t="shared" si="189"/>
        <v>4.3</v>
      </c>
      <c r="K459" s="20">
        <f t="shared" si="189"/>
        <v>4.3</v>
      </c>
      <c r="L459" s="20">
        <f t="shared" si="189"/>
        <v>4.3</v>
      </c>
      <c r="M459" s="20">
        <f t="shared" si="189"/>
        <v>4.3</v>
      </c>
      <c r="N459" s="20">
        <f t="shared" si="189"/>
        <v>4.3</v>
      </c>
      <c r="O459" s="20">
        <f t="shared" si="189"/>
        <v>4.3</v>
      </c>
      <c r="P459" s="20" t="e">
        <f t="shared" si="189"/>
        <v>#DIV/0!</v>
      </c>
      <c r="Q459" s="20">
        <f>ROUND(Q458/Q457*100,2)</f>
        <v>4.2699999999999996</v>
      </c>
      <c r="R459" s="20" t="e">
        <f>ROUND(R458/R457*100,1)</f>
        <v>#DIV/0!</v>
      </c>
      <c r="S459" s="20" t="e">
        <f>ROUND(S458/S457*100,1)</f>
        <v>#DIV/0!</v>
      </c>
      <c r="T459" s="20">
        <f>ROUND(T458/T457*100,1)</f>
        <v>4.3</v>
      </c>
      <c r="U459" s="20">
        <f>ROUND(U458/U457*100,2)</f>
        <v>4.26</v>
      </c>
      <c r="V459" s="20">
        <f>ROUND(V458/V457*100,2)</f>
        <v>4.26</v>
      </c>
      <c r="W459" s="20">
        <f>ROUND(W458/W457*100,2)</f>
        <v>4.26</v>
      </c>
      <c r="X459" s="20">
        <f>ROUND(X458/X457*100,2)</f>
        <v>4.26</v>
      </c>
    </row>
    <row r="460" spans="1:229" s="2" customFormat="1" x14ac:dyDescent="0.25">
      <c r="A460" s="20">
        <v>4</v>
      </c>
      <c r="B460" s="78" t="s">
        <v>191</v>
      </c>
      <c r="C460" s="40"/>
      <c r="D460" s="12"/>
      <c r="E460" s="79" t="s">
        <v>60</v>
      </c>
      <c r="F460" s="11">
        <f>F464+F462</f>
        <v>528.51</v>
      </c>
      <c r="G460" s="79"/>
      <c r="H460" s="214">
        <f>I460+M460+Q460+U460</f>
        <v>528.49</v>
      </c>
      <c r="I460" s="20">
        <f>J460+K460+L460</f>
        <v>269.87</v>
      </c>
      <c r="J460" s="26">
        <f>J464+J462+J461</f>
        <v>111.32</v>
      </c>
      <c r="K460" s="26">
        <f>K464+K462+K461</f>
        <v>87.710000000000008</v>
      </c>
      <c r="L460" s="26">
        <f>L464+L462+L461</f>
        <v>70.84</v>
      </c>
      <c r="M460" s="20">
        <f>M461+M462+M464</f>
        <v>38.230000000000004</v>
      </c>
      <c r="N460" s="26">
        <f>N464+N462+N461</f>
        <v>37.11</v>
      </c>
      <c r="O460" s="26">
        <f>O464+O462+O461</f>
        <v>1.1200000000000001</v>
      </c>
      <c r="P460" s="26">
        <f>P464+P462+P461</f>
        <v>0</v>
      </c>
      <c r="Q460" s="20">
        <f>Q461+Q462+Q464</f>
        <v>1.1200000000000001</v>
      </c>
      <c r="R460" s="26">
        <f>R464+R462+R461</f>
        <v>0</v>
      </c>
      <c r="S460" s="26">
        <f>S464+S462+S461</f>
        <v>0</v>
      </c>
      <c r="T460" s="26">
        <f>T464+T462+T461</f>
        <v>1.1200000000000001</v>
      </c>
      <c r="U460" s="20">
        <f>U461+U462+U464</f>
        <v>219.27</v>
      </c>
      <c r="V460" s="26">
        <f>V464+V462+V461</f>
        <v>43.85</v>
      </c>
      <c r="W460" s="26">
        <f>W464+W462+W461</f>
        <v>74.22</v>
      </c>
      <c r="X460" s="26">
        <f>X464+X462+X461</f>
        <v>101.2</v>
      </c>
    </row>
    <row r="461" spans="1:229" s="2" customFormat="1" x14ac:dyDescent="0.25">
      <c r="A461" s="20"/>
      <c r="B461" s="78" t="s">
        <v>301</v>
      </c>
      <c r="C461" s="40"/>
      <c r="D461" s="12"/>
      <c r="E461" s="79" t="s">
        <v>60</v>
      </c>
      <c r="F461" s="11">
        <v>0</v>
      </c>
      <c r="G461" s="79"/>
      <c r="H461" s="11">
        <f>I461+M461+Q461+U461</f>
        <v>0</v>
      </c>
      <c r="I461" s="20">
        <f>J461+K461+L461</f>
        <v>0</v>
      </c>
      <c r="J461" s="20"/>
      <c r="K461" s="19"/>
      <c r="L461" s="19"/>
      <c r="M461" s="20">
        <f>N461+O461+P461</f>
        <v>0</v>
      </c>
      <c r="N461" s="20"/>
      <c r="O461" s="20"/>
      <c r="P461" s="20"/>
      <c r="Q461" s="19">
        <f>R461+S461+T461</f>
        <v>0</v>
      </c>
      <c r="R461" s="20"/>
      <c r="S461" s="20"/>
      <c r="T461" s="20"/>
      <c r="U461" s="19">
        <f>V461+W461+X461</f>
        <v>0</v>
      </c>
      <c r="V461" s="20"/>
      <c r="W461" s="20"/>
      <c r="X461" s="20"/>
    </row>
    <row r="462" spans="1:229" s="2" customFormat="1" x14ac:dyDescent="0.25">
      <c r="A462" s="20">
        <v>5</v>
      </c>
      <c r="B462" s="78" t="s">
        <v>26</v>
      </c>
      <c r="C462" s="40"/>
      <c r="D462" s="12"/>
      <c r="E462" s="79" t="s">
        <v>60</v>
      </c>
      <c r="F462" s="11">
        <v>58.51</v>
      </c>
      <c r="G462" s="79"/>
      <c r="H462" s="214">
        <f>I462+M462+Q462+U462</f>
        <v>58.489999999999995</v>
      </c>
      <c r="I462" s="38">
        <f>J462+K462+L462</f>
        <v>29.87</v>
      </c>
      <c r="J462" s="38">
        <v>12.32</v>
      </c>
      <c r="K462" s="38">
        <v>9.7100000000000009</v>
      </c>
      <c r="L462" s="38">
        <v>7.84</v>
      </c>
      <c r="M462" s="20">
        <f>N462+O462+P462</f>
        <v>4.2300000000000004</v>
      </c>
      <c r="N462" s="26">
        <v>4.1100000000000003</v>
      </c>
      <c r="O462" s="26">
        <v>0.12</v>
      </c>
      <c r="P462" s="26">
        <v>0</v>
      </c>
      <c r="Q462" s="19">
        <f>R462+S462+T462</f>
        <v>0.12</v>
      </c>
      <c r="R462" s="26">
        <v>0</v>
      </c>
      <c r="S462" s="38">
        <v>0</v>
      </c>
      <c r="T462" s="38">
        <v>0.12</v>
      </c>
      <c r="U462" s="19">
        <f>V462+W462+X462</f>
        <v>24.27</v>
      </c>
      <c r="V462" s="38">
        <v>4.8499999999999996</v>
      </c>
      <c r="W462" s="26">
        <v>8.2200000000000006</v>
      </c>
      <c r="X462" s="26">
        <v>11.2</v>
      </c>
      <c r="Y462" s="212"/>
      <c r="Z462" s="25"/>
    </row>
    <row r="463" spans="1:229" s="25" customFormat="1" x14ac:dyDescent="0.25">
      <c r="A463" s="20">
        <v>6</v>
      </c>
      <c r="B463" s="78" t="s">
        <v>62</v>
      </c>
      <c r="C463" s="40"/>
      <c r="D463" s="12"/>
      <c r="E463" s="79" t="s">
        <v>28</v>
      </c>
      <c r="F463" s="20">
        <f>ROUND(F462/F460*100,2)</f>
        <v>11.07</v>
      </c>
      <c r="G463" s="20"/>
      <c r="H463" s="38">
        <f t="shared" ref="H463:X463" si="190">ROUND(H462/H460*100,2)</f>
        <v>11.07</v>
      </c>
      <c r="I463" s="20">
        <f t="shared" si="190"/>
        <v>11.07</v>
      </c>
      <c r="J463" s="20">
        <f t="shared" si="190"/>
        <v>11.07</v>
      </c>
      <c r="K463" s="20">
        <f t="shared" si="190"/>
        <v>11.07</v>
      </c>
      <c r="L463" s="20">
        <f t="shared" si="190"/>
        <v>11.07</v>
      </c>
      <c r="M463" s="20">
        <f t="shared" si="190"/>
        <v>11.06</v>
      </c>
      <c r="N463" s="20">
        <f t="shared" si="190"/>
        <v>11.08</v>
      </c>
      <c r="O463" s="20">
        <f t="shared" si="190"/>
        <v>10.71</v>
      </c>
      <c r="P463" s="20" t="e">
        <f t="shared" si="190"/>
        <v>#DIV/0!</v>
      </c>
      <c r="Q463" s="20">
        <f t="shared" si="190"/>
        <v>10.71</v>
      </c>
      <c r="R463" s="20" t="e">
        <f t="shared" si="190"/>
        <v>#DIV/0!</v>
      </c>
      <c r="S463" s="20" t="e">
        <f t="shared" si="190"/>
        <v>#DIV/0!</v>
      </c>
      <c r="T463" s="20">
        <f t="shared" si="190"/>
        <v>10.71</v>
      </c>
      <c r="U463" s="20">
        <f t="shared" si="190"/>
        <v>11.07</v>
      </c>
      <c r="V463" s="20">
        <f t="shared" si="190"/>
        <v>11.06</v>
      </c>
      <c r="W463" s="20">
        <f t="shared" si="190"/>
        <v>11.08</v>
      </c>
      <c r="X463" s="20">
        <f t="shared" si="190"/>
        <v>11.07</v>
      </c>
      <c r="Y463" s="143"/>
      <c r="Z463" s="143"/>
      <c r="AA463" s="143"/>
      <c r="AB463" s="143"/>
      <c r="AC463" s="143"/>
      <c r="AD463" s="143"/>
      <c r="AE463" s="143"/>
      <c r="AF463" s="143"/>
      <c r="AG463" s="143"/>
      <c r="AH463" s="143"/>
      <c r="AI463" s="143"/>
      <c r="AJ463" s="143"/>
      <c r="AK463" s="143"/>
      <c r="AL463" s="143"/>
      <c r="AM463" s="143"/>
      <c r="AN463" s="143"/>
      <c r="AO463" s="143"/>
      <c r="AP463" s="143"/>
      <c r="AQ463" s="143"/>
      <c r="AR463" s="143"/>
      <c r="AS463" s="143"/>
      <c r="AT463" s="143"/>
      <c r="AU463" s="143"/>
      <c r="AV463" s="143"/>
      <c r="AW463" s="143"/>
      <c r="AX463" s="143"/>
      <c r="AY463" s="143"/>
      <c r="AZ463" s="143"/>
      <c r="BA463" s="143"/>
      <c r="BB463" s="143"/>
      <c r="BC463" s="143"/>
      <c r="BD463" s="143"/>
      <c r="BE463" s="143"/>
      <c r="BF463" s="143"/>
      <c r="BG463" s="143"/>
      <c r="BH463" s="143"/>
      <c r="BI463" s="143"/>
      <c r="BJ463" s="143"/>
      <c r="BK463" s="143"/>
      <c r="BL463" s="143"/>
      <c r="BM463" s="143"/>
      <c r="BN463" s="143"/>
      <c r="BO463" s="143"/>
      <c r="BP463" s="143"/>
      <c r="BQ463" s="143"/>
      <c r="BR463" s="143"/>
      <c r="BS463" s="143"/>
      <c r="BT463" s="143"/>
      <c r="BU463" s="143"/>
      <c r="BV463" s="143"/>
      <c r="BW463" s="143"/>
      <c r="BX463" s="143"/>
      <c r="BY463" s="143"/>
      <c r="BZ463" s="143"/>
      <c r="CA463" s="143"/>
      <c r="CB463" s="143"/>
      <c r="CC463" s="143"/>
      <c r="CD463" s="143"/>
      <c r="CE463" s="143"/>
      <c r="CF463" s="143"/>
      <c r="CG463" s="143"/>
      <c r="CH463" s="143"/>
      <c r="CI463" s="143"/>
      <c r="CJ463" s="143"/>
      <c r="CK463" s="143"/>
      <c r="CL463" s="143"/>
      <c r="CM463" s="143"/>
      <c r="CN463" s="143"/>
      <c r="CO463" s="143"/>
      <c r="CP463" s="143"/>
      <c r="CQ463" s="143"/>
      <c r="CR463" s="143"/>
      <c r="CS463" s="143"/>
      <c r="CT463" s="143"/>
      <c r="CU463" s="143"/>
      <c r="CV463" s="143"/>
      <c r="CW463" s="143"/>
      <c r="CX463" s="143"/>
      <c r="CY463" s="143"/>
      <c r="CZ463" s="143"/>
      <c r="DA463" s="143"/>
      <c r="DB463" s="143"/>
      <c r="DC463" s="143"/>
      <c r="DD463" s="143"/>
      <c r="DE463" s="143"/>
      <c r="DF463" s="143"/>
      <c r="DG463" s="143"/>
      <c r="DH463" s="143"/>
      <c r="DI463" s="143"/>
      <c r="DJ463" s="143"/>
      <c r="DK463" s="143"/>
      <c r="DL463" s="143"/>
      <c r="DM463" s="143"/>
      <c r="DN463" s="143"/>
      <c r="DO463" s="143"/>
      <c r="DP463" s="143"/>
      <c r="DQ463" s="143"/>
      <c r="DR463" s="143"/>
      <c r="DS463" s="143"/>
      <c r="DT463" s="143"/>
      <c r="DU463" s="143"/>
      <c r="DV463" s="143"/>
      <c r="DW463" s="143"/>
      <c r="DX463" s="143"/>
      <c r="DY463" s="143"/>
      <c r="DZ463" s="143"/>
      <c r="EA463" s="143"/>
      <c r="EB463" s="143"/>
      <c r="EC463" s="143"/>
      <c r="ED463" s="143"/>
      <c r="EE463" s="143"/>
      <c r="EF463" s="143"/>
      <c r="EG463" s="143"/>
      <c r="EH463" s="143"/>
      <c r="EI463" s="143"/>
      <c r="EJ463" s="143"/>
      <c r="EK463" s="143"/>
      <c r="EL463" s="143"/>
      <c r="EM463" s="143"/>
      <c r="EN463" s="143"/>
      <c r="EO463" s="143"/>
      <c r="EP463" s="143"/>
      <c r="EQ463" s="143"/>
      <c r="ER463" s="143"/>
      <c r="ES463" s="143"/>
      <c r="ET463" s="143"/>
      <c r="EU463" s="143"/>
      <c r="EV463" s="143"/>
      <c r="EW463" s="143"/>
      <c r="EX463" s="143"/>
      <c r="EY463" s="143"/>
      <c r="EZ463" s="143"/>
      <c r="FA463" s="143"/>
      <c r="FB463" s="143"/>
      <c r="FC463" s="143"/>
      <c r="FD463" s="143"/>
      <c r="FE463" s="143"/>
      <c r="FF463" s="143"/>
      <c r="FG463" s="143"/>
      <c r="FH463" s="143"/>
      <c r="FI463" s="143"/>
      <c r="FJ463" s="143"/>
      <c r="FK463" s="143"/>
      <c r="FL463" s="143"/>
      <c r="FM463" s="143"/>
      <c r="FN463" s="143"/>
      <c r="FO463" s="143"/>
      <c r="FP463" s="143"/>
      <c r="FQ463" s="143"/>
      <c r="FR463" s="143"/>
      <c r="FS463" s="143"/>
      <c r="FT463" s="143"/>
      <c r="FU463" s="143"/>
      <c r="FV463" s="143"/>
      <c r="FW463" s="143"/>
      <c r="FX463" s="143"/>
      <c r="FY463" s="143"/>
      <c r="FZ463" s="143"/>
      <c r="GA463" s="143"/>
      <c r="GB463" s="143"/>
      <c r="GC463" s="143"/>
      <c r="GD463" s="143"/>
      <c r="GE463" s="143"/>
      <c r="GF463" s="143"/>
      <c r="GG463" s="143"/>
      <c r="GH463" s="143"/>
      <c r="GI463" s="143"/>
      <c r="GJ463" s="143"/>
      <c r="GK463" s="143"/>
      <c r="GL463" s="143"/>
      <c r="GM463" s="143"/>
      <c r="GN463" s="143"/>
      <c r="GO463" s="143"/>
      <c r="GP463" s="143"/>
      <c r="GQ463" s="143"/>
      <c r="GR463" s="143"/>
      <c r="GS463" s="143"/>
      <c r="GT463" s="143"/>
      <c r="GU463" s="143"/>
      <c r="GV463" s="143"/>
      <c r="GW463" s="143"/>
      <c r="GX463" s="143"/>
      <c r="GY463" s="143"/>
      <c r="GZ463" s="143"/>
      <c r="HA463" s="143"/>
      <c r="HB463" s="143"/>
      <c r="HC463" s="143"/>
      <c r="HD463" s="143"/>
      <c r="HE463" s="143"/>
      <c r="HF463" s="143"/>
      <c r="HG463" s="143"/>
      <c r="HH463" s="143"/>
      <c r="HI463" s="143"/>
      <c r="HJ463" s="143"/>
      <c r="HK463" s="143"/>
      <c r="HL463" s="143"/>
      <c r="HM463" s="143"/>
      <c r="HN463" s="143"/>
      <c r="HO463" s="143"/>
      <c r="HP463" s="143"/>
      <c r="HQ463" s="143"/>
      <c r="HR463" s="143"/>
      <c r="HS463" s="143"/>
      <c r="HT463" s="143"/>
      <c r="HU463" s="143"/>
    </row>
    <row r="464" spans="1:229" s="2" customFormat="1" x14ac:dyDescent="0.25">
      <c r="A464" s="20">
        <v>7</v>
      </c>
      <c r="B464" s="21" t="s">
        <v>302</v>
      </c>
      <c r="C464" s="40"/>
      <c r="D464" s="12"/>
      <c r="E464" s="23" t="s">
        <v>60</v>
      </c>
      <c r="F464" s="12">
        <v>470</v>
      </c>
      <c r="G464" s="23"/>
      <c r="H464" s="11">
        <f>I464+M464+Q464+U464</f>
        <v>470</v>
      </c>
      <c r="I464" s="20">
        <f>J464+K464+L464</f>
        <v>240</v>
      </c>
      <c r="J464" s="20">
        <v>99</v>
      </c>
      <c r="K464" s="19">
        <v>78</v>
      </c>
      <c r="L464" s="19">
        <v>63</v>
      </c>
      <c r="M464" s="19">
        <f>N464+O464+P464</f>
        <v>34</v>
      </c>
      <c r="N464" s="20">
        <v>33</v>
      </c>
      <c r="O464" s="19">
        <v>1</v>
      </c>
      <c r="P464" s="19">
        <v>0</v>
      </c>
      <c r="Q464" s="19">
        <f>R464+S464+T464</f>
        <v>1</v>
      </c>
      <c r="R464" s="20">
        <v>0</v>
      </c>
      <c r="S464" s="19">
        <v>0</v>
      </c>
      <c r="T464" s="19">
        <v>1</v>
      </c>
      <c r="U464" s="19">
        <f>V464+W464+X464</f>
        <v>195</v>
      </c>
      <c r="V464" s="20">
        <v>39</v>
      </c>
      <c r="W464" s="19">
        <v>66</v>
      </c>
      <c r="X464" s="19">
        <v>90</v>
      </c>
    </row>
    <row r="465" spans="1:25" s="2" customFormat="1" x14ac:dyDescent="0.25">
      <c r="A465" s="20"/>
      <c r="B465" s="21" t="s">
        <v>303</v>
      </c>
      <c r="C465" s="40"/>
      <c r="D465" s="12"/>
      <c r="E465" s="23" t="s">
        <v>60</v>
      </c>
      <c r="F465" s="12"/>
      <c r="G465" s="23"/>
      <c r="H465" s="11">
        <f>I465+M465+Q465+U465</f>
        <v>0</v>
      </c>
      <c r="I465" s="20">
        <f>J465+K465+L465</f>
        <v>0</v>
      </c>
      <c r="J465" s="20"/>
      <c r="K465" s="19"/>
      <c r="L465" s="19"/>
      <c r="M465" s="19">
        <f>N465+O465+P465</f>
        <v>0</v>
      </c>
      <c r="N465" s="20"/>
      <c r="O465" s="19"/>
      <c r="P465" s="19"/>
      <c r="Q465" s="19">
        <f>R465+S465+T465</f>
        <v>0</v>
      </c>
      <c r="R465" s="20">
        <v>0</v>
      </c>
      <c r="S465" s="19">
        <v>0</v>
      </c>
      <c r="T465" s="19">
        <v>0</v>
      </c>
      <c r="U465" s="19">
        <f>V465+W465+X465</f>
        <v>0</v>
      </c>
      <c r="V465" s="20"/>
      <c r="W465" s="19"/>
      <c r="X465" s="19"/>
    </row>
    <row r="466" spans="1:25" s="2" customFormat="1" x14ac:dyDescent="0.25">
      <c r="A466" s="20">
        <v>8</v>
      </c>
      <c r="B466" s="21" t="s">
        <v>306</v>
      </c>
      <c r="C466" s="22"/>
      <c r="D466" s="23"/>
      <c r="E466" s="23" t="s">
        <v>33</v>
      </c>
      <c r="F466" s="20">
        <f>ROUND(F468*F464/1000,2)</f>
        <v>811.54</v>
      </c>
      <c r="G466" s="23"/>
      <c r="H466" s="216">
        <f>I466+M466+Q466+U466</f>
        <v>811.54</v>
      </c>
      <c r="I466" s="20">
        <f>J466+K466+L466</f>
        <v>414.4</v>
      </c>
      <c r="J466" s="20">
        <f>ROUND(J468*J464/1000,2)</f>
        <v>170.94</v>
      </c>
      <c r="K466" s="20">
        <f>ROUND(K468*K464/1000,2)</f>
        <v>134.68</v>
      </c>
      <c r="L466" s="20">
        <f>ROUND(L468*L464/1000,2)</f>
        <v>108.78</v>
      </c>
      <c r="M466" s="19">
        <f>N466+O466+P466</f>
        <v>58.709999999999994</v>
      </c>
      <c r="N466" s="20">
        <f>ROUND(N468*N464/1000,2)</f>
        <v>56.98</v>
      </c>
      <c r="O466" s="20">
        <f>ROUND(O468*O464/1000,2)</f>
        <v>1.73</v>
      </c>
      <c r="P466" s="20">
        <f>ROUND(P468*P464/1000,2)</f>
        <v>0</v>
      </c>
      <c r="Q466" s="19">
        <f>R466+S466+T466</f>
        <v>1.73</v>
      </c>
      <c r="R466" s="20">
        <f>ROUND(R468*R464/1000,2)</f>
        <v>0</v>
      </c>
      <c r="S466" s="20">
        <f>ROUND(S468*S464/1000,2)</f>
        <v>0</v>
      </c>
      <c r="T466" s="20">
        <f>ROUND(T468*T464/1000,2)</f>
        <v>1.73</v>
      </c>
      <c r="U466" s="19">
        <f>V466+W466+X466</f>
        <v>336.70000000000005</v>
      </c>
      <c r="V466" s="20">
        <f>ROUND(V468*V464/1000,2)</f>
        <v>67.34</v>
      </c>
      <c r="W466" s="20">
        <f>ROUND(W468*W464/1000,2)</f>
        <v>113.96</v>
      </c>
      <c r="X466" s="20">
        <f>ROUND(X468*X464/1000,2)</f>
        <v>155.4</v>
      </c>
      <c r="Y466" s="25"/>
    </row>
    <row r="467" spans="1:25" s="2" customFormat="1" x14ac:dyDescent="0.25">
      <c r="A467" s="20"/>
      <c r="B467" s="21" t="s">
        <v>303</v>
      </c>
      <c r="C467" s="22"/>
      <c r="D467" s="23"/>
      <c r="E467" s="23" t="s">
        <v>33</v>
      </c>
      <c r="F467" s="12">
        <f>F465*F468/1000</f>
        <v>0</v>
      </c>
      <c r="G467" s="23"/>
      <c r="H467" s="11">
        <f>I467+M467+Q467+U467</f>
        <v>0</v>
      </c>
      <c r="I467" s="20">
        <f>J467+K467+L467</f>
        <v>0</v>
      </c>
      <c r="J467" s="20">
        <f>ROUND(J465*J468/1000,1)</f>
        <v>0</v>
      </c>
      <c r="K467" s="20">
        <f>ROUND(K465*K468/1000,1)</f>
        <v>0</v>
      </c>
      <c r="L467" s="20">
        <f>ROUND(L465*L468/1000,1)</f>
        <v>0</v>
      </c>
      <c r="M467" s="19">
        <f>N467+O467+P467</f>
        <v>0</v>
      </c>
      <c r="N467" s="20">
        <f>ROUND(N465*N468/1000,1)</f>
        <v>0</v>
      </c>
      <c r="O467" s="20">
        <f>ROUND(O465*O468/1000,1)</f>
        <v>0</v>
      </c>
      <c r="P467" s="20">
        <f>ROUND(P465*P468/1000,1)</f>
        <v>0</v>
      </c>
      <c r="Q467" s="19">
        <f>R467+S467+T467</f>
        <v>0</v>
      </c>
      <c r="R467" s="20">
        <f>ROUND(R465*R468/1000,1)</f>
        <v>0</v>
      </c>
      <c r="S467" s="20">
        <f>ROUND(S465*S468/1000,1)</f>
        <v>0</v>
      </c>
      <c r="T467" s="20">
        <f>ROUND(T465*T468/1000,1)</f>
        <v>0</v>
      </c>
      <c r="U467" s="19">
        <f>V467+W467+X467</f>
        <v>0</v>
      </c>
      <c r="V467" s="20">
        <f>ROUND(V465*V468/1000,1)</f>
        <v>0</v>
      </c>
      <c r="W467" s="20">
        <f>ROUND(W465*W468/1000,1)</f>
        <v>0</v>
      </c>
      <c r="X467" s="20">
        <f>ROUND(X465*X468/1000,1)</f>
        <v>0</v>
      </c>
      <c r="Y467" s="25"/>
    </row>
    <row r="468" spans="1:25" s="2" customFormat="1" x14ac:dyDescent="0.25">
      <c r="A468" s="20">
        <v>9</v>
      </c>
      <c r="B468" s="21" t="s">
        <v>63</v>
      </c>
      <c r="C468" s="22"/>
      <c r="D468" s="23"/>
      <c r="E468" s="23" t="s">
        <v>64</v>
      </c>
      <c r="F468" s="12">
        <v>1726.68</v>
      </c>
      <c r="G468" s="12"/>
      <c r="H468" s="12">
        <v>1726.68</v>
      </c>
      <c r="I468" s="12">
        <v>1726.68</v>
      </c>
      <c r="J468" s="12">
        <v>1726.68</v>
      </c>
      <c r="K468" s="12">
        <v>1726.68</v>
      </c>
      <c r="L468" s="12">
        <v>1726.68</v>
      </c>
      <c r="M468" s="12">
        <v>1726.68</v>
      </c>
      <c r="N468" s="12">
        <v>1726.68</v>
      </c>
      <c r="O468" s="12">
        <v>1726.68</v>
      </c>
      <c r="P468" s="12">
        <v>1726.68</v>
      </c>
      <c r="Q468" s="12">
        <v>1726.68</v>
      </c>
      <c r="R468" s="12">
        <v>1726.68</v>
      </c>
      <c r="S468" s="12">
        <v>1726.68</v>
      </c>
      <c r="T468" s="12">
        <v>1726.68</v>
      </c>
      <c r="U468" s="12">
        <v>1726.68</v>
      </c>
      <c r="V468" s="12">
        <v>1726.68</v>
      </c>
      <c r="W468" s="12">
        <v>1726.68</v>
      </c>
      <c r="X468" s="12">
        <v>1726.68</v>
      </c>
      <c r="Y468" s="25"/>
    </row>
    <row r="469" spans="1:25" s="2" customFormat="1" x14ac:dyDescent="0.25">
      <c r="A469" s="20">
        <v>10</v>
      </c>
      <c r="B469" s="21" t="s">
        <v>49</v>
      </c>
      <c r="C469" s="22"/>
      <c r="D469" s="23"/>
      <c r="E469" s="23" t="s">
        <v>64</v>
      </c>
      <c r="F469" s="20">
        <f>ROUND(F472/F464*1000,2)</f>
        <v>3369.57</v>
      </c>
      <c r="G469" s="23"/>
      <c r="H469" s="20">
        <f>ROUND(H472/H464*1000,2)</f>
        <v>2801.23</v>
      </c>
      <c r="I469" s="20">
        <f>ROUND(I472/I464*1000,2)</f>
        <v>2346.75</v>
      </c>
      <c r="J469" s="20">
        <f>ROUND(J472/J464*1000,3)</f>
        <v>2144.848</v>
      </c>
      <c r="K469" s="20">
        <f t="shared" ref="K469:X469" si="191">ROUND(K472/K464*1000,2)</f>
        <v>2360.77</v>
      </c>
      <c r="L469" s="20">
        <f t="shared" si="191"/>
        <v>2646.67</v>
      </c>
      <c r="M469" s="20">
        <f t="shared" si="191"/>
        <v>7265.29</v>
      </c>
      <c r="N469" s="20">
        <f t="shared" si="191"/>
        <v>5340.61</v>
      </c>
      <c r="O469" s="20">
        <f t="shared" si="191"/>
        <v>45240</v>
      </c>
      <c r="P469" s="20" t="e">
        <f t="shared" si="191"/>
        <v>#DIV/0!</v>
      </c>
      <c r="Q469" s="20">
        <f t="shared" si="191"/>
        <v>77320</v>
      </c>
      <c r="R469" s="20" t="e">
        <f t="shared" si="191"/>
        <v>#DIV/0!</v>
      </c>
      <c r="S469" s="20" t="e">
        <f t="shared" si="191"/>
        <v>#DIV/0!</v>
      </c>
      <c r="T469" s="20">
        <f t="shared" si="191"/>
        <v>26240</v>
      </c>
      <c r="U469" s="20">
        <f t="shared" si="191"/>
        <v>2200.1</v>
      </c>
      <c r="V469" s="20">
        <f t="shared" si="191"/>
        <v>2688.21</v>
      </c>
      <c r="W469" s="20">
        <f t="shared" si="191"/>
        <v>2274.85</v>
      </c>
      <c r="X469" s="20">
        <f t="shared" si="191"/>
        <v>1933.78</v>
      </c>
      <c r="Y469" s="25"/>
    </row>
    <row r="470" spans="1:25" s="2" customFormat="1" x14ac:dyDescent="0.25">
      <c r="A470" s="20"/>
      <c r="B470" s="25"/>
      <c r="C470" s="25"/>
      <c r="D470" s="25"/>
      <c r="E470" s="24"/>
      <c r="F470" s="12"/>
      <c r="G470" s="23"/>
      <c r="H470" s="12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5"/>
    </row>
    <row r="471" spans="1:25" s="2" customFormat="1" x14ac:dyDescent="0.25">
      <c r="A471" s="20"/>
      <c r="B471" s="25"/>
      <c r="C471" s="25"/>
      <c r="D471" s="25"/>
      <c r="E471" s="24"/>
      <c r="F471" s="23"/>
      <c r="G471" s="23"/>
      <c r="H471" s="23"/>
      <c r="I471" s="24"/>
      <c r="J471" s="24"/>
      <c r="K471" s="24"/>
      <c r="L471" s="24"/>
      <c r="M471" s="24"/>
      <c r="N471" s="24"/>
      <c r="O471" s="24"/>
      <c r="P471" s="24"/>
      <c r="Q471" s="24"/>
      <c r="R471" s="24"/>
      <c r="S471" s="24"/>
      <c r="T471" s="24"/>
      <c r="U471" s="24"/>
      <c r="V471" s="24"/>
      <c r="W471" s="24"/>
      <c r="X471" s="24"/>
      <c r="Y471" s="25"/>
    </row>
    <row r="472" spans="1:25" s="2" customFormat="1" x14ac:dyDescent="0.25">
      <c r="A472" s="20">
        <v>11</v>
      </c>
      <c r="B472" s="21" t="s">
        <v>35</v>
      </c>
      <c r="C472" s="22"/>
      <c r="D472" s="23"/>
      <c r="E472" s="23" t="s">
        <v>33</v>
      </c>
      <c r="F472" s="177">
        <f>SUM(F475:F484)</f>
        <v>1583.7000000000003</v>
      </c>
      <c r="G472" s="70">
        <f>G475+G476+G477+G478+G479+G480+G481+G482+G483+G484</f>
        <v>100.00000000000001</v>
      </c>
      <c r="H472" s="175">
        <f>I472+M472+Q472+U472</f>
        <v>1316.58</v>
      </c>
      <c r="I472" s="71">
        <f>J472+K472+L472</f>
        <v>563.22</v>
      </c>
      <c r="J472" s="20">
        <f t="shared" ref="J472:P472" si="192">J475+J476+J477+J478+J479+J480+J481+J482+J483+J484</f>
        <v>212.34</v>
      </c>
      <c r="K472" s="20">
        <f t="shared" si="192"/>
        <v>184.14</v>
      </c>
      <c r="L472" s="20">
        <f t="shared" si="192"/>
        <v>166.74</v>
      </c>
      <c r="M472" s="20">
        <f t="shared" si="192"/>
        <v>247.01999999999998</v>
      </c>
      <c r="N472" s="20">
        <f t="shared" si="192"/>
        <v>176.23999999999998</v>
      </c>
      <c r="O472" s="20">
        <f t="shared" si="192"/>
        <v>45.240000000000009</v>
      </c>
      <c r="P472" s="20">
        <f t="shared" si="192"/>
        <v>25.54</v>
      </c>
      <c r="Q472" s="20">
        <f>R472+S472+T472</f>
        <v>77.319999999999993</v>
      </c>
      <c r="R472" s="20">
        <f t="shared" ref="R472:X472" si="193">R475+R476+R477+R478+R479+R480+R481+R482+R483+R484</f>
        <v>25.54</v>
      </c>
      <c r="S472" s="20">
        <f t="shared" si="193"/>
        <v>25.54</v>
      </c>
      <c r="T472" s="20">
        <f t="shared" si="193"/>
        <v>26.24</v>
      </c>
      <c r="U472" s="20">
        <f t="shared" si="193"/>
        <v>429.0200000000001</v>
      </c>
      <c r="V472" s="20">
        <f t="shared" si="193"/>
        <v>104.84</v>
      </c>
      <c r="W472" s="20">
        <f t="shared" si="193"/>
        <v>150.13999999999999</v>
      </c>
      <c r="X472" s="20">
        <f t="shared" si="193"/>
        <v>174.04</v>
      </c>
      <c r="Y472" s="25"/>
    </row>
    <row r="473" spans="1:25" s="2" customFormat="1" x14ac:dyDescent="0.25">
      <c r="A473" s="24"/>
      <c r="B473" s="21" t="s">
        <v>36</v>
      </c>
      <c r="C473" s="22"/>
      <c r="D473" s="23"/>
      <c r="E473" s="23"/>
      <c r="F473" s="23"/>
      <c r="G473" s="23"/>
      <c r="H473" s="12"/>
      <c r="I473" s="24"/>
      <c r="J473" s="24"/>
      <c r="K473" s="24"/>
      <c r="L473" s="24"/>
      <c r="M473" s="24"/>
      <c r="N473" s="24"/>
      <c r="O473" s="24"/>
      <c r="P473" s="24"/>
      <c r="Q473" s="24"/>
      <c r="R473" s="24"/>
      <c r="S473" s="24"/>
      <c r="T473" s="24"/>
      <c r="U473" s="21"/>
      <c r="V473" s="24"/>
      <c r="W473" s="24"/>
      <c r="X473" s="24"/>
      <c r="Y473" s="25"/>
    </row>
    <row r="474" spans="1:25" s="2" customFormat="1" x14ac:dyDescent="0.25">
      <c r="A474" s="24"/>
      <c r="B474" s="22"/>
      <c r="C474" s="22"/>
      <c r="D474" s="22"/>
      <c r="E474" s="24"/>
      <c r="F474" s="24"/>
      <c r="G474" s="24"/>
      <c r="H474" s="19"/>
      <c r="I474" s="5"/>
      <c r="J474" s="5"/>
      <c r="K474" s="24"/>
      <c r="L474" s="5"/>
      <c r="M474" s="5"/>
      <c r="N474" s="5"/>
      <c r="O474" s="5"/>
      <c r="P474" s="7"/>
      <c r="Q474" s="5"/>
      <c r="R474" s="7"/>
      <c r="S474" s="6"/>
      <c r="T474" s="5"/>
      <c r="U474" s="5"/>
      <c r="V474" s="5"/>
      <c r="W474" s="5"/>
      <c r="X474" s="5"/>
    </row>
    <row r="475" spans="1:25" s="2" customFormat="1" x14ac:dyDescent="0.25">
      <c r="A475" s="27" t="s">
        <v>65</v>
      </c>
      <c r="B475" s="34" t="s">
        <v>41</v>
      </c>
      <c r="C475" s="32"/>
      <c r="D475" s="35"/>
      <c r="E475" s="30" t="s">
        <v>33</v>
      </c>
      <c r="F475" s="14">
        <v>933.7</v>
      </c>
      <c r="G475" s="14">
        <f t="shared" ref="G475:G482" si="194">ROUND(H475/$H$472*100,2)</f>
        <v>44.43</v>
      </c>
      <c r="H475" s="12">
        <f t="shared" ref="H475:H484" si="195">I475+M475+Q475+U475</f>
        <v>585</v>
      </c>
      <c r="I475" s="26">
        <f t="shared" ref="I475:I484" si="196">J475+K475+L475</f>
        <v>260</v>
      </c>
      <c r="J475" s="20">
        <v>95</v>
      </c>
      <c r="K475" s="14">
        <v>85</v>
      </c>
      <c r="L475" s="14">
        <v>80</v>
      </c>
      <c r="M475" s="14">
        <f t="shared" ref="M475:M484" si="197">N475+O475+P475</f>
        <v>130</v>
      </c>
      <c r="N475" s="14">
        <v>105</v>
      </c>
      <c r="O475" s="14">
        <v>20</v>
      </c>
      <c r="P475" s="14">
        <v>5</v>
      </c>
      <c r="Q475" s="14">
        <f t="shared" ref="Q475:Q484" si="198">R475+S475+T475</f>
        <v>15</v>
      </c>
      <c r="R475" s="14">
        <v>5</v>
      </c>
      <c r="S475" s="14">
        <v>5</v>
      </c>
      <c r="T475" s="14">
        <v>5</v>
      </c>
      <c r="U475" s="14">
        <f t="shared" ref="U475:U484" si="199">V475+W475+X475</f>
        <v>180</v>
      </c>
      <c r="V475" s="14">
        <v>45</v>
      </c>
      <c r="W475" s="14">
        <v>65</v>
      </c>
      <c r="X475" s="14">
        <v>70</v>
      </c>
    </row>
    <row r="476" spans="1:25" s="2" customFormat="1" x14ac:dyDescent="0.25">
      <c r="A476" s="36" t="s">
        <v>66</v>
      </c>
      <c r="B476" s="21" t="s">
        <v>42</v>
      </c>
      <c r="C476" s="22"/>
      <c r="D476" s="23"/>
      <c r="E476" s="23" t="s">
        <v>33</v>
      </c>
      <c r="F476" s="14">
        <v>245.4</v>
      </c>
      <c r="G476" s="14">
        <f t="shared" si="194"/>
        <v>11.67</v>
      </c>
      <c r="H476" s="11">
        <f t="shared" si="195"/>
        <v>153.69999999999999</v>
      </c>
      <c r="I476" s="71">
        <f t="shared" si="196"/>
        <v>68.3</v>
      </c>
      <c r="J476" s="20">
        <f>ROUND(J475*0.2628,1)</f>
        <v>25</v>
      </c>
      <c r="K476" s="20">
        <f>ROUND(K475*0.2628,1)</f>
        <v>22.3</v>
      </c>
      <c r="L476" s="20">
        <f>ROUND(L475*0.2628,1)</f>
        <v>21</v>
      </c>
      <c r="M476" s="14">
        <f t="shared" si="197"/>
        <v>34.199999999999996</v>
      </c>
      <c r="N476" s="20">
        <f>ROUND(N475*0.2628,1)</f>
        <v>27.6</v>
      </c>
      <c r="O476" s="20">
        <f>ROUND(O475*0.2628,1)</f>
        <v>5.3</v>
      </c>
      <c r="P476" s="20">
        <f>ROUND(P475*0.2628,1)</f>
        <v>1.3</v>
      </c>
      <c r="Q476" s="14">
        <f t="shared" si="198"/>
        <v>3.9000000000000004</v>
      </c>
      <c r="R476" s="20">
        <f>ROUND(R475*0.2628,1)</f>
        <v>1.3</v>
      </c>
      <c r="S476" s="20">
        <f>ROUND(S475*0.2628,1)</f>
        <v>1.3</v>
      </c>
      <c r="T476" s="20">
        <f>ROUND(T475*0.2628,1)</f>
        <v>1.3</v>
      </c>
      <c r="U476" s="14">
        <f t="shared" si="199"/>
        <v>47.3</v>
      </c>
      <c r="V476" s="20">
        <f>ROUND(V475*0.2628,1)</f>
        <v>11.8</v>
      </c>
      <c r="W476" s="20">
        <f>ROUND(W475*0.2628,1)</f>
        <v>17.100000000000001</v>
      </c>
      <c r="X476" s="20">
        <f>ROUND(X475*0.2628,1)</f>
        <v>18.399999999999999</v>
      </c>
    </row>
    <row r="477" spans="1:25" s="2" customFormat="1" x14ac:dyDescent="0.25">
      <c r="A477" s="36" t="s">
        <v>67</v>
      </c>
      <c r="B477" s="21" t="s">
        <v>43</v>
      </c>
      <c r="C477" s="22"/>
      <c r="D477" s="23"/>
      <c r="E477" s="23" t="s">
        <v>33</v>
      </c>
      <c r="F477" s="14">
        <v>9.1999999999999993</v>
      </c>
      <c r="G477" s="14">
        <f t="shared" si="194"/>
        <v>0.7</v>
      </c>
      <c r="H477" s="11">
        <f t="shared" si="195"/>
        <v>9.18</v>
      </c>
      <c r="I477" s="71">
        <f t="shared" si="196"/>
        <v>2.2949999999999999</v>
      </c>
      <c r="J477" s="20">
        <v>0.76500000000000001</v>
      </c>
      <c r="K477" s="20">
        <v>0.76500000000000001</v>
      </c>
      <c r="L477" s="20">
        <v>0.76500000000000001</v>
      </c>
      <c r="M477" s="14">
        <f t="shared" si="197"/>
        <v>2.2949999999999999</v>
      </c>
      <c r="N477" s="20">
        <v>0.76500000000000001</v>
      </c>
      <c r="O477" s="20">
        <v>0.76500000000000001</v>
      </c>
      <c r="P477" s="20">
        <v>0.76500000000000001</v>
      </c>
      <c r="Q477" s="14">
        <f t="shared" si="198"/>
        <v>2.2949999999999999</v>
      </c>
      <c r="R477" s="20">
        <v>0.76500000000000001</v>
      </c>
      <c r="S477" s="20">
        <v>0.76500000000000001</v>
      </c>
      <c r="T477" s="20">
        <v>0.76500000000000001</v>
      </c>
      <c r="U477" s="14">
        <f t="shared" si="199"/>
        <v>2.2949999999999999</v>
      </c>
      <c r="V477" s="20">
        <v>0.76500000000000001</v>
      </c>
      <c r="W477" s="20">
        <v>0.76500000000000001</v>
      </c>
      <c r="X477" s="20">
        <v>0.76500000000000001</v>
      </c>
    </row>
    <row r="478" spans="1:25" s="2" customFormat="1" x14ac:dyDescent="0.25">
      <c r="A478" s="36" t="s">
        <v>68</v>
      </c>
      <c r="B478" s="21" t="s">
        <v>44</v>
      </c>
      <c r="C478" s="22"/>
      <c r="D478" s="23"/>
      <c r="E478" s="23" t="s">
        <v>33</v>
      </c>
      <c r="F478" s="14">
        <v>19</v>
      </c>
      <c r="G478" s="14">
        <f t="shared" si="194"/>
        <v>1.46</v>
      </c>
      <c r="H478" s="11">
        <f t="shared" si="195"/>
        <v>19.200000000000003</v>
      </c>
      <c r="I478" s="71">
        <f t="shared" si="196"/>
        <v>4.8000000000000007</v>
      </c>
      <c r="J478" s="20">
        <v>1.6</v>
      </c>
      <c r="K478" s="20">
        <v>1.6</v>
      </c>
      <c r="L478" s="20">
        <v>1.6</v>
      </c>
      <c r="M478" s="14">
        <f t="shared" si="197"/>
        <v>4.8000000000000007</v>
      </c>
      <c r="N478" s="20">
        <v>1.6</v>
      </c>
      <c r="O478" s="20">
        <v>1.6</v>
      </c>
      <c r="P478" s="20">
        <v>1.6</v>
      </c>
      <c r="Q478" s="14">
        <f t="shared" si="198"/>
        <v>4.8000000000000007</v>
      </c>
      <c r="R478" s="20">
        <v>1.6</v>
      </c>
      <c r="S478" s="20">
        <v>1.6</v>
      </c>
      <c r="T478" s="20">
        <v>1.6</v>
      </c>
      <c r="U478" s="14">
        <f t="shared" si="199"/>
        <v>4.8000000000000007</v>
      </c>
      <c r="V478" s="20">
        <v>1.6</v>
      </c>
      <c r="W478" s="20">
        <v>1.6</v>
      </c>
      <c r="X478" s="20">
        <v>1.6</v>
      </c>
    </row>
    <row r="479" spans="1:25" s="2" customFormat="1" x14ac:dyDescent="0.25">
      <c r="A479" s="36" t="s">
        <v>69</v>
      </c>
      <c r="B479" s="21" t="s">
        <v>70</v>
      </c>
      <c r="C479" s="22"/>
      <c r="D479" s="23"/>
      <c r="E479" s="23" t="s">
        <v>33</v>
      </c>
      <c r="F479" s="14">
        <v>254.2</v>
      </c>
      <c r="G479" s="14">
        <f t="shared" si="194"/>
        <v>19.02</v>
      </c>
      <c r="H479" s="11">
        <f t="shared" si="195"/>
        <v>250.4</v>
      </c>
      <c r="I479" s="71">
        <f t="shared" si="196"/>
        <v>127.9</v>
      </c>
      <c r="J479" s="20">
        <f>ROUND(J457*0.196884/0.44286*1020.3/1000,1)</f>
        <v>52.7</v>
      </c>
      <c r="K479" s="20">
        <f>ROUND(K457*0.196884/0.44286*1020.3/1000,1)</f>
        <v>41.6</v>
      </c>
      <c r="L479" s="20">
        <f>ROUND(L457*0.196884/0.44286*1020.3/1000,1)</f>
        <v>33.6</v>
      </c>
      <c r="M479" s="14">
        <f t="shared" si="197"/>
        <v>18.100000000000001</v>
      </c>
      <c r="N479" s="20">
        <f>ROUND(N457*0.196884/0.44286*1020.3/1000,1)</f>
        <v>17.600000000000001</v>
      </c>
      <c r="O479" s="20">
        <f>ROUND(O457*0.196884/0.44286*1020.3/1000,1)</f>
        <v>0.5</v>
      </c>
      <c r="P479" s="20">
        <f>ROUND(P457*0.196884/0.44286*1020.3/1000,1)</f>
        <v>0</v>
      </c>
      <c r="Q479" s="14">
        <f t="shared" si="198"/>
        <v>0.5</v>
      </c>
      <c r="R479" s="20">
        <f>ROUND(R457*0.196884/0.44286*1020.3/1000,1)</f>
        <v>0</v>
      </c>
      <c r="S479" s="20">
        <f>ROUND(S457*0.196884/0.44286*1020.3/1000,1)</f>
        <v>0</v>
      </c>
      <c r="T479" s="20">
        <f>ROUND(T457*0.196884/0.44286*1020.3/1000,1)</f>
        <v>0.5</v>
      </c>
      <c r="U479" s="14">
        <f t="shared" si="199"/>
        <v>103.9</v>
      </c>
      <c r="V479" s="20">
        <f>ROUND(V457*0.196884/0.44286*1020.3/1000,1)</f>
        <v>20.8</v>
      </c>
      <c r="W479" s="20">
        <f>ROUND(W457*0.196884/0.44286*1020.3/1000,1)</f>
        <v>35.200000000000003</v>
      </c>
      <c r="X479" s="20">
        <f>ROUND(X457*0.196884/0.44286*1020.3/1000,1)</f>
        <v>47.9</v>
      </c>
    </row>
    <row r="480" spans="1:25" s="2" customFormat="1" x14ac:dyDescent="0.25">
      <c r="A480" s="36" t="s">
        <v>71</v>
      </c>
      <c r="B480" s="21" t="s">
        <v>72</v>
      </c>
      <c r="C480" s="22"/>
      <c r="D480" s="23"/>
      <c r="E480" s="23" t="s">
        <v>33</v>
      </c>
      <c r="F480" s="14">
        <v>0</v>
      </c>
      <c r="G480" s="14">
        <f t="shared" si="194"/>
        <v>0</v>
      </c>
      <c r="H480" s="11">
        <f t="shared" si="195"/>
        <v>0</v>
      </c>
      <c r="I480" s="71">
        <f t="shared" si="196"/>
        <v>0</v>
      </c>
      <c r="J480" s="20"/>
      <c r="K480" s="14"/>
      <c r="L480" s="14"/>
      <c r="M480" s="14">
        <f t="shared" si="197"/>
        <v>0</v>
      </c>
      <c r="N480" s="14"/>
      <c r="O480" s="14"/>
      <c r="P480" s="14"/>
      <c r="Q480" s="14">
        <f t="shared" si="198"/>
        <v>0</v>
      </c>
      <c r="R480" s="14"/>
      <c r="S480" s="14"/>
      <c r="T480" s="14"/>
      <c r="U480" s="14">
        <f t="shared" si="199"/>
        <v>0</v>
      </c>
      <c r="V480" s="14"/>
      <c r="W480" s="14"/>
      <c r="X480" s="14"/>
    </row>
    <row r="481" spans="1:24" s="2" customFormat="1" x14ac:dyDescent="0.25">
      <c r="A481" s="36" t="s">
        <v>73</v>
      </c>
      <c r="B481" s="21" t="s">
        <v>74</v>
      </c>
      <c r="C481" s="22"/>
      <c r="D481" s="23"/>
      <c r="E481" s="23" t="s">
        <v>33</v>
      </c>
      <c r="F481" s="14">
        <v>45.2</v>
      </c>
      <c r="G481" s="14">
        <f t="shared" si="194"/>
        <v>3.58</v>
      </c>
      <c r="H481" s="11">
        <f t="shared" si="195"/>
        <v>47.1</v>
      </c>
      <c r="I481" s="71">
        <f t="shared" si="196"/>
        <v>24.1</v>
      </c>
      <c r="J481" s="20">
        <f>ROUND(J457*25*3.424/1000,1)</f>
        <v>10</v>
      </c>
      <c r="K481" s="20">
        <f>ROUND(K457*25*3.424/1000,1)</f>
        <v>7.8</v>
      </c>
      <c r="L481" s="20">
        <f>ROUND(L457*25*3.424/1000,1)</f>
        <v>6.3</v>
      </c>
      <c r="M481" s="14">
        <f t="shared" si="197"/>
        <v>3.4</v>
      </c>
      <c r="N481" s="20">
        <f>ROUND(N457*25*3.424/1000,1)</f>
        <v>3.3</v>
      </c>
      <c r="O481" s="20">
        <f>ROUND(O457*25*3.424/1000,1)</f>
        <v>0.1</v>
      </c>
      <c r="P481" s="20">
        <f>ROUND(P457*25*3.424/1000,1)</f>
        <v>0</v>
      </c>
      <c r="Q481" s="14">
        <f t="shared" si="198"/>
        <v>0.1</v>
      </c>
      <c r="R481" s="20">
        <f>ROUND(R457*25*3.424/1000,1)</f>
        <v>0</v>
      </c>
      <c r="S481" s="20">
        <f>ROUND(S457*25*3.424/1000,1)</f>
        <v>0</v>
      </c>
      <c r="T481" s="20">
        <f>ROUND(T457*25*3.424/1000,1)</f>
        <v>0.1</v>
      </c>
      <c r="U481" s="14">
        <f t="shared" si="199"/>
        <v>19.5</v>
      </c>
      <c r="V481" s="20">
        <f>ROUND(V457*25*3.424/1000,1)</f>
        <v>3.9</v>
      </c>
      <c r="W481" s="20">
        <f>ROUND(W457*25*3.424/1000,1)</f>
        <v>6.6</v>
      </c>
      <c r="X481" s="20">
        <f>ROUND(X457*25*3.424/1000,1)</f>
        <v>9</v>
      </c>
    </row>
    <row r="482" spans="1:24" s="2" customFormat="1" x14ac:dyDescent="0.25">
      <c r="A482" s="36" t="s">
        <v>75</v>
      </c>
      <c r="B482" s="21" t="s">
        <v>45</v>
      </c>
      <c r="C482" s="22"/>
      <c r="D482" s="23"/>
      <c r="E482" s="23" t="s">
        <v>33</v>
      </c>
      <c r="F482" s="14">
        <v>25</v>
      </c>
      <c r="G482" s="14">
        <f t="shared" si="194"/>
        <v>15.2</v>
      </c>
      <c r="H482" s="11">
        <f t="shared" si="195"/>
        <v>200.10000000000002</v>
      </c>
      <c r="I482" s="71">
        <f t="shared" si="196"/>
        <v>50.025000000000006</v>
      </c>
      <c r="J482" s="20">
        <v>16.675000000000001</v>
      </c>
      <c r="K482" s="20">
        <v>16.675000000000001</v>
      </c>
      <c r="L482" s="20">
        <v>16.675000000000001</v>
      </c>
      <c r="M482" s="14">
        <f t="shared" si="197"/>
        <v>50.025000000000006</v>
      </c>
      <c r="N482" s="20">
        <v>16.675000000000001</v>
      </c>
      <c r="O482" s="20">
        <v>16.675000000000001</v>
      </c>
      <c r="P482" s="20">
        <v>16.675000000000001</v>
      </c>
      <c r="Q482" s="14">
        <f t="shared" si="198"/>
        <v>50.025000000000006</v>
      </c>
      <c r="R482" s="20">
        <v>16.675000000000001</v>
      </c>
      <c r="S482" s="20">
        <v>16.675000000000001</v>
      </c>
      <c r="T482" s="20">
        <v>16.675000000000001</v>
      </c>
      <c r="U482" s="14">
        <f t="shared" si="199"/>
        <v>50.025000000000006</v>
      </c>
      <c r="V482" s="20">
        <v>16.675000000000001</v>
      </c>
      <c r="W482" s="20">
        <v>16.675000000000001</v>
      </c>
      <c r="X482" s="20">
        <v>16.675000000000001</v>
      </c>
    </row>
    <row r="483" spans="1:24" s="2" customFormat="1" x14ac:dyDescent="0.25">
      <c r="A483" s="36" t="s">
        <v>76</v>
      </c>
      <c r="B483" s="21" t="s">
        <v>46</v>
      </c>
      <c r="C483" s="22"/>
      <c r="D483" s="23"/>
      <c r="E483" s="23" t="s">
        <v>33</v>
      </c>
      <c r="F483" s="14">
        <v>49.5</v>
      </c>
      <c r="G483" s="14">
        <f>ROUND(H483/$H$472*100,2)</f>
        <v>3.76</v>
      </c>
      <c r="H483" s="216">
        <f t="shared" si="195"/>
        <v>49.500000000000007</v>
      </c>
      <c r="I483" s="71">
        <f t="shared" si="196"/>
        <v>25.200000000000003</v>
      </c>
      <c r="J483" s="20">
        <f>ROUND(49.5/811.54*J466,1)</f>
        <v>10.4</v>
      </c>
      <c r="K483" s="20">
        <f>ROUND(49.5/811.54*K466,1)</f>
        <v>8.1999999999999993</v>
      </c>
      <c r="L483" s="20">
        <f>ROUND(49.5/811.54*L466,1)</f>
        <v>6.6</v>
      </c>
      <c r="M483" s="14">
        <f t="shared" si="197"/>
        <v>3.6</v>
      </c>
      <c r="N483" s="20">
        <f>ROUND(49.5/811.54*N466,1)</f>
        <v>3.5</v>
      </c>
      <c r="O483" s="20">
        <f>ROUND(49.5/811.54*O466,1)</f>
        <v>0.1</v>
      </c>
      <c r="P483" s="20">
        <f>ROUND(49.5/811.54*P466,1)</f>
        <v>0</v>
      </c>
      <c r="Q483" s="14">
        <f t="shared" si="198"/>
        <v>0.1</v>
      </c>
      <c r="R483" s="20">
        <f>ROUND(49.5/811.54*R466,1)</f>
        <v>0</v>
      </c>
      <c r="S483" s="20">
        <f>ROUND(49.5/811.54*S466,1)</f>
        <v>0</v>
      </c>
      <c r="T483" s="20">
        <f>ROUND(49.5/811.54*T466,1)</f>
        <v>0.1</v>
      </c>
      <c r="U483" s="14">
        <f t="shared" si="199"/>
        <v>20.6</v>
      </c>
      <c r="V483" s="20">
        <f>ROUND(49.5/811.54*V466,1)</f>
        <v>4.0999999999999996</v>
      </c>
      <c r="W483" s="20">
        <f>ROUND(49.5/811.54*W466,1)</f>
        <v>7</v>
      </c>
      <c r="X483" s="20">
        <f>ROUND(49.5/811.54*X466,1)</f>
        <v>9.5</v>
      </c>
    </row>
    <row r="484" spans="1:24" s="2" customFormat="1" x14ac:dyDescent="0.25">
      <c r="A484" s="36" t="s">
        <v>77</v>
      </c>
      <c r="B484" s="21" t="s">
        <v>48</v>
      </c>
      <c r="C484" s="22"/>
      <c r="D484" s="23"/>
      <c r="E484" s="23" t="s">
        <v>33</v>
      </c>
      <c r="F484" s="14">
        <v>2.5</v>
      </c>
      <c r="G484" s="14">
        <f>ROUND(H484/$H$472*100,2)</f>
        <v>0.18</v>
      </c>
      <c r="H484" s="11">
        <f t="shared" si="195"/>
        <v>2.4000000000000004</v>
      </c>
      <c r="I484" s="39">
        <f t="shared" si="196"/>
        <v>0.60000000000000009</v>
      </c>
      <c r="J484" s="20">
        <v>0.2</v>
      </c>
      <c r="K484" s="20">
        <v>0.2</v>
      </c>
      <c r="L484" s="20">
        <v>0.2</v>
      </c>
      <c r="M484" s="14">
        <f t="shared" si="197"/>
        <v>0.60000000000000009</v>
      </c>
      <c r="N484" s="20">
        <v>0.2</v>
      </c>
      <c r="O484" s="20">
        <v>0.2</v>
      </c>
      <c r="P484" s="20">
        <v>0.2</v>
      </c>
      <c r="Q484" s="14">
        <f t="shared" si="198"/>
        <v>0.60000000000000009</v>
      </c>
      <c r="R484" s="20">
        <v>0.2</v>
      </c>
      <c r="S484" s="20">
        <v>0.2</v>
      </c>
      <c r="T484" s="20">
        <v>0.2</v>
      </c>
      <c r="U484" s="14">
        <f t="shared" si="199"/>
        <v>0.60000000000000009</v>
      </c>
      <c r="V484" s="20">
        <v>0.2</v>
      </c>
      <c r="W484" s="20">
        <v>0.2</v>
      </c>
      <c r="X484" s="20">
        <v>0.2</v>
      </c>
    </row>
    <row r="485" spans="1:24" s="2" customFormat="1" x14ac:dyDescent="0.25">
      <c r="A485" s="21"/>
      <c r="B485" s="21"/>
      <c r="C485" s="22"/>
      <c r="D485" s="23"/>
      <c r="E485" s="23"/>
      <c r="F485" s="23"/>
      <c r="G485" s="23"/>
      <c r="H485" s="23"/>
      <c r="I485" s="24"/>
      <c r="J485" s="24"/>
      <c r="K485" s="24"/>
      <c r="L485" s="24"/>
      <c r="M485" s="24"/>
      <c r="N485" s="24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s="2" customFormat="1" x14ac:dyDescent="0.25">
      <c r="A486" s="13">
        <v>12</v>
      </c>
      <c r="B486" s="21" t="s">
        <v>51</v>
      </c>
      <c r="C486" s="22"/>
      <c r="D486" s="23"/>
      <c r="E486" s="23" t="s">
        <v>33</v>
      </c>
      <c r="F486" s="174">
        <f>F466-F472</f>
        <v>-772.16000000000031</v>
      </c>
      <c r="G486" s="23"/>
      <c r="H486" s="20">
        <f t="shared" ref="H486:X486" si="200">H466-H472</f>
        <v>-505.03999999999996</v>
      </c>
      <c r="I486" s="26">
        <f t="shared" si="200"/>
        <v>-148.82000000000005</v>
      </c>
      <c r="J486" s="20">
        <f t="shared" si="200"/>
        <v>-41.400000000000006</v>
      </c>
      <c r="K486" s="26">
        <f t="shared" si="200"/>
        <v>-49.45999999999998</v>
      </c>
      <c r="L486" s="26">
        <f t="shared" si="200"/>
        <v>-57.960000000000008</v>
      </c>
      <c r="M486" s="20">
        <f t="shared" si="200"/>
        <v>-188.31</v>
      </c>
      <c r="N486" s="26">
        <f t="shared" si="200"/>
        <v>-119.25999999999999</v>
      </c>
      <c r="O486" s="26">
        <f t="shared" si="200"/>
        <v>-43.510000000000012</v>
      </c>
      <c r="P486" s="26">
        <f t="shared" si="200"/>
        <v>-25.54</v>
      </c>
      <c r="Q486" s="20">
        <f t="shared" si="200"/>
        <v>-75.589999999999989</v>
      </c>
      <c r="R486" s="26">
        <f t="shared" si="200"/>
        <v>-25.54</v>
      </c>
      <c r="S486" s="26">
        <f t="shared" si="200"/>
        <v>-25.54</v>
      </c>
      <c r="T486" s="20">
        <f t="shared" si="200"/>
        <v>-24.509999999999998</v>
      </c>
      <c r="U486" s="20">
        <f t="shared" si="200"/>
        <v>-92.32000000000005</v>
      </c>
      <c r="V486" s="20">
        <f t="shared" si="200"/>
        <v>-37.5</v>
      </c>
      <c r="W486" s="20">
        <f t="shared" si="200"/>
        <v>-36.179999999999993</v>
      </c>
      <c r="X486" s="20">
        <f t="shared" si="200"/>
        <v>-18.639999999999986</v>
      </c>
    </row>
    <row r="487" spans="1:24" s="2" customFormat="1" x14ac:dyDescent="0.25">
      <c r="A487" s="13">
        <v>13</v>
      </c>
      <c r="B487" s="21" t="s">
        <v>78</v>
      </c>
      <c r="C487" s="22"/>
      <c r="D487" s="23"/>
      <c r="E487" s="12" t="s">
        <v>28</v>
      </c>
      <c r="F487" s="20">
        <f>ROUND(F486/F472*100,1)</f>
        <v>-48.8</v>
      </c>
      <c r="G487" s="12"/>
      <c r="H487" s="20">
        <f t="shared" ref="H487:X487" si="201">ROUND(H486/H472*100,1)</f>
        <v>-38.4</v>
      </c>
      <c r="I487" s="20">
        <f t="shared" si="201"/>
        <v>-26.4</v>
      </c>
      <c r="J487" s="20">
        <f t="shared" si="201"/>
        <v>-19.5</v>
      </c>
      <c r="K487" s="20">
        <f t="shared" si="201"/>
        <v>-26.9</v>
      </c>
      <c r="L487" s="20">
        <f t="shared" si="201"/>
        <v>-34.799999999999997</v>
      </c>
      <c r="M487" s="20">
        <f t="shared" si="201"/>
        <v>-76.2</v>
      </c>
      <c r="N487" s="20">
        <f t="shared" si="201"/>
        <v>-67.7</v>
      </c>
      <c r="O487" s="20">
        <f t="shared" si="201"/>
        <v>-96.2</v>
      </c>
      <c r="P487" s="20">
        <f t="shared" si="201"/>
        <v>-100</v>
      </c>
      <c r="Q487" s="20">
        <f t="shared" si="201"/>
        <v>-97.8</v>
      </c>
      <c r="R487" s="20">
        <f t="shared" si="201"/>
        <v>-100</v>
      </c>
      <c r="S487" s="20">
        <f t="shared" si="201"/>
        <v>-100</v>
      </c>
      <c r="T487" s="20">
        <f t="shared" si="201"/>
        <v>-93.4</v>
      </c>
      <c r="U487" s="20">
        <f t="shared" si="201"/>
        <v>-21.5</v>
      </c>
      <c r="V487" s="20">
        <f t="shared" si="201"/>
        <v>-35.799999999999997</v>
      </c>
      <c r="W487" s="20">
        <f t="shared" si="201"/>
        <v>-24.1</v>
      </c>
      <c r="X487" s="20">
        <f t="shared" si="201"/>
        <v>-10.7</v>
      </c>
    </row>
    <row r="488" spans="1:24" s="2" customFormat="1" x14ac:dyDescent="0.25">
      <c r="A488" s="21"/>
      <c r="B488" s="21"/>
      <c r="C488" s="22"/>
      <c r="D488" s="23"/>
      <c r="E488" s="23"/>
      <c r="F488" s="23"/>
      <c r="G488" s="23"/>
      <c r="H488" s="23"/>
      <c r="I488" s="24"/>
      <c r="J488" s="24"/>
      <c r="K488" s="24"/>
      <c r="L488" s="24"/>
      <c r="M488" s="24"/>
      <c r="N488" s="24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s="2" customFormat="1" x14ac:dyDescent="0.25"/>
    <row r="490" spans="1:24" s="2" customFormat="1" x14ac:dyDescent="0.25">
      <c r="B490" s="2" t="s">
        <v>99</v>
      </c>
    </row>
    <row r="491" spans="1:24" s="2" customFormat="1" x14ac:dyDescent="0.25"/>
    <row r="492" spans="1:24" s="2" customFormat="1" ht="15.6" x14ac:dyDescent="0.3">
      <c r="A492" s="2" t="s">
        <v>52</v>
      </c>
      <c r="E492" s="3" t="s">
        <v>353</v>
      </c>
      <c r="J492" s="3" t="s">
        <v>353</v>
      </c>
      <c r="L492" s="3"/>
      <c r="N492" s="3" t="s">
        <v>353</v>
      </c>
      <c r="P492" s="3"/>
      <c r="R492" s="3"/>
      <c r="T492" s="3" t="s">
        <v>353</v>
      </c>
    </row>
    <row r="493" spans="1:24" s="2" customFormat="1" x14ac:dyDescent="0.25">
      <c r="A493" s="72" t="s">
        <v>54</v>
      </c>
    </row>
    <row r="494" spans="1:24" s="2" customFormat="1" x14ac:dyDescent="0.25">
      <c r="A494" s="5" t="s">
        <v>0</v>
      </c>
      <c r="B494" s="6" t="s">
        <v>1</v>
      </c>
      <c r="C494" s="7"/>
      <c r="D494" s="8"/>
      <c r="E494" s="8" t="s">
        <v>2</v>
      </c>
      <c r="F494" s="19" t="s">
        <v>55</v>
      </c>
      <c r="G494" s="9" t="s">
        <v>89</v>
      </c>
      <c r="H494" s="9" t="s">
        <v>3</v>
      </c>
      <c r="I494" s="13" t="s">
        <v>94</v>
      </c>
      <c r="J494" s="884" t="s">
        <v>93</v>
      </c>
      <c r="K494" s="885"/>
      <c r="L494" s="885"/>
      <c r="M494" s="13" t="s">
        <v>90</v>
      </c>
      <c r="N494" s="13" t="s">
        <v>93</v>
      </c>
      <c r="O494" s="40"/>
      <c r="P494" s="40"/>
      <c r="Q494" s="13" t="s">
        <v>91</v>
      </c>
      <c r="R494" s="13" t="s">
        <v>93</v>
      </c>
      <c r="S494" s="40"/>
      <c r="T494" s="40"/>
      <c r="U494" s="19" t="s">
        <v>92</v>
      </c>
      <c r="V494" s="78" t="s">
        <v>93</v>
      </c>
      <c r="W494" s="40"/>
      <c r="X494" s="12"/>
    </row>
    <row r="495" spans="1:24" s="18" customFormat="1" x14ac:dyDescent="0.25">
      <c r="A495" s="14"/>
      <c r="B495" s="881" t="s">
        <v>8</v>
      </c>
      <c r="C495" s="882"/>
      <c r="D495" s="883"/>
      <c r="E495" s="17" t="s">
        <v>9</v>
      </c>
      <c r="F495" s="73" t="s">
        <v>57</v>
      </c>
      <c r="G495" s="74" t="s">
        <v>56</v>
      </c>
      <c r="H495" s="144" t="s">
        <v>343</v>
      </c>
      <c r="I495" s="13" t="s">
        <v>10</v>
      </c>
      <c r="J495" s="13" t="s">
        <v>11</v>
      </c>
      <c r="K495" s="143" t="s">
        <v>12</v>
      </c>
      <c r="L495" s="13" t="s">
        <v>13</v>
      </c>
      <c r="M495" s="13" t="s">
        <v>10</v>
      </c>
      <c r="N495" s="13" t="s">
        <v>14</v>
      </c>
      <c r="O495" s="13" t="s">
        <v>15</v>
      </c>
      <c r="P495" s="13" t="s">
        <v>16</v>
      </c>
      <c r="Q495" s="13" t="s">
        <v>10</v>
      </c>
      <c r="R495" s="13" t="s">
        <v>17</v>
      </c>
      <c r="S495" s="13" t="s">
        <v>58</v>
      </c>
      <c r="T495" s="13" t="s">
        <v>18</v>
      </c>
      <c r="U495" s="14" t="s">
        <v>10</v>
      </c>
      <c r="V495" s="40" t="s">
        <v>19</v>
      </c>
      <c r="W495" s="13" t="s">
        <v>20</v>
      </c>
      <c r="X495" s="20" t="s">
        <v>21</v>
      </c>
    </row>
    <row r="496" spans="1:24" s="2" customFormat="1" x14ac:dyDescent="0.25">
      <c r="A496" s="5"/>
      <c r="B496" s="886"/>
      <c r="C496" s="887"/>
      <c r="D496" s="888"/>
      <c r="E496" s="5"/>
      <c r="F496" s="14" t="s">
        <v>342</v>
      </c>
      <c r="G496" s="15" t="s">
        <v>88</v>
      </c>
      <c r="H496" s="20" t="s">
        <v>22</v>
      </c>
      <c r="I496" s="73" t="s">
        <v>22</v>
      </c>
      <c r="J496" s="73" t="s">
        <v>22</v>
      </c>
      <c r="K496" s="19" t="s">
        <v>22</v>
      </c>
      <c r="L496" s="73" t="s">
        <v>22</v>
      </c>
      <c r="M496" s="19" t="s">
        <v>22</v>
      </c>
      <c r="N496" s="19" t="s">
        <v>22</v>
      </c>
      <c r="O496" s="19" t="s">
        <v>22</v>
      </c>
      <c r="P496" s="19" t="s">
        <v>22</v>
      </c>
      <c r="Q496" s="19" t="s">
        <v>22</v>
      </c>
      <c r="R496" s="19" t="s">
        <v>22</v>
      </c>
      <c r="S496" s="19" t="s">
        <v>22</v>
      </c>
      <c r="T496" s="19" t="s">
        <v>22</v>
      </c>
      <c r="U496" s="19" t="s">
        <v>22</v>
      </c>
      <c r="V496" s="19" t="s">
        <v>22</v>
      </c>
      <c r="W496" s="19" t="s">
        <v>22</v>
      </c>
      <c r="X496" s="19" t="s">
        <v>22</v>
      </c>
    </row>
    <row r="497" spans="1:229" s="2" customFormat="1" x14ac:dyDescent="0.25">
      <c r="A497" s="20">
        <v>1</v>
      </c>
      <c r="B497" s="884">
        <v>2</v>
      </c>
      <c r="C497" s="885"/>
      <c r="D497" s="889"/>
      <c r="E497" s="11">
        <v>3</v>
      </c>
      <c r="F497" s="20">
        <v>4</v>
      </c>
      <c r="G497" s="11">
        <v>5</v>
      </c>
      <c r="H497" s="11">
        <v>6</v>
      </c>
      <c r="I497" s="11">
        <v>7</v>
      </c>
      <c r="J497" s="19">
        <v>8</v>
      </c>
      <c r="K497" s="19">
        <v>9</v>
      </c>
      <c r="L497" s="19">
        <v>10</v>
      </c>
      <c r="M497" s="19">
        <v>11</v>
      </c>
      <c r="N497" s="19">
        <v>12</v>
      </c>
      <c r="O497" s="19">
        <v>13</v>
      </c>
      <c r="P497" s="19">
        <v>14</v>
      </c>
      <c r="Q497" s="19">
        <v>15</v>
      </c>
      <c r="R497" s="19">
        <v>16</v>
      </c>
      <c r="S497" s="19">
        <v>17</v>
      </c>
      <c r="T497" s="19">
        <v>18</v>
      </c>
      <c r="U497" s="19">
        <v>19</v>
      </c>
      <c r="V497" s="19">
        <v>20</v>
      </c>
      <c r="W497" s="19">
        <v>21</v>
      </c>
      <c r="X497" s="19">
        <v>22</v>
      </c>
    </row>
    <row r="498" spans="1:229" s="2" customFormat="1" x14ac:dyDescent="0.25">
      <c r="A498" s="20">
        <v>1</v>
      </c>
      <c r="B498" s="78" t="s">
        <v>59</v>
      </c>
      <c r="C498" s="40"/>
      <c r="D498" s="12"/>
      <c r="E498" s="79" t="s">
        <v>60</v>
      </c>
      <c r="F498" s="11">
        <f>F501+F499</f>
        <v>2905</v>
      </c>
      <c r="G498" s="79"/>
      <c r="H498" s="214">
        <f>I498+M498+Q498+U498</f>
        <v>1922.69</v>
      </c>
      <c r="I498" s="20">
        <f>J498+K498+L498</f>
        <v>990.67</v>
      </c>
      <c r="J498" s="38">
        <f>J501+J499</f>
        <v>416.11</v>
      </c>
      <c r="K498" s="26">
        <f>K499+K501</f>
        <v>320.40999999999997</v>
      </c>
      <c r="L498" s="26">
        <f>L499+L501</f>
        <v>254.15</v>
      </c>
      <c r="M498" s="215">
        <f>N498+O498+P498</f>
        <v>118.34</v>
      </c>
      <c r="N498" s="20">
        <f>N499+N501</f>
        <v>118.34</v>
      </c>
      <c r="O498" s="26">
        <f>O499+O501</f>
        <v>0</v>
      </c>
      <c r="P498" s="20">
        <f>P499+P501</f>
        <v>0</v>
      </c>
      <c r="Q498" s="215">
        <f>R498+S498+T498</f>
        <v>0</v>
      </c>
      <c r="R498" s="20">
        <f>R501+R499</f>
        <v>0</v>
      </c>
      <c r="S498" s="26">
        <f>S501+S499</f>
        <v>0</v>
      </c>
      <c r="T498" s="26">
        <f>T501+T499</f>
        <v>0</v>
      </c>
      <c r="U498" s="19">
        <f>V498+W498+X498</f>
        <v>813.68000000000006</v>
      </c>
      <c r="V498" s="26">
        <f>V499+V501</f>
        <v>139.32</v>
      </c>
      <c r="W498" s="26">
        <f>W499+W501</f>
        <v>277.02000000000004</v>
      </c>
      <c r="X498" s="26">
        <f>X499+X501</f>
        <v>397.34</v>
      </c>
    </row>
    <row r="499" spans="1:229" s="2" customFormat="1" x14ac:dyDescent="0.25">
      <c r="A499" s="20">
        <v>2</v>
      </c>
      <c r="B499" s="78" t="s">
        <v>61</v>
      </c>
      <c r="C499" s="40"/>
      <c r="D499" s="12"/>
      <c r="E499" s="79" t="s">
        <v>60</v>
      </c>
      <c r="F499" s="11">
        <v>128</v>
      </c>
      <c r="G499" s="79"/>
      <c r="H499" s="11">
        <f>I499+M499+Q499+U499</f>
        <v>84.789999999999992</v>
      </c>
      <c r="I499" s="20">
        <f>J499+K499+L499</f>
        <v>43.690000000000005</v>
      </c>
      <c r="J499" s="20">
        <v>18.350000000000001</v>
      </c>
      <c r="K499" s="20">
        <v>14.13</v>
      </c>
      <c r="L499" s="20">
        <v>11.21</v>
      </c>
      <c r="M499" s="215">
        <f>N499+O499+P499</f>
        <v>5.22</v>
      </c>
      <c r="N499" s="20">
        <v>5.22</v>
      </c>
      <c r="O499" s="20">
        <v>0</v>
      </c>
      <c r="P499" s="20">
        <v>0</v>
      </c>
      <c r="Q499" s="215">
        <f>R499+S499+T499</f>
        <v>0</v>
      </c>
      <c r="R499" s="20">
        <v>0</v>
      </c>
      <c r="S499" s="20">
        <v>0</v>
      </c>
      <c r="T499" s="20">
        <v>0</v>
      </c>
      <c r="U499" s="19">
        <f>V499+W499+X499</f>
        <v>35.879999999999995</v>
      </c>
      <c r="V499" s="20">
        <v>6.14</v>
      </c>
      <c r="W499" s="20">
        <v>12.22</v>
      </c>
      <c r="X499" s="20">
        <v>17.52</v>
      </c>
    </row>
    <row r="500" spans="1:229" s="2" customFormat="1" x14ac:dyDescent="0.25">
      <c r="A500" s="20">
        <v>3</v>
      </c>
      <c r="B500" s="78" t="s">
        <v>62</v>
      </c>
      <c r="C500" s="40"/>
      <c r="D500" s="12"/>
      <c r="E500" s="79" t="s">
        <v>28</v>
      </c>
      <c r="F500" s="20">
        <f>ROUND(F499/F498*100,2)</f>
        <v>4.41</v>
      </c>
      <c r="G500" s="79"/>
      <c r="H500" s="20">
        <f>ROUND(H499/H498*100,2)</f>
        <v>4.41</v>
      </c>
      <c r="I500" s="20">
        <f t="shared" ref="I500:P500" si="202">ROUND(I499/I498*100,1)</f>
        <v>4.4000000000000004</v>
      </c>
      <c r="J500" s="18">
        <f t="shared" si="202"/>
        <v>4.4000000000000004</v>
      </c>
      <c r="K500" s="20">
        <f t="shared" si="202"/>
        <v>4.4000000000000004</v>
      </c>
      <c r="L500" s="20">
        <f t="shared" si="202"/>
        <v>4.4000000000000004</v>
      </c>
      <c r="M500" s="20">
        <f t="shared" si="202"/>
        <v>4.4000000000000004</v>
      </c>
      <c r="N500" s="20">
        <f t="shared" si="202"/>
        <v>4.4000000000000004</v>
      </c>
      <c r="O500" s="20" t="e">
        <f t="shared" si="202"/>
        <v>#DIV/0!</v>
      </c>
      <c r="P500" s="20" t="e">
        <f t="shared" si="202"/>
        <v>#DIV/0!</v>
      </c>
      <c r="Q500" s="20" t="e">
        <f>ROUND(Q499/Q498*100,2)</f>
        <v>#DIV/0!</v>
      </c>
      <c r="R500" s="20" t="e">
        <f>ROUND(R499/R498*100,1)</f>
        <v>#DIV/0!</v>
      </c>
      <c r="S500" s="20" t="e">
        <f>ROUND(S499/S498*100,1)</f>
        <v>#DIV/0!</v>
      </c>
      <c r="T500" s="20" t="e">
        <f>ROUND(T499/T498*100,1)</f>
        <v>#DIV/0!</v>
      </c>
      <c r="U500" s="20">
        <f>ROUND(U499/U498*100,2)</f>
        <v>4.41</v>
      </c>
      <c r="V500" s="20">
        <f>ROUND(V499/V498*100,2)</f>
        <v>4.41</v>
      </c>
      <c r="W500" s="20">
        <f>ROUND(W499/W498*100,2)</f>
        <v>4.41</v>
      </c>
      <c r="X500" s="20">
        <f>ROUND(X499/X498*100,2)</f>
        <v>4.41</v>
      </c>
    </row>
    <row r="501" spans="1:229" s="2" customFormat="1" x14ac:dyDescent="0.25">
      <c r="A501" s="20">
        <v>4</v>
      </c>
      <c r="B501" s="78" t="s">
        <v>191</v>
      </c>
      <c r="C501" s="40"/>
      <c r="D501" s="12"/>
      <c r="E501" s="79" t="s">
        <v>60</v>
      </c>
      <c r="F501" s="11">
        <f>F505+F503</f>
        <v>2777</v>
      </c>
      <c r="G501" s="79"/>
      <c r="H501" s="214">
        <f>I501+M501+Q501+U501</f>
        <v>1837.8999999999999</v>
      </c>
      <c r="I501" s="20">
        <f>J501+K501+L501</f>
        <v>946.98</v>
      </c>
      <c r="J501" s="26">
        <f>J505+J503+J502</f>
        <v>397.76</v>
      </c>
      <c r="K501" s="26">
        <f>K505+K503+K502</f>
        <v>306.27999999999997</v>
      </c>
      <c r="L501" s="26">
        <f>L505+L503+L502</f>
        <v>242.94</v>
      </c>
      <c r="M501" s="20">
        <f>M502+M503+M505</f>
        <v>113.12</v>
      </c>
      <c r="N501" s="26">
        <f>N505+N503+N502</f>
        <v>113.12</v>
      </c>
      <c r="O501" s="26">
        <f>O505+O503+O502</f>
        <v>0</v>
      </c>
      <c r="P501" s="26">
        <f>P505+P503+P502</f>
        <v>0</v>
      </c>
      <c r="Q501" s="20">
        <f>Q502+Q503+Q505</f>
        <v>0</v>
      </c>
      <c r="R501" s="26">
        <f>R505+R503+R502</f>
        <v>0</v>
      </c>
      <c r="S501" s="26">
        <f>S505+S503+S502</f>
        <v>0</v>
      </c>
      <c r="T501" s="26">
        <f>T505+T503+T502</f>
        <v>0</v>
      </c>
      <c r="U501" s="20">
        <f>U502+U503+U505</f>
        <v>777.8</v>
      </c>
      <c r="V501" s="26">
        <f>V505+V503+V502</f>
        <v>133.18</v>
      </c>
      <c r="W501" s="26">
        <f>W505+W503+W502</f>
        <v>264.8</v>
      </c>
      <c r="X501" s="26">
        <f>X505+X503+X502</f>
        <v>379.82</v>
      </c>
    </row>
    <row r="502" spans="1:229" s="2" customFormat="1" x14ac:dyDescent="0.25">
      <c r="A502" s="20"/>
      <c r="B502" s="78" t="s">
        <v>301</v>
      </c>
      <c r="C502" s="40"/>
      <c r="D502" s="12"/>
      <c r="E502" s="79" t="s">
        <v>60</v>
      </c>
      <c r="F502" s="11">
        <v>0</v>
      </c>
      <c r="G502" s="79"/>
      <c r="H502" s="11">
        <f>I502+M502+Q502+U502</f>
        <v>0</v>
      </c>
      <c r="I502" s="20">
        <f>J502+K502+L502</f>
        <v>0</v>
      </c>
      <c r="J502" s="20"/>
      <c r="K502" s="19"/>
      <c r="L502" s="19"/>
      <c r="M502" s="20">
        <f>N502+O502+P502</f>
        <v>0</v>
      </c>
      <c r="N502" s="20"/>
      <c r="O502" s="20"/>
      <c r="P502" s="20"/>
      <c r="Q502" s="19">
        <f>R502+S502+T502</f>
        <v>0</v>
      </c>
      <c r="R502" s="20"/>
      <c r="S502" s="20"/>
      <c r="T502" s="20"/>
      <c r="U502" s="19">
        <f>V502+W502+X502</f>
        <v>0</v>
      </c>
      <c r="V502" s="20"/>
      <c r="W502" s="20"/>
      <c r="X502" s="20"/>
    </row>
    <row r="503" spans="1:229" s="2" customFormat="1" x14ac:dyDescent="0.25">
      <c r="A503" s="20">
        <v>5</v>
      </c>
      <c r="B503" s="78" t="s">
        <v>26</v>
      </c>
      <c r="C503" s="40"/>
      <c r="D503" s="12"/>
      <c r="E503" s="79" t="s">
        <v>60</v>
      </c>
      <c r="F503" s="11">
        <v>300</v>
      </c>
      <c r="G503" s="79"/>
      <c r="H503" s="214">
        <f>I503+M503+Q503+U503</f>
        <v>198.5</v>
      </c>
      <c r="I503" s="38">
        <f>J503+K503+L503</f>
        <v>102.27999999999999</v>
      </c>
      <c r="J503" s="38">
        <v>42.96</v>
      </c>
      <c r="K503" s="38">
        <v>33.08</v>
      </c>
      <c r="L503" s="38">
        <v>26.24</v>
      </c>
      <c r="M503" s="20">
        <f>N503+O503+P503</f>
        <v>12.22</v>
      </c>
      <c r="N503" s="26">
        <v>12.22</v>
      </c>
      <c r="O503" s="26">
        <v>0</v>
      </c>
      <c r="P503" s="26">
        <v>0</v>
      </c>
      <c r="Q503" s="19">
        <f>R503+S503+T503</f>
        <v>0</v>
      </c>
      <c r="R503" s="26">
        <v>0</v>
      </c>
      <c r="S503" s="26">
        <v>0</v>
      </c>
      <c r="T503" s="38">
        <v>0</v>
      </c>
      <c r="U503" s="19">
        <f>V503+W503+X503</f>
        <v>84</v>
      </c>
      <c r="V503" s="26">
        <v>14.38</v>
      </c>
      <c r="W503" s="26">
        <v>28.6</v>
      </c>
      <c r="X503" s="26">
        <v>41.02</v>
      </c>
    </row>
    <row r="504" spans="1:229" s="25" customFormat="1" x14ac:dyDescent="0.25">
      <c r="A504" s="20">
        <v>6</v>
      </c>
      <c r="B504" s="78" t="s">
        <v>62</v>
      </c>
      <c r="C504" s="40"/>
      <c r="D504" s="12"/>
      <c r="E504" s="79" t="s">
        <v>28</v>
      </c>
      <c r="F504" s="20">
        <f>ROUND(F503/F501*100,2)</f>
        <v>10.8</v>
      </c>
      <c r="G504" s="20"/>
      <c r="H504" s="38">
        <f t="shared" ref="H504:X504" si="203">ROUND(H503/H501*100,2)</f>
        <v>10.8</v>
      </c>
      <c r="I504" s="20">
        <f t="shared" si="203"/>
        <v>10.8</v>
      </c>
      <c r="J504" s="20">
        <f t="shared" si="203"/>
        <v>10.8</v>
      </c>
      <c r="K504" s="20">
        <f t="shared" si="203"/>
        <v>10.8</v>
      </c>
      <c r="L504" s="20">
        <f t="shared" si="203"/>
        <v>10.8</v>
      </c>
      <c r="M504" s="20">
        <f t="shared" si="203"/>
        <v>10.8</v>
      </c>
      <c r="N504" s="20">
        <f t="shared" si="203"/>
        <v>10.8</v>
      </c>
      <c r="O504" s="20" t="e">
        <f t="shared" si="203"/>
        <v>#DIV/0!</v>
      </c>
      <c r="P504" s="20" t="e">
        <f t="shared" si="203"/>
        <v>#DIV/0!</v>
      </c>
      <c r="Q504" s="20" t="e">
        <f t="shared" si="203"/>
        <v>#DIV/0!</v>
      </c>
      <c r="R504" s="20" t="e">
        <f t="shared" si="203"/>
        <v>#DIV/0!</v>
      </c>
      <c r="S504" s="20" t="e">
        <f t="shared" si="203"/>
        <v>#DIV/0!</v>
      </c>
      <c r="T504" s="20" t="e">
        <f t="shared" si="203"/>
        <v>#DIV/0!</v>
      </c>
      <c r="U504" s="20">
        <f t="shared" si="203"/>
        <v>10.8</v>
      </c>
      <c r="V504" s="20">
        <f t="shared" si="203"/>
        <v>10.8</v>
      </c>
      <c r="W504" s="20">
        <f t="shared" si="203"/>
        <v>10.8</v>
      </c>
      <c r="X504" s="20">
        <f t="shared" si="203"/>
        <v>10.8</v>
      </c>
      <c r="Y504" s="143"/>
      <c r="Z504" s="143"/>
      <c r="AA504" s="143"/>
      <c r="AB504" s="143"/>
      <c r="AC504" s="143"/>
      <c r="AD504" s="143"/>
      <c r="AE504" s="143"/>
      <c r="AF504" s="143"/>
      <c r="AG504" s="143"/>
      <c r="AH504" s="143"/>
      <c r="AI504" s="143"/>
      <c r="AJ504" s="143"/>
      <c r="AK504" s="143"/>
      <c r="AL504" s="143"/>
      <c r="AM504" s="143"/>
      <c r="AN504" s="143"/>
      <c r="AO504" s="143"/>
      <c r="AP504" s="143"/>
      <c r="AQ504" s="143"/>
      <c r="AR504" s="143"/>
      <c r="AS504" s="143"/>
      <c r="AT504" s="143"/>
      <c r="AU504" s="143"/>
      <c r="AV504" s="143"/>
      <c r="AW504" s="143"/>
      <c r="AX504" s="143"/>
      <c r="AY504" s="143"/>
      <c r="AZ504" s="143"/>
      <c r="BA504" s="143"/>
      <c r="BB504" s="143"/>
      <c r="BC504" s="143"/>
      <c r="BD504" s="143"/>
      <c r="BE504" s="143"/>
      <c r="BF504" s="143"/>
      <c r="BG504" s="143"/>
      <c r="BH504" s="143"/>
      <c r="BI504" s="143"/>
      <c r="BJ504" s="143"/>
      <c r="BK504" s="143"/>
      <c r="BL504" s="143"/>
      <c r="BM504" s="143"/>
      <c r="BN504" s="143"/>
      <c r="BO504" s="143"/>
      <c r="BP504" s="143"/>
      <c r="BQ504" s="143"/>
      <c r="BR504" s="143"/>
      <c r="BS504" s="143"/>
      <c r="BT504" s="143"/>
      <c r="BU504" s="143"/>
      <c r="BV504" s="143"/>
      <c r="BW504" s="143"/>
      <c r="BX504" s="143"/>
      <c r="BY504" s="143"/>
      <c r="BZ504" s="143"/>
      <c r="CA504" s="143"/>
      <c r="CB504" s="143"/>
      <c r="CC504" s="143"/>
      <c r="CD504" s="143"/>
      <c r="CE504" s="143"/>
      <c r="CF504" s="143"/>
      <c r="CG504" s="143"/>
      <c r="CH504" s="143"/>
      <c r="CI504" s="143"/>
      <c r="CJ504" s="143"/>
      <c r="CK504" s="143"/>
      <c r="CL504" s="143"/>
      <c r="CM504" s="143"/>
      <c r="CN504" s="143"/>
      <c r="CO504" s="143"/>
      <c r="CP504" s="143"/>
      <c r="CQ504" s="143"/>
      <c r="CR504" s="143"/>
      <c r="CS504" s="143"/>
      <c r="CT504" s="143"/>
      <c r="CU504" s="143"/>
      <c r="CV504" s="143"/>
      <c r="CW504" s="143"/>
      <c r="CX504" s="143"/>
      <c r="CY504" s="143"/>
      <c r="CZ504" s="143"/>
      <c r="DA504" s="143"/>
      <c r="DB504" s="143"/>
      <c r="DC504" s="143"/>
      <c r="DD504" s="143"/>
      <c r="DE504" s="143"/>
      <c r="DF504" s="143"/>
      <c r="DG504" s="143"/>
      <c r="DH504" s="143"/>
      <c r="DI504" s="143"/>
      <c r="DJ504" s="143"/>
      <c r="DK504" s="143"/>
      <c r="DL504" s="143"/>
      <c r="DM504" s="143"/>
      <c r="DN504" s="143"/>
      <c r="DO504" s="143"/>
      <c r="DP504" s="143"/>
      <c r="DQ504" s="143"/>
      <c r="DR504" s="143"/>
      <c r="DS504" s="143"/>
      <c r="DT504" s="143"/>
      <c r="DU504" s="143"/>
      <c r="DV504" s="143"/>
      <c r="DW504" s="143"/>
      <c r="DX504" s="143"/>
      <c r="DY504" s="143"/>
      <c r="DZ504" s="143"/>
      <c r="EA504" s="143"/>
      <c r="EB504" s="143"/>
      <c r="EC504" s="143"/>
      <c r="ED504" s="143"/>
      <c r="EE504" s="143"/>
      <c r="EF504" s="143"/>
      <c r="EG504" s="143"/>
      <c r="EH504" s="143"/>
      <c r="EI504" s="143"/>
      <c r="EJ504" s="143"/>
      <c r="EK504" s="143"/>
      <c r="EL504" s="143"/>
      <c r="EM504" s="143"/>
      <c r="EN504" s="143"/>
      <c r="EO504" s="143"/>
      <c r="EP504" s="143"/>
      <c r="EQ504" s="143"/>
      <c r="ER504" s="143"/>
      <c r="ES504" s="143"/>
      <c r="ET504" s="143"/>
      <c r="EU504" s="143"/>
      <c r="EV504" s="143"/>
      <c r="EW504" s="143"/>
      <c r="EX504" s="143"/>
      <c r="EY504" s="143"/>
      <c r="EZ504" s="143"/>
      <c r="FA504" s="143"/>
      <c r="FB504" s="143"/>
      <c r="FC504" s="143"/>
      <c r="FD504" s="143"/>
      <c r="FE504" s="143"/>
      <c r="FF504" s="143"/>
      <c r="FG504" s="143"/>
      <c r="FH504" s="143"/>
      <c r="FI504" s="143"/>
      <c r="FJ504" s="143"/>
      <c r="FK504" s="143"/>
      <c r="FL504" s="143"/>
      <c r="FM504" s="143"/>
      <c r="FN504" s="143"/>
      <c r="FO504" s="143"/>
      <c r="FP504" s="143"/>
      <c r="FQ504" s="143"/>
      <c r="FR504" s="143"/>
      <c r="FS504" s="143"/>
      <c r="FT504" s="143"/>
      <c r="FU504" s="143"/>
      <c r="FV504" s="143"/>
      <c r="FW504" s="143"/>
      <c r="FX504" s="143"/>
      <c r="FY504" s="143"/>
      <c r="FZ504" s="143"/>
      <c r="GA504" s="143"/>
      <c r="GB504" s="143"/>
      <c r="GC504" s="143"/>
      <c r="GD504" s="143"/>
      <c r="GE504" s="143"/>
      <c r="GF504" s="143"/>
      <c r="GG504" s="143"/>
      <c r="GH504" s="143"/>
      <c r="GI504" s="143"/>
      <c r="GJ504" s="143"/>
      <c r="GK504" s="143"/>
      <c r="GL504" s="143"/>
      <c r="GM504" s="143"/>
      <c r="GN504" s="143"/>
      <c r="GO504" s="143"/>
      <c r="GP504" s="143"/>
      <c r="GQ504" s="143"/>
      <c r="GR504" s="143"/>
      <c r="GS504" s="143"/>
      <c r="GT504" s="143"/>
      <c r="GU504" s="143"/>
      <c r="GV504" s="143"/>
      <c r="GW504" s="143"/>
      <c r="GX504" s="143"/>
      <c r="GY504" s="143"/>
      <c r="GZ504" s="143"/>
      <c r="HA504" s="143"/>
      <c r="HB504" s="143"/>
      <c r="HC504" s="143"/>
      <c r="HD504" s="143"/>
      <c r="HE504" s="143"/>
      <c r="HF504" s="143"/>
      <c r="HG504" s="143"/>
      <c r="HH504" s="143"/>
      <c r="HI504" s="143"/>
      <c r="HJ504" s="143"/>
      <c r="HK504" s="143"/>
      <c r="HL504" s="143"/>
      <c r="HM504" s="143"/>
      <c r="HN504" s="143"/>
      <c r="HO504" s="143"/>
      <c r="HP504" s="143"/>
      <c r="HQ504" s="143"/>
      <c r="HR504" s="143"/>
      <c r="HS504" s="143"/>
      <c r="HT504" s="143"/>
      <c r="HU504" s="143"/>
    </row>
    <row r="505" spans="1:229" s="2" customFormat="1" x14ac:dyDescent="0.25">
      <c r="A505" s="20">
        <v>7</v>
      </c>
      <c r="B505" s="21" t="s">
        <v>302</v>
      </c>
      <c r="C505" s="40"/>
      <c r="D505" s="12"/>
      <c r="E505" s="23" t="s">
        <v>60</v>
      </c>
      <c r="F505" s="12">
        <v>2477</v>
      </c>
      <c r="G505" s="23"/>
      <c r="H505" s="11">
        <f>I505+M505+Q505+U505</f>
        <v>1639.4</v>
      </c>
      <c r="I505" s="20">
        <f>J505+K505+L505</f>
        <v>844.7</v>
      </c>
      <c r="J505" s="20">
        <v>354.8</v>
      </c>
      <c r="K505" s="19">
        <v>273.2</v>
      </c>
      <c r="L505" s="19">
        <v>216.7</v>
      </c>
      <c r="M505" s="19">
        <f>N505+O505+P505</f>
        <v>100.9</v>
      </c>
      <c r="N505" s="20">
        <v>100.9</v>
      </c>
      <c r="O505" s="19">
        <v>0</v>
      </c>
      <c r="P505" s="19">
        <v>0</v>
      </c>
      <c r="Q505" s="19">
        <f>R505+S505+T505</f>
        <v>0</v>
      </c>
      <c r="R505" s="20">
        <v>0</v>
      </c>
      <c r="S505" s="19">
        <v>0</v>
      </c>
      <c r="T505" s="19">
        <v>0</v>
      </c>
      <c r="U505" s="19">
        <f>V505+W505+X505</f>
        <v>693.8</v>
      </c>
      <c r="V505" s="20">
        <v>118.8</v>
      </c>
      <c r="W505" s="19">
        <v>236.2</v>
      </c>
      <c r="X505" s="19">
        <v>338.8</v>
      </c>
    </row>
    <row r="506" spans="1:229" s="2" customFormat="1" x14ac:dyDescent="0.25">
      <c r="A506" s="20"/>
      <c r="B506" s="21" t="s">
        <v>303</v>
      </c>
      <c r="C506" s="40"/>
      <c r="D506" s="12"/>
      <c r="E506" s="23" t="s">
        <v>60</v>
      </c>
      <c r="F506" s="12"/>
      <c r="G506" s="23"/>
      <c r="H506" s="11">
        <f>I506+M506+Q506+U506</f>
        <v>1449</v>
      </c>
      <c r="I506" s="20">
        <f>J506+K506+L506</f>
        <v>752</v>
      </c>
      <c r="J506" s="20">
        <v>318</v>
      </c>
      <c r="K506" s="19">
        <v>242</v>
      </c>
      <c r="L506" s="19">
        <v>192</v>
      </c>
      <c r="M506" s="19">
        <f>N506+O506+P506</f>
        <v>86</v>
      </c>
      <c r="N506" s="20">
        <v>86</v>
      </c>
      <c r="O506" s="19">
        <v>0</v>
      </c>
      <c r="P506" s="19">
        <v>0</v>
      </c>
      <c r="Q506" s="19">
        <f>R506+S506+T506</f>
        <v>0</v>
      </c>
      <c r="R506" s="20">
        <v>0</v>
      </c>
      <c r="S506" s="19">
        <v>0</v>
      </c>
      <c r="T506" s="19">
        <v>0</v>
      </c>
      <c r="U506" s="19">
        <f>V506+W506+X506</f>
        <v>611</v>
      </c>
      <c r="V506" s="20">
        <v>101</v>
      </c>
      <c r="W506" s="19">
        <v>207</v>
      </c>
      <c r="X506" s="19">
        <v>303</v>
      </c>
    </row>
    <row r="507" spans="1:229" s="2" customFormat="1" x14ac:dyDescent="0.25">
      <c r="A507" s="20">
        <v>8</v>
      </c>
      <c r="B507" s="21" t="s">
        <v>306</v>
      </c>
      <c r="C507" s="22"/>
      <c r="D507" s="23"/>
      <c r="E507" s="23" t="s">
        <v>33</v>
      </c>
      <c r="F507" s="20">
        <f>ROUND(F509*F505/1000,2)</f>
        <v>4315.43</v>
      </c>
      <c r="G507" s="23"/>
      <c r="H507" s="216">
        <f>I507+M507+Q507+U507</f>
        <v>2856.16</v>
      </c>
      <c r="I507" s="20">
        <f>J507+K507+L507</f>
        <v>1471.6299999999999</v>
      </c>
      <c r="J507" s="20">
        <f>ROUND(J509*J505/1000,2)</f>
        <v>618.13</v>
      </c>
      <c r="K507" s="20">
        <f>ROUND(K509*K505/1000,2)</f>
        <v>475.97</v>
      </c>
      <c r="L507" s="20">
        <f>ROUND(L509*L505/1000,2)</f>
        <v>377.53</v>
      </c>
      <c r="M507" s="19">
        <f>N507+O507+P507</f>
        <v>175.79</v>
      </c>
      <c r="N507" s="20">
        <f>ROUND(N509*N505/1000,2)</f>
        <v>175.79</v>
      </c>
      <c r="O507" s="20">
        <f>ROUND(O509*O505/1000,2)</f>
        <v>0</v>
      </c>
      <c r="P507" s="20">
        <f>ROUND(P509*P505/1000,2)</f>
        <v>0</v>
      </c>
      <c r="Q507" s="19">
        <f>R507+S507+T507</f>
        <v>0</v>
      </c>
      <c r="R507" s="20">
        <f>ROUND(R509*R505/1000,2)</f>
        <v>0</v>
      </c>
      <c r="S507" s="20">
        <f>ROUND(S509*S505/1000,2)</f>
        <v>0</v>
      </c>
      <c r="T507" s="20">
        <f>ROUND(T509*T505/1000,2)</f>
        <v>0</v>
      </c>
      <c r="U507" s="19">
        <f>V507+W507+X507</f>
        <v>1208.74</v>
      </c>
      <c r="V507" s="20">
        <f>ROUND(V509*V505/1000,2)</f>
        <v>206.97</v>
      </c>
      <c r="W507" s="20">
        <f>ROUND(W509*W505/1000,2)</f>
        <v>411.51</v>
      </c>
      <c r="X507" s="20">
        <f>ROUND(X509*X505/1000,2)</f>
        <v>590.26</v>
      </c>
      <c r="Y507" s="25"/>
    </row>
    <row r="508" spans="1:229" s="2" customFormat="1" x14ac:dyDescent="0.25">
      <c r="A508" s="20"/>
      <c r="B508" s="21" t="s">
        <v>303</v>
      </c>
      <c r="C508" s="22"/>
      <c r="D508" s="23"/>
      <c r="E508" s="23" t="s">
        <v>33</v>
      </c>
      <c r="F508" s="12">
        <f>F506*F509/1000</f>
        <v>0</v>
      </c>
      <c r="G508" s="23"/>
      <c r="H508" s="11">
        <f>I508+M508+Q508+U508</f>
        <v>2524.3999999999996</v>
      </c>
      <c r="I508" s="20">
        <f>J508+K508+L508</f>
        <v>1310.0999999999999</v>
      </c>
      <c r="J508" s="20">
        <f>ROUND(J506*J509/1000,1)</f>
        <v>554</v>
      </c>
      <c r="K508" s="20">
        <f>ROUND(K506*K509/1000,1)</f>
        <v>421.6</v>
      </c>
      <c r="L508" s="20">
        <f>ROUND(L506*L509/1000,1)</f>
        <v>334.5</v>
      </c>
      <c r="M508" s="19">
        <f>N508+O508+P508</f>
        <v>149.80000000000001</v>
      </c>
      <c r="N508" s="20">
        <f>ROUND(N506*N509/1000,1)</f>
        <v>149.80000000000001</v>
      </c>
      <c r="O508" s="20">
        <f>ROUND(O506*O509/1000,1)</f>
        <v>0</v>
      </c>
      <c r="P508" s="20">
        <f>ROUND(P506*P509/1000,1)</f>
        <v>0</v>
      </c>
      <c r="Q508" s="19">
        <f>R508+S508+T508</f>
        <v>0</v>
      </c>
      <c r="R508" s="20">
        <f>ROUND(R506*R509/1000,1)</f>
        <v>0</v>
      </c>
      <c r="S508" s="20">
        <f>ROUND(S506*S509/1000,1)</f>
        <v>0</v>
      </c>
      <c r="T508" s="20">
        <f>ROUND(T506*T509/1000,1)</f>
        <v>0</v>
      </c>
      <c r="U508" s="19">
        <f>V508+W508+X508</f>
        <v>1064.5</v>
      </c>
      <c r="V508" s="20">
        <f>ROUND(V506*V509/1000,1)</f>
        <v>176</v>
      </c>
      <c r="W508" s="20">
        <f>ROUND(W506*W509/1000,1)</f>
        <v>360.6</v>
      </c>
      <c r="X508" s="20">
        <f>ROUND(X506*X509/1000,1)</f>
        <v>527.9</v>
      </c>
      <c r="Y508" s="25"/>
    </row>
    <row r="509" spans="1:229" s="2" customFormat="1" x14ac:dyDescent="0.25">
      <c r="A509" s="20">
        <v>9</v>
      </c>
      <c r="B509" s="21" t="s">
        <v>63</v>
      </c>
      <c r="C509" s="22"/>
      <c r="D509" s="23"/>
      <c r="E509" s="23" t="s">
        <v>64</v>
      </c>
      <c r="F509" s="12">
        <v>1742.2</v>
      </c>
      <c r="G509" s="12"/>
      <c r="H509" s="12">
        <v>1742.2</v>
      </c>
      <c r="I509" s="12">
        <v>1742.2</v>
      </c>
      <c r="J509" s="12">
        <v>1742.2</v>
      </c>
      <c r="K509" s="12">
        <v>1742.2</v>
      </c>
      <c r="L509" s="12">
        <v>1742.2</v>
      </c>
      <c r="M509" s="12">
        <v>1742.2</v>
      </c>
      <c r="N509" s="12">
        <v>1742.2</v>
      </c>
      <c r="O509" s="12">
        <v>1742.2</v>
      </c>
      <c r="P509" s="12">
        <v>1742.2</v>
      </c>
      <c r="Q509" s="12">
        <v>1742.2</v>
      </c>
      <c r="R509" s="12">
        <v>1742.2</v>
      </c>
      <c r="S509" s="12">
        <v>1742.2</v>
      </c>
      <c r="T509" s="12">
        <v>1742.2</v>
      </c>
      <c r="U509" s="12">
        <v>1742.2</v>
      </c>
      <c r="V509" s="12">
        <v>1742.2</v>
      </c>
      <c r="W509" s="12">
        <v>1742.2</v>
      </c>
      <c r="X509" s="12">
        <v>1742.2</v>
      </c>
      <c r="Y509" s="25"/>
    </row>
    <row r="510" spans="1:229" s="2" customFormat="1" x14ac:dyDescent="0.25">
      <c r="A510" s="20">
        <v>10</v>
      </c>
      <c r="B510" s="21" t="s">
        <v>49</v>
      </c>
      <c r="C510" s="22"/>
      <c r="D510" s="23"/>
      <c r="E510" s="23" t="s">
        <v>64</v>
      </c>
      <c r="F510" s="20">
        <f>ROUND(F513/F505*1000,2)</f>
        <v>1672.87</v>
      </c>
      <c r="G510" s="23"/>
      <c r="H510" s="20">
        <f>ROUND(H513/H505*1000,2)</f>
        <v>1727.04</v>
      </c>
      <c r="I510" s="20">
        <f>ROUND(I513/I505*1000,2)</f>
        <v>1554.84</v>
      </c>
      <c r="J510" s="20">
        <f>ROUND(J513/J505*1000,3)</f>
        <v>1391.373</v>
      </c>
      <c r="K510" s="20">
        <f t="shared" ref="K510:X510" si="204">ROUND(K513/K505*1000,2)</f>
        <v>1513.39</v>
      </c>
      <c r="L510" s="20">
        <f t="shared" si="204"/>
        <v>1874.75</v>
      </c>
      <c r="M510" s="20">
        <f t="shared" si="204"/>
        <v>3552.79</v>
      </c>
      <c r="N510" s="20">
        <f t="shared" si="204"/>
        <v>2736.96</v>
      </c>
      <c r="O510" s="20" t="e">
        <f t="shared" si="204"/>
        <v>#DIV/0!</v>
      </c>
      <c r="P510" s="20" t="e">
        <f t="shared" si="204"/>
        <v>#DIV/0!</v>
      </c>
      <c r="Q510" s="20" t="e">
        <f t="shared" si="204"/>
        <v>#DIV/0!</v>
      </c>
      <c r="R510" s="20" t="e">
        <f t="shared" si="204"/>
        <v>#DIV/0!</v>
      </c>
      <c r="S510" s="20" t="e">
        <f t="shared" si="204"/>
        <v>#DIV/0!</v>
      </c>
      <c r="T510" s="20" t="e">
        <f t="shared" si="204"/>
        <v>#DIV/0!</v>
      </c>
      <c r="U510" s="20">
        <f t="shared" si="204"/>
        <v>1525.05</v>
      </c>
      <c r="V510" s="20">
        <f t="shared" si="204"/>
        <v>1859.92</v>
      </c>
      <c r="W510" s="20">
        <f t="shared" si="204"/>
        <v>1572.22</v>
      </c>
      <c r="X510" s="20">
        <f t="shared" si="204"/>
        <v>1374.73</v>
      </c>
      <c r="Y510" s="25"/>
    </row>
    <row r="511" spans="1:229" s="2" customFormat="1" x14ac:dyDescent="0.25">
      <c r="A511" s="20"/>
      <c r="B511" s="25"/>
      <c r="C511" s="25"/>
      <c r="D511" s="25"/>
      <c r="E511" s="24"/>
      <c r="F511" s="12"/>
      <c r="G511" s="23"/>
      <c r="H511" s="12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5"/>
    </row>
    <row r="512" spans="1:229" s="2" customFormat="1" x14ac:dyDescent="0.25">
      <c r="A512" s="20"/>
      <c r="B512" s="25"/>
      <c r="C512" s="25"/>
      <c r="D512" s="25"/>
      <c r="E512" s="24"/>
      <c r="F512" s="23"/>
      <c r="G512" s="23"/>
      <c r="H512" s="23"/>
      <c r="I512" s="24"/>
      <c r="J512" s="24"/>
      <c r="K512" s="24"/>
      <c r="L512" s="24"/>
      <c r="M512" s="24"/>
      <c r="N512" s="24"/>
      <c r="O512" s="24"/>
      <c r="P512" s="24"/>
      <c r="Q512" s="24"/>
      <c r="R512" s="24"/>
      <c r="S512" s="24"/>
      <c r="T512" s="24"/>
      <c r="U512" s="24"/>
      <c r="V512" s="24"/>
      <c r="W512" s="24"/>
      <c r="X512" s="24"/>
      <c r="Y512" s="25"/>
    </row>
    <row r="513" spans="1:25" s="2" customFormat="1" x14ac:dyDescent="0.25">
      <c r="A513" s="20">
        <v>11</v>
      </c>
      <c r="B513" s="21" t="s">
        <v>35</v>
      </c>
      <c r="C513" s="22"/>
      <c r="D513" s="23"/>
      <c r="E513" s="23" t="s">
        <v>33</v>
      </c>
      <c r="F513" s="177">
        <f>SUM(F516:F525)</f>
        <v>4143.6999999999989</v>
      </c>
      <c r="G513" s="70">
        <f>G516+G517+G518+G519+G520+G521+G522+G523+G524+G525</f>
        <v>100.00000000000001</v>
      </c>
      <c r="H513" s="175">
        <f>I513+M513+Q513+U513</f>
        <v>2831.3079999999995</v>
      </c>
      <c r="I513" s="71">
        <f>J513+K513+L513</f>
        <v>1313.377</v>
      </c>
      <c r="J513" s="20">
        <f t="shared" ref="J513:P513" si="205">J516+J517+J518+J519+J520+J521+J522+J523+J524+J525</f>
        <v>493.65899999999999</v>
      </c>
      <c r="K513" s="20">
        <f t="shared" si="205"/>
        <v>413.45899999999995</v>
      </c>
      <c r="L513" s="20">
        <f t="shared" si="205"/>
        <v>406.2589999999999</v>
      </c>
      <c r="M513" s="20">
        <f t="shared" si="205"/>
        <v>358.47699999999998</v>
      </c>
      <c r="N513" s="20">
        <f t="shared" si="205"/>
        <v>276.15899999999999</v>
      </c>
      <c r="O513" s="20">
        <f t="shared" si="205"/>
        <v>56.959000000000003</v>
      </c>
      <c r="P513" s="20">
        <f t="shared" si="205"/>
        <v>25.358999999999998</v>
      </c>
      <c r="Q513" s="20">
        <f>R513+S513+T513</f>
        <v>101.37700000000001</v>
      </c>
      <c r="R513" s="20">
        <f t="shared" ref="R513:X513" si="206">R516+R517+R518+R519+R520+R521+R522+R523+R524+R525</f>
        <v>25.358999999999998</v>
      </c>
      <c r="S513" s="20">
        <f t="shared" si="206"/>
        <v>25.358999999999998</v>
      </c>
      <c r="T513" s="20">
        <f t="shared" si="206"/>
        <v>50.659000000000006</v>
      </c>
      <c r="U513" s="20">
        <f t="shared" si="206"/>
        <v>1058.0769999999998</v>
      </c>
      <c r="V513" s="20">
        <f t="shared" si="206"/>
        <v>220.95899999999997</v>
      </c>
      <c r="W513" s="20">
        <f t="shared" si="206"/>
        <v>371.35899999999992</v>
      </c>
      <c r="X513" s="20">
        <f t="shared" si="206"/>
        <v>465.75900000000007</v>
      </c>
      <c r="Y513" s="25"/>
    </row>
    <row r="514" spans="1:25" s="2" customFormat="1" x14ac:dyDescent="0.25">
      <c r="A514" s="24"/>
      <c r="B514" s="21" t="s">
        <v>36</v>
      </c>
      <c r="C514" s="22"/>
      <c r="D514" s="23"/>
      <c r="E514" s="23"/>
      <c r="F514" s="23"/>
      <c r="G514" s="23"/>
      <c r="H514" s="12"/>
      <c r="I514" s="24"/>
      <c r="J514" s="24"/>
      <c r="K514" s="24"/>
      <c r="L514" s="24"/>
      <c r="M514" s="24"/>
      <c r="N514" s="24"/>
      <c r="O514" s="24"/>
      <c r="P514" s="24"/>
      <c r="Q514" s="24"/>
      <c r="R514" s="24"/>
      <c r="S514" s="24"/>
      <c r="T514" s="24"/>
      <c r="U514" s="21"/>
      <c r="V514" s="24"/>
      <c r="W514" s="24"/>
      <c r="X514" s="24"/>
      <c r="Y514" s="25"/>
    </row>
    <row r="515" spans="1:25" s="2" customFormat="1" x14ac:dyDescent="0.25">
      <c r="A515" s="24"/>
      <c r="B515" s="22"/>
      <c r="C515" s="22"/>
      <c r="D515" s="22"/>
      <c r="E515" s="24"/>
      <c r="F515" s="24"/>
      <c r="G515" s="24"/>
      <c r="H515" s="19"/>
      <c r="I515" s="5"/>
      <c r="J515" s="5"/>
      <c r="K515" s="24"/>
      <c r="L515" s="5"/>
      <c r="M515" s="5"/>
      <c r="N515" s="5"/>
      <c r="O515" s="5"/>
      <c r="P515" s="7"/>
      <c r="Q515" s="5"/>
      <c r="R515" s="7"/>
      <c r="S515" s="6"/>
      <c r="T515" s="5"/>
      <c r="U515" s="5"/>
      <c r="V515" s="5"/>
      <c r="W515" s="5"/>
      <c r="X515" s="5"/>
    </row>
    <row r="516" spans="1:25" s="2" customFormat="1" x14ac:dyDescent="0.25">
      <c r="A516" s="27" t="s">
        <v>65</v>
      </c>
      <c r="B516" s="34" t="s">
        <v>41</v>
      </c>
      <c r="C516" s="32"/>
      <c r="D516" s="35"/>
      <c r="E516" s="30" t="s">
        <v>33</v>
      </c>
      <c r="F516" s="14">
        <v>1128.2</v>
      </c>
      <c r="G516" s="14">
        <f t="shared" ref="G516:G523" si="207">ROUND(H516/$H$513*100,2)</f>
        <v>36.380000000000003</v>
      </c>
      <c r="H516" s="12">
        <f t="shared" ref="H516:H525" si="208">I516+M516+Q516+U516</f>
        <v>1030</v>
      </c>
      <c r="I516" s="26">
        <f t="shared" ref="I516:I525" si="209">J516+K516+L516</f>
        <v>465</v>
      </c>
      <c r="J516" s="20">
        <v>155</v>
      </c>
      <c r="K516" s="14">
        <v>140</v>
      </c>
      <c r="L516" s="14">
        <v>170</v>
      </c>
      <c r="M516" s="14">
        <f t="shared" ref="M516:M525" si="210">N516+O516+P516</f>
        <v>175</v>
      </c>
      <c r="N516" s="14">
        <v>140</v>
      </c>
      <c r="O516" s="14">
        <v>30</v>
      </c>
      <c r="P516" s="14">
        <v>5</v>
      </c>
      <c r="Q516" s="14">
        <f t="shared" ref="Q516:Q525" si="211">R516+S516+T516</f>
        <v>35</v>
      </c>
      <c r="R516" s="14">
        <v>5</v>
      </c>
      <c r="S516" s="14">
        <v>5</v>
      </c>
      <c r="T516" s="14">
        <v>25</v>
      </c>
      <c r="U516" s="14">
        <f t="shared" ref="U516:U525" si="212">V516+W516+X516</f>
        <v>355</v>
      </c>
      <c r="V516" s="14">
        <v>85</v>
      </c>
      <c r="W516" s="14">
        <v>130</v>
      </c>
      <c r="X516" s="14">
        <v>140</v>
      </c>
    </row>
    <row r="517" spans="1:25" s="2" customFormat="1" x14ac:dyDescent="0.25">
      <c r="A517" s="36" t="s">
        <v>66</v>
      </c>
      <c r="B517" s="21" t="s">
        <v>42</v>
      </c>
      <c r="C517" s="22"/>
      <c r="D517" s="23"/>
      <c r="E517" s="23" t="s">
        <v>33</v>
      </c>
      <c r="F517" s="14">
        <v>297.89999999999998</v>
      </c>
      <c r="G517" s="14">
        <f t="shared" si="207"/>
        <v>9.56</v>
      </c>
      <c r="H517" s="11">
        <f t="shared" si="208"/>
        <v>270.7</v>
      </c>
      <c r="I517" s="71">
        <f t="shared" si="209"/>
        <v>122.2</v>
      </c>
      <c r="J517" s="20">
        <f>ROUND(J516*0.2628,1)</f>
        <v>40.700000000000003</v>
      </c>
      <c r="K517" s="20">
        <f>ROUND(K516*0.2628,1)</f>
        <v>36.799999999999997</v>
      </c>
      <c r="L517" s="20">
        <f>ROUND(L516*0.2628,1)</f>
        <v>44.7</v>
      </c>
      <c r="M517" s="14">
        <f t="shared" si="210"/>
        <v>45.999999999999993</v>
      </c>
      <c r="N517" s="20">
        <f>ROUND(N516*0.2628,1)</f>
        <v>36.799999999999997</v>
      </c>
      <c r="O517" s="20">
        <f>ROUND(O516*0.2628,1)</f>
        <v>7.9</v>
      </c>
      <c r="P517" s="20">
        <f>ROUND(P516*0.2628,1)</f>
        <v>1.3</v>
      </c>
      <c r="Q517" s="14">
        <f t="shared" si="211"/>
        <v>9.1999999999999993</v>
      </c>
      <c r="R517" s="20">
        <f>ROUND(R516*0.2628,1)</f>
        <v>1.3</v>
      </c>
      <c r="S517" s="20">
        <f>ROUND(S516*0.2628,1)</f>
        <v>1.3</v>
      </c>
      <c r="T517" s="20">
        <f>ROUND(T516*0.2628,1)</f>
        <v>6.6</v>
      </c>
      <c r="U517" s="14">
        <f t="shared" si="212"/>
        <v>93.3</v>
      </c>
      <c r="V517" s="20">
        <f>ROUND(V516*0.2628,1)</f>
        <v>22.3</v>
      </c>
      <c r="W517" s="20">
        <f>ROUND(W516*0.2628,1)</f>
        <v>34.200000000000003</v>
      </c>
      <c r="X517" s="20">
        <f>ROUND(X516*0.2628,1)</f>
        <v>36.799999999999997</v>
      </c>
    </row>
    <row r="518" spans="1:25" s="2" customFormat="1" x14ac:dyDescent="0.25">
      <c r="A518" s="36" t="s">
        <v>67</v>
      </c>
      <c r="B518" s="21" t="s">
        <v>43</v>
      </c>
      <c r="C518" s="22"/>
      <c r="D518" s="23"/>
      <c r="E518" s="23" t="s">
        <v>33</v>
      </c>
      <c r="F518" s="14">
        <v>91.6</v>
      </c>
      <c r="G518" s="14">
        <f t="shared" si="207"/>
        <v>0.74</v>
      </c>
      <c r="H518" s="11">
        <f t="shared" si="208"/>
        <v>20.916</v>
      </c>
      <c r="I518" s="71">
        <f t="shared" si="209"/>
        <v>5.2290000000000001</v>
      </c>
      <c r="J518" s="20">
        <v>1.7430000000000001</v>
      </c>
      <c r="K518" s="20">
        <v>1.7430000000000001</v>
      </c>
      <c r="L518" s="20">
        <v>1.7430000000000001</v>
      </c>
      <c r="M518" s="14">
        <f t="shared" si="210"/>
        <v>5.2290000000000001</v>
      </c>
      <c r="N518" s="20">
        <v>1.7430000000000001</v>
      </c>
      <c r="O518" s="20">
        <v>1.7430000000000001</v>
      </c>
      <c r="P518" s="20">
        <v>1.7430000000000001</v>
      </c>
      <c r="Q518" s="14">
        <f t="shared" si="211"/>
        <v>5.2290000000000001</v>
      </c>
      <c r="R518" s="20">
        <v>1.7430000000000001</v>
      </c>
      <c r="S518" s="20">
        <v>1.7430000000000001</v>
      </c>
      <c r="T518" s="20">
        <v>1.7430000000000001</v>
      </c>
      <c r="U518" s="14">
        <f t="shared" si="212"/>
        <v>5.2290000000000001</v>
      </c>
      <c r="V518" s="20">
        <v>1.7430000000000001</v>
      </c>
      <c r="W518" s="20">
        <v>1.7430000000000001</v>
      </c>
      <c r="X518" s="20">
        <v>1.7430000000000001</v>
      </c>
    </row>
    <row r="519" spans="1:25" s="2" customFormat="1" x14ac:dyDescent="0.25">
      <c r="A519" s="36" t="s">
        <v>68</v>
      </c>
      <c r="B519" s="21" t="s">
        <v>44</v>
      </c>
      <c r="C519" s="22"/>
      <c r="D519" s="23"/>
      <c r="E519" s="23" t="s">
        <v>33</v>
      </c>
      <c r="F519" s="14">
        <v>50.7</v>
      </c>
      <c r="G519" s="14">
        <f t="shared" si="207"/>
        <v>1.19</v>
      </c>
      <c r="H519" s="11">
        <f t="shared" si="208"/>
        <v>33.599999999999994</v>
      </c>
      <c r="I519" s="71">
        <f t="shared" si="209"/>
        <v>8.3999999999999986</v>
      </c>
      <c r="J519" s="20">
        <v>2.8</v>
      </c>
      <c r="K519" s="20">
        <v>2.8</v>
      </c>
      <c r="L519" s="20">
        <v>2.8</v>
      </c>
      <c r="M519" s="14">
        <f t="shared" si="210"/>
        <v>8.3999999999999986</v>
      </c>
      <c r="N519" s="20">
        <v>2.8</v>
      </c>
      <c r="O519" s="20">
        <v>2.8</v>
      </c>
      <c r="P519" s="20">
        <v>2.8</v>
      </c>
      <c r="Q519" s="14">
        <f t="shared" si="211"/>
        <v>8.3999999999999986</v>
      </c>
      <c r="R519" s="20">
        <v>2.8</v>
      </c>
      <c r="S519" s="20">
        <v>2.8</v>
      </c>
      <c r="T519" s="20">
        <v>2.8</v>
      </c>
      <c r="U519" s="14">
        <f t="shared" si="212"/>
        <v>8.3999999999999986</v>
      </c>
      <c r="V519" s="20">
        <v>2.8</v>
      </c>
      <c r="W519" s="20">
        <v>2.8</v>
      </c>
      <c r="X519" s="20">
        <v>2.8</v>
      </c>
    </row>
    <row r="520" spans="1:25" s="2" customFormat="1" x14ac:dyDescent="0.25">
      <c r="A520" s="36" t="s">
        <v>69</v>
      </c>
      <c r="B520" s="21" t="s">
        <v>70</v>
      </c>
      <c r="C520" s="22"/>
      <c r="D520" s="23"/>
      <c r="E520" s="23" t="s">
        <v>33</v>
      </c>
      <c r="F520" s="14">
        <v>1373.5</v>
      </c>
      <c r="G520" s="14">
        <f t="shared" si="207"/>
        <v>30.66</v>
      </c>
      <c r="H520" s="11">
        <f t="shared" si="208"/>
        <v>868.09999999999991</v>
      </c>
      <c r="I520" s="71">
        <f t="shared" si="209"/>
        <v>447.3</v>
      </c>
      <c r="J520" s="20">
        <f>ROUND(J498*0.2131/0.44286*938.3/1000,1)</f>
        <v>187.9</v>
      </c>
      <c r="K520" s="20">
        <f>ROUND(K498*0.2131/0.44286*938.3/1000,1)</f>
        <v>144.69999999999999</v>
      </c>
      <c r="L520" s="20">
        <f>ROUND(L498*0.2131/0.44286*938.3/1000,1)</f>
        <v>114.7</v>
      </c>
      <c r="M520" s="14">
        <f t="shared" si="210"/>
        <v>53.4</v>
      </c>
      <c r="N520" s="20">
        <f>ROUND(N498*0.2131/0.44286*938.3/1000,1)</f>
        <v>53.4</v>
      </c>
      <c r="O520" s="20">
        <f>ROUND(O498*0.2131/0.44286*938.3/1000,1)</f>
        <v>0</v>
      </c>
      <c r="P520" s="20">
        <f>ROUND(P498*0.2131/0.44286*938.3/1000,1)</f>
        <v>0</v>
      </c>
      <c r="Q520" s="14">
        <f t="shared" si="211"/>
        <v>0</v>
      </c>
      <c r="R520" s="20">
        <f>ROUND(R498*0.2131/0.44286*938.3/1000,1)</f>
        <v>0</v>
      </c>
      <c r="S520" s="20">
        <f>ROUND(S498*0.2131/0.44286*938.3/1000,1)</f>
        <v>0</v>
      </c>
      <c r="T520" s="20">
        <f>ROUND(T498*0.2131/0.44286*938.3/1000,1)</f>
        <v>0</v>
      </c>
      <c r="U520" s="14">
        <f t="shared" si="212"/>
        <v>367.4</v>
      </c>
      <c r="V520" s="20">
        <f>ROUND(V498*0.2131/0.44286*938.3/1000,1)</f>
        <v>62.9</v>
      </c>
      <c r="W520" s="20">
        <f>ROUND(W498*0.2131/0.44286*938.3/1000,1)</f>
        <v>125.1</v>
      </c>
      <c r="X520" s="20">
        <f>ROUND(X498*0.2131/0.44286*938.3/1000,1)</f>
        <v>179.4</v>
      </c>
    </row>
    <row r="521" spans="1:25" s="2" customFormat="1" x14ac:dyDescent="0.25">
      <c r="A521" s="36" t="s">
        <v>71</v>
      </c>
      <c r="B521" s="21" t="s">
        <v>72</v>
      </c>
      <c r="C521" s="22"/>
      <c r="D521" s="23"/>
      <c r="E521" s="23" t="s">
        <v>33</v>
      </c>
      <c r="F521" s="14">
        <v>11.9</v>
      </c>
      <c r="G521" s="14">
        <f t="shared" si="207"/>
        <v>0.76</v>
      </c>
      <c r="H521" s="11">
        <f t="shared" si="208"/>
        <v>21.6</v>
      </c>
      <c r="I521" s="71">
        <f t="shared" si="209"/>
        <v>10.8</v>
      </c>
      <c r="J521" s="20">
        <f>ROUND(J498*0.5*20.34/1000,1)</f>
        <v>4.2</v>
      </c>
      <c r="K521" s="20">
        <f>ROUND(K498*0.5*23.02/1000,1)</f>
        <v>3.7</v>
      </c>
      <c r="L521" s="20">
        <f>ROUND(L498*0.5*23.02/1000,1)</f>
        <v>2.9</v>
      </c>
      <c r="M521" s="14">
        <f t="shared" si="210"/>
        <v>1.4</v>
      </c>
      <c r="N521" s="20">
        <f t="shared" ref="N521:X521" si="213">ROUND(N498*0.5*23.02/1000,1)</f>
        <v>1.4</v>
      </c>
      <c r="O521" s="20">
        <f t="shared" si="213"/>
        <v>0</v>
      </c>
      <c r="P521" s="20">
        <f t="shared" si="213"/>
        <v>0</v>
      </c>
      <c r="Q521" s="14">
        <f t="shared" si="211"/>
        <v>0</v>
      </c>
      <c r="R521" s="20">
        <f t="shared" si="213"/>
        <v>0</v>
      </c>
      <c r="S521" s="20">
        <f t="shared" si="213"/>
        <v>0</v>
      </c>
      <c r="T521" s="20">
        <f t="shared" si="213"/>
        <v>0</v>
      </c>
      <c r="U521" s="14">
        <f t="shared" si="212"/>
        <v>9.4</v>
      </c>
      <c r="V521" s="20">
        <f t="shared" si="213"/>
        <v>1.6</v>
      </c>
      <c r="W521" s="20">
        <f t="shared" si="213"/>
        <v>3.2</v>
      </c>
      <c r="X521" s="20">
        <f t="shared" si="213"/>
        <v>4.5999999999999996</v>
      </c>
    </row>
    <row r="522" spans="1:25" s="2" customFormat="1" x14ac:dyDescent="0.25">
      <c r="A522" s="36" t="s">
        <v>73</v>
      </c>
      <c r="B522" s="21" t="s">
        <v>74</v>
      </c>
      <c r="C522" s="22"/>
      <c r="D522" s="23"/>
      <c r="E522" s="23" t="s">
        <v>33</v>
      </c>
      <c r="F522" s="14">
        <v>285.7</v>
      </c>
      <c r="G522" s="14">
        <f t="shared" si="207"/>
        <v>6.57</v>
      </c>
      <c r="H522" s="11">
        <f t="shared" si="208"/>
        <v>185.89999999999998</v>
      </c>
      <c r="I522" s="71">
        <f t="shared" si="209"/>
        <v>94.3</v>
      </c>
      <c r="J522" s="20">
        <f>ROUND(J498*30*3.026/1000,1)</f>
        <v>37.799999999999997</v>
      </c>
      <c r="K522" s="20">
        <f>ROUND(K498*30*3.278/1000,1)</f>
        <v>31.5</v>
      </c>
      <c r="L522" s="20">
        <f>ROUND(L498*30*3.278/1000,1)</f>
        <v>25</v>
      </c>
      <c r="M522" s="14">
        <f t="shared" si="210"/>
        <v>11.6</v>
      </c>
      <c r="N522" s="20">
        <f>ROUND(N498*30*3.278/1000,1)</f>
        <v>11.6</v>
      </c>
      <c r="O522" s="20">
        <f>ROUND(O498*30*3.278/1000,1)</f>
        <v>0</v>
      </c>
      <c r="P522" s="20">
        <f>ROUND(P498*30*3.278/1000,1)</f>
        <v>0</v>
      </c>
      <c r="Q522" s="14">
        <f t="shared" si="211"/>
        <v>0</v>
      </c>
      <c r="R522" s="20">
        <f>ROUND(R498*30*3.278/1000,1)</f>
        <v>0</v>
      </c>
      <c r="S522" s="20">
        <f>ROUND(S498*30*3.278/1000,1)</f>
        <v>0</v>
      </c>
      <c r="T522" s="20">
        <f>ROUND(T498*30*3.278/1000,1)</f>
        <v>0</v>
      </c>
      <c r="U522" s="14">
        <f t="shared" si="212"/>
        <v>80</v>
      </c>
      <c r="V522" s="20">
        <f>ROUND(V498*30*3.278/1000,1)</f>
        <v>13.7</v>
      </c>
      <c r="W522" s="20">
        <f>ROUND(W498*30*3.278/1000,1)</f>
        <v>27.2</v>
      </c>
      <c r="X522" s="20">
        <f>ROUND(X498*30*3.278/1000,1)</f>
        <v>39.1</v>
      </c>
    </row>
    <row r="523" spans="1:25" s="2" customFormat="1" x14ac:dyDescent="0.25">
      <c r="A523" s="36" t="s">
        <v>75</v>
      </c>
      <c r="B523" s="21" t="s">
        <v>45</v>
      </c>
      <c r="C523" s="22"/>
      <c r="D523" s="23"/>
      <c r="E523" s="23" t="s">
        <v>33</v>
      </c>
      <c r="F523" s="14">
        <v>118.1</v>
      </c>
      <c r="G523" s="14">
        <f t="shared" si="207"/>
        <v>3.95</v>
      </c>
      <c r="H523" s="11">
        <f t="shared" si="208"/>
        <v>111.792</v>
      </c>
      <c r="I523" s="71">
        <f t="shared" si="209"/>
        <v>27.948</v>
      </c>
      <c r="J523" s="20">
        <v>9.3160000000000007</v>
      </c>
      <c r="K523" s="20">
        <v>9.3160000000000007</v>
      </c>
      <c r="L523" s="20">
        <v>9.3160000000000007</v>
      </c>
      <c r="M523" s="14">
        <f t="shared" si="210"/>
        <v>27.948</v>
      </c>
      <c r="N523" s="20">
        <v>9.3160000000000007</v>
      </c>
      <c r="O523" s="20">
        <v>9.3160000000000007</v>
      </c>
      <c r="P523" s="20">
        <v>9.3160000000000007</v>
      </c>
      <c r="Q523" s="14">
        <f t="shared" si="211"/>
        <v>27.948</v>
      </c>
      <c r="R523" s="20">
        <v>9.3160000000000007</v>
      </c>
      <c r="S523" s="20">
        <v>9.3160000000000007</v>
      </c>
      <c r="T523" s="20">
        <v>9.3160000000000007</v>
      </c>
      <c r="U523" s="14">
        <f t="shared" si="212"/>
        <v>27.948</v>
      </c>
      <c r="V523" s="20">
        <v>9.3160000000000007</v>
      </c>
      <c r="W523" s="20">
        <v>9.3160000000000007</v>
      </c>
      <c r="X523" s="20">
        <v>9.3160000000000007</v>
      </c>
    </row>
    <row r="524" spans="1:25" s="2" customFormat="1" x14ac:dyDescent="0.25">
      <c r="A524" s="36" t="s">
        <v>76</v>
      </c>
      <c r="B524" s="21" t="s">
        <v>46</v>
      </c>
      <c r="C524" s="22"/>
      <c r="D524" s="23"/>
      <c r="E524" s="23" t="s">
        <v>33</v>
      </c>
      <c r="F524" s="14">
        <v>692.1</v>
      </c>
      <c r="G524" s="14">
        <f>ROUND(H524/$H$513*100,2)</f>
        <v>7.99</v>
      </c>
      <c r="H524" s="216">
        <f t="shared" si="208"/>
        <v>226.3</v>
      </c>
      <c r="I524" s="71">
        <f t="shared" si="209"/>
        <v>116.6</v>
      </c>
      <c r="J524" s="20">
        <f>ROUND(200/1449*J505,1)</f>
        <v>49</v>
      </c>
      <c r="K524" s="20">
        <f>ROUND(200/1449*K505,1)</f>
        <v>37.700000000000003</v>
      </c>
      <c r="L524" s="20">
        <f>ROUND(200/1449*L505,1)</f>
        <v>29.9</v>
      </c>
      <c r="M524" s="14">
        <f t="shared" si="210"/>
        <v>13.9</v>
      </c>
      <c r="N524" s="20">
        <f>ROUND(200/1449*N505,1)</f>
        <v>13.9</v>
      </c>
      <c r="O524" s="20">
        <f>ROUND(200/1449*O505,1)</f>
        <v>0</v>
      </c>
      <c r="P524" s="20">
        <f>ROUND(200/1449*P505,1)</f>
        <v>0</v>
      </c>
      <c r="Q524" s="14">
        <f t="shared" si="211"/>
        <v>0</v>
      </c>
      <c r="R524" s="20">
        <f>ROUND(200/1449*R505,1)</f>
        <v>0</v>
      </c>
      <c r="S524" s="20">
        <f>ROUND(200/1449*S505,1)</f>
        <v>0</v>
      </c>
      <c r="T524" s="20">
        <f>ROUND(200/1449*T505,1)</f>
        <v>0</v>
      </c>
      <c r="U524" s="14">
        <f t="shared" si="212"/>
        <v>95.8</v>
      </c>
      <c r="V524" s="20">
        <f>ROUND(200/1449*V505,1)</f>
        <v>16.399999999999999</v>
      </c>
      <c r="W524" s="20">
        <f>ROUND(200/1449*W505,1)</f>
        <v>32.6</v>
      </c>
      <c r="X524" s="20">
        <f>ROUND(200/1449*X505,1)</f>
        <v>46.8</v>
      </c>
    </row>
    <row r="525" spans="1:25" s="2" customFormat="1" x14ac:dyDescent="0.25">
      <c r="A525" s="36" t="s">
        <v>77</v>
      </c>
      <c r="B525" s="21" t="s">
        <v>48</v>
      </c>
      <c r="C525" s="22"/>
      <c r="D525" s="23"/>
      <c r="E525" s="23" t="s">
        <v>33</v>
      </c>
      <c r="F525" s="14">
        <v>94</v>
      </c>
      <c r="G525" s="14">
        <f>ROUND(H525/$H$513*100,2)</f>
        <v>2.2000000000000002</v>
      </c>
      <c r="H525" s="11">
        <f t="shared" si="208"/>
        <v>62.400000000000006</v>
      </c>
      <c r="I525" s="39">
        <f t="shared" si="209"/>
        <v>15.600000000000001</v>
      </c>
      <c r="J525" s="20">
        <v>5.2</v>
      </c>
      <c r="K525" s="20">
        <v>5.2</v>
      </c>
      <c r="L525" s="20">
        <v>5.2</v>
      </c>
      <c r="M525" s="14">
        <f t="shared" si="210"/>
        <v>15.600000000000001</v>
      </c>
      <c r="N525" s="20">
        <v>5.2</v>
      </c>
      <c r="O525" s="20">
        <v>5.2</v>
      </c>
      <c r="P525" s="20">
        <v>5.2</v>
      </c>
      <c r="Q525" s="14">
        <f t="shared" si="211"/>
        <v>15.600000000000001</v>
      </c>
      <c r="R525" s="20">
        <v>5.2</v>
      </c>
      <c r="S525" s="20">
        <v>5.2</v>
      </c>
      <c r="T525" s="20">
        <v>5.2</v>
      </c>
      <c r="U525" s="14">
        <f t="shared" si="212"/>
        <v>15.600000000000001</v>
      </c>
      <c r="V525" s="20">
        <v>5.2</v>
      </c>
      <c r="W525" s="20">
        <v>5.2</v>
      </c>
      <c r="X525" s="20">
        <v>5.2</v>
      </c>
    </row>
    <row r="526" spans="1:25" s="2" customFormat="1" x14ac:dyDescent="0.25">
      <c r="A526" s="21"/>
      <c r="B526" s="21"/>
      <c r="C526" s="22"/>
      <c r="D526" s="23"/>
      <c r="E526" s="23"/>
      <c r="F526" s="23"/>
      <c r="G526" s="23"/>
      <c r="H526" s="23"/>
      <c r="I526" s="24"/>
      <c r="J526" s="24"/>
      <c r="K526" s="24"/>
      <c r="L526" s="24"/>
      <c r="M526" s="24"/>
      <c r="N526" s="24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5" s="2" customFormat="1" x14ac:dyDescent="0.25">
      <c r="A527" s="13">
        <v>12</v>
      </c>
      <c r="B527" s="21" t="s">
        <v>51</v>
      </c>
      <c r="C527" s="22"/>
      <c r="D527" s="23"/>
      <c r="E527" s="23" t="s">
        <v>33</v>
      </c>
      <c r="F527" s="174">
        <f>F507-F513</f>
        <v>171.73000000000138</v>
      </c>
      <c r="G527" s="23"/>
      <c r="H527" s="20">
        <f t="shared" ref="H527:X527" si="214">H507-H513</f>
        <v>24.852000000000317</v>
      </c>
      <c r="I527" s="26">
        <f t="shared" si="214"/>
        <v>158.25299999999993</v>
      </c>
      <c r="J527" s="20">
        <f t="shared" si="214"/>
        <v>124.471</v>
      </c>
      <c r="K527" s="26">
        <f t="shared" si="214"/>
        <v>62.511000000000081</v>
      </c>
      <c r="L527" s="26">
        <f t="shared" si="214"/>
        <v>-28.728999999999928</v>
      </c>
      <c r="M527" s="20">
        <f t="shared" si="214"/>
        <v>-182.68699999999998</v>
      </c>
      <c r="N527" s="26">
        <f t="shared" si="214"/>
        <v>-100.369</v>
      </c>
      <c r="O527" s="26">
        <f t="shared" si="214"/>
        <v>-56.959000000000003</v>
      </c>
      <c r="P527" s="26">
        <f t="shared" si="214"/>
        <v>-25.358999999999998</v>
      </c>
      <c r="Q527" s="20">
        <f t="shared" si="214"/>
        <v>-101.37700000000001</v>
      </c>
      <c r="R527" s="26">
        <f t="shared" si="214"/>
        <v>-25.358999999999998</v>
      </c>
      <c r="S527" s="26">
        <f t="shared" si="214"/>
        <v>-25.358999999999998</v>
      </c>
      <c r="T527" s="20">
        <f t="shared" si="214"/>
        <v>-50.659000000000006</v>
      </c>
      <c r="U527" s="20">
        <f t="shared" si="214"/>
        <v>150.66300000000024</v>
      </c>
      <c r="V527" s="20">
        <f t="shared" si="214"/>
        <v>-13.988999999999976</v>
      </c>
      <c r="W527" s="20">
        <f t="shared" si="214"/>
        <v>40.151000000000067</v>
      </c>
      <c r="X527" s="20">
        <f t="shared" si="214"/>
        <v>124.50099999999992</v>
      </c>
    </row>
    <row r="528" spans="1:25" s="2" customFormat="1" x14ac:dyDescent="0.25">
      <c r="A528" s="13">
        <v>13</v>
      </c>
      <c r="B528" s="21" t="s">
        <v>78</v>
      </c>
      <c r="C528" s="22"/>
      <c r="D528" s="23"/>
      <c r="E528" s="12" t="s">
        <v>28</v>
      </c>
      <c r="F528" s="20">
        <f>ROUND(F527/F513*100,1)</f>
        <v>4.0999999999999996</v>
      </c>
      <c r="G528" s="12"/>
      <c r="H528" s="20">
        <f t="shared" ref="H528:X528" si="215">ROUND(H527/H513*100,1)</f>
        <v>0.9</v>
      </c>
      <c r="I528" s="20">
        <f t="shared" si="215"/>
        <v>12</v>
      </c>
      <c r="J528" s="20">
        <f t="shared" si="215"/>
        <v>25.2</v>
      </c>
      <c r="K528" s="20">
        <f t="shared" si="215"/>
        <v>15.1</v>
      </c>
      <c r="L528" s="20">
        <f t="shared" si="215"/>
        <v>-7.1</v>
      </c>
      <c r="M528" s="20">
        <f t="shared" si="215"/>
        <v>-51</v>
      </c>
      <c r="N528" s="20">
        <f t="shared" si="215"/>
        <v>-36.299999999999997</v>
      </c>
      <c r="O528" s="20">
        <f t="shared" si="215"/>
        <v>-100</v>
      </c>
      <c r="P528" s="20">
        <f t="shared" si="215"/>
        <v>-100</v>
      </c>
      <c r="Q528" s="20">
        <f t="shared" si="215"/>
        <v>-100</v>
      </c>
      <c r="R528" s="20">
        <f t="shared" si="215"/>
        <v>-100</v>
      </c>
      <c r="S528" s="20">
        <f t="shared" si="215"/>
        <v>-100</v>
      </c>
      <c r="T528" s="20">
        <f t="shared" si="215"/>
        <v>-100</v>
      </c>
      <c r="U528" s="20">
        <f t="shared" si="215"/>
        <v>14.2</v>
      </c>
      <c r="V528" s="20">
        <f t="shared" si="215"/>
        <v>-6.3</v>
      </c>
      <c r="W528" s="20">
        <f t="shared" si="215"/>
        <v>10.8</v>
      </c>
      <c r="X528" s="20">
        <f t="shared" si="215"/>
        <v>26.7</v>
      </c>
    </row>
    <row r="529" spans="1:24" s="2" customFormat="1" x14ac:dyDescent="0.25">
      <c r="A529" s="21"/>
      <c r="B529" s="21"/>
      <c r="C529" s="22"/>
      <c r="D529" s="23"/>
      <c r="E529" s="23"/>
      <c r="F529" s="23"/>
      <c r="G529" s="23"/>
      <c r="H529" s="23"/>
      <c r="I529" s="24"/>
      <c r="J529" s="24"/>
      <c r="K529" s="24"/>
      <c r="L529" s="24"/>
      <c r="M529" s="24"/>
      <c r="N529" s="24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s="2" customFormat="1" x14ac:dyDescent="0.25"/>
    <row r="531" spans="1:24" s="2" customFormat="1" x14ac:dyDescent="0.25">
      <c r="B531" s="2" t="s">
        <v>99</v>
      </c>
    </row>
    <row r="532" spans="1:24" s="2" customFormat="1" x14ac:dyDescent="0.25"/>
    <row r="533" spans="1:24" s="2" customFormat="1" x14ac:dyDescent="0.25"/>
    <row r="534" spans="1:24" s="2" customFormat="1" x14ac:dyDescent="0.25"/>
    <row r="535" spans="1:24" s="2" customFormat="1" x14ac:dyDescent="0.25"/>
    <row r="536" spans="1:24" s="2" customFormat="1" x14ac:dyDescent="0.25"/>
    <row r="537" spans="1:24" s="2" customFormat="1" x14ac:dyDescent="0.25"/>
    <row r="538" spans="1:24" s="2" customFormat="1" x14ac:dyDescent="0.25"/>
    <row r="539" spans="1:24" s="2" customFormat="1" x14ac:dyDescent="0.25"/>
    <row r="540" spans="1:24" s="2" customFormat="1" x14ac:dyDescent="0.25"/>
    <row r="541" spans="1:24" s="2" customFormat="1" x14ac:dyDescent="0.25"/>
    <row r="542" spans="1:24" s="2" customFormat="1" x14ac:dyDescent="0.25"/>
    <row r="543" spans="1:24" s="2" customFormat="1" x14ac:dyDescent="0.25"/>
    <row r="544" spans="1:24" s="2" customFormat="1" x14ac:dyDescent="0.25"/>
    <row r="545" s="2" customFormat="1" x14ac:dyDescent="0.25"/>
    <row r="546" s="2" customFormat="1" x14ac:dyDescent="0.25"/>
    <row r="547" s="2" customFormat="1" x14ac:dyDescent="0.25"/>
    <row r="548" s="2" customFormat="1" x14ac:dyDescent="0.25"/>
    <row r="549" s="2" customFormat="1" x14ac:dyDescent="0.25"/>
    <row r="550" s="2" customFormat="1" x14ac:dyDescent="0.25"/>
    <row r="551" s="2" customFormat="1" x14ac:dyDescent="0.25"/>
    <row r="552" s="2" customFormat="1" x14ac:dyDescent="0.25"/>
    <row r="553" s="2" customFormat="1" x14ac:dyDescent="0.25"/>
    <row r="554" s="2" customFormat="1" x14ac:dyDescent="0.25"/>
    <row r="555" s="2" customFormat="1" x14ac:dyDescent="0.25"/>
    <row r="556" s="2" customFormat="1" x14ac:dyDescent="0.25"/>
    <row r="557" s="2" customFormat="1" x14ac:dyDescent="0.25"/>
    <row r="558" s="2" customFormat="1" x14ac:dyDescent="0.25"/>
    <row r="559" s="2" customFormat="1" x14ac:dyDescent="0.25"/>
    <row r="560" s="2" customFormat="1" x14ac:dyDescent="0.25"/>
    <row r="561" s="2" customFormat="1" x14ac:dyDescent="0.25"/>
    <row r="562" s="2" customFormat="1" x14ac:dyDescent="0.25"/>
    <row r="563" s="2" customFormat="1" x14ac:dyDescent="0.25"/>
    <row r="564" s="2" customFormat="1" x14ac:dyDescent="0.25"/>
    <row r="565" s="2" customFormat="1" x14ac:dyDescent="0.25"/>
    <row r="566" s="2" customFormat="1" x14ac:dyDescent="0.25"/>
    <row r="567" s="2" customFormat="1" x14ac:dyDescent="0.25"/>
    <row r="568" s="2" customFormat="1" x14ac:dyDescent="0.25"/>
    <row r="569" s="2" customFormat="1" x14ac:dyDescent="0.25"/>
    <row r="570" s="2" customFormat="1" x14ac:dyDescent="0.25"/>
    <row r="571" s="2" customFormat="1" x14ac:dyDescent="0.25"/>
    <row r="572" s="2" customFormat="1" x14ac:dyDescent="0.25"/>
    <row r="573" s="2" customFormat="1" x14ac:dyDescent="0.25"/>
    <row r="574" s="2" customFormat="1" x14ac:dyDescent="0.25"/>
    <row r="575" s="2" customFormat="1" x14ac:dyDescent="0.25"/>
    <row r="576" s="2" customFormat="1" x14ac:dyDescent="0.25"/>
    <row r="577" s="2" customFormat="1" x14ac:dyDescent="0.25"/>
    <row r="578" s="2" customFormat="1" x14ac:dyDescent="0.25"/>
    <row r="579" s="2" customFormat="1" x14ac:dyDescent="0.25"/>
    <row r="580" s="2" customFormat="1" x14ac:dyDescent="0.25"/>
    <row r="581" s="2" customFormat="1" x14ac:dyDescent="0.25"/>
    <row r="582" s="2" customFormat="1" x14ac:dyDescent="0.25"/>
    <row r="583" s="2" customFormat="1" x14ac:dyDescent="0.25"/>
    <row r="584" s="2" customFormat="1" x14ac:dyDescent="0.25"/>
    <row r="585" s="2" customFormat="1" x14ac:dyDescent="0.25"/>
    <row r="586" s="2" customFormat="1" x14ac:dyDescent="0.25"/>
    <row r="587" s="2" customFormat="1" x14ac:dyDescent="0.25"/>
    <row r="588" s="2" customFormat="1" x14ac:dyDescent="0.25"/>
    <row r="589" s="2" customFormat="1" x14ac:dyDescent="0.25"/>
    <row r="590" s="2" customFormat="1" x14ac:dyDescent="0.25"/>
    <row r="591" s="2" customFormat="1" x14ac:dyDescent="0.25"/>
    <row r="592" s="2" customFormat="1" x14ac:dyDescent="0.25"/>
    <row r="593" s="2" customFormat="1" x14ac:dyDescent="0.25"/>
    <row r="594" s="2" customFormat="1" x14ac:dyDescent="0.25"/>
    <row r="595" s="2" customFormat="1" x14ac:dyDescent="0.25"/>
    <row r="596" s="2" customFormat="1" x14ac:dyDescent="0.25"/>
    <row r="597" s="2" customFormat="1" x14ac:dyDescent="0.25"/>
    <row r="598" s="2" customFormat="1" x14ac:dyDescent="0.25"/>
    <row r="599" s="2" customFormat="1" x14ac:dyDescent="0.25"/>
    <row r="600" s="2" customFormat="1" x14ac:dyDescent="0.25"/>
    <row r="601" s="2" customFormat="1" x14ac:dyDescent="0.25"/>
    <row r="602" s="2" customFormat="1" x14ac:dyDescent="0.25"/>
    <row r="603" s="2" customFormat="1" x14ac:dyDescent="0.25"/>
    <row r="604" s="2" customFormat="1" x14ac:dyDescent="0.25"/>
    <row r="605" s="2" customFormat="1" x14ac:dyDescent="0.25"/>
    <row r="606" s="2" customFormat="1" x14ac:dyDescent="0.25"/>
    <row r="607" s="2" customFormat="1" x14ac:dyDescent="0.25"/>
    <row r="608" s="2" customFormat="1" x14ac:dyDescent="0.25"/>
    <row r="609" s="2" customFormat="1" x14ac:dyDescent="0.25"/>
    <row r="610" s="2" customFormat="1" x14ac:dyDescent="0.25"/>
    <row r="611" s="2" customFormat="1" x14ac:dyDescent="0.25"/>
    <row r="612" s="2" customFormat="1" x14ac:dyDescent="0.25"/>
    <row r="613" s="2" customFormat="1" x14ac:dyDescent="0.25"/>
    <row r="614" s="2" customFormat="1" x14ac:dyDescent="0.25"/>
    <row r="615" s="2" customFormat="1" x14ac:dyDescent="0.25"/>
    <row r="616" s="2" customFormat="1" x14ac:dyDescent="0.25"/>
    <row r="617" s="2" customFormat="1" x14ac:dyDescent="0.25"/>
    <row r="618" s="2" customFormat="1" x14ac:dyDescent="0.25"/>
    <row r="619" s="2" customFormat="1" x14ac:dyDescent="0.25"/>
    <row r="620" s="2" customFormat="1" x14ac:dyDescent="0.25"/>
    <row r="621" s="2" customFormat="1" x14ac:dyDescent="0.25"/>
    <row r="622" s="2" customFormat="1" x14ac:dyDescent="0.25"/>
    <row r="623" s="2" customFormat="1" x14ac:dyDescent="0.25"/>
    <row r="624" s="2" customFormat="1" x14ac:dyDescent="0.25"/>
    <row r="625" s="2" customFormat="1" x14ac:dyDescent="0.25"/>
    <row r="626" s="2" customFormat="1" x14ac:dyDescent="0.25"/>
    <row r="627" s="2" customFormat="1" x14ac:dyDescent="0.25"/>
    <row r="628" s="2" customFormat="1" x14ac:dyDescent="0.25"/>
    <row r="629" s="2" customFormat="1" x14ac:dyDescent="0.25"/>
    <row r="630" s="2" customFormat="1" x14ac:dyDescent="0.25"/>
    <row r="631" s="2" customFormat="1" x14ac:dyDescent="0.25"/>
    <row r="632" s="2" customFormat="1" x14ac:dyDescent="0.25"/>
    <row r="633" s="2" customFormat="1" x14ac:dyDescent="0.25"/>
    <row r="634" s="2" customFormat="1" x14ac:dyDescent="0.25"/>
    <row r="635" s="2" customFormat="1" x14ac:dyDescent="0.25"/>
    <row r="636" s="2" customFormat="1" x14ac:dyDescent="0.25"/>
    <row r="637" s="2" customFormat="1" x14ac:dyDescent="0.25"/>
    <row r="638" s="2" customFormat="1" x14ac:dyDescent="0.25"/>
    <row r="639" s="2" customFormat="1" x14ac:dyDescent="0.25"/>
    <row r="640" s="2" customFormat="1" x14ac:dyDescent="0.25"/>
    <row r="641" s="2" customFormat="1" x14ac:dyDescent="0.25"/>
    <row r="642" s="2" customFormat="1" x14ac:dyDescent="0.25"/>
    <row r="643" s="2" customFormat="1" x14ac:dyDescent="0.25"/>
    <row r="644" s="2" customFormat="1" x14ac:dyDescent="0.25"/>
    <row r="645" s="2" customFormat="1" x14ac:dyDescent="0.25"/>
    <row r="646" s="2" customFormat="1" x14ac:dyDescent="0.25"/>
    <row r="647" s="2" customFormat="1" x14ac:dyDescent="0.25"/>
    <row r="648" s="2" customFormat="1" x14ac:dyDescent="0.25"/>
    <row r="649" s="2" customFormat="1" x14ac:dyDescent="0.25"/>
    <row r="650" s="2" customFormat="1" x14ac:dyDescent="0.25"/>
    <row r="651" s="2" customFormat="1" x14ac:dyDescent="0.25"/>
    <row r="652" s="2" customFormat="1" x14ac:dyDescent="0.25"/>
    <row r="653" s="2" customFormat="1" x14ac:dyDescent="0.25"/>
    <row r="654" s="2" customFormat="1" x14ac:dyDescent="0.25"/>
    <row r="655" s="2" customFormat="1" x14ac:dyDescent="0.25"/>
    <row r="656" s="2" customFormat="1" x14ac:dyDescent="0.25"/>
    <row r="657" s="2" customFormat="1" x14ac:dyDescent="0.25"/>
    <row r="658" s="2" customFormat="1" x14ac:dyDescent="0.25"/>
    <row r="659" s="2" customFormat="1" x14ac:dyDescent="0.25"/>
    <row r="660" s="2" customFormat="1" x14ac:dyDescent="0.25"/>
    <row r="661" s="2" customFormat="1" x14ac:dyDescent="0.25"/>
  </sheetData>
  <mergeCells count="52">
    <mergeCell ref="J4:L4"/>
    <mergeCell ref="B5:D5"/>
    <mergeCell ref="B6:D6"/>
    <mergeCell ref="B7:D7"/>
    <mergeCell ref="J494:L494"/>
    <mergeCell ref="J371:L371"/>
    <mergeCell ref="B372:D372"/>
    <mergeCell ref="B373:D373"/>
    <mergeCell ref="B374:D374"/>
    <mergeCell ref="J330:L330"/>
    <mergeCell ref="B331:D331"/>
    <mergeCell ref="B332:D332"/>
    <mergeCell ref="B333:D333"/>
    <mergeCell ref="J290:L290"/>
    <mergeCell ref="B291:D291"/>
    <mergeCell ref="B292:D292"/>
    <mergeCell ref="B497:D497"/>
    <mergeCell ref="J453:L453"/>
    <mergeCell ref="B454:D454"/>
    <mergeCell ref="B455:D455"/>
    <mergeCell ref="B456:D456"/>
    <mergeCell ref="B495:D495"/>
    <mergeCell ref="J250:L250"/>
    <mergeCell ref="B251:D251"/>
    <mergeCell ref="B252:D252"/>
    <mergeCell ref="B253:D253"/>
    <mergeCell ref="B496:D496"/>
    <mergeCell ref="J412:L412"/>
    <mergeCell ref="B413:D413"/>
    <mergeCell ref="B414:D414"/>
    <mergeCell ref="B415:D415"/>
    <mergeCell ref="B293:D293"/>
    <mergeCell ref="J208:L208"/>
    <mergeCell ref="B209:D209"/>
    <mergeCell ref="B210:D210"/>
    <mergeCell ref="B211:D211"/>
    <mergeCell ref="J166:L166"/>
    <mergeCell ref="B167:D167"/>
    <mergeCell ref="B168:D168"/>
    <mergeCell ref="B169:D169"/>
    <mergeCell ref="B127:D127"/>
    <mergeCell ref="B128:D128"/>
    <mergeCell ref="J85:L85"/>
    <mergeCell ref="B86:D86"/>
    <mergeCell ref="B87:D87"/>
    <mergeCell ref="B88:D88"/>
    <mergeCell ref="B126:D126"/>
    <mergeCell ref="B46:D46"/>
    <mergeCell ref="J45:L45"/>
    <mergeCell ref="B47:D47"/>
    <mergeCell ref="B48:D48"/>
    <mergeCell ref="J125:L125"/>
  </mergeCells>
  <phoneticPr fontId="0" type="noConversion"/>
  <pageMargins left="0.26" right="0.17" top="0.33" bottom="1" header="0.24" footer="0.5"/>
  <pageSetup paperSize="9" scale="60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U779"/>
  <sheetViews>
    <sheetView topLeftCell="D212" workbookViewId="0">
      <selection activeCell="A241" sqref="A241:XFD241"/>
    </sheetView>
  </sheetViews>
  <sheetFormatPr defaultRowHeight="13.2" x14ac:dyDescent="0.25"/>
  <cols>
    <col min="1" max="1" width="6" customWidth="1"/>
    <col min="2" max="2" width="12.88671875" customWidth="1"/>
    <col min="4" max="4" width="11.44140625" customWidth="1"/>
    <col min="5" max="5" width="11.109375" customWidth="1"/>
    <col min="6" max="7" width="13.6640625" customWidth="1"/>
    <col min="8" max="8" width="12" customWidth="1"/>
    <col min="9" max="9" width="12.5546875" customWidth="1"/>
    <col min="10" max="10" width="10.44140625" customWidth="1"/>
    <col min="11" max="11" width="10.6640625" customWidth="1"/>
    <col min="12" max="12" width="9" customWidth="1"/>
    <col min="13" max="15" width="9.33203125" bestFit="1" customWidth="1"/>
    <col min="16" max="16" width="10.109375" customWidth="1"/>
    <col min="17" max="17" width="11.109375" customWidth="1"/>
    <col min="18" max="18" width="12" customWidth="1"/>
    <col min="19" max="19" width="9.33203125" style="184" bestFit="1" customWidth="1"/>
    <col min="20" max="20" width="12.44140625" customWidth="1"/>
    <col min="21" max="21" width="12.5546875" bestFit="1" customWidth="1"/>
    <col min="22" max="24" width="11.5546875" bestFit="1" customWidth="1"/>
  </cols>
  <sheetData>
    <row r="1" spans="1:229" s="2" customFormat="1" ht="22.8" x14ac:dyDescent="0.4">
      <c r="C1" s="213" t="s">
        <v>445</v>
      </c>
    </row>
    <row r="2" spans="1:229" s="2" customFormat="1" ht="15.6" x14ac:dyDescent="0.3">
      <c r="A2" s="2" t="s">
        <v>52</v>
      </c>
      <c r="E2" s="3" t="s">
        <v>354</v>
      </c>
      <c r="J2" s="3"/>
      <c r="L2" s="3" t="s">
        <v>354</v>
      </c>
      <c r="N2" s="3"/>
      <c r="P2" s="3"/>
      <c r="R2" s="3"/>
      <c r="T2" s="3"/>
      <c r="U2" s="3"/>
    </row>
    <row r="3" spans="1:229" s="2" customFormat="1" x14ac:dyDescent="0.25">
      <c r="A3" s="72" t="s">
        <v>54</v>
      </c>
    </row>
    <row r="4" spans="1:229" s="2" customFormat="1" x14ac:dyDescent="0.25">
      <c r="A4" s="5" t="s">
        <v>0</v>
      </c>
      <c r="B4" s="6" t="s">
        <v>1</v>
      </c>
      <c r="C4" s="7"/>
      <c r="D4" s="8"/>
      <c r="E4" s="8" t="s">
        <v>2</v>
      </c>
      <c r="F4" s="19" t="s">
        <v>55</v>
      </c>
      <c r="G4" s="9" t="s">
        <v>89</v>
      </c>
      <c r="H4" s="9" t="s">
        <v>3</v>
      </c>
      <c r="I4" s="13" t="s">
        <v>94</v>
      </c>
      <c r="J4" s="884" t="s">
        <v>93</v>
      </c>
      <c r="K4" s="885"/>
      <c r="L4" s="885"/>
      <c r="M4" s="13" t="s">
        <v>90</v>
      </c>
      <c r="N4" s="13" t="s">
        <v>93</v>
      </c>
      <c r="O4" s="40"/>
      <c r="P4" s="40"/>
      <c r="Q4" s="13" t="s">
        <v>91</v>
      </c>
      <c r="R4" s="13" t="s">
        <v>93</v>
      </c>
      <c r="S4" s="40"/>
      <c r="T4" s="40"/>
      <c r="U4" s="19" t="s">
        <v>92</v>
      </c>
      <c r="V4" s="78" t="s">
        <v>93</v>
      </c>
      <c r="W4" s="40"/>
      <c r="X4" s="12"/>
    </row>
    <row r="5" spans="1:229" s="18" customFormat="1" x14ac:dyDescent="0.25">
      <c r="A5" s="14"/>
      <c r="B5" s="881" t="s">
        <v>8</v>
      </c>
      <c r="C5" s="882"/>
      <c r="D5" s="883"/>
      <c r="E5" s="17" t="s">
        <v>9</v>
      </c>
      <c r="F5" s="73" t="s">
        <v>57</v>
      </c>
      <c r="G5" s="74" t="s">
        <v>56</v>
      </c>
      <c r="H5" s="144" t="s">
        <v>444</v>
      </c>
      <c r="I5" s="13" t="s">
        <v>10</v>
      </c>
      <c r="J5" s="13" t="s">
        <v>11</v>
      </c>
      <c r="K5" s="143" t="s">
        <v>12</v>
      </c>
      <c r="L5" s="13" t="s">
        <v>13</v>
      </c>
      <c r="M5" s="13" t="s">
        <v>10</v>
      </c>
      <c r="N5" s="13" t="s">
        <v>14</v>
      </c>
      <c r="O5" s="13" t="s">
        <v>15</v>
      </c>
      <c r="P5" s="13" t="s">
        <v>16</v>
      </c>
      <c r="Q5" s="13" t="s">
        <v>10</v>
      </c>
      <c r="R5" s="13" t="s">
        <v>17</v>
      </c>
      <c r="S5" s="13" t="s">
        <v>58</v>
      </c>
      <c r="T5" s="13" t="s">
        <v>18</v>
      </c>
      <c r="U5" s="14" t="s">
        <v>10</v>
      </c>
      <c r="V5" s="40" t="s">
        <v>19</v>
      </c>
      <c r="W5" s="13" t="s">
        <v>20</v>
      </c>
      <c r="X5" s="20" t="s">
        <v>21</v>
      </c>
    </row>
    <row r="6" spans="1:229" s="2" customFormat="1" x14ac:dyDescent="0.25">
      <c r="A6" s="5"/>
      <c r="B6" s="886"/>
      <c r="C6" s="887"/>
      <c r="D6" s="888"/>
      <c r="E6" s="5"/>
      <c r="F6" s="14" t="s">
        <v>443</v>
      </c>
      <c r="G6" s="15" t="s">
        <v>88</v>
      </c>
      <c r="H6" s="20" t="s">
        <v>22</v>
      </c>
      <c r="I6" s="73" t="s">
        <v>22</v>
      </c>
      <c r="J6" s="73" t="s">
        <v>22</v>
      </c>
      <c r="K6" s="19" t="s">
        <v>22</v>
      </c>
      <c r="L6" s="73" t="s">
        <v>22</v>
      </c>
      <c r="M6" s="19" t="s">
        <v>22</v>
      </c>
      <c r="N6" s="19" t="s">
        <v>22</v>
      </c>
      <c r="O6" s="19" t="s">
        <v>22</v>
      </c>
      <c r="P6" s="19" t="s">
        <v>22</v>
      </c>
      <c r="Q6" s="19" t="s">
        <v>22</v>
      </c>
      <c r="R6" s="19" t="s">
        <v>22</v>
      </c>
      <c r="S6" s="19" t="s">
        <v>22</v>
      </c>
      <c r="T6" s="19" t="s">
        <v>22</v>
      </c>
      <c r="U6" s="19" t="s">
        <v>22</v>
      </c>
      <c r="V6" s="19" t="s">
        <v>22</v>
      </c>
      <c r="W6" s="19" t="s">
        <v>22</v>
      </c>
      <c r="X6" s="19" t="s">
        <v>22</v>
      </c>
    </row>
    <row r="7" spans="1:229" s="2" customFormat="1" x14ac:dyDescent="0.25">
      <c r="A7" s="20">
        <v>1</v>
      </c>
      <c r="B7" s="884">
        <v>2</v>
      </c>
      <c r="C7" s="885"/>
      <c r="D7" s="889"/>
      <c r="E7" s="11">
        <v>3</v>
      </c>
      <c r="F7" s="20">
        <v>4</v>
      </c>
      <c r="G7" s="11">
        <v>5</v>
      </c>
      <c r="H7" s="11">
        <v>6</v>
      </c>
      <c r="I7" s="11">
        <v>7</v>
      </c>
      <c r="J7" s="19">
        <v>8</v>
      </c>
      <c r="K7" s="19">
        <v>9</v>
      </c>
      <c r="L7" s="19">
        <v>10</v>
      </c>
      <c r="M7" s="19">
        <v>11</v>
      </c>
      <c r="N7" s="19">
        <v>12</v>
      </c>
      <c r="O7" s="19">
        <v>13</v>
      </c>
      <c r="P7" s="19">
        <v>14</v>
      </c>
      <c r="Q7" s="19">
        <v>15</v>
      </c>
      <c r="R7" s="19">
        <v>16</v>
      </c>
      <c r="S7" s="19">
        <v>17</v>
      </c>
      <c r="T7" s="19">
        <v>18</v>
      </c>
      <c r="U7" s="19">
        <v>19</v>
      </c>
      <c r="V7" s="19">
        <v>20</v>
      </c>
      <c r="W7" s="19">
        <v>21</v>
      </c>
      <c r="X7" s="19">
        <v>22</v>
      </c>
    </row>
    <row r="8" spans="1:229" s="2" customFormat="1" x14ac:dyDescent="0.25">
      <c r="A8" s="20">
        <v>1</v>
      </c>
      <c r="B8" s="78" t="s">
        <v>59</v>
      </c>
      <c r="C8" s="40"/>
      <c r="D8" s="12"/>
      <c r="E8" s="79" t="s">
        <v>60</v>
      </c>
      <c r="F8" s="11">
        <f>F11+F9</f>
        <v>51993.5</v>
      </c>
      <c r="G8" s="79"/>
      <c r="H8" s="265">
        <f>I8+M8+Q8+U8</f>
        <v>49280.688299999994</v>
      </c>
      <c r="I8" s="26">
        <f>J8+K8+L8</f>
        <v>22780.353599999999</v>
      </c>
      <c r="J8" s="26">
        <f>J11+J9</f>
        <v>9195.9784</v>
      </c>
      <c r="K8" s="26">
        <f>K9+K11</f>
        <v>7376.6182999999992</v>
      </c>
      <c r="L8" s="26">
        <f>L9+L11</f>
        <v>6207.7569000000003</v>
      </c>
      <c r="M8" s="215">
        <f>N8+O8+P8</f>
        <v>5437.3887999999997</v>
      </c>
      <c r="N8" s="26">
        <f>N9+N11</f>
        <v>3680.7968999999998</v>
      </c>
      <c r="O8" s="26">
        <f>O9+O11</f>
        <v>1032.1958</v>
      </c>
      <c r="P8" s="26">
        <f>P9+P11</f>
        <v>724.39610000000005</v>
      </c>
      <c r="Q8" s="215">
        <f>R8+S8+T8</f>
        <v>2064.9285</v>
      </c>
      <c r="R8" s="26">
        <f>R11+R9</f>
        <v>662.34589999999992</v>
      </c>
      <c r="S8" s="26">
        <f>S11+S9</f>
        <v>518.85490000000004</v>
      </c>
      <c r="T8" s="26">
        <f>T11+T9</f>
        <v>883.72770000000003</v>
      </c>
      <c r="U8" s="215">
        <f>V8+W8+X8</f>
        <v>18998.017399999997</v>
      </c>
      <c r="V8" s="26">
        <f>V9+V11</f>
        <v>3922.4990999999995</v>
      </c>
      <c r="W8" s="26">
        <f>W9+W11</f>
        <v>6447.2264999999998</v>
      </c>
      <c r="X8" s="26">
        <f>X9+X11</f>
        <v>8628.2917999999991</v>
      </c>
    </row>
    <row r="9" spans="1:229" s="2" customFormat="1" x14ac:dyDescent="0.25">
      <c r="A9" s="20">
        <v>2</v>
      </c>
      <c r="B9" s="78" t="s">
        <v>61</v>
      </c>
      <c r="C9" s="40"/>
      <c r="D9" s="12"/>
      <c r="E9" s="79" t="s">
        <v>60</v>
      </c>
      <c r="F9" s="12">
        <f>F52+F179+F223+F267+F611+F656+F701+F745</f>
        <v>2148.8900000000003</v>
      </c>
      <c r="G9" s="79"/>
      <c r="H9" s="214">
        <f>I9+M9+Q9+U9</f>
        <v>2028.1152999999999</v>
      </c>
      <c r="I9" s="38">
        <f>J9+K9+L9</f>
        <v>939.17560000000003</v>
      </c>
      <c r="J9" s="38">
        <f>J52+J179+J223+J267+J611+J656+J701+J745</f>
        <v>379.49039999999997</v>
      </c>
      <c r="K9" s="38">
        <f>K52+K179+K223+K267+K611+K656+K701+K745</f>
        <v>304.69630000000001</v>
      </c>
      <c r="L9" s="38">
        <f>L52+L179+L223+L267+L611+L656+L701+L745</f>
        <v>254.98890000000003</v>
      </c>
      <c r="M9" s="264">
        <f>N9+O9+P9</f>
        <v>221.57879999999997</v>
      </c>
      <c r="N9" s="38">
        <f>N52+N179+N223+N267+N611+N656+N701+N745</f>
        <v>151.69889999999998</v>
      </c>
      <c r="O9" s="38">
        <f>O52+O179+O223+O267+O611+O656+O701+O745</f>
        <v>40.899800000000006</v>
      </c>
      <c r="P9" s="38">
        <f>P52+P179+P223+P267+P611+P656+P701+P745</f>
        <v>28.9801</v>
      </c>
      <c r="Q9" s="264">
        <f>R9+S9+T9</f>
        <v>82.706500000000005</v>
      </c>
      <c r="R9" s="38">
        <f>R52+R179+R223+R267+R611+R656+R701+R745</f>
        <v>25.959900000000001</v>
      </c>
      <c r="S9" s="38">
        <f>S52+S179+S223+S267+S611+S656+S701+S745</f>
        <v>20.914899999999999</v>
      </c>
      <c r="T9" s="38">
        <f>T52+T179+T223+T267+T611+T656+T701+T745</f>
        <v>35.831699999999998</v>
      </c>
      <c r="U9" s="264">
        <f>V9+W9+X9</f>
        <v>784.65440000000001</v>
      </c>
      <c r="V9" s="38">
        <f>V52+V179+V223+V267+V611+V656+V701+V745</f>
        <v>161.6661</v>
      </c>
      <c r="W9" s="38">
        <f>W52+W179+W223+W267+W611+W656+W701+W745</f>
        <v>266.64150000000001</v>
      </c>
      <c r="X9" s="38">
        <f>X52+X179+X223+X267+X611+X656+X701+X745</f>
        <v>356.34680000000003</v>
      </c>
    </row>
    <row r="10" spans="1:229" s="2" customFormat="1" x14ac:dyDescent="0.25">
      <c r="A10" s="20">
        <v>3</v>
      </c>
      <c r="B10" s="78" t="s">
        <v>62</v>
      </c>
      <c r="C10" s="40"/>
      <c r="D10" s="12"/>
      <c r="E10" s="79" t="s">
        <v>28</v>
      </c>
      <c r="F10" s="20">
        <f>ROUND(F9/F8*100,2)</f>
        <v>4.13</v>
      </c>
      <c r="G10" s="79"/>
      <c r="H10" s="20">
        <f>ROUND(H9/H8*100,2)</f>
        <v>4.12</v>
      </c>
      <c r="I10" s="20">
        <f t="shared" ref="I10:P10" si="0">ROUND(I9/I8*100,1)</f>
        <v>4.0999999999999996</v>
      </c>
      <c r="J10" s="18">
        <f t="shared" si="0"/>
        <v>4.0999999999999996</v>
      </c>
      <c r="K10" s="20">
        <f t="shared" si="0"/>
        <v>4.0999999999999996</v>
      </c>
      <c r="L10" s="20">
        <f t="shared" si="0"/>
        <v>4.0999999999999996</v>
      </c>
      <c r="M10" s="20">
        <f t="shared" si="0"/>
        <v>4.0999999999999996</v>
      </c>
      <c r="N10" s="20">
        <f t="shared" si="0"/>
        <v>4.0999999999999996</v>
      </c>
      <c r="O10" s="20">
        <f t="shared" si="0"/>
        <v>4</v>
      </c>
      <c r="P10" s="20">
        <f t="shared" si="0"/>
        <v>4</v>
      </c>
      <c r="Q10" s="20">
        <f>ROUND(Q9/Q8*100,2)</f>
        <v>4.01</v>
      </c>
      <c r="R10" s="20">
        <f>ROUND(R9/R8*100,1)</f>
        <v>3.9</v>
      </c>
      <c r="S10" s="20">
        <f>ROUND(S9/S8*100,1)</f>
        <v>4</v>
      </c>
      <c r="T10" s="20">
        <f>ROUND(T9/T8*100,1)</f>
        <v>4.0999999999999996</v>
      </c>
      <c r="U10" s="20">
        <f>ROUND(U9/U8*100,2)</f>
        <v>4.13</v>
      </c>
      <c r="V10" s="20">
        <f>ROUND(V9/V8*100,2)</f>
        <v>4.12</v>
      </c>
      <c r="W10" s="20">
        <f>ROUND(W9/W8*100,2)</f>
        <v>4.1399999999999997</v>
      </c>
      <c r="X10" s="20">
        <f>ROUND(X9/X8*100,2)</f>
        <v>4.13</v>
      </c>
    </row>
    <row r="11" spans="1:229" s="2" customFormat="1" x14ac:dyDescent="0.25">
      <c r="A11" s="20">
        <v>4</v>
      </c>
      <c r="B11" s="78" t="s">
        <v>191</v>
      </c>
      <c r="C11" s="40"/>
      <c r="D11" s="12"/>
      <c r="E11" s="79" t="s">
        <v>60</v>
      </c>
      <c r="F11" s="11">
        <f>F15+F13</f>
        <v>49844.61</v>
      </c>
      <c r="G11" s="79"/>
      <c r="H11" s="214">
        <f>I11+M11+Q11+U11</f>
        <v>47252.573000000004</v>
      </c>
      <c r="I11" s="20">
        <f>J11+K11+L11</f>
        <v>21841.178</v>
      </c>
      <c r="J11" s="26">
        <f>J15+J13+J12</f>
        <v>8816.4879999999994</v>
      </c>
      <c r="K11" s="26">
        <f>K15+K13+K12</f>
        <v>7071.9219999999996</v>
      </c>
      <c r="L11" s="26">
        <f>L15+L13+L12</f>
        <v>5952.768</v>
      </c>
      <c r="M11" s="20">
        <f>M12+M13+M15</f>
        <v>5215.8100000000004</v>
      </c>
      <c r="N11" s="26">
        <f>N15+N13+N12</f>
        <v>3529.098</v>
      </c>
      <c r="O11" s="26">
        <f>O15+O13+O12</f>
        <v>991.29600000000005</v>
      </c>
      <c r="P11" s="26">
        <f>P15+P13+P12</f>
        <v>695.41600000000005</v>
      </c>
      <c r="Q11" s="20">
        <f>Q12+Q13+Q15</f>
        <v>1982.222</v>
      </c>
      <c r="R11" s="26">
        <f>R15+R13+R12</f>
        <v>636.38599999999997</v>
      </c>
      <c r="S11" s="26">
        <f>S15+S13+S12</f>
        <v>497.94</v>
      </c>
      <c r="T11" s="26">
        <f>T15+T13+T12</f>
        <v>847.89600000000007</v>
      </c>
      <c r="U11" s="20">
        <f>U12+U13+U15</f>
        <v>18213.363000000001</v>
      </c>
      <c r="V11" s="26">
        <f>V15+V13+V12</f>
        <v>3760.8329999999996</v>
      </c>
      <c r="W11" s="26">
        <f>W15+W13+W12</f>
        <v>6180.585</v>
      </c>
      <c r="X11" s="26">
        <f>X15+X13+X12</f>
        <v>8271.9449999999997</v>
      </c>
    </row>
    <row r="12" spans="1:229" s="2" customFormat="1" x14ac:dyDescent="0.25">
      <c r="A12" s="20"/>
      <c r="B12" s="78" t="s">
        <v>301</v>
      </c>
      <c r="C12" s="40"/>
      <c r="D12" s="12"/>
      <c r="E12" s="79" t="s">
        <v>60</v>
      </c>
      <c r="F12" s="11">
        <f>F55+F182+F226+F270</f>
        <v>0</v>
      </c>
      <c r="G12" s="79"/>
      <c r="H12" s="11">
        <f>I12+M12+Q12+U12</f>
        <v>0</v>
      </c>
      <c r="I12" s="20">
        <f>J12+K12+L12</f>
        <v>0</v>
      </c>
      <c r="J12" s="38">
        <f t="shared" ref="J12:L13" si="1">J55+J182+J226+J270+J614+J659+J704+J748</f>
        <v>0</v>
      </c>
      <c r="K12" s="38">
        <f t="shared" si="1"/>
        <v>0</v>
      </c>
      <c r="L12" s="38">
        <f t="shared" si="1"/>
        <v>0</v>
      </c>
      <c r="M12" s="20">
        <f>N12+O12+P12</f>
        <v>0</v>
      </c>
      <c r="N12" s="38">
        <f t="shared" ref="N12:P13" si="2">N55+N182+N226+N270+N614+N659+N704+N748</f>
        <v>0</v>
      </c>
      <c r="O12" s="38">
        <f t="shared" si="2"/>
        <v>0</v>
      </c>
      <c r="P12" s="38">
        <f t="shared" si="2"/>
        <v>0</v>
      </c>
      <c r="Q12" s="19">
        <f>R12+S12+T12</f>
        <v>0</v>
      </c>
      <c r="R12" s="38">
        <f t="shared" ref="R12:T13" si="3">R55+R182+R226+R270+R614+R659+R704+R748</f>
        <v>0</v>
      </c>
      <c r="S12" s="38">
        <f t="shared" si="3"/>
        <v>0</v>
      </c>
      <c r="T12" s="38">
        <f t="shared" si="3"/>
        <v>0</v>
      </c>
      <c r="U12" s="19">
        <f>V12+W12+X12</f>
        <v>0</v>
      </c>
      <c r="V12" s="38">
        <f t="shared" ref="V12:X13" si="4">V55+V182+V226+V270+V614+V659+V704+V748</f>
        <v>0</v>
      </c>
      <c r="W12" s="38">
        <f t="shared" si="4"/>
        <v>0</v>
      </c>
      <c r="X12" s="38">
        <f t="shared" si="4"/>
        <v>0</v>
      </c>
    </row>
    <row r="13" spans="1:229" s="2" customFormat="1" x14ac:dyDescent="0.25">
      <c r="A13" s="20">
        <v>5</v>
      </c>
      <c r="B13" s="78" t="s">
        <v>26</v>
      </c>
      <c r="C13" s="40"/>
      <c r="D13" s="12"/>
      <c r="E13" s="79" t="s">
        <v>60</v>
      </c>
      <c r="F13" s="12">
        <f>F56+F183+F227+F271+F615+F660+F705+F749</f>
        <v>4822.7000000000007</v>
      </c>
      <c r="G13" s="79"/>
      <c r="H13" s="214">
        <f>I13+M13+Q13+U13</f>
        <v>4542.5230000000001</v>
      </c>
      <c r="I13" s="38">
        <f>J13+K13+L13</f>
        <v>2090.7779999999998</v>
      </c>
      <c r="J13" s="38">
        <f t="shared" si="1"/>
        <v>843.21800000000007</v>
      </c>
      <c r="K13" s="38">
        <f t="shared" si="1"/>
        <v>677.81199999999978</v>
      </c>
      <c r="L13" s="38">
        <f t="shared" si="1"/>
        <v>569.74800000000005</v>
      </c>
      <c r="M13" s="20">
        <f>N13+O13+P13</f>
        <v>508.03000000000003</v>
      </c>
      <c r="N13" s="38">
        <f t="shared" si="2"/>
        <v>339.19800000000004</v>
      </c>
      <c r="O13" s="38">
        <f t="shared" si="2"/>
        <v>102.12599999999999</v>
      </c>
      <c r="P13" s="38">
        <f t="shared" si="2"/>
        <v>66.706000000000003</v>
      </c>
      <c r="Q13" s="19">
        <f>R13+S13+T13</f>
        <v>200.37200000000001</v>
      </c>
      <c r="R13" s="38">
        <f t="shared" si="3"/>
        <v>64.856000000000009</v>
      </c>
      <c r="S13" s="38">
        <f t="shared" si="3"/>
        <v>50.419999999999995</v>
      </c>
      <c r="T13" s="38">
        <f t="shared" si="3"/>
        <v>85.095999999999989</v>
      </c>
      <c r="U13" s="19">
        <f>V13+W13+X13</f>
        <v>1743.3430000000001</v>
      </c>
      <c r="V13" s="38">
        <f t="shared" si="4"/>
        <v>357.51300000000003</v>
      </c>
      <c r="W13" s="38">
        <f t="shared" si="4"/>
        <v>593.09500000000003</v>
      </c>
      <c r="X13" s="38">
        <f t="shared" si="4"/>
        <v>792.73500000000001</v>
      </c>
    </row>
    <row r="14" spans="1:229" s="25" customFormat="1" x14ac:dyDescent="0.25">
      <c r="A14" s="20">
        <v>6</v>
      </c>
      <c r="B14" s="78" t="s">
        <v>62</v>
      </c>
      <c r="C14" s="40"/>
      <c r="D14" s="12"/>
      <c r="E14" s="79" t="s">
        <v>28</v>
      </c>
      <c r="F14" s="20">
        <f>ROUND(F13/F11*100,2)</f>
        <v>9.68</v>
      </c>
      <c r="G14" s="20"/>
      <c r="H14" s="38">
        <f t="shared" ref="H14:X14" si="5">ROUND(H13/H11*100,2)</f>
        <v>9.61</v>
      </c>
      <c r="I14" s="20">
        <f t="shared" si="5"/>
        <v>9.57</v>
      </c>
      <c r="J14" s="20">
        <f t="shared" si="5"/>
        <v>9.56</v>
      </c>
      <c r="K14" s="20">
        <f t="shared" si="5"/>
        <v>9.58</v>
      </c>
      <c r="L14" s="20">
        <f t="shared" si="5"/>
        <v>9.57</v>
      </c>
      <c r="M14" s="20">
        <f t="shared" si="5"/>
        <v>9.74</v>
      </c>
      <c r="N14" s="20">
        <f t="shared" si="5"/>
        <v>9.61</v>
      </c>
      <c r="O14" s="20">
        <f t="shared" si="5"/>
        <v>10.3</v>
      </c>
      <c r="P14" s="20">
        <f t="shared" si="5"/>
        <v>9.59</v>
      </c>
      <c r="Q14" s="20">
        <f t="shared" si="5"/>
        <v>10.11</v>
      </c>
      <c r="R14" s="20">
        <f t="shared" si="5"/>
        <v>10.19</v>
      </c>
      <c r="S14" s="20">
        <f t="shared" si="5"/>
        <v>10.130000000000001</v>
      </c>
      <c r="T14" s="20">
        <f t="shared" si="5"/>
        <v>10.039999999999999</v>
      </c>
      <c r="U14" s="20">
        <f t="shared" si="5"/>
        <v>9.57</v>
      </c>
      <c r="V14" s="20">
        <f t="shared" si="5"/>
        <v>9.51</v>
      </c>
      <c r="W14" s="20">
        <f t="shared" si="5"/>
        <v>9.6</v>
      </c>
      <c r="X14" s="20">
        <f t="shared" si="5"/>
        <v>9.58</v>
      </c>
      <c r="Y14" s="143"/>
      <c r="Z14" s="143"/>
      <c r="AA14" s="143"/>
      <c r="AB14" s="143"/>
      <c r="AC14" s="143"/>
      <c r="AD14" s="143"/>
      <c r="AE14" s="143"/>
      <c r="AF14" s="143"/>
      <c r="AG14" s="143"/>
      <c r="AH14" s="143"/>
      <c r="AI14" s="143"/>
      <c r="AJ14" s="143"/>
      <c r="AK14" s="143"/>
      <c r="AL14" s="143"/>
      <c r="AM14" s="143"/>
      <c r="AN14" s="143"/>
      <c r="AO14" s="143"/>
      <c r="AP14" s="143"/>
      <c r="AQ14" s="143"/>
      <c r="AR14" s="143"/>
      <c r="AS14" s="143"/>
      <c r="AT14" s="143"/>
      <c r="AU14" s="143"/>
      <c r="AV14" s="143"/>
      <c r="AW14" s="143"/>
      <c r="AX14" s="143"/>
      <c r="AY14" s="143"/>
      <c r="AZ14" s="143"/>
      <c r="BA14" s="143"/>
      <c r="BB14" s="143"/>
      <c r="BC14" s="143"/>
      <c r="BD14" s="143"/>
      <c r="BE14" s="143"/>
      <c r="BF14" s="143"/>
      <c r="BG14" s="143"/>
      <c r="BH14" s="143"/>
      <c r="BI14" s="143"/>
      <c r="BJ14" s="143"/>
      <c r="BK14" s="143"/>
      <c r="BL14" s="143"/>
      <c r="BM14" s="143"/>
      <c r="BN14" s="143"/>
      <c r="BO14" s="143"/>
      <c r="BP14" s="143"/>
      <c r="BQ14" s="143"/>
      <c r="BR14" s="143"/>
      <c r="BS14" s="143"/>
      <c r="BT14" s="143"/>
      <c r="BU14" s="143"/>
      <c r="BV14" s="143"/>
      <c r="BW14" s="143"/>
      <c r="BX14" s="143"/>
      <c r="BY14" s="143"/>
      <c r="BZ14" s="143"/>
      <c r="CA14" s="143"/>
      <c r="CB14" s="143"/>
      <c r="CC14" s="143"/>
      <c r="CD14" s="143"/>
      <c r="CE14" s="143"/>
      <c r="CF14" s="143"/>
      <c r="CG14" s="143"/>
      <c r="CH14" s="143"/>
      <c r="CI14" s="143"/>
      <c r="CJ14" s="143"/>
      <c r="CK14" s="143"/>
      <c r="CL14" s="143"/>
      <c r="CM14" s="143"/>
      <c r="CN14" s="143"/>
      <c r="CO14" s="143"/>
      <c r="CP14" s="143"/>
      <c r="CQ14" s="143"/>
      <c r="CR14" s="143"/>
      <c r="CS14" s="143"/>
      <c r="CT14" s="143"/>
      <c r="CU14" s="143"/>
      <c r="CV14" s="143"/>
      <c r="CW14" s="143"/>
      <c r="CX14" s="143"/>
      <c r="CY14" s="143"/>
      <c r="CZ14" s="143"/>
      <c r="DA14" s="143"/>
      <c r="DB14" s="143"/>
      <c r="DC14" s="143"/>
      <c r="DD14" s="143"/>
      <c r="DE14" s="143"/>
      <c r="DF14" s="143"/>
      <c r="DG14" s="143"/>
      <c r="DH14" s="143"/>
      <c r="DI14" s="143"/>
      <c r="DJ14" s="143"/>
      <c r="DK14" s="143"/>
      <c r="DL14" s="143"/>
      <c r="DM14" s="143"/>
      <c r="DN14" s="143"/>
      <c r="DO14" s="143"/>
      <c r="DP14" s="143"/>
      <c r="DQ14" s="143"/>
      <c r="DR14" s="143"/>
      <c r="DS14" s="143"/>
      <c r="DT14" s="143"/>
      <c r="DU14" s="143"/>
      <c r="DV14" s="143"/>
      <c r="DW14" s="143"/>
      <c r="DX14" s="143"/>
      <c r="DY14" s="143"/>
      <c r="DZ14" s="143"/>
      <c r="EA14" s="143"/>
      <c r="EB14" s="143"/>
      <c r="EC14" s="143"/>
      <c r="ED14" s="143"/>
      <c r="EE14" s="143"/>
      <c r="EF14" s="143"/>
      <c r="EG14" s="143"/>
      <c r="EH14" s="143"/>
      <c r="EI14" s="143"/>
      <c r="EJ14" s="143"/>
      <c r="EK14" s="143"/>
      <c r="EL14" s="143"/>
      <c r="EM14" s="143"/>
      <c r="EN14" s="143"/>
      <c r="EO14" s="143"/>
      <c r="EP14" s="143"/>
      <c r="EQ14" s="143"/>
      <c r="ER14" s="143"/>
      <c r="ES14" s="143"/>
      <c r="ET14" s="143"/>
      <c r="EU14" s="143"/>
      <c r="EV14" s="143"/>
      <c r="EW14" s="143"/>
      <c r="EX14" s="143"/>
      <c r="EY14" s="143"/>
      <c r="EZ14" s="143"/>
      <c r="FA14" s="143"/>
      <c r="FB14" s="143"/>
      <c r="FC14" s="143"/>
      <c r="FD14" s="143"/>
      <c r="FE14" s="143"/>
      <c r="FF14" s="143"/>
      <c r="FG14" s="143"/>
      <c r="FH14" s="143"/>
      <c r="FI14" s="143"/>
      <c r="FJ14" s="143"/>
      <c r="FK14" s="143"/>
      <c r="FL14" s="143"/>
      <c r="FM14" s="143"/>
      <c r="FN14" s="143"/>
      <c r="FO14" s="143"/>
      <c r="FP14" s="143"/>
      <c r="FQ14" s="143"/>
      <c r="FR14" s="143"/>
      <c r="FS14" s="143"/>
      <c r="FT14" s="143"/>
      <c r="FU14" s="143"/>
      <c r="FV14" s="143"/>
      <c r="FW14" s="143"/>
      <c r="FX14" s="143"/>
      <c r="FY14" s="143"/>
      <c r="FZ14" s="143"/>
      <c r="GA14" s="143"/>
      <c r="GB14" s="143"/>
      <c r="GC14" s="143"/>
      <c r="GD14" s="143"/>
      <c r="GE14" s="143"/>
      <c r="GF14" s="143"/>
      <c r="GG14" s="143"/>
      <c r="GH14" s="143"/>
      <c r="GI14" s="143"/>
      <c r="GJ14" s="143"/>
      <c r="GK14" s="143"/>
      <c r="GL14" s="143"/>
      <c r="GM14" s="143"/>
      <c r="GN14" s="143"/>
      <c r="GO14" s="143"/>
      <c r="GP14" s="143"/>
      <c r="GQ14" s="143"/>
      <c r="GR14" s="143"/>
      <c r="GS14" s="143"/>
      <c r="GT14" s="143"/>
      <c r="GU14" s="143"/>
      <c r="GV14" s="143"/>
      <c r="GW14" s="143"/>
      <c r="GX14" s="143"/>
      <c r="GY14" s="143"/>
      <c r="GZ14" s="143"/>
      <c r="HA14" s="143"/>
      <c r="HB14" s="143"/>
      <c r="HC14" s="143"/>
      <c r="HD14" s="143"/>
      <c r="HE14" s="143"/>
      <c r="HF14" s="143"/>
      <c r="HG14" s="143"/>
      <c r="HH14" s="143"/>
      <c r="HI14" s="143"/>
      <c r="HJ14" s="143"/>
      <c r="HK14" s="143"/>
      <c r="HL14" s="143"/>
      <c r="HM14" s="143"/>
      <c r="HN14" s="143"/>
      <c r="HO14" s="143"/>
      <c r="HP14" s="143"/>
      <c r="HQ14" s="143"/>
      <c r="HR14" s="143"/>
      <c r="HS14" s="143"/>
      <c r="HT14" s="143"/>
      <c r="HU14" s="143"/>
    </row>
    <row r="15" spans="1:229" s="2" customFormat="1" x14ac:dyDescent="0.25">
      <c r="A15" s="20">
        <v>7</v>
      </c>
      <c r="B15" s="21" t="s">
        <v>302</v>
      </c>
      <c r="C15" s="40"/>
      <c r="D15" s="12"/>
      <c r="E15" s="23" t="s">
        <v>60</v>
      </c>
      <c r="F15" s="12">
        <f>F58+F185+F229+F273+F617+F662+F707+F751</f>
        <v>45021.91</v>
      </c>
      <c r="G15" s="23"/>
      <c r="H15" s="11">
        <f>I15+M15+Q15+U15</f>
        <v>42710.05</v>
      </c>
      <c r="I15" s="20">
        <f>J15+K15+L15</f>
        <v>19750.400000000001</v>
      </c>
      <c r="J15" s="38">
        <f>J58+J185+J229+J273+J617+J662+J707+J751</f>
        <v>7973.2699999999995</v>
      </c>
      <c r="K15" s="38">
        <f>K58+K185+K229+K273+K617+K662+K707+K751</f>
        <v>6394.11</v>
      </c>
      <c r="L15" s="38">
        <f>L58+L185+L229+L273+L617+L662+L707+L751</f>
        <v>5383.02</v>
      </c>
      <c r="M15" s="19">
        <f>N15+O15+P15</f>
        <v>4707.7800000000007</v>
      </c>
      <c r="N15" s="38">
        <f>N58+N185+N229+N273+N617+N662+N707+N751</f>
        <v>3189.9</v>
      </c>
      <c r="O15" s="38">
        <f>O58+O185+O229+O273+O617+O662+O707+O751</f>
        <v>889.17000000000007</v>
      </c>
      <c r="P15" s="38">
        <f>P58+P185+P229+P273+P617+P662+P707+P751</f>
        <v>628.71</v>
      </c>
      <c r="Q15" s="19">
        <f>R15+S15+T15</f>
        <v>1781.85</v>
      </c>
      <c r="R15" s="38">
        <f>R58+R185+R229+R273+R617+R662+R707+R751</f>
        <v>571.53</v>
      </c>
      <c r="S15" s="38">
        <f>S58+S185+S229+S273+S617+S662+S707+S751</f>
        <v>447.52</v>
      </c>
      <c r="T15" s="38">
        <f>T58+T185+T229+T273+T617+T662+T707+T751</f>
        <v>762.80000000000007</v>
      </c>
      <c r="U15" s="19">
        <f>V15+W15+X15</f>
        <v>16470.02</v>
      </c>
      <c r="V15" s="38">
        <f>V58+V185+V229+V273+V617+V662+V707+V751</f>
        <v>3403.3199999999997</v>
      </c>
      <c r="W15" s="38">
        <f>W58+W185+W229+W273+W617+W662+W707+W751</f>
        <v>5587.49</v>
      </c>
      <c r="X15" s="38">
        <f>X58+X185+X229+X273+X617+X662+X707+X751</f>
        <v>7479.21</v>
      </c>
    </row>
    <row r="16" spans="1:229" s="2" customFormat="1" x14ac:dyDescent="0.25">
      <c r="A16" s="20"/>
      <c r="B16" s="21" t="s">
        <v>303</v>
      </c>
      <c r="C16" s="40"/>
      <c r="D16" s="12"/>
      <c r="E16" s="23" t="s">
        <v>60</v>
      </c>
      <c r="F16" s="12">
        <f>F59+F186+F230+F274</f>
        <v>145</v>
      </c>
      <c r="G16" s="23"/>
      <c r="H16" s="11">
        <f>I16+M16+Q16+U16</f>
        <v>1778</v>
      </c>
      <c r="I16" s="20">
        <f>J16+K16+L16</f>
        <v>669.9</v>
      </c>
      <c r="J16" s="38">
        <f t="shared" ref="J16:L18" si="6">J59+J186+J230+J274+J617+J663+J708+J752</f>
        <v>261.39999999999998</v>
      </c>
      <c r="K16" s="38">
        <f t="shared" si="6"/>
        <v>215</v>
      </c>
      <c r="L16" s="38">
        <f t="shared" si="6"/>
        <v>193.5</v>
      </c>
      <c r="M16" s="19">
        <f>N16+O16+P16</f>
        <v>302.8</v>
      </c>
      <c r="N16" s="38">
        <f t="shared" ref="N16:P19" si="7">N59+N186+N230+N274+N617+N663+N708+N752</f>
        <v>133.35</v>
      </c>
      <c r="O16" s="38">
        <f t="shared" si="7"/>
        <v>92.7</v>
      </c>
      <c r="P16" s="38">
        <f t="shared" si="7"/>
        <v>76.75</v>
      </c>
      <c r="Q16" s="19">
        <f>R16+S16+T16</f>
        <v>216.45</v>
      </c>
      <c r="R16" s="38">
        <f t="shared" ref="R16:T19" si="8">R59+R186+R230+R274+R617+R663+R708+R752</f>
        <v>79.3</v>
      </c>
      <c r="S16" s="38">
        <f t="shared" si="8"/>
        <v>53.7</v>
      </c>
      <c r="T16" s="38">
        <f t="shared" si="8"/>
        <v>83.45</v>
      </c>
      <c r="U16" s="19">
        <f>V16+W16+X16</f>
        <v>588.84999999999991</v>
      </c>
      <c r="V16" s="38">
        <f t="shared" ref="V16:X19" si="9">V59+V186+V230+V274+V617+V663+V708+V752</f>
        <v>140.19999999999999</v>
      </c>
      <c r="W16" s="38">
        <f t="shared" si="9"/>
        <v>197.95</v>
      </c>
      <c r="X16" s="38">
        <f t="shared" si="9"/>
        <v>250.7</v>
      </c>
    </row>
    <row r="17" spans="1:25" s="2" customFormat="1" x14ac:dyDescent="0.25">
      <c r="A17" s="20">
        <v>8</v>
      </c>
      <c r="B17" s="21" t="s">
        <v>306</v>
      </c>
      <c r="C17" s="22"/>
      <c r="D17" s="23"/>
      <c r="E17" s="23" t="s">
        <v>33</v>
      </c>
      <c r="F17" s="12">
        <f>F60+F187+F231+F275+F619+F664+F709+F753</f>
        <v>117328.04000000001</v>
      </c>
      <c r="G17" s="23"/>
      <c r="H17" s="216">
        <f>I17+M17+Q17+U17</f>
        <v>111000.56000000001</v>
      </c>
      <c r="I17" s="20">
        <f>J17+K17+L17</f>
        <v>51264.54</v>
      </c>
      <c r="J17" s="38">
        <f>J60+J187+J231+J275+J619+J664+J709+J753</f>
        <v>20690.52</v>
      </c>
      <c r="K17" s="38">
        <f>K60+K187+K231+K275+K619+K664+K709+K753</f>
        <v>16573.900000000001</v>
      </c>
      <c r="L17" s="38">
        <f>L60+L187+L231+L275+L619+L664+L709+L753</f>
        <v>14000.120000000003</v>
      </c>
      <c r="M17" s="19">
        <f>N17+O17+P17</f>
        <v>12308.580000000002</v>
      </c>
      <c r="N17" s="38">
        <f>N60+N187+N231+N275+N619+N664+N709+N753</f>
        <v>8293.86</v>
      </c>
      <c r="O17" s="38">
        <f>O60+O187+O231+O275+O619+O664+O709+O753</f>
        <v>2390.5099999999998</v>
      </c>
      <c r="P17" s="38">
        <f>P60+P187+P231+P275+P619+P664+P709+P753</f>
        <v>1624.21</v>
      </c>
      <c r="Q17" s="19">
        <f>R17+S17+T17</f>
        <v>4657.09</v>
      </c>
      <c r="R17" s="38">
        <f>R60+R187+R231+R275+R619+R664+R709+R753</f>
        <v>1503.7199999999998</v>
      </c>
      <c r="S17" s="38">
        <f>S60+S187+S231+S275+S619+S664+S709+S753</f>
        <v>1114.25</v>
      </c>
      <c r="T17" s="38">
        <f>T60+T187+T231+T275+T619+T664+T709+T753</f>
        <v>2039.1200000000003</v>
      </c>
      <c r="U17" s="19">
        <f>V17+W17+X17</f>
        <v>42770.350000000006</v>
      </c>
      <c r="V17" s="38">
        <f>V60+V187+V231+V275+V619+V664+V709+V753</f>
        <v>8878.85</v>
      </c>
      <c r="W17" s="38">
        <f>W60+W187+W231+W275+W619+W664+W709+W753</f>
        <v>14504.47</v>
      </c>
      <c r="X17" s="38">
        <f>X60+X187+X231+X275+X619+X664+X709+X753</f>
        <v>19387.030000000002</v>
      </c>
      <c r="Y17" s="25"/>
    </row>
    <row r="18" spans="1:25" s="2" customFormat="1" x14ac:dyDescent="0.25">
      <c r="A18" s="20"/>
      <c r="B18" s="21" t="s">
        <v>303</v>
      </c>
      <c r="C18" s="22"/>
      <c r="D18" s="23"/>
      <c r="E18" s="23" t="s">
        <v>33</v>
      </c>
      <c r="F18" s="12">
        <f>F61+F188+F232+F276+F620+F665+F710+F754</f>
        <v>303.54444999999993</v>
      </c>
      <c r="G18" s="23"/>
      <c r="H18" s="11">
        <f>I18+M18+Q18+U18</f>
        <v>7563.32</v>
      </c>
      <c r="I18" s="20">
        <f>J18+K18+L18</f>
        <v>2849.64</v>
      </c>
      <c r="J18" s="38">
        <f t="shared" si="6"/>
        <v>1111.95</v>
      </c>
      <c r="K18" s="38">
        <f t="shared" si="6"/>
        <v>914.57</v>
      </c>
      <c r="L18" s="38">
        <f t="shared" si="6"/>
        <v>823.12</v>
      </c>
      <c r="M18" s="19">
        <f>N18+O18+P18</f>
        <v>1288.06</v>
      </c>
      <c r="N18" s="38">
        <f t="shared" si="7"/>
        <v>567.25</v>
      </c>
      <c r="O18" s="38">
        <f t="shared" si="7"/>
        <v>394.33</v>
      </c>
      <c r="P18" s="38">
        <f t="shared" si="7"/>
        <v>326.48</v>
      </c>
      <c r="Q18" s="19">
        <f>R18+S18+T18</f>
        <v>920.74</v>
      </c>
      <c r="R18" s="38">
        <f t="shared" si="8"/>
        <v>337.33</v>
      </c>
      <c r="S18" s="38">
        <f t="shared" si="8"/>
        <v>228.43</v>
      </c>
      <c r="T18" s="38">
        <f t="shared" si="8"/>
        <v>354.98</v>
      </c>
      <c r="U18" s="19">
        <f>V18+W18+X18</f>
        <v>2504.88</v>
      </c>
      <c r="V18" s="38">
        <f t="shared" si="9"/>
        <v>596.39</v>
      </c>
      <c r="W18" s="38">
        <f t="shared" si="9"/>
        <v>842.05</v>
      </c>
      <c r="X18" s="38">
        <f t="shared" si="9"/>
        <v>1066.44</v>
      </c>
      <c r="Y18" s="25"/>
    </row>
    <row r="19" spans="1:25" s="2" customFormat="1" x14ac:dyDescent="0.25">
      <c r="A19" s="20"/>
      <c r="B19" s="21" t="s">
        <v>447</v>
      </c>
      <c r="C19" s="22"/>
      <c r="D19" s="23"/>
      <c r="E19" s="23" t="s">
        <v>33</v>
      </c>
      <c r="F19" s="12"/>
      <c r="G19" s="23"/>
      <c r="H19" s="11">
        <f>I19+M19+Q19+U19</f>
        <v>0</v>
      </c>
      <c r="I19" s="20">
        <f>J19+K19+L19</f>
        <v>0</v>
      </c>
      <c r="J19" s="38">
        <f>J62+J189+J233+J277+J621+J666+J711+J755</f>
        <v>0</v>
      </c>
      <c r="K19" s="38">
        <f>K62+K189+K233+K277+K620+K666+K711+K755</f>
        <v>0</v>
      </c>
      <c r="L19" s="38">
        <f>L62+L189+L233+L277+L620+L666+L711+L755</f>
        <v>0</v>
      </c>
      <c r="M19" s="20">
        <f>N19+O19+P19</f>
        <v>0</v>
      </c>
      <c r="N19" s="38">
        <f t="shared" si="7"/>
        <v>0</v>
      </c>
      <c r="O19" s="38">
        <f t="shared" si="7"/>
        <v>0</v>
      </c>
      <c r="P19" s="38">
        <f t="shared" si="7"/>
        <v>0</v>
      </c>
      <c r="Q19" s="20">
        <f>R19+S19+T19</f>
        <v>0</v>
      </c>
      <c r="R19" s="38">
        <f t="shared" si="8"/>
        <v>0</v>
      </c>
      <c r="S19" s="38">
        <f t="shared" si="8"/>
        <v>0</v>
      </c>
      <c r="T19" s="38">
        <f t="shared" si="8"/>
        <v>0</v>
      </c>
      <c r="U19" s="20">
        <f>V19+W19+X19</f>
        <v>0</v>
      </c>
      <c r="V19" s="38">
        <f t="shared" si="9"/>
        <v>0</v>
      </c>
      <c r="W19" s="38">
        <f t="shared" si="9"/>
        <v>0</v>
      </c>
      <c r="X19" s="38">
        <f t="shared" si="9"/>
        <v>0</v>
      </c>
      <c r="Y19" s="25"/>
    </row>
    <row r="20" spans="1:25" s="2" customFormat="1" x14ac:dyDescent="0.25">
      <c r="A20" s="20">
        <v>9</v>
      </c>
      <c r="B20" s="21" t="s">
        <v>63</v>
      </c>
      <c r="C20" s="22"/>
      <c r="D20" s="23"/>
      <c r="E20" s="23" t="s">
        <v>64</v>
      </c>
      <c r="F20" s="12">
        <f>ROUND(F17/F15*1000,2)</f>
        <v>2606.02</v>
      </c>
      <c r="G20" s="12"/>
      <c r="H20" s="12">
        <f t="shared" ref="H20:X20" si="10">ROUND(H17/H15*1000,2)</f>
        <v>2598.9299999999998</v>
      </c>
      <c r="I20" s="12">
        <f t="shared" si="10"/>
        <v>2595.62</v>
      </c>
      <c r="J20" s="12">
        <f t="shared" si="10"/>
        <v>2594.9899999999998</v>
      </c>
      <c r="K20" s="12">
        <f t="shared" si="10"/>
        <v>2592.06</v>
      </c>
      <c r="L20" s="12">
        <f t="shared" si="10"/>
        <v>2600.79</v>
      </c>
      <c r="M20" s="12">
        <f t="shared" si="10"/>
        <v>2614.52</v>
      </c>
      <c r="N20" s="12">
        <f t="shared" si="10"/>
        <v>2600.04</v>
      </c>
      <c r="O20" s="12">
        <f t="shared" si="10"/>
        <v>2688.47</v>
      </c>
      <c r="P20" s="12">
        <f t="shared" si="10"/>
        <v>2583.4</v>
      </c>
      <c r="Q20" s="12">
        <f t="shared" si="10"/>
        <v>2613.63</v>
      </c>
      <c r="R20" s="12">
        <f t="shared" si="10"/>
        <v>2631.04</v>
      </c>
      <c r="S20" s="12">
        <f t="shared" si="10"/>
        <v>2489.83</v>
      </c>
      <c r="T20" s="12">
        <f t="shared" si="10"/>
        <v>2673.2</v>
      </c>
      <c r="U20" s="12">
        <f t="shared" si="10"/>
        <v>2596.86</v>
      </c>
      <c r="V20" s="12">
        <f t="shared" si="10"/>
        <v>2608.88</v>
      </c>
      <c r="W20" s="12">
        <f t="shared" si="10"/>
        <v>2595.88</v>
      </c>
      <c r="X20" s="12">
        <f t="shared" si="10"/>
        <v>2592.12</v>
      </c>
      <c r="Y20" s="25"/>
    </row>
    <row r="21" spans="1:25" s="2" customFormat="1" x14ac:dyDescent="0.25">
      <c r="A21" s="20">
        <v>10</v>
      </c>
      <c r="B21" s="21" t="s">
        <v>49</v>
      </c>
      <c r="C21" s="22"/>
      <c r="D21" s="23"/>
      <c r="E21" s="23" t="s">
        <v>64</v>
      </c>
      <c r="F21" s="20">
        <f>ROUND(F24/F15*1000,2)</f>
        <v>2494.08</v>
      </c>
      <c r="G21" s="23"/>
      <c r="H21" s="20">
        <f>ROUND(H24/H15*1000,2)</f>
        <v>2527.5500000000002</v>
      </c>
      <c r="I21" s="20">
        <f>ROUND(I24/I15*1000,2)</f>
        <v>2308.6799999999998</v>
      </c>
      <c r="J21" s="20">
        <f>ROUND(J24/J15*1000,3)</f>
        <v>2128.0909999999999</v>
      </c>
      <c r="K21" s="20">
        <f t="shared" ref="K21:X21" si="11">ROUND(K24/K15*1000,2)</f>
        <v>2253.86</v>
      </c>
      <c r="L21" s="20">
        <f t="shared" si="11"/>
        <v>2641.29</v>
      </c>
      <c r="M21" s="20">
        <f t="shared" si="11"/>
        <v>3820.89</v>
      </c>
      <c r="N21" s="20">
        <f t="shared" si="11"/>
        <v>2623.62</v>
      </c>
      <c r="O21" s="20">
        <f t="shared" si="11"/>
        <v>6898.38</v>
      </c>
      <c r="P21" s="20">
        <f t="shared" si="11"/>
        <v>5543.04</v>
      </c>
      <c r="Q21" s="20">
        <f t="shared" si="11"/>
        <v>5306.55</v>
      </c>
      <c r="R21" s="20">
        <f t="shared" si="11"/>
        <v>5139.5</v>
      </c>
      <c r="S21" s="20">
        <f t="shared" si="11"/>
        <v>6046.05</v>
      </c>
      <c r="T21" s="20">
        <f t="shared" si="11"/>
        <v>4997.87</v>
      </c>
      <c r="U21" s="20">
        <f t="shared" si="11"/>
        <v>2119.66</v>
      </c>
      <c r="V21" s="20">
        <f t="shared" si="11"/>
        <v>2588.4499999999998</v>
      </c>
      <c r="W21" s="20">
        <f t="shared" si="11"/>
        <v>2083.64</v>
      </c>
      <c r="X21" s="20">
        <f t="shared" si="11"/>
        <v>1933.26</v>
      </c>
      <c r="Y21" s="25"/>
    </row>
    <row r="22" spans="1:25" s="2" customFormat="1" x14ac:dyDescent="0.25">
      <c r="A22" s="20"/>
      <c r="B22" s="21"/>
      <c r="C22" s="22"/>
      <c r="D22" s="23"/>
      <c r="E22" s="24"/>
      <c r="F22" s="12"/>
      <c r="G22" s="23"/>
      <c r="H22" s="12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5"/>
    </row>
    <row r="23" spans="1:25" s="2" customFormat="1" x14ac:dyDescent="0.25">
      <c r="A23" s="20"/>
      <c r="B23" s="25"/>
      <c r="C23" s="25"/>
      <c r="D23" s="25"/>
      <c r="E23" s="24"/>
      <c r="F23" s="23"/>
      <c r="G23" s="23"/>
      <c r="H23" s="23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5"/>
    </row>
    <row r="24" spans="1:25" s="2" customFormat="1" x14ac:dyDescent="0.25">
      <c r="A24" s="20">
        <v>11</v>
      </c>
      <c r="B24" s="21" t="s">
        <v>35</v>
      </c>
      <c r="C24" s="22"/>
      <c r="D24" s="23"/>
      <c r="E24" s="23" t="s">
        <v>33</v>
      </c>
      <c r="F24" s="177">
        <f>SUM(F27:F37)</f>
        <v>112288.40500000001</v>
      </c>
      <c r="G24" s="70">
        <f>G27+G28+G29+G30+G31+G32+G34+G35+G36+G37</f>
        <v>100.01</v>
      </c>
      <c r="H24" s="175">
        <f>I24+M24+Q24+U24</f>
        <v>107951.61872998666</v>
      </c>
      <c r="I24" s="71">
        <f>J24+K24+L24</f>
        <v>45597.367630654211</v>
      </c>
      <c r="J24" s="20">
        <f t="shared" ref="J24:P24" si="12">J27+J28+J29+J30+J31+J32+J34+J35+J36+J37</f>
        <v>16967.847366871385</v>
      </c>
      <c r="K24" s="20">
        <f t="shared" si="12"/>
        <v>14411.415137231867</v>
      </c>
      <c r="L24" s="20">
        <f t="shared" si="12"/>
        <v>14218.105126550958</v>
      </c>
      <c r="M24" s="20">
        <f t="shared" si="12"/>
        <v>17987.889782376504</v>
      </c>
      <c r="N24" s="20">
        <f t="shared" si="12"/>
        <v>8369.0954539385857</v>
      </c>
      <c r="O24" s="20">
        <f t="shared" si="12"/>
        <v>6133.8327730307092</v>
      </c>
      <c r="P24" s="20">
        <f t="shared" si="12"/>
        <v>3484.9615554072097</v>
      </c>
      <c r="Q24" s="20">
        <f>R24+S24+T24</f>
        <v>9455.4841006675579</v>
      </c>
      <c r="R24" s="20">
        <f t="shared" ref="R24:X24" si="13">R27+R28+R29+R30+R31+R32+R34+R35+R36+R37</f>
        <v>2937.3790694259019</v>
      </c>
      <c r="S24" s="20">
        <f t="shared" si="13"/>
        <v>2705.7280606141521</v>
      </c>
      <c r="T24" s="20">
        <f t="shared" si="13"/>
        <v>3812.3769706275034</v>
      </c>
      <c r="U24" s="20">
        <f t="shared" si="13"/>
        <v>34910.877216288376</v>
      </c>
      <c r="V24" s="20">
        <f t="shared" si="13"/>
        <v>8809.3281081441928</v>
      </c>
      <c r="W24" s="20">
        <f t="shared" si="13"/>
        <v>11642.328409879839</v>
      </c>
      <c r="X24" s="20">
        <f t="shared" si="13"/>
        <v>14459.220698264351</v>
      </c>
      <c r="Y24" s="25"/>
    </row>
    <row r="25" spans="1:25" s="2" customFormat="1" x14ac:dyDescent="0.25">
      <c r="A25" s="24"/>
      <c r="B25" s="21" t="s">
        <v>36</v>
      </c>
      <c r="C25" s="22"/>
      <c r="D25" s="23"/>
      <c r="E25" s="23"/>
      <c r="F25" s="23"/>
      <c r="G25" s="23"/>
      <c r="H25" s="12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1"/>
      <c r="V25" s="24"/>
      <c r="W25" s="24"/>
      <c r="X25" s="24"/>
      <c r="Y25" s="25"/>
    </row>
    <row r="26" spans="1:25" s="2" customFormat="1" x14ac:dyDescent="0.25">
      <c r="A26" s="24"/>
      <c r="B26" s="22"/>
      <c r="C26" s="22"/>
      <c r="D26" s="22"/>
      <c r="E26" s="24"/>
      <c r="F26" s="24"/>
      <c r="G26" s="24"/>
      <c r="H26" s="19"/>
      <c r="I26" s="5"/>
      <c r="J26" s="5"/>
      <c r="K26" s="24"/>
      <c r="L26" s="5"/>
      <c r="M26" s="24"/>
      <c r="N26" s="5"/>
      <c r="O26" s="5"/>
      <c r="P26" s="7"/>
      <c r="Q26" s="24"/>
      <c r="R26" s="7"/>
      <c r="S26" s="6"/>
      <c r="T26" s="5"/>
      <c r="U26" s="24"/>
      <c r="V26" s="5"/>
      <c r="W26" s="5"/>
      <c r="X26" s="5"/>
    </row>
    <row r="27" spans="1:25" s="2" customFormat="1" x14ac:dyDescent="0.25">
      <c r="A27" s="27" t="s">
        <v>65</v>
      </c>
      <c r="B27" s="34" t="s">
        <v>41</v>
      </c>
      <c r="C27" s="32"/>
      <c r="D27" s="35"/>
      <c r="E27" s="30" t="s">
        <v>33</v>
      </c>
      <c r="F27" s="14">
        <f t="shared" ref="F27:F37" si="14">F70+F197+F241+F285+F629+F674+F719+F763</f>
        <v>39148.080000000002</v>
      </c>
      <c r="G27" s="14">
        <f t="shared" ref="G27:G37" si="15">ROUND(H27/$H$24*100,2)</f>
        <v>35.659999999999997</v>
      </c>
      <c r="H27" s="70">
        <f t="shared" ref="H27:H37" si="16">I27+M27+Q27+U27</f>
        <v>38491.56</v>
      </c>
      <c r="I27" s="26">
        <f t="shared" ref="I27:I37" si="17">J27+K27+L27</f>
        <v>12211.66</v>
      </c>
      <c r="J27" s="20">
        <f t="shared" ref="J27:L37" si="18">J70+J197+J241+J285+J629+J674+J719+J763</f>
        <v>4297.21</v>
      </c>
      <c r="K27" s="20">
        <f t="shared" si="18"/>
        <v>3603.9799999999996</v>
      </c>
      <c r="L27" s="20">
        <f t="shared" si="18"/>
        <v>4310.47</v>
      </c>
      <c r="M27" s="14">
        <f t="shared" ref="M27:M37" si="19">N27+O27+P27</f>
        <v>8992.18</v>
      </c>
      <c r="N27" s="20">
        <f t="shared" ref="N27:P37" si="20">N70+N197+N241+N285+N629+N674+N719+N763</f>
        <v>3545.45</v>
      </c>
      <c r="O27" s="20">
        <f t="shared" si="20"/>
        <v>3643.5800000000004</v>
      </c>
      <c r="P27" s="20">
        <f t="shared" si="20"/>
        <v>1803.1499999999999</v>
      </c>
      <c r="Q27" s="14">
        <f t="shared" ref="Q27:Q37" si="21">R27+S27+T27</f>
        <v>4688.2</v>
      </c>
      <c r="R27" s="20">
        <f t="shared" ref="R27:T37" si="22">R70+R197+R241+R285+R629+R674+R719+R763</f>
        <v>1416.16</v>
      </c>
      <c r="S27" s="20">
        <f t="shared" si="22"/>
        <v>1352.42</v>
      </c>
      <c r="T27" s="20">
        <f t="shared" si="22"/>
        <v>1919.6200000000001</v>
      </c>
      <c r="U27" s="14">
        <f t="shared" ref="U27:U37" si="23">V27+W27+X27</f>
        <v>12599.52</v>
      </c>
      <c r="V27" s="20">
        <f t="shared" ref="V27:X37" si="24">V70+V197+V241+V285+V629+V674+V719+V763</f>
        <v>3725.92</v>
      </c>
      <c r="W27" s="20">
        <f t="shared" si="24"/>
        <v>4112.79</v>
      </c>
      <c r="X27" s="20">
        <f t="shared" si="24"/>
        <v>4760.8100000000004</v>
      </c>
    </row>
    <row r="28" spans="1:25" s="2" customFormat="1" x14ac:dyDescent="0.25">
      <c r="A28" s="36" t="s">
        <v>66</v>
      </c>
      <c r="B28" s="21" t="s">
        <v>42</v>
      </c>
      <c r="C28" s="22"/>
      <c r="D28" s="23"/>
      <c r="E28" s="23" t="s">
        <v>33</v>
      </c>
      <c r="F28" s="14">
        <f t="shared" si="14"/>
        <v>10276.590000000002</v>
      </c>
      <c r="G28" s="14">
        <f t="shared" si="15"/>
        <v>9.34</v>
      </c>
      <c r="H28" s="11">
        <f t="shared" si="16"/>
        <v>10084.200000000001</v>
      </c>
      <c r="I28" s="71">
        <f t="shared" si="17"/>
        <v>3199.4</v>
      </c>
      <c r="J28" s="20">
        <f t="shared" si="18"/>
        <v>1125.8000000000002</v>
      </c>
      <c r="K28" s="20">
        <f t="shared" si="18"/>
        <v>944.2</v>
      </c>
      <c r="L28" s="20">
        <f t="shared" si="18"/>
        <v>1129.4000000000001</v>
      </c>
      <c r="M28" s="14">
        <f t="shared" si="19"/>
        <v>2355.9</v>
      </c>
      <c r="N28" s="20">
        <f t="shared" si="20"/>
        <v>928.80000000000007</v>
      </c>
      <c r="O28" s="20">
        <f t="shared" si="20"/>
        <v>954.7</v>
      </c>
      <c r="P28" s="20">
        <f t="shared" si="20"/>
        <v>472.40000000000009</v>
      </c>
      <c r="Q28" s="14">
        <f t="shared" si="21"/>
        <v>1227.9000000000001</v>
      </c>
      <c r="R28" s="20">
        <f t="shared" si="22"/>
        <v>371</v>
      </c>
      <c r="S28" s="20">
        <f t="shared" si="22"/>
        <v>354.2</v>
      </c>
      <c r="T28" s="20">
        <f t="shared" si="22"/>
        <v>502.7</v>
      </c>
      <c r="U28" s="14">
        <f t="shared" si="23"/>
        <v>3301</v>
      </c>
      <c r="V28" s="20">
        <f t="shared" si="24"/>
        <v>976.3</v>
      </c>
      <c r="W28" s="20">
        <f t="shared" si="24"/>
        <v>1077.6000000000001</v>
      </c>
      <c r="X28" s="20">
        <f t="shared" si="24"/>
        <v>1247.0999999999999</v>
      </c>
    </row>
    <row r="29" spans="1:25" s="2" customFormat="1" x14ac:dyDescent="0.25">
      <c r="A29" s="36" t="s">
        <v>67</v>
      </c>
      <c r="B29" s="21" t="s">
        <v>43</v>
      </c>
      <c r="C29" s="22"/>
      <c r="D29" s="23"/>
      <c r="E29" s="23" t="s">
        <v>33</v>
      </c>
      <c r="F29" s="14">
        <f t="shared" si="14"/>
        <v>3068.9450000000002</v>
      </c>
      <c r="G29" s="14">
        <f t="shared" si="15"/>
        <v>2.87</v>
      </c>
      <c r="H29" s="11">
        <f t="shared" si="16"/>
        <v>3099.8999999999996</v>
      </c>
      <c r="I29" s="71">
        <f t="shared" si="17"/>
        <v>774.97499999999991</v>
      </c>
      <c r="J29" s="20">
        <f t="shared" si="18"/>
        <v>258.32499999999999</v>
      </c>
      <c r="K29" s="20">
        <f t="shared" si="18"/>
        <v>258.32499999999999</v>
      </c>
      <c r="L29" s="20">
        <f t="shared" si="18"/>
        <v>258.32499999999999</v>
      </c>
      <c r="M29" s="14">
        <f t="shared" si="19"/>
        <v>774.97499999999991</v>
      </c>
      <c r="N29" s="20">
        <f t="shared" si="20"/>
        <v>258.32499999999999</v>
      </c>
      <c r="O29" s="20">
        <f t="shared" si="20"/>
        <v>258.32499999999999</v>
      </c>
      <c r="P29" s="20">
        <f t="shared" si="20"/>
        <v>258.32499999999999</v>
      </c>
      <c r="Q29" s="14">
        <f t="shared" si="21"/>
        <v>774.97499999999991</v>
      </c>
      <c r="R29" s="20">
        <f t="shared" si="22"/>
        <v>258.32499999999999</v>
      </c>
      <c r="S29" s="20">
        <f t="shared" si="22"/>
        <v>258.32499999999999</v>
      </c>
      <c r="T29" s="20">
        <f t="shared" si="22"/>
        <v>258.32499999999999</v>
      </c>
      <c r="U29" s="14">
        <f t="shared" si="23"/>
        <v>774.97499999999991</v>
      </c>
      <c r="V29" s="20">
        <f t="shared" si="24"/>
        <v>258.32499999999999</v>
      </c>
      <c r="W29" s="20">
        <f t="shared" si="24"/>
        <v>258.32499999999999</v>
      </c>
      <c r="X29" s="20">
        <f t="shared" si="24"/>
        <v>258.32499999999999</v>
      </c>
    </row>
    <row r="30" spans="1:25" s="2" customFormat="1" x14ac:dyDescent="0.25">
      <c r="A30" s="36" t="s">
        <v>68</v>
      </c>
      <c r="B30" s="21" t="s">
        <v>44</v>
      </c>
      <c r="C30" s="22"/>
      <c r="D30" s="23"/>
      <c r="E30" s="23" t="s">
        <v>33</v>
      </c>
      <c r="F30" s="14">
        <f t="shared" si="14"/>
        <v>1774.9699999999998</v>
      </c>
      <c r="G30" s="14">
        <f t="shared" si="15"/>
        <v>1.32</v>
      </c>
      <c r="H30" s="11">
        <f t="shared" si="16"/>
        <v>1422.07</v>
      </c>
      <c r="I30" s="71">
        <f t="shared" si="17"/>
        <v>494.53999999999996</v>
      </c>
      <c r="J30" s="20">
        <f t="shared" si="18"/>
        <v>186.65999999999997</v>
      </c>
      <c r="K30" s="20">
        <f t="shared" si="18"/>
        <v>161.67000000000002</v>
      </c>
      <c r="L30" s="20">
        <f t="shared" si="18"/>
        <v>146.21</v>
      </c>
      <c r="M30" s="14">
        <f t="shared" si="19"/>
        <v>260.58</v>
      </c>
      <c r="N30" s="20">
        <f t="shared" si="20"/>
        <v>112.7</v>
      </c>
      <c r="O30" s="20">
        <f t="shared" si="20"/>
        <v>78.52</v>
      </c>
      <c r="P30" s="20">
        <f t="shared" si="20"/>
        <v>69.36</v>
      </c>
      <c r="Q30" s="14">
        <f t="shared" si="21"/>
        <v>216.13</v>
      </c>
      <c r="R30" s="20">
        <f t="shared" si="22"/>
        <v>69.36</v>
      </c>
      <c r="S30" s="20">
        <f t="shared" si="22"/>
        <v>69.36</v>
      </c>
      <c r="T30" s="20">
        <f t="shared" si="22"/>
        <v>77.41</v>
      </c>
      <c r="U30" s="14">
        <f t="shared" si="23"/>
        <v>450.82</v>
      </c>
      <c r="V30" s="20">
        <f t="shared" si="24"/>
        <v>118.11999999999999</v>
      </c>
      <c r="W30" s="20">
        <f t="shared" si="24"/>
        <v>152.56</v>
      </c>
      <c r="X30" s="20">
        <f t="shared" si="24"/>
        <v>180.14</v>
      </c>
    </row>
    <row r="31" spans="1:25" s="2" customFormat="1" x14ac:dyDescent="0.25">
      <c r="A31" s="36" t="s">
        <v>69</v>
      </c>
      <c r="B31" s="21" t="s">
        <v>70</v>
      </c>
      <c r="C31" s="22"/>
      <c r="D31" s="23"/>
      <c r="E31" s="23" t="s">
        <v>33</v>
      </c>
      <c r="F31" s="14">
        <f t="shared" si="14"/>
        <v>30149.5</v>
      </c>
      <c r="G31" s="14">
        <f t="shared" si="15"/>
        <v>26.18</v>
      </c>
      <c r="H31" s="11">
        <f t="shared" si="16"/>
        <v>28263.26</v>
      </c>
      <c r="I31" s="71">
        <f t="shared" si="17"/>
        <v>12905.260000000002</v>
      </c>
      <c r="J31" s="20">
        <f t="shared" si="18"/>
        <v>5205.8600000000006</v>
      </c>
      <c r="K31" s="20">
        <f t="shared" si="18"/>
        <v>4174.2000000000007</v>
      </c>
      <c r="L31" s="20">
        <f t="shared" si="18"/>
        <v>3525.2000000000003</v>
      </c>
      <c r="M31" s="14">
        <f t="shared" si="19"/>
        <v>3244.0999999999995</v>
      </c>
      <c r="N31" s="20">
        <f t="shared" si="20"/>
        <v>2104.1</v>
      </c>
      <c r="O31" s="20">
        <f t="shared" si="20"/>
        <v>666.19999999999982</v>
      </c>
      <c r="P31" s="20">
        <f t="shared" si="20"/>
        <v>473.79999999999995</v>
      </c>
      <c r="Q31" s="14">
        <f t="shared" si="21"/>
        <v>1348.1</v>
      </c>
      <c r="R31" s="20">
        <f t="shared" si="22"/>
        <v>437.4</v>
      </c>
      <c r="S31" s="20">
        <f t="shared" si="22"/>
        <v>339.6</v>
      </c>
      <c r="T31" s="20">
        <f t="shared" si="22"/>
        <v>571.09999999999991</v>
      </c>
      <c r="U31" s="14">
        <f t="shared" si="23"/>
        <v>10765.8</v>
      </c>
      <c r="V31" s="20">
        <f t="shared" si="24"/>
        <v>2234.8999999999996</v>
      </c>
      <c r="W31" s="20">
        <f t="shared" si="24"/>
        <v>3652.7999999999993</v>
      </c>
      <c r="X31" s="20">
        <f t="shared" si="24"/>
        <v>4878.1000000000004</v>
      </c>
    </row>
    <row r="32" spans="1:25" s="2" customFormat="1" x14ac:dyDescent="0.25">
      <c r="A32" s="36" t="s">
        <v>71</v>
      </c>
      <c r="B32" s="21" t="s">
        <v>72</v>
      </c>
      <c r="C32" s="22"/>
      <c r="D32" s="23"/>
      <c r="E32" s="23" t="s">
        <v>33</v>
      </c>
      <c r="F32" s="14">
        <f t="shared" si="14"/>
        <v>350.44</v>
      </c>
      <c r="G32" s="14">
        <f t="shared" si="15"/>
        <v>0.32</v>
      </c>
      <c r="H32" s="11">
        <f t="shared" si="16"/>
        <v>344.41999999999996</v>
      </c>
      <c r="I32" s="71">
        <f t="shared" si="17"/>
        <v>161.13</v>
      </c>
      <c r="J32" s="20">
        <f t="shared" si="18"/>
        <v>65.41</v>
      </c>
      <c r="K32" s="20">
        <f t="shared" si="18"/>
        <v>52.25</v>
      </c>
      <c r="L32" s="20">
        <f t="shared" si="18"/>
        <v>43.47</v>
      </c>
      <c r="M32" s="14">
        <f t="shared" si="19"/>
        <v>36.019999999999996</v>
      </c>
      <c r="N32" s="20">
        <f t="shared" si="20"/>
        <v>25.66</v>
      </c>
      <c r="O32" s="20">
        <f t="shared" si="20"/>
        <v>6.5600000000000005</v>
      </c>
      <c r="P32" s="20">
        <f t="shared" si="20"/>
        <v>3.8000000000000003</v>
      </c>
      <c r="Q32" s="14">
        <f t="shared" si="21"/>
        <v>11.990000000000002</v>
      </c>
      <c r="R32" s="20">
        <f t="shared" si="22"/>
        <v>3.3000000000000003</v>
      </c>
      <c r="S32" s="20">
        <f t="shared" si="22"/>
        <v>2.9000000000000004</v>
      </c>
      <c r="T32" s="20">
        <f t="shared" si="22"/>
        <v>5.79</v>
      </c>
      <c r="U32" s="14">
        <f t="shared" si="23"/>
        <v>135.28</v>
      </c>
      <c r="V32" s="20">
        <f t="shared" si="24"/>
        <v>27.849999999999998</v>
      </c>
      <c r="W32" s="20">
        <f t="shared" si="24"/>
        <v>46.01</v>
      </c>
      <c r="X32" s="20">
        <f t="shared" si="24"/>
        <v>61.419999999999995</v>
      </c>
    </row>
    <row r="33" spans="1:24" s="2" customFormat="1" x14ac:dyDescent="0.25">
      <c r="A33" s="36"/>
      <c r="B33" s="21" t="s">
        <v>449</v>
      </c>
      <c r="C33" s="22"/>
      <c r="D33" s="23"/>
      <c r="E33" s="23"/>
      <c r="F33" s="14">
        <f>F76+F203+F247+F291+F635+F680+F725+F769</f>
        <v>22.5</v>
      </c>
      <c r="G33" s="14">
        <f t="shared" si="15"/>
        <v>0.02</v>
      </c>
      <c r="H33" s="11">
        <f t="shared" si="16"/>
        <v>24.3</v>
      </c>
      <c r="I33" s="71">
        <f>J33+K33+L33</f>
        <v>11.3</v>
      </c>
      <c r="J33" s="20">
        <f t="shared" si="18"/>
        <v>4.6000000000000005</v>
      </c>
      <c r="K33" s="20">
        <f t="shared" si="18"/>
        <v>3.7</v>
      </c>
      <c r="L33" s="20">
        <f t="shared" si="18"/>
        <v>3</v>
      </c>
      <c r="M33" s="14">
        <f>N33+O33+P33</f>
        <v>2.5</v>
      </c>
      <c r="N33" s="20">
        <f t="shared" si="20"/>
        <v>1.7000000000000002</v>
      </c>
      <c r="O33" s="20">
        <f t="shared" si="20"/>
        <v>0.4</v>
      </c>
      <c r="P33" s="20">
        <f t="shared" si="20"/>
        <v>0.4</v>
      </c>
      <c r="Q33" s="14">
        <f>R33+S33+T33</f>
        <v>1</v>
      </c>
      <c r="R33" s="20">
        <f t="shared" si="22"/>
        <v>0.4</v>
      </c>
      <c r="S33" s="20">
        <f t="shared" si="22"/>
        <v>0.2</v>
      </c>
      <c r="T33" s="20">
        <f t="shared" si="22"/>
        <v>0.4</v>
      </c>
      <c r="U33" s="14">
        <f>V33+W33+X33</f>
        <v>9.5</v>
      </c>
      <c r="V33" s="20">
        <f t="shared" si="24"/>
        <v>2.1</v>
      </c>
      <c r="W33" s="20">
        <f t="shared" si="24"/>
        <v>3.1</v>
      </c>
      <c r="X33" s="20">
        <f t="shared" si="24"/>
        <v>4.3</v>
      </c>
    </row>
    <row r="34" spans="1:24" s="2" customFormat="1" x14ac:dyDescent="0.25">
      <c r="A34" s="36" t="s">
        <v>73</v>
      </c>
      <c r="B34" s="21" t="s">
        <v>74</v>
      </c>
      <c r="C34" s="22"/>
      <c r="D34" s="23"/>
      <c r="E34" s="23" t="s">
        <v>33</v>
      </c>
      <c r="F34" s="14">
        <f t="shared" si="14"/>
        <v>5186.3099999999995</v>
      </c>
      <c r="G34" s="14">
        <f t="shared" si="15"/>
        <v>4.37</v>
      </c>
      <c r="H34" s="11">
        <f t="shared" si="16"/>
        <v>4718.5</v>
      </c>
      <c r="I34" s="71">
        <f t="shared" si="17"/>
        <v>2168.6999999999998</v>
      </c>
      <c r="J34" s="20">
        <f t="shared" si="18"/>
        <v>875.4</v>
      </c>
      <c r="K34" s="20">
        <f t="shared" si="18"/>
        <v>702.4</v>
      </c>
      <c r="L34" s="20">
        <f t="shared" si="18"/>
        <v>590.90000000000009</v>
      </c>
      <c r="M34" s="14">
        <f t="shared" si="19"/>
        <v>529.80000000000007</v>
      </c>
      <c r="N34" s="20">
        <f t="shared" si="20"/>
        <v>350.80000000000007</v>
      </c>
      <c r="O34" s="20">
        <f t="shared" si="20"/>
        <v>105.2</v>
      </c>
      <c r="P34" s="20">
        <f t="shared" si="20"/>
        <v>73.800000000000011</v>
      </c>
      <c r="Q34" s="14">
        <f t="shared" si="21"/>
        <v>211.79999999999998</v>
      </c>
      <c r="R34" s="20">
        <f t="shared" si="22"/>
        <v>68.3</v>
      </c>
      <c r="S34" s="20">
        <f t="shared" si="22"/>
        <v>53.5</v>
      </c>
      <c r="T34" s="20">
        <f t="shared" si="22"/>
        <v>89.999999999999986</v>
      </c>
      <c r="U34" s="14">
        <f t="shared" si="23"/>
        <v>1808.1999999999998</v>
      </c>
      <c r="V34" s="20">
        <f t="shared" si="24"/>
        <v>372.9</v>
      </c>
      <c r="W34" s="20">
        <f t="shared" si="24"/>
        <v>613.9</v>
      </c>
      <c r="X34" s="20">
        <f t="shared" si="24"/>
        <v>821.39999999999986</v>
      </c>
    </row>
    <row r="35" spans="1:24" s="2" customFormat="1" x14ac:dyDescent="0.25">
      <c r="A35" s="36" t="s">
        <v>75</v>
      </c>
      <c r="B35" s="21" t="s">
        <v>45</v>
      </c>
      <c r="C35" s="22"/>
      <c r="D35" s="23"/>
      <c r="E35" s="23" t="s">
        <v>33</v>
      </c>
      <c r="F35" s="14">
        <f t="shared" si="14"/>
        <v>7708.58</v>
      </c>
      <c r="G35" s="14">
        <f t="shared" si="15"/>
        <v>7.16</v>
      </c>
      <c r="H35" s="214">
        <f t="shared" si="16"/>
        <v>7725.8581126301742</v>
      </c>
      <c r="I35" s="39">
        <f t="shared" si="17"/>
        <v>7725.8581126301742</v>
      </c>
      <c r="J35" s="38">
        <f t="shared" si="18"/>
        <v>2575.2793708767249</v>
      </c>
      <c r="K35" s="38">
        <f t="shared" si="18"/>
        <v>2575.2793708767249</v>
      </c>
      <c r="L35" s="38">
        <f t="shared" si="18"/>
        <v>2575.2993708767249</v>
      </c>
      <c r="M35" s="14">
        <f t="shared" si="19"/>
        <v>0</v>
      </c>
      <c r="N35" s="20">
        <f t="shared" si="20"/>
        <v>0</v>
      </c>
      <c r="O35" s="20">
        <f t="shared" si="20"/>
        <v>0</v>
      </c>
      <c r="P35" s="20">
        <f t="shared" si="20"/>
        <v>0</v>
      </c>
      <c r="Q35" s="14">
        <f t="shared" si="21"/>
        <v>0</v>
      </c>
      <c r="R35" s="20">
        <f t="shared" si="22"/>
        <v>0</v>
      </c>
      <c r="S35" s="20">
        <f t="shared" si="22"/>
        <v>0</v>
      </c>
      <c r="T35" s="20">
        <f t="shared" si="22"/>
        <v>0</v>
      </c>
      <c r="U35" s="14">
        <f t="shared" si="23"/>
        <v>0</v>
      </c>
      <c r="V35" s="20">
        <f t="shared" si="24"/>
        <v>0</v>
      </c>
      <c r="W35" s="20">
        <f t="shared" si="24"/>
        <v>0</v>
      </c>
      <c r="X35" s="20">
        <f t="shared" si="24"/>
        <v>0</v>
      </c>
    </row>
    <row r="36" spans="1:24" s="2" customFormat="1" x14ac:dyDescent="0.25">
      <c r="A36" s="36" t="s">
        <v>76</v>
      </c>
      <c r="B36" s="21" t="s">
        <v>46</v>
      </c>
      <c r="C36" s="22"/>
      <c r="D36" s="23"/>
      <c r="E36" s="23" t="s">
        <v>33</v>
      </c>
      <c r="F36" s="14">
        <f t="shared" si="14"/>
        <v>12249.180000000002</v>
      </c>
      <c r="G36" s="14">
        <f t="shared" si="15"/>
        <v>10.64</v>
      </c>
      <c r="H36" s="216">
        <f t="shared" si="16"/>
        <v>11485.87</v>
      </c>
      <c r="I36" s="71">
        <f t="shared" si="17"/>
        <v>5278.09</v>
      </c>
      <c r="J36" s="20">
        <f t="shared" si="18"/>
        <v>2136.54</v>
      </c>
      <c r="K36" s="20">
        <f t="shared" si="18"/>
        <v>1715.69</v>
      </c>
      <c r="L36" s="20">
        <f t="shared" si="18"/>
        <v>1425.86</v>
      </c>
      <c r="M36" s="14">
        <f t="shared" si="19"/>
        <v>1281.8600000000001</v>
      </c>
      <c r="N36" s="20">
        <f t="shared" si="20"/>
        <v>853.93000000000006</v>
      </c>
      <c r="O36" s="20">
        <f t="shared" si="20"/>
        <v>256.43</v>
      </c>
      <c r="P36" s="20">
        <f t="shared" si="20"/>
        <v>171.5</v>
      </c>
      <c r="Q36" s="14">
        <f t="shared" si="21"/>
        <v>497.06000000000006</v>
      </c>
      <c r="R36" s="20">
        <f t="shared" si="22"/>
        <v>154.6</v>
      </c>
      <c r="S36" s="20">
        <f t="shared" si="22"/>
        <v>118.2</v>
      </c>
      <c r="T36" s="20">
        <f t="shared" si="22"/>
        <v>224.26000000000002</v>
      </c>
      <c r="U36" s="14">
        <f t="shared" si="23"/>
        <v>4428.8599999999997</v>
      </c>
      <c r="V36" s="20">
        <f t="shared" si="24"/>
        <v>902.91</v>
      </c>
      <c r="W36" s="20">
        <f t="shared" si="24"/>
        <v>1511.4799999999998</v>
      </c>
      <c r="X36" s="20">
        <f t="shared" si="24"/>
        <v>2014.4699999999996</v>
      </c>
    </row>
    <row r="37" spans="1:24" s="2" customFormat="1" x14ac:dyDescent="0.25">
      <c r="A37" s="36" t="s">
        <v>77</v>
      </c>
      <c r="B37" s="21" t="s">
        <v>48</v>
      </c>
      <c r="C37" s="22"/>
      <c r="D37" s="23"/>
      <c r="E37" s="23" t="s">
        <v>33</v>
      </c>
      <c r="F37" s="14">
        <f t="shared" si="14"/>
        <v>2353.31</v>
      </c>
      <c r="G37" s="14">
        <f t="shared" si="15"/>
        <v>2.15</v>
      </c>
      <c r="H37" s="214">
        <f t="shared" si="16"/>
        <v>2315.9806173564757</v>
      </c>
      <c r="I37" s="39">
        <f t="shared" si="17"/>
        <v>677.75451802403211</v>
      </c>
      <c r="J37" s="38">
        <f t="shared" si="18"/>
        <v>241.36299599465954</v>
      </c>
      <c r="K37" s="38">
        <f t="shared" si="18"/>
        <v>223.42076635514022</v>
      </c>
      <c r="L37" s="38">
        <f t="shared" si="18"/>
        <v>212.97075567423232</v>
      </c>
      <c r="M37" s="39">
        <f t="shared" si="19"/>
        <v>512.47478237650205</v>
      </c>
      <c r="N37" s="38">
        <f t="shared" si="20"/>
        <v>189.33045393858478</v>
      </c>
      <c r="O37" s="38">
        <f t="shared" si="20"/>
        <v>164.31777303070763</v>
      </c>
      <c r="P37" s="38">
        <f t="shared" si="20"/>
        <v>158.82655540720961</v>
      </c>
      <c r="Q37" s="39">
        <f t="shared" si="21"/>
        <v>479.32910066755676</v>
      </c>
      <c r="R37" s="38">
        <f t="shared" si="22"/>
        <v>158.93406942590121</v>
      </c>
      <c r="S37" s="38">
        <f t="shared" si="22"/>
        <v>157.22306061415219</v>
      </c>
      <c r="T37" s="38">
        <f t="shared" si="22"/>
        <v>163.17197062750336</v>
      </c>
      <c r="U37" s="39">
        <f t="shared" si="23"/>
        <v>646.42221628838456</v>
      </c>
      <c r="V37" s="38">
        <f t="shared" si="24"/>
        <v>192.10310814419228</v>
      </c>
      <c r="W37" s="38">
        <f t="shared" si="24"/>
        <v>216.86340987983979</v>
      </c>
      <c r="X37" s="38">
        <f t="shared" si="24"/>
        <v>237.45569826435249</v>
      </c>
    </row>
    <row r="38" spans="1:24" s="2" customFormat="1" x14ac:dyDescent="0.25">
      <c r="A38" s="21"/>
      <c r="B38" s="21"/>
      <c r="C38" s="22"/>
      <c r="D38" s="23"/>
      <c r="E38" s="23"/>
      <c r="F38" s="23"/>
      <c r="G38" s="23"/>
      <c r="H38" s="23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2" customFormat="1" x14ac:dyDescent="0.25">
      <c r="A39" s="13">
        <v>12</v>
      </c>
      <c r="B39" s="21" t="s">
        <v>51</v>
      </c>
      <c r="C39" s="22"/>
      <c r="D39" s="23"/>
      <c r="E39" s="23" t="s">
        <v>33</v>
      </c>
      <c r="F39" s="38">
        <f>F17-F24</f>
        <v>5039.6349999999948</v>
      </c>
      <c r="G39" s="23"/>
      <c r="H39" s="20">
        <f t="shared" ref="H39:X39" si="25">H17-H24</f>
        <v>3048.9412700133544</v>
      </c>
      <c r="I39" s="26">
        <f t="shared" si="25"/>
        <v>5667.1723693457898</v>
      </c>
      <c r="J39" s="38">
        <f t="shared" si="25"/>
        <v>3722.6726331286154</v>
      </c>
      <c r="K39" s="26">
        <f t="shared" si="25"/>
        <v>2162.4848627681349</v>
      </c>
      <c r="L39" s="26">
        <f t="shared" si="25"/>
        <v>-217.9851265509551</v>
      </c>
      <c r="M39" s="20">
        <f t="shared" si="25"/>
        <v>-5679.309782376502</v>
      </c>
      <c r="N39" s="26">
        <f t="shared" si="25"/>
        <v>-75.235453938585124</v>
      </c>
      <c r="O39" s="26">
        <f t="shared" si="25"/>
        <v>-3743.3227730307094</v>
      </c>
      <c r="P39" s="26">
        <f t="shared" si="25"/>
        <v>-1860.7515554072097</v>
      </c>
      <c r="Q39" s="38">
        <f t="shared" si="25"/>
        <v>-4798.3941006675577</v>
      </c>
      <c r="R39" s="26">
        <f t="shared" si="25"/>
        <v>-1433.6590694259021</v>
      </c>
      <c r="S39" s="26">
        <f t="shared" si="25"/>
        <v>-1591.4780606141521</v>
      </c>
      <c r="T39" s="38">
        <f t="shared" si="25"/>
        <v>-1773.2569706275031</v>
      </c>
      <c r="U39" s="38">
        <f t="shared" si="25"/>
        <v>7859.4727837116297</v>
      </c>
      <c r="V39" s="38">
        <f t="shared" si="25"/>
        <v>69.521891855807553</v>
      </c>
      <c r="W39" s="38">
        <f t="shared" si="25"/>
        <v>2862.1415901201599</v>
      </c>
      <c r="X39" s="38">
        <f t="shared" si="25"/>
        <v>4927.8093017356514</v>
      </c>
    </row>
    <row r="40" spans="1:24" s="2" customFormat="1" x14ac:dyDescent="0.25">
      <c r="A40" s="13">
        <v>13</v>
      </c>
      <c r="B40" s="21" t="s">
        <v>78</v>
      </c>
      <c r="C40" s="22"/>
      <c r="D40" s="23"/>
      <c r="E40" s="12" t="s">
        <v>28</v>
      </c>
      <c r="F40" s="20">
        <f>ROUND(F39/F24*100,1)</f>
        <v>4.5</v>
      </c>
      <c r="G40" s="12"/>
      <c r="H40" s="20">
        <f t="shared" ref="H40:X40" si="26">ROUND(H39/H24*100,1)</f>
        <v>2.8</v>
      </c>
      <c r="I40" s="20">
        <f t="shared" si="26"/>
        <v>12.4</v>
      </c>
      <c r="J40" s="20">
        <f t="shared" si="26"/>
        <v>21.9</v>
      </c>
      <c r="K40" s="20">
        <f t="shared" si="26"/>
        <v>15</v>
      </c>
      <c r="L40" s="20">
        <f t="shared" si="26"/>
        <v>-1.5</v>
      </c>
      <c r="M40" s="20">
        <f t="shared" si="26"/>
        <v>-31.6</v>
      </c>
      <c r="N40" s="20">
        <f t="shared" si="26"/>
        <v>-0.9</v>
      </c>
      <c r="O40" s="20">
        <f t="shared" si="26"/>
        <v>-61</v>
      </c>
      <c r="P40" s="20">
        <f t="shared" si="26"/>
        <v>-53.4</v>
      </c>
      <c r="Q40" s="20">
        <f t="shared" si="26"/>
        <v>-50.7</v>
      </c>
      <c r="R40" s="20">
        <f t="shared" si="26"/>
        <v>-48.8</v>
      </c>
      <c r="S40" s="20">
        <f t="shared" si="26"/>
        <v>-58.8</v>
      </c>
      <c r="T40" s="20">
        <f t="shared" si="26"/>
        <v>-46.5</v>
      </c>
      <c r="U40" s="20">
        <f t="shared" si="26"/>
        <v>22.5</v>
      </c>
      <c r="V40" s="20">
        <f t="shared" si="26"/>
        <v>0.8</v>
      </c>
      <c r="W40" s="20">
        <f t="shared" si="26"/>
        <v>24.6</v>
      </c>
      <c r="X40" s="20">
        <f t="shared" si="26"/>
        <v>34.1</v>
      </c>
    </row>
    <row r="41" spans="1:24" s="2" customFormat="1" x14ac:dyDescent="0.25">
      <c r="A41" s="21"/>
      <c r="B41" s="21"/>
      <c r="C41" s="22"/>
      <c r="D41" s="23"/>
      <c r="E41" s="23"/>
      <c r="F41" s="23"/>
      <c r="G41" s="23"/>
      <c r="H41" s="23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2" customFormat="1" x14ac:dyDescent="0.25"/>
    <row r="43" spans="1:24" s="2" customFormat="1" x14ac:dyDescent="0.25">
      <c r="B43" s="2" t="s">
        <v>99</v>
      </c>
    </row>
    <row r="44" spans="1:24" s="2" customFormat="1" ht="22.8" x14ac:dyDescent="0.4">
      <c r="C44" s="213"/>
    </row>
    <row r="45" spans="1:24" s="2" customFormat="1" ht="15.6" x14ac:dyDescent="0.3">
      <c r="A45" s="2" t="s">
        <v>52</v>
      </c>
      <c r="E45" s="3" t="s">
        <v>344</v>
      </c>
      <c r="J45" s="3" t="s">
        <v>344</v>
      </c>
      <c r="L45" s="3"/>
      <c r="N45" s="3" t="s">
        <v>344</v>
      </c>
      <c r="P45" s="3"/>
      <c r="R45" s="3"/>
      <c r="T45" s="3" t="s">
        <v>344</v>
      </c>
    </row>
    <row r="46" spans="1:24" s="2" customFormat="1" x14ac:dyDescent="0.25">
      <c r="A46" s="72" t="s">
        <v>54</v>
      </c>
    </row>
    <row r="47" spans="1:24" s="2" customFormat="1" x14ac:dyDescent="0.25">
      <c r="A47" s="5" t="s">
        <v>0</v>
      </c>
      <c r="B47" s="6" t="s">
        <v>1</v>
      </c>
      <c r="C47" s="7"/>
      <c r="D47" s="8"/>
      <c r="E47" s="8" t="s">
        <v>2</v>
      </c>
      <c r="F47" s="19" t="s">
        <v>55</v>
      </c>
      <c r="G47" s="9" t="s">
        <v>89</v>
      </c>
      <c r="H47" s="9" t="s">
        <v>3</v>
      </c>
      <c r="I47" s="13" t="s">
        <v>94</v>
      </c>
      <c r="J47" s="884" t="s">
        <v>93</v>
      </c>
      <c r="K47" s="885"/>
      <c r="L47" s="885"/>
      <c r="M47" s="13" t="s">
        <v>90</v>
      </c>
      <c r="N47" s="13" t="s">
        <v>93</v>
      </c>
      <c r="O47" s="40"/>
      <c r="P47" s="40"/>
      <c r="Q47" s="13" t="s">
        <v>91</v>
      </c>
      <c r="R47" s="13" t="s">
        <v>93</v>
      </c>
      <c r="S47" s="40"/>
      <c r="T47" s="40"/>
      <c r="U47" s="19" t="s">
        <v>92</v>
      </c>
      <c r="V47" s="78" t="s">
        <v>93</v>
      </c>
      <c r="W47" s="40"/>
      <c r="X47" s="12"/>
    </row>
    <row r="48" spans="1:24" s="18" customFormat="1" x14ac:dyDescent="0.25">
      <c r="A48" s="14"/>
      <c r="B48" s="881" t="s">
        <v>8</v>
      </c>
      <c r="C48" s="882"/>
      <c r="D48" s="883"/>
      <c r="E48" s="17" t="s">
        <v>9</v>
      </c>
      <c r="F48" s="73" t="s">
        <v>57</v>
      </c>
      <c r="G48" s="74" t="s">
        <v>56</v>
      </c>
      <c r="H48" s="144" t="s">
        <v>444</v>
      </c>
      <c r="I48" s="13" t="s">
        <v>10</v>
      </c>
      <c r="J48" s="13" t="s">
        <v>11</v>
      </c>
      <c r="K48" s="20" t="s">
        <v>12</v>
      </c>
      <c r="L48" s="13" t="s">
        <v>13</v>
      </c>
      <c r="M48" s="13" t="s">
        <v>10</v>
      </c>
      <c r="N48" s="13" t="s">
        <v>14</v>
      </c>
      <c r="O48" s="13" t="s">
        <v>15</v>
      </c>
      <c r="P48" s="13" t="s">
        <v>16</v>
      </c>
      <c r="Q48" s="13" t="s">
        <v>10</v>
      </c>
      <c r="R48" s="13" t="s">
        <v>17</v>
      </c>
      <c r="S48" s="13" t="s">
        <v>58</v>
      </c>
      <c r="T48" s="13" t="s">
        <v>18</v>
      </c>
      <c r="U48" s="14" t="s">
        <v>10</v>
      </c>
      <c r="V48" s="40" t="s">
        <v>19</v>
      </c>
      <c r="W48" s="13" t="s">
        <v>20</v>
      </c>
      <c r="X48" s="20" t="s">
        <v>21</v>
      </c>
    </row>
    <row r="49" spans="1:229" s="2" customFormat="1" x14ac:dyDescent="0.25">
      <c r="A49" s="5"/>
      <c r="B49" s="886"/>
      <c r="C49" s="887"/>
      <c r="D49" s="888"/>
      <c r="E49" s="5"/>
      <c r="F49" s="14" t="s">
        <v>443</v>
      </c>
      <c r="G49" s="15" t="s">
        <v>88</v>
      </c>
      <c r="H49" s="20" t="s">
        <v>22</v>
      </c>
      <c r="I49" s="73" t="s">
        <v>22</v>
      </c>
      <c r="J49" s="73" t="s">
        <v>22</v>
      </c>
      <c r="K49" s="19" t="s">
        <v>22</v>
      </c>
      <c r="L49" s="73" t="s">
        <v>22</v>
      </c>
      <c r="M49" s="19" t="s">
        <v>22</v>
      </c>
      <c r="N49" s="19" t="s">
        <v>22</v>
      </c>
      <c r="O49" s="19" t="s">
        <v>22</v>
      </c>
      <c r="P49" s="19" t="s">
        <v>22</v>
      </c>
      <c r="Q49" s="19" t="s">
        <v>22</v>
      </c>
      <c r="R49" s="19" t="s">
        <v>22</v>
      </c>
      <c r="S49" s="19" t="s">
        <v>22</v>
      </c>
      <c r="T49" s="19" t="s">
        <v>22</v>
      </c>
      <c r="U49" s="19" t="s">
        <v>22</v>
      </c>
      <c r="V49" s="19" t="s">
        <v>22</v>
      </c>
      <c r="W49" s="19" t="s">
        <v>22</v>
      </c>
      <c r="X49" s="19" t="s">
        <v>22</v>
      </c>
    </row>
    <row r="50" spans="1:229" s="2" customFormat="1" x14ac:dyDescent="0.25">
      <c r="A50" s="20">
        <v>1</v>
      </c>
      <c r="B50" s="884">
        <v>2</v>
      </c>
      <c r="C50" s="885"/>
      <c r="D50" s="889"/>
      <c r="E50" s="11">
        <v>3</v>
      </c>
      <c r="F50" s="20">
        <v>4</v>
      </c>
      <c r="G50" s="11">
        <v>5</v>
      </c>
      <c r="H50" s="11">
        <v>6</v>
      </c>
      <c r="I50" s="11">
        <v>7</v>
      </c>
      <c r="J50" s="19">
        <v>8</v>
      </c>
      <c r="K50" s="19">
        <v>9</v>
      </c>
      <c r="L50" s="19">
        <v>10</v>
      </c>
      <c r="M50" s="19">
        <v>11</v>
      </c>
      <c r="N50" s="19">
        <v>12</v>
      </c>
      <c r="O50" s="19">
        <v>13</v>
      </c>
      <c r="P50" s="19">
        <v>14</v>
      </c>
      <c r="Q50" s="19">
        <v>15</v>
      </c>
      <c r="R50" s="19">
        <v>16</v>
      </c>
      <c r="S50" s="19">
        <v>17</v>
      </c>
      <c r="T50" s="19">
        <v>18</v>
      </c>
      <c r="U50" s="19">
        <v>19</v>
      </c>
      <c r="V50" s="19">
        <v>20</v>
      </c>
      <c r="W50" s="19">
        <v>21</v>
      </c>
      <c r="X50" s="19">
        <v>22</v>
      </c>
    </row>
    <row r="51" spans="1:229" s="2" customFormat="1" x14ac:dyDescent="0.25">
      <c r="A51" s="20">
        <v>1</v>
      </c>
      <c r="B51" s="78" t="s">
        <v>59</v>
      </c>
      <c r="C51" s="40"/>
      <c r="D51" s="12"/>
      <c r="E51" s="79" t="s">
        <v>60</v>
      </c>
      <c r="F51" s="11">
        <f>F54+F52</f>
        <v>10796.039999999999</v>
      </c>
      <c r="G51" s="79"/>
      <c r="H51" s="214">
        <f>I51+M51+Q51+U51</f>
        <v>10819.64</v>
      </c>
      <c r="I51" s="20">
        <f>J51+K51+L51</f>
        <v>5014.83</v>
      </c>
      <c r="J51" s="38">
        <f>J54+J52</f>
        <v>2034.78</v>
      </c>
      <c r="K51" s="26">
        <f>K52+K54</f>
        <v>1651.55</v>
      </c>
      <c r="L51" s="26">
        <f>L52+L54</f>
        <v>1328.5000000000002</v>
      </c>
      <c r="M51" s="215">
        <f>N51+O51+P51</f>
        <v>1202.1100000000001</v>
      </c>
      <c r="N51" s="20">
        <f>N52+N54</f>
        <v>825.34</v>
      </c>
      <c r="O51" s="26">
        <f>O52+O54</f>
        <v>211.26999999999998</v>
      </c>
      <c r="P51" s="20">
        <f>P52+P54</f>
        <v>165.5</v>
      </c>
      <c r="Q51" s="215">
        <f>R51+S51+T51</f>
        <v>454.81999999999994</v>
      </c>
      <c r="R51" s="20">
        <f>R54+R52</f>
        <v>165.5</v>
      </c>
      <c r="S51" s="26">
        <f>S54+S52</f>
        <v>118.03</v>
      </c>
      <c r="T51" s="26">
        <f>T54+T52</f>
        <v>171.29</v>
      </c>
      <c r="U51" s="19">
        <f>V51+W51+X51</f>
        <v>4147.88</v>
      </c>
      <c r="V51" s="26">
        <f>V52+V54</f>
        <v>827.59</v>
      </c>
      <c r="W51" s="26">
        <f>W52+W54</f>
        <v>1426.8</v>
      </c>
      <c r="X51" s="26">
        <f>X52+X54</f>
        <v>1893.49</v>
      </c>
    </row>
    <row r="52" spans="1:229" s="2" customFormat="1" x14ac:dyDescent="0.25">
      <c r="A52" s="20">
        <v>2</v>
      </c>
      <c r="B52" s="78" t="s">
        <v>61</v>
      </c>
      <c r="C52" s="40"/>
      <c r="D52" s="12"/>
      <c r="E52" s="79" t="s">
        <v>60</v>
      </c>
      <c r="F52" s="11">
        <f>F94+F136</f>
        <v>499.64</v>
      </c>
      <c r="G52" s="79"/>
      <c r="H52" s="11">
        <f>I52+M52+Q52+U52</f>
        <v>500.62</v>
      </c>
      <c r="I52" s="20">
        <f>J52+K52+L52</f>
        <v>231.87</v>
      </c>
      <c r="J52" s="20">
        <f>J94+J136</f>
        <v>94.06</v>
      </c>
      <c r="K52" s="20">
        <f>K94+K136</f>
        <v>76.400000000000006</v>
      </c>
      <c r="L52" s="20">
        <f>L94+L136</f>
        <v>61.410000000000004</v>
      </c>
      <c r="M52" s="215">
        <f>N52+O52+P52</f>
        <v>55.8</v>
      </c>
      <c r="N52" s="20">
        <f>N94+N136</f>
        <v>38.25</v>
      </c>
      <c r="O52" s="20">
        <f>O94+O136</f>
        <v>9.82</v>
      </c>
      <c r="P52" s="20">
        <f>P94+P136</f>
        <v>7.73</v>
      </c>
      <c r="Q52" s="215">
        <f>R52+S52+T52</f>
        <v>21.23</v>
      </c>
      <c r="R52" s="20">
        <f>R94+R136</f>
        <v>7.73</v>
      </c>
      <c r="S52" s="20">
        <f>S94+S136</f>
        <v>5.5</v>
      </c>
      <c r="T52" s="20">
        <f>T94+T136</f>
        <v>8</v>
      </c>
      <c r="U52" s="19">
        <f>V52+W52+X52</f>
        <v>191.71999999999997</v>
      </c>
      <c r="V52" s="20">
        <f>V94+V136</f>
        <v>38.21</v>
      </c>
      <c r="W52" s="20">
        <f>W94+W136</f>
        <v>65.959999999999994</v>
      </c>
      <c r="X52" s="20">
        <f>X94+X136</f>
        <v>87.55</v>
      </c>
    </row>
    <row r="53" spans="1:229" s="2" customFormat="1" x14ac:dyDescent="0.25">
      <c r="A53" s="20">
        <v>3</v>
      </c>
      <c r="B53" s="78" t="s">
        <v>62</v>
      </c>
      <c r="C53" s="40"/>
      <c r="D53" s="12"/>
      <c r="E53" s="79" t="s">
        <v>28</v>
      </c>
      <c r="F53" s="20">
        <f>ROUND(F52/F51*100,2)</f>
        <v>4.63</v>
      </c>
      <c r="G53" s="79"/>
      <c r="H53" s="20">
        <f>ROUND(H52/H51*100,2)</f>
        <v>4.63</v>
      </c>
      <c r="I53" s="20">
        <f t="shared" ref="I53:P53" si="27">ROUND(I52/I51*100,1)</f>
        <v>4.5999999999999996</v>
      </c>
      <c r="J53" s="18">
        <f t="shared" si="27"/>
        <v>4.5999999999999996</v>
      </c>
      <c r="K53" s="20">
        <f t="shared" si="27"/>
        <v>4.5999999999999996</v>
      </c>
      <c r="L53" s="20">
        <f t="shared" si="27"/>
        <v>4.5999999999999996</v>
      </c>
      <c r="M53" s="20">
        <f t="shared" si="27"/>
        <v>4.5999999999999996</v>
      </c>
      <c r="N53" s="20">
        <f t="shared" si="27"/>
        <v>4.5999999999999996</v>
      </c>
      <c r="O53" s="20">
        <f t="shared" si="27"/>
        <v>4.5999999999999996</v>
      </c>
      <c r="P53" s="20">
        <f t="shared" si="27"/>
        <v>4.7</v>
      </c>
      <c r="Q53" s="20">
        <f>ROUND(Q52/Q51*100,2)</f>
        <v>4.67</v>
      </c>
      <c r="R53" s="20">
        <f>ROUND(R52/R51*100,1)</f>
        <v>4.7</v>
      </c>
      <c r="S53" s="20">
        <f>ROUND(S52/S51*100,1)</f>
        <v>4.7</v>
      </c>
      <c r="T53" s="20">
        <f>ROUND(T52/T51*100,1)</f>
        <v>4.7</v>
      </c>
      <c r="U53" s="20">
        <f>ROUND(U52/U51*100,2)</f>
        <v>4.62</v>
      </c>
      <c r="V53" s="20">
        <f>ROUND(V52/V51*100,2)</f>
        <v>4.62</v>
      </c>
      <c r="W53" s="20">
        <f>ROUND(W52/W51*100,2)</f>
        <v>4.62</v>
      </c>
      <c r="X53" s="20">
        <f>ROUND(X52/X51*100,2)</f>
        <v>4.62</v>
      </c>
    </row>
    <row r="54" spans="1:229" s="2" customFormat="1" x14ac:dyDescent="0.25">
      <c r="A54" s="20">
        <v>4</v>
      </c>
      <c r="B54" s="78" t="s">
        <v>191</v>
      </c>
      <c r="C54" s="40"/>
      <c r="D54" s="12"/>
      <c r="E54" s="79" t="s">
        <v>60</v>
      </c>
      <c r="F54" s="11">
        <f>F58+F56</f>
        <v>10296.4</v>
      </c>
      <c r="G54" s="79"/>
      <c r="H54" s="214">
        <f>I54+M54+Q54+U54</f>
        <v>10319.02</v>
      </c>
      <c r="I54" s="20">
        <f>J54+K54+L54</f>
        <v>4782.96</v>
      </c>
      <c r="J54" s="26">
        <f>J58+J56+J55</f>
        <v>1940.72</v>
      </c>
      <c r="K54" s="26">
        <f>K58+K56+K55</f>
        <v>1575.1499999999999</v>
      </c>
      <c r="L54" s="26">
        <f>L58+L56+L55</f>
        <v>1267.0900000000001</v>
      </c>
      <c r="M54" s="20">
        <f>M55+M56+M58</f>
        <v>1146.31</v>
      </c>
      <c r="N54" s="26">
        <f>N58+N56+N55</f>
        <v>787.09</v>
      </c>
      <c r="O54" s="26">
        <f>O58+O56+O55</f>
        <v>201.45</v>
      </c>
      <c r="P54" s="26">
        <f>P58+P56+P55</f>
        <v>157.77000000000001</v>
      </c>
      <c r="Q54" s="20">
        <f>Q55+Q56+Q58</f>
        <v>433.59</v>
      </c>
      <c r="R54" s="26">
        <f>R58+R56+R55</f>
        <v>157.77000000000001</v>
      </c>
      <c r="S54" s="26">
        <f>S58+S56+S55</f>
        <v>112.53</v>
      </c>
      <c r="T54" s="26">
        <f>T58+T56+T55</f>
        <v>163.29</v>
      </c>
      <c r="U54" s="20">
        <f>U55+U56+U58</f>
        <v>3956.1600000000003</v>
      </c>
      <c r="V54" s="26">
        <f>V58+V56+V55</f>
        <v>789.38</v>
      </c>
      <c r="W54" s="26">
        <f>W58+W56+W55</f>
        <v>1360.84</v>
      </c>
      <c r="X54" s="26">
        <f>X58+X56+X55</f>
        <v>1805.94</v>
      </c>
    </row>
    <row r="55" spans="1:229" s="2" customFormat="1" x14ac:dyDescent="0.25">
      <c r="A55" s="20"/>
      <c r="B55" s="78" t="s">
        <v>301</v>
      </c>
      <c r="C55" s="40"/>
      <c r="D55" s="12"/>
      <c r="E55" s="79" t="s">
        <v>60</v>
      </c>
      <c r="F55" s="11">
        <f>F97+F139</f>
        <v>0</v>
      </c>
      <c r="G55" s="79"/>
      <c r="H55" s="11">
        <f>I55+M55+Q55+U55</f>
        <v>0</v>
      </c>
      <c r="I55" s="20">
        <f>J55+K55+L55</f>
        <v>0</v>
      </c>
      <c r="J55" s="20">
        <f t="shared" ref="J55:L56" si="28">J97+J139</f>
        <v>0</v>
      </c>
      <c r="K55" s="20">
        <f t="shared" si="28"/>
        <v>0</v>
      </c>
      <c r="L55" s="20">
        <f t="shared" si="28"/>
        <v>0</v>
      </c>
      <c r="M55" s="20">
        <f>N55+O55+P55</f>
        <v>0</v>
      </c>
      <c r="N55" s="20">
        <f t="shared" ref="N55:P56" si="29">N97+N139</f>
        <v>0</v>
      </c>
      <c r="O55" s="20">
        <f t="shared" si="29"/>
        <v>0</v>
      </c>
      <c r="P55" s="20">
        <f t="shared" si="29"/>
        <v>0</v>
      </c>
      <c r="Q55" s="19">
        <f>R55+S55+T55</f>
        <v>0</v>
      </c>
      <c r="R55" s="20">
        <f t="shared" ref="R55:T56" si="30">R97+R139</f>
        <v>0</v>
      </c>
      <c r="S55" s="20">
        <f t="shared" si="30"/>
        <v>0</v>
      </c>
      <c r="T55" s="20">
        <f t="shared" si="30"/>
        <v>0</v>
      </c>
      <c r="U55" s="19">
        <f>V55+W55+X55</f>
        <v>0</v>
      </c>
      <c r="V55" s="20">
        <f t="shared" ref="V55:X56" si="31">V97+V139</f>
        <v>0</v>
      </c>
      <c r="W55" s="20">
        <f t="shared" si="31"/>
        <v>0</v>
      </c>
      <c r="X55" s="20">
        <f t="shared" si="31"/>
        <v>0</v>
      </c>
    </row>
    <row r="56" spans="1:229" s="2" customFormat="1" x14ac:dyDescent="0.25">
      <c r="A56" s="20">
        <v>5</v>
      </c>
      <c r="B56" s="78" t="s">
        <v>26</v>
      </c>
      <c r="C56" s="40"/>
      <c r="D56" s="12"/>
      <c r="E56" s="79" t="s">
        <v>60</v>
      </c>
      <c r="F56" s="11">
        <f>F98+F140</f>
        <v>1286.4000000000001</v>
      </c>
      <c r="G56" s="79"/>
      <c r="H56" s="214">
        <f>I56+M56+Q56+U56</f>
        <v>1287.72</v>
      </c>
      <c r="I56" s="38">
        <f>J56+K56+L56</f>
        <v>590.46</v>
      </c>
      <c r="J56" s="20">
        <f t="shared" si="28"/>
        <v>239.22</v>
      </c>
      <c r="K56" s="20">
        <f t="shared" si="28"/>
        <v>194.85</v>
      </c>
      <c r="L56" s="20">
        <f t="shared" si="28"/>
        <v>156.38999999999999</v>
      </c>
      <c r="M56" s="20">
        <f>N56+O56+P56</f>
        <v>148.31</v>
      </c>
      <c r="N56" s="20">
        <f t="shared" si="29"/>
        <v>99.09</v>
      </c>
      <c r="O56" s="20">
        <f t="shared" si="29"/>
        <v>27.45</v>
      </c>
      <c r="P56" s="20">
        <f t="shared" si="29"/>
        <v>21.77</v>
      </c>
      <c r="Q56" s="19">
        <f>R56+S56+T56</f>
        <v>59.589999999999996</v>
      </c>
      <c r="R56" s="20">
        <f t="shared" si="30"/>
        <v>21.77</v>
      </c>
      <c r="S56" s="20">
        <f t="shared" si="30"/>
        <v>15.53</v>
      </c>
      <c r="T56" s="20">
        <f t="shared" si="30"/>
        <v>22.29</v>
      </c>
      <c r="U56" s="19">
        <f>V56+W56+X56</f>
        <v>489.36</v>
      </c>
      <c r="V56" s="20">
        <f t="shared" si="31"/>
        <v>97.38000000000001</v>
      </c>
      <c r="W56" s="20">
        <f t="shared" si="31"/>
        <v>168.74</v>
      </c>
      <c r="X56" s="20">
        <f t="shared" si="31"/>
        <v>223.24</v>
      </c>
    </row>
    <row r="57" spans="1:229" s="25" customFormat="1" x14ac:dyDescent="0.25">
      <c r="A57" s="20">
        <v>6</v>
      </c>
      <c r="B57" s="78" t="s">
        <v>62</v>
      </c>
      <c r="C57" s="40"/>
      <c r="D57" s="12"/>
      <c r="E57" s="79" t="s">
        <v>28</v>
      </c>
      <c r="F57" s="20">
        <f>ROUND(F56/F54*100,2)</f>
        <v>12.49</v>
      </c>
      <c r="G57" s="20"/>
      <c r="H57" s="38">
        <f t="shared" ref="H57:X57" si="32">ROUND(H56/H54*100,2)</f>
        <v>12.48</v>
      </c>
      <c r="I57" s="20">
        <f t="shared" si="32"/>
        <v>12.35</v>
      </c>
      <c r="J57" s="20">
        <f t="shared" si="32"/>
        <v>12.33</v>
      </c>
      <c r="K57" s="20">
        <f t="shared" si="32"/>
        <v>12.37</v>
      </c>
      <c r="L57" s="20">
        <f t="shared" si="32"/>
        <v>12.34</v>
      </c>
      <c r="M57" s="20">
        <f t="shared" si="32"/>
        <v>12.94</v>
      </c>
      <c r="N57" s="20">
        <f t="shared" si="32"/>
        <v>12.59</v>
      </c>
      <c r="O57" s="20">
        <f t="shared" si="32"/>
        <v>13.63</v>
      </c>
      <c r="P57" s="20">
        <f t="shared" si="32"/>
        <v>13.8</v>
      </c>
      <c r="Q57" s="20">
        <f t="shared" si="32"/>
        <v>13.74</v>
      </c>
      <c r="R57" s="20">
        <f t="shared" si="32"/>
        <v>13.8</v>
      </c>
      <c r="S57" s="20">
        <f t="shared" si="32"/>
        <v>13.8</v>
      </c>
      <c r="T57" s="20">
        <f t="shared" si="32"/>
        <v>13.65</v>
      </c>
      <c r="U57" s="20">
        <f t="shared" si="32"/>
        <v>12.37</v>
      </c>
      <c r="V57" s="20">
        <f t="shared" si="32"/>
        <v>12.34</v>
      </c>
      <c r="W57" s="20">
        <f t="shared" si="32"/>
        <v>12.4</v>
      </c>
      <c r="X57" s="20">
        <f t="shared" si="32"/>
        <v>12.36</v>
      </c>
      <c r="Y57" s="143"/>
      <c r="Z57" s="143"/>
      <c r="AA57" s="143"/>
      <c r="AB57" s="143"/>
      <c r="AC57" s="143"/>
      <c r="AD57" s="143"/>
      <c r="AE57" s="143"/>
      <c r="AF57" s="143"/>
      <c r="AG57" s="143"/>
      <c r="AH57" s="143"/>
      <c r="AI57" s="143"/>
      <c r="AJ57" s="143"/>
      <c r="AK57" s="143"/>
      <c r="AL57" s="143"/>
      <c r="AM57" s="143"/>
      <c r="AN57" s="143"/>
      <c r="AO57" s="143"/>
      <c r="AP57" s="143"/>
      <c r="AQ57" s="143"/>
      <c r="AR57" s="143"/>
      <c r="AS57" s="143"/>
      <c r="AT57" s="143"/>
      <c r="AU57" s="143"/>
      <c r="AV57" s="143"/>
      <c r="AW57" s="143"/>
      <c r="AX57" s="143"/>
      <c r="AY57" s="143"/>
      <c r="AZ57" s="143"/>
      <c r="BA57" s="143"/>
      <c r="BB57" s="143"/>
      <c r="BC57" s="143"/>
      <c r="BD57" s="143"/>
      <c r="BE57" s="143"/>
      <c r="BF57" s="143"/>
      <c r="BG57" s="143"/>
      <c r="BH57" s="143"/>
      <c r="BI57" s="143"/>
      <c r="BJ57" s="143"/>
      <c r="BK57" s="143"/>
      <c r="BL57" s="143"/>
      <c r="BM57" s="143"/>
      <c r="BN57" s="143"/>
      <c r="BO57" s="143"/>
      <c r="BP57" s="143"/>
      <c r="BQ57" s="143"/>
      <c r="BR57" s="143"/>
      <c r="BS57" s="143"/>
      <c r="BT57" s="143"/>
      <c r="BU57" s="143"/>
      <c r="BV57" s="143"/>
      <c r="BW57" s="143"/>
      <c r="BX57" s="143"/>
      <c r="BY57" s="143"/>
      <c r="BZ57" s="143"/>
      <c r="CA57" s="143"/>
      <c r="CB57" s="143"/>
      <c r="CC57" s="143"/>
      <c r="CD57" s="143"/>
      <c r="CE57" s="143"/>
      <c r="CF57" s="143"/>
      <c r="CG57" s="143"/>
      <c r="CH57" s="143"/>
      <c r="CI57" s="143"/>
      <c r="CJ57" s="143"/>
      <c r="CK57" s="143"/>
      <c r="CL57" s="143"/>
      <c r="CM57" s="143"/>
      <c r="CN57" s="143"/>
      <c r="CO57" s="143"/>
      <c r="CP57" s="143"/>
      <c r="CQ57" s="143"/>
      <c r="CR57" s="143"/>
      <c r="CS57" s="143"/>
      <c r="CT57" s="143"/>
      <c r="CU57" s="143"/>
      <c r="CV57" s="143"/>
      <c r="CW57" s="143"/>
      <c r="CX57" s="143"/>
      <c r="CY57" s="143"/>
      <c r="CZ57" s="143"/>
      <c r="DA57" s="143"/>
      <c r="DB57" s="143"/>
      <c r="DC57" s="143"/>
      <c r="DD57" s="143"/>
      <c r="DE57" s="143"/>
      <c r="DF57" s="143"/>
      <c r="DG57" s="143"/>
      <c r="DH57" s="143"/>
      <c r="DI57" s="143"/>
      <c r="DJ57" s="143"/>
      <c r="DK57" s="143"/>
      <c r="DL57" s="143"/>
      <c r="DM57" s="143"/>
      <c r="DN57" s="143"/>
      <c r="DO57" s="143"/>
      <c r="DP57" s="143"/>
      <c r="DQ57" s="143"/>
      <c r="DR57" s="143"/>
      <c r="DS57" s="143"/>
      <c r="DT57" s="143"/>
      <c r="DU57" s="143"/>
      <c r="DV57" s="143"/>
      <c r="DW57" s="143"/>
      <c r="DX57" s="143"/>
      <c r="DY57" s="143"/>
      <c r="DZ57" s="143"/>
      <c r="EA57" s="143"/>
      <c r="EB57" s="143"/>
      <c r="EC57" s="143"/>
      <c r="ED57" s="143"/>
      <c r="EE57" s="143"/>
      <c r="EF57" s="143"/>
      <c r="EG57" s="143"/>
      <c r="EH57" s="143"/>
      <c r="EI57" s="143"/>
      <c r="EJ57" s="143"/>
      <c r="EK57" s="143"/>
      <c r="EL57" s="143"/>
      <c r="EM57" s="143"/>
      <c r="EN57" s="143"/>
      <c r="EO57" s="143"/>
      <c r="EP57" s="143"/>
      <c r="EQ57" s="143"/>
      <c r="ER57" s="143"/>
      <c r="ES57" s="143"/>
      <c r="ET57" s="143"/>
      <c r="EU57" s="143"/>
      <c r="EV57" s="143"/>
      <c r="EW57" s="143"/>
      <c r="EX57" s="143"/>
      <c r="EY57" s="143"/>
      <c r="EZ57" s="143"/>
      <c r="FA57" s="143"/>
      <c r="FB57" s="143"/>
      <c r="FC57" s="143"/>
      <c r="FD57" s="143"/>
      <c r="FE57" s="143"/>
      <c r="FF57" s="143"/>
      <c r="FG57" s="143"/>
      <c r="FH57" s="143"/>
      <c r="FI57" s="143"/>
      <c r="FJ57" s="143"/>
      <c r="FK57" s="143"/>
      <c r="FL57" s="143"/>
      <c r="FM57" s="143"/>
      <c r="FN57" s="143"/>
      <c r="FO57" s="143"/>
      <c r="FP57" s="143"/>
      <c r="FQ57" s="143"/>
      <c r="FR57" s="143"/>
      <c r="FS57" s="143"/>
      <c r="FT57" s="143"/>
      <c r="FU57" s="143"/>
      <c r="FV57" s="143"/>
      <c r="FW57" s="143"/>
      <c r="FX57" s="143"/>
      <c r="FY57" s="143"/>
      <c r="FZ57" s="143"/>
      <c r="GA57" s="143"/>
      <c r="GB57" s="143"/>
      <c r="GC57" s="143"/>
      <c r="GD57" s="143"/>
      <c r="GE57" s="143"/>
      <c r="GF57" s="143"/>
      <c r="GG57" s="143"/>
      <c r="GH57" s="143"/>
      <c r="GI57" s="143"/>
      <c r="GJ57" s="143"/>
      <c r="GK57" s="143"/>
      <c r="GL57" s="143"/>
      <c r="GM57" s="143"/>
      <c r="GN57" s="143"/>
      <c r="GO57" s="143"/>
      <c r="GP57" s="143"/>
      <c r="GQ57" s="143"/>
      <c r="GR57" s="143"/>
      <c r="GS57" s="143"/>
      <c r="GT57" s="143"/>
      <c r="GU57" s="143"/>
      <c r="GV57" s="143"/>
      <c r="GW57" s="143"/>
      <c r="GX57" s="143"/>
      <c r="GY57" s="143"/>
      <c r="GZ57" s="143"/>
      <c r="HA57" s="143"/>
      <c r="HB57" s="143"/>
      <c r="HC57" s="143"/>
      <c r="HD57" s="143"/>
      <c r="HE57" s="143"/>
      <c r="HF57" s="143"/>
      <c r="HG57" s="143"/>
      <c r="HH57" s="143"/>
      <c r="HI57" s="143"/>
      <c r="HJ57" s="143"/>
      <c r="HK57" s="143"/>
      <c r="HL57" s="143"/>
      <c r="HM57" s="143"/>
      <c r="HN57" s="143"/>
      <c r="HO57" s="143"/>
      <c r="HP57" s="143"/>
      <c r="HQ57" s="143"/>
      <c r="HR57" s="143"/>
      <c r="HS57" s="143"/>
      <c r="HT57" s="143"/>
      <c r="HU57" s="143"/>
    </row>
    <row r="58" spans="1:229" s="2" customFormat="1" x14ac:dyDescent="0.25">
      <c r="A58" s="20">
        <v>7</v>
      </c>
      <c r="B58" s="21" t="s">
        <v>302</v>
      </c>
      <c r="C58" s="40"/>
      <c r="D58" s="12"/>
      <c r="E58" s="23" t="s">
        <v>60</v>
      </c>
      <c r="F58" s="12">
        <f>F100+F142</f>
        <v>9010</v>
      </c>
      <c r="G58" s="23"/>
      <c r="H58" s="11">
        <f>I58+M58+Q58+U58</f>
        <v>9031.2999999999993</v>
      </c>
      <c r="I58" s="20">
        <f>J58+K58+L58</f>
        <v>4192.5</v>
      </c>
      <c r="J58" s="20">
        <f t="shared" ref="J58:L62" si="33">J100+J142</f>
        <v>1701.5</v>
      </c>
      <c r="K58" s="20">
        <f t="shared" si="33"/>
        <v>1380.3</v>
      </c>
      <c r="L58" s="20">
        <f t="shared" si="33"/>
        <v>1110.7</v>
      </c>
      <c r="M58" s="19">
        <f>N58+O58+P58</f>
        <v>998</v>
      </c>
      <c r="N58" s="20">
        <f t="shared" ref="N58:P62" si="34">N100+N142</f>
        <v>688</v>
      </c>
      <c r="O58" s="20">
        <f t="shared" si="34"/>
        <v>174</v>
      </c>
      <c r="P58" s="20">
        <f t="shared" si="34"/>
        <v>136</v>
      </c>
      <c r="Q58" s="19">
        <f>R58+S58+T58</f>
        <v>374</v>
      </c>
      <c r="R58" s="20">
        <f t="shared" ref="R58:T62" si="35">R100+R142</f>
        <v>136</v>
      </c>
      <c r="S58" s="20">
        <f t="shared" si="35"/>
        <v>97</v>
      </c>
      <c r="T58" s="20">
        <f t="shared" si="35"/>
        <v>141</v>
      </c>
      <c r="U58" s="19">
        <f>V58+W58+X58</f>
        <v>3466.8</v>
      </c>
      <c r="V58" s="20">
        <f t="shared" ref="V58:X62" si="36">V100+V142</f>
        <v>692</v>
      </c>
      <c r="W58" s="20">
        <f t="shared" si="36"/>
        <v>1192.0999999999999</v>
      </c>
      <c r="X58" s="20">
        <f t="shared" si="36"/>
        <v>1582.7</v>
      </c>
    </row>
    <row r="59" spans="1:229" s="2" customFormat="1" x14ac:dyDescent="0.25">
      <c r="A59" s="20"/>
      <c r="B59" s="21" t="s">
        <v>303</v>
      </c>
      <c r="C59" s="40"/>
      <c r="D59" s="12"/>
      <c r="E59" s="23" t="s">
        <v>60</v>
      </c>
      <c r="F59" s="12">
        <f>F101+F143</f>
        <v>145</v>
      </c>
      <c r="G59" s="23"/>
      <c r="H59" s="11">
        <f>I59+M59+Q59+U59</f>
        <v>0</v>
      </c>
      <c r="I59" s="20">
        <f>J59+K59+L59</f>
        <v>0</v>
      </c>
      <c r="J59" s="20">
        <f t="shared" si="33"/>
        <v>0</v>
      </c>
      <c r="K59" s="20">
        <f t="shared" si="33"/>
        <v>0</v>
      </c>
      <c r="L59" s="20">
        <f t="shared" si="33"/>
        <v>0</v>
      </c>
      <c r="M59" s="19">
        <f>N59+O59+P59</f>
        <v>0</v>
      </c>
      <c r="N59" s="20">
        <f t="shared" si="34"/>
        <v>0</v>
      </c>
      <c r="O59" s="20">
        <f t="shared" si="34"/>
        <v>0</v>
      </c>
      <c r="P59" s="20">
        <f t="shared" si="34"/>
        <v>0</v>
      </c>
      <c r="Q59" s="19">
        <f>R59+S59+T59</f>
        <v>0</v>
      </c>
      <c r="R59" s="20">
        <f t="shared" si="35"/>
        <v>0</v>
      </c>
      <c r="S59" s="20">
        <f t="shared" si="35"/>
        <v>0</v>
      </c>
      <c r="T59" s="20">
        <f t="shared" si="35"/>
        <v>0</v>
      </c>
      <c r="U59" s="19">
        <f>V59+W59+X59</f>
        <v>0</v>
      </c>
      <c r="V59" s="20">
        <f t="shared" si="36"/>
        <v>0</v>
      </c>
      <c r="W59" s="20">
        <f t="shared" si="36"/>
        <v>0</v>
      </c>
      <c r="X59" s="20">
        <f t="shared" si="36"/>
        <v>0</v>
      </c>
    </row>
    <row r="60" spans="1:229" s="2" customFormat="1" x14ac:dyDescent="0.25">
      <c r="A60" s="20">
        <v>8</v>
      </c>
      <c r="B60" s="21" t="s">
        <v>306</v>
      </c>
      <c r="C60" s="22"/>
      <c r="D60" s="23"/>
      <c r="E60" s="23" t="s">
        <v>33</v>
      </c>
      <c r="F60" s="12">
        <f>F102+F144</f>
        <v>21256.260000000002</v>
      </c>
      <c r="G60" s="23"/>
      <c r="H60" s="216">
        <f>I60+M60+Q60+U60</f>
        <v>21305.070000000003</v>
      </c>
      <c r="I60" s="20">
        <f>J60+K60+L60</f>
        <v>10001.220000000001</v>
      </c>
      <c r="J60" s="20">
        <f t="shared" si="33"/>
        <v>4065.2</v>
      </c>
      <c r="K60" s="20">
        <f t="shared" si="33"/>
        <v>3285.8500000000004</v>
      </c>
      <c r="L60" s="20">
        <f t="shared" si="33"/>
        <v>2650.17</v>
      </c>
      <c r="M60" s="19">
        <f>N60+O60+P60</f>
        <v>2263.2599999999998</v>
      </c>
      <c r="N60" s="20">
        <f t="shared" si="34"/>
        <v>1608.02</v>
      </c>
      <c r="O60" s="20">
        <f t="shared" si="34"/>
        <v>370.54</v>
      </c>
      <c r="P60" s="20">
        <f t="shared" si="34"/>
        <v>284.7</v>
      </c>
      <c r="Q60" s="19">
        <f>R60+S60+T60</f>
        <v>787.12</v>
      </c>
      <c r="R60" s="20">
        <f t="shared" si="35"/>
        <v>284.7</v>
      </c>
      <c r="S60" s="20">
        <f t="shared" si="35"/>
        <v>203.06</v>
      </c>
      <c r="T60" s="20">
        <f t="shared" si="35"/>
        <v>299.36</v>
      </c>
      <c r="U60" s="19">
        <f>V60+W60+X60</f>
        <v>8253.4700000000012</v>
      </c>
      <c r="V60" s="20">
        <f t="shared" si="36"/>
        <v>1652.04</v>
      </c>
      <c r="W60" s="20">
        <f t="shared" si="36"/>
        <v>2831.0600000000004</v>
      </c>
      <c r="X60" s="20">
        <f t="shared" si="36"/>
        <v>3770.37</v>
      </c>
      <c r="Y60" s="25"/>
    </row>
    <row r="61" spans="1:229" s="2" customFormat="1" x14ac:dyDescent="0.25">
      <c r="A61" s="20"/>
      <c r="B61" s="21" t="s">
        <v>303</v>
      </c>
      <c r="C61" s="22"/>
      <c r="D61" s="23"/>
      <c r="E61" s="23" t="s">
        <v>33</v>
      </c>
      <c r="F61" s="12">
        <f>F103+F145</f>
        <v>303.54444999999993</v>
      </c>
      <c r="G61" s="23"/>
      <c r="H61" s="11">
        <f>I61+M61+Q61+U61</f>
        <v>0</v>
      </c>
      <c r="I61" s="20">
        <f>J61+K61+L61</f>
        <v>0</v>
      </c>
      <c r="J61" s="20">
        <f t="shared" si="33"/>
        <v>0</v>
      </c>
      <c r="K61" s="20">
        <f t="shared" si="33"/>
        <v>0</v>
      </c>
      <c r="L61" s="20">
        <f t="shared" si="33"/>
        <v>0</v>
      </c>
      <c r="M61" s="19">
        <f>N61+O61+P61</f>
        <v>0</v>
      </c>
      <c r="N61" s="20">
        <f t="shared" si="34"/>
        <v>0</v>
      </c>
      <c r="O61" s="20">
        <f t="shared" si="34"/>
        <v>0</v>
      </c>
      <c r="P61" s="20">
        <f t="shared" si="34"/>
        <v>0</v>
      </c>
      <c r="Q61" s="19">
        <f>R61+S61+T61</f>
        <v>0</v>
      </c>
      <c r="R61" s="20">
        <f t="shared" si="35"/>
        <v>0</v>
      </c>
      <c r="S61" s="20">
        <f t="shared" si="35"/>
        <v>0</v>
      </c>
      <c r="T61" s="20">
        <f t="shared" si="35"/>
        <v>0</v>
      </c>
      <c r="U61" s="19">
        <f>V61+W61+X61</f>
        <v>0</v>
      </c>
      <c r="V61" s="20">
        <f t="shared" si="36"/>
        <v>0</v>
      </c>
      <c r="W61" s="20">
        <f t="shared" si="36"/>
        <v>0</v>
      </c>
      <c r="X61" s="20">
        <f t="shared" si="36"/>
        <v>0</v>
      </c>
      <c r="Y61" s="25"/>
    </row>
    <row r="62" spans="1:229" s="2" customFormat="1" x14ac:dyDescent="0.25">
      <c r="A62" s="20"/>
      <c r="B62" s="21" t="s">
        <v>447</v>
      </c>
      <c r="C62" s="22"/>
      <c r="D62" s="23"/>
      <c r="E62" s="23" t="s">
        <v>33</v>
      </c>
      <c r="F62" s="12"/>
      <c r="G62" s="23"/>
      <c r="H62" s="11">
        <f>I62+M62+Q62+U62</f>
        <v>0</v>
      </c>
      <c r="I62" s="20">
        <f>J62+K62+L62</f>
        <v>0</v>
      </c>
      <c r="J62" s="20">
        <f t="shared" si="33"/>
        <v>0</v>
      </c>
      <c r="K62" s="20">
        <f t="shared" si="33"/>
        <v>0</v>
      </c>
      <c r="L62" s="20">
        <f t="shared" si="33"/>
        <v>0</v>
      </c>
      <c r="M62" s="19">
        <f>N62+O62+P62</f>
        <v>0</v>
      </c>
      <c r="N62" s="20">
        <f t="shared" si="34"/>
        <v>0</v>
      </c>
      <c r="O62" s="20">
        <f t="shared" si="34"/>
        <v>0</v>
      </c>
      <c r="P62" s="20">
        <f t="shared" si="34"/>
        <v>0</v>
      </c>
      <c r="Q62" s="19">
        <f>R62+S62+T62</f>
        <v>0</v>
      </c>
      <c r="R62" s="20">
        <f t="shared" si="35"/>
        <v>0</v>
      </c>
      <c r="S62" s="20">
        <f t="shared" si="35"/>
        <v>0</v>
      </c>
      <c r="T62" s="20">
        <f t="shared" si="35"/>
        <v>0</v>
      </c>
      <c r="U62" s="19">
        <f>V62+W62+X62</f>
        <v>0</v>
      </c>
      <c r="V62" s="20">
        <f t="shared" si="36"/>
        <v>0</v>
      </c>
      <c r="W62" s="20">
        <f t="shared" si="36"/>
        <v>0</v>
      </c>
      <c r="X62" s="20">
        <f t="shared" si="36"/>
        <v>0</v>
      </c>
      <c r="Y62" s="25"/>
    </row>
    <row r="63" spans="1:229" s="2" customFormat="1" x14ac:dyDescent="0.25">
      <c r="A63" s="20">
        <v>9</v>
      </c>
      <c r="B63" s="21" t="s">
        <v>63</v>
      </c>
      <c r="C63" s="22"/>
      <c r="D63" s="23"/>
      <c r="E63" s="23" t="s">
        <v>64</v>
      </c>
      <c r="F63" s="12">
        <f>ROUND(F60/F58*1000,2)</f>
        <v>2359.19</v>
      </c>
      <c r="G63" s="12"/>
      <c r="H63" s="12">
        <f t="shared" ref="H63:X63" si="37">ROUND(H60/H58*1000,2)</f>
        <v>2359.0300000000002</v>
      </c>
      <c r="I63" s="12">
        <f t="shared" si="37"/>
        <v>2385.5</v>
      </c>
      <c r="J63" s="12">
        <f t="shared" si="37"/>
        <v>2389.19</v>
      </c>
      <c r="K63" s="12">
        <f t="shared" si="37"/>
        <v>2380.5300000000002</v>
      </c>
      <c r="L63" s="12">
        <f t="shared" si="37"/>
        <v>2386.04</v>
      </c>
      <c r="M63" s="12">
        <f t="shared" si="37"/>
        <v>2267.8000000000002</v>
      </c>
      <c r="N63" s="12">
        <f t="shared" si="37"/>
        <v>2337.2399999999998</v>
      </c>
      <c r="O63" s="12">
        <f t="shared" si="37"/>
        <v>2129.54</v>
      </c>
      <c r="P63" s="12">
        <f t="shared" si="37"/>
        <v>2093.38</v>
      </c>
      <c r="Q63" s="12">
        <f t="shared" si="37"/>
        <v>2104.6</v>
      </c>
      <c r="R63" s="12">
        <f t="shared" si="37"/>
        <v>2093.38</v>
      </c>
      <c r="S63" s="12">
        <f t="shared" si="37"/>
        <v>2093.4</v>
      </c>
      <c r="T63" s="12">
        <f t="shared" si="37"/>
        <v>2123.12</v>
      </c>
      <c r="U63" s="12">
        <f t="shared" si="37"/>
        <v>2380.7199999999998</v>
      </c>
      <c r="V63" s="12">
        <f t="shared" si="37"/>
        <v>2387.34</v>
      </c>
      <c r="W63" s="12">
        <f t="shared" si="37"/>
        <v>2374.85</v>
      </c>
      <c r="X63" s="12">
        <f t="shared" si="37"/>
        <v>2382.2399999999998</v>
      </c>
      <c r="Y63" s="25"/>
    </row>
    <row r="64" spans="1:229" s="2" customFormat="1" x14ac:dyDescent="0.25">
      <c r="A64" s="20">
        <v>10</v>
      </c>
      <c r="B64" s="21" t="s">
        <v>49</v>
      </c>
      <c r="C64" s="22"/>
      <c r="D64" s="23"/>
      <c r="E64" s="23" t="s">
        <v>64</v>
      </c>
      <c r="F64" s="20">
        <f>ROUND(F67/F58*1000,2)</f>
        <v>2229.94</v>
      </c>
      <c r="G64" s="23"/>
      <c r="H64" s="20">
        <f>ROUND(H67/H58*1000,2)</f>
        <v>2160.16</v>
      </c>
      <c r="I64" s="20">
        <f>ROUND(I67/I58*1000,2)</f>
        <v>2032.08</v>
      </c>
      <c r="J64" s="20">
        <f>ROUND(J67/J58*1000,3)</f>
        <v>1902.203</v>
      </c>
      <c r="K64" s="20">
        <f t="shared" ref="K64:X64" si="38">ROUND(K67/K58*1000,2)</f>
        <v>1990.4</v>
      </c>
      <c r="L64" s="20">
        <f t="shared" si="38"/>
        <v>2282.85</v>
      </c>
      <c r="M64" s="20">
        <f t="shared" si="38"/>
        <v>2933.11</v>
      </c>
      <c r="N64" s="20">
        <f t="shared" si="38"/>
        <v>2188.0700000000002</v>
      </c>
      <c r="O64" s="20">
        <f t="shared" si="38"/>
        <v>5186.26</v>
      </c>
      <c r="P64" s="20">
        <f t="shared" si="38"/>
        <v>3819.48</v>
      </c>
      <c r="Q64" s="20">
        <f t="shared" si="38"/>
        <v>4025.13</v>
      </c>
      <c r="R64" s="20">
        <f t="shared" si="38"/>
        <v>3587.86</v>
      </c>
      <c r="S64" s="20">
        <f t="shared" si="38"/>
        <v>4593.29</v>
      </c>
      <c r="T64" s="20">
        <f t="shared" si="38"/>
        <v>4056.02</v>
      </c>
      <c r="U64" s="20">
        <f t="shared" si="38"/>
        <v>1891.33</v>
      </c>
      <c r="V64" s="20">
        <f t="shared" si="38"/>
        <v>2300.91</v>
      </c>
      <c r="W64" s="20">
        <f t="shared" si="38"/>
        <v>1843.83</v>
      </c>
      <c r="X64" s="20">
        <f t="shared" si="38"/>
        <v>1748.02</v>
      </c>
      <c r="Y64" s="25"/>
    </row>
    <row r="65" spans="1:25" s="2" customFormat="1" x14ac:dyDescent="0.25">
      <c r="A65" s="20"/>
      <c r="B65" s="21"/>
      <c r="C65" s="22"/>
      <c r="D65" s="23"/>
      <c r="E65" s="24"/>
      <c r="F65" s="12"/>
      <c r="G65" s="23"/>
      <c r="H65" s="12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5"/>
    </row>
    <row r="66" spans="1:25" s="2" customFormat="1" x14ac:dyDescent="0.25">
      <c r="A66" s="20"/>
      <c r="B66" s="25"/>
      <c r="C66" s="25"/>
      <c r="D66" s="25"/>
      <c r="E66" s="24"/>
      <c r="F66" s="23"/>
      <c r="G66" s="23"/>
      <c r="H66" s="23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5"/>
    </row>
    <row r="67" spans="1:25" s="2" customFormat="1" x14ac:dyDescent="0.25">
      <c r="A67" s="20">
        <v>11</v>
      </c>
      <c r="B67" s="21" t="s">
        <v>35</v>
      </c>
      <c r="C67" s="22"/>
      <c r="D67" s="23"/>
      <c r="E67" s="23" t="s">
        <v>33</v>
      </c>
      <c r="F67" s="177">
        <f>SUM(F70:F80)</f>
        <v>20091.798999999999</v>
      </c>
      <c r="G67" s="70">
        <f>G70+G71+G72+G73+G74+G75+G77+G78+G79+G80</f>
        <v>99.99</v>
      </c>
      <c r="H67" s="175">
        <f>I67+M67+Q67+U67</f>
        <v>19509.008000000002</v>
      </c>
      <c r="I67" s="71">
        <f>J67+K67+L67</f>
        <v>8519.5070000000014</v>
      </c>
      <c r="J67" s="20">
        <f t="shared" ref="J67:P67" si="39">J70+J71+J72+J73+J74+J75+J77+J78+J79+J80</f>
        <v>3236.5989999999997</v>
      </c>
      <c r="K67" s="20">
        <f t="shared" si="39"/>
        <v>2747.3490000000002</v>
      </c>
      <c r="L67" s="20">
        <f t="shared" si="39"/>
        <v>2535.5590000000002</v>
      </c>
      <c r="M67" s="20">
        <f t="shared" si="39"/>
        <v>2927.2470000000003</v>
      </c>
      <c r="N67" s="20">
        <f t="shared" si="39"/>
        <v>1505.3890000000001</v>
      </c>
      <c r="O67" s="20">
        <f t="shared" si="39"/>
        <v>902.40900000000011</v>
      </c>
      <c r="P67" s="20">
        <f t="shared" si="39"/>
        <v>519.44900000000007</v>
      </c>
      <c r="Q67" s="20">
        <f>R67+S67+T67</f>
        <v>1505.3970000000004</v>
      </c>
      <c r="R67" s="20">
        <f t="shared" ref="R67:X67" si="40">R70+R71+R72+R73+R74+R75+R77+R78+R79+R80</f>
        <v>487.94900000000007</v>
      </c>
      <c r="S67" s="20">
        <f t="shared" si="40"/>
        <v>445.54900000000009</v>
      </c>
      <c r="T67" s="20">
        <f t="shared" si="40"/>
        <v>571.89900000000011</v>
      </c>
      <c r="U67" s="20">
        <f t="shared" si="40"/>
        <v>6556.8569999999991</v>
      </c>
      <c r="V67" s="20">
        <f t="shared" si="40"/>
        <v>1592.229</v>
      </c>
      <c r="W67" s="20">
        <f t="shared" si="40"/>
        <v>2198.029</v>
      </c>
      <c r="X67" s="20">
        <f t="shared" si="40"/>
        <v>2766.5990000000006</v>
      </c>
      <c r="Y67" s="25"/>
    </row>
    <row r="68" spans="1:25" s="2" customFormat="1" x14ac:dyDescent="0.25">
      <c r="A68" s="24"/>
      <c r="B68" s="21" t="s">
        <v>36</v>
      </c>
      <c r="C68" s="22"/>
      <c r="D68" s="23"/>
      <c r="E68" s="23"/>
      <c r="F68" s="23"/>
      <c r="G68" s="23"/>
      <c r="H68" s="12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1"/>
      <c r="V68" s="24"/>
      <c r="W68" s="24"/>
      <c r="X68" s="24"/>
      <c r="Y68" s="25"/>
    </row>
    <row r="69" spans="1:25" s="2" customFormat="1" x14ac:dyDescent="0.25">
      <c r="A69" s="24"/>
      <c r="B69" s="22"/>
      <c r="C69" s="22"/>
      <c r="D69" s="22"/>
      <c r="E69" s="24"/>
      <c r="F69" s="24"/>
      <c r="G69" s="24"/>
      <c r="H69" s="19"/>
      <c r="I69" s="5"/>
      <c r="J69" s="5"/>
      <c r="K69" s="24"/>
      <c r="L69" s="5"/>
      <c r="M69" s="5"/>
      <c r="N69" s="5"/>
      <c r="O69" s="5"/>
      <c r="P69" s="7"/>
      <c r="Q69" s="5"/>
      <c r="R69" s="7"/>
      <c r="S69" s="6"/>
      <c r="T69" s="5"/>
      <c r="U69" s="5"/>
      <c r="V69" s="5"/>
      <c r="W69" s="5"/>
      <c r="X69" s="5"/>
    </row>
    <row r="70" spans="1:25" s="2" customFormat="1" x14ac:dyDescent="0.25">
      <c r="A70" s="27" t="s">
        <v>65</v>
      </c>
      <c r="B70" s="34" t="s">
        <v>41</v>
      </c>
      <c r="C70" s="32"/>
      <c r="D70" s="35"/>
      <c r="E70" s="30" t="s">
        <v>33</v>
      </c>
      <c r="F70" s="14">
        <f t="shared" ref="F70:F80" si="41">F112+F154</f>
        <v>5414.48</v>
      </c>
      <c r="G70" s="14">
        <f>ROUND(H70/$H$67*100,2)</f>
        <v>27.75</v>
      </c>
      <c r="H70" s="12">
        <f t="shared" ref="H70:H80" si="42">I70+M70+Q70+U70</f>
        <v>5414.47</v>
      </c>
      <c r="I70" s="26">
        <f t="shared" ref="I70:I80" si="43">J70+K70+L70</f>
        <v>1725.75</v>
      </c>
      <c r="J70" s="20">
        <f t="shared" ref="J70:L80" si="44">J112+J154</f>
        <v>606.04999999999995</v>
      </c>
      <c r="K70" s="20">
        <f t="shared" si="44"/>
        <v>517.5</v>
      </c>
      <c r="L70" s="20">
        <f t="shared" si="44"/>
        <v>602.20000000000005</v>
      </c>
      <c r="M70" s="14">
        <f t="shared" ref="M70:M80" si="45">N70+O70+P70</f>
        <v>1217.8200000000002</v>
      </c>
      <c r="N70" s="20">
        <f t="shared" ref="N70:P79" si="46">N112+N154</f>
        <v>493.98</v>
      </c>
      <c r="O70" s="20">
        <f t="shared" si="46"/>
        <v>495.7</v>
      </c>
      <c r="P70" s="20">
        <f t="shared" si="46"/>
        <v>228.14</v>
      </c>
      <c r="Q70" s="14">
        <f t="shared" ref="Q70:Q80" si="47">R70+S70+T70</f>
        <v>675.56999999999994</v>
      </c>
      <c r="R70" s="20">
        <f t="shared" ref="R70:T79" si="48">R112+R154</f>
        <v>203.14000000000001</v>
      </c>
      <c r="S70" s="20">
        <f t="shared" si="48"/>
        <v>207.14</v>
      </c>
      <c r="T70" s="20">
        <f t="shared" si="48"/>
        <v>265.29000000000002</v>
      </c>
      <c r="U70" s="14">
        <f t="shared" ref="U70:U80" si="49">V70+W70+X70</f>
        <v>1795.33</v>
      </c>
      <c r="V70" s="20">
        <f t="shared" ref="V70:X80" si="50">V112+V154</f>
        <v>562.22</v>
      </c>
      <c r="W70" s="20">
        <f t="shared" si="50"/>
        <v>573.41999999999996</v>
      </c>
      <c r="X70" s="20">
        <f t="shared" si="50"/>
        <v>659.69</v>
      </c>
    </row>
    <row r="71" spans="1:25" s="2" customFormat="1" x14ac:dyDescent="0.25">
      <c r="A71" s="36" t="s">
        <v>66</v>
      </c>
      <c r="B71" s="21" t="s">
        <v>42</v>
      </c>
      <c r="C71" s="22"/>
      <c r="D71" s="23"/>
      <c r="E71" s="23" t="s">
        <v>33</v>
      </c>
      <c r="F71" s="14">
        <f t="shared" si="41"/>
        <v>1425.8600000000001</v>
      </c>
      <c r="G71" s="14">
        <f t="shared" ref="G71:G80" si="51">ROUND(H71/$H$67*100,2)</f>
        <v>7.27</v>
      </c>
      <c r="H71" s="11">
        <f t="shared" si="42"/>
        <v>1418.6000000000001</v>
      </c>
      <c r="I71" s="71">
        <f t="shared" si="43"/>
        <v>452.1</v>
      </c>
      <c r="J71" s="20">
        <f t="shared" si="44"/>
        <v>158.80000000000001</v>
      </c>
      <c r="K71" s="20">
        <f t="shared" si="44"/>
        <v>135.5</v>
      </c>
      <c r="L71" s="20">
        <f t="shared" si="44"/>
        <v>157.80000000000001</v>
      </c>
      <c r="M71" s="14">
        <f t="shared" si="45"/>
        <v>319.00000000000006</v>
      </c>
      <c r="N71" s="20">
        <f t="shared" si="46"/>
        <v>129.4</v>
      </c>
      <c r="O71" s="20">
        <f t="shared" si="46"/>
        <v>129.80000000000001</v>
      </c>
      <c r="P71" s="20">
        <f t="shared" si="46"/>
        <v>59.8</v>
      </c>
      <c r="Q71" s="14">
        <f t="shared" si="47"/>
        <v>177.1</v>
      </c>
      <c r="R71" s="20">
        <f t="shared" si="48"/>
        <v>53.300000000000004</v>
      </c>
      <c r="S71" s="20">
        <f t="shared" si="48"/>
        <v>54.3</v>
      </c>
      <c r="T71" s="20">
        <f t="shared" si="48"/>
        <v>69.5</v>
      </c>
      <c r="U71" s="14">
        <f t="shared" si="49"/>
        <v>470.40000000000003</v>
      </c>
      <c r="V71" s="20">
        <f t="shared" si="50"/>
        <v>147.30000000000001</v>
      </c>
      <c r="W71" s="20">
        <f t="shared" si="50"/>
        <v>150.30000000000001</v>
      </c>
      <c r="X71" s="20">
        <f t="shared" si="50"/>
        <v>172.8</v>
      </c>
    </row>
    <row r="72" spans="1:25" s="2" customFormat="1" x14ac:dyDescent="0.25">
      <c r="A72" s="36" t="s">
        <v>67</v>
      </c>
      <c r="B72" s="21" t="s">
        <v>43</v>
      </c>
      <c r="C72" s="22"/>
      <c r="D72" s="23"/>
      <c r="E72" s="23" t="s">
        <v>33</v>
      </c>
      <c r="F72" s="14">
        <f t="shared" si="41"/>
        <v>173.04899999999998</v>
      </c>
      <c r="G72" s="14">
        <f t="shared" si="51"/>
        <v>0.72</v>
      </c>
      <c r="H72" s="11">
        <f t="shared" si="42"/>
        <v>140.268</v>
      </c>
      <c r="I72" s="71">
        <f t="shared" si="43"/>
        <v>35.067</v>
      </c>
      <c r="J72" s="20">
        <f t="shared" si="44"/>
        <v>11.689</v>
      </c>
      <c r="K72" s="20">
        <f t="shared" si="44"/>
        <v>11.689</v>
      </c>
      <c r="L72" s="20">
        <f t="shared" si="44"/>
        <v>11.689</v>
      </c>
      <c r="M72" s="14">
        <f t="shared" si="45"/>
        <v>35.067</v>
      </c>
      <c r="N72" s="20">
        <f t="shared" si="46"/>
        <v>11.689</v>
      </c>
      <c r="O72" s="20">
        <f t="shared" si="46"/>
        <v>11.689</v>
      </c>
      <c r="P72" s="20">
        <f t="shared" si="46"/>
        <v>11.689</v>
      </c>
      <c r="Q72" s="14">
        <f t="shared" si="47"/>
        <v>35.067</v>
      </c>
      <c r="R72" s="20">
        <f t="shared" si="48"/>
        <v>11.689</v>
      </c>
      <c r="S72" s="20">
        <f t="shared" si="48"/>
        <v>11.689</v>
      </c>
      <c r="T72" s="20">
        <f t="shared" si="48"/>
        <v>11.689</v>
      </c>
      <c r="U72" s="14">
        <f t="shared" si="49"/>
        <v>35.067</v>
      </c>
      <c r="V72" s="20">
        <f t="shared" si="50"/>
        <v>11.689</v>
      </c>
      <c r="W72" s="20">
        <f t="shared" si="50"/>
        <v>11.689</v>
      </c>
      <c r="X72" s="20">
        <f t="shared" si="50"/>
        <v>11.689</v>
      </c>
    </row>
    <row r="73" spans="1:25" s="2" customFormat="1" x14ac:dyDescent="0.25">
      <c r="A73" s="36" t="s">
        <v>68</v>
      </c>
      <c r="B73" s="21" t="s">
        <v>44</v>
      </c>
      <c r="C73" s="22"/>
      <c r="D73" s="23"/>
      <c r="E73" s="23" t="s">
        <v>33</v>
      </c>
      <c r="F73" s="14">
        <f t="shared" si="41"/>
        <v>338.95</v>
      </c>
      <c r="G73" s="14">
        <f t="shared" si="51"/>
        <v>1.74</v>
      </c>
      <c r="H73" s="11">
        <f t="shared" si="42"/>
        <v>338.88</v>
      </c>
      <c r="I73" s="71">
        <f t="shared" si="43"/>
        <v>84.72</v>
      </c>
      <c r="J73" s="20">
        <f t="shared" si="44"/>
        <v>28.24</v>
      </c>
      <c r="K73" s="20">
        <f t="shared" si="44"/>
        <v>28.24</v>
      </c>
      <c r="L73" s="20">
        <f t="shared" si="44"/>
        <v>28.24</v>
      </c>
      <c r="M73" s="14">
        <f t="shared" si="45"/>
        <v>84.72</v>
      </c>
      <c r="N73" s="20">
        <f t="shared" si="46"/>
        <v>28.24</v>
      </c>
      <c r="O73" s="20">
        <f t="shared" si="46"/>
        <v>28.24</v>
      </c>
      <c r="P73" s="20">
        <f t="shared" si="46"/>
        <v>28.24</v>
      </c>
      <c r="Q73" s="14">
        <f t="shared" si="47"/>
        <v>84.72</v>
      </c>
      <c r="R73" s="20">
        <f t="shared" si="48"/>
        <v>28.24</v>
      </c>
      <c r="S73" s="20">
        <f t="shared" si="48"/>
        <v>28.24</v>
      </c>
      <c r="T73" s="20">
        <f t="shared" si="48"/>
        <v>28.24</v>
      </c>
      <c r="U73" s="14">
        <f t="shared" si="49"/>
        <v>84.72</v>
      </c>
      <c r="V73" s="20">
        <f t="shared" si="50"/>
        <v>28.24</v>
      </c>
      <c r="W73" s="20">
        <f t="shared" si="50"/>
        <v>28.24</v>
      </c>
      <c r="X73" s="20">
        <f t="shared" si="50"/>
        <v>28.24</v>
      </c>
    </row>
    <row r="74" spans="1:25" s="2" customFormat="1" x14ac:dyDescent="0.25">
      <c r="A74" s="36" t="s">
        <v>69</v>
      </c>
      <c r="B74" s="21" t="s">
        <v>70</v>
      </c>
      <c r="C74" s="22"/>
      <c r="D74" s="23"/>
      <c r="E74" s="23" t="s">
        <v>33</v>
      </c>
      <c r="F74" s="14">
        <f t="shared" si="41"/>
        <v>6253.03</v>
      </c>
      <c r="G74" s="14">
        <f t="shared" si="51"/>
        <v>29.99</v>
      </c>
      <c r="H74" s="11">
        <f t="shared" si="42"/>
        <v>5850.6</v>
      </c>
      <c r="I74" s="71">
        <f t="shared" si="43"/>
        <v>2711.3</v>
      </c>
      <c r="J74" s="20">
        <f t="shared" si="44"/>
        <v>1100.0999999999999</v>
      </c>
      <c r="K74" s="20">
        <f t="shared" si="44"/>
        <v>892.9</v>
      </c>
      <c r="L74" s="20">
        <f t="shared" si="44"/>
        <v>718.30000000000007</v>
      </c>
      <c r="M74" s="14">
        <f t="shared" si="45"/>
        <v>650.40000000000009</v>
      </c>
      <c r="N74" s="20">
        <f t="shared" si="46"/>
        <v>446.3</v>
      </c>
      <c r="O74" s="20">
        <f t="shared" si="46"/>
        <v>114.4</v>
      </c>
      <c r="P74" s="20">
        <f t="shared" si="46"/>
        <v>89.7</v>
      </c>
      <c r="Q74" s="14">
        <f t="shared" si="47"/>
        <v>246.29999999999998</v>
      </c>
      <c r="R74" s="20">
        <f t="shared" si="48"/>
        <v>89.7</v>
      </c>
      <c r="S74" s="20">
        <f t="shared" si="48"/>
        <v>63.9</v>
      </c>
      <c r="T74" s="20">
        <f t="shared" si="48"/>
        <v>92.699999999999989</v>
      </c>
      <c r="U74" s="14">
        <f t="shared" si="49"/>
        <v>2242.6000000000004</v>
      </c>
      <c r="V74" s="20">
        <f t="shared" si="50"/>
        <v>447.5</v>
      </c>
      <c r="W74" s="20">
        <f t="shared" si="50"/>
        <v>771.4</v>
      </c>
      <c r="X74" s="20">
        <f t="shared" si="50"/>
        <v>1023.7</v>
      </c>
    </row>
    <row r="75" spans="1:25" s="2" customFormat="1" x14ac:dyDescent="0.25">
      <c r="A75" s="36" t="s">
        <v>71</v>
      </c>
      <c r="B75" s="21" t="s">
        <v>72</v>
      </c>
      <c r="C75" s="22"/>
      <c r="D75" s="23"/>
      <c r="E75" s="23" t="s">
        <v>33</v>
      </c>
      <c r="F75" s="14">
        <f t="shared" si="41"/>
        <v>45.33</v>
      </c>
      <c r="G75" s="14">
        <f t="shared" si="51"/>
        <v>0.31</v>
      </c>
      <c r="H75" s="11">
        <f t="shared" si="42"/>
        <v>61</v>
      </c>
      <c r="I75" s="71">
        <f t="shared" si="43"/>
        <v>28.6</v>
      </c>
      <c r="J75" s="20">
        <f t="shared" si="44"/>
        <v>11.6</v>
      </c>
      <c r="K75" s="20">
        <f t="shared" si="44"/>
        <v>9.4</v>
      </c>
      <c r="L75" s="20">
        <f t="shared" si="44"/>
        <v>7.6000000000000005</v>
      </c>
      <c r="M75" s="14">
        <f t="shared" si="45"/>
        <v>6.6000000000000005</v>
      </c>
      <c r="N75" s="20">
        <f t="shared" si="46"/>
        <v>4.7</v>
      </c>
      <c r="O75" s="20">
        <f t="shared" si="46"/>
        <v>1.1000000000000001</v>
      </c>
      <c r="P75" s="20">
        <f t="shared" si="46"/>
        <v>0.8</v>
      </c>
      <c r="Q75" s="14">
        <f t="shared" si="47"/>
        <v>2.2999999999999998</v>
      </c>
      <c r="R75" s="20">
        <f t="shared" si="48"/>
        <v>0.8</v>
      </c>
      <c r="S75" s="20">
        <f t="shared" si="48"/>
        <v>0.6</v>
      </c>
      <c r="T75" s="20">
        <f t="shared" si="48"/>
        <v>0.9</v>
      </c>
      <c r="U75" s="14">
        <f t="shared" si="49"/>
        <v>23.5</v>
      </c>
      <c r="V75" s="20">
        <f t="shared" si="50"/>
        <v>4.7</v>
      </c>
      <c r="W75" s="20">
        <f t="shared" si="50"/>
        <v>8.1</v>
      </c>
      <c r="X75" s="20">
        <f t="shared" si="50"/>
        <v>10.7</v>
      </c>
    </row>
    <row r="76" spans="1:25" s="2" customFormat="1" x14ac:dyDescent="0.25">
      <c r="A76" s="36"/>
      <c r="B76" s="21" t="s">
        <v>449</v>
      </c>
      <c r="C76" s="22"/>
      <c r="D76" s="23"/>
      <c r="E76" s="23"/>
      <c r="F76" s="14">
        <f t="shared" si="41"/>
        <v>0</v>
      </c>
      <c r="G76" s="14">
        <f t="shared" si="51"/>
        <v>0</v>
      </c>
      <c r="H76" s="11">
        <f>I76+M76+Q76+U76</f>
        <v>0</v>
      </c>
      <c r="I76" s="71">
        <f>J76+K76+L76</f>
        <v>0</v>
      </c>
      <c r="J76" s="20">
        <f t="shared" si="44"/>
        <v>0</v>
      </c>
      <c r="K76" s="20">
        <f t="shared" si="44"/>
        <v>0</v>
      </c>
      <c r="L76" s="20">
        <f t="shared" si="44"/>
        <v>0</v>
      </c>
      <c r="M76" s="14">
        <f>N76+O76+P76</f>
        <v>0</v>
      </c>
      <c r="N76" s="20">
        <f t="shared" si="46"/>
        <v>0</v>
      </c>
      <c r="O76" s="20">
        <f t="shared" si="46"/>
        <v>0</v>
      </c>
      <c r="P76" s="20">
        <f t="shared" si="46"/>
        <v>0</v>
      </c>
      <c r="Q76" s="14">
        <f>R76+S76+T76</f>
        <v>0</v>
      </c>
      <c r="R76" s="20">
        <f t="shared" si="48"/>
        <v>0</v>
      </c>
      <c r="S76" s="20">
        <f t="shared" si="48"/>
        <v>0</v>
      </c>
      <c r="T76" s="20">
        <f t="shared" si="48"/>
        <v>0</v>
      </c>
      <c r="U76" s="14">
        <f>V76+W76+X76</f>
        <v>0</v>
      </c>
      <c r="V76" s="20">
        <f t="shared" si="50"/>
        <v>0</v>
      </c>
      <c r="W76" s="20">
        <f t="shared" si="50"/>
        <v>0</v>
      </c>
      <c r="X76" s="20">
        <f t="shared" si="50"/>
        <v>0</v>
      </c>
    </row>
    <row r="77" spans="1:25" s="2" customFormat="1" x14ac:dyDescent="0.25">
      <c r="A77" s="36" t="s">
        <v>73</v>
      </c>
      <c r="B77" s="21" t="s">
        <v>74</v>
      </c>
      <c r="C77" s="22"/>
      <c r="D77" s="23"/>
      <c r="E77" s="23" t="s">
        <v>33</v>
      </c>
      <c r="F77" s="14">
        <f t="shared" si="41"/>
        <v>1256.9299999999998</v>
      </c>
      <c r="G77" s="14">
        <f t="shared" si="51"/>
        <v>5.64</v>
      </c>
      <c r="H77" s="11">
        <f t="shared" si="42"/>
        <v>1100.9000000000001</v>
      </c>
      <c r="I77" s="71">
        <f t="shared" si="43"/>
        <v>509.79999999999995</v>
      </c>
      <c r="J77" s="20">
        <f t="shared" si="44"/>
        <v>206.79999999999998</v>
      </c>
      <c r="K77" s="20">
        <f t="shared" si="44"/>
        <v>167.9</v>
      </c>
      <c r="L77" s="20">
        <f t="shared" si="44"/>
        <v>135.1</v>
      </c>
      <c r="M77" s="14">
        <f t="shared" si="45"/>
        <v>122.7</v>
      </c>
      <c r="N77" s="20">
        <f t="shared" si="46"/>
        <v>84</v>
      </c>
      <c r="O77" s="20">
        <f t="shared" si="46"/>
        <v>21.7</v>
      </c>
      <c r="P77" s="20">
        <f t="shared" si="46"/>
        <v>17</v>
      </c>
      <c r="Q77" s="14">
        <f t="shared" si="47"/>
        <v>46.7</v>
      </c>
      <c r="R77" s="20">
        <f t="shared" si="48"/>
        <v>17</v>
      </c>
      <c r="S77" s="20">
        <f t="shared" si="48"/>
        <v>12.1</v>
      </c>
      <c r="T77" s="20">
        <f t="shared" si="48"/>
        <v>17.599999999999998</v>
      </c>
      <c r="U77" s="14">
        <f t="shared" si="49"/>
        <v>421.7</v>
      </c>
      <c r="V77" s="20">
        <f t="shared" si="50"/>
        <v>84.100000000000009</v>
      </c>
      <c r="W77" s="20">
        <f t="shared" si="50"/>
        <v>145.1</v>
      </c>
      <c r="X77" s="20">
        <f t="shared" si="50"/>
        <v>192.5</v>
      </c>
    </row>
    <row r="78" spans="1:25" s="2" customFormat="1" x14ac:dyDescent="0.25">
      <c r="A78" s="36" t="s">
        <v>75</v>
      </c>
      <c r="B78" s="21" t="s">
        <v>45</v>
      </c>
      <c r="C78" s="22"/>
      <c r="D78" s="23"/>
      <c r="E78" s="23" t="s">
        <v>33</v>
      </c>
      <c r="F78" s="14">
        <f t="shared" si="41"/>
        <v>1196.25</v>
      </c>
      <c r="G78" s="14">
        <f t="shared" si="51"/>
        <v>6.13</v>
      </c>
      <c r="H78" s="11">
        <f t="shared" si="42"/>
        <v>1196.27</v>
      </c>
      <c r="I78" s="71">
        <f t="shared" si="43"/>
        <v>1196.27</v>
      </c>
      <c r="J78" s="20">
        <f t="shared" si="44"/>
        <v>398.76</v>
      </c>
      <c r="K78" s="20">
        <f t="shared" si="44"/>
        <v>398.76</v>
      </c>
      <c r="L78" s="20">
        <f t="shared" si="44"/>
        <v>398.75</v>
      </c>
      <c r="M78" s="14">
        <f t="shared" si="45"/>
        <v>0</v>
      </c>
      <c r="N78" s="20">
        <f t="shared" si="46"/>
        <v>0</v>
      </c>
      <c r="O78" s="20">
        <f t="shared" si="46"/>
        <v>0</v>
      </c>
      <c r="P78" s="20">
        <f t="shared" si="46"/>
        <v>0</v>
      </c>
      <c r="Q78" s="14">
        <f t="shared" si="47"/>
        <v>0</v>
      </c>
      <c r="R78" s="20">
        <f t="shared" si="48"/>
        <v>0</v>
      </c>
      <c r="S78" s="20">
        <f t="shared" si="48"/>
        <v>0</v>
      </c>
      <c r="T78" s="20">
        <f t="shared" si="48"/>
        <v>0</v>
      </c>
      <c r="U78" s="14">
        <f t="shared" si="49"/>
        <v>0</v>
      </c>
      <c r="V78" s="20">
        <f t="shared" si="50"/>
        <v>0</v>
      </c>
      <c r="W78" s="20">
        <f t="shared" si="50"/>
        <v>0</v>
      </c>
      <c r="X78" s="20">
        <f t="shared" si="50"/>
        <v>0</v>
      </c>
    </row>
    <row r="79" spans="1:25" s="2" customFormat="1" x14ac:dyDescent="0.25">
      <c r="A79" s="36" t="s">
        <v>76</v>
      </c>
      <c r="B79" s="21" t="s">
        <v>46</v>
      </c>
      <c r="C79" s="22"/>
      <c r="D79" s="23"/>
      <c r="E79" s="23" t="s">
        <v>33</v>
      </c>
      <c r="F79" s="14">
        <f t="shared" si="41"/>
        <v>3670.17</v>
      </c>
      <c r="G79" s="14">
        <f t="shared" si="51"/>
        <v>18.809999999999999</v>
      </c>
      <c r="H79" s="216">
        <f t="shared" si="42"/>
        <v>3670.2999999999997</v>
      </c>
      <c r="I79" s="71">
        <f t="shared" si="43"/>
        <v>1696.5</v>
      </c>
      <c r="J79" s="20">
        <f t="shared" si="44"/>
        <v>688.1</v>
      </c>
      <c r="K79" s="20">
        <f t="shared" si="44"/>
        <v>559</v>
      </c>
      <c r="L79" s="20">
        <f t="shared" si="44"/>
        <v>449.4</v>
      </c>
      <c r="M79" s="14">
        <f t="shared" si="45"/>
        <v>411.50000000000006</v>
      </c>
      <c r="N79" s="20">
        <f t="shared" si="46"/>
        <v>280.60000000000002</v>
      </c>
      <c r="O79" s="20">
        <f t="shared" si="46"/>
        <v>73.300000000000011</v>
      </c>
      <c r="P79" s="20">
        <f t="shared" si="46"/>
        <v>57.6</v>
      </c>
      <c r="Q79" s="14">
        <f t="shared" si="47"/>
        <v>158.19999999999999</v>
      </c>
      <c r="R79" s="20">
        <f t="shared" si="48"/>
        <v>57.6</v>
      </c>
      <c r="S79" s="20">
        <f t="shared" si="48"/>
        <v>41.1</v>
      </c>
      <c r="T79" s="20">
        <f t="shared" si="48"/>
        <v>59.5</v>
      </c>
      <c r="U79" s="14">
        <f t="shared" si="49"/>
        <v>1404.1</v>
      </c>
      <c r="V79" s="20">
        <f t="shared" si="50"/>
        <v>280</v>
      </c>
      <c r="W79" s="20">
        <f t="shared" si="50"/>
        <v>483.3</v>
      </c>
      <c r="X79" s="20">
        <f t="shared" si="50"/>
        <v>640.80000000000007</v>
      </c>
    </row>
    <row r="80" spans="1:25" s="2" customFormat="1" x14ac:dyDescent="0.25">
      <c r="A80" s="36" t="s">
        <v>77</v>
      </c>
      <c r="B80" s="21" t="s">
        <v>48</v>
      </c>
      <c r="C80" s="22"/>
      <c r="D80" s="23"/>
      <c r="E80" s="23" t="s">
        <v>33</v>
      </c>
      <c r="F80" s="14">
        <f t="shared" si="41"/>
        <v>317.75</v>
      </c>
      <c r="G80" s="14">
        <f t="shared" si="51"/>
        <v>1.63</v>
      </c>
      <c r="H80" s="11">
        <f t="shared" si="42"/>
        <v>317.71999999999997</v>
      </c>
      <c r="I80" s="39">
        <f t="shared" si="43"/>
        <v>79.399999999999991</v>
      </c>
      <c r="J80" s="20">
        <f t="shared" si="44"/>
        <v>26.459999999999997</v>
      </c>
      <c r="K80" s="20">
        <f t="shared" si="44"/>
        <v>26.459999999999997</v>
      </c>
      <c r="L80" s="20">
        <f t="shared" si="44"/>
        <v>26.479999999999997</v>
      </c>
      <c r="M80" s="14">
        <f t="shared" si="45"/>
        <v>79.44</v>
      </c>
      <c r="N80" s="20">
        <f>R122+N164</f>
        <v>26.479999999999997</v>
      </c>
      <c r="O80" s="20">
        <f>S122+O164</f>
        <v>26.479999999999997</v>
      </c>
      <c r="P80" s="20">
        <f>T122+P164</f>
        <v>26.479999999999997</v>
      </c>
      <c r="Q80" s="14">
        <f t="shared" si="47"/>
        <v>79.44</v>
      </c>
      <c r="R80" s="20">
        <f>R122+R164</f>
        <v>26.479999999999997</v>
      </c>
      <c r="S80" s="20">
        <f>S122+S164</f>
        <v>26.479999999999997</v>
      </c>
      <c r="T80" s="20">
        <f>T122+T164</f>
        <v>26.479999999999997</v>
      </c>
      <c r="U80" s="14">
        <f t="shared" si="49"/>
        <v>79.44</v>
      </c>
      <c r="V80" s="20">
        <f t="shared" si="50"/>
        <v>26.479999999999997</v>
      </c>
      <c r="W80" s="20">
        <f t="shared" si="50"/>
        <v>26.479999999999997</v>
      </c>
      <c r="X80" s="20">
        <f t="shared" si="50"/>
        <v>26.479999999999997</v>
      </c>
    </row>
    <row r="81" spans="1:24" s="2" customFormat="1" x14ac:dyDescent="0.25">
      <c r="A81" s="21"/>
      <c r="B81" s="21"/>
      <c r="C81" s="22"/>
      <c r="D81" s="23"/>
      <c r="E81" s="23"/>
      <c r="F81" s="23"/>
      <c r="G81" s="23"/>
      <c r="H81" s="23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2" customFormat="1" x14ac:dyDescent="0.25">
      <c r="A82" s="13">
        <v>12</v>
      </c>
      <c r="B82" s="21" t="s">
        <v>51</v>
      </c>
      <c r="C82" s="22"/>
      <c r="D82" s="23"/>
      <c r="E82" s="23" t="s">
        <v>33</v>
      </c>
      <c r="F82" s="174">
        <f>F60-F67</f>
        <v>1164.461000000003</v>
      </c>
      <c r="G82" s="23"/>
      <c r="H82" s="20">
        <f t="shared" ref="H82:X82" si="52">H60-H67</f>
        <v>1796.0620000000017</v>
      </c>
      <c r="I82" s="26">
        <f t="shared" si="52"/>
        <v>1481.7129999999997</v>
      </c>
      <c r="J82" s="20">
        <f t="shared" si="52"/>
        <v>828.60100000000011</v>
      </c>
      <c r="K82" s="26">
        <f t="shared" si="52"/>
        <v>538.5010000000002</v>
      </c>
      <c r="L82" s="26">
        <f t="shared" si="52"/>
        <v>114.61099999999988</v>
      </c>
      <c r="M82" s="20">
        <f t="shared" si="52"/>
        <v>-663.98700000000053</v>
      </c>
      <c r="N82" s="26">
        <f t="shared" si="52"/>
        <v>102.63099999999986</v>
      </c>
      <c r="O82" s="26">
        <f t="shared" si="52"/>
        <v>-531.86900000000014</v>
      </c>
      <c r="P82" s="26">
        <f t="shared" si="52"/>
        <v>-234.74900000000008</v>
      </c>
      <c r="Q82" s="20">
        <f t="shared" si="52"/>
        <v>-718.27700000000038</v>
      </c>
      <c r="R82" s="26">
        <f t="shared" si="52"/>
        <v>-203.24900000000008</v>
      </c>
      <c r="S82" s="26">
        <f t="shared" si="52"/>
        <v>-242.48900000000009</v>
      </c>
      <c r="T82" s="20">
        <f t="shared" si="52"/>
        <v>-272.5390000000001</v>
      </c>
      <c r="U82" s="20">
        <f t="shared" si="52"/>
        <v>1696.6130000000021</v>
      </c>
      <c r="V82" s="20">
        <f t="shared" si="52"/>
        <v>59.810999999999922</v>
      </c>
      <c r="W82" s="20">
        <f t="shared" si="52"/>
        <v>633.0310000000004</v>
      </c>
      <c r="X82" s="20">
        <f t="shared" si="52"/>
        <v>1003.7709999999993</v>
      </c>
    </row>
    <row r="83" spans="1:24" s="2" customFormat="1" x14ac:dyDescent="0.25">
      <c r="A83" s="13">
        <v>13</v>
      </c>
      <c r="B83" s="21" t="s">
        <v>78</v>
      </c>
      <c r="C83" s="22"/>
      <c r="D83" s="23"/>
      <c r="E83" s="12" t="s">
        <v>28</v>
      </c>
      <c r="F83" s="20">
        <f>ROUND(F82/F67*100,1)</f>
        <v>5.8</v>
      </c>
      <c r="G83" s="12"/>
      <c r="H83" s="20">
        <f t="shared" ref="H83:X83" si="53">ROUND(H82/H67*100,1)</f>
        <v>9.1999999999999993</v>
      </c>
      <c r="I83" s="20">
        <f t="shared" si="53"/>
        <v>17.399999999999999</v>
      </c>
      <c r="J83" s="20">
        <f t="shared" si="53"/>
        <v>25.6</v>
      </c>
      <c r="K83" s="20">
        <f t="shared" si="53"/>
        <v>19.600000000000001</v>
      </c>
      <c r="L83" s="20">
        <f t="shared" si="53"/>
        <v>4.5</v>
      </c>
      <c r="M83" s="20">
        <f t="shared" si="53"/>
        <v>-22.7</v>
      </c>
      <c r="N83" s="20">
        <f t="shared" si="53"/>
        <v>6.8</v>
      </c>
      <c r="O83" s="20">
        <f t="shared" si="53"/>
        <v>-58.9</v>
      </c>
      <c r="P83" s="20">
        <f t="shared" si="53"/>
        <v>-45.2</v>
      </c>
      <c r="Q83" s="20">
        <f t="shared" si="53"/>
        <v>-47.7</v>
      </c>
      <c r="R83" s="20">
        <f t="shared" si="53"/>
        <v>-41.7</v>
      </c>
      <c r="S83" s="20">
        <f t="shared" si="53"/>
        <v>-54.4</v>
      </c>
      <c r="T83" s="20">
        <f t="shared" si="53"/>
        <v>-47.7</v>
      </c>
      <c r="U83" s="20">
        <f t="shared" si="53"/>
        <v>25.9</v>
      </c>
      <c r="V83" s="20">
        <f t="shared" si="53"/>
        <v>3.8</v>
      </c>
      <c r="W83" s="20">
        <f t="shared" si="53"/>
        <v>28.8</v>
      </c>
      <c r="X83" s="20">
        <f t="shared" si="53"/>
        <v>36.299999999999997</v>
      </c>
    </row>
    <row r="84" spans="1:24" s="2" customFormat="1" x14ac:dyDescent="0.25">
      <c r="A84" s="21"/>
      <c r="B84" s="21"/>
      <c r="C84" s="22"/>
      <c r="D84" s="23"/>
      <c r="E84" s="23"/>
      <c r="F84" s="23"/>
      <c r="G84" s="23"/>
      <c r="H84" s="23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2" customFormat="1" x14ac:dyDescent="0.25"/>
    <row r="86" spans="1:24" s="2" customFormat="1" x14ac:dyDescent="0.25">
      <c r="B86" s="2" t="s">
        <v>99</v>
      </c>
    </row>
    <row r="87" spans="1:24" s="2" customFormat="1" ht="15.6" x14ac:dyDescent="0.3">
      <c r="A87" s="2" t="s">
        <v>52</v>
      </c>
      <c r="E87" s="3" t="s">
        <v>53</v>
      </c>
      <c r="J87" s="3" t="s">
        <v>53</v>
      </c>
      <c r="L87" s="3"/>
      <c r="N87" s="3" t="s">
        <v>53</v>
      </c>
      <c r="P87" s="3"/>
      <c r="R87" s="3"/>
      <c r="T87" s="3" t="s">
        <v>53</v>
      </c>
    </row>
    <row r="88" spans="1:24" s="2" customFormat="1" x14ac:dyDescent="0.25">
      <c r="A88" s="72" t="s">
        <v>54</v>
      </c>
    </row>
    <row r="89" spans="1:24" s="2" customFormat="1" x14ac:dyDescent="0.25">
      <c r="A89" s="5" t="s">
        <v>0</v>
      </c>
      <c r="B89" s="6" t="s">
        <v>1</v>
      </c>
      <c r="C89" s="7"/>
      <c r="D89" s="8"/>
      <c r="E89" s="8" t="s">
        <v>2</v>
      </c>
      <c r="F89" s="19" t="s">
        <v>55</v>
      </c>
      <c r="G89" s="9" t="s">
        <v>89</v>
      </c>
      <c r="H89" s="9" t="s">
        <v>3</v>
      </c>
      <c r="I89" s="13" t="s">
        <v>94</v>
      </c>
      <c r="J89" s="884" t="s">
        <v>93</v>
      </c>
      <c r="K89" s="885"/>
      <c r="L89" s="885"/>
      <c r="M89" s="13" t="s">
        <v>90</v>
      </c>
      <c r="N89" s="13" t="s">
        <v>93</v>
      </c>
      <c r="O89" s="40"/>
      <c r="P89" s="40"/>
      <c r="Q89" s="13" t="s">
        <v>91</v>
      </c>
      <c r="R89" s="13" t="s">
        <v>93</v>
      </c>
      <c r="S89" s="40"/>
      <c r="T89" s="40"/>
      <c r="U89" s="19" t="s">
        <v>92</v>
      </c>
      <c r="V89" s="78" t="s">
        <v>93</v>
      </c>
      <c r="W89" s="40"/>
      <c r="X89" s="12"/>
    </row>
    <row r="90" spans="1:24" s="18" customFormat="1" x14ac:dyDescent="0.25">
      <c r="A90" s="14"/>
      <c r="B90" s="881" t="s">
        <v>8</v>
      </c>
      <c r="C90" s="882"/>
      <c r="D90" s="883"/>
      <c r="E90" s="17" t="s">
        <v>9</v>
      </c>
      <c r="F90" s="73" t="s">
        <v>57</v>
      </c>
      <c r="G90" s="74" t="s">
        <v>56</v>
      </c>
      <c r="H90" s="144" t="s">
        <v>444</v>
      </c>
      <c r="I90" s="13" t="s">
        <v>10</v>
      </c>
      <c r="J90" s="13" t="s">
        <v>11</v>
      </c>
      <c r="K90" s="143" t="s">
        <v>12</v>
      </c>
      <c r="L90" s="13" t="s">
        <v>13</v>
      </c>
      <c r="M90" s="13" t="s">
        <v>10</v>
      </c>
      <c r="N90" s="13" t="s">
        <v>14</v>
      </c>
      <c r="O90" s="13" t="s">
        <v>15</v>
      </c>
      <c r="P90" s="13" t="s">
        <v>16</v>
      </c>
      <c r="Q90" s="13" t="s">
        <v>10</v>
      </c>
      <c r="R90" s="13" t="s">
        <v>17</v>
      </c>
      <c r="S90" s="13" t="s">
        <v>58</v>
      </c>
      <c r="T90" s="13" t="s">
        <v>18</v>
      </c>
      <c r="U90" s="14" t="s">
        <v>10</v>
      </c>
      <c r="V90" s="40" t="s">
        <v>19</v>
      </c>
      <c r="W90" s="13" t="s">
        <v>20</v>
      </c>
      <c r="X90" s="20" t="s">
        <v>21</v>
      </c>
    </row>
    <row r="91" spans="1:24" s="2" customFormat="1" x14ac:dyDescent="0.25">
      <c r="A91" s="5"/>
      <c r="B91" s="886"/>
      <c r="C91" s="887"/>
      <c r="D91" s="888"/>
      <c r="E91" s="5"/>
      <c r="F91" s="14" t="s">
        <v>443</v>
      </c>
      <c r="G91" s="15" t="s">
        <v>88</v>
      </c>
      <c r="H91" s="20" t="s">
        <v>22</v>
      </c>
      <c r="I91" s="73" t="s">
        <v>22</v>
      </c>
      <c r="J91" s="73" t="s">
        <v>22</v>
      </c>
      <c r="K91" s="19" t="s">
        <v>22</v>
      </c>
      <c r="L91" s="73" t="s">
        <v>22</v>
      </c>
      <c r="M91" s="19" t="s">
        <v>22</v>
      </c>
      <c r="N91" s="19" t="s">
        <v>22</v>
      </c>
      <c r="O91" s="19" t="s">
        <v>22</v>
      </c>
      <c r="P91" s="19" t="s">
        <v>22</v>
      </c>
      <c r="Q91" s="19" t="s">
        <v>22</v>
      </c>
      <c r="R91" s="19" t="s">
        <v>22</v>
      </c>
      <c r="S91" s="19" t="s">
        <v>22</v>
      </c>
      <c r="T91" s="19" t="s">
        <v>22</v>
      </c>
      <c r="U91" s="19" t="s">
        <v>22</v>
      </c>
      <c r="V91" s="19" t="s">
        <v>22</v>
      </c>
      <c r="W91" s="19" t="s">
        <v>22</v>
      </c>
      <c r="X91" s="19" t="s">
        <v>22</v>
      </c>
    </row>
    <row r="92" spans="1:24" s="2" customFormat="1" x14ac:dyDescent="0.25">
      <c r="A92" s="20">
        <v>1</v>
      </c>
      <c r="B92" s="884">
        <v>2</v>
      </c>
      <c r="C92" s="885"/>
      <c r="D92" s="889"/>
      <c r="E92" s="11">
        <v>3</v>
      </c>
      <c r="F92" s="20">
        <v>4</v>
      </c>
      <c r="G92" s="11">
        <v>5</v>
      </c>
      <c r="H92" s="11">
        <v>6</v>
      </c>
      <c r="I92" s="11">
        <v>7</v>
      </c>
      <c r="J92" s="19">
        <v>8</v>
      </c>
      <c r="K92" s="19">
        <v>9</v>
      </c>
      <c r="L92" s="19">
        <v>10</v>
      </c>
      <c r="M92" s="19">
        <v>11</v>
      </c>
      <c r="N92" s="19">
        <v>12</v>
      </c>
      <c r="O92" s="19">
        <v>13</v>
      </c>
      <c r="P92" s="19">
        <v>14</v>
      </c>
      <c r="Q92" s="19">
        <v>15</v>
      </c>
      <c r="R92" s="19">
        <v>16</v>
      </c>
      <c r="S92" s="19">
        <v>17</v>
      </c>
      <c r="T92" s="19">
        <v>18</v>
      </c>
      <c r="U92" s="19">
        <v>19</v>
      </c>
      <c r="V92" s="19">
        <v>20</v>
      </c>
      <c r="W92" s="19">
        <v>21</v>
      </c>
      <c r="X92" s="19">
        <v>22</v>
      </c>
    </row>
    <row r="93" spans="1:24" s="2" customFormat="1" x14ac:dyDescent="0.25">
      <c r="A93" s="20">
        <v>1</v>
      </c>
      <c r="B93" s="78" t="s">
        <v>59</v>
      </c>
      <c r="C93" s="40"/>
      <c r="D93" s="12"/>
      <c r="E93" s="79" t="s">
        <v>60</v>
      </c>
      <c r="F93" s="11">
        <f>F96+F94</f>
        <v>9576.6</v>
      </c>
      <c r="G93" s="79"/>
      <c r="H93" s="214">
        <f>I93+M93+Q93+U93</f>
        <v>9598.2200000000012</v>
      </c>
      <c r="I93" s="20">
        <f>J93+K93+L93</f>
        <v>4391.26</v>
      </c>
      <c r="J93" s="38">
        <f>J96+J94</f>
        <v>1778.53</v>
      </c>
      <c r="K93" s="26">
        <f>K94+K96</f>
        <v>1449.72</v>
      </c>
      <c r="L93" s="26">
        <f>L94+L96</f>
        <v>1163.01</v>
      </c>
      <c r="M93" s="215">
        <f>N93+O93+P93</f>
        <v>1113.49</v>
      </c>
      <c r="N93" s="20">
        <f>N94+N96</f>
        <v>739.89</v>
      </c>
      <c r="O93" s="26">
        <f>O94+O96</f>
        <v>208.1</v>
      </c>
      <c r="P93" s="20">
        <f>P94+P96</f>
        <v>165.5</v>
      </c>
      <c r="Q93" s="215">
        <f>R93+S93+T93</f>
        <v>452.67999999999995</v>
      </c>
      <c r="R93" s="20">
        <f>R96+R94</f>
        <v>165.5</v>
      </c>
      <c r="S93" s="26">
        <f>S96+S94</f>
        <v>118.03</v>
      </c>
      <c r="T93" s="26">
        <f>T96+T94</f>
        <v>169.15</v>
      </c>
      <c r="U93" s="19">
        <f>V93+W93+X93</f>
        <v>3640.79</v>
      </c>
      <c r="V93" s="26">
        <f>V94+V96</f>
        <v>724.06999999999994</v>
      </c>
      <c r="W93" s="26">
        <f>W94+W96</f>
        <v>1256</v>
      </c>
      <c r="X93" s="26">
        <f>X94+X96</f>
        <v>1660.72</v>
      </c>
    </row>
    <row r="94" spans="1:24" s="2" customFormat="1" x14ac:dyDescent="0.25">
      <c r="A94" s="20">
        <v>2</v>
      </c>
      <c r="B94" s="78" t="s">
        <v>61</v>
      </c>
      <c r="C94" s="40"/>
      <c r="D94" s="12"/>
      <c r="E94" s="79" t="s">
        <v>60</v>
      </c>
      <c r="F94" s="11">
        <v>447.2</v>
      </c>
      <c r="G94" s="79"/>
      <c r="H94" s="11">
        <f>I94+M94+Q94+U94</f>
        <v>448.21999999999997</v>
      </c>
      <c r="I94" s="20">
        <f>J94+K94+L94</f>
        <v>205.07</v>
      </c>
      <c r="J94" s="20">
        <v>83.06</v>
      </c>
      <c r="K94" s="20">
        <v>67.7</v>
      </c>
      <c r="L94" s="20">
        <v>54.31</v>
      </c>
      <c r="M94" s="215">
        <f>N94+O94+P94</f>
        <v>52</v>
      </c>
      <c r="N94" s="20">
        <v>34.549999999999997</v>
      </c>
      <c r="O94" s="20">
        <v>9.7200000000000006</v>
      </c>
      <c r="P94" s="20">
        <v>7.73</v>
      </c>
      <c r="Q94" s="215">
        <f>R94+S94+T94</f>
        <v>21.130000000000003</v>
      </c>
      <c r="R94" s="20">
        <v>7.73</v>
      </c>
      <c r="S94" s="20">
        <v>5.5</v>
      </c>
      <c r="T94" s="20">
        <v>7.9</v>
      </c>
      <c r="U94" s="19">
        <f>V94+W94+X94</f>
        <v>170.01999999999998</v>
      </c>
      <c r="V94" s="20">
        <v>33.81</v>
      </c>
      <c r="W94" s="20">
        <v>58.66</v>
      </c>
      <c r="X94" s="20">
        <v>77.55</v>
      </c>
    </row>
    <row r="95" spans="1:24" s="2" customFormat="1" x14ac:dyDescent="0.25">
      <c r="A95" s="20">
        <v>3</v>
      </c>
      <c r="B95" s="78" t="s">
        <v>62</v>
      </c>
      <c r="C95" s="40"/>
      <c r="D95" s="12"/>
      <c r="E95" s="79" t="s">
        <v>28</v>
      </c>
      <c r="F95" s="20">
        <f>ROUND(F94/F93*100,2)</f>
        <v>4.67</v>
      </c>
      <c r="G95" s="79"/>
      <c r="H95" s="20">
        <f>ROUND(H94/H93*100,2)</f>
        <v>4.67</v>
      </c>
      <c r="I95" s="20">
        <f t="shared" ref="I95:P95" si="54">ROUND(I94/I93*100,1)</f>
        <v>4.7</v>
      </c>
      <c r="J95" s="18">
        <f t="shared" si="54"/>
        <v>4.7</v>
      </c>
      <c r="K95" s="20">
        <f t="shared" si="54"/>
        <v>4.7</v>
      </c>
      <c r="L95" s="20">
        <f t="shared" si="54"/>
        <v>4.7</v>
      </c>
      <c r="M95" s="20">
        <f t="shared" si="54"/>
        <v>4.7</v>
      </c>
      <c r="N95" s="20">
        <f t="shared" si="54"/>
        <v>4.7</v>
      </c>
      <c r="O95" s="20">
        <f t="shared" si="54"/>
        <v>4.7</v>
      </c>
      <c r="P95" s="20">
        <f t="shared" si="54"/>
        <v>4.7</v>
      </c>
      <c r="Q95" s="20">
        <f>ROUND(Q94/Q93*100,2)</f>
        <v>4.67</v>
      </c>
      <c r="R95" s="20">
        <f>ROUND(R94/R93*100,1)</f>
        <v>4.7</v>
      </c>
      <c r="S95" s="20">
        <f>ROUND(S94/S93*100,1)</f>
        <v>4.7</v>
      </c>
      <c r="T95" s="20">
        <f>ROUND(T94/T93*100,1)</f>
        <v>4.7</v>
      </c>
      <c r="U95" s="20">
        <f>ROUND(U94/U93*100,2)</f>
        <v>4.67</v>
      </c>
      <c r="V95" s="20">
        <f>ROUND(V94/V93*100,2)</f>
        <v>4.67</v>
      </c>
      <c r="W95" s="20">
        <f>ROUND(W94/W93*100,2)</f>
        <v>4.67</v>
      </c>
      <c r="X95" s="20">
        <f>ROUND(X94/X93*100,2)</f>
        <v>4.67</v>
      </c>
    </row>
    <row r="96" spans="1:24" s="2" customFormat="1" x14ac:dyDescent="0.25">
      <c r="A96" s="20">
        <v>4</v>
      </c>
      <c r="B96" s="78" t="s">
        <v>191</v>
      </c>
      <c r="C96" s="40"/>
      <c r="D96" s="12"/>
      <c r="E96" s="79" t="s">
        <v>60</v>
      </c>
      <c r="F96" s="11">
        <f>F100+F98</f>
        <v>9129.4</v>
      </c>
      <c r="G96" s="79"/>
      <c r="H96" s="214">
        <f>I96+M96+Q96+U96</f>
        <v>9150</v>
      </c>
      <c r="I96" s="20">
        <f>J96+K96+L96</f>
        <v>4186.1899999999996</v>
      </c>
      <c r="J96" s="26">
        <f>J100+J98+J97</f>
        <v>1695.47</v>
      </c>
      <c r="K96" s="26">
        <f>K100+K98+K97</f>
        <v>1382.02</v>
      </c>
      <c r="L96" s="26">
        <f>L100+L98+L97</f>
        <v>1108.7</v>
      </c>
      <c r="M96" s="20">
        <f>M97+M98+M100</f>
        <v>1061.49</v>
      </c>
      <c r="N96" s="26">
        <f>N100+N98+N97</f>
        <v>705.34</v>
      </c>
      <c r="O96" s="26">
        <f>O100+O98+O97</f>
        <v>198.38</v>
      </c>
      <c r="P96" s="26">
        <f>P100+P98+P97</f>
        <v>157.77000000000001</v>
      </c>
      <c r="Q96" s="20">
        <f>Q97+Q98+Q100</f>
        <v>431.55</v>
      </c>
      <c r="R96" s="26">
        <f>R100+R98+R97</f>
        <v>157.77000000000001</v>
      </c>
      <c r="S96" s="26">
        <f>S100+S98+S97</f>
        <v>112.53</v>
      </c>
      <c r="T96" s="26">
        <f>T100+T98+T97</f>
        <v>161.25</v>
      </c>
      <c r="U96" s="20">
        <f>U97+U98+U100</f>
        <v>3470.7700000000004</v>
      </c>
      <c r="V96" s="26">
        <f>V100+V98+V97</f>
        <v>690.26</v>
      </c>
      <c r="W96" s="26">
        <f>W100+W98+W97</f>
        <v>1197.3399999999999</v>
      </c>
      <c r="X96" s="26">
        <f>X100+X98+X97</f>
        <v>1583.17</v>
      </c>
    </row>
    <row r="97" spans="1:229" s="2" customFormat="1" x14ac:dyDescent="0.25">
      <c r="A97" s="20"/>
      <c r="B97" s="78" t="s">
        <v>301</v>
      </c>
      <c r="C97" s="40"/>
      <c r="D97" s="12"/>
      <c r="E97" s="79" t="s">
        <v>60</v>
      </c>
      <c r="F97" s="11"/>
      <c r="G97" s="79"/>
      <c r="H97" s="11">
        <f>I97+M97+Q97+U97</f>
        <v>0</v>
      </c>
      <c r="I97" s="20">
        <f>J97+K97+L97</f>
        <v>0</v>
      </c>
      <c r="J97" s="20"/>
      <c r="K97" s="19"/>
      <c r="L97" s="19"/>
      <c r="M97" s="20">
        <f>N97+O97+P97</f>
        <v>0</v>
      </c>
      <c r="N97" s="20"/>
      <c r="O97" s="20"/>
      <c r="P97" s="20"/>
      <c r="Q97" s="19">
        <f>R97+S97+T97</f>
        <v>0</v>
      </c>
      <c r="R97" s="20"/>
      <c r="S97" s="20"/>
      <c r="T97" s="20"/>
      <c r="U97" s="19">
        <f>V97+W97+X97</f>
        <v>0</v>
      </c>
      <c r="V97" s="20"/>
      <c r="W97" s="20"/>
      <c r="X97" s="20"/>
    </row>
    <row r="98" spans="1:229" s="2" customFormat="1" x14ac:dyDescent="0.25">
      <c r="A98" s="20">
        <v>5</v>
      </c>
      <c r="B98" s="78" t="s">
        <v>26</v>
      </c>
      <c r="C98" s="40"/>
      <c r="D98" s="12"/>
      <c r="E98" s="79" t="s">
        <v>60</v>
      </c>
      <c r="F98" s="11">
        <v>1261.4000000000001</v>
      </c>
      <c r="G98" s="79"/>
      <c r="H98" s="214">
        <f>I98+M98+Q98+U98</f>
        <v>1262.7</v>
      </c>
      <c r="I98" s="38">
        <f>J98+K98+L98</f>
        <v>577.69000000000005</v>
      </c>
      <c r="J98" s="38">
        <v>233.97</v>
      </c>
      <c r="K98" s="38">
        <v>190.72</v>
      </c>
      <c r="L98" s="38">
        <v>153</v>
      </c>
      <c r="M98" s="20">
        <f>N98+O98+P98</f>
        <v>146.49</v>
      </c>
      <c r="N98" s="26">
        <v>97.34</v>
      </c>
      <c r="O98" s="26">
        <v>27.38</v>
      </c>
      <c r="P98" s="26">
        <v>21.77</v>
      </c>
      <c r="Q98" s="19">
        <f>R98+S98+T98</f>
        <v>59.55</v>
      </c>
      <c r="R98" s="26">
        <v>21.77</v>
      </c>
      <c r="S98" s="26">
        <v>15.53</v>
      </c>
      <c r="T98" s="38">
        <v>22.25</v>
      </c>
      <c r="U98" s="19">
        <f>V98+W98+X98</f>
        <v>478.97</v>
      </c>
      <c r="V98" s="26">
        <v>95.26</v>
      </c>
      <c r="W98" s="26">
        <v>165.24</v>
      </c>
      <c r="X98" s="26">
        <v>218.47</v>
      </c>
    </row>
    <row r="99" spans="1:229" s="25" customFormat="1" x14ac:dyDescent="0.25">
      <c r="A99" s="20">
        <v>6</v>
      </c>
      <c r="B99" s="78" t="s">
        <v>62</v>
      </c>
      <c r="C99" s="40"/>
      <c r="D99" s="12"/>
      <c r="E99" s="79" t="s">
        <v>28</v>
      </c>
      <c r="F99" s="20">
        <f>ROUND(F98/F96*100,2)</f>
        <v>13.82</v>
      </c>
      <c r="G99" s="20"/>
      <c r="H99" s="38">
        <f t="shared" ref="H99:X99" si="55">ROUND(H98/H96*100,2)</f>
        <v>13.8</v>
      </c>
      <c r="I99" s="20">
        <f t="shared" si="55"/>
        <v>13.8</v>
      </c>
      <c r="J99" s="20">
        <f t="shared" si="55"/>
        <v>13.8</v>
      </c>
      <c r="K99" s="20">
        <f t="shared" si="55"/>
        <v>13.8</v>
      </c>
      <c r="L99" s="20">
        <f t="shared" si="55"/>
        <v>13.8</v>
      </c>
      <c r="M99" s="20">
        <f t="shared" si="55"/>
        <v>13.8</v>
      </c>
      <c r="N99" s="20">
        <f t="shared" si="55"/>
        <v>13.8</v>
      </c>
      <c r="O99" s="20">
        <f t="shared" si="55"/>
        <v>13.8</v>
      </c>
      <c r="P99" s="20">
        <f t="shared" si="55"/>
        <v>13.8</v>
      </c>
      <c r="Q99" s="20">
        <f t="shared" si="55"/>
        <v>13.8</v>
      </c>
      <c r="R99" s="20">
        <f t="shared" si="55"/>
        <v>13.8</v>
      </c>
      <c r="S99" s="20">
        <f t="shared" si="55"/>
        <v>13.8</v>
      </c>
      <c r="T99" s="20">
        <f t="shared" si="55"/>
        <v>13.8</v>
      </c>
      <c r="U99" s="20">
        <f t="shared" si="55"/>
        <v>13.8</v>
      </c>
      <c r="V99" s="20">
        <f t="shared" si="55"/>
        <v>13.8</v>
      </c>
      <c r="W99" s="20">
        <f t="shared" si="55"/>
        <v>13.8</v>
      </c>
      <c r="X99" s="20">
        <f t="shared" si="55"/>
        <v>13.8</v>
      </c>
      <c r="Y99" s="143"/>
      <c r="Z99" s="143"/>
      <c r="AA99" s="143"/>
      <c r="AB99" s="143"/>
      <c r="AC99" s="143"/>
      <c r="AD99" s="143"/>
      <c r="AE99" s="143"/>
      <c r="AF99" s="143"/>
      <c r="AG99" s="143"/>
      <c r="AH99" s="143"/>
      <c r="AI99" s="143"/>
      <c r="AJ99" s="143"/>
      <c r="AK99" s="143"/>
      <c r="AL99" s="143"/>
      <c r="AM99" s="143"/>
      <c r="AN99" s="143"/>
      <c r="AO99" s="143"/>
      <c r="AP99" s="143"/>
      <c r="AQ99" s="143"/>
      <c r="AR99" s="143"/>
      <c r="AS99" s="143"/>
      <c r="AT99" s="143"/>
      <c r="AU99" s="143"/>
      <c r="AV99" s="143"/>
      <c r="AW99" s="143"/>
      <c r="AX99" s="143"/>
      <c r="AY99" s="143"/>
      <c r="AZ99" s="143"/>
      <c r="BA99" s="143"/>
      <c r="BB99" s="143"/>
      <c r="BC99" s="143"/>
      <c r="BD99" s="143"/>
      <c r="BE99" s="143"/>
      <c r="BF99" s="143"/>
      <c r="BG99" s="143"/>
      <c r="BH99" s="143"/>
      <c r="BI99" s="143"/>
      <c r="BJ99" s="143"/>
      <c r="BK99" s="143"/>
      <c r="BL99" s="143"/>
      <c r="BM99" s="143"/>
      <c r="BN99" s="143"/>
      <c r="BO99" s="143"/>
      <c r="BP99" s="143"/>
      <c r="BQ99" s="143"/>
      <c r="BR99" s="143"/>
      <c r="BS99" s="143"/>
      <c r="BT99" s="143"/>
      <c r="BU99" s="143"/>
      <c r="BV99" s="143"/>
      <c r="BW99" s="143"/>
      <c r="BX99" s="143"/>
      <c r="BY99" s="143"/>
      <c r="BZ99" s="143"/>
      <c r="CA99" s="143"/>
      <c r="CB99" s="143"/>
      <c r="CC99" s="143"/>
      <c r="CD99" s="143"/>
      <c r="CE99" s="143"/>
      <c r="CF99" s="143"/>
      <c r="CG99" s="143"/>
      <c r="CH99" s="143"/>
      <c r="CI99" s="143"/>
      <c r="CJ99" s="143"/>
      <c r="CK99" s="143"/>
      <c r="CL99" s="143"/>
      <c r="CM99" s="143"/>
      <c r="CN99" s="143"/>
      <c r="CO99" s="143"/>
      <c r="CP99" s="143"/>
      <c r="CQ99" s="143"/>
      <c r="CR99" s="143"/>
      <c r="CS99" s="143"/>
      <c r="CT99" s="143"/>
      <c r="CU99" s="143"/>
      <c r="CV99" s="143"/>
      <c r="CW99" s="143"/>
      <c r="CX99" s="143"/>
      <c r="CY99" s="143"/>
      <c r="CZ99" s="143"/>
      <c r="DA99" s="143"/>
      <c r="DB99" s="143"/>
      <c r="DC99" s="143"/>
      <c r="DD99" s="143"/>
      <c r="DE99" s="143"/>
      <c r="DF99" s="143"/>
      <c r="DG99" s="143"/>
      <c r="DH99" s="143"/>
      <c r="DI99" s="143"/>
      <c r="DJ99" s="143"/>
      <c r="DK99" s="143"/>
      <c r="DL99" s="143"/>
      <c r="DM99" s="143"/>
      <c r="DN99" s="143"/>
      <c r="DO99" s="143"/>
      <c r="DP99" s="143"/>
      <c r="DQ99" s="143"/>
      <c r="DR99" s="143"/>
      <c r="DS99" s="143"/>
      <c r="DT99" s="143"/>
      <c r="DU99" s="143"/>
      <c r="DV99" s="143"/>
      <c r="DW99" s="143"/>
      <c r="DX99" s="143"/>
      <c r="DY99" s="143"/>
      <c r="DZ99" s="143"/>
      <c r="EA99" s="143"/>
      <c r="EB99" s="143"/>
      <c r="EC99" s="143"/>
      <c r="ED99" s="143"/>
      <c r="EE99" s="143"/>
      <c r="EF99" s="143"/>
      <c r="EG99" s="143"/>
      <c r="EH99" s="143"/>
      <c r="EI99" s="143"/>
      <c r="EJ99" s="143"/>
      <c r="EK99" s="143"/>
      <c r="EL99" s="143"/>
      <c r="EM99" s="143"/>
      <c r="EN99" s="143"/>
      <c r="EO99" s="143"/>
      <c r="EP99" s="143"/>
      <c r="EQ99" s="143"/>
      <c r="ER99" s="143"/>
      <c r="ES99" s="143"/>
      <c r="ET99" s="143"/>
      <c r="EU99" s="143"/>
      <c r="EV99" s="143"/>
      <c r="EW99" s="143"/>
      <c r="EX99" s="143"/>
      <c r="EY99" s="143"/>
      <c r="EZ99" s="143"/>
      <c r="FA99" s="143"/>
      <c r="FB99" s="143"/>
      <c r="FC99" s="143"/>
      <c r="FD99" s="143"/>
      <c r="FE99" s="143"/>
      <c r="FF99" s="143"/>
      <c r="FG99" s="143"/>
      <c r="FH99" s="143"/>
      <c r="FI99" s="143"/>
      <c r="FJ99" s="143"/>
      <c r="FK99" s="143"/>
      <c r="FL99" s="143"/>
      <c r="FM99" s="143"/>
      <c r="FN99" s="143"/>
      <c r="FO99" s="143"/>
      <c r="FP99" s="143"/>
      <c r="FQ99" s="143"/>
      <c r="FR99" s="143"/>
      <c r="FS99" s="143"/>
      <c r="FT99" s="143"/>
      <c r="FU99" s="143"/>
      <c r="FV99" s="143"/>
      <c r="FW99" s="143"/>
      <c r="FX99" s="143"/>
      <c r="FY99" s="143"/>
      <c r="FZ99" s="143"/>
      <c r="GA99" s="143"/>
      <c r="GB99" s="143"/>
      <c r="GC99" s="143"/>
      <c r="GD99" s="143"/>
      <c r="GE99" s="143"/>
      <c r="GF99" s="143"/>
      <c r="GG99" s="143"/>
      <c r="GH99" s="143"/>
      <c r="GI99" s="143"/>
      <c r="GJ99" s="143"/>
      <c r="GK99" s="143"/>
      <c r="GL99" s="143"/>
      <c r="GM99" s="143"/>
      <c r="GN99" s="143"/>
      <c r="GO99" s="143"/>
      <c r="GP99" s="143"/>
      <c r="GQ99" s="143"/>
      <c r="GR99" s="143"/>
      <c r="GS99" s="143"/>
      <c r="GT99" s="143"/>
      <c r="GU99" s="143"/>
      <c r="GV99" s="143"/>
      <c r="GW99" s="143"/>
      <c r="GX99" s="143"/>
      <c r="GY99" s="143"/>
      <c r="GZ99" s="143"/>
      <c r="HA99" s="143"/>
      <c r="HB99" s="143"/>
      <c r="HC99" s="143"/>
      <c r="HD99" s="143"/>
      <c r="HE99" s="143"/>
      <c r="HF99" s="143"/>
      <c r="HG99" s="143"/>
      <c r="HH99" s="143"/>
      <c r="HI99" s="143"/>
      <c r="HJ99" s="143"/>
      <c r="HK99" s="143"/>
      <c r="HL99" s="143"/>
      <c r="HM99" s="143"/>
      <c r="HN99" s="143"/>
      <c r="HO99" s="143"/>
      <c r="HP99" s="143"/>
      <c r="HQ99" s="143"/>
      <c r="HR99" s="143"/>
      <c r="HS99" s="143"/>
      <c r="HT99" s="143"/>
      <c r="HU99" s="143"/>
    </row>
    <row r="100" spans="1:229" s="2" customFormat="1" x14ac:dyDescent="0.25">
      <c r="A100" s="20">
        <v>7</v>
      </c>
      <c r="B100" s="21" t="s">
        <v>302</v>
      </c>
      <c r="C100" s="40"/>
      <c r="D100" s="12"/>
      <c r="E100" s="23" t="s">
        <v>60</v>
      </c>
      <c r="F100" s="12">
        <v>7868</v>
      </c>
      <c r="G100" s="23"/>
      <c r="H100" s="11">
        <f>I100+M100+Q100+U100</f>
        <v>7887.3</v>
      </c>
      <c r="I100" s="20">
        <f>J100+K100+L100</f>
        <v>3608.5</v>
      </c>
      <c r="J100" s="20">
        <v>1461.5</v>
      </c>
      <c r="K100" s="19">
        <v>1191.3</v>
      </c>
      <c r="L100" s="19">
        <v>955.7</v>
      </c>
      <c r="M100" s="19">
        <f>N100+O100+P100</f>
        <v>915</v>
      </c>
      <c r="N100" s="20">
        <v>608</v>
      </c>
      <c r="O100" s="19">
        <v>171</v>
      </c>
      <c r="P100" s="19">
        <v>136</v>
      </c>
      <c r="Q100" s="19">
        <f>R100+S100+T100</f>
        <v>372</v>
      </c>
      <c r="R100" s="20">
        <v>136</v>
      </c>
      <c r="S100" s="19">
        <v>97</v>
      </c>
      <c r="T100" s="19">
        <v>139</v>
      </c>
      <c r="U100" s="19">
        <f>V100+W100+X100</f>
        <v>2991.8</v>
      </c>
      <c r="V100" s="20">
        <v>595</v>
      </c>
      <c r="W100" s="19">
        <v>1032.0999999999999</v>
      </c>
      <c r="X100" s="19">
        <v>1364.7</v>
      </c>
    </row>
    <row r="101" spans="1:229" s="2" customFormat="1" x14ac:dyDescent="0.25">
      <c r="A101" s="20"/>
      <c r="B101" s="21" t="s">
        <v>303</v>
      </c>
      <c r="C101" s="40"/>
      <c r="D101" s="12"/>
      <c r="E101" s="23" t="s">
        <v>60</v>
      </c>
      <c r="F101" s="12">
        <v>145</v>
      </c>
      <c r="G101" s="23"/>
      <c r="H101" s="11">
        <f>I101+M101+Q101+U101</f>
        <v>0</v>
      </c>
      <c r="I101" s="20">
        <f>J101+K101+L101</f>
        <v>0</v>
      </c>
      <c r="J101" s="20"/>
      <c r="K101" s="19"/>
      <c r="L101" s="19"/>
      <c r="M101" s="19">
        <f>N101+O101+P101</f>
        <v>0</v>
      </c>
      <c r="N101" s="20"/>
      <c r="O101" s="19">
        <v>0</v>
      </c>
      <c r="P101" s="19">
        <v>0</v>
      </c>
      <c r="Q101" s="19">
        <f>R101+S101+T101</f>
        <v>0</v>
      </c>
      <c r="R101" s="20">
        <v>0</v>
      </c>
      <c r="S101" s="19">
        <v>0</v>
      </c>
      <c r="T101" s="19">
        <v>0</v>
      </c>
      <c r="U101" s="19">
        <f>V101+W101+X101</f>
        <v>0</v>
      </c>
      <c r="V101" s="20"/>
      <c r="W101" s="19"/>
      <c r="X101" s="19"/>
    </row>
    <row r="102" spans="1:229" s="2" customFormat="1" x14ac:dyDescent="0.25">
      <c r="A102" s="20">
        <v>8</v>
      </c>
      <c r="B102" s="21" t="s">
        <v>306</v>
      </c>
      <c r="C102" s="22"/>
      <c r="D102" s="23"/>
      <c r="E102" s="23" t="s">
        <v>33</v>
      </c>
      <c r="F102" s="12">
        <f>ROUND(F105*F100/1000,1)</f>
        <v>16470.900000000001</v>
      </c>
      <c r="G102" s="23"/>
      <c r="H102" s="216">
        <f>I102+M102+Q102+U102</f>
        <v>16511.339999999997</v>
      </c>
      <c r="I102" s="20">
        <f>J102+K102+L102</f>
        <v>7554.07</v>
      </c>
      <c r="J102" s="20">
        <f>ROUND(J105*J100/1000,2)</f>
        <v>3059.52</v>
      </c>
      <c r="K102" s="20">
        <f>ROUND(K105*K100/1000,2)</f>
        <v>2493.88</v>
      </c>
      <c r="L102" s="20">
        <f>ROUND(L105*L100/1000,2)</f>
        <v>2000.67</v>
      </c>
      <c r="M102" s="19">
        <f>N102+O102+P102</f>
        <v>1915.46</v>
      </c>
      <c r="N102" s="20">
        <f>ROUND(N105*N100/1000,2)</f>
        <v>1272.79</v>
      </c>
      <c r="O102" s="20">
        <f>ROUND(O105*O100/1000,2)</f>
        <v>357.97</v>
      </c>
      <c r="P102" s="20">
        <f>ROUND(P105*P100/1000,2)</f>
        <v>284.7</v>
      </c>
      <c r="Q102" s="19">
        <f>R102+S102+T102</f>
        <v>778.74</v>
      </c>
      <c r="R102" s="20">
        <f>ROUND(R105*R100/1000,2)</f>
        <v>284.7</v>
      </c>
      <c r="S102" s="20">
        <f>ROUND(S105*S100/1000,2)</f>
        <v>203.06</v>
      </c>
      <c r="T102" s="20">
        <f>ROUND(T105*T100/1000,2)</f>
        <v>290.98</v>
      </c>
      <c r="U102" s="19">
        <f>V102+W102+X102</f>
        <v>6263.07</v>
      </c>
      <c r="V102" s="20">
        <f>ROUND(V105*V100/1000,2)</f>
        <v>1245.58</v>
      </c>
      <c r="W102" s="20">
        <f>ROUND(W105*W100/1000,2)</f>
        <v>2160.61</v>
      </c>
      <c r="X102" s="20">
        <f>ROUND(X105*X100/1000,2)</f>
        <v>2856.88</v>
      </c>
      <c r="Y102" s="25"/>
    </row>
    <row r="103" spans="1:229" s="2" customFormat="1" x14ac:dyDescent="0.25">
      <c r="A103" s="20"/>
      <c r="B103" s="21" t="s">
        <v>303</v>
      </c>
      <c r="C103" s="22"/>
      <c r="D103" s="23"/>
      <c r="E103" s="23" t="s">
        <v>33</v>
      </c>
      <c r="F103" s="70">
        <f>F101*F105/1000</f>
        <v>303.54444999999993</v>
      </c>
      <c r="G103" s="23"/>
      <c r="H103" s="11">
        <f>I103+M103+Q103+U103</f>
        <v>0</v>
      </c>
      <c r="I103" s="20">
        <f>J103+K103+L103</f>
        <v>0</v>
      </c>
      <c r="J103" s="20">
        <f>ROUND(J101*J105/1000,1)</f>
        <v>0</v>
      </c>
      <c r="K103" s="20">
        <f>ROUND(K101*K105/1000,1)</f>
        <v>0</v>
      </c>
      <c r="L103" s="20">
        <f>ROUND(L101*L105/1000,1)</f>
        <v>0</v>
      </c>
      <c r="M103" s="19">
        <f>N103+O103+P103</f>
        <v>0</v>
      </c>
      <c r="N103" s="20">
        <f>ROUND(N101*N105/1000,1)</f>
        <v>0</v>
      </c>
      <c r="O103" s="20">
        <f>ROUND(O101*O105/1000,1)</f>
        <v>0</v>
      </c>
      <c r="P103" s="20">
        <f>ROUND(P101*P105/1000,1)</f>
        <v>0</v>
      </c>
      <c r="Q103" s="19">
        <f>R103+S103+T103</f>
        <v>0</v>
      </c>
      <c r="R103" s="20">
        <f>ROUND(R101*R105/1000,1)</f>
        <v>0</v>
      </c>
      <c r="S103" s="20">
        <f>ROUND(S101*S105/1000,1)</f>
        <v>0</v>
      </c>
      <c r="T103" s="20">
        <f>ROUND(T101*T105/1000,1)</f>
        <v>0</v>
      </c>
      <c r="U103" s="19">
        <f>V103+W103+X103</f>
        <v>0</v>
      </c>
      <c r="V103" s="20">
        <f>ROUND(V101*V105/1000,1)</f>
        <v>0</v>
      </c>
      <c r="W103" s="20">
        <f>ROUND(W101*W105/1000,1)</f>
        <v>0</v>
      </c>
      <c r="X103" s="20">
        <f>ROUND(X101*X105/1000,1)</f>
        <v>0</v>
      </c>
      <c r="Y103" s="25"/>
    </row>
    <row r="104" spans="1:229" s="2" customFormat="1" x14ac:dyDescent="0.25">
      <c r="A104" s="20"/>
      <c r="B104" s="21" t="s">
        <v>447</v>
      </c>
      <c r="C104" s="22"/>
      <c r="D104" s="23"/>
      <c r="E104" s="23" t="s">
        <v>33</v>
      </c>
      <c r="F104" s="70"/>
      <c r="G104" s="23"/>
      <c r="H104" s="11">
        <f>I104+M104+Q104+U104</f>
        <v>0</v>
      </c>
      <c r="I104" s="20">
        <f>J104+K104+L104</f>
        <v>0</v>
      </c>
      <c r="J104" s="20"/>
      <c r="K104" s="19"/>
      <c r="L104" s="19"/>
      <c r="M104" s="19">
        <f>N104+O104+P104</f>
        <v>0</v>
      </c>
      <c r="N104" s="20"/>
      <c r="O104" s="19"/>
      <c r="P104" s="19"/>
      <c r="Q104" s="19">
        <f>R104+S104+T104</f>
        <v>0</v>
      </c>
      <c r="R104" s="20"/>
      <c r="S104" s="19"/>
      <c r="T104" s="19"/>
      <c r="U104" s="19">
        <f>V104+W104+X104</f>
        <v>0</v>
      </c>
      <c r="V104" s="20"/>
      <c r="W104" s="19"/>
      <c r="X104" s="19"/>
      <c r="Y104" s="25"/>
    </row>
    <row r="105" spans="1:229" s="2" customFormat="1" x14ac:dyDescent="0.25">
      <c r="A105" s="20">
        <v>9</v>
      </c>
      <c r="B105" s="21" t="s">
        <v>63</v>
      </c>
      <c r="C105" s="22"/>
      <c r="D105" s="23"/>
      <c r="E105" s="23" t="s">
        <v>64</v>
      </c>
      <c r="F105" s="12">
        <v>2093.41</v>
      </c>
      <c r="G105" s="12"/>
      <c r="H105" s="12">
        <v>2093.41</v>
      </c>
      <c r="I105" s="12">
        <v>2093.41</v>
      </c>
      <c r="J105" s="12">
        <v>2093.41</v>
      </c>
      <c r="K105" s="12">
        <v>2093.41</v>
      </c>
      <c r="L105" s="12">
        <v>2093.41</v>
      </c>
      <c r="M105" s="12">
        <v>2093.41</v>
      </c>
      <c r="N105" s="12">
        <v>2093.41</v>
      </c>
      <c r="O105" s="12">
        <v>2093.41</v>
      </c>
      <c r="P105" s="12">
        <v>2093.41</v>
      </c>
      <c r="Q105" s="12">
        <v>2093.41</v>
      </c>
      <c r="R105" s="12">
        <v>2093.41</v>
      </c>
      <c r="S105" s="12">
        <v>2093.41</v>
      </c>
      <c r="T105" s="12">
        <v>2093.41</v>
      </c>
      <c r="U105" s="12">
        <v>2093.41</v>
      </c>
      <c r="V105" s="12">
        <v>2093.41</v>
      </c>
      <c r="W105" s="12">
        <v>2093.41</v>
      </c>
      <c r="X105" s="12">
        <v>2093.41</v>
      </c>
      <c r="Y105" s="25"/>
    </row>
    <row r="106" spans="1:229" s="2" customFormat="1" x14ac:dyDescent="0.25">
      <c r="A106" s="20">
        <v>10</v>
      </c>
      <c r="B106" s="21" t="s">
        <v>49</v>
      </c>
      <c r="C106" s="22"/>
      <c r="D106" s="23"/>
      <c r="E106" s="23" t="s">
        <v>64</v>
      </c>
      <c r="F106" s="20">
        <f>ROUND(F109/F100*1000,2)</f>
        <v>1972.38</v>
      </c>
      <c r="G106" s="23"/>
      <c r="H106" s="20">
        <f>ROUND(H109/H100*1000,2)</f>
        <v>1898.31</v>
      </c>
      <c r="I106" s="20">
        <f>ROUND(I109/I100*1000,2)</f>
        <v>1686.09</v>
      </c>
      <c r="J106" s="20">
        <f>ROUND(J109/J100*1000,3)</f>
        <v>1625.5419999999999</v>
      </c>
      <c r="K106" s="20">
        <f t="shared" ref="K106:X106" si="56">ROUND(K109/K100*1000,2)</f>
        <v>1649.56</v>
      </c>
      <c r="L106" s="20">
        <f t="shared" si="56"/>
        <v>1824.21</v>
      </c>
      <c r="M106" s="20">
        <f t="shared" si="56"/>
        <v>2486.02</v>
      </c>
      <c r="N106" s="20">
        <f t="shared" si="56"/>
        <v>1935.21</v>
      </c>
      <c r="O106" s="20">
        <f t="shared" si="56"/>
        <v>3750.75</v>
      </c>
      <c r="P106" s="20">
        <f t="shared" si="56"/>
        <v>3358.23</v>
      </c>
      <c r="Q106" s="20">
        <f t="shared" si="56"/>
        <v>3874.24</v>
      </c>
      <c r="R106" s="20">
        <f t="shared" si="56"/>
        <v>3324.92</v>
      </c>
      <c r="S106" s="20">
        <f t="shared" si="56"/>
        <v>4456.59</v>
      </c>
      <c r="T106" s="20">
        <f t="shared" si="56"/>
        <v>4005.32</v>
      </c>
      <c r="U106" s="20">
        <f t="shared" si="56"/>
        <v>1728.86</v>
      </c>
      <c r="V106" s="20">
        <f t="shared" si="56"/>
        <v>2012.74</v>
      </c>
      <c r="W106" s="20">
        <f t="shared" si="56"/>
        <v>1705.57</v>
      </c>
      <c r="X106" s="20">
        <f t="shared" si="56"/>
        <v>1622.7</v>
      </c>
      <c r="Y106" s="25"/>
    </row>
    <row r="107" spans="1:229" s="2" customFormat="1" x14ac:dyDescent="0.25">
      <c r="A107" s="20"/>
      <c r="B107" s="21"/>
      <c r="C107" s="22"/>
      <c r="D107" s="23"/>
      <c r="E107" s="24"/>
      <c r="F107" s="12"/>
      <c r="G107" s="23"/>
      <c r="H107" s="12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5"/>
    </row>
    <row r="108" spans="1:229" s="2" customFormat="1" x14ac:dyDescent="0.25">
      <c r="A108" s="20"/>
      <c r="B108" s="25"/>
      <c r="C108" s="25"/>
      <c r="D108" s="25"/>
      <c r="E108" s="24"/>
      <c r="F108" s="23"/>
      <c r="G108" s="23"/>
      <c r="H108" s="23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5"/>
    </row>
    <row r="109" spans="1:229" s="2" customFormat="1" x14ac:dyDescent="0.25">
      <c r="A109" s="20">
        <v>11</v>
      </c>
      <c r="B109" s="21" t="s">
        <v>35</v>
      </c>
      <c r="C109" s="22"/>
      <c r="D109" s="23"/>
      <c r="E109" s="23" t="s">
        <v>33</v>
      </c>
      <c r="F109" s="177">
        <f>SUM(F112:F122)</f>
        <v>15518.66</v>
      </c>
      <c r="G109" s="70">
        <f>G112+G113+G114+G115+G116+G117+G119+G120+G121+G122</f>
        <v>100.01000000000002</v>
      </c>
      <c r="H109" s="175">
        <f>I109+M109+Q109+U109</f>
        <v>14972.568000000001</v>
      </c>
      <c r="I109" s="71">
        <f>J109+K109+L109</f>
        <v>6084.2469999999994</v>
      </c>
      <c r="J109" s="20">
        <f>J112+J113+J114+J115+J116+J117+J119+J120+J121+J122</f>
        <v>2375.7290000000003</v>
      </c>
      <c r="K109" s="20">
        <f>K112+K113+K114+K115+K116+K117+K119+K120+K121+K122</f>
        <v>1965.1190000000001</v>
      </c>
      <c r="L109" s="20">
        <f>L112+L113+L114+L115+L116+L117+L119+L120+L121+L122</f>
        <v>1743.3989999999999</v>
      </c>
      <c r="M109" s="20">
        <f>M112+M113+M114+M115+M116+M117+M119+M120+M121+M122</f>
        <v>2274.7069999999999</v>
      </c>
      <c r="N109" s="20">
        <f>N112+N113+N114+N115+N116+N117+N119+N120+N121+R122</f>
        <v>1176.6089999999999</v>
      </c>
      <c r="O109" s="20">
        <f>O112+O113+O114+O115+O116+O117+O119+O120+O121+S122</f>
        <v>641.37899999999991</v>
      </c>
      <c r="P109" s="20">
        <f>P112+P113+P114+P115+P116+P117+P119+P120+P121+T122</f>
        <v>456.71899999999999</v>
      </c>
      <c r="Q109" s="20">
        <f>R109+S109+T109</f>
        <v>1441.2170000000001</v>
      </c>
      <c r="R109" s="20">
        <f t="shared" ref="R109:X109" si="57">R112+R113+R114+R115+R116+R117+R119+R120+R121+R122</f>
        <v>452.18900000000002</v>
      </c>
      <c r="S109" s="20">
        <f t="shared" si="57"/>
        <v>432.28900000000004</v>
      </c>
      <c r="T109" s="20">
        <f t="shared" si="57"/>
        <v>556.73899999999992</v>
      </c>
      <c r="U109" s="20">
        <f t="shared" si="57"/>
        <v>5172.3970000000008</v>
      </c>
      <c r="V109" s="20">
        <f t="shared" si="57"/>
        <v>1197.579</v>
      </c>
      <c r="W109" s="20">
        <f t="shared" si="57"/>
        <v>1760.319</v>
      </c>
      <c r="X109" s="20">
        <f t="shared" si="57"/>
        <v>2214.4990000000003</v>
      </c>
      <c r="Y109" s="25"/>
    </row>
    <row r="110" spans="1:229" s="2" customFormat="1" x14ac:dyDescent="0.25">
      <c r="A110" s="24"/>
      <c r="B110" s="21" t="s">
        <v>36</v>
      </c>
      <c r="C110" s="22"/>
      <c r="D110" s="23"/>
      <c r="E110" s="23"/>
      <c r="F110" s="23"/>
      <c r="G110" s="23"/>
      <c r="H110" s="12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1"/>
      <c r="V110" s="24"/>
      <c r="W110" s="24"/>
      <c r="X110" s="24"/>
      <c r="Y110" s="25"/>
    </row>
    <row r="111" spans="1:229" s="2" customFormat="1" x14ac:dyDescent="0.25">
      <c r="A111" s="24"/>
      <c r="B111" s="22"/>
      <c r="C111" s="22"/>
      <c r="D111" s="22"/>
      <c r="E111" s="24"/>
      <c r="F111" s="24"/>
      <c r="G111" s="24"/>
      <c r="H111" s="19"/>
      <c r="I111" s="5"/>
      <c r="J111" s="5"/>
      <c r="K111" s="24"/>
      <c r="L111" s="24"/>
      <c r="M111" s="24"/>
      <c r="N111" s="24"/>
      <c r="O111" s="24"/>
      <c r="P111" s="22"/>
      <c r="Q111" s="24"/>
      <c r="R111" s="22"/>
      <c r="S111" s="21"/>
      <c r="T111" s="24"/>
      <c r="U111" s="24"/>
      <c r="V111" s="24"/>
      <c r="W111" s="24"/>
      <c r="X111" s="24"/>
    </row>
    <row r="112" spans="1:229" s="2" customFormat="1" x14ac:dyDescent="0.25">
      <c r="A112" s="27" t="s">
        <v>65</v>
      </c>
      <c r="B112" s="34" t="s">
        <v>41</v>
      </c>
      <c r="C112" s="32"/>
      <c r="D112" s="35"/>
      <c r="E112" s="30" t="s">
        <v>33</v>
      </c>
      <c r="F112" s="14">
        <v>3634.06</v>
      </c>
      <c r="G112" s="14">
        <f>ROUND(H112/$H$109*100,2)</f>
        <v>24.27</v>
      </c>
      <c r="H112" s="12">
        <f t="shared" ref="H112:H122" si="58">I112+M112+Q112+U112</f>
        <v>3634.06</v>
      </c>
      <c r="I112" s="26">
        <f t="shared" ref="I112:I122" si="59">J112+K112+L112</f>
        <v>1086.58</v>
      </c>
      <c r="J112" s="20">
        <f>ROUND(3634.06*10.7%,2)</f>
        <v>388.84</v>
      </c>
      <c r="K112" s="20">
        <f>ROUND(3634.06*8.9%,2)</f>
        <v>323.43</v>
      </c>
      <c r="L112" s="20">
        <f>ROUND(3634.06*10.3%,2)</f>
        <v>374.31</v>
      </c>
      <c r="M112" s="14">
        <f t="shared" ref="M112:M121" si="60">N112+O112+P112</f>
        <v>795.86</v>
      </c>
      <c r="N112" s="20">
        <f>ROUND(3634.06*8.4%,2)</f>
        <v>305.26</v>
      </c>
      <c r="O112" s="20">
        <f>ROUND(3634.06*8.3%,2)</f>
        <v>301.63</v>
      </c>
      <c r="P112" s="20">
        <f>ROUND(3634.06*5.2%,2)</f>
        <v>188.97</v>
      </c>
      <c r="Q112" s="14">
        <f t="shared" ref="Q112:Q122" si="61">R112+S112+T112</f>
        <v>657.77</v>
      </c>
      <c r="R112" s="20">
        <f>ROUND(3634.06*5.1%,2)</f>
        <v>185.34</v>
      </c>
      <c r="S112" s="20">
        <f>ROUND(3634.06*5.7%,2)</f>
        <v>207.14</v>
      </c>
      <c r="T112" s="20">
        <f>ROUND(3634.06*7.3%,2)</f>
        <v>265.29000000000002</v>
      </c>
      <c r="U112" s="14">
        <f t="shared" ref="U112:U122" si="62">V112+W112+X112</f>
        <v>1093.8499999999999</v>
      </c>
      <c r="V112" s="20">
        <f>ROUND(3634.06*9.2%,2)</f>
        <v>334.33</v>
      </c>
      <c r="W112" s="20">
        <f>ROUND(3634.06*9.9%,2)</f>
        <v>359.77</v>
      </c>
      <c r="X112" s="20">
        <f>ROUND(3634.06*11%,2)</f>
        <v>399.75</v>
      </c>
    </row>
    <row r="113" spans="1:24" s="2" customFormat="1" x14ac:dyDescent="0.25">
      <c r="A113" s="36" t="s">
        <v>66</v>
      </c>
      <c r="B113" s="21" t="s">
        <v>42</v>
      </c>
      <c r="C113" s="22"/>
      <c r="D113" s="23"/>
      <c r="E113" s="23" t="s">
        <v>33</v>
      </c>
      <c r="F113" s="14">
        <v>959.39</v>
      </c>
      <c r="G113" s="14">
        <f t="shared" ref="G113:G122" si="63">ROUND(H113/$H$109*100,2)</f>
        <v>6.36</v>
      </c>
      <c r="H113" s="11">
        <f t="shared" si="58"/>
        <v>952.2</v>
      </c>
      <c r="I113" s="71">
        <f t="shared" si="59"/>
        <v>284.70000000000005</v>
      </c>
      <c r="J113" s="20">
        <f>ROUND(J112*26.2%,1)</f>
        <v>101.9</v>
      </c>
      <c r="K113" s="20">
        <f>ROUND(K112*26.2%,1)</f>
        <v>84.7</v>
      </c>
      <c r="L113" s="20">
        <f>ROUND(L112*26.2%,1)</f>
        <v>98.1</v>
      </c>
      <c r="M113" s="14">
        <f t="shared" si="60"/>
        <v>208.5</v>
      </c>
      <c r="N113" s="20">
        <f>ROUND(N112*26.2%,1)</f>
        <v>80</v>
      </c>
      <c r="O113" s="20">
        <f>ROUND(O112*26.2%,1)</f>
        <v>79</v>
      </c>
      <c r="P113" s="20">
        <f>ROUND(P112*26.2%,1)</f>
        <v>49.5</v>
      </c>
      <c r="Q113" s="14">
        <f t="shared" si="61"/>
        <v>172.4</v>
      </c>
      <c r="R113" s="20">
        <f>ROUND(R112*26.2%,1)</f>
        <v>48.6</v>
      </c>
      <c r="S113" s="20">
        <f>ROUND(S112*26.2%,1)</f>
        <v>54.3</v>
      </c>
      <c r="T113" s="20">
        <f>ROUND(T112*26.2%,1)</f>
        <v>69.5</v>
      </c>
      <c r="U113" s="14">
        <f t="shared" si="62"/>
        <v>286.59999999999997</v>
      </c>
      <c r="V113" s="20">
        <f>ROUND(V112*26.2%,1)</f>
        <v>87.6</v>
      </c>
      <c r="W113" s="20">
        <f>ROUND(W112*26.2%,1)</f>
        <v>94.3</v>
      </c>
      <c r="X113" s="20">
        <f>ROUND(X112*26.2%,1)</f>
        <v>104.7</v>
      </c>
    </row>
    <row r="114" spans="1:24" s="2" customFormat="1" x14ac:dyDescent="0.25">
      <c r="A114" s="36" t="s">
        <v>67</v>
      </c>
      <c r="B114" s="21" t="s">
        <v>43</v>
      </c>
      <c r="C114" s="22"/>
      <c r="D114" s="23"/>
      <c r="E114" s="23" t="s">
        <v>33</v>
      </c>
      <c r="F114" s="14">
        <v>123.6</v>
      </c>
      <c r="G114" s="14">
        <f t="shared" si="63"/>
        <v>0.86</v>
      </c>
      <c r="H114" s="11">
        <f t="shared" si="58"/>
        <v>129.108</v>
      </c>
      <c r="I114" s="71">
        <f t="shared" si="59"/>
        <v>32.277000000000001</v>
      </c>
      <c r="J114" s="20">
        <v>10.759</v>
      </c>
      <c r="K114" s="20">
        <v>10.759</v>
      </c>
      <c r="L114" s="20">
        <v>10.759</v>
      </c>
      <c r="M114" s="14">
        <f t="shared" si="60"/>
        <v>32.277000000000001</v>
      </c>
      <c r="N114" s="20">
        <v>10.759</v>
      </c>
      <c r="O114" s="20">
        <v>10.759</v>
      </c>
      <c r="P114" s="20">
        <v>10.759</v>
      </c>
      <c r="Q114" s="14">
        <f t="shared" si="61"/>
        <v>32.277000000000001</v>
      </c>
      <c r="R114" s="20">
        <v>10.759</v>
      </c>
      <c r="S114" s="20">
        <v>10.759</v>
      </c>
      <c r="T114" s="20">
        <v>10.759</v>
      </c>
      <c r="U114" s="14">
        <f t="shared" si="62"/>
        <v>32.277000000000001</v>
      </c>
      <c r="V114" s="20">
        <v>10.759</v>
      </c>
      <c r="W114" s="20">
        <v>10.759</v>
      </c>
      <c r="X114" s="20">
        <v>10.759</v>
      </c>
    </row>
    <row r="115" spans="1:24" s="2" customFormat="1" x14ac:dyDescent="0.25">
      <c r="A115" s="36" t="s">
        <v>68</v>
      </c>
      <c r="B115" s="21" t="s">
        <v>44</v>
      </c>
      <c r="C115" s="22"/>
      <c r="D115" s="23"/>
      <c r="E115" s="23" t="s">
        <v>33</v>
      </c>
      <c r="F115" s="14">
        <v>214.03</v>
      </c>
      <c r="G115" s="14">
        <f t="shared" si="63"/>
        <v>1.43</v>
      </c>
      <c r="H115" s="11">
        <f t="shared" si="58"/>
        <v>213.95999999999998</v>
      </c>
      <c r="I115" s="71">
        <f t="shared" si="59"/>
        <v>53.489999999999995</v>
      </c>
      <c r="J115" s="20">
        <v>17.829999999999998</v>
      </c>
      <c r="K115" s="20">
        <v>17.829999999999998</v>
      </c>
      <c r="L115" s="20">
        <v>17.829999999999998</v>
      </c>
      <c r="M115" s="14">
        <f t="shared" si="60"/>
        <v>53.489999999999995</v>
      </c>
      <c r="N115" s="20">
        <v>17.829999999999998</v>
      </c>
      <c r="O115" s="20">
        <v>17.829999999999998</v>
      </c>
      <c r="P115" s="20">
        <v>17.829999999999998</v>
      </c>
      <c r="Q115" s="14">
        <f t="shared" si="61"/>
        <v>53.489999999999995</v>
      </c>
      <c r="R115" s="20">
        <v>17.829999999999998</v>
      </c>
      <c r="S115" s="20">
        <v>17.829999999999998</v>
      </c>
      <c r="T115" s="20">
        <v>17.829999999999998</v>
      </c>
      <c r="U115" s="14">
        <f t="shared" si="62"/>
        <v>53.489999999999995</v>
      </c>
      <c r="V115" s="20">
        <v>17.829999999999998</v>
      </c>
      <c r="W115" s="20">
        <v>17.829999999999998</v>
      </c>
      <c r="X115" s="20">
        <v>17.829999999999998</v>
      </c>
    </row>
    <row r="116" spans="1:24" s="2" customFormat="1" x14ac:dyDescent="0.25">
      <c r="A116" s="36" t="s">
        <v>69</v>
      </c>
      <c r="B116" s="21" t="s">
        <v>70</v>
      </c>
      <c r="C116" s="22"/>
      <c r="D116" s="23"/>
      <c r="E116" s="23" t="s">
        <v>33</v>
      </c>
      <c r="F116" s="14">
        <v>5603.25</v>
      </c>
      <c r="G116" s="14">
        <f t="shared" si="63"/>
        <v>34.729999999999997</v>
      </c>
      <c r="H116" s="11">
        <f t="shared" si="58"/>
        <v>5199.7999999999993</v>
      </c>
      <c r="I116" s="71">
        <f t="shared" si="59"/>
        <v>2379</v>
      </c>
      <c r="J116" s="20">
        <f>ROUND(J96*0.25293/0.44286*995.0343/1000,1)</f>
        <v>963.5</v>
      </c>
      <c r="K116" s="20">
        <f>ROUND(K96*0.25293/0.44286*995.0343/1000,1)</f>
        <v>785.4</v>
      </c>
      <c r="L116" s="20">
        <f>ROUND(L96*0.25293/0.44286*995.0343/1000,1)</f>
        <v>630.1</v>
      </c>
      <c r="M116" s="14">
        <f t="shared" si="60"/>
        <v>603.20000000000005</v>
      </c>
      <c r="N116" s="20">
        <f>ROUND(N96*0.25293/0.44286*995.0343/1000,1)</f>
        <v>400.8</v>
      </c>
      <c r="O116" s="20">
        <f>ROUND(O96*0.25293/0.44286*995.0343/1000,1)</f>
        <v>112.7</v>
      </c>
      <c r="P116" s="20">
        <f>ROUND(P96*0.25293/0.44286*995.0343/1000,1)</f>
        <v>89.7</v>
      </c>
      <c r="Q116" s="14">
        <f t="shared" si="61"/>
        <v>245.2</v>
      </c>
      <c r="R116" s="20">
        <f>ROUND(R96*0.25293/0.44286*995.0343/1000,1)</f>
        <v>89.7</v>
      </c>
      <c r="S116" s="20">
        <f>ROUND(S96*0.25293/0.44286*995.0343/1000,1)</f>
        <v>63.9</v>
      </c>
      <c r="T116" s="20">
        <f>ROUND(T96*0.25293/0.44286*995.0343/1000,1)</f>
        <v>91.6</v>
      </c>
      <c r="U116" s="14">
        <f t="shared" si="62"/>
        <v>1972.4</v>
      </c>
      <c r="V116" s="20">
        <f>ROUND(V96*0.25293/0.44286*995.0343/1000,1)</f>
        <v>392.3</v>
      </c>
      <c r="W116" s="20">
        <f>ROUND(W96*0.25293/0.44286*995.0343/1000,1)</f>
        <v>680.4</v>
      </c>
      <c r="X116" s="20">
        <f>ROUND(X96*0.25293/0.44286*995.0343/1000,1)</f>
        <v>899.7</v>
      </c>
    </row>
    <row r="117" spans="1:24" s="2" customFormat="1" x14ac:dyDescent="0.25">
      <c r="A117" s="36" t="s">
        <v>71</v>
      </c>
      <c r="B117" s="21" t="s">
        <v>72</v>
      </c>
      <c r="C117" s="22"/>
      <c r="D117" s="23"/>
      <c r="E117" s="23" t="s">
        <v>33</v>
      </c>
      <c r="F117" s="14">
        <v>34.869999999999997</v>
      </c>
      <c r="G117" s="14">
        <f t="shared" si="63"/>
        <v>0.33</v>
      </c>
      <c r="H117" s="11">
        <f t="shared" si="58"/>
        <v>48.8</v>
      </c>
      <c r="I117" s="71">
        <f t="shared" si="59"/>
        <v>22.299999999999997</v>
      </c>
      <c r="J117" s="20">
        <f>ROUND(J93*0.5*10.17/1000,1)</f>
        <v>9</v>
      </c>
      <c r="K117" s="20">
        <f>ROUND(K93*0.5*10.17/1000,1)</f>
        <v>7.4</v>
      </c>
      <c r="L117" s="20">
        <f>ROUND(L93*0.5*10.17/1000,1)</f>
        <v>5.9</v>
      </c>
      <c r="M117" s="14">
        <f t="shared" si="60"/>
        <v>5.7</v>
      </c>
      <c r="N117" s="20">
        <f>ROUND(N93*0.5*10.17/1000,1)</f>
        <v>3.8</v>
      </c>
      <c r="O117" s="20">
        <f>ROUND(O93*0.5*10.17/1000,1)</f>
        <v>1.1000000000000001</v>
      </c>
      <c r="P117" s="20">
        <f>ROUND(P93*0.5*10.17/1000,1)</f>
        <v>0.8</v>
      </c>
      <c r="Q117" s="14">
        <f t="shared" si="61"/>
        <v>2.2999999999999998</v>
      </c>
      <c r="R117" s="20">
        <f>ROUND(R93*0.5*10.17/1000,1)</f>
        <v>0.8</v>
      </c>
      <c r="S117" s="20">
        <f>ROUND(S93*0.5*10.17/1000,1)</f>
        <v>0.6</v>
      </c>
      <c r="T117" s="20">
        <f>ROUND(T93*0.5*10.17/1000,1)</f>
        <v>0.9</v>
      </c>
      <c r="U117" s="14">
        <f t="shared" si="62"/>
        <v>18.5</v>
      </c>
      <c r="V117" s="20">
        <f>ROUND(V93*0.5*10.17/1000,1)</f>
        <v>3.7</v>
      </c>
      <c r="W117" s="20">
        <f>ROUND(W93*0.5*10.17/1000,1)</f>
        <v>6.4</v>
      </c>
      <c r="X117" s="20">
        <f>ROUND(X93*0.5*10.17/1000,1)</f>
        <v>8.4</v>
      </c>
    </row>
    <row r="118" spans="1:24" s="2" customFormat="1" x14ac:dyDescent="0.25">
      <c r="A118" s="36"/>
      <c r="B118" s="21" t="s">
        <v>449</v>
      </c>
      <c r="C118" s="22"/>
      <c r="D118" s="23"/>
      <c r="E118" s="23"/>
      <c r="F118" s="14"/>
      <c r="G118" s="14">
        <f t="shared" si="63"/>
        <v>0</v>
      </c>
      <c r="H118" s="11">
        <f>I118+M118+Q118+U118</f>
        <v>0</v>
      </c>
      <c r="I118" s="71">
        <f>J118+K118+L118</f>
        <v>0</v>
      </c>
      <c r="J118" s="20"/>
      <c r="K118" s="20"/>
      <c r="L118" s="20"/>
      <c r="M118" s="14">
        <f t="shared" si="60"/>
        <v>0</v>
      </c>
      <c r="N118" s="20"/>
      <c r="O118" s="20"/>
      <c r="P118" s="20"/>
      <c r="Q118" s="14">
        <f t="shared" si="61"/>
        <v>0</v>
      </c>
      <c r="R118" s="20"/>
      <c r="S118" s="20"/>
      <c r="T118" s="20"/>
      <c r="U118" s="14">
        <f t="shared" si="62"/>
        <v>0</v>
      </c>
      <c r="V118" s="20"/>
      <c r="W118" s="20"/>
      <c r="X118" s="20"/>
    </row>
    <row r="119" spans="1:24" s="2" customFormat="1" x14ac:dyDescent="0.25">
      <c r="A119" s="36" t="s">
        <v>73</v>
      </c>
      <c r="B119" s="21" t="s">
        <v>74</v>
      </c>
      <c r="C119" s="22"/>
      <c r="D119" s="23"/>
      <c r="E119" s="23" t="s">
        <v>33</v>
      </c>
      <c r="F119" s="14">
        <v>1140.8499999999999</v>
      </c>
      <c r="G119" s="14">
        <f t="shared" si="63"/>
        <v>6.59</v>
      </c>
      <c r="H119" s="11">
        <f t="shared" si="58"/>
        <v>986</v>
      </c>
      <c r="I119" s="71">
        <f t="shared" si="59"/>
        <v>451.1</v>
      </c>
      <c r="J119" s="20">
        <f>ROUND(J93*30*3.424/1000,1)</f>
        <v>182.7</v>
      </c>
      <c r="K119" s="20">
        <f>ROUND(K93*30*3.424/1000,1)</f>
        <v>148.9</v>
      </c>
      <c r="L119" s="20">
        <f>ROUND(L93*30*3.424/1000,1)</f>
        <v>119.5</v>
      </c>
      <c r="M119" s="14">
        <f t="shared" si="60"/>
        <v>114.4</v>
      </c>
      <c r="N119" s="20">
        <f>ROUND(N93*30*3.424/1000,1)</f>
        <v>76</v>
      </c>
      <c r="O119" s="20">
        <f>ROUND(O93*30*3.424/1000,1)</f>
        <v>21.4</v>
      </c>
      <c r="P119" s="20">
        <f>ROUND(P93*30*3.424/1000,1)</f>
        <v>17</v>
      </c>
      <c r="Q119" s="14">
        <f t="shared" si="61"/>
        <v>46.5</v>
      </c>
      <c r="R119" s="20">
        <f>ROUND(R93*30*3.424/1000,1)</f>
        <v>17</v>
      </c>
      <c r="S119" s="20">
        <f>ROUND(S93*30*3.424/1000,1)</f>
        <v>12.1</v>
      </c>
      <c r="T119" s="20">
        <f>ROUND(T93*30*3.424/1000,1)</f>
        <v>17.399999999999999</v>
      </c>
      <c r="U119" s="14">
        <f t="shared" si="62"/>
        <v>374</v>
      </c>
      <c r="V119" s="20">
        <f>ROUND(V93*30*3.424/1000,1)</f>
        <v>74.400000000000006</v>
      </c>
      <c r="W119" s="20">
        <f>ROUND(W93*30*3.424/1000,1)</f>
        <v>129</v>
      </c>
      <c r="X119" s="20">
        <f>ROUND(X93*30*3.424/1000,1)</f>
        <v>170.6</v>
      </c>
    </row>
    <row r="120" spans="1:24" s="2" customFormat="1" x14ac:dyDescent="0.25">
      <c r="A120" s="36" t="s">
        <v>75</v>
      </c>
      <c r="B120" s="21" t="s">
        <v>45</v>
      </c>
      <c r="C120" s="22"/>
      <c r="D120" s="23"/>
      <c r="E120" s="23" t="s">
        <v>33</v>
      </c>
      <c r="F120" s="14">
        <v>172.3</v>
      </c>
      <c r="G120" s="14">
        <f t="shared" si="63"/>
        <v>1.1499999999999999</v>
      </c>
      <c r="H120" s="11">
        <f t="shared" si="58"/>
        <v>172.32</v>
      </c>
      <c r="I120" s="71">
        <f t="shared" si="59"/>
        <v>172.32</v>
      </c>
      <c r="J120" s="20">
        <v>57.44</v>
      </c>
      <c r="K120" s="20">
        <v>57.44</v>
      </c>
      <c r="L120" s="20">
        <v>57.44</v>
      </c>
      <c r="M120" s="14">
        <f t="shared" si="60"/>
        <v>0</v>
      </c>
      <c r="N120" s="20"/>
      <c r="O120" s="20"/>
      <c r="P120" s="20"/>
      <c r="Q120" s="14">
        <f t="shared" si="61"/>
        <v>0</v>
      </c>
      <c r="R120" s="20"/>
      <c r="S120" s="20"/>
      <c r="T120" s="20"/>
      <c r="U120" s="14">
        <f t="shared" si="62"/>
        <v>0</v>
      </c>
      <c r="V120" s="20"/>
      <c r="W120" s="20"/>
      <c r="X120" s="20"/>
    </row>
    <row r="121" spans="1:24" s="2" customFormat="1" x14ac:dyDescent="0.25">
      <c r="A121" s="36" t="s">
        <v>76</v>
      </c>
      <c r="B121" s="21" t="s">
        <v>46</v>
      </c>
      <c r="C121" s="22"/>
      <c r="D121" s="23"/>
      <c r="E121" s="23" t="s">
        <v>33</v>
      </c>
      <c r="F121" s="14">
        <v>3341.56</v>
      </c>
      <c r="G121" s="14">
        <f t="shared" si="63"/>
        <v>22.32</v>
      </c>
      <c r="H121" s="216">
        <f t="shared" si="58"/>
        <v>3341.6</v>
      </c>
      <c r="I121" s="71">
        <f t="shared" si="59"/>
        <v>1528.8000000000002</v>
      </c>
      <c r="J121" s="20">
        <f>ROUND(3341.56/16511.34*J102,1)</f>
        <v>619.20000000000005</v>
      </c>
      <c r="K121" s="20">
        <f>ROUND(3341.56/16511.34*K102,1)</f>
        <v>504.7</v>
      </c>
      <c r="L121" s="20">
        <f>ROUND(3341.56/16511.34*L102,1)</f>
        <v>404.9</v>
      </c>
      <c r="M121" s="14">
        <f t="shared" si="60"/>
        <v>387.6</v>
      </c>
      <c r="N121" s="20">
        <f>ROUND(3341.56/16511.34*N102,1)</f>
        <v>257.60000000000002</v>
      </c>
      <c r="O121" s="20">
        <f>ROUND(3341.56/16511.34*O102,1)</f>
        <v>72.400000000000006</v>
      </c>
      <c r="P121" s="20">
        <f>ROUND(3341.56/16511.34*P102,1)</f>
        <v>57.6</v>
      </c>
      <c r="Q121" s="14">
        <f t="shared" si="61"/>
        <v>157.6</v>
      </c>
      <c r="R121" s="20">
        <f>ROUND(3341.56/16511.34*R102,1)</f>
        <v>57.6</v>
      </c>
      <c r="S121" s="20">
        <f>ROUND(3341.56/16511.34*S102,1)</f>
        <v>41.1</v>
      </c>
      <c r="T121" s="20">
        <f>ROUND(3341.56/16511.34*T102,1)</f>
        <v>58.9</v>
      </c>
      <c r="U121" s="14">
        <f t="shared" si="62"/>
        <v>1267.5999999999999</v>
      </c>
      <c r="V121" s="20">
        <f>ROUND(3341.56/16511.34*V102,1)</f>
        <v>252.1</v>
      </c>
      <c r="W121" s="20">
        <f>ROUND(3341.56/16511.34*W102,1)</f>
        <v>437.3</v>
      </c>
      <c r="X121" s="20">
        <f>ROUND(3341.56/16511.34*X102,1)</f>
        <v>578.20000000000005</v>
      </c>
    </row>
    <row r="122" spans="1:24" s="2" customFormat="1" x14ac:dyDescent="0.25">
      <c r="A122" s="36" t="s">
        <v>77</v>
      </c>
      <c r="B122" s="21" t="s">
        <v>48</v>
      </c>
      <c r="C122" s="22"/>
      <c r="D122" s="23"/>
      <c r="E122" s="23" t="s">
        <v>33</v>
      </c>
      <c r="F122" s="14">
        <v>294.75</v>
      </c>
      <c r="G122" s="14">
        <f t="shared" si="63"/>
        <v>1.97</v>
      </c>
      <c r="H122" s="11">
        <f t="shared" si="58"/>
        <v>294.71999999999997</v>
      </c>
      <c r="I122" s="39">
        <f t="shared" si="59"/>
        <v>73.679999999999993</v>
      </c>
      <c r="J122" s="20">
        <v>24.56</v>
      </c>
      <c r="K122" s="20">
        <v>24.56</v>
      </c>
      <c r="L122" s="20">
        <v>24.56</v>
      </c>
      <c r="M122" s="14">
        <f>R122+S122+T122</f>
        <v>73.679999999999993</v>
      </c>
      <c r="N122" s="20">
        <v>24.56</v>
      </c>
      <c r="O122" s="20">
        <v>24.56</v>
      </c>
      <c r="P122" s="20">
        <v>24.56</v>
      </c>
      <c r="Q122" s="14">
        <f t="shared" si="61"/>
        <v>73.679999999999993</v>
      </c>
      <c r="R122" s="20">
        <v>24.56</v>
      </c>
      <c r="S122" s="20">
        <v>24.56</v>
      </c>
      <c r="T122" s="20">
        <v>24.56</v>
      </c>
      <c r="U122" s="14">
        <f t="shared" si="62"/>
        <v>73.679999999999993</v>
      </c>
      <c r="V122" s="20">
        <v>24.56</v>
      </c>
      <c r="W122" s="20">
        <v>24.56</v>
      </c>
      <c r="X122" s="20">
        <v>24.56</v>
      </c>
    </row>
    <row r="123" spans="1:24" s="69" customFormat="1" x14ac:dyDescent="0.25">
      <c r="A123" s="88"/>
      <c r="B123" s="88" t="s">
        <v>446</v>
      </c>
      <c r="C123" s="89"/>
      <c r="D123" s="90"/>
      <c r="E123" s="90"/>
      <c r="F123" s="102">
        <v>84.75</v>
      </c>
      <c r="G123" s="90"/>
      <c r="H123" s="90"/>
      <c r="I123" s="153"/>
      <c r="J123" s="153"/>
      <c r="K123" s="153"/>
      <c r="L123" s="153"/>
      <c r="M123" s="153"/>
      <c r="N123" s="153"/>
      <c r="O123" s="153"/>
      <c r="P123" s="153"/>
      <c r="Q123" s="153"/>
      <c r="R123" s="153"/>
      <c r="S123" s="153"/>
      <c r="T123" s="153"/>
      <c r="U123" s="153"/>
      <c r="V123" s="153"/>
      <c r="W123" s="153"/>
      <c r="X123" s="153"/>
    </row>
    <row r="124" spans="1:24" s="2" customFormat="1" x14ac:dyDescent="0.25">
      <c r="A124" s="13">
        <v>12</v>
      </c>
      <c r="B124" s="21" t="s">
        <v>51</v>
      </c>
      <c r="C124" s="22"/>
      <c r="D124" s="23"/>
      <c r="E124" s="23" t="s">
        <v>33</v>
      </c>
      <c r="F124" s="174">
        <f>F102-F109-F123</f>
        <v>867.4900000000016</v>
      </c>
      <c r="G124" s="23"/>
      <c r="H124" s="20">
        <f t="shared" ref="H124:X124" si="64">H102-H109</f>
        <v>1538.7719999999954</v>
      </c>
      <c r="I124" s="26">
        <f t="shared" si="64"/>
        <v>1469.8230000000003</v>
      </c>
      <c r="J124" s="20">
        <f t="shared" si="64"/>
        <v>683.79099999999971</v>
      </c>
      <c r="K124" s="26">
        <f t="shared" si="64"/>
        <v>528.76099999999997</v>
      </c>
      <c r="L124" s="26">
        <f t="shared" si="64"/>
        <v>257.27100000000019</v>
      </c>
      <c r="M124" s="20">
        <f t="shared" si="64"/>
        <v>-359.24699999999984</v>
      </c>
      <c r="N124" s="26">
        <f t="shared" si="64"/>
        <v>96.18100000000004</v>
      </c>
      <c r="O124" s="26">
        <f t="shared" si="64"/>
        <v>-283.40899999999988</v>
      </c>
      <c r="P124" s="26">
        <f t="shared" si="64"/>
        <v>-172.01900000000001</v>
      </c>
      <c r="Q124" s="20">
        <f t="shared" si="64"/>
        <v>-662.47700000000009</v>
      </c>
      <c r="R124" s="20">
        <f t="shared" si="64"/>
        <v>-167.48900000000003</v>
      </c>
      <c r="S124" s="26">
        <f t="shared" si="64"/>
        <v>-229.22900000000004</v>
      </c>
      <c r="T124" s="26">
        <f t="shared" si="64"/>
        <v>-265.7589999999999</v>
      </c>
      <c r="U124" s="20">
        <f t="shared" si="64"/>
        <v>1090.6729999999989</v>
      </c>
      <c r="V124" s="20">
        <f t="shared" si="64"/>
        <v>48.000999999999976</v>
      </c>
      <c r="W124" s="20">
        <f t="shared" si="64"/>
        <v>400.29100000000017</v>
      </c>
      <c r="X124" s="20">
        <f t="shared" si="64"/>
        <v>642.38099999999986</v>
      </c>
    </row>
    <row r="125" spans="1:24" s="2" customFormat="1" x14ac:dyDescent="0.25">
      <c r="A125" s="13">
        <v>13</v>
      </c>
      <c r="B125" s="21" t="s">
        <v>78</v>
      </c>
      <c r="C125" s="22"/>
      <c r="D125" s="23"/>
      <c r="E125" s="12" t="s">
        <v>28</v>
      </c>
      <c r="F125" s="20">
        <f>ROUND(F124/F109*100,1)</f>
        <v>5.6</v>
      </c>
      <c r="G125" s="12"/>
      <c r="H125" s="20">
        <f t="shared" ref="H125:X125" si="65">ROUND(H124/H109*100,1)</f>
        <v>10.3</v>
      </c>
      <c r="I125" s="20">
        <f t="shared" si="65"/>
        <v>24.2</v>
      </c>
      <c r="J125" s="20">
        <f t="shared" si="65"/>
        <v>28.8</v>
      </c>
      <c r="K125" s="20">
        <f t="shared" si="65"/>
        <v>26.9</v>
      </c>
      <c r="L125" s="20">
        <f t="shared" si="65"/>
        <v>14.8</v>
      </c>
      <c r="M125" s="20">
        <f t="shared" si="65"/>
        <v>-15.8</v>
      </c>
      <c r="N125" s="20">
        <f t="shared" si="65"/>
        <v>8.1999999999999993</v>
      </c>
      <c r="O125" s="20">
        <f t="shared" si="65"/>
        <v>-44.2</v>
      </c>
      <c r="P125" s="20">
        <f t="shared" si="65"/>
        <v>-37.700000000000003</v>
      </c>
      <c r="Q125" s="20">
        <f t="shared" si="65"/>
        <v>-46</v>
      </c>
      <c r="R125" s="20">
        <f t="shared" si="65"/>
        <v>-37</v>
      </c>
      <c r="S125" s="20">
        <f t="shared" si="65"/>
        <v>-53</v>
      </c>
      <c r="T125" s="20">
        <f t="shared" si="65"/>
        <v>-47.7</v>
      </c>
      <c r="U125" s="20">
        <f t="shared" si="65"/>
        <v>21.1</v>
      </c>
      <c r="V125" s="20">
        <f t="shared" si="65"/>
        <v>4</v>
      </c>
      <c r="W125" s="20">
        <f t="shared" si="65"/>
        <v>22.7</v>
      </c>
      <c r="X125" s="20">
        <f t="shared" si="65"/>
        <v>29</v>
      </c>
    </row>
    <row r="126" spans="1:24" s="2" customFormat="1" x14ac:dyDescent="0.25">
      <c r="A126" s="21"/>
      <c r="B126" s="21"/>
      <c r="C126" s="22"/>
      <c r="D126" s="23"/>
      <c r="E126" s="23"/>
      <c r="F126" s="23"/>
      <c r="G126" s="23"/>
      <c r="H126" s="23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2" customFormat="1" x14ac:dyDescent="0.25"/>
    <row r="128" spans="1:24" s="2" customFormat="1" x14ac:dyDescent="0.25">
      <c r="B128" s="2" t="s">
        <v>99</v>
      </c>
    </row>
    <row r="129" spans="1:229" s="2" customFormat="1" ht="15.6" x14ac:dyDescent="0.3">
      <c r="A129" s="2" t="s">
        <v>52</v>
      </c>
      <c r="E129" s="3" t="s">
        <v>308</v>
      </c>
      <c r="J129" s="3" t="s">
        <v>308</v>
      </c>
      <c r="L129" s="3"/>
      <c r="N129" s="3" t="s">
        <v>308</v>
      </c>
      <c r="P129" s="3"/>
      <c r="R129" s="3"/>
      <c r="T129" s="3" t="s">
        <v>308</v>
      </c>
    </row>
    <row r="130" spans="1:229" s="2" customFormat="1" x14ac:dyDescent="0.25">
      <c r="A130" s="72" t="s">
        <v>54</v>
      </c>
    </row>
    <row r="131" spans="1:229" s="2" customFormat="1" x14ac:dyDescent="0.25">
      <c r="A131" s="5" t="s">
        <v>0</v>
      </c>
      <c r="B131" s="6" t="s">
        <v>1</v>
      </c>
      <c r="C131" s="7"/>
      <c r="D131" s="8"/>
      <c r="E131" s="8" t="s">
        <v>2</v>
      </c>
      <c r="F131" s="19" t="s">
        <v>55</v>
      </c>
      <c r="G131" s="9" t="s">
        <v>89</v>
      </c>
      <c r="H131" s="9" t="s">
        <v>3</v>
      </c>
      <c r="I131" s="13" t="s">
        <v>94</v>
      </c>
      <c r="J131" s="884" t="s">
        <v>93</v>
      </c>
      <c r="K131" s="885"/>
      <c r="L131" s="885"/>
      <c r="M131" s="13" t="s">
        <v>90</v>
      </c>
      <c r="N131" s="13" t="s">
        <v>93</v>
      </c>
      <c r="O131" s="40"/>
      <c r="P131" s="40"/>
      <c r="Q131" s="13" t="s">
        <v>91</v>
      </c>
      <c r="R131" s="13" t="s">
        <v>93</v>
      </c>
      <c r="S131" s="40"/>
      <c r="T131" s="40"/>
      <c r="U131" s="19" t="s">
        <v>92</v>
      </c>
      <c r="V131" s="78" t="s">
        <v>93</v>
      </c>
      <c r="W131" s="40"/>
      <c r="X131" s="12"/>
    </row>
    <row r="132" spans="1:229" s="18" customFormat="1" x14ac:dyDescent="0.25">
      <c r="A132" s="14"/>
      <c r="B132" s="881" t="s">
        <v>8</v>
      </c>
      <c r="C132" s="882"/>
      <c r="D132" s="883"/>
      <c r="E132" s="17" t="s">
        <v>9</v>
      </c>
      <c r="F132" s="73" t="s">
        <v>57</v>
      </c>
      <c r="G132" s="74" t="s">
        <v>56</v>
      </c>
      <c r="H132" s="144" t="s">
        <v>444</v>
      </c>
      <c r="I132" s="13" t="s">
        <v>10</v>
      </c>
      <c r="J132" s="13" t="s">
        <v>11</v>
      </c>
      <c r="K132" s="143" t="s">
        <v>12</v>
      </c>
      <c r="L132" s="13" t="s">
        <v>13</v>
      </c>
      <c r="M132" s="13" t="s">
        <v>10</v>
      </c>
      <c r="N132" s="13" t="s">
        <v>14</v>
      </c>
      <c r="O132" s="13" t="s">
        <v>15</v>
      </c>
      <c r="P132" s="13" t="s">
        <v>16</v>
      </c>
      <c r="Q132" s="13" t="s">
        <v>10</v>
      </c>
      <c r="R132" s="13" t="s">
        <v>17</v>
      </c>
      <c r="S132" s="13" t="s">
        <v>58</v>
      </c>
      <c r="T132" s="13" t="s">
        <v>18</v>
      </c>
      <c r="U132" s="14" t="s">
        <v>10</v>
      </c>
      <c r="V132" s="40" t="s">
        <v>19</v>
      </c>
      <c r="W132" s="13" t="s">
        <v>20</v>
      </c>
      <c r="X132" s="20" t="s">
        <v>21</v>
      </c>
    </row>
    <row r="133" spans="1:229" s="2" customFormat="1" x14ac:dyDescent="0.25">
      <c r="A133" s="5"/>
      <c r="B133" s="886"/>
      <c r="C133" s="887"/>
      <c r="D133" s="888"/>
      <c r="E133" s="5"/>
      <c r="F133" s="14" t="s">
        <v>443</v>
      </c>
      <c r="G133" s="15" t="s">
        <v>88</v>
      </c>
      <c r="H133" s="20" t="s">
        <v>22</v>
      </c>
      <c r="I133" s="73" t="s">
        <v>22</v>
      </c>
      <c r="J133" s="73" t="s">
        <v>22</v>
      </c>
      <c r="K133" s="19" t="s">
        <v>22</v>
      </c>
      <c r="L133" s="73" t="s">
        <v>22</v>
      </c>
      <c r="M133" s="19" t="s">
        <v>22</v>
      </c>
      <c r="N133" s="19" t="s">
        <v>22</v>
      </c>
      <c r="O133" s="19" t="s">
        <v>22</v>
      </c>
      <c r="P133" s="19" t="s">
        <v>22</v>
      </c>
      <c r="Q133" s="19" t="s">
        <v>22</v>
      </c>
      <c r="R133" s="19" t="s">
        <v>22</v>
      </c>
      <c r="S133" s="19" t="s">
        <v>22</v>
      </c>
      <c r="T133" s="19" t="s">
        <v>22</v>
      </c>
      <c r="U133" s="19" t="s">
        <v>22</v>
      </c>
      <c r="V133" s="19" t="s">
        <v>22</v>
      </c>
      <c r="W133" s="19" t="s">
        <v>22</v>
      </c>
      <c r="X133" s="19" t="s">
        <v>22</v>
      </c>
    </row>
    <row r="134" spans="1:229" s="2" customFormat="1" x14ac:dyDescent="0.25">
      <c r="A134" s="20">
        <v>1</v>
      </c>
      <c r="B134" s="884">
        <v>2</v>
      </c>
      <c r="C134" s="885"/>
      <c r="D134" s="889"/>
      <c r="E134" s="11">
        <v>3</v>
      </c>
      <c r="F134" s="20">
        <v>4</v>
      </c>
      <c r="G134" s="11">
        <v>5</v>
      </c>
      <c r="H134" s="11">
        <v>6</v>
      </c>
      <c r="I134" s="11">
        <v>7</v>
      </c>
      <c r="J134" s="19">
        <v>8</v>
      </c>
      <c r="K134" s="19">
        <v>9</v>
      </c>
      <c r="L134" s="19">
        <v>10</v>
      </c>
      <c r="M134" s="19">
        <v>11</v>
      </c>
      <c r="N134" s="19">
        <v>12</v>
      </c>
      <c r="O134" s="19">
        <v>13</v>
      </c>
      <c r="P134" s="19">
        <v>14</v>
      </c>
      <c r="Q134" s="19">
        <v>15</v>
      </c>
      <c r="R134" s="19">
        <v>16</v>
      </c>
      <c r="S134" s="19">
        <v>17</v>
      </c>
      <c r="T134" s="19">
        <v>18</v>
      </c>
      <c r="U134" s="19">
        <v>19</v>
      </c>
      <c r="V134" s="19"/>
      <c r="W134" s="19"/>
      <c r="X134" s="19"/>
    </row>
    <row r="135" spans="1:229" s="2" customFormat="1" x14ac:dyDescent="0.25">
      <c r="A135" s="20">
        <v>1</v>
      </c>
      <c r="B135" s="78" t="s">
        <v>59</v>
      </c>
      <c r="C135" s="40"/>
      <c r="D135" s="12"/>
      <c r="E135" s="79" t="s">
        <v>60</v>
      </c>
      <c r="F135" s="11">
        <f>F138+F136</f>
        <v>1219.44</v>
      </c>
      <c r="G135" s="79"/>
      <c r="H135" s="214">
        <f>I135+M135+Q135+U135</f>
        <v>1221.42</v>
      </c>
      <c r="I135" s="20">
        <f>J135+K135+L135</f>
        <v>623.56999999999994</v>
      </c>
      <c r="J135" s="38">
        <f>J138+J136</f>
        <v>256.25</v>
      </c>
      <c r="K135" s="26">
        <f>K136+K138</f>
        <v>201.82999999999998</v>
      </c>
      <c r="L135" s="26">
        <f>L136+L138</f>
        <v>165.48999999999998</v>
      </c>
      <c r="M135" s="215">
        <f>N135+O135+P135</f>
        <v>88.62</v>
      </c>
      <c r="N135" s="20">
        <f>N136+N138</f>
        <v>85.45</v>
      </c>
      <c r="O135" s="26">
        <f>O136+O138</f>
        <v>3.17</v>
      </c>
      <c r="P135" s="20">
        <f>P136+P138</f>
        <v>0</v>
      </c>
      <c r="Q135" s="215">
        <f>R135+S135+T135</f>
        <v>2.14</v>
      </c>
      <c r="R135" s="20">
        <f>R138+R136</f>
        <v>0</v>
      </c>
      <c r="S135" s="26">
        <f>S138+S136</f>
        <v>0</v>
      </c>
      <c r="T135" s="26">
        <f>T138+T136</f>
        <v>2.14</v>
      </c>
      <c r="U135" s="19">
        <f>V135+W135+X135</f>
        <v>507.09000000000003</v>
      </c>
      <c r="V135" s="26">
        <f>V136+V138</f>
        <v>103.52000000000001</v>
      </c>
      <c r="W135" s="26">
        <f>W136+W138</f>
        <v>170.8</v>
      </c>
      <c r="X135" s="26">
        <f>X136+X138</f>
        <v>232.77</v>
      </c>
    </row>
    <row r="136" spans="1:229" s="2" customFormat="1" x14ac:dyDescent="0.25">
      <c r="A136" s="20">
        <v>2</v>
      </c>
      <c r="B136" s="78" t="s">
        <v>61</v>
      </c>
      <c r="C136" s="40"/>
      <c r="D136" s="12"/>
      <c r="E136" s="79" t="s">
        <v>60</v>
      </c>
      <c r="F136" s="11">
        <v>52.44</v>
      </c>
      <c r="G136" s="79"/>
      <c r="H136" s="11">
        <f>I136+M136+Q136+U136</f>
        <v>52.4</v>
      </c>
      <c r="I136" s="20">
        <f>J136+K136+L136</f>
        <v>26.799999999999997</v>
      </c>
      <c r="J136" s="20">
        <v>11</v>
      </c>
      <c r="K136" s="20">
        <v>8.6999999999999993</v>
      </c>
      <c r="L136" s="20">
        <v>7.1</v>
      </c>
      <c r="M136" s="215">
        <f>N136+O136+P136</f>
        <v>3.8000000000000003</v>
      </c>
      <c r="N136" s="20">
        <v>3.7</v>
      </c>
      <c r="O136" s="20">
        <v>0.1</v>
      </c>
      <c r="P136" s="20">
        <v>0</v>
      </c>
      <c r="Q136" s="215">
        <f>R136+S136+T136</f>
        <v>0.1</v>
      </c>
      <c r="R136" s="20">
        <v>0</v>
      </c>
      <c r="S136" s="20">
        <v>0</v>
      </c>
      <c r="T136" s="20">
        <v>0.1</v>
      </c>
      <c r="U136" s="19">
        <f>V136+W136+X136</f>
        <v>21.7</v>
      </c>
      <c r="V136" s="20">
        <v>4.4000000000000004</v>
      </c>
      <c r="W136" s="20">
        <v>7.3</v>
      </c>
      <c r="X136" s="20">
        <v>10</v>
      </c>
    </row>
    <row r="137" spans="1:229" s="2" customFormat="1" x14ac:dyDescent="0.25">
      <c r="A137" s="20">
        <v>3</v>
      </c>
      <c r="B137" s="78" t="s">
        <v>62</v>
      </c>
      <c r="C137" s="40"/>
      <c r="D137" s="12"/>
      <c r="E137" s="79" t="s">
        <v>28</v>
      </c>
      <c r="F137" s="20">
        <f>ROUND(F136/F135*100,2)</f>
        <v>4.3</v>
      </c>
      <c r="G137" s="79"/>
      <c r="H137" s="20">
        <f>ROUND(H136/H135*100,2)</f>
        <v>4.29</v>
      </c>
      <c r="I137" s="20">
        <f t="shared" ref="I137:P137" si="66">ROUND(I136/I135*100,1)</f>
        <v>4.3</v>
      </c>
      <c r="J137" s="18">
        <f t="shared" si="66"/>
        <v>4.3</v>
      </c>
      <c r="K137" s="20">
        <f t="shared" si="66"/>
        <v>4.3</v>
      </c>
      <c r="L137" s="20">
        <f t="shared" si="66"/>
        <v>4.3</v>
      </c>
      <c r="M137" s="20">
        <f t="shared" si="66"/>
        <v>4.3</v>
      </c>
      <c r="N137" s="20">
        <f t="shared" si="66"/>
        <v>4.3</v>
      </c>
      <c r="O137" s="20">
        <f t="shared" si="66"/>
        <v>3.2</v>
      </c>
      <c r="P137" s="20" t="e">
        <f t="shared" si="66"/>
        <v>#DIV/0!</v>
      </c>
      <c r="Q137" s="20">
        <f>ROUND(Q136/Q135*100,2)</f>
        <v>4.67</v>
      </c>
      <c r="R137" s="20" t="e">
        <f>ROUND(R136/R135*100,1)</f>
        <v>#DIV/0!</v>
      </c>
      <c r="S137" s="20" t="e">
        <f>ROUND(S136/S135*100,1)</f>
        <v>#DIV/0!</v>
      </c>
      <c r="T137" s="20">
        <f>ROUND(T136/T135*100,1)</f>
        <v>4.7</v>
      </c>
      <c r="U137" s="20">
        <f>ROUND(U136/U135*100,2)</f>
        <v>4.28</v>
      </c>
      <c r="V137" s="20">
        <f>ROUND(V136/V135*100,2)</f>
        <v>4.25</v>
      </c>
      <c r="W137" s="20">
        <f>ROUND(W136/W135*100,2)</f>
        <v>4.2699999999999996</v>
      </c>
      <c r="X137" s="20">
        <f>ROUND(X136/X135*100,2)</f>
        <v>4.3</v>
      </c>
    </row>
    <row r="138" spans="1:229" s="2" customFormat="1" x14ac:dyDescent="0.25">
      <c r="A138" s="20">
        <v>4</v>
      </c>
      <c r="B138" s="78" t="s">
        <v>191</v>
      </c>
      <c r="C138" s="40"/>
      <c r="D138" s="12"/>
      <c r="E138" s="79" t="s">
        <v>60</v>
      </c>
      <c r="F138" s="11">
        <f>F142+F140</f>
        <v>1167</v>
      </c>
      <c r="G138" s="79"/>
      <c r="H138" s="214">
        <f>I138+M138+Q138+U138</f>
        <v>1169.02</v>
      </c>
      <c r="I138" s="20">
        <f>J138+K138+L138</f>
        <v>596.77</v>
      </c>
      <c r="J138" s="26">
        <f>J142+J140+J139</f>
        <v>245.25</v>
      </c>
      <c r="K138" s="26">
        <f>K142+K140+K139</f>
        <v>193.13</v>
      </c>
      <c r="L138" s="26">
        <f>L142+L140+L139</f>
        <v>158.38999999999999</v>
      </c>
      <c r="M138" s="20">
        <f>M139+M140+M142</f>
        <v>84.82</v>
      </c>
      <c r="N138" s="26">
        <f>N142+N140+N139</f>
        <v>81.75</v>
      </c>
      <c r="O138" s="26">
        <f>O142+O140+O139</f>
        <v>3.07</v>
      </c>
      <c r="P138" s="26">
        <f>P142+P140+P139</f>
        <v>0</v>
      </c>
      <c r="Q138" s="20">
        <f>Q139+Q140+Q142</f>
        <v>2.04</v>
      </c>
      <c r="R138" s="26">
        <f>R142+R140+R139</f>
        <v>0</v>
      </c>
      <c r="S138" s="26">
        <f>S142+S140+S139</f>
        <v>0</v>
      </c>
      <c r="T138" s="26">
        <f>T142+T140+T139</f>
        <v>2.04</v>
      </c>
      <c r="U138" s="20">
        <f>U139+U140+U142</f>
        <v>485.39</v>
      </c>
      <c r="V138" s="26">
        <f>V142+V140+V139</f>
        <v>99.12</v>
      </c>
      <c r="W138" s="26">
        <f>W142+W140+W139</f>
        <v>163.5</v>
      </c>
      <c r="X138" s="26">
        <f>X142+X140+X139</f>
        <v>222.77</v>
      </c>
    </row>
    <row r="139" spans="1:229" s="2" customFormat="1" x14ac:dyDescent="0.25">
      <c r="A139" s="20"/>
      <c r="B139" s="78" t="s">
        <v>301</v>
      </c>
      <c r="C139" s="40"/>
      <c r="D139" s="12"/>
      <c r="E139" s="79" t="s">
        <v>60</v>
      </c>
      <c r="F139" s="11">
        <v>0</v>
      </c>
      <c r="G139" s="79"/>
      <c r="H139" s="11">
        <f>I139+M139+Q139+U139</f>
        <v>0</v>
      </c>
      <c r="I139" s="20">
        <f>J139+K139+L139</f>
        <v>0</v>
      </c>
      <c r="J139" s="20"/>
      <c r="K139" s="19"/>
      <c r="L139" s="19"/>
      <c r="M139" s="20">
        <f>N139+O139+P139</f>
        <v>0</v>
      </c>
      <c r="N139" s="20"/>
      <c r="O139" s="20"/>
      <c r="P139" s="20"/>
      <c r="Q139" s="19">
        <f>R139+S139+T139</f>
        <v>0</v>
      </c>
      <c r="R139" s="20"/>
      <c r="S139" s="20"/>
      <c r="T139" s="20"/>
      <c r="U139" s="19">
        <f>V139+W139+X139</f>
        <v>0</v>
      </c>
      <c r="V139" s="20"/>
      <c r="W139" s="20"/>
      <c r="X139" s="20"/>
    </row>
    <row r="140" spans="1:229" s="2" customFormat="1" x14ac:dyDescent="0.25">
      <c r="A140" s="20">
        <v>5</v>
      </c>
      <c r="B140" s="78" t="s">
        <v>26</v>
      </c>
      <c r="C140" s="40"/>
      <c r="D140" s="12"/>
      <c r="E140" s="79" t="s">
        <v>60</v>
      </c>
      <c r="F140" s="11">
        <v>25</v>
      </c>
      <c r="G140" s="79"/>
      <c r="H140" s="214">
        <f>I140+M140+Q140+U140</f>
        <v>25.02</v>
      </c>
      <c r="I140" s="38">
        <f>J140+K140+L140</f>
        <v>12.77</v>
      </c>
      <c r="J140" s="38">
        <v>5.25</v>
      </c>
      <c r="K140" s="38">
        <v>4.13</v>
      </c>
      <c r="L140" s="38">
        <v>3.39</v>
      </c>
      <c r="M140" s="20">
        <f>N140+O140+P140</f>
        <v>1.82</v>
      </c>
      <c r="N140" s="38">
        <v>1.75</v>
      </c>
      <c r="O140" s="38">
        <v>7.0000000000000007E-2</v>
      </c>
      <c r="P140" s="26">
        <v>0</v>
      </c>
      <c r="Q140" s="19">
        <f>R140+S140+T140</f>
        <v>0.04</v>
      </c>
      <c r="R140" s="26">
        <v>0</v>
      </c>
      <c r="S140" s="26">
        <v>0</v>
      </c>
      <c r="T140" s="38">
        <v>0.04</v>
      </c>
      <c r="U140" s="19">
        <f>V140+W140+X140</f>
        <v>10.39</v>
      </c>
      <c r="V140" s="38">
        <v>2.12</v>
      </c>
      <c r="W140" s="38">
        <v>3.5</v>
      </c>
      <c r="X140" s="38">
        <v>4.7699999999999996</v>
      </c>
    </row>
    <row r="141" spans="1:229" s="25" customFormat="1" x14ac:dyDescent="0.25">
      <c r="A141" s="20">
        <v>6</v>
      </c>
      <c r="B141" s="78" t="s">
        <v>62</v>
      </c>
      <c r="C141" s="40"/>
      <c r="D141" s="12"/>
      <c r="E141" s="79" t="s">
        <v>28</v>
      </c>
      <c r="F141" s="20">
        <f>ROUND(F140/F138*100,2)</f>
        <v>2.14</v>
      </c>
      <c r="G141" s="20"/>
      <c r="H141" s="38">
        <f t="shared" ref="H141:X141" si="67">ROUND(H140/H138*100,2)</f>
        <v>2.14</v>
      </c>
      <c r="I141" s="20">
        <f t="shared" si="67"/>
        <v>2.14</v>
      </c>
      <c r="J141" s="20">
        <f t="shared" si="67"/>
        <v>2.14</v>
      </c>
      <c r="K141" s="20">
        <f t="shared" si="67"/>
        <v>2.14</v>
      </c>
      <c r="L141" s="20">
        <f t="shared" si="67"/>
        <v>2.14</v>
      </c>
      <c r="M141" s="20">
        <f t="shared" si="67"/>
        <v>2.15</v>
      </c>
      <c r="N141" s="20">
        <f t="shared" si="67"/>
        <v>2.14</v>
      </c>
      <c r="O141" s="20">
        <f t="shared" si="67"/>
        <v>2.2799999999999998</v>
      </c>
      <c r="P141" s="20" t="e">
        <f t="shared" si="67"/>
        <v>#DIV/0!</v>
      </c>
      <c r="Q141" s="20">
        <f t="shared" si="67"/>
        <v>1.96</v>
      </c>
      <c r="R141" s="20" t="e">
        <f t="shared" si="67"/>
        <v>#DIV/0!</v>
      </c>
      <c r="S141" s="20" t="e">
        <f t="shared" si="67"/>
        <v>#DIV/0!</v>
      </c>
      <c r="T141" s="20">
        <f t="shared" si="67"/>
        <v>1.96</v>
      </c>
      <c r="U141" s="20">
        <f t="shared" si="67"/>
        <v>2.14</v>
      </c>
      <c r="V141" s="20">
        <f t="shared" si="67"/>
        <v>2.14</v>
      </c>
      <c r="W141" s="20">
        <f t="shared" si="67"/>
        <v>2.14</v>
      </c>
      <c r="X141" s="20">
        <f t="shared" si="67"/>
        <v>2.14</v>
      </c>
      <c r="Y141" s="143"/>
      <c r="Z141" s="143"/>
      <c r="AA141" s="143"/>
      <c r="AB141" s="143"/>
      <c r="AC141" s="143"/>
      <c r="AD141" s="143"/>
      <c r="AE141" s="143"/>
      <c r="AF141" s="143"/>
      <c r="AG141" s="143"/>
      <c r="AH141" s="143"/>
      <c r="AI141" s="143"/>
      <c r="AJ141" s="143"/>
      <c r="AK141" s="143"/>
      <c r="AL141" s="143"/>
      <c r="AM141" s="143"/>
      <c r="AN141" s="143"/>
      <c r="AO141" s="143"/>
      <c r="AP141" s="143"/>
      <c r="AQ141" s="143"/>
      <c r="AR141" s="143"/>
      <c r="AS141" s="143"/>
      <c r="AT141" s="143"/>
      <c r="AU141" s="143"/>
      <c r="AV141" s="143"/>
      <c r="AW141" s="143"/>
      <c r="AX141" s="143"/>
      <c r="AY141" s="143"/>
      <c r="AZ141" s="143"/>
      <c r="BA141" s="143"/>
      <c r="BB141" s="143"/>
      <c r="BC141" s="143"/>
      <c r="BD141" s="143"/>
      <c r="BE141" s="143"/>
      <c r="BF141" s="143"/>
      <c r="BG141" s="143"/>
      <c r="BH141" s="143"/>
      <c r="BI141" s="143"/>
      <c r="BJ141" s="143"/>
      <c r="BK141" s="143"/>
      <c r="BL141" s="143"/>
      <c r="BM141" s="143"/>
      <c r="BN141" s="143"/>
      <c r="BO141" s="143"/>
      <c r="BP141" s="143"/>
      <c r="BQ141" s="143"/>
      <c r="BR141" s="143"/>
      <c r="BS141" s="143"/>
      <c r="BT141" s="143"/>
      <c r="BU141" s="143"/>
      <c r="BV141" s="143"/>
      <c r="BW141" s="143"/>
      <c r="BX141" s="143"/>
      <c r="BY141" s="143"/>
      <c r="BZ141" s="143"/>
      <c r="CA141" s="143"/>
      <c r="CB141" s="143"/>
      <c r="CC141" s="143"/>
      <c r="CD141" s="143"/>
      <c r="CE141" s="143"/>
      <c r="CF141" s="143"/>
      <c r="CG141" s="143"/>
      <c r="CH141" s="143"/>
      <c r="CI141" s="143"/>
      <c r="CJ141" s="143"/>
      <c r="CK141" s="143"/>
      <c r="CL141" s="143"/>
      <c r="CM141" s="143"/>
      <c r="CN141" s="143"/>
      <c r="CO141" s="143"/>
      <c r="CP141" s="143"/>
      <c r="CQ141" s="143"/>
      <c r="CR141" s="143"/>
      <c r="CS141" s="143"/>
      <c r="CT141" s="143"/>
      <c r="CU141" s="143"/>
      <c r="CV141" s="143"/>
      <c r="CW141" s="143"/>
      <c r="CX141" s="143"/>
      <c r="CY141" s="143"/>
      <c r="CZ141" s="143"/>
      <c r="DA141" s="143"/>
      <c r="DB141" s="143"/>
      <c r="DC141" s="143"/>
      <c r="DD141" s="143"/>
      <c r="DE141" s="143"/>
      <c r="DF141" s="143"/>
      <c r="DG141" s="143"/>
      <c r="DH141" s="143"/>
      <c r="DI141" s="143"/>
      <c r="DJ141" s="143"/>
      <c r="DK141" s="143"/>
      <c r="DL141" s="143"/>
      <c r="DM141" s="143"/>
      <c r="DN141" s="143"/>
      <c r="DO141" s="143"/>
      <c r="DP141" s="143"/>
      <c r="DQ141" s="143"/>
      <c r="DR141" s="143"/>
      <c r="DS141" s="143"/>
      <c r="DT141" s="143"/>
      <c r="DU141" s="143"/>
      <c r="DV141" s="143"/>
      <c r="DW141" s="143"/>
      <c r="DX141" s="143"/>
      <c r="DY141" s="143"/>
      <c r="DZ141" s="143"/>
      <c r="EA141" s="143"/>
      <c r="EB141" s="143"/>
      <c r="EC141" s="143"/>
      <c r="ED141" s="143"/>
      <c r="EE141" s="143"/>
      <c r="EF141" s="143"/>
      <c r="EG141" s="143"/>
      <c r="EH141" s="143"/>
      <c r="EI141" s="143"/>
      <c r="EJ141" s="143"/>
      <c r="EK141" s="143"/>
      <c r="EL141" s="143"/>
      <c r="EM141" s="143"/>
      <c r="EN141" s="143"/>
      <c r="EO141" s="143"/>
      <c r="EP141" s="143"/>
      <c r="EQ141" s="143"/>
      <c r="ER141" s="143"/>
      <c r="ES141" s="143"/>
      <c r="ET141" s="143"/>
      <c r="EU141" s="143"/>
      <c r="EV141" s="143"/>
      <c r="EW141" s="143"/>
      <c r="EX141" s="143"/>
      <c r="EY141" s="143"/>
      <c r="EZ141" s="143"/>
      <c r="FA141" s="143"/>
      <c r="FB141" s="143"/>
      <c r="FC141" s="143"/>
      <c r="FD141" s="143"/>
      <c r="FE141" s="143"/>
      <c r="FF141" s="143"/>
      <c r="FG141" s="143"/>
      <c r="FH141" s="143"/>
      <c r="FI141" s="143"/>
      <c r="FJ141" s="143"/>
      <c r="FK141" s="143"/>
      <c r="FL141" s="143"/>
      <c r="FM141" s="143"/>
      <c r="FN141" s="143"/>
      <c r="FO141" s="143"/>
      <c r="FP141" s="143"/>
      <c r="FQ141" s="143"/>
      <c r="FR141" s="143"/>
      <c r="FS141" s="143"/>
      <c r="FT141" s="143"/>
      <c r="FU141" s="143"/>
      <c r="FV141" s="143"/>
      <c r="FW141" s="143"/>
      <c r="FX141" s="143"/>
      <c r="FY141" s="143"/>
      <c r="FZ141" s="143"/>
      <c r="GA141" s="143"/>
      <c r="GB141" s="143"/>
      <c r="GC141" s="143"/>
      <c r="GD141" s="143"/>
      <c r="GE141" s="143"/>
      <c r="GF141" s="143"/>
      <c r="GG141" s="143"/>
      <c r="GH141" s="143"/>
      <c r="GI141" s="143"/>
      <c r="GJ141" s="143"/>
      <c r="GK141" s="143"/>
      <c r="GL141" s="143"/>
      <c r="GM141" s="143"/>
      <c r="GN141" s="143"/>
      <c r="GO141" s="143"/>
      <c r="GP141" s="143"/>
      <c r="GQ141" s="143"/>
      <c r="GR141" s="143"/>
      <c r="GS141" s="143"/>
      <c r="GT141" s="143"/>
      <c r="GU141" s="143"/>
      <c r="GV141" s="143"/>
      <c r="GW141" s="143"/>
      <c r="GX141" s="143"/>
      <c r="GY141" s="143"/>
      <c r="GZ141" s="143"/>
      <c r="HA141" s="143"/>
      <c r="HB141" s="143"/>
      <c r="HC141" s="143"/>
      <c r="HD141" s="143"/>
      <c r="HE141" s="143"/>
      <c r="HF141" s="143"/>
      <c r="HG141" s="143"/>
      <c r="HH141" s="143"/>
      <c r="HI141" s="143"/>
      <c r="HJ141" s="143"/>
      <c r="HK141" s="143"/>
      <c r="HL141" s="143"/>
      <c r="HM141" s="143"/>
      <c r="HN141" s="143"/>
      <c r="HO141" s="143"/>
      <c r="HP141" s="143"/>
      <c r="HQ141" s="143"/>
      <c r="HR141" s="143"/>
      <c r="HS141" s="143"/>
      <c r="HT141" s="143"/>
      <c r="HU141" s="143"/>
    </row>
    <row r="142" spans="1:229" s="2" customFormat="1" x14ac:dyDescent="0.25">
      <c r="A142" s="20">
        <v>7</v>
      </c>
      <c r="B142" s="21" t="s">
        <v>302</v>
      </c>
      <c r="C142" s="40"/>
      <c r="D142" s="12"/>
      <c r="E142" s="23" t="s">
        <v>60</v>
      </c>
      <c r="F142" s="12">
        <v>1142</v>
      </c>
      <c r="G142" s="23"/>
      <c r="H142" s="311">
        <f>I142+M142+Q142+U142</f>
        <v>1144</v>
      </c>
      <c r="I142" s="20">
        <f>J142+K142+L142</f>
        <v>584</v>
      </c>
      <c r="J142" s="20">
        <v>240</v>
      </c>
      <c r="K142" s="19">
        <v>189</v>
      </c>
      <c r="L142" s="19">
        <v>155</v>
      </c>
      <c r="M142" s="19">
        <f>N142+O142+P142</f>
        <v>83</v>
      </c>
      <c r="N142" s="20">
        <v>80</v>
      </c>
      <c r="O142" s="19">
        <v>3</v>
      </c>
      <c r="P142" s="19">
        <v>0</v>
      </c>
      <c r="Q142" s="19">
        <f>R142+S142+T142</f>
        <v>2</v>
      </c>
      <c r="R142" s="20">
        <v>0</v>
      </c>
      <c r="S142" s="19">
        <v>0</v>
      </c>
      <c r="T142" s="19">
        <v>2</v>
      </c>
      <c r="U142" s="19">
        <f>V142+W142+X142</f>
        <v>475</v>
      </c>
      <c r="V142" s="20">
        <v>97</v>
      </c>
      <c r="W142" s="19">
        <v>160</v>
      </c>
      <c r="X142" s="19">
        <v>218</v>
      </c>
    </row>
    <row r="143" spans="1:229" s="2" customFormat="1" x14ac:dyDescent="0.25">
      <c r="A143" s="20"/>
      <c r="B143" s="21" t="s">
        <v>303</v>
      </c>
      <c r="C143" s="40"/>
      <c r="D143" s="12"/>
      <c r="E143" s="23" t="s">
        <v>60</v>
      </c>
      <c r="F143" s="12"/>
      <c r="G143" s="23"/>
      <c r="H143" s="11">
        <f>I143+M143+Q143+U143</f>
        <v>0</v>
      </c>
      <c r="I143" s="20">
        <f>J143+K143+L143</f>
        <v>0</v>
      </c>
      <c r="J143" s="20"/>
      <c r="K143" s="19"/>
      <c r="L143" s="19"/>
      <c r="M143" s="19">
        <f>N143+O143+P143</f>
        <v>0</v>
      </c>
      <c r="N143" s="20"/>
      <c r="O143" s="19"/>
      <c r="P143" s="19"/>
      <c r="Q143" s="19">
        <f>R143+S143+T143</f>
        <v>0</v>
      </c>
      <c r="R143" s="20">
        <v>0</v>
      </c>
      <c r="S143" s="19">
        <v>0</v>
      </c>
      <c r="T143" s="19">
        <v>0</v>
      </c>
      <c r="U143" s="19">
        <f>V143+W143+X143</f>
        <v>0</v>
      </c>
      <c r="V143" s="20"/>
      <c r="W143" s="19"/>
      <c r="X143" s="19"/>
    </row>
    <row r="144" spans="1:229" s="2" customFormat="1" x14ac:dyDescent="0.25">
      <c r="A144" s="20">
        <v>8</v>
      </c>
      <c r="B144" s="21" t="s">
        <v>306</v>
      </c>
      <c r="C144" s="22"/>
      <c r="D144" s="23"/>
      <c r="E144" s="23" t="s">
        <v>33</v>
      </c>
      <c r="F144" s="20">
        <f>ROUND(F147*F142/1000,2)</f>
        <v>4785.3599999999997</v>
      </c>
      <c r="G144" s="23"/>
      <c r="H144" s="216">
        <f>I144+M144+Q144+U144</f>
        <v>4793.7300000000005</v>
      </c>
      <c r="I144" s="20">
        <f>J144+K144+L144</f>
        <v>2447.15</v>
      </c>
      <c r="J144" s="20">
        <f>ROUND(J147*J142/1000,2)</f>
        <v>1005.68</v>
      </c>
      <c r="K144" s="20">
        <f>ROUND(K147*K142/1000,2)</f>
        <v>791.97</v>
      </c>
      <c r="L144" s="20">
        <f>ROUND(L147*L142/1000,2)</f>
        <v>649.5</v>
      </c>
      <c r="M144" s="19">
        <f>N144+O144+P144</f>
        <v>347.8</v>
      </c>
      <c r="N144" s="20">
        <f>ROUND(N147*N142/1000,2)</f>
        <v>335.23</v>
      </c>
      <c r="O144" s="20">
        <f>ROUND(O147*O142/1000,2)</f>
        <v>12.57</v>
      </c>
      <c r="P144" s="20">
        <f>ROUND(P147*P142/1000,2)</f>
        <v>0</v>
      </c>
      <c r="Q144" s="19">
        <f>R144+S144+T144</f>
        <v>8.3800000000000008</v>
      </c>
      <c r="R144" s="20">
        <f>ROUND(R147*R142/1000,2)</f>
        <v>0</v>
      </c>
      <c r="S144" s="20">
        <f>ROUND(S147*S142/1000,2)</f>
        <v>0</v>
      </c>
      <c r="T144" s="20">
        <f>ROUND(T147*T142/1000,2)</f>
        <v>8.3800000000000008</v>
      </c>
      <c r="U144" s="19">
        <f>V144+W144+X144</f>
        <v>1990.4</v>
      </c>
      <c r="V144" s="20">
        <f>ROUND(V147*V142/1000,2)</f>
        <v>406.46</v>
      </c>
      <c r="W144" s="20">
        <f>ROUND(W147*W142/1000,2)</f>
        <v>670.45</v>
      </c>
      <c r="X144" s="20">
        <f>ROUND(X147*X142/1000,2)</f>
        <v>913.49</v>
      </c>
      <c r="Y144" s="25"/>
    </row>
    <row r="145" spans="1:25" s="2" customFormat="1" x14ac:dyDescent="0.25">
      <c r="A145" s="20"/>
      <c r="B145" s="21" t="s">
        <v>303</v>
      </c>
      <c r="C145" s="22"/>
      <c r="D145" s="23"/>
      <c r="E145" s="23" t="s">
        <v>33</v>
      </c>
      <c r="F145" s="12">
        <f>F143*F147/1000</f>
        <v>0</v>
      </c>
      <c r="G145" s="23"/>
      <c r="H145" s="11">
        <f>I145+M145+Q145+U145</f>
        <v>0</v>
      </c>
      <c r="I145" s="20">
        <f>J145+K145+L145</f>
        <v>0</v>
      </c>
      <c r="J145" s="20">
        <f>ROUND(J143*J147/1000,1)</f>
        <v>0</v>
      </c>
      <c r="K145" s="20">
        <f>ROUND(K143*K147/1000,1)</f>
        <v>0</v>
      </c>
      <c r="L145" s="20">
        <f>ROUND(L143*L147/1000,1)</f>
        <v>0</v>
      </c>
      <c r="M145" s="19">
        <f>N145+O145+P145</f>
        <v>0</v>
      </c>
      <c r="N145" s="20">
        <f>ROUND(N143*N147/1000,1)</f>
        <v>0</v>
      </c>
      <c r="O145" s="20">
        <f>ROUND(O143*O147/1000,1)</f>
        <v>0</v>
      </c>
      <c r="P145" s="20">
        <f>ROUND(P143*P147/1000,1)</f>
        <v>0</v>
      </c>
      <c r="Q145" s="19">
        <f>R145+S145+T145</f>
        <v>0</v>
      </c>
      <c r="R145" s="20">
        <f>ROUND(R143*R147/1000,1)</f>
        <v>0</v>
      </c>
      <c r="S145" s="20">
        <f>ROUND(S143*S147/1000,1)</f>
        <v>0</v>
      </c>
      <c r="T145" s="20">
        <f>ROUND(T143*T147/1000,1)</f>
        <v>0</v>
      </c>
      <c r="U145" s="19">
        <f>V145+W145+X145</f>
        <v>0</v>
      </c>
      <c r="V145" s="20">
        <f>ROUND(V143*V147/1000,1)</f>
        <v>0</v>
      </c>
      <c r="W145" s="20">
        <f>ROUND(W143*W147/1000,1)</f>
        <v>0</v>
      </c>
      <c r="X145" s="20">
        <f>ROUND(X143*X147/1000,1)</f>
        <v>0</v>
      </c>
      <c r="Y145" s="25"/>
    </row>
    <row r="146" spans="1:25" s="2" customFormat="1" x14ac:dyDescent="0.25">
      <c r="A146" s="20"/>
      <c r="B146" s="21" t="s">
        <v>447</v>
      </c>
      <c r="C146" s="22"/>
      <c r="D146" s="23"/>
      <c r="E146" s="23" t="s">
        <v>33</v>
      </c>
      <c r="F146" s="12"/>
      <c r="G146" s="23"/>
      <c r="H146" s="11">
        <f>I146+M146+Q146+U146</f>
        <v>0</v>
      </c>
      <c r="I146" s="20">
        <f>J146+K146+L146</f>
        <v>0</v>
      </c>
      <c r="J146" s="20"/>
      <c r="K146" s="19"/>
      <c r="L146" s="19"/>
      <c r="M146" s="19">
        <f>N146+O146+P146</f>
        <v>0</v>
      </c>
      <c r="N146" s="20"/>
      <c r="O146" s="19"/>
      <c r="P146" s="19"/>
      <c r="Q146" s="19">
        <f>R146+S146+T146</f>
        <v>0</v>
      </c>
      <c r="R146" s="20"/>
      <c r="S146" s="19"/>
      <c r="T146" s="19"/>
      <c r="U146" s="19">
        <f>V146+W146+X146</f>
        <v>0</v>
      </c>
      <c r="V146" s="20"/>
      <c r="W146" s="19"/>
      <c r="X146" s="19"/>
      <c r="Y146" s="25"/>
    </row>
    <row r="147" spans="1:25" s="2" customFormat="1" x14ac:dyDescent="0.25">
      <c r="A147" s="20">
        <v>9</v>
      </c>
      <c r="B147" s="21" t="s">
        <v>63</v>
      </c>
      <c r="C147" s="22"/>
      <c r="D147" s="23"/>
      <c r="E147" s="23" t="s">
        <v>64</v>
      </c>
      <c r="F147" s="12">
        <v>4190.33</v>
      </c>
      <c r="G147" s="12"/>
      <c r="H147" s="12">
        <v>4190.33</v>
      </c>
      <c r="I147" s="12">
        <v>4190.33</v>
      </c>
      <c r="J147" s="12">
        <v>4190.33</v>
      </c>
      <c r="K147" s="12">
        <v>4190.33</v>
      </c>
      <c r="L147" s="12">
        <v>4190.33</v>
      </c>
      <c r="M147" s="12">
        <v>4190.33</v>
      </c>
      <c r="N147" s="12">
        <v>4190.33</v>
      </c>
      <c r="O147" s="12">
        <v>4190.33</v>
      </c>
      <c r="P147" s="12">
        <v>4190.33</v>
      </c>
      <c r="Q147" s="12">
        <v>4190.33</v>
      </c>
      <c r="R147" s="12">
        <v>4190.33</v>
      </c>
      <c r="S147" s="12">
        <v>4190.33</v>
      </c>
      <c r="T147" s="12">
        <v>4190.33</v>
      </c>
      <c r="U147" s="12">
        <v>4190.33</v>
      </c>
      <c r="V147" s="12">
        <v>4190.33</v>
      </c>
      <c r="W147" s="12">
        <v>4190.33</v>
      </c>
      <c r="X147" s="12">
        <v>4190.33</v>
      </c>
      <c r="Y147" s="25"/>
    </row>
    <row r="148" spans="1:25" s="2" customFormat="1" x14ac:dyDescent="0.25">
      <c r="A148" s="20">
        <v>10</v>
      </c>
      <c r="B148" s="21" t="s">
        <v>49</v>
      </c>
      <c r="C148" s="22"/>
      <c r="D148" s="23"/>
      <c r="E148" s="23" t="s">
        <v>64</v>
      </c>
      <c r="F148" s="20">
        <f>ROUND(F151/F142*1000,2)</f>
        <v>4004.5</v>
      </c>
      <c r="G148" s="23"/>
      <c r="H148" s="20">
        <f>ROUND(H151/H142*1000,2)</f>
        <v>3965.42</v>
      </c>
      <c r="I148" s="20">
        <f>ROUND(I151/I142*1000,2)</f>
        <v>4169.97</v>
      </c>
      <c r="J148" s="20">
        <f>ROUND(J151/J142*1000,3)</f>
        <v>3586.9580000000001</v>
      </c>
      <c r="K148" s="20">
        <f t="shared" ref="K148:X148" si="68">ROUND(K151/K142*1000,2)</f>
        <v>4138.78</v>
      </c>
      <c r="L148" s="20">
        <f t="shared" si="68"/>
        <v>5110.71</v>
      </c>
      <c r="M148" s="20">
        <f t="shared" si="68"/>
        <v>7861.93</v>
      </c>
      <c r="N148" s="20">
        <f t="shared" si="68"/>
        <v>4109.75</v>
      </c>
      <c r="O148" s="20">
        <f t="shared" si="68"/>
        <v>87010</v>
      </c>
      <c r="P148" s="20" t="e">
        <f t="shared" si="68"/>
        <v>#DIV/0!</v>
      </c>
      <c r="Q148" s="20">
        <f t="shared" si="68"/>
        <v>32090</v>
      </c>
      <c r="R148" s="20" t="e">
        <f t="shared" si="68"/>
        <v>#DIV/0!</v>
      </c>
      <c r="S148" s="20" t="e">
        <f t="shared" si="68"/>
        <v>#DIV/0!</v>
      </c>
      <c r="T148" s="20">
        <f t="shared" si="68"/>
        <v>7580</v>
      </c>
      <c r="U148" s="20">
        <f t="shared" si="68"/>
        <v>2914.65</v>
      </c>
      <c r="V148" s="20">
        <f t="shared" si="68"/>
        <v>4068.56</v>
      </c>
      <c r="W148" s="20">
        <f t="shared" si="68"/>
        <v>2735.69</v>
      </c>
      <c r="X148" s="20">
        <f t="shared" si="68"/>
        <v>2532.5700000000002</v>
      </c>
      <c r="Y148" s="25"/>
    </row>
    <row r="149" spans="1:25" s="2" customFormat="1" x14ac:dyDescent="0.25">
      <c r="A149" s="20"/>
      <c r="B149" s="21"/>
      <c r="C149" s="22"/>
      <c r="D149" s="23"/>
      <c r="E149" s="24"/>
      <c r="F149" s="12"/>
      <c r="G149" s="23"/>
      <c r="H149" s="12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5"/>
    </row>
    <row r="150" spans="1:25" s="2" customFormat="1" x14ac:dyDescent="0.25">
      <c r="A150" s="20"/>
      <c r="B150" s="25"/>
      <c r="C150" s="25"/>
      <c r="D150" s="25"/>
      <c r="E150" s="24"/>
      <c r="F150" s="23"/>
      <c r="G150" s="23"/>
      <c r="H150" s="23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5"/>
    </row>
    <row r="151" spans="1:25" s="2" customFormat="1" x14ac:dyDescent="0.25">
      <c r="A151" s="20">
        <v>11</v>
      </c>
      <c r="B151" s="21" t="s">
        <v>35</v>
      </c>
      <c r="C151" s="22"/>
      <c r="D151" s="23"/>
      <c r="E151" s="23" t="s">
        <v>33</v>
      </c>
      <c r="F151" s="177">
        <f>SUM(F154:F164)</f>
        <v>4573.1390000000001</v>
      </c>
      <c r="G151" s="70">
        <f>G154+G155+G156+G157+G158+G159+G161+G162+G163+G164</f>
        <v>100.01</v>
      </c>
      <c r="H151" s="175">
        <f>I151+M151+Q151+U151</f>
        <v>4536.4399999999996</v>
      </c>
      <c r="I151" s="71">
        <f>J151+K151+L151</f>
        <v>2435.2599999999998</v>
      </c>
      <c r="J151" s="20">
        <f t="shared" ref="J151:P151" si="69">J154+J155+J156+J157+J158+J159+J161+J162+J163+J164</f>
        <v>860.87000000000012</v>
      </c>
      <c r="K151" s="20">
        <f t="shared" si="69"/>
        <v>782.2299999999999</v>
      </c>
      <c r="L151" s="20">
        <f t="shared" si="69"/>
        <v>792.16</v>
      </c>
      <c r="M151" s="20">
        <f t="shared" si="69"/>
        <v>652.53999999999985</v>
      </c>
      <c r="N151" s="20">
        <f t="shared" si="69"/>
        <v>328.78000000000003</v>
      </c>
      <c r="O151" s="20">
        <f t="shared" si="69"/>
        <v>261.03000000000003</v>
      </c>
      <c r="P151" s="20">
        <f t="shared" si="69"/>
        <v>62.730000000000004</v>
      </c>
      <c r="Q151" s="20">
        <f>R151+S151+T151</f>
        <v>64.180000000000007</v>
      </c>
      <c r="R151" s="20">
        <f t="shared" ref="R151:X151" si="70">R154+R155+R156+R157+R158+R159+R161+R162+R163+R164</f>
        <v>35.760000000000005</v>
      </c>
      <c r="S151" s="20">
        <f t="shared" si="70"/>
        <v>13.26</v>
      </c>
      <c r="T151" s="20">
        <f t="shared" si="70"/>
        <v>15.159999999999998</v>
      </c>
      <c r="U151" s="20">
        <f t="shared" si="70"/>
        <v>1384.46</v>
      </c>
      <c r="V151" s="20">
        <f t="shared" si="70"/>
        <v>394.65</v>
      </c>
      <c r="W151" s="20">
        <f t="shared" si="70"/>
        <v>437.71000000000004</v>
      </c>
      <c r="X151" s="20">
        <f t="shared" si="70"/>
        <v>552.09999999999991</v>
      </c>
      <c r="Y151" s="25"/>
    </row>
    <row r="152" spans="1:25" s="2" customFormat="1" x14ac:dyDescent="0.25">
      <c r="A152" s="24"/>
      <c r="B152" s="21" t="s">
        <v>36</v>
      </c>
      <c r="C152" s="22"/>
      <c r="D152" s="23"/>
      <c r="E152" s="23"/>
      <c r="F152" s="23"/>
      <c r="G152" s="23"/>
      <c r="H152" s="12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1"/>
      <c r="V152" s="24"/>
      <c r="W152" s="24"/>
      <c r="X152" s="24"/>
      <c r="Y152" s="25"/>
    </row>
    <row r="153" spans="1:25" s="2" customFormat="1" x14ac:dyDescent="0.25">
      <c r="A153" s="24"/>
      <c r="B153" s="22"/>
      <c r="C153" s="22"/>
      <c r="D153" s="22"/>
      <c r="E153" s="24"/>
      <c r="F153" s="24"/>
      <c r="G153" s="24"/>
      <c r="H153" s="19"/>
      <c r="I153" s="5"/>
      <c r="J153" s="5"/>
      <c r="K153" s="24"/>
      <c r="L153" s="24"/>
      <c r="M153" s="24"/>
      <c r="N153" s="24"/>
      <c r="O153" s="24"/>
      <c r="P153" s="22"/>
      <c r="Q153" s="24"/>
      <c r="R153" s="22"/>
      <c r="S153" s="21"/>
      <c r="T153" s="24"/>
      <c r="U153" s="24"/>
      <c r="V153" s="24"/>
      <c r="W153" s="24"/>
      <c r="X153" s="24"/>
    </row>
    <row r="154" spans="1:25" s="2" customFormat="1" x14ac:dyDescent="0.25">
      <c r="A154" s="27" t="s">
        <v>65</v>
      </c>
      <c r="B154" s="34" t="s">
        <v>41</v>
      </c>
      <c r="C154" s="32"/>
      <c r="D154" s="35"/>
      <c r="E154" s="30" t="s">
        <v>33</v>
      </c>
      <c r="F154" s="14">
        <v>1780.42</v>
      </c>
      <c r="G154" s="14">
        <f>ROUND(H154/$H$151*100,2)</f>
        <v>39.25</v>
      </c>
      <c r="H154" s="12">
        <f t="shared" ref="H154:H164" si="71">I154+M154+Q154+U154</f>
        <v>1780.4099999999999</v>
      </c>
      <c r="I154" s="26">
        <f t="shared" ref="I154:I164" si="72">J154+K154+L154</f>
        <v>639.16999999999996</v>
      </c>
      <c r="J154" s="20">
        <f>ROUND(1780.42*12.2%,2)</f>
        <v>217.21</v>
      </c>
      <c r="K154" s="20">
        <f>ROUND(1780.42*10.9%,2)</f>
        <v>194.07</v>
      </c>
      <c r="L154" s="20">
        <f>ROUND(1780.42*12.8%,2)</f>
        <v>227.89</v>
      </c>
      <c r="M154" s="14">
        <f t="shared" ref="M154:M164" si="73">N154+O154+P154</f>
        <v>421.96</v>
      </c>
      <c r="N154" s="20">
        <f>ROUND(1780.42*10.6%,2)</f>
        <v>188.72</v>
      </c>
      <c r="O154" s="20">
        <f>ROUND(1780.42*10.9%,2)</f>
        <v>194.07</v>
      </c>
      <c r="P154" s="20">
        <f>ROUND(1780.42*2.2%,2)</f>
        <v>39.17</v>
      </c>
      <c r="Q154" s="14">
        <f t="shared" ref="Q154:Q164" si="74">R154+S154+T154</f>
        <v>17.8</v>
      </c>
      <c r="R154" s="20">
        <f>ROUND(1780.42*1%,2)</f>
        <v>17.8</v>
      </c>
      <c r="S154" s="20">
        <f>ROUND(1780.42*0%,2)</f>
        <v>0</v>
      </c>
      <c r="T154" s="20">
        <f>ROUND(1780.42*0%,2)</f>
        <v>0</v>
      </c>
      <c r="U154" s="14">
        <f t="shared" ref="U154:U164" si="75">V154+W154+X154</f>
        <v>701.48</v>
      </c>
      <c r="V154" s="20">
        <f>ROUND(1780.42*12.8%,2)</f>
        <v>227.89</v>
      </c>
      <c r="W154" s="20">
        <f>ROUND(1780.42*12%,2)</f>
        <v>213.65</v>
      </c>
      <c r="X154" s="20">
        <f>ROUND(1780.42*14.6%,2)</f>
        <v>259.94</v>
      </c>
    </row>
    <row r="155" spans="1:25" s="2" customFormat="1" x14ac:dyDescent="0.25">
      <c r="A155" s="36" t="s">
        <v>66</v>
      </c>
      <c r="B155" s="21" t="s">
        <v>42</v>
      </c>
      <c r="C155" s="22"/>
      <c r="D155" s="23"/>
      <c r="E155" s="23" t="s">
        <v>33</v>
      </c>
      <c r="F155" s="14">
        <v>466.47</v>
      </c>
      <c r="G155" s="14">
        <f t="shared" ref="G155:G164" si="76">ROUND(H155/$H$151*100,2)</f>
        <v>10.28</v>
      </c>
      <c r="H155" s="11">
        <f t="shared" si="71"/>
        <v>466.4</v>
      </c>
      <c r="I155" s="71">
        <f t="shared" si="72"/>
        <v>167.39999999999998</v>
      </c>
      <c r="J155" s="20">
        <f>ROUND(J154*0.262,1)</f>
        <v>56.9</v>
      </c>
      <c r="K155" s="20">
        <f>ROUND(K154*0.262,1)</f>
        <v>50.8</v>
      </c>
      <c r="L155" s="20">
        <f>ROUND(L154*0.262,1)</f>
        <v>59.7</v>
      </c>
      <c r="M155" s="14">
        <f t="shared" si="73"/>
        <v>110.49999999999999</v>
      </c>
      <c r="N155" s="20">
        <f>ROUND(N154*0.262,1)</f>
        <v>49.4</v>
      </c>
      <c r="O155" s="20">
        <f>ROUND(O154*0.262,1)</f>
        <v>50.8</v>
      </c>
      <c r="P155" s="20">
        <f>ROUND(P154*0.262,1)</f>
        <v>10.3</v>
      </c>
      <c r="Q155" s="14">
        <f t="shared" si="74"/>
        <v>4.7</v>
      </c>
      <c r="R155" s="20">
        <f>ROUND(R154*0.262,1)</f>
        <v>4.7</v>
      </c>
      <c r="S155" s="20">
        <f>ROUND(S154*0.262,1)</f>
        <v>0</v>
      </c>
      <c r="T155" s="20">
        <f>ROUND(T154*0.262,1)</f>
        <v>0</v>
      </c>
      <c r="U155" s="14">
        <f t="shared" si="75"/>
        <v>183.8</v>
      </c>
      <c r="V155" s="20">
        <f>ROUND(V154*0.262,1)</f>
        <v>59.7</v>
      </c>
      <c r="W155" s="20">
        <f>ROUND(W154*0.262,1)</f>
        <v>56</v>
      </c>
      <c r="X155" s="20">
        <f>ROUND(X154*0.262,1)</f>
        <v>68.099999999999994</v>
      </c>
    </row>
    <row r="156" spans="1:25" s="2" customFormat="1" x14ac:dyDescent="0.25">
      <c r="A156" s="36" t="s">
        <v>67</v>
      </c>
      <c r="B156" s="21" t="s">
        <v>43</v>
      </c>
      <c r="C156" s="22"/>
      <c r="D156" s="23"/>
      <c r="E156" s="23" t="s">
        <v>33</v>
      </c>
      <c r="F156" s="14">
        <v>49.448999999999998</v>
      </c>
      <c r="G156" s="14">
        <f t="shared" si="76"/>
        <v>0.25</v>
      </c>
      <c r="H156" s="11">
        <f t="shared" si="71"/>
        <v>11.16</v>
      </c>
      <c r="I156" s="71">
        <f t="shared" si="72"/>
        <v>2.79</v>
      </c>
      <c r="J156" s="20">
        <v>0.93</v>
      </c>
      <c r="K156" s="20">
        <v>0.93</v>
      </c>
      <c r="L156" s="20">
        <v>0.93</v>
      </c>
      <c r="M156" s="14">
        <f t="shared" si="73"/>
        <v>2.79</v>
      </c>
      <c r="N156" s="20">
        <v>0.93</v>
      </c>
      <c r="O156" s="20">
        <v>0.93</v>
      </c>
      <c r="P156" s="20">
        <v>0.93</v>
      </c>
      <c r="Q156" s="14">
        <f t="shared" si="74"/>
        <v>2.79</v>
      </c>
      <c r="R156" s="20">
        <v>0.93</v>
      </c>
      <c r="S156" s="20">
        <v>0.93</v>
      </c>
      <c r="T156" s="20">
        <v>0.93</v>
      </c>
      <c r="U156" s="14">
        <f t="shared" si="75"/>
        <v>2.79</v>
      </c>
      <c r="V156" s="20">
        <v>0.93</v>
      </c>
      <c r="W156" s="20">
        <v>0.93</v>
      </c>
      <c r="X156" s="20">
        <v>0.93</v>
      </c>
    </row>
    <row r="157" spans="1:25" s="2" customFormat="1" x14ac:dyDescent="0.25">
      <c r="A157" s="36" t="s">
        <v>68</v>
      </c>
      <c r="B157" s="21" t="s">
        <v>44</v>
      </c>
      <c r="C157" s="22"/>
      <c r="D157" s="23"/>
      <c r="E157" s="23" t="s">
        <v>33</v>
      </c>
      <c r="F157" s="14">
        <v>124.92</v>
      </c>
      <c r="G157" s="14">
        <f t="shared" si="76"/>
        <v>2.75</v>
      </c>
      <c r="H157" s="11">
        <f t="shared" si="71"/>
        <v>124.92</v>
      </c>
      <c r="I157" s="71">
        <f t="shared" si="72"/>
        <v>31.23</v>
      </c>
      <c r="J157" s="20">
        <v>10.41</v>
      </c>
      <c r="K157" s="20">
        <v>10.41</v>
      </c>
      <c r="L157" s="20">
        <v>10.41</v>
      </c>
      <c r="M157" s="14">
        <f t="shared" si="73"/>
        <v>31.23</v>
      </c>
      <c r="N157" s="20">
        <v>10.41</v>
      </c>
      <c r="O157" s="20">
        <v>10.41</v>
      </c>
      <c r="P157" s="20">
        <v>10.41</v>
      </c>
      <c r="Q157" s="14">
        <f t="shared" si="74"/>
        <v>31.23</v>
      </c>
      <c r="R157" s="20">
        <v>10.41</v>
      </c>
      <c r="S157" s="20">
        <v>10.41</v>
      </c>
      <c r="T157" s="20">
        <v>10.41</v>
      </c>
      <c r="U157" s="14">
        <f t="shared" si="75"/>
        <v>31.23</v>
      </c>
      <c r="V157" s="20">
        <v>10.41</v>
      </c>
      <c r="W157" s="20">
        <v>10.41</v>
      </c>
      <c r="X157" s="20">
        <v>10.41</v>
      </c>
    </row>
    <row r="158" spans="1:25" s="2" customFormat="1" x14ac:dyDescent="0.25">
      <c r="A158" s="36" t="s">
        <v>69</v>
      </c>
      <c r="B158" s="21" t="s">
        <v>70</v>
      </c>
      <c r="C158" s="22"/>
      <c r="D158" s="23"/>
      <c r="E158" s="23" t="s">
        <v>33</v>
      </c>
      <c r="F158" s="14">
        <v>649.78</v>
      </c>
      <c r="G158" s="14">
        <f t="shared" si="76"/>
        <v>14.35</v>
      </c>
      <c r="H158" s="11">
        <f t="shared" si="71"/>
        <v>650.79999999999995</v>
      </c>
      <c r="I158" s="71">
        <f t="shared" si="72"/>
        <v>332.3</v>
      </c>
      <c r="J158" s="20">
        <f>ROUND(J138*0.222195/0.443*1110.121/1000,1)</f>
        <v>136.6</v>
      </c>
      <c r="K158" s="20">
        <f>ROUND(K138*0.222195/0.443*1110.121/1000,1)</f>
        <v>107.5</v>
      </c>
      <c r="L158" s="20">
        <f>ROUND(L138*0.222195/0.443*1110.121/1000,1)</f>
        <v>88.2</v>
      </c>
      <c r="M158" s="14">
        <f t="shared" si="73"/>
        <v>47.2</v>
      </c>
      <c r="N158" s="20">
        <f>ROUND(N138*0.222195/0.443*1110.121/1000,1)</f>
        <v>45.5</v>
      </c>
      <c r="O158" s="20">
        <f>ROUND(O138*0.222195/0.443*1110.121/1000,1)</f>
        <v>1.7</v>
      </c>
      <c r="P158" s="20">
        <f>ROUND(P138*0.222195/0.443*1110.121/1000,1)</f>
        <v>0</v>
      </c>
      <c r="Q158" s="14">
        <f t="shared" si="74"/>
        <v>1.1000000000000001</v>
      </c>
      <c r="R158" s="20">
        <f>ROUND(R138*0.222195/0.443*1110.121/1000,1)</f>
        <v>0</v>
      </c>
      <c r="S158" s="20">
        <f>ROUND(S138*0.222195/0.443*1110.121/1000,1)</f>
        <v>0</v>
      </c>
      <c r="T158" s="20">
        <f>ROUND(T138*0.222195/0.443*1110.121/1000,1)</f>
        <v>1.1000000000000001</v>
      </c>
      <c r="U158" s="14">
        <f t="shared" si="75"/>
        <v>270.2</v>
      </c>
      <c r="V158" s="20">
        <f>ROUND(V138*0.222195/0.443*1110.121/1000,1)</f>
        <v>55.2</v>
      </c>
      <c r="W158" s="20">
        <f>ROUND(W138*0.222195/0.443*1110.121/1000,1)</f>
        <v>91</v>
      </c>
      <c r="X158" s="20">
        <f>ROUND(X138*0.222195/0.443*1110.121/1000,1)</f>
        <v>124</v>
      </c>
    </row>
    <row r="159" spans="1:25" s="2" customFormat="1" x14ac:dyDescent="0.25">
      <c r="A159" s="36" t="s">
        <v>71</v>
      </c>
      <c r="B159" s="21" t="s">
        <v>72</v>
      </c>
      <c r="C159" s="22"/>
      <c r="D159" s="23"/>
      <c r="E159" s="23" t="s">
        <v>33</v>
      </c>
      <c r="F159" s="14">
        <v>10.46</v>
      </c>
      <c r="G159" s="14">
        <f t="shared" si="76"/>
        <v>0.27</v>
      </c>
      <c r="H159" s="11">
        <f t="shared" si="71"/>
        <v>12.2</v>
      </c>
      <c r="I159" s="71">
        <f t="shared" si="72"/>
        <v>6.3</v>
      </c>
      <c r="J159" s="20">
        <f>ROUND(J135*0.5*20/1000,1)</f>
        <v>2.6</v>
      </c>
      <c r="K159" s="20">
        <f>ROUND(K135*0.5*20/1000,1)</f>
        <v>2</v>
      </c>
      <c r="L159" s="20">
        <f>ROUND(L135*0.5*20/1000,1)</f>
        <v>1.7</v>
      </c>
      <c r="M159" s="14">
        <f t="shared" si="73"/>
        <v>0.9</v>
      </c>
      <c r="N159" s="20">
        <f>ROUND(N135*0.5*20/1000,1)</f>
        <v>0.9</v>
      </c>
      <c r="O159" s="20">
        <f>ROUND(O135*0.5*20/1000,1)</f>
        <v>0</v>
      </c>
      <c r="P159" s="20">
        <f>ROUND(P135*0.5*20/1000,1)</f>
        <v>0</v>
      </c>
      <c r="Q159" s="14">
        <f t="shared" si="74"/>
        <v>0</v>
      </c>
      <c r="R159" s="20">
        <f>ROUND(R135*0.5*20/1000,1)</f>
        <v>0</v>
      </c>
      <c r="S159" s="20">
        <f>ROUND(S135*0.5*20/1000,1)</f>
        <v>0</v>
      </c>
      <c r="T159" s="20">
        <f>ROUND(T135*0.5*20/1000,1)</f>
        <v>0</v>
      </c>
      <c r="U159" s="14">
        <f t="shared" si="75"/>
        <v>5</v>
      </c>
      <c r="V159" s="20">
        <f>ROUND(V135*0.5*20/1000,1)</f>
        <v>1</v>
      </c>
      <c r="W159" s="20">
        <f>ROUND(W135*0.5*20/1000,1)</f>
        <v>1.7</v>
      </c>
      <c r="X159" s="20">
        <f>ROUND(X135*0.5*20/1000,1)</f>
        <v>2.2999999999999998</v>
      </c>
    </row>
    <row r="160" spans="1:25" s="2" customFormat="1" x14ac:dyDescent="0.25">
      <c r="A160" s="36"/>
      <c r="B160" s="21" t="s">
        <v>449</v>
      </c>
      <c r="C160" s="22"/>
      <c r="D160" s="23"/>
      <c r="E160" s="23"/>
      <c r="F160" s="14">
        <v>0</v>
      </c>
      <c r="G160" s="14">
        <f t="shared" si="76"/>
        <v>0</v>
      </c>
      <c r="H160" s="11">
        <f t="shared" si="71"/>
        <v>0</v>
      </c>
      <c r="I160" s="71">
        <f t="shared" si="72"/>
        <v>0</v>
      </c>
      <c r="J160" s="20"/>
      <c r="K160" s="20"/>
      <c r="L160" s="20"/>
      <c r="M160" s="14">
        <f t="shared" si="73"/>
        <v>0</v>
      </c>
      <c r="N160" s="20"/>
      <c r="O160" s="20"/>
      <c r="P160" s="20"/>
      <c r="Q160" s="14">
        <f t="shared" si="74"/>
        <v>0</v>
      </c>
      <c r="R160" s="20"/>
      <c r="S160" s="20"/>
      <c r="T160" s="20"/>
      <c r="U160" s="14">
        <f t="shared" si="75"/>
        <v>0</v>
      </c>
      <c r="V160" s="20"/>
      <c r="W160" s="20"/>
      <c r="X160" s="20"/>
    </row>
    <row r="161" spans="1:24" s="2" customFormat="1" x14ac:dyDescent="0.25">
      <c r="A161" s="36" t="s">
        <v>73</v>
      </c>
      <c r="B161" s="21" t="s">
        <v>74</v>
      </c>
      <c r="C161" s="22"/>
      <c r="D161" s="23"/>
      <c r="E161" s="23" t="s">
        <v>33</v>
      </c>
      <c r="F161" s="14">
        <v>116.08</v>
      </c>
      <c r="G161" s="14">
        <f t="shared" si="76"/>
        <v>2.5299999999999998</v>
      </c>
      <c r="H161" s="11">
        <f t="shared" si="71"/>
        <v>114.9</v>
      </c>
      <c r="I161" s="71">
        <f t="shared" si="72"/>
        <v>58.7</v>
      </c>
      <c r="J161" s="20">
        <f>ROUND(J135*25*3.766/1000,1)</f>
        <v>24.1</v>
      </c>
      <c r="K161" s="20">
        <f>ROUND(K135*25*3.766/1000,1)</f>
        <v>19</v>
      </c>
      <c r="L161" s="20">
        <f>ROUND(L135*25*3.766/1000,1)</f>
        <v>15.6</v>
      </c>
      <c r="M161" s="14">
        <f t="shared" si="73"/>
        <v>8.3000000000000007</v>
      </c>
      <c r="N161" s="20">
        <f>ROUND(N135*25*3.766/1000,1)</f>
        <v>8</v>
      </c>
      <c r="O161" s="20">
        <f>ROUND(O135*25*3.766/1000,1)</f>
        <v>0.3</v>
      </c>
      <c r="P161" s="20">
        <f>ROUND(P135*25*3.766/1000,1)</f>
        <v>0</v>
      </c>
      <c r="Q161" s="14">
        <f t="shared" si="74"/>
        <v>0.2</v>
      </c>
      <c r="R161" s="20">
        <f>ROUND(R135*25*3.766/1000,1)</f>
        <v>0</v>
      </c>
      <c r="S161" s="20">
        <f>ROUND(S135*25*3.766/1000,1)</f>
        <v>0</v>
      </c>
      <c r="T161" s="20">
        <f>ROUND(T135*25*3.766/1000,1)</f>
        <v>0.2</v>
      </c>
      <c r="U161" s="14">
        <f t="shared" si="75"/>
        <v>47.7</v>
      </c>
      <c r="V161" s="20">
        <f>ROUND(V135*25*3.766/1000,1)</f>
        <v>9.6999999999999993</v>
      </c>
      <c r="W161" s="20">
        <f>ROUND(W135*25*3.766/1000,1)</f>
        <v>16.100000000000001</v>
      </c>
      <c r="X161" s="20">
        <f>ROUND(X135*25*3.766/1000,1)</f>
        <v>21.9</v>
      </c>
    </row>
    <row r="162" spans="1:24" s="2" customFormat="1" x14ac:dyDescent="0.25">
      <c r="A162" s="36" t="s">
        <v>75</v>
      </c>
      <c r="B162" s="21" t="s">
        <v>45</v>
      </c>
      <c r="C162" s="22"/>
      <c r="D162" s="23"/>
      <c r="E162" s="23" t="s">
        <v>33</v>
      </c>
      <c r="F162" s="14">
        <v>1023.95</v>
      </c>
      <c r="G162" s="14">
        <f t="shared" si="76"/>
        <v>22.57</v>
      </c>
      <c r="H162" s="11">
        <f t="shared" si="71"/>
        <v>1023.95</v>
      </c>
      <c r="I162" s="71">
        <f t="shared" si="72"/>
        <v>1023.95</v>
      </c>
      <c r="J162" s="20">
        <v>341.32</v>
      </c>
      <c r="K162" s="14">
        <v>341.32</v>
      </c>
      <c r="L162" s="14">
        <v>341.31</v>
      </c>
      <c r="M162" s="14">
        <f t="shared" si="73"/>
        <v>0</v>
      </c>
      <c r="N162" s="20"/>
      <c r="O162" s="14"/>
      <c r="P162" s="14"/>
      <c r="Q162" s="14">
        <f t="shared" si="74"/>
        <v>0</v>
      </c>
      <c r="R162" s="20"/>
      <c r="S162" s="14"/>
      <c r="T162" s="14"/>
      <c r="U162" s="14">
        <f t="shared" si="75"/>
        <v>0</v>
      </c>
      <c r="V162" s="20"/>
      <c r="W162" s="14"/>
      <c r="X162" s="14"/>
    </row>
    <row r="163" spans="1:24" s="2" customFormat="1" x14ac:dyDescent="0.25">
      <c r="A163" s="36" t="s">
        <v>76</v>
      </c>
      <c r="B163" s="21" t="s">
        <v>46</v>
      </c>
      <c r="C163" s="22"/>
      <c r="D163" s="23"/>
      <c r="E163" s="23" t="s">
        <v>33</v>
      </c>
      <c r="F163" s="14">
        <v>328.61</v>
      </c>
      <c r="G163" s="14">
        <f t="shared" si="76"/>
        <v>7.25</v>
      </c>
      <c r="H163" s="216">
        <f t="shared" si="71"/>
        <v>328.7</v>
      </c>
      <c r="I163" s="71">
        <f t="shared" si="72"/>
        <v>167.7</v>
      </c>
      <c r="J163" s="20">
        <f>ROUND(328.61/4793.73*J144,1)</f>
        <v>68.900000000000006</v>
      </c>
      <c r="K163" s="20">
        <f>ROUND(328.61/4793.73*K144,1)</f>
        <v>54.3</v>
      </c>
      <c r="L163" s="20">
        <f>ROUND(328.61/4793.73*L144,1)</f>
        <v>44.5</v>
      </c>
      <c r="M163" s="14">
        <f t="shared" si="73"/>
        <v>23.9</v>
      </c>
      <c r="N163" s="20">
        <f>ROUND(328.61/4793.73*N144,1)</f>
        <v>23</v>
      </c>
      <c r="O163" s="20">
        <f>ROUND(328.61/4793.73*O144,1)</f>
        <v>0.9</v>
      </c>
      <c r="P163" s="20">
        <f>ROUND(328.61/4793.73*P144,1)</f>
        <v>0</v>
      </c>
      <c r="Q163" s="14">
        <f t="shared" si="74"/>
        <v>0.6</v>
      </c>
      <c r="R163" s="20">
        <f>ROUND(328.61/4793.73*R144,1)</f>
        <v>0</v>
      </c>
      <c r="S163" s="20">
        <f>ROUND(328.61/4793.73*S144,1)</f>
        <v>0</v>
      </c>
      <c r="T163" s="20">
        <f>ROUND(328.61/4793.73*T144,1)</f>
        <v>0.6</v>
      </c>
      <c r="U163" s="14">
        <f t="shared" si="75"/>
        <v>136.5</v>
      </c>
      <c r="V163" s="20">
        <f>ROUND(328.61/4793.73*V144,1)</f>
        <v>27.9</v>
      </c>
      <c r="W163" s="20">
        <f>ROUND(328.61/4793.73*W144,1)</f>
        <v>46</v>
      </c>
      <c r="X163" s="20">
        <f>ROUND(328.61/4793.73*X144,1)</f>
        <v>62.6</v>
      </c>
    </row>
    <row r="164" spans="1:24" s="2" customFormat="1" x14ac:dyDescent="0.25">
      <c r="A164" s="36" t="s">
        <v>77</v>
      </c>
      <c r="B164" s="21" t="s">
        <v>48</v>
      </c>
      <c r="C164" s="22"/>
      <c r="D164" s="23"/>
      <c r="E164" s="23" t="s">
        <v>33</v>
      </c>
      <c r="F164" s="14">
        <v>23</v>
      </c>
      <c r="G164" s="14">
        <f t="shared" si="76"/>
        <v>0.51</v>
      </c>
      <c r="H164" s="11">
        <f t="shared" si="71"/>
        <v>23</v>
      </c>
      <c r="I164" s="39">
        <f t="shared" si="72"/>
        <v>5.72</v>
      </c>
      <c r="J164" s="20">
        <v>1.9</v>
      </c>
      <c r="K164" s="20">
        <v>1.9</v>
      </c>
      <c r="L164" s="20">
        <v>1.92</v>
      </c>
      <c r="M164" s="14">
        <f t="shared" si="73"/>
        <v>5.76</v>
      </c>
      <c r="N164" s="20">
        <v>1.92</v>
      </c>
      <c r="O164" s="20">
        <v>1.92</v>
      </c>
      <c r="P164" s="20">
        <v>1.92</v>
      </c>
      <c r="Q164" s="14">
        <f t="shared" si="74"/>
        <v>5.76</v>
      </c>
      <c r="R164" s="20">
        <v>1.92</v>
      </c>
      <c r="S164" s="20">
        <v>1.92</v>
      </c>
      <c r="T164" s="20">
        <v>1.92</v>
      </c>
      <c r="U164" s="14">
        <f t="shared" si="75"/>
        <v>5.76</v>
      </c>
      <c r="V164" s="20">
        <v>1.92</v>
      </c>
      <c r="W164" s="20">
        <v>1.92</v>
      </c>
      <c r="X164" s="20">
        <v>1.92</v>
      </c>
    </row>
    <row r="165" spans="1:24" s="2" customFormat="1" x14ac:dyDescent="0.25">
      <c r="A165" s="21"/>
      <c r="B165" s="21"/>
      <c r="C165" s="22"/>
      <c r="D165" s="23"/>
      <c r="E165" s="23"/>
      <c r="F165" s="23"/>
      <c r="G165" s="23"/>
      <c r="H165" s="23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2" customFormat="1" x14ac:dyDescent="0.25">
      <c r="A166" s="13">
        <v>12</v>
      </c>
      <c r="B166" s="21" t="s">
        <v>51</v>
      </c>
      <c r="C166" s="22"/>
      <c r="D166" s="23"/>
      <c r="E166" s="23" t="s">
        <v>33</v>
      </c>
      <c r="F166" s="174">
        <f>F144-F151</f>
        <v>212.22099999999955</v>
      </c>
      <c r="G166" s="23"/>
      <c r="H166" s="20">
        <f t="shared" ref="H166:X166" si="77">H144-H151</f>
        <v>257.29000000000087</v>
      </c>
      <c r="I166" s="26">
        <f t="shared" si="77"/>
        <v>11.890000000000327</v>
      </c>
      <c r="J166" s="20">
        <f t="shared" si="77"/>
        <v>144.80999999999983</v>
      </c>
      <c r="K166" s="26">
        <f t="shared" si="77"/>
        <v>9.7400000000001228</v>
      </c>
      <c r="L166" s="26">
        <f t="shared" si="77"/>
        <v>-142.65999999999997</v>
      </c>
      <c r="M166" s="20">
        <f t="shared" si="77"/>
        <v>-304.73999999999984</v>
      </c>
      <c r="N166" s="26">
        <f t="shared" si="77"/>
        <v>6.4499999999999886</v>
      </c>
      <c r="O166" s="26">
        <f t="shared" si="77"/>
        <v>-248.46000000000004</v>
      </c>
      <c r="P166" s="26">
        <f t="shared" si="77"/>
        <v>-62.730000000000004</v>
      </c>
      <c r="Q166" s="20">
        <f t="shared" si="77"/>
        <v>-55.800000000000004</v>
      </c>
      <c r="R166" s="26">
        <f t="shared" si="77"/>
        <v>-35.760000000000005</v>
      </c>
      <c r="S166" s="26">
        <f t="shared" si="77"/>
        <v>-13.26</v>
      </c>
      <c r="T166" s="20">
        <f t="shared" si="77"/>
        <v>-6.7799999999999976</v>
      </c>
      <c r="U166" s="20">
        <f t="shared" si="77"/>
        <v>605.94000000000005</v>
      </c>
      <c r="V166" s="20">
        <f t="shared" si="77"/>
        <v>11.810000000000002</v>
      </c>
      <c r="W166" s="20">
        <f t="shared" si="77"/>
        <v>232.74</v>
      </c>
      <c r="X166" s="20">
        <f t="shared" si="77"/>
        <v>361.3900000000001</v>
      </c>
    </row>
    <row r="167" spans="1:24" s="2" customFormat="1" x14ac:dyDescent="0.25">
      <c r="A167" s="13">
        <v>13</v>
      </c>
      <c r="B167" s="21" t="s">
        <v>78</v>
      </c>
      <c r="C167" s="22"/>
      <c r="D167" s="23"/>
      <c r="E167" s="12" t="s">
        <v>28</v>
      </c>
      <c r="F167" s="20">
        <f>ROUND(F166/F151*100,1)</f>
        <v>4.5999999999999996</v>
      </c>
      <c r="G167" s="12"/>
      <c r="H167" s="20">
        <f t="shared" ref="H167:X167" si="78">ROUND(H166/H151*100,1)</f>
        <v>5.7</v>
      </c>
      <c r="I167" s="20">
        <f t="shared" si="78"/>
        <v>0.5</v>
      </c>
      <c r="J167" s="20">
        <f t="shared" si="78"/>
        <v>16.8</v>
      </c>
      <c r="K167" s="20">
        <f t="shared" si="78"/>
        <v>1.2</v>
      </c>
      <c r="L167" s="20">
        <f t="shared" si="78"/>
        <v>-18</v>
      </c>
      <c r="M167" s="20">
        <f t="shared" si="78"/>
        <v>-46.7</v>
      </c>
      <c r="N167" s="20">
        <f t="shared" si="78"/>
        <v>2</v>
      </c>
      <c r="O167" s="20">
        <f t="shared" si="78"/>
        <v>-95.2</v>
      </c>
      <c r="P167" s="20">
        <f t="shared" si="78"/>
        <v>-100</v>
      </c>
      <c r="Q167" s="20">
        <f t="shared" si="78"/>
        <v>-86.9</v>
      </c>
      <c r="R167" s="20">
        <f t="shared" si="78"/>
        <v>-100</v>
      </c>
      <c r="S167" s="20">
        <f t="shared" si="78"/>
        <v>-100</v>
      </c>
      <c r="T167" s="20">
        <f t="shared" si="78"/>
        <v>-44.7</v>
      </c>
      <c r="U167" s="20">
        <f t="shared" si="78"/>
        <v>43.8</v>
      </c>
      <c r="V167" s="20">
        <f t="shared" si="78"/>
        <v>3</v>
      </c>
      <c r="W167" s="20">
        <f t="shared" si="78"/>
        <v>53.2</v>
      </c>
      <c r="X167" s="20">
        <f t="shared" si="78"/>
        <v>65.5</v>
      </c>
    </row>
    <row r="168" spans="1:24" s="2" customFormat="1" x14ac:dyDescent="0.25">
      <c r="A168" s="21"/>
      <c r="B168" s="21"/>
      <c r="C168" s="22"/>
      <c r="D168" s="23"/>
      <c r="E168" s="23"/>
      <c r="F168" s="23"/>
      <c r="G168" s="23"/>
      <c r="H168" s="23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2" customFormat="1" x14ac:dyDescent="0.25"/>
    <row r="170" spans="1:24" s="2" customFormat="1" x14ac:dyDescent="0.25">
      <c r="B170" s="2" t="s">
        <v>99</v>
      </c>
    </row>
    <row r="171" spans="1:24" s="2" customFormat="1" x14ac:dyDescent="0.25">
      <c r="A171" s="2" t="s">
        <v>437</v>
      </c>
    </row>
    <row r="172" spans="1:24" s="267" customFormat="1" ht="15.6" x14ac:dyDescent="0.3">
      <c r="A172" s="267" t="s">
        <v>52</v>
      </c>
      <c r="E172" s="268" t="s">
        <v>345</v>
      </c>
      <c r="J172" s="268" t="s">
        <v>345</v>
      </c>
      <c r="L172" s="268"/>
      <c r="N172" s="268" t="s">
        <v>345</v>
      </c>
      <c r="P172" s="268"/>
      <c r="R172" s="268"/>
      <c r="T172" s="268" t="s">
        <v>345</v>
      </c>
    </row>
    <row r="173" spans="1:24" s="267" customFormat="1" x14ac:dyDescent="0.25">
      <c r="A173" s="269" t="s">
        <v>54</v>
      </c>
    </row>
    <row r="174" spans="1:24" s="267" customFormat="1" x14ac:dyDescent="0.25">
      <c r="A174" s="270" t="s">
        <v>0</v>
      </c>
      <c r="B174" s="271" t="s">
        <v>1</v>
      </c>
      <c r="C174" s="272"/>
      <c r="D174" s="273"/>
      <c r="E174" s="273" t="s">
        <v>2</v>
      </c>
      <c r="F174" s="274" t="s">
        <v>55</v>
      </c>
      <c r="G174" s="275" t="s">
        <v>89</v>
      </c>
      <c r="H174" s="275" t="s">
        <v>3</v>
      </c>
      <c r="I174" s="276" t="s">
        <v>94</v>
      </c>
      <c r="J174" s="890" t="s">
        <v>93</v>
      </c>
      <c r="K174" s="891"/>
      <c r="L174" s="891"/>
      <c r="M174" s="276" t="s">
        <v>90</v>
      </c>
      <c r="N174" s="276" t="s">
        <v>93</v>
      </c>
      <c r="O174" s="277"/>
      <c r="P174" s="277"/>
      <c r="Q174" s="276" t="s">
        <v>91</v>
      </c>
      <c r="R174" s="276" t="s">
        <v>93</v>
      </c>
      <c r="S174" s="277"/>
      <c r="T174" s="277"/>
      <c r="U174" s="274" t="s">
        <v>92</v>
      </c>
      <c r="V174" s="278" t="s">
        <v>93</v>
      </c>
      <c r="W174" s="277"/>
      <c r="X174" s="266"/>
    </row>
    <row r="175" spans="1:24" s="286" customFormat="1" x14ac:dyDescent="0.25">
      <c r="A175" s="279"/>
      <c r="B175" s="893" t="s">
        <v>8</v>
      </c>
      <c r="C175" s="894"/>
      <c r="D175" s="895"/>
      <c r="E175" s="280" t="s">
        <v>9</v>
      </c>
      <c r="F175" s="281" t="s">
        <v>57</v>
      </c>
      <c r="G175" s="282" t="s">
        <v>56</v>
      </c>
      <c r="H175" s="283" t="s">
        <v>444</v>
      </c>
      <c r="I175" s="276" t="s">
        <v>10</v>
      </c>
      <c r="J175" s="276" t="s">
        <v>11</v>
      </c>
      <c r="K175" s="284" t="s">
        <v>12</v>
      </c>
      <c r="L175" s="276" t="s">
        <v>13</v>
      </c>
      <c r="M175" s="276" t="s">
        <v>10</v>
      </c>
      <c r="N175" s="276" t="s">
        <v>14</v>
      </c>
      <c r="O175" s="276" t="s">
        <v>15</v>
      </c>
      <c r="P175" s="276" t="s">
        <v>16</v>
      </c>
      <c r="Q175" s="276" t="s">
        <v>10</v>
      </c>
      <c r="R175" s="276" t="s">
        <v>17</v>
      </c>
      <c r="S175" s="276" t="s">
        <v>58</v>
      </c>
      <c r="T175" s="276" t="s">
        <v>18</v>
      </c>
      <c r="U175" s="279" t="s">
        <v>10</v>
      </c>
      <c r="V175" s="277" t="s">
        <v>19</v>
      </c>
      <c r="W175" s="276" t="s">
        <v>20</v>
      </c>
      <c r="X175" s="285" t="s">
        <v>21</v>
      </c>
    </row>
    <row r="176" spans="1:24" s="267" customFormat="1" x14ac:dyDescent="0.25">
      <c r="A176" s="270"/>
      <c r="B176" s="896"/>
      <c r="C176" s="897"/>
      <c r="D176" s="898"/>
      <c r="E176" s="270"/>
      <c r="F176" s="279" t="s">
        <v>443</v>
      </c>
      <c r="G176" s="287" t="s">
        <v>88</v>
      </c>
      <c r="H176" s="285" t="s">
        <v>22</v>
      </c>
      <c r="I176" s="281" t="s">
        <v>22</v>
      </c>
      <c r="J176" s="281" t="s">
        <v>22</v>
      </c>
      <c r="K176" s="274" t="s">
        <v>22</v>
      </c>
      <c r="L176" s="281" t="s">
        <v>22</v>
      </c>
      <c r="M176" s="274" t="s">
        <v>22</v>
      </c>
      <c r="N176" s="274" t="s">
        <v>22</v>
      </c>
      <c r="O176" s="274" t="s">
        <v>22</v>
      </c>
      <c r="P176" s="274" t="s">
        <v>22</v>
      </c>
      <c r="Q176" s="274" t="s">
        <v>22</v>
      </c>
      <c r="R176" s="274" t="s">
        <v>22</v>
      </c>
      <c r="S176" s="274" t="s">
        <v>22</v>
      </c>
      <c r="T176" s="274" t="s">
        <v>22</v>
      </c>
      <c r="U176" s="274" t="s">
        <v>22</v>
      </c>
      <c r="V176" s="274" t="s">
        <v>22</v>
      </c>
      <c r="W176" s="274" t="s">
        <v>22</v>
      </c>
      <c r="X176" s="274" t="s">
        <v>22</v>
      </c>
    </row>
    <row r="177" spans="1:229" s="267" customFormat="1" x14ac:dyDescent="0.25">
      <c r="A177" s="285">
        <v>1</v>
      </c>
      <c r="B177" s="890">
        <v>2</v>
      </c>
      <c r="C177" s="891"/>
      <c r="D177" s="892"/>
      <c r="E177" s="262">
        <v>3</v>
      </c>
      <c r="F177" s="285">
        <v>4</v>
      </c>
      <c r="G177" s="262">
        <v>5</v>
      </c>
      <c r="H177" s="262">
        <v>6</v>
      </c>
      <c r="I177" s="262">
        <v>7</v>
      </c>
      <c r="J177" s="274">
        <v>8</v>
      </c>
      <c r="K177" s="274">
        <v>9</v>
      </c>
      <c r="L177" s="274">
        <v>10</v>
      </c>
      <c r="M177" s="274">
        <v>11</v>
      </c>
      <c r="N177" s="274">
        <v>12</v>
      </c>
      <c r="O177" s="274">
        <v>13</v>
      </c>
      <c r="P177" s="274">
        <v>14</v>
      </c>
      <c r="Q177" s="274">
        <v>15</v>
      </c>
      <c r="R177" s="274">
        <v>16</v>
      </c>
      <c r="S177" s="274">
        <v>17</v>
      </c>
      <c r="T177" s="274">
        <v>18</v>
      </c>
      <c r="U177" s="274">
        <v>19</v>
      </c>
      <c r="V177" s="274">
        <v>20</v>
      </c>
      <c r="W177" s="274">
        <v>21</v>
      </c>
      <c r="X177" s="274">
        <v>22</v>
      </c>
    </row>
    <row r="178" spans="1:229" s="267" customFormat="1" x14ac:dyDescent="0.25">
      <c r="A178" s="285">
        <v>1</v>
      </c>
      <c r="B178" s="278" t="s">
        <v>59</v>
      </c>
      <c r="C178" s="277"/>
      <c r="D178" s="266"/>
      <c r="E178" s="288" t="s">
        <v>60</v>
      </c>
      <c r="F178" s="262">
        <f>F181+F179</f>
        <v>3467.3</v>
      </c>
      <c r="G178" s="288"/>
      <c r="H178" s="263">
        <f>I178+M178+Q178+U178</f>
        <v>2224.71</v>
      </c>
      <c r="I178" s="285">
        <f>J178+K178+L178</f>
        <v>1034.9900000000002</v>
      </c>
      <c r="J178" s="289">
        <f>J181+J179</f>
        <v>420.16</v>
      </c>
      <c r="K178" s="290">
        <f>K179+K181</f>
        <v>334.97</v>
      </c>
      <c r="L178" s="290">
        <f>L179+L181</f>
        <v>279.86</v>
      </c>
      <c r="M178" s="291">
        <f>N178+O178+P178</f>
        <v>226.51999999999998</v>
      </c>
      <c r="N178" s="285">
        <f>N179+N181</f>
        <v>165.29</v>
      </c>
      <c r="O178" s="290">
        <f>O179+O181</f>
        <v>61.23</v>
      </c>
      <c r="P178" s="285">
        <f>P179+P181</f>
        <v>0</v>
      </c>
      <c r="Q178" s="291">
        <f>R178+S178+T178</f>
        <v>55.1</v>
      </c>
      <c r="R178" s="285">
        <f>R181+R179</f>
        <v>0</v>
      </c>
      <c r="S178" s="290">
        <f>S181+S179</f>
        <v>0</v>
      </c>
      <c r="T178" s="290">
        <f>T181+T179</f>
        <v>55.1</v>
      </c>
      <c r="U178" s="274">
        <f>V178+W178+X178</f>
        <v>908.09999999999991</v>
      </c>
      <c r="V178" s="290">
        <f>V179+V181</f>
        <v>182.2</v>
      </c>
      <c r="W178" s="290">
        <f>W179+W181</f>
        <v>315.89999999999998</v>
      </c>
      <c r="X178" s="290">
        <f>X179+X181</f>
        <v>410</v>
      </c>
    </row>
    <row r="179" spans="1:229" s="267" customFormat="1" x14ac:dyDescent="0.25">
      <c r="A179" s="285">
        <v>2</v>
      </c>
      <c r="B179" s="278" t="s">
        <v>61</v>
      </c>
      <c r="C179" s="277"/>
      <c r="D179" s="266"/>
      <c r="E179" s="288" t="s">
        <v>60</v>
      </c>
      <c r="F179" s="262">
        <v>161.9</v>
      </c>
      <c r="G179" s="288"/>
      <c r="H179" s="262">
        <f>I179+M179+Q179+U179</f>
        <v>136.80000000000001</v>
      </c>
      <c r="I179" s="285">
        <f>J179+K179+L179</f>
        <v>63.600000000000009</v>
      </c>
      <c r="J179" s="285">
        <v>25.8</v>
      </c>
      <c r="K179" s="285">
        <v>20.6</v>
      </c>
      <c r="L179" s="285">
        <v>17.2</v>
      </c>
      <c r="M179" s="291">
        <f>N179+O179+P179</f>
        <v>14</v>
      </c>
      <c r="N179" s="285">
        <v>10.199999999999999</v>
      </c>
      <c r="O179" s="285">
        <v>3.8</v>
      </c>
      <c r="P179" s="285">
        <v>0</v>
      </c>
      <c r="Q179" s="291">
        <f>R179+S179+T179</f>
        <v>3.4</v>
      </c>
      <c r="R179" s="285"/>
      <c r="S179" s="285"/>
      <c r="T179" s="285">
        <v>3.4</v>
      </c>
      <c r="U179" s="274">
        <f>V179+W179+X179</f>
        <v>55.8</v>
      </c>
      <c r="V179" s="285">
        <v>11.2</v>
      </c>
      <c r="W179" s="285">
        <v>19.399999999999999</v>
      </c>
      <c r="X179" s="285">
        <v>25.2</v>
      </c>
    </row>
    <row r="180" spans="1:229" s="267" customFormat="1" x14ac:dyDescent="0.25">
      <c r="A180" s="285">
        <v>3</v>
      </c>
      <c r="B180" s="278" t="s">
        <v>62</v>
      </c>
      <c r="C180" s="277"/>
      <c r="D180" s="266"/>
      <c r="E180" s="288" t="s">
        <v>28</v>
      </c>
      <c r="F180" s="285">
        <f>ROUND(F179/F178*100,2)</f>
        <v>4.67</v>
      </c>
      <c r="G180" s="288"/>
      <c r="H180" s="285">
        <f>ROUND(H179/H178*100,2)</f>
        <v>6.15</v>
      </c>
      <c r="I180" s="285">
        <f t="shared" ref="I180:P180" si="79">ROUND(I179/I178*100,1)</f>
        <v>6.1</v>
      </c>
      <c r="J180" s="286">
        <f t="shared" si="79"/>
        <v>6.1</v>
      </c>
      <c r="K180" s="285">
        <f t="shared" si="79"/>
        <v>6.1</v>
      </c>
      <c r="L180" s="285">
        <f t="shared" si="79"/>
        <v>6.1</v>
      </c>
      <c r="M180" s="285">
        <f t="shared" si="79"/>
        <v>6.2</v>
      </c>
      <c r="N180" s="285">
        <f t="shared" si="79"/>
        <v>6.2</v>
      </c>
      <c r="O180" s="285">
        <f t="shared" si="79"/>
        <v>6.2</v>
      </c>
      <c r="P180" s="285" t="e">
        <f t="shared" si="79"/>
        <v>#DIV/0!</v>
      </c>
      <c r="Q180" s="285">
        <f>ROUND(Q179/Q178*100,2)</f>
        <v>6.17</v>
      </c>
      <c r="R180" s="285" t="e">
        <f>ROUND(R179/R178*100,1)</f>
        <v>#DIV/0!</v>
      </c>
      <c r="S180" s="285" t="e">
        <f>ROUND(S179/S178*100,1)</f>
        <v>#DIV/0!</v>
      </c>
      <c r="T180" s="285">
        <f>ROUND(T179/T178*100,1)</f>
        <v>6.2</v>
      </c>
      <c r="U180" s="285">
        <f>ROUND(U179/U178*100,2)</f>
        <v>6.14</v>
      </c>
      <c r="V180" s="285">
        <f>ROUND(V179/V178*100,2)</f>
        <v>6.15</v>
      </c>
      <c r="W180" s="285">
        <f>ROUND(W179/W178*100,2)</f>
        <v>6.14</v>
      </c>
      <c r="X180" s="285">
        <f>ROUND(X179/X178*100,2)</f>
        <v>6.15</v>
      </c>
    </row>
    <row r="181" spans="1:229" s="267" customFormat="1" x14ac:dyDescent="0.25">
      <c r="A181" s="285">
        <v>4</v>
      </c>
      <c r="B181" s="278" t="s">
        <v>191</v>
      </c>
      <c r="C181" s="277"/>
      <c r="D181" s="266"/>
      <c r="E181" s="288" t="s">
        <v>60</v>
      </c>
      <c r="F181" s="262">
        <f>F185+F183</f>
        <v>3305.4</v>
      </c>
      <c r="G181" s="288"/>
      <c r="H181" s="263">
        <f>I181+M181+Q181+U181</f>
        <v>2087.9100000000003</v>
      </c>
      <c r="I181" s="285">
        <f>J181+K181+L181</f>
        <v>971.3900000000001</v>
      </c>
      <c r="J181" s="290">
        <f>J185+J183+J182</f>
        <v>394.36</v>
      </c>
      <c r="K181" s="290">
        <f>K185+K183+K182</f>
        <v>314.37</v>
      </c>
      <c r="L181" s="290">
        <f>L185+L183+L182</f>
        <v>262.66000000000003</v>
      </c>
      <c r="M181" s="285">
        <f>M182+M183+M185</f>
        <v>212.52</v>
      </c>
      <c r="N181" s="290">
        <f>N185+N183+N182</f>
        <v>155.09</v>
      </c>
      <c r="O181" s="290">
        <f>O185+O183+O182</f>
        <v>57.43</v>
      </c>
      <c r="P181" s="290">
        <f>P185+P183+P182</f>
        <v>0</v>
      </c>
      <c r="Q181" s="285">
        <f>Q182+Q183+Q185</f>
        <v>51.7</v>
      </c>
      <c r="R181" s="290">
        <f>R185+R183+R182</f>
        <v>0</v>
      </c>
      <c r="S181" s="290">
        <f>S185+S183+S182</f>
        <v>0</v>
      </c>
      <c r="T181" s="290">
        <f>T185+T183+T182</f>
        <v>51.7</v>
      </c>
      <c r="U181" s="285">
        <f>U182+U183+U185</f>
        <v>852.30000000000007</v>
      </c>
      <c r="V181" s="290">
        <f>V185+V183+V182</f>
        <v>171</v>
      </c>
      <c r="W181" s="290">
        <f>W185+W183+W182</f>
        <v>296.5</v>
      </c>
      <c r="X181" s="290">
        <f>X185+X183+X182</f>
        <v>384.8</v>
      </c>
    </row>
    <row r="182" spans="1:229" s="267" customFormat="1" x14ac:dyDescent="0.25">
      <c r="A182" s="285"/>
      <c r="B182" s="278" t="s">
        <v>301</v>
      </c>
      <c r="C182" s="277"/>
      <c r="D182" s="266"/>
      <c r="E182" s="288" t="s">
        <v>60</v>
      </c>
      <c r="F182" s="262">
        <v>0</v>
      </c>
      <c r="G182" s="288"/>
      <c r="H182" s="262">
        <f>I182+M182+Q182+U182</f>
        <v>0</v>
      </c>
      <c r="I182" s="285">
        <f>J182+K182+L182</f>
        <v>0</v>
      </c>
      <c r="J182" s="285"/>
      <c r="K182" s="274"/>
      <c r="L182" s="274"/>
      <c r="M182" s="285">
        <f>N182+O182+P182</f>
        <v>0</v>
      </c>
      <c r="N182" s="285"/>
      <c r="O182" s="285"/>
      <c r="P182" s="285"/>
      <c r="Q182" s="274">
        <f>R182+S182+T182</f>
        <v>0</v>
      </c>
      <c r="R182" s="285"/>
      <c r="S182" s="285"/>
      <c r="T182" s="285"/>
      <c r="U182" s="274">
        <f>V182+W182+X182</f>
        <v>0</v>
      </c>
      <c r="V182" s="285"/>
      <c r="W182" s="285"/>
      <c r="X182" s="285"/>
    </row>
    <row r="183" spans="1:229" s="267" customFormat="1" x14ac:dyDescent="0.25">
      <c r="A183" s="285">
        <v>5</v>
      </c>
      <c r="B183" s="278" t="s">
        <v>26</v>
      </c>
      <c r="C183" s="277"/>
      <c r="D183" s="266"/>
      <c r="E183" s="288" t="s">
        <v>60</v>
      </c>
      <c r="F183" s="262">
        <v>383.4</v>
      </c>
      <c r="G183" s="288"/>
      <c r="H183" s="263">
        <f>I183+M183+Q183+U183</f>
        <v>292.01</v>
      </c>
      <c r="I183" s="289">
        <f>J183+K183+L183</f>
        <v>135.88999999999999</v>
      </c>
      <c r="J183" s="289">
        <v>55.16</v>
      </c>
      <c r="K183" s="289">
        <v>43.97</v>
      </c>
      <c r="L183" s="289">
        <v>36.76</v>
      </c>
      <c r="M183" s="285">
        <f>N183+O183+P183</f>
        <v>29.72</v>
      </c>
      <c r="N183" s="290">
        <v>21.69</v>
      </c>
      <c r="O183" s="290">
        <v>8.0299999999999994</v>
      </c>
      <c r="P183" s="290">
        <v>0</v>
      </c>
      <c r="Q183" s="274">
        <f>R183+S183+T183</f>
        <v>7.2</v>
      </c>
      <c r="R183" s="290">
        <v>0</v>
      </c>
      <c r="S183" s="290">
        <v>0</v>
      </c>
      <c r="T183" s="289">
        <v>7.2</v>
      </c>
      <c r="U183" s="274">
        <f>V183+W183+X183</f>
        <v>119.2</v>
      </c>
      <c r="V183" s="290">
        <v>23.9</v>
      </c>
      <c r="W183" s="290">
        <v>41.5</v>
      </c>
      <c r="X183" s="290">
        <v>53.8</v>
      </c>
    </row>
    <row r="184" spans="1:229" s="292" customFormat="1" x14ac:dyDescent="0.25">
      <c r="A184" s="285">
        <v>6</v>
      </c>
      <c r="B184" s="278" t="s">
        <v>62</v>
      </c>
      <c r="C184" s="277"/>
      <c r="D184" s="266"/>
      <c r="E184" s="288" t="s">
        <v>28</v>
      </c>
      <c r="F184" s="285">
        <f>ROUND(F183/F181*100,2)</f>
        <v>11.6</v>
      </c>
      <c r="G184" s="285"/>
      <c r="H184" s="289">
        <f t="shared" ref="H184:X184" si="80">ROUND(H183/H181*100,2)</f>
        <v>13.99</v>
      </c>
      <c r="I184" s="285">
        <f t="shared" si="80"/>
        <v>13.99</v>
      </c>
      <c r="J184" s="285">
        <f t="shared" si="80"/>
        <v>13.99</v>
      </c>
      <c r="K184" s="285">
        <f t="shared" si="80"/>
        <v>13.99</v>
      </c>
      <c r="L184" s="285">
        <f t="shared" si="80"/>
        <v>14</v>
      </c>
      <c r="M184" s="285">
        <f t="shared" si="80"/>
        <v>13.98</v>
      </c>
      <c r="N184" s="285">
        <f t="shared" si="80"/>
        <v>13.99</v>
      </c>
      <c r="O184" s="285">
        <f t="shared" si="80"/>
        <v>13.98</v>
      </c>
      <c r="P184" s="285" t="e">
        <f t="shared" si="80"/>
        <v>#DIV/0!</v>
      </c>
      <c r="Q184" s="285">
        <f t="shared" si="80"/>
        <v>13.93</v>
      </c>
      <c r="R184" s="285" t="e">
        <f t="shared" si="80"/>
        <v>#DIV/0!</v>
      </c>
      <c r="S184" s="285" t="e">
        <f t="shared" si="80"/>
        <v>#DIV/0!</v>
      </c>
      <c r="T184" s="285">
        <f t="shared" si="80"/>
        <v>13.93</v>
      </c>
      <c r="U184" s="285">
        <f t="shared" si="80"/>
        <v>13.99</v>
      </c>
      <c r="V184" s="285">
        <f t="shared" si="80"/>
        <v>13.98</v>
      </c>
      <c r="W184" s="285">
        <f t="shared" si="80"/>
        <v>14</v>
      </c>
      <c r="X184" s="285">
        <f t="shared" si="80"/>
        <v>13.98</v>
      </c>
      <c r="Y184" s="284"/>
      <c r="Z184" s="284"/>
      <c r="AA184" s="284"/>
      <c r="AB184" s="284"/>
      <c r="AC184" s="284"/>
      <c r="AD184" s="284"/>
      <c r="AE184" s="284"/>
      <c r="AF184" s="284"/>
      <c r="AG184" s="284"/>
      <c r="AH184" s="284"/>
      <c r="AI184" s="284"/>
      <c r="AJ184" s="284"/>
      <c r="AK184" s="284"/>
      <c r="AL184" s="284"/>
      <c r="AM184" s="284"/>
      <c r="AN184" s="284"/>
      <c r="AO184" s="284"/>
      <c r="AP184" s="284"/>
      <c r="AQ184" s="284"/>
      <c r="AR184" s="284"/>
      <c r="AS184" s="284"/>
      <c r="AT184" s="284"/>
      <c r="AU184" s="284"/>
      <c r="AV184" s="284"/>
      <c r="AW184" s="284"/>
      <c r="AX184" s="284"/>
      <c r="AY184" s="284"/>
      <c r="AZ184" s="284"/>
      <c r="BA184" s="284"/>
      <c r="BB184" s="284"/>
      <c r="BC184" s="284"/>
      <c r="BD184" s="284"/>
      <c r="BE184" s="284"/>
      <c r="BF184" s="284"/>
      <c r="BG184" s="284"/>
      <c r="BH184" s="284"/>
      <c r="BI184" s="284"/>
      <c r="BJ184" s="284"/>
      <c r="BK184" s="284"/>
      <c r="BL184" s="284"/>
      <c r="BM184" s="284"/>
      <c r="BN184" s="284"/>
      <c r="BO184" s="284"/>
      <c r="BP184" s="284"/>
      <c r="BQ184" s="284"/>
      <c r="BR184" s="284"/>
      <c r="BS184" s="284"/>
      <c r="BT184" s="284"/>
      <c r="BU184" s="284"/>
      <c r="BV184" s="284"/>
      <c r="BW184" s="284"/>
      <c r="BX184" s="284"/>
      <c r="BY184" s="284"/>
      <c r="BZ184" s="284"/>
      <c r="CA184" s="284"/>
      <c r="CB184" s="284"/>
      <c r="CC184" s="284"/>
      <c r="CD184" s="284"/>
      <c r="CE184" s="284"/>
      <c r="CF184" s="284"/>
      <c r="CG184" s="284"/>
      <c r="CH184" s="284"/>
      <c r="CI184" s="284"/>
      <c r="CJ184" s="284"/>
      <c r="CK184" s="284"/>
      <c r="CL184" s="284"/>
      <c r="CM184" s="284"/>
      <c r="CN184" s="284"/>
      <c r="CO184" s="284"/>
      <c r="CP184" s="284"/>
      <c r="CQ184" s="284"/>
      <c r="CR184" s="284"/>
      <c r="CS184" s="284"/>
      <c r="CT184" s="284"/>
      <c r="CU184" s="284"/>
      <c r="CV184" s="284"/>
      <c r="CW184" s="284"/>
      <c r="CX184" s="284"/>
      <c r="CY184" s="284"/>
      <c r="CZ184" s="284"/>
      <c r="DA184" s="284"/>
      <c r="DB184" s="284"/>
      <c r="DC184" s="284"/>
      <c r="DD184" s="284"/>
      <c r="DE184" s="284"/>
      <c r="DF184" s="284"/>
      <c r="DG184" s="284"/>
      <c r="DH184" s="284"/>
      <c r="DI184" s="284"/>
      <c r="DJ184" s="284"/>
      <c r="DK184" s="284"/>
      <c r="DL184" s="284"/>
      <c r="DM184" s="284"/>
      <c r="DN184" s="284"/>
      <c r="DO184" s="284"/>
      <c r="DP184" s="284"/>
      <c r="DQ184" s="284"/>
      <c r="DR184" s="284"/>
      <c r="DS184" s="284"/>
      <c r="DT184" s="284"/>
      <c r="DU184" s="284"/>
      <c r="DV184" s="284"/>
      <c r="DW184" s="284"/>
      <c r="DX184" s="284"/>
      <c r="DY184" s="284"/>
      <c r="DZ184" s="284"/>
      <c r="EA184" s="284"/>
      <c r="EB184" s="284"/>
      <c r="EC184" s="284"/>
      <c r="ED184" s="284"/>
      <c r="EE184" s="284"/>
      <c r="EF184" s="284"/>
      <c r="EG184" s="284"/>
      <c r="EH184" s="284"/>
      <c r="EI184" s="284"/>
      <c r="EJ184" s="284"/>
      <c r="EK184" s="284"/>
      <c r="EL184" s="284"/>
      <c r="EM184" s="284"/>
      <c r="EN184" s="284"/>
      <c r="EO184" s="284"/>
      <c r="EP184" s="284"/>
      <c r="EQ184" s="284"/>
      <c r="ER184" s="284"/>
      <c r="ES184" s="284"/>
      <c r="ET184" s="284"/>
      <c r="EU184" s="284"/>
      <c r="EV184" s="284"/>
      <c r="EW184" s="284"/>
      <c r="EX184" s="284"/>
      <c r="EY184" s="284"/>
      <c r="EZ184" s="284"/>
      <c r="FA184" s="284"/>
      <c r="FB184" s="284"/>
      <c r="FC184" s="284"/>
      <c r="FD184" s="284"/>
      <c r="FE184" s="284"/>
      <c r="FF184" s="284"/>
      <c r="FG184" s="284"/>
      <c r="FH184" s="284"/>
      <c r="FI184" s="284"/>
      <c r="FJ184" s="284"/>
      <c r="FK184" s="284"/>
      <c r="FL184" s="284"/>
      <c r="FM184" s="284"/>
      <c r="FN184" s="284"/>
      <c r="FO184" s="284"/>
      <c r="FP184" s="284"/>
      <c r="FQ184" s="284"/>
      <c r="FR184" s="284"/>
      <c r="FS184" s="284"/>
      <c r="FT184" s="284"/>
      <c r="FU184" s="284"/>
      <c r="FV184" s="284"/>
      <c r="FW184" s="284"/>
      <c r="FX184" s="284"/>
      <c r="FY184" s="284"/>
      <c r="FZ184" s="284"/>
      <c r="GA184" s="284"/>
      <c r="GB184" s="284"/>
      <c r="GC184" s="284"/>
      <c r="GD184" s="284"/>
      <c r="GE184" s="284"/>
      <c r="GF184" s="284"/>
      <c r="GG184" s="284"/>
      <c r="GH184" s="284"/>
      <c r="GI184" s="284"/>
      <c r="GJ184" s="284"/>
      <c r="GK184" s="284"/>
      <c r="GL184" s="284"/>
      <c r="GM184" s="284"/>
      <c r="GN184" s="284"/>
      <c r="GO184" s="284"/>
      <c r="GP184" s="284"/>
      <c r="GQ184" s="284"/>
      <c r="GR184" s="284"/>
      <c r="GS184" s="284"/>
      <c r="GT184" s="284"/>
      <c r="GU184" s="284"/>
      <c r="GV184" s="284"/>
      <c r="GW184" s="284"/>
      <c r="GX184" s="284"/>
      <c r="GY184" s="284"/>
      <c r="GZ184" s="284"/>
      <c r="HA184" s="284"/>
      <c r="HB184" s="284"/>
      <c r="HC184" s="284"/>
      <c r="HD184" s="284"/>
      <c r="HE184" s="284"/>
      <c r="HF184" s="284"/>
      <c r="HG184" s="284"/>
      <c r="HH184" s="284"/>
      <c r="HI184" s="284"/>
      <c r="HJ184" s="284"/>
      <c r="HK184" s="284"/>
      <c r="HL184" s="284"/>
      <c r="HM184" s="284"/>
      <c r="HN184" s="284"/>
      <c r="HO184" s="284"/>
      <c r="HP184" s="284"/>
      <c r="HQ184" s="284"/>
      <c r="HR184" s="284"/>
      <c r="HS184" s="284"/>
      <c r="HT184" s="284"/>
      <c r="HU184" s="284"/>
    </row>
    <row r="185" spans="1:229" s="267" customFormat="1" x14ac:dyDescent="0.25">
      <c r="A185" s="285">
        <v>7</v>
      </c>
      <c r="B185" s="293" t="s">
        <v>302</v>
      </c>
      <c r="C185" s="277"/>
      <c r="D185" s="266"/>
      <c r="E185" s="294" t="s">
        <v>60</v>
      </c>
      <c r="F185" s="266">
        <v>2922</v>
      </c>
      <c r="G185" s="294"/>
      <c r="H185" s="262">
        <f>I185+M185+Q185+U185</f>
        <v>1795.9</v>
      </c>
      <c r="I185" s="285">
        <f>J185+K185+L185</f>
        <v>835.49999999999989</v>
      </c>
      <c r="J185" s="285">
        <v>339.2</v>
      </c>
      <c r="K185" s="274">
        <v>270.39999999999998</v>
      </c>
      <c r="L185" s="274">
        <v>225.9</v>
      </c>
      <c r="M185" s="274">
        <f>N185+O185+P185</f>
        <v>182.8</v>
      </c>
      <c r="N185" s="285">
        <v>133.4</v>
      </c>
      <c r="O185" s="274">
        <v>49.4</v>
      </c>
      <c r="P185" s="274">
        <v>0</v>
      </c>
      <c r="Q185" s="274">
        <f>R185+S185+T185</f>
        <v>44.5</v>
      </c>
      <c r="R185" s="285">
        <v>0</v>
      </c>
      <c r="S185" s="274">
        <v>0</v>
      </c>
      <c r="T185" s="274">
        <v>44.5</v>
      </c>
      <c r="U185" s="274">
        <f>V185+W185+X185</f>
        <v>733.1</v>
      </c>
      <c r="V185" s="285">
        <v>147.1</v>
      </c>
      <c r="W185" s="274">
        <v>255</v>
      </c>
      <c r="X185" s="274">
        <v>331</v>
      </c>
    </row>
    <row r="186" spans="1:229" s="267" customFormat="1" x14ac:dyDescent="0.25">
      <c r="A186" s="285"/>
      <c r="B186" s="293" t="s">
        <v>303</v>
      </c>
      <c r="C186" s="277"/>
      <c r="D186" s="266"/>
      <c r="E186" s="294" t="s">
        <v>60</v>
      </c>
      <c r="F186" s="266"/>
      <c r="G186" s="294"/>
      <c r="H186" s="262">
        <f>I186+M186+Q186+U186</f>
        <v>0</v>
      </c>
      <c r="I186" s="285">
        <f>J186+K186+L186</f>
        <v>0</v>
      </c>
      <c r="J186" s="285"/>
      <c r="K186" s="274"/>
      <c r="L186" s="274"/>
      <c r="M186" s="274">
        <f>N186+O186+P186</f>
        <v>0</v>
      </c>
      <c r="N186" s="285"/>
      <c r="O186" s="274">
        <v>0</v>
      </c>
      <c r="P186" s="274">
        <v>0</v>
      </c>
      <c r="Q186" s="274">
        <f>R186+S186+T186</f>
        <v>0</v>
      </c>
      <c r="R186" s="285">
        <v>0</v>
      </c>
      <c r="S186" s="274">
        <v>0</v>
      </c>
      <c r="T186" s="274">
        <v>0</v>
      </c>
      <c r="U186" s="274">
        <f>V186+W186+X186</f>
        <v>0</v>
      </c>
      <c r="V186" s="285"/>
      <c r="W186" s="274"/>
      <c r="X186" s="274"/>
    </row>
    <row r="187" spans="1:229" s="267" customFormat="1" x14ac:dyDescent="0.25">
      <c r="A187" s="285">
        <v>8</v>
      </c>
      <c r="B187" s="293" t="s">
        <v>306</v>
      </c>
      <c r="C187" s="295"/>
      <c r="D187" s="294"/>
      <c r="E187" s="294" t="s">
        <v>33</v>
      </c>
      <c r="F187" s="266">
        <f>ROUND(F185*F190/1000,1)</f>
        <v>10757.8</v>
      </c>
      <c r="G187" s="294"/>
      <c r="H187" s="296">
        <f>I187+M187+Q187+U187</f>
        <v>6611.85</v>
      </c>
      <c r="I187" s="285">
        <f>J187+K187+L187</f>
        <v>3076.0099999999998</v>
      </c>
      <c r="J187" s="285">
        <f>ROUND(J190*J185/1000,2)</f>
        <v>1248.81</v>
      </c>
      <c r="K187" s="285">
        <f>ROUND(K190*K185/1000,2)</f>
        <v>995.52</v>
      </c>
      <c r="L187" s="285">
        <f>ROUND(L190*L185/1000,2)</f>
        <v>831.68</v>
      </c>
      <c r="M187" s="274">
        <f>N187+O187+P187</f>
        <v>673</v>
      </c>
      <c r="N187" s="285">
        <f>ROUND(N190*N185/1000,2)</f>
        <v>491.13</v>
      </c>
      <c r="O187" s="285">
        <f>ROUND(O190*O185/1000,2)</f>
        <v>181.87</v>
      </c>
      <c r="P187" s="285">
        <f>ROUND(P190*P185/1000,2)</f>
        <v>0</v>
      </c>
      <c r="Q187" s="274">
        <f>R187+S187+T187</f>
        <v>163.83000000000001</v>
      </c>
      <c r="R187" s="285">
        <f>ROUND(R190*R185/1000,2)</f>
        <v>0</v>
      </c>
      <c r="S187" s="285">
        <f>ROUND(S190*S185/1000,2)</f>
        <v>0</v>
      </c>
      <c r="T187" s="285">
        <f>ROUND(T190*T185/1000,2)</f>
        <v>163.83000000000001</v>
      </c>
      <c r="U187" s="274">
        <f>V187+W187+X187</f>
        <v>2699.01</v>
      </c>
      <c r="V187" s="285">
        <f>ROUND(V190*V185/1000,2)</f>
        <v>541.57000000000005</v>
      </c>
      <c r="W187" s="285">
        <f>ROUND(W190*W185/1000,2)</f>
        <v>938.82</v>
      </c>
      <c r="X187" s="285">
        <f>ROUND(X190*X185/1000,2)</f>
        <v>1218.6199999999999</v>
      </c>
      <c r="Y187" s="292"/>
    </row>
    <row r="188" spans="1:229" s="267" customFormat="1" x14ac:dyDescent="0.25">
      <c r="A188" s="285"/>
      <c r="B188" s="293" t="s">
        <v>303</v>
      </c>
      <c r="C188" s="295"/>
      <c r="D188" s="294"/>
      <c r="E188" s="294" t="s">
        <v>33</v>
      </c>
      <c r="F188" s="297">
        <f>F186*F190/1000</f>
        <v>0</v>
      </c>
      <c r="G188" s="294"/>
      <c r="H188" s="262">
        <f>I188+M188+Q188+U188</f>
        <v>0</v>
      </c>
      <c r="I188" s="285">
        <f>J188+K188+L188</f>
        <v>0</v>
      </c>
      <c r="J188" s="285">
        <f>ROUND(J186*J190/1000,1)</f>
        <v>0</v>
      </c>
      <c r="K188" s="285">
        <f>ROUND(K186*K190/1000,1)</f>
        <v>0</v>
      </c>
      <c r="L188" s="285">
        <f>ROUND(L186*L190/1000,1)</f>
        <v>0</v>
      </c>
      <c r="M188" s="274">
        <f>N188+O188+P188</f>
        <v>0</v>
      </c>
      <c r="N188" s="285">
        <f>ROUND(N186*N190/1000,1)</f>
        <v>0</v>
      </c>
      <c r="O188" s="285">
        <f>ROUND(O186*O190/1000,1)</f>
        <v>0</v>
      </c>
      <c r="P188" s="285">
        <f>ROUND(P186*P190/1000,1)</f>
        <v>0</v>
      </c>
      <c r="Q188" s="274">
        <f>R188+S188+T188</f>
        <v>0</v>
      </c>
      <c r="R188" s="285">
        <f>ROUND(R186*R190/1000,1)</f>
        <v>0</v>
      </c>
      <c r="S188" s="285">
        <f>ROUND(S186*S190/1000,1)</f>
        <v>0</v>
      </c>
      <c r="T188" s="285">
        <f>ROUND(T186*T190/1000,1)</f>
        <v>0</v>
      </c>
      <c r="U188" s="274">
        <f>V188+W188+X188</f>
        <v>0</v>
      </c>
      <c r="V188" s="285">
        <f>ROUND(V186*V190/1000,1)</f>
        <v>0</v>
      </c>
      <c r="W188" s="285">
        <f>ROUND(W186*W190/1000,1)</f>
        <v>0</v>
      </c>
      <c r="X188" s="285">
        <f>ROUND(X186*X190/1000,1)</f>
        <v>0</v>
      </c>
      <c r="Y188" s="292"/>
    </row>
    <row r="189" spans="1:229" s="267" customFormat="1" x14ac:dyDescent="0.25">
      <c r="A189" s="285"/>
      <c r="B189" s="293" t="s">
        <v>447</v>
      </c>
      <c r="C189" s="295"/>
      <c r="D189" s="294"/>
      <c r="E189" s="294" t="s">
        <v>33</v>
      </c>
      <c r="F189" s="297"/>
      <c r="G189" s="294"/>
      <c r="H189" s="262">
        <f>I189+M189+Q189+U189</f>
        <v>0</v>
      </c>
      <c r="I189" s="285">
        <f>J189+K189+L189</f>
        <v>0</v>
      </c>
      <c r="J189" s="285"/>
      <c r="K189" s="274"/>
      <c r="L189" s="274"/>
      <c r="M189" s="274">
        <f>N189+O189+P189</f>
        <v>0</v>
      </c>
      <c r="N189" s="285"/>
      <c r="O189" s="274"/>
      <c r="P189" s="274"/>
      <c r="Q189" s="274">
        <f>R189+S189+T189</f>
        <v>0</v>
      </c>
      <c r="R189" s="285"/>
      <c r="S189" s="274"/>
      <c r="T189" s="274"/>
      <c r="U189" s="274">
        <f>V189+W189+X189</f>
        <v>0</v>
      </c>
      <c r="V189" s="285"/>
      <c r="W189" s="274"/>
      <c r="X189" s="274"/>
      <c r="Y189" s="292"/>
    </row>
    <row r="190" spans="1:229" s="267" customFormat="1" x14ac:dyDescent="0.25">
      <c r="A190" s="285">
        <v>9</v>
      </c>
      <c r="B190" s="293" t="s">
        <v>63</v>
      </c>
      <c r="C190" s="295"/>
      <c r="D190" s="294"/>
      <c r="E190" s="294" t="s">
        <v>64</v>
      </c>
      <c r="F190" s="266">
        <v>3681.64</v>
      </c>
      <c r="G190" s="266"/>
      <c r="H190" s="266">
        <v>3681.64</v>
      </c>
      <c r="I190" s="266">
        <v>3681.64</v>
      </c>
      <c r="J190" s="266">
        <v>3681.64</v>
      </c>
      <c r="K190" s="266">
        <v>3681.64</v>
      </c>
      <c r="L190" s="266">
        <v>3681.64</v>
      </c>
      <c r="M190" s="266">
        <v>3681.64</v>
      </c>
      <c r="N190" s="266">
        <v>3681.64</v>
      </c>
      <c r="O190" s="266">
        <v>3681.64</v>
      </c>
      <c r="P190" s="266">
        <v>3681.64</v>
      </c>
      <c r="Q190" s="266">
        <v>3681.64</v>
      </c>
      <c r="R190" s="266">
        <v>3681.64</v>
      </c>
      <c r="S190" s="266">
        <v>3681.64</v>
      </c>
      <c r="T190" s="266">
        <v>3681.64</v>
      </c>
      <c r="U190" s="266">
        <v>3681.64</v>
      </c>
      <c r="V190" s="266">
        <v>3681.64</v>
      </c>
      <c r="W190" s="266">
        <v>3681.64</v>
      </c>
      <c r="X190" s="266">
        <v>3681.64</v>
      </c>
      <c r="Y190" s="292"/>
    </row>
    <row r="191" spans="1:229" s="267" customFormat="1" x14ac:dyDescent="0.25">
      <c r="A191" s="285">
        <v>10</v>
      </c>
      <c r="B191" s="293" t="s">
        <v>49</v>
      </c>
      <c r="C191" s="295"/>
      <c r="D191" s="294"/>
      <c r="E191" s="294" t="s">
        <v>64</v>
      </c>
      <c r="F191" s="285">
        <f>ROUND(F194/F185*1000,2)</f>
        <v>3605.91</v>
      </c>
      <c r="G191" s="294"/>
      <c r="H191" s="285">
        <f>ROUND(H194/H185*1000,2)</f>
        <v>4605.6000000000004</v>
      </c>
      <c r="I191" s="285">
        <f>ROUND(I194/I185*1000,2)</f>
        <v>3753.95</v>
      </c>
      <c r="J191" s="285">
        <f>ROUND(J194/J185*1000,3)</f>
        <v>3501.011</v>
      </c>
      <c r="K191" s="285">
        <f t="shared" ref="K191:X191" si="81">ROUND(K194/K185*1000,2)</f>
        <v>3682.63</v>
      </c>
      <c r="L191" s="285">
        <f t="shared" si="81"/>
        <v>4219.1400000000003</v>
      </c>
      <c r="M191" s="285">
        <f t="shared" si="81"/>
        <v>7130.63</v>
      </c>
      <c r="N191" s="285">
        <f t="shared" si="81"/>
        <v>4671.76</v>
      </c>
      <c r="O191" s="285">
        <f t="shared" si="81"/>
        <v>8487.51</v>
      </c>
      <c r="P191" s="285" t="e">
        <f t="shared" si="81"/>
        <v>#DIV/0!</v>
      </c>
      <c r="Q191" s="285">
        <f t="shared" si="81"/>
        <v>22425.37</v>
      </c>
      <c r="R191" s="285" t="e">
        <f t="shared" si="81"/>
        <v>#DIV/0!</v>
      </c>
      <c r="S191" s="285" t="e">
        <f t="shared" si="81"/>
        <v>#DIV/0!</v>
      </c>
      <c r="T191" s="285">
        <f t="shared" si="81"/>
        <v>9304.7900000000009</v>
      </c>
      <c r="U191" s="285">
        <f t="shared" si="81"/>
        <v>3864.9</v>
      </c>
      <c r="V191" s="285">
        <f t="shared" si="81"/>
        <v>4958.76</v>
      </c>
      <c r="W191" s="285">
        <f t="shared" si="81"/>
        <v>3756.68</v>
      </c>
      <c r="X191" s="285">
        <f t="shared" si="81"/>
        <v>3462.15</v>
      </c>
      <c r="Y191" s="292"/>
    </row>
    <row r="192" spans="1:229" s="267" customFormat="1" x14ac:dyDescent="0.25">
      <c r="A192" s="285"/>
      <c r="B192" s="293"/>
      <c r="C192" s="295"/>
      <c r="D192" s="294"/>
      <c r="E192" s="298"/>
      <c r="F192" s="266"/>
      <c r="G192" s="294"/>
      <c r="H192" s="266"/>
      <c r="I192" s="285"/>
      <c r="J192" s="285"/>
      <c r="K192" s="285"/>
      <c r="L192" s="285"/>
      <c r="M192" s="285"/>
      <c r="N192" s="285"/>
      <c r="O192" s="285"/>
      <c r="P192" s="285"/>
      <c r="Q192" s="285"/>
      <c r="R192" s="285"/>
      <c r="S192" s="285"/>
      <c r="T192" s="285"/>
      <c r="U192" s="285"/>
      <c r="V192" s="285"/>
      <c r="W192" s="285"/>
      <c r="X192" s="285"/>
      <c r="Y192" s="292"/>
    </row>
    <row r="193" spans="1:25" s="267" customFormat="1" x14ac:dyDescent="0.25">
      <c r="A193" s="285"/>
      <c r="B193" s="292"/>
      <c r="C193" s="292"/>
      <c r="D193" s="292"/>
      <c r="E193" s="298"/>
      <c r="F193" s="294"/>
      <c r="G193" s="294"/>
      <c r="H193" s="294"/>
      <c r="I193" s="298"/>
      <c r="J193" s="298"/>
      <c r="K193" s="298"/>
      <c r="L193" s="298"/>
      <c r="M193" s="298"/>
      <c r="N193" s="298"/>
      <c r="O193" s="298"/>
      <c r="P193" s="298"/>
      <c r="Q193" s="298"/>
      <c r="R193" s="298"/>
      <c r="S193" s="298"/>
      <c r="T193" s="298"/>
      <c r="U193" s="298"/>
      <c r="V193" s="298"/>
      <c r="W193" s="298"/>
      <c r="X193" s="298"/>
      <c r="Y193" s="292"/>
    </row>
    <row r="194" spans="1:25" s="267" customFormat="1" x14ac:dyDescent="0.25">
      <c r="A194" s="285">
        <v>11</v>
      </c>
      <c r="B194" s="293" t="s">
        <v>35</v>
      </c>
      <c r="C194" s="295"/>
      <c r="D194" s="294"/>
      <c r="E194" s="294" t="s">
        <v>33</v>
      </c>
      <c r="F194" s="299">
        <f>SUM(F197:F207)</f>
        <v>10536.48</v>
      </c>
      <c r="G194" s="297">
        <f>G197+G198+G199+G200+G201+G202+G204+G205+G206+G207</f>
        <v>100</v>
      </c>
      <c r="H194" s="300">
        <f>I194+M194+Q194+U194</f>
        <v>8271.1959999999999</v>
      </c>
      <c r="I194" s="301">
        <f>J194+K194+L194</f>
        <v>3136.4290000000001</v>
      </c>
      <c r="J194" s="285">
        <f t="shared" ref="J194:P194" si="82">J197+J198+J199+J200+J201+J202+J204+J205+J206+J207</f>
        <v>1187.5429999999999</v>
      </c>
      <c r="K194" s="285">
        <f t="shared" si="82"/>
        <v>995.78300000000013</v>
      </c>
      <c r="L194" s="285">
        <f t="shared" si="82"/>
        <v>953.10300000000018</v>
      </c>
      <c r="M194" s="285">
        <f t="shared" si="82"/>
        <v>1303.479</v>
      </c>
      <c r="N194" s="285">
        <f t="shared" si="82"/>
        <v>623.21300000000008</v>
      </c>
      <c r="O194" s="285">
        <f t="shared" si="82"/>
        <v>419.28300000000002</v>
      </c>
      <c r="P194" s="285">
        <f t="shared" si="82"/>
        <v>260.983</v>
      </c>
      <c r="Q194" s="285">
        <f>R194+S194+T194</f>
        <v>997.92899999999986</v>
      </c>
      <c r="R194" s="285">
        <f t="shared" ref="R194:X194" si="83">R197+R198+R199+R200+R201+R202+R204+R205+R206+R207</f>
        <v>305.18299999999999</v>
      </c>
      <c r="S194" s="285">
        <f t="shared" si="83"/>
        <v>278.68299999999999</v>
      </c>
      <c r="T194" s="285">
        <f t="shared" si="83"/>
        <v>414.06299999999993</v>
      </c>
      <c r="U194" s="285">
        <f t="shared" si="83"/>
        <v>2833.3589999999999</v>
      </c>
      <c r="V194" s="285">
        <f t="shared" si="83"/>
        <v>729.43299999999999</v>
      </c>
      <c r="W194" s="285">
        <f t="shared" si="83"/>
        <v>957.95300000000009</v>
      </c>
      <c r="X194" s="285">
        <f t="shared" si="83"/>
        <v>1145.9730000000004</v>
      </c>
      <c r="Y194" s="292"/>
    </row>
    <row r="195" spans="1:25" s="267" customFormat="1" x14ac:dyDescent="0.25">
      <c r="A195" s="298"/>
      <c r="B195" s="293" t="s">
        <v>36</v>
      </c>
      <c r="C195" s="295"/>
      <c r="D195" s="294"/>
      <c r="E195" s="294"/>
      <c r="F195" s="294"/>
      <c r="G195" s="294"/>
      <c r="H195" s="266"/>
      <c r="I195" s="298"/>
      <c r="J195" s="298"/>
      <c r="K195" s="298"/>
      <c r="L195" s="298"/>
      <c r="M195" s="298"/>
      <c r="N195" s="298"/>
      <c r="O195" s="298"/>
      <c r="P195" s="298"/>
      <c r="Q195" s="298"/>
      <c r="R195" s="298"/>
      <c r="S195" s="298"/>
      <c r="T195" s="298"/>
      <c r="U195" s="293"/>
      <c r="V195" s="298"/>
      <c r="W195" s="298"/>
      <c r="X195" s="298"/>
      <c r="Y195" s="292"/>
    </row>
    <row r="196" spans="1:25" s="267" customFormat="1" x14ac:dyDescent="0.25">
      <c r="A196" s="298"/>
      <c r="B196" s="295"/>
      <c r="C196" s="295"/>
      <c r="D196" s="295"/>
      <c r="E196" s="298"/>
      <c r="F196" s="298"/>
      <c r="G196" s="298"/>
      <c r="H196" s="274"/>
      <c r="I196" s="270"/>
      <c r="J196" s="270"/>
      <c r="K196" s="298"/>
      <c r="L196" s="298"/>
      <c r="M196" s="298"/>
      <c r="N196" s="298"/>
      <c r="O196" s="298"/>
      <c r="P196" s="295"/>
      <c r="Q196" s="298"/>
      <c r="R196" s="295"/>
      <c r="S196" s="293"/>
      <c r="T196" s="298"/>
      <c r="U196" s="298"/>
      <c r="V196" s="298"/>
      <c r="W196" s="298"/>
      <c r="X196" s="298"/>
    </row>
    <row r="197" spans="1:25" s="267" customFormat="1" x14ac:dyDescent="0.25">
      <c r="A197" s="302" t="s">
        <v>65</v>
      </c>
      <c r="B197" s="303" t="s">
        <v>41</v>
      </c>
      <c r="C197" s="304"/>
      <c r="D197" s="305"/>
      <c r="E197" s="306" t="s">
        <v>33</v>
      </c>
      <c r="F197" s="279">
        <v>3646.59</v>
      </c>
      <c r="G197" s="279">
        <f>ROUND(H197/$H$194*100,2)</f>
        <v>42.32</v>
      </c>
      <c r="H197" s="266">
        <f t="shared" ref="H197:H207" si="84">I197+M197+Q197+U197</f>
        <v>3500</v>
      </c>
      <c r="I197" s="290">
        <f t="shared" ref="I197:I207" si="85">J197+K197+L197</f>
        <v>952</v>
      </c>
      <c r="J197" s="285">
        <f>ROUND(3500*9.6%,1)</f>
        <v>336</v>
      </c>
      <c r="K197" s="285">
        <f>ROUND(3500*8.3%,1)</f>
        <v>290.5</v>
      </c>
      <c r="L197" s="285">
        <f>ROUND(3500*9.3%,1)</f>
        <v>325.5</v>
      </c>
      <c r="M197" s="279">
        <f t="shared" ref="M197:M207" si="86">N197+O197+P197</f>
        <v>738.5</v>
      </c>
      <c r="N197" s="285">
        <f>ROUND(3500*8.1%,1)</f>
        <v>283.5</v>
      </c>
      <c r="O197" s="285">
        <f>ROUND(3500*7.2%,1)</f>
        <v>252</v>
      </c>
      <c r="P197" s="285">
        <f>ROUND(3500*5.8%,1)</f>
        <v>203</v>
      </c>
      <c r="Q197" s="279">
        <f t="shared" ref="Q197:Q207" si="87">R197+S197+T197</f>
        <v>710.5</v>
      </c>
      <c r="R197" s="285">
        <f>ROUND(3500*6.8%,1)</f>
        <v>238</v>
      </c>
      <c r="S197" s="285">
        <f>ROUND(3500*6.2%,1)</f>
        <v>217</v>
      </c>
      <c r="T197" s="285">
        <f>ROUND(3500*7.3%,1)</f>
        <v>255.5</v>
      </c>
      <c r="U197" s="279">
        <f t="shared" ref="U197:U207" si="88">V197+W197+X197</f>
        <v>1099</v>
      </c>
      <c r="V197" s="285">
        <f>ROUND(3500*9.9%,1)</f>
        <v>346.5</v>
      </c>
      <c r="W197" s="285">
        <f>ROUND(3500*10.3%,1)</f>
        <v>360.5</v>
      </c>
      <c r="X197" s="285">
        <f>ROUND(3500*11.2%,1)</f>
        <v>392</v>
      </c>
    </row>
    <row r="198" spans="1:25" s="267" customFormat="1" x14ac:dyDescent="0.25">
      <c r="A198" s="307" t="s">
        <v>66</v>
      </c>
      <c r="B198" s="293" t="s">
        <v>42</v>
      </c>
      <c r="C198" s="295"/>
      <c r="D198" s="294"/>
      <c r="E198" s="294" t="s">
        <v>33</v>
      </c>
      <c r="F198" s="279">
        <v>955.41</v>
      </c>
      <c r="G198" s="279">
        <f t="shared" ref="G198:G207" si="89">ROUND(H198/$H$194*100,2)</f>
        <v>11.09</v>
      </c>
      <c r="H198" s="262">
        <f t="shared" si="84"/>
        <v>917.09999999999991</v>
      </c>
      <c r="I198" s="301">
        <f t="shared" si="85"/>
        <v>249.39999999999998</v>
      </c>
      <c r="J198" s="285">
        <f>ROUND(J197*0.262,1)</f>
        <v>88</v>
      </c>
      <c r="K198" s="285">
        <f>ROUND(K197*0.262,1)</f>
        <v>76.099999999999994</v>
      </c>
      <c r="L198" s="285">
        <f>ROUND(L197*0.262,1)</f>
        <v>85.3</v>
      </c>
      <c r="M198" s="279">
        <f t="shared" si="86"/>
        <v>193.5</v>
      </c>
      <c r="N198" s="285">
        <f>ROUND(N197*0.262,1)</f>
        <v>74.3</v>
      </c>
      <c r="O198" s="285">
        <f>ROUND(O197*0.262,1)</f>
        <v>66</v>
      </c>
      <c r="P198" s="285">
        <f>ROUND(P197*0.262,1)</f>
        <v>53.2</v>
      </c>
      <c r="Q198" s="279">
        <f t="shared" si="87"/>
        <v>186.2</v>
      </c>
      <c r="R198" s="285">
        <f>ROUND(R197*0.262,1)</f>
        <v>62.4</v>
      </c>
      <c r="S198" s="285">
        <f>ROUND(S197*0.262,1)</f>
        <v>56.9</v>
      </c>
      <c r="T198" s="285">
        <f>ROUND(T197*0.262,1)</f>
        <v>66.900000000000006</v>
      </c>
      <c r="U198" s="279">
        <f t="shared" si="88"/>
        <v>288</v>
      </c>
      <c r="V198" s="285">
        <f>ROUND(V197*0.262,1)</f>
        <v>90.8</v>
      </c>
      <c r="W198" s="285">
        <f>ROUND(W197*0.262,1)</f>
        <v>94.5</v>
      </c>
      <c r="X198" s="285">
        <f>ROUND(X197*0.262,1)</f>
        <v>102.7</v>
      </c>
    </row>
    <row r="199" spans="1:25" s="267" customFormat="1" x14ac:dyDescent="0.25">
      <c r="A199" s="307" t="s">
        <v>67</v>
      </c>
      <c r="B199" s="293" t="s">
        <v>43</v>
      </c>
      <c r="C199" s="295"/>
      <c r="D199" s="294"/>
      <c r="E199" s="294" t="s">
        <v>33</v>
      </c>
      <c r="F199" s="279">
        <v>87.6</v>
      </c>
      <c r="G199" s="279">
        <f t="shared" si="89"/>
        <v>0.69</v>
      </c>
      <c r="H199" s="262">
        <f t="shared" si="84"/>
        <v>57.396000000000001</v>
      </c>
      <c r="I199" s="301">
        <f t="shared" si="85"/>
        <v>14.349</v>
      </c>
      <c r="J199" s="285">
        <v>4.7830000000000004</v>
      </c>
      <c r="K199" s="285">
        <v>4.7830000000000004</v>
      </c>
      <c r="L199" s="285">
        <v>4.7830000000000004</v>
      </c>
      <c r="M199" s="279">
        <f t="shared" si="86"/>
        <v>14.349</v>
      </c>
      <c r="N199" s="285">
        <v>4.7830000000000004</v>
      </c>
      <c r="O199" s="285">
        <v>4.7830000000000004</v>
      </c>
      <c r="P199" s="285">
        <v>4.7830000000000004</v>
      </c>
      <c r="Q199" s="279">
        <f t="shared" si="87"/>
        <v>14.349</v>
      </c>
      <c r="R199" s="285">
        <v>4.7830000000000004</v>
      </c>
      <c r="S199" s="285">
        <v>4.7830000000000004</v>
      </c>
      <c r="T199" s="285">
        <v>4.7830000000000004</v>
      </c>
      <c r="U199" s="279">
        <f t="shared" si="88"/>
        <v>14.349</v>
      </c>
      <c r="V199" s="285">
        <v>4.7830000000000004</v>
      </c>
      <c r="W199" s="285">
        <v>4.7830000000000004</v>
      </c>
      <c r="X199" s="285">
        <v>4.7830000000000004</v>
      </c>
    </row>
    <row r="200" spans="1:25" s="267" customFormat="1" x14ac:dyDescent="0.25">
      <c r="A200" s="307" t="s">
        <v>68</v>
      </c>
      <c r="B200" s="293" t="s">
        <v>44</v>
      </c>
      <c r="C200" s="295"/>
      <c r="D200" s="294"/>
      <c r="E200" s="294" t="s">
        <v>33</v>
      </c>
      <c r="F200" s="279">
        <v>464.21</v>
      </c>
      <c r="G200" s="279">
        <f t="shared" si="89"/>
        <v>3.6</v>
      </c>
      <c r="H200" s="262">
        <f t="shared" si="84"/>
        <v>297.84999999999997</v>
      </c>
      <c r="I200" s="301">
        <f t="shared" si="85"/>
        <v>138.57</v>
      </c>
      <c r="J200" s="285">
        <f>ROUND(464.21/3467.3*J178,2)</f>
        <v>56.25</v>
      </c>
      <c r="K200" s="285">
        <f>ROUND(464.21/3467.3*K178,2)</f>
        <v>44.85</v>
      </c>
      <c r="L200" s="285">
        <f>ROUND(464.21/3467.3*L178,2)</f>
        <v>37.47</v>
      </c>
      <c r="M200" s="279">
        <f t="shared" si="86"/>
        <v>30.33</v>
      </c>
      <c r="N200" s="285">
        <f>ROUND(464.21/3467.3*N178,2)</f>
        <v>22.13</v>
      </c>
      <c r="O200" s="285">
        <f>ROUND(464.21/3467.3*O178,2)</f>
        <v>8.1999999999999993</v>
      </c>
      <c r="P200" s="285">
        <f>ROUND(464.21/3467.3*P178,2)</f>
        <v>0</v>
      </c>
      <c r="Q200" s="279">
        <f t="shared" si="87"/>
        <v>7.38</v>
      </c>
      <c r="R200" s="285">
        <f>ROUND(464.21/3467.3*R178,2)</f>
        <v>0</v>
      </c>
      <c r="S200" s="285">
        <f>ROUND(464.21/3467.3*S178,2)</f>
        <v>0</v>
      </c>
      <c r="T200" s="285">
        <f>ROUND(464.21/3467.3*T178,2)</f>
        <v>7.38</v>
      </c>
      <c r="U200" s="279">
        <f t="shared" si="88"/>
        <v>121.57000000000001</v>
      </c>
      <c r="V200" s="285">
        <f>ROUND(464.21/3467.3*V178,2)</f>
        <v>24.39</v>
      </c>
      <c r="W200" s="285">
        <f>ROUND(464.21/3467.3*W178,2)</f>
        <v>42.29</v>
      </c>
      <c r="X200" s="285">
        <f>ROUND(464.21/3467.3*X178,2)</f>
        <v>54.89</v>
      </c>
    </row>
    <row r="201" spans="1:25" s="267" customFormat="1" x14ac:dyDescent="0.25">
      <c r="A201" s="307" t="s">
        <v>69</v>
      </c>
      <c r="B201" s="293" t="s">
        <v>70</v>
      </c>
      <c r="C201" s="295"/>
      <c r="D201" s="294"/>
      <c r="E201" s="294" t="s">
        <v>33</v>
      </c>
      <c r="F201" s="279">
        <v>1956.69</v>
      </c>
      <c r="G201" s="279">
        <f t="shared" si="89"/>
        <v>14.97</v>
      </c>
      <c r="H201" s="262">
        <f t="shared" si="84"/>
        <v>1238.5</v>
      </c>
      <c r="I201" s="301">
        <f t="shared" si="85"/>
        <v>576.20000000000005</v>
      </c>
      <c r="J201" s="285">
        <f>ROUND(J181*0.25184/0.442*1040.98/1000,1)</f>
        <v>233.9</v>
      </c>
      <c r="K201" s="285">
        <f>ROUND(K181*0.25184/0.442*1040.98/1000,1)</f>
        <v>186.5</v>
      </c>
      <c r="L201" s="285">
        <f>ROUND(L181*0.25184/0.442*1040.98/1000,1)</f>
        <v>155.80000000000001</v>
      </c>
      <c r="M201" s="279">
        <f t="shared" si="86"/>
        <v>126.1</v>
      </c>
      <c r="N201" s="285">
        <f>ROUND(N181*0.25184/0.442*1040.98/1000,1)</f>
        <v>92</v>
      </c>
      <c r="O201" s="285">
        <f>ROUND(O181*0.25184/0.442*1040.98/1000,1)</f>
        <v>34.1</v>
      </c>
      <c r="P201" s="285">
        <f>ROUND(P181*0.25184/0.442*1040.98/1000,1)</f>
        <v>0</v>
      </c>
      <c r="Q201" s="279">
        <f t="shared" si="87"/>
        <v>30.7</v>
      </c>
      <c r="R201" s="285">
        <f>ROUND(R181*0.25184/0.442*1040.98/1000,1)</f>
        <v>0</v>
      </c>
      <c r="S201" s="285">
        <f>ROUND(S181*0.25184/0.442*1040.98/1000,1)</f>
        <v>0</v>
      </c>
      <c r="T201" s="285">
        <f>ROUND(T181*0.25184/0.442*1040.98/1000,1)</f>
        <v>30.7</v>
      </c>
      <c r="U201" s="279">
        <f t="shared" si="88"/>
        <v>505.5</v>
      </c>
      <c r="V201" s="285">
        <f>ROUND(V181*0.25184/0.442*1040.98/1000,1)</f>
        <v>101.4</v>
      </c>
      <c r="W201" s="285">
        <f>ROUND(W181*0.25184/0.442*1040.98/1000,1)</f>
        <v>175.9</v>
      </c>
      <c r="X201" s="285">
        <f>ROUND(X181*0.25184/0.442*1040.98/1000,1)</f>
        <v>228.2</v>
      </c>
    </row>
    <row r="202" spans="1:25" s="267" customFormat="1" x14ac:dyDescent="0.25">
      <c r="A202" s="307" t="s">
        <v>71</v>
      </c>
      <c r="B202" s="293" t="s">
        <v>72</v>
      </c>
      <c r="C202" s="295"/>
      <c r="D202" s="294"/>
      <c r="E202" s="294" t="s">
        <v>33</v>
      </c>
      <c r="F202" s="279">
        <v>65.97</v>
      </c>
      <c r="G202" s="279">
        <f t="shared" si="89"/>
        <v>0.78</v>
      </c>
      <c r="H202" s="262">
        <f t="shared" si="84"/>
        <v>64.12</v>
      </c>
      <c r="I202" s="301">
        <f t="shared" si="85"/>
        <v>29.83</v>
      </c>
      <c r="J202" s="285">
        <f>ROUND(J178*0.779*37/1000,2)</f>
        <v>12.11</v>
      </c>
      <c r="K202" s="285">
        <f>ROUND(K178*0.779*37/1000,2)</f>
        <v>9.65</v>
      </c>
      <c r="L202" s="285">
        <f>ROUND(L178*0.779*37/1000,2)</f>
        <v>8.07</v>
      </c>
      <c r="M202" s="279">
        <f t="shared" si="86"/>
        <v>6.52</v>
      </c>
      <c r="N202" s="285">
        <f>ROUND(N178*0.779*37/1000,2)</f>
        <v>4.76</v>
      </c>
      <c r="O202" s="285">
        <f>ROUND(O178*0.779*37/1000,2)</f>
        <v>1.76</v>
      </c>
      <c r="P202" s="285">
        <f>ROUND(P178*0.779*37/1000,2)</f>
        <v>0</v>
      </c>
      <c r="Q202" s="279">
        <f t="shared" si="87"/>
        <v>1.59</v>
      </c>
      <c r="R202" s="285">
        <f>ROUND(R178*0.779*37/1000,2)</f>
        <v>0</v>
      </c>
      <c r="S202" s="285">
        <f>ROUND(S178*0.779*37/1000,2)</f>
        <v>0</v>
      </c>
      <c r="T202" s="285">
        <f>ROUND(T178*0.779*37/1000,2)</f>
        <v>1.59</v>
      </c>
      <c r="U202" s="279">
        <f t="shared" si="88"/>
        <v>26.18</v>
      </c>
      <c r="V202" s="285">
        <f>ROUND(V178*0.779*37/1000,2)</f>
        <v>5.25</v>
      </c>
      <c r="W202" s="285">
        <f>ROUND(W178*0.779*37/1000,2)</f>
        <v>9.11</v>
      </c>
      <c r="X202" s="285">
        <f>ROUND(X178*0.779*37/1000,2)</f>
        <v>11.82</v>
      </c>
    </row>
    <row r="203" spans="1:25" s="267" customFormat="1" x14ac:dyDescent="0.25">
      <c r="A203" s="307"/>
      <c r="B203" s="293" t="s">
        <v>449</v>
      </c>
      <c r="C203" s="295"/>
      <c r="D203" s="294"/>
      <c r="E203" s="294"/>
      <c r="F203" s="279">
        <v>0</v>
      </c>
      <c r="G203" s="279">
        <f t="shared" si="89"/>
        <v>0</v>
      </c>
      <c r="H203" s="262">
        <f t="shared" si="84"/>
        <v>0</v>
      </c>
      <c r="I203" s="301">
        <f t="shared" si="85"/>
        <v>0</v>
      </c>
      <c r="J203" s="285"/>
      <c r="K203" s="285"/>
      <c r="L203" s="285"/>
      <c r="M203" s="279">
        <f t="shared" si="86"/>
        <v>0</v>
      </c>
      <c r="N203" s="285"/>
      <c r="O203" s="285"/>
      <c r="P203" s="285"/>
      <c r="Q203" s="279">
        <f t="shared" si="87"/>
        <v>0</v>
      </c>
      <c r="R203" s="285"/>
      <c r="S203" s="285"/>
      <c r="T203" s="285"/>
      <c r="U203" s="279">
        <f t="shared" si="88"/>
        <v>0</v>
      </c>
      <c r="V203" s="285"/>
      <c r="W203" s="285"/>
      <c r="X203" s="285"/>
    </row>
    <row r="204" spans="1:25" s="267" customFormat="1" x14ac:dyDescent="0.25">
      <c r="A204" s="307" t="s">
        <v>73</v>
      </c>
      <c r="B204" s="293" t="s">
        <v>74</v>
      </c>
      <c r="C204" s="295"/>
      <c r="D204" s="294"/>
      <c r="E204" s="294" t="s">
        <v>33</v>
      </c>
      <c r="F204" s="279">
        <v>332.86</v>
      </c>
      <c r="G204" s="279">
        <f t="shared" si="89"/>
        <v>2.64</v>
      </c>
      <c r="H204" s="262">
        <f t="shared" si="84"/>
        <v>218.1</v>
      </c>
      <c r="I204" s="301">
        <f t="shared" si="85"/>
        <v>101.4</v>
      </c>
      <c r="J204" s="285">
        <f>ROUND(J178*28.53*3.437/1000,1)</f>
        <v>41.2</v>
      </c>
      <c r="K204" s="285">
        <f>ROUND(K178*28.53*3.437/1000,1)</f>
        <v>32.799999999999997</v>
      </c>
      <c r="L204" s="285">
        <f>ROUND(L178*28.53*3.437/1000,1)</f>
        <v>27.4</v>
      </c>
      <c r="M204" s="279">
        <f t="shared" si="86"/>
        <v>22.2</v>
      </c>
      <c r="N204" s="285">
        <f>ROUND(N178*28.53*3.437/1000,1)</f>
        <v>16.2</v>
      </c>
      <c r="O204" s="285">
        <f>ROUND(O178*28.53*3.437/1000,1)</f>
        <v>6</v>
      </c>
      <c r="P204" s="285">
        <f>ROUND(P178*28.53*3.437/1000,1)</f>
        <v>0</v>
      </c>
      <c r="Q204" s="279">
        <f t="shared" si="87"/>
        <v>5.4</v>
      </c>
      <c r="R204" s="285">
        <f>ROUND(R178*28.53*3.437/1000,1)</f>
        <v>0</v>
      </c>
      <c r="S204" s="285">
        <f>ROUND(S178*28.53*3.437/1000,1)</f>
        <v>0</v>
      </c>
      <c r="T204" s="285">
        <f>ROUND(T178*28.53*3.437/1000,1)</f>
        <v>5.4</v>
      </c>
      <c r="U204" s="279">
        <f t="shared" si="88"/>
        <v>89.1</v>
      </c>
      <c r="V204" s="285">
        <f>ROUND(V178*28.53*3.437/1000,1)</f>
        <v>17.899999999999999</v>
      </c>
      <c r="W204" s="285">
        <f>ROUND(W178*28.53*3.437/1000,1)</f>
        <v>31</v>
      </c>
      <c r="X204" s="285">
        <f>ROUND(X178*28.53*3.437/1000,1)</f>
        <v>40.200000000000003</v>
      </c>
    </row>
    <row r="205" spans="1:25" s="267" customFormat="1" x14ac:dyDescent="0.25">
      <c r="A205" s="307" t="s">
        <v>75</v>
      </c>
      <c r="B205" s="293" t="s">
        <v>45</v>
      </c>
      <c r="C205" s="295"/>
      <c r="D205" s="294"/>
      <c r="E205" s="294" t="s">
        <v>33</v>
      </c>
      <c r="F205" s="279">
        <v>288.63</v>
      </c>
      <c r="G205" s="279">
        <f t="shared" si="89"/>
        <v>3.49</v>
      </c>
      <c r="H205" s="262">
        <f t="shared" si="84"/>
        <v>288.63</v>
      </c>
      <c r="I205" s="301">
        <f t="shared" si="85"/>
        <v>288.63</v>
      </c>
      <c r="J205" s="285">
        <v>96.21</v>
      </c>
      <c r="K205" s="285">
        <v>96.21</v>
      </c>
      <c r="L205" s="285">
        <v>96.21</v>
      </c>
      <c r="M205" s="279">
        <f t="shared" si="86"/>
        <v>0</v>
      </c>
      <c r="N205" s="285"/>
      <c r="O205" s="285"/>
      <c r="P205" s="285"/>
      <c r="Q205" s="279">
        <f t="shared" si="87"/>
        <v>0</v>
      </c>
      <c r="R205" s="285"/>
      <c r="S205" s="285"/>
      <c r="T205" s="285"/>
      <c r="U205" s="279">
        <f t="shared" si="88"/>
        <v>0</v>
      </c>
      <c r="V205" s="285"/>
      <c r="W205" s="285"/>
      <c r="X205" s="285"/>
    </row>
    <row r="206" spans="1:25" s="267" customFormat="1" x14ac:dyDescent="0.25">
      <c r="A206" s="307" t="s">
        <v>76</v>
      </c>
      <c r="B206" s="293" t="s">
        <v>46</v>
      </c>
      <c r="C206" s="295"/>
      <c r="D206" s="294"/>
      <c r="E206" s="294" t="s">
        <v>33</v>
      </c>
      <c r="F206" s="279">
        <v>2498.5</v>
      </c>
      <c r="G206" s="279">
        <f t="shared" si="89"/>
        <v>18.559999999999999</v>
      </c>
      <c r="H206" s="296">
        <f t="shared" si="84"/>
        <v>1535.5</v>
      </c>
      <c r="I206" s="301">
        <f t="shared" si="85"/>
        <v>714.40000000000009</v>
      </c>
      <c r="J206" s="285">
        <f>ROUND(2498.5/10757.8*J187,1)</f>
        <v>290</v>
      </c>
      <c r="K206" s="285">
        <f>ROUND(2498.5/10757.8*K187,1)</f>
        <v>231.2</v>
      </c>
      <c r="L206" s="285">
        <f>ROUND(2498.5/10757.8*L187,1)</f>
        <v>193.2</v>
      </c>
      <c r="M206" s="279">
        <f t="shared" si="86"/>
        <v>156.30000000000001</v>
      </c>
      <c r="N206" s="285">
        <f>ROUND(2498.5/10757.8*N187,1)</f>
        <v>114.1</v>
      </c>
      <c r="O206" s="285">
        <f>ROUND(2498.5/10757.8*O187,1)</f>
        <v>42.2</v>
      </c>
      <c r="P206" s="285">
        <f>ROUND(2498.5/10757.8*P187,1)</f>
        <v>0</v>
      </c>
      <c r="Q206" s="279">
        <f t="shared" si="87"/>
        <v>38</v>
      </c>
      <c r="R206" s="285">
        <f>ROUND(2498.5/10757.8*R187,1)</f>
        <v>0</v>
      </c>
      <c r="S206" s="285">
        <f>ROUND(2498.5/10757.8*S187,1)</f>
        <v>0</v>
      </c>
      <c r="T206" s="285">
        <f>ROUND(2498.5/10757.8*T187,1)</f>
        <v>38</v>
      </c>
      <c r="U206" s="279">
        <f t="shared" si="88"/>
        <v>626.79999999999995</v>
      </c>
      <c r="V206" s="285">
        <f>ROUND(2498.5/10757.8*V187,1)</f>
        <v>125.8</v>
      </c>
      <c r="W206" s="285">
        <f>ROUND(2498.5/10757.8*W187,1)</f>
        <v>218</v>
      </c>
      <c r="X206" s="285">
        <f>ROUND(2498.5/10757.8*X187,1)</f>
        <v>283</v>
      </c>
    </row>
    <row r="207" spans="1:25" s="267" customFormat="1" x14ac:dyDescent="0.25">
      <c r="A207" s="307" t="s">
        <v>77</v>
      </c>
      <c r="B207" s="293" t="s">
        <v>48</v>
      </c>
      <c r="C207" s="295"/>
      <c r="D207" s="294"/>
      <c r="E207" s="294" t="s">
        <v>33</v>
      </c>
      <c r="F207" s="279">
        <v>240.02</v>
      </c>
      <c r="G207" s="279">
        <f t="shared" si="89"/>
        <v>1.86</v>
      </c>
      <c r="H207" s="262">
        <f t="shared" si="84"/>
        <v>154</v>
      </c>
      <c r="I207" s="308">
        <f t="shared" si="85"/>
        <v>71.650000000000006</v>
      </c>
      <c r="J207" s="285">
        <f>ROUND(240.02/3467.3*J178,2)</f>
        <v>29.09</v>
      </c>
      <c r="K207" s="285">
        <f>ROUND(240.02/3467.3*K178,2)</f>
        <v>23.19</v>
      </c>
      <c r="L207" s="285">
        <f>ROUND(240.02/3467.3*L178,2)</f>
        <v>19.37</v>
      </c>
      <c r="M207" s="279">
        <f t="shared" si="86"/>
        <v>15.68</v>
      </c>
      <c r="N207" s="285">
        <f>ROUND(240.02/3467.3*N178,2)</f>
        <v>11.44</v>
      </c>
      <c r="O207" s="285">
        <f>ROUND(240.02/3467.3*O178,2)</f>
        <v>4.24</v>
      </c>
      <c r="P207" s="285">
        <f>ROUND(240.02/3467.3*P178,2)</f>
        <v>0</v>
      </c>
      <c r="Q207" s="279">
        <f t="shared" si="87"/>
        <v>3.81</v>
      </c>
      <c r="R207" s="285">
        <f>ROUND(240.02/3467.3*R178,2)</f>
        <v>0</v>
      </c>
      <c r="S207" s="285">
        <f>ROUND(240.02/3467.3*S178,2)</f>
        <v>0</v>
      </c>
      <c r="T207" s="285">
        <f>ROUND(240.02/3467.3*T178,2)</f>
        <v>3.81</v>
      </c>
      <c r="U207" s="279">
        <f t="shared" si="88"/>
        <v>62.86</v>
      </c>
      <c r="V207" s="285">
        <f>ROUND(240.02/3467.3*V178,2)</f>
        <v>12.61</v>
      </c>
      <c r="W207" s="285">
        <f>ROUND(240.02/3467.3*W178,2)</f>
        <v>21.87</v>
      </c>
      <c r="X207" s="285">
        <f>ROUND(240.02/3467.3*X178,2)</f>
        <v>28.38</v>
      </c>
    </row>
    <row r="208" spans="1:25" s="267" customFormat="1" x14ac:dyDescent="0.25">
      <c r="A208" s="293"/>
      <c r="B208" s="293"/>
      <c r="C208" s="295"/>
      <c r="D208" s="294"/>
      <c r="E208" s="294"/>
      <c r="F208" s="294"/>
      <c r="G208" s="294"/>
      <c r="H208" s="294"/>
      <c r="I208" s="298"/>
      <c r="J208" s="298"/>
      <c r="K208" s="298"/>
      <c r="L208" s="298"/>
      <c r="M208" s="298"/>
      <c r="N208" s="298"/>
      <c r="O208" s="298"/>
      <c r="P208" s="298"/>
      <c r="Q208" s="298"/>
      <c r="R208" s="298"/>
      <c r="S208" s="298"/>
      <c r="T208" s="298"/>
      <c r="U208" s="298"/>
      <c r="V208" s="298"/>
      <c r="W208" s="298"/>
      <c r="X208" s="298"/>
    </row>
    <row r="209" spans="1:24" s="267" customFormat="1" x14ac:dyDescent="0.25">
      <c r="A209" s="276">
        <v>12</v>
      </c>
      <c r="B209" s="293" t="s">
        <v>51</v>
      </c>
      <c r="C209" s="295"/>
      <c r="D209" s="294"/>
      <c r="E209" s="294" t="s">
        <v>33</v>
      </c>
      <c r="F209" s="309">
        <f>F187-F194</f>
        <v>221.31999999999971</v>
      </c>
      <c r="G209" s="294"/>
      <c r="H209" s="285">
        <f t="shared" ref="H209:X209" si="90">H187-H194</f>
        <v>-1659.3459999999995</v>
      </c>
      <c r="I209" s="290">
        <f t="shared" si="90"/>
        <v>-60.419000000000324</v>
      </c>
      <c r="J209" s="285">
        <f t="shared" si="90"/>
        <v>61.267000000000053</v>
      </c>
      <c r="K209" s="290">
        <f t="shared" si="90"/>
        <v>-0.26300000000014734</v>
      </c>
      <c r="L209" s="290">
        <f t="shared" si="90"/>
        <v>-121.42300000000023</v>
      </c>
      <c r="M209" s="285">
        <f t="shared" si="90"/>
        <v>-630.47900000000004</v>
      </c>
      <c r="N209" s="290">
        <f t="shared" si="90"/>
        <v>-132.08300000000008</v>
      </c>
      <c r="O209" s="290">
        <f t="shared" si="90"/>
        <v>-237.41300000000001</v>
      </c>
      <c r="P209" s="290">
        <f t="shared" si="90"/>
        <v>-260.983</v>
      </c>
      <c r="Q209" s="285">
        <f t="shared" si="90"/>
        <v>-834.09899999999982</v>
      </c>
      <c r="R209" s="290">
        <f t="shared" si="90"/>
        <v>-305.18299999999999</v>
      </c>
      <c r="S209" s="290">
        <f t="shared" si="90"/>
        <v>-278.68299999999999</v>
      </c>
      <c r="T209" s="285">
        <f t="shared" si="90"/>
        <v>-250.23299999999992</v>
      </c>
      <c r="U209" s="285">
        <f t="shared" si="90"/>
        <v>-134.34899999999971</v>
      </c>
      <c r="V209" s="285">
        <f t="shared" si="90"/>
        <v>-187.86299999999994</v>
      </c>
      <c r="W209" s="285">
        <f t="shared" si="90"/>
        <v>-19.133000000000038</v>
      </c>
      <c r="X209" s="285">
        <f t="shared" si="90"/>
        <v>72.64699999999948</v>
      </c>
    </row>
    <row r="210" spans="1:24" s="267" customFormat="1" x14ac:dyDescent="0.25">
      <c r="A210" s="276">
        <v>13</v>
      </c>
      <c r="B210" s="293" t="s">
        <v>78</v>
      </c>
      <c r="C210" s="295"/>
      <c r="D210" s="294"/>
      <c r="E210" s="266" t="s">
        <v>28</v>
      </c>
      <c r="F210" s="285">
        <f>ROUND(F209/F194*100,1)</f>
        <v>2.1</v>
      </c>
      <c r="G210" s="266"/>
      <c r="H210" s="285">
        <f t="shared" ref="H210:X210" si="91">ROUND(H209/H194*100,1)</f>
        <v>-20.100000000000001</v>
      </c>
      <c r="I210" s="285">
        <f t="shared" si="91"/>
        <v>-1.9</v>
      </c>
      <c r="J210" s="285">
        <f t="shared" si="91"/>
        <v>5.2</v>
      </c>
      <c r="K210" s="285">
        <f t="shared" si="91"/>
        <v>0</v>
      </c>
      <c r="L210" s="285">
        <f t="shared" si="91"/>
        <v>-12.7</v>
      </c>
      <c r="M210" s="285">
        <f t="shared" si="91"/>
        <v>-48.4</v>
      </c>
      <c r="N210" s="285">
        <f t="shared" si="91"/>
        <v>-21.2</v>
      </c>
      <c r="O210" s="285">
        <f t="shared" si="91"/>
        <v>-56.6</v>
      </c>
      <c r="P210" s="285">
        <f t="shared" si="91"/>
        <v>-100</v>
      </c>
      <c r="Q210" s="285">
        <f t="shared" si="91"/>
        <v>-83.6</v>
      </c>
      <c r="R210" s="285">
        <f t="shared" si="91"/>
        <v>-100</v>
      </c>
      <c r="S210" s="285">
        <f t="shared" si="91"/>
        <v>-100</v>
      </c>
      <c r="T210" s="285">
        <f t="shared" si="91"/>
        <v>-60.4</v>
      </c>
      <c r="U210" s="285">
        <f t="shared" si="91"/>
        <v>-4.7</v>
      </c>
      <c r="V210" s="285">
        <f t="shared" si="91"/>
        <v>-25.8</v>
      </c>
      <c r="W210" s="285">
        <f t="shared" si="91"/>
        <v>-2</v>
      </c>
      <c r="X210" s="285">
        <f t="shared" si="91"/>
        <v>6.3</v>
      </c>
    </row>
    <row r="211" spans="1:24" s="267" customFormat="1" x14ac:dyDescent="0.25">
      <c r="A211" s="293"/>
      <c r="B211" s="293"/>
      <c r="C211" s="295"/>
      <c r="D211" s="294"/>
      <c r="E211" s="294"/>
      <c r="F211" s="294"/>
      <c r="G211" s="294"/>
      <c r="H211" s="294"/>
      <c r="I211" s="298"/>
      <c r="J211" s="298"/>
      <c r="K211" s="298"/>
      <c r="L211" s="298"/>
      <c r="M211" s="298"/>
      <c r="N211" s="298"/>
      <c r="O211" s="298"/>
      <c r="P211" s="298"/>
      <c r="Q211" s="298"/>
      <c r="R211" s="298"/>
      <c r="S211" s="298"/>
      <c r="T211" s="298"/>
      <c r="U211" s="298"/>
      <c r="V211" s="298"/>
      <c r="W211" s="298"/>
      <c r="X211" s="298"/>
    </row>
    <row r="212" spans="1:24" s="267" customFormat="1" x14ac:dyDescent="0.25"/>
    <row r="213" spans="1:24" s="267" customFormat="1" x14ac:dyDescent="0.25">
      <c r="B213" s="267" t="s">
        <v>99</v>
      </c>
    </row>
    <row r="214" spans="1:24" s="2" customFormat="1" x14ac:dyDescent="0.25"/>
    <row r="215" spans="1:24" s="2" customFormat="1" x14ac:dyDescent="0.25"/>
    <row r="216" spans="1:24" s="2" customFormat="1" ht="15.6" x14ac:dyDescent="0.3">
      <c r="A216" s="2" t="s">
        <v>52</v>
      </c>
      <c r="E216" s="3" t="s">
        <v>346</v>
      </c>
      <c r="J216" s="3" t="s">
        <v>346</v>
      </c>
      <c r="L216" s="3"/>
      <c r="N216" s="3" t="s">
        <v>346</v>
      </c>
      <c r="P216" s="3"/>
      <c r="R216" s="3"/>
      <c r="T216" s="3" t="s">
        <v>346</v>
      </c>
    </row>
    <row r="217" spans="1:24" s="2" customFormat="1" x14ac:dyDescent="0.25">
      <c r="A217" s="72" t="s">
        <v>54</v>
      </c>
    </row>
    <row r="218" spans="1:24" s="2" customFormat="1" x14ac:dyDescent="0.25">
      <c r="A218" s="5" t="s">
        <v>0</v>
      </c>
      <c r="B218" s="6" t="s">
        <v>1</v>
      </c>
      <c r="C218" s="7"/>
      <c r="D218" s="8"/>
      <c r="E218" s="8" t="s">
        <v>2</v>
      </c>
      <c r="F218" s="19" t="s">
        <v>55</v>
      </c>
      <c r="G218" s="9" t="s">
        <v>89</v>
      </c>
      <c r="H218" s="9" t="s">
        <v>3</v>
      </c>
      <c r="I218" s="13" t="s">
        <v>94</v>
      </c>
      <c r="J218" s="884" t="s">
        <v>93</v>
      </c>
      <c r="K218" s="885"/>
      <c r="L218" s="885"/>
      <c r="M218" s="13" t="s">
        <v>90</v>
      </c>
      <c r="N218" s="13" t="s">
        <v>93</v>
      </c>
      <c r="O218" s="40"/>
      <c r="P218" s="40"/>
      <c r="Q218" s="13" t="s">
        <v>91</v>
      </c>
      <c r="R218" s="13" t="s">
        <v>93</v>
      </c>
      <c r="S218" s="40"/>
      <c r="T218" s="40"/>
      <c r="U218" s="19" t="s">
        <v>92</v>
      </c>
      <c r="V218" s="78" t="s">
        <v>93</v>
      </c>
      <c r="W218" s="40"/>
      <c r="X218" s="12"/>
    </row>
    <row r="219" spans="1:24" s="18" customFormat="1" x14ac:dyDescent="0.25">
      <c r="A219" s="14"/>
      <c r="B219" s="881" t="s">
        <v>8</v>
      </c>
      <c r="C219" s="882"/>
      <c r="D219" s="883"/>
      <c r="E219" s="17" t="s">
        <v>9</v>
      </c>
      <c r="F219" s="73" t="s">
        <v>57</v>
      </c>
      <c r="G219" s="74" t="s">
        <v>56</v>
      </c>
      <c r="H219" s="144" t="s">
        <v>444</v>
      </c>
      <c r="I219" s="13" t="s">
        <v>10</v>
      </c>
      <c r="J219" s="13" t="s">
        <v>11</v>
      </c>
      <c r="K219" s="143" t="s">
        <v>12</v>
      </c>
      <c r="L219" s="13" t="s">
        <v>13</v>
      </c>
      <c r="M219" s="13" t="s">
        <v>10</v>
      </c>
      <c r="N219" s="13" t="s">
        <v>14</v>
      </c>
      <c r="O219" s="13" t="s">
        <v>15</v>
      </c>
      <c r="P219" s="13" t="s">
        <v>16</v>
      </c>
      <c r="Q219" s="13" t="s">
        <v>10</v>
      </c>
      <c r="R219" s="13" t="s">
        <v>17</v>
      </c>
      <c r="S219" s="13" t="s">
        <v>58</v>
      </c>
      <c r="T219" s="13" t="s">
        <v>18</v>
      </c>
      <c r="U219" s="14" t="s">
        <v>10</v>
      </c>
      <c r="V219" s="40" t="s">
        <v>19</v>
      </c>
      <c r="W219" s="13" t="s">
        <v>20</v>
      </c>
      <c r="X219" s="20" t="s">
        <v>21</v>
      </c>
    </row>
    <row r="220" spans="1:24" s="2" customFormat="1" x14ac:dyDescent="0.25">
      <c r="A220" s="5"/>
      <c r="B220" s="886"/>
      <c r="C220" s="887"/>
      <c r="D220" s="888"/>
      <c r="E220" s="5"/>
      <c r="F220" s="14" t="s">
        <v>443</v>
      </c>
      <c r="G220" s="15" t="s">
        <v>88</v>
      </c>
      <c r="H220" s="20" t="s">
        <v>22</v>
      </c>
      <c r="I220" s="73" t="s">
        <v>22</v>
      </c>
      <c r="J220" s="73" t="s">
        <v>22</v>
      </c>
      <c r="K220" s="19" t="s">
        <v>22</v>
      </c>
      <c r="L220" s="73" t="s">
        <v>22</v>
      </c>
      <c r="M220" s="19" t="s">
        <v>22</v>
      </c>
      <c r="N220" s="19" t="s">
        <v>22</v>
      </c>
      <c r="O220" s="19" t="s">
        <v>22</v>
      </c>
      <c r="P220" s="19" t="s">
        <v>22</v>
      </c>
      <c r="Q220" s="19" t="s">
        <v>22</v>
      </c>
      <c r="R220" s="19" t="s">
        <v>22</v>
      </c>
      <c r="S220" s="19" t="s">
        <v>22</v>
      </c>
      <c r="T220" s="19" t="s">
        <v>22</v>
      </c>
      <c r="U220" s="19" t="s">
        <v>22</v>
      </c>
      <c r="V220" s="19" t="s">
        <v>22</v>
      </c>
      <c r="W220" s="19" t="s">
        <v>22</v>
      </c>
      <c r="X220" s="19" t="s">
        <v>22</v>
      </c>
    </row>
    <row r="221" spans="1:24" s="2" customFormat="1" x14ac:dyDescent="0.25">
      <c r="A221" s="20">
        <v>1</v>
      </c>
      <c r="B221" s="884">
        <v>2</v>
      </c>
      <c r="C221" s="885"/>
      <c r="D221" s="889"/>
      <c r="E221" s="11">
        <v>3</v>
      </c>
      <c r="F221" s="20">
        <v>4</v>
      </c>
      <c r="G221" s="11">
        <v>5</v>
      </c>
      <c r="H221" s="11">
        <v>6</v>
      </c>
      <c r="I221" s="11">
        <v>7</v>
      </c>
      <c r="J221" s="19">
        <v>8</v>
      </c>
      <c r="K221" s="19">
        <v>9</v>
      </c>
      <c r="L221" s="19">
        <v>10</v>
      </c>
      <c r="M221" s="19">
        <v>11</v>
      </c>
      <c r="N221" s="19">
        <v>12</v>
      </c>
      <c r="O221" s="19">
        <v>13</v>
      </c>
      <c r="P221" s="19">
        <v>14</v>
      </c>
      <c r="Q221" s="19">
        <v>15</v>
      </c>
      <c r="R221" s="19">
        <v>16</v>
      </c>
      <c r="S221" s="19">
        <v>17</v>
      </c>
      <c r="T221" s="19">
        <v>18</v>
      </c>
      <c r="U221" s="19">
        <v>19</v>
      </c>
      <c r="V221" s="19">
        <v>20</v>
      </c>
      <c r="W221" s="19">
        <v>21</v>
      </c>
      <c r="X221" s="19">
        <v>22</v>
      </c>
    </row>
    <row r="222" spans="1:24" s="2" customFormat="1" x14ac:dyDescent="0.25">
      <c r="A222" s="20">
        <v>1</v>
      </c>
      <c r="B222" s="78" t="s">
        <v>59</v>
      </c>
      <c r="C222" s="40"/>
      <c r="D222" s="12"/>
      <c r="E222" s="79" t="s">
        <v>60</v>
      </c>
      <c r="F222" s="11">
        <f>F225+F223</f>
        <v>2459.0500000000002</v>
      </c>
      <c r="G222" s="79"/>
      <c r="H222" s="214">
        <f>I222+M222+Q222+U222</f>
        <v>2451.0500000000002</v>
      </c>
      <c r="I222" s="20">
        <f>J222+K222+L222</f>
        <v>1250.6100000000001</v>
      </c>
      <c r="J222" s="38">
        <f>J225+J223</f>
        <v>515.52</v>
      </c>
      <c r="K222" s="26">
        <f>K223+K225</f>
        <v>404.14</v>
      </c>
      <c r="L222" s="26">
        <f>L223+L225</f>
        <v>330.95000000000005</v>
      </c>
      <c r="M222" s="215">
        <f>N222+O222+P222</f>
        <v>178.95</v>
      </c>
      <c r="N222" s="20">
        <f>N223+N225</f>
        <v>171.83999999999997</v>
      </c>
      <c r="O222" s="26">
        <f>O223+O225</f>
        <v>7.11</v>
      </c>
      <c r="P222" s="20">
        <f>P223+P225</f>
        <v>0</v>
      </c>
      <c r="Q222" s="215">
        <f>R222+S222+T222</f>
        <v>4.2399999999999993</v>
      </c>
      <c r="R222" s="20">
        <f>R225+R223</f>
        <v>0</v>
      </c>
      <c r="S222" s="26">
        <f>S225+S223</f>
        <v>0</v>
      </c>
      <c r="T222" s="26">
        <f>T225+T223</f>
        <v>4.2399999999999993</v>
      </c>
      <c r="U222" s="19">
        <f>V222+W222+X222</f>
        <v>1017.25</v>
      </c>
      <c r="V222" s="26">
        <f>V223+V225</f>
        <v>208.97</v>
      </c>
      <c r="W222" s="26">
        <f>W223+W225</f>
        <v>342.62</v>
      </c>
      <c r="X222" s="26">
        <f>X223+X225</f>
        <v>465.65999999999997</v>
      </c>
    </row>
    <row r="223" spans="1:24" s="2" customFormat="1" x14ac:dyDescent="0.25">
      <c r="A223" s="20">
        <v>2</v>
      </c>
      <c r="B223" s="78" t="s">
        <v>61</v>
      </c>
      <c r="C223" s="40"/>
      <c r="D223" s="12"/>
      <c r="E223" s="79" t="s">
        <v>60</v>
      </c>
      <c r="F223" s="11">
        <v>106.05</v>
      </c>
      <c r="G223" s="79"/>
      <c r="H223" s="11">
        <f>I223+M223+Q223+U223</f>
        <v>105.09</v>
      </c>
      <c r="I223" s="20">
        <f>J223+K223+L223</f>
        <v>53.78</v>
      </c>
      <c r="J223" s="20">
        <v>22.17</v>
      </c>
      <c r="K223" s="20">
        <v>17.38</v>
      </c>
      <c r="L223" s="20">
        <v>14.23</v>
      </c>
      <c r="M223" s="215">
        <f>N223+O223+P223</f>
        <v>7.39</v>
      </c>
      <c r="N223" s="20">
        <v>7.39</v>
      </c>
      <c r="O223" s="20"/>
      <c r="P223" s="20">
        <v>0</v>
      </c>
      <c r="Q223" s="215">
        <f>R223+S223+T223</f>
        <v>0.18</v>
      </c>
      <c r="R223" s="20">
        <v>0</v>
      </c>
      <c r="S223" s="20">
        <v>0</v>
      </c>
      <c r="T223" s="20">
        <v>0.18</v>
      </c>
      <c r="U223" s="19">
        <f>V223+W223+X223</f>
        <v>43.739999999999995</v>
      </c>
      <c r="V223" s="20">
        <v>8.99</v>
      </c>
      <c r="W223" s="20">
        <v>14.73</v>
      </c>
      <c r="X223" s="20">
        <v>20.02</v>
      </c>
    </row>
    <row r="224" spans="1:24" s="2" customFormat="1" x14ac:dyDescent="0.25">
      <c r="A224" s="20">
        <v>3</v>
      </c>
      <c r="B224" s="78" t="s">
        <v>62</v>
      </c>
      <c r="C224" s="40"/>
      <c r="D224" s="12"/>
      <c r="E224" s="79" t="s">
        <v>28</v>
      </c>
      <c r="F224" s="20">
        <f>ROUND(F223/F222*100,2)</f>
        <v>4.3099999999999996</v>
      </c>
      <c r="G224" s="79"/>
      <c r="H224" s="20">
        <f>ROUND(H223/H222*100,2)</f>
        <v>4.29</v>
      </c>
      <c r="I224" s="20">
        <f t="shared" ref="I224:P224" si="92">ROUND(I223/I222*100,1)</f>
        <v>4.3</v>
      </c>
      <c r="J224" s="18">
        <f t="shared" si="92"/>
        <v>4.3</v>
      </c>
      <c r="K224" s="20">
        <f t="shared" si="92"/>
        <v>4.3</v>
      </c>
      <c r="L224" s="20">
        <f t="shared" si="92"/>
        <v>4.3</v>
      </c>
      <c r="M224" s="20">
        <f t="shared" si="92"/>
        <v>4.0999999999999996</v>
      </c>
      <c r="N224" s="20">
        <f t="shared" si="92"/>
        <v>4.3</v>
      </c>
      <c r="O224" s="20">
        <f t="shared" si="92"/>
        <v>0</v>
      </c>
      <c r="P224" s="20" t="e">
        <f t="shared" si="92"/>
        <v>#DIV/0!</v>
      </c>
      <c r="Q224" s="20">
        <f>ROUND(Q223/Q222*100,2)</f>
        <v>4.25</v>
      </c>
      <c r="R224" s="20" t="e">
        <f>ROUND(R223/R222*100,1)</f>
        <v>#DIV/0!</v>
      </c>
      <c r="S224" s="20" t="e">
        <f>ROUND(S223/S222*100,1)</f>
        <v>#DIV/0!</v>
      </c>
      <c r="T224" s="20">
        <f>ROUND(T223/T222*100,1)</f>
        <v>4.2</v>
      </c>
      <c r="U224" s="20">
        <f>ROUND(U223/U222*100,2)</f>
        <v>4.3</v>
      </c>
      <c r="V224" s="20">
        <f>ROUND(V223/V222*100,2)</f>
        <v>4.3</v>
      </c>
      <c r="W224" s="20">
        <f>ROUND(W223/W222*100,2)</f>
        <v>4.3</v>
      </c>
      <c r="X224" s="20">
        <f>ROUND(X223/X222*100,2)</f>
        <v>4.3</v>
      </c>
    </row>
    <row r="225" spans="1:229" s="2" customFormat="1" x14ac:dyDescent="0.25">
      <c r="A225" s="20">
        <v>4</v>
      </c>
      <c r="B225" s="78" t="s">
        <v>191</v>
      </c>
      <c r="C225" s="40"/>
      <c r="D225" s="12"/>
      <c r="E225" s="79" t="s">
        <v>60</v>
      </c>
      <c r="F225" s="11">
        <f>F229+F227</f>
        <v>2353</v>
      </c>
      <c r="G225" s="79"/>
      <c r="H225" s="214">
        <f>I225+M225+Q225+U225</f>
        <v>2345.96</v>
      </c>
      <c r="I225" s="20">
        <f>J225+K225+L225</f>
        <v>1196.83</v>
      </c>
      <c r="J225" s="26">
        <f>J229+J227+J226</f>
        <v>493.35</v>
      </c>
      <c r="K225" s="26">
        <f>K229+K227+K226</f>
        <v>386.76</v>
      </c>
      <c r="L225" s="26">
        <f>L229+L227+L226</f>
        <v>316.72000000000003</v>
      </c>
      <c r="M225" s="20">
        <f>M226+M227+M229</f>
        <v>171.56</v>
      </c>
      <c r="N225" s="26">
        <f>N229+N227+N226</f>
        <v>164.45</v>
      </c>
      <c r="O225" s="26">
        <f>O229+O227+O226</f>
        <v>7.11</v>
      </c>
      <c r="P225" s="26">
        <f>P229+P227+P226</f>
        <v>0</v>
      </c>
      <c r="Q225" s="20">
        <f>Q226+Q227+Q229</f>
        <v>4.0599999999999996</v>
      </c>
      <c r="R225" s="26">
        <f>R229+R227+R226</f>
        <v>0</v>
      </c>
      <c r="S225" s="26">
        <f>S229+S227+S226</f>
        <v>0</v>
      </c>
      <c r="T225" s="26">
        <f>T229+T227+T226</f>
        <v>4.0599999999999996</v>
      </c>
      <c r="U225" s="20">
        <f>U226+U227+U229</f>
        <v>973.51</v>
      </c>
      <c r="V225" s="26">
        <f>V229+V227+V226</f>
        <v>199.98</v>
      </c>
      <c r="W225" s="26">
        <f>W229+W227+W226</f>
        <v>327.89</v>
      </c>
      <c r="X225" s="26">
        <f>X229+X227+X226</f>
        <v>445.64</v>
      </c>
    </row>
    <row r="226" spans="1:229" s="2" customFormat="1" x14ac:dyDescent="0.25">
      <c r="A226" s="20"/>
      <c r="B226" s="78" t="s">
        <v>301</v>
      </c>
      <c r="C226" s="40"/>
      <c r="D226" s="12"/>
      <c r="E226" s="79" t="s">
        <v>60</v>
      </c>
      <c r="F226" s="11">
        <v>0</v>
      </c>
      <c r="G226" s="79"/>
      <c r="H226" s="11">
        <f>I226+M226+Q226+U226</f>
        <v>0</v>
      </c>
      <c r="I226" s="20">
        <f>J226+K226+L226</f>
        <v>0</v>
      </c>
      <c r="J226" s="20"/>
      <c r="K226" s="19"/>
      <c r="L226" s="19"/>
      <c r="M226" s="20">
        <f>N226+O226+P226</f>
        <v>0</v>
      </c>
      <c r="N226" s="20"/>
      <c r="O226" s="20"/>
      <c r="P226" s="20"/>
      <c r="Q226" s="19">
        <f>R226+S226+T226</f>
        <v>0</v>
      </c>
      <c r="R226" s="20"/>
      <c r="S226" s="20"/>
      <c r="T226" s="20"/>
      <c r="U226" s="19">
        <f>V226+W226+X226</f>
        <v>0</v>
      </c>
      <c r="V226" s="20"/>
      <c r="W226" s="20"/>
      <c r="X226" s="20"/>
    </row>
    <row r="227" spans="1:229" s="2" customFormat="1" x14ac:dyDescent="0.25">
      <c r="A227" s="20">
        <v>5</v>
      </c>
      <c r="B227" s="78" t="s">
        <v>26</v>
      </c>
      <c r="C227" s="40"/>
      <c r="D227" s="12"/>
      <c r="E227" s="79" t="s">
        <v>60</v>
      </c>
      <c r="F227" s="11">
        <v>42</v>
      </c>
      <c r="G227" s="79"/>
      <c r="H227" s="214">
        <f>I227+M227+Q227+U227</f>
        <v>34.959999999999994</v>
      </c>
      <c r="I227" s="38">
        <f>J227+K227+L227</f>
        <v>17.829999999999998</v>
      </c>
      <c r="J227" s="38">
        <v>7.35</v>
      </c>
      <c r="K227" s="38">
        <v>5.76</v>
      </c>
      <c r="L227" s="38">
        <v>4.72</v>
      </c>
      <c r="M227" s="20">
        <f>N227+O227+P227</f>
        <v>2.56</v>
      </c>
      <c r="N227" s="26">
        <v>2.4500000000000002</v>
      </c>
      <c r="O227" s="26">
        <v>0.11</v>
      </c>
      <c r="P227" s="26">
        <v>0</v>
      </c>
      <c r="Q227" s="19">
        <f>R227+S227+T227</f>
        <v>0.06</v>
      </c>
      <c r="R227" s="26"/>
      <c r="S227" s="26"/>
      <c r="T227" s="38">
        <v>0.06</v>
      </c>
      <c r="U227" s="19">
        <f>V227+W227+X227</f>
        <v>14.509999999999998</v>
      </c>
      <c r="V227" s="26">
        <v>2.98</v>
      </c>
      <c r="W227" s="26">
        <v>4.8899999999999997</v>
      </c>
      <c r="X227" s="26">
        <v>6.64</v>
      </c>
    </row>
    <row r="228" spans="1:229" s="25" customFormat="1" x14ac:dyDescent="0.25">
      <c r="A228" s="20">
        <v>6</v>
      </c>
      <c r="B228" s="78" t="s">
        <v>62</v>
      </c>
      <c r="C228" s="40"/>
      <c r="D228" s="12"/>
      <c r="E228" s="79" t="s">
        <v>28</v>
      </c>
      <c r="F228" s="20">
        <f>ROUND(F227/F225*100,2)</f>
        <v>1.78</v>
      </c>
      <c r="G228" s="20"/>
      <c r="H228" s="38">
        <f t="shared" ref="H228:X228" si="93">ROUND(H227/H225*100,2)</f>
        <v>1.49</v>
      </c>
      <c r="I228" s="20">
        <f t="shared" si="93"/>
        <v>1.49</v>
      </c>
      <c r="J228" s="20">
        <f t="shared" si="93"/>
        <v>1.49</v>
      </c>
      <c r="K228" s="20">
        <f t="shared" si="93"/>
        <v>1.49</v>
      </c>
      <c r="L228" s="20">
        <f t="shared" si="93"/>
        <v>1.49</v>
      </c>
      <c r="M228" s="20">
        <f t="shared" si="93"/>
        <v>1.49</v>
      </c>
      <c r="N228" s="20">
        <f t="shared" si="93"/>
        <v>1.49</v>
      </c>
      <c r="O228" s="20">
        <f t="shared" si="93"/>
        <v>1.55</v>
      </c>
      <c r="P228" s="20" t="e">
        <f t="shared" si="93"/>
        <v>#DIV/0!</v>
      </c>
      <c r="Q228" s="20">
        <f t="shared" si="93"/>
        <v>1.48</v>
      </c>
      <c r="R228" s="20" t="e">
        <f t="shared" si="93"/>
        <v>#DIV/0!</v>
      </c>
      <c r="S228" s="20" t="e">
        <f t="shared" si="93"/>
        <v>#DIV/0!</v>
      </c>
      <c r="T228" s="20">
        <f t="shared" si="93"/>
        <v>1.48</v>
      </c>
      <c r="U228" s="20">
        <f t="shared" si="93"/>
        <v>1.49</v>
      </c>
      <c r="V228" s="20">
        <f t="shared" si="93"/>
        <v>1.49</v>
      </c>
      <c r="W228" s="20">
        <f t="shared" si="93"/>
        <v>1.49</v>
      </c>
      <c r="X228" s="20">
        <f t="shared" si="93"/>
        <v>1.49</v>
      </c>
      <c r="Y228" s="143"/>
      <c r="Z228" s="143"/>
      <c r="AA228" s="143"/>
      <c r="AB228" s="143"/>
      <c r="AC228" s="143"/>
      <c r="AD228" s="143"/>
      <c r="AE228" s="143"/>
      <c r="AF228" s="143"/>
      <c r="AG228" s="143"/>
      <c r="AH228" s="143"/>
      <c r="AI228" s="143"/>
      <c r="AJ228" s="143"/>
      <c r="AK228" s="143"/>
      <c r="AL228" s="143"/>
      <c r="AM228" s="143"/>
      <c r="AN228" s="143"/>
      <c r="AO228" s="143"/>
      <c r="AP228" s="143"/>
      <c r="AQ228" s="143"/>
      <c r="AR228" s="143"/>
      <c r="AS228" s="143"/>
      <c r="AT228" s="143"/>
      <c r="AU228" s="143"/>
      <c r="AV228" s="143"/>
      <c r="AW228" s="143"/>
      <c r="AX228" s="143"/>
      <c r="AY228" s="143"/>
      <c r="AZ228" s="143"/>
      <c r="BA228" s="143"/>
      <c r="BB228" s="143"/>
      <c r="BC228" s="143"/>
      <c r="BD228" s="143"/>
      <c r="BE228" s="143"/>
      <c r="BF228" s="143"/>
      <c r="BG228" s="143"/>
      <c r="BH228" s="143"/>
      <c r="BI228" s="143"/>
      <c r="BJ228" s="143"/>
      <c r="BK228" s="143"/>
      <c r="BL228" s="143"/>
      <c r="BM228" s="143"/>
      <c r="BN228" s="143"/>
      <c r="BO228" s="143"/>
      <c r="BP228" s="143"/>
      <c r="BQ228" s="143"/>
      <c r="BR228" s="143"/>
      <c r="BS228" s="143"/>
      <c r="BT228" s="143"/>
      <c r="BU228" s="143"/>
      <c r="BV228" s="143"/>
      <c r="BW228" s="143"/>
      <c r="BX228" s="143"/>
      <c r="BY228" s="143"/>
      <c r="BZ228" s="143"/>
      <c r="CA228" s="143"/>
      <c r="CB228" s="143"/>
      <c r="CC228" s="143"/>
      <c r="CD228" s="143"/>
      <c r="CE228" s="143"/>
      <c r="CF228" s="143"/>
      <c r="CG228" s="143"/>
      <c r="CH228" s="143"/>
      <c r="CI228" s="143"/>
      <c r="CJ228" s="143"/>
      <c r="CK228" s="143"/>
      <c r="CL228" s="143"/>
      <c r="CM228" s="143"/>
      <c r="CN228" s="143"/>
      <c r="CO228" s="143"/>
      <c r="CP228" s="143"/>
      <c r="CQ228" s="143"/>
      <c r="CR228" s="143"/>
      <c r="CS228" s="143"/>
      <c r="CT228" s="143"/>
      <c r="CU228" s="143"/>
      <c r="CV228" s="143"/>
      <c r="CW228" s="143"/>
      <c r="CX228" s="143"/>
      <c r="CY228" s="143"/>
      <c r="CZ228" s="143"/>
      <c r="DA228" s="143"/>
      <c r="DB228" s="143"/>
      <c r="DC228" s="143"/>
      <c r="DD228" s="143"/>
      <c r="DE228" s="143"/>
      <c r="DF228" s="143"/>
      <c r="DG228" s="143"/>
      <c r="DH228" s="143"/>
      <c r="DI228" s="143"/>
      <c r="DJ228" s="143"/>
      <c r="DK228" s="143"/>
      <c r="DL228" s="143"/>
      <c r="DM228" s="143"/>
      <c r="DN228" s="143"/>
      <c r="DO228" s="143"/>
      <c r="DP228" s="143"/>
      <c r="DQ228" s="143"/>
      <c r="DR228" s="143"/>
      <c r="DS228" s="143"/>
      <c r="DT228" s="143"/>
      <c r="DU228" s="143"/>
      <c r="DV228" s="143"/>
      <c r="DW228" s="143"/>
      <c r="DX228" s="143"/>
      <c r="DY228" s="143"/>
      <c r="DZ228" s="143"/>
      <c r="EA228" s="143"/>
      <c r="EB228" s="143"/>
      <c r="EC228" s="143"/>
      <c r="ED228" s="143"/>
      <c r="EE228" s="143"/>
      <c r="EF228" s="143"/>
      <c r="EG228" s="143"/>
      <c r="EH228" s="143"/>
      <c r="EI228" s="143"/>
      <c r="EJ228" s="143"/>
      <c r="EK228" s="143"/>
      <c r="EL228" s="143"/>
      <c r="EM228" s="143"/>
      <c r="EN228" s="143"/>
      <c r="EO228" s="143"/>
      <c r="EP228" s="143"/>
      <c r="EQ228" s="143"/>
      <c r="ER228" s="143"/>
      <c r="ES228" s="143"/>
      <c r="ET228" s="143"/>
      <c r="EU228" s="143"/>
      <c r="EV228" s="143"/>
      <c r="EW228" s="143"/>
      <c r="EX228" s="143"/>
      <c r="EY228" s="143"/>
      <c r="EZ228" s="143"/>
      <c r="FA228" s="143"/>
      <c r="FB228" s="143"/>
      <c r="FC228" s="143"/>
      <c r="FD228" s="143"/>
      <c r="FE228" s="143"/>
      <c r="FF228" s="143"/>
      <c r="FG228" s="143"/>
      <c r="FH228" s="143"/>
      <c r="FI228" s="143"/>
      <c r="FJ228" s="143"/>
      <c r="FK228" s="143"/>
      <c r="FL228" s="143"/>
      <c r="FM228" s="143"/>
      <c r="FN228" s="143"/>
      <c r="FO228" s="143"/>
      <c r="FP228" s="143"/>
      <c r="FQ228" s="143"/>
      <c r="FR228" s="143"/>
      <c r="FS228" s="143"/>
      <c r="FT228" s="143"/>
      <c r="FU228" s="143"/>
      <c r="FV228" s="143"/>
      <c r="FW228" s="143"/>
      <c r="FX228" s="143"/>
      <c r="FY228" s="143"/>
      <c r="FZ228" s="143"/>
      <c r="GA228" s="143"/>
      <c r="GB228" s="143"/>
      <c r="GC228" s="143"/>
      <c r="GD228" s="143"/>
      <c r="GE228" s="143"/>
      <c r="GF228" s="143"/>
      <c r="GG228" s="143"/>
      <c r="GH228" s="143"/>
      <c r="GI228" s="143"/>
      <c r="GJ228" s="143"/>
      <c r="GK228" s="143"/>
      <c r="GL228" s="143"/>
      <c r="GM228" s="143"/>
      <c r="GN228" s="143"/>
      <c r="GO228" s="143"/>
      <c r="GP228" s="143"/>
      <c r="GQ228" s="143"/>
      <c r="GR228" s="143"/>
      <c r="GS228" s="143"/>
      <c r="GT228" s="143"/>
      <c r="GU228" s="143"/>
      <c r="GV228" s="143"/>
      <c r="GW228" s="143"/>
      <c r="GX228" s="143"/>
      <c r="GY228" s="143"/>
      <c r="GZ228" s="143"/>
      <c r="HA228" s="143"/>
      <c r="HB228" s="143"/>
      <c r="HC228" s="143"/>
      <c r="HD228" s="143"/>
      <c r="HE228" s="143"/>
      <c r="HF228" s="143"/>
      <c r="HG228" s="143"/>
      <c r="HH228" s="143"/>
      <c r="HI228" s="143"/>
      <c r="HJ228" s="143"/>
      <c r="HK228" s="143"/>
      <c r="HL228" s="143"/>
      <c r="HM228" s="143"/>
      <c r="HN228" s="143"/>
      <c r="HO228" s="143"/>
      <c r="HP228" s="143"/>
      <c r="HQ228" s="143"/>
      <c r="HR228" s="143"/>
      <c r="HS228" s="143"/>
      <c r="HT228" s="143"/>
      <c r="HU228" s="143"/>
    </row>
    <row r="229" spans="1:229" s="2" customFormat="1" x14ac:dyDescent="0.25">
      <c r="A229" s="20">
        <v>7</v>
      </c>
      <c r="B229" s="21" t="s">
        <v>302</v>
      </c>
      <c r="C229" s="40"/>
      <c r="D229" s="12"/>
      <c r="E229" s="23" t="s">
        <v>60</v>
      </c>
      <c r="F229" s="12">
        <v>2311</v>
      </c>
      <c r="G229" s="23"/>
      <c r="H229" s="11">
        <f>I229+M229+Q229+U229</f>
        <v>2311</v>
      </c>
      <c r="I229" s="20">
        <f>J229+K229+L229</f>
        <v>1179</v>
      </c>
      <c r="J229" s="20">
        <v>486</v>
      </c>
      <c r="K229" s="19">
        <v>381</v>
      </c>
      <c r="L229" s="19">
        <v>312</v>
      </c>
      <c r="M229" s="19">
        <f>N229+O229+P229</f>
        <v>169</v>
      </c>
      <c r="N229" s="20">
        <v>162</v>
      </c>
      <c r="O229" s="19">
        <v>7</v>
      </c>
      <c r="P229" s="19">
        <v>0</v>
      </c>
      <c r="Q229" s="19">
        <f>R229+S229+T229</f>
        <v>4</v>
      </c>
      <c r="R229" s="20">
        <v>0</v>
      </c>
      <c r="S229" s="19">
        <v>0</v>
      </c>
      <c r="T229" s="19">
        <v>4</v>
      </c>
      <c r="U229" s="19">
        <f>V229+W229+X229</f>
        <v>959</v>
      </c>
      <c r="V229" s="20">
        <v>197</v>
      </c>
      <c r="W229" s="19">
        <v>323</v>
      </c>
      <c r="X229" s="19">
        <v>439</v>
      </c>
    </row>
    <row r="230" spans="1:229" s="2" customFormat="1" x14ac:dyDescent="0.25">
      <c r="A230" s="20"/>
      <c r="B230" s="21" t="s">
        <v>303</v>
      </c>
      <c r="C230" s="40"/>
      <c r="D230" s="12"/>
      <c r="E230" s="23" t="s">
        <v>60</v>
      </c>
      <c r="F230" s="12"/>
      <c r="G230" s="23"/>
      <c r="H230" s="11">
        <f>I230+M230+Q230+U230</f>
        <v>0</v>
      </c>
      <c r="I230" s="20">
        <f>J230+K230+L230</f>
        <v>0</v>
      </c>
      <c r="J230" s="20"/>
      <c r="K230" s="19"/>
      <c r="L230" s="19"/>
      <c r="M230" s="19">
        <f>N230+O230+P230</f>
        <v>0</v>
      </c>
      <c r="N230" s="20"/>
      <c r="O230" s="19"/>
      <c r="P230" s="19"/>
      <c r="Q230" s="19">
        <f>R230+S230+T230</f>
        <v>0</v>
      </c>
      <c r="R230" s="20">
        <v>0</v>
      </c>
      <c r="S230" s="19">
        <v>0</v>
      </c>
      <c r="T230" s="19">
        <v>0</v>
      </c>
      <c r="U230" s="19">
        <f>V230+W230+X230</f>
        <v>0</v>
      </c>
      <c r="V230" s="20"/>
      <c r="W230" s="19"/>
      <c r="X230" s="19"/>
    </row>
    <row r="231" spans="1:229" s="2" customFormat="1" x14ac:dyDescent="0.25">
      <c r="A231" s="20">
        <v>8</v>
      </c>
      <c r="B231" s="21" t="s">
        <v>306</v>
      </c>
      <c r="C231" s="22"/>
      <c r="D231" s="23"/>
      <c r="E231" s="23" t="s">
        <v>33</v>
      </c>
      <c r="F231" s="20">
        <f>ROUND(F234*F229/1000,2)</f>
        <v>8194.07</v>
      </c>
      <c r="G231" s="23"/>
      <c r="H231" s="216">
        <f>I231+M231+Q231+U231</f>
        <v>8194.0500000000011</v>
      </c>
      <c r="I231" s="20">
        <f>J231+K231+L231</f>
        <v>4180.3500000000004</v>
      </c>
      <c r="J231" s="20">
        <f>ROUND(J234*J229/1000,2)</f>
        <v>1723.2</v>
      </c>
      <c r="K231" s="20">
        <f>ROUND(K234*K229/1000,2)</f>
        <v>1350.9</v>
      </c>
      <c r="L231" s="20">
        <f>ROUND(L234*L229/1000,2)</f>
        <v>1106.25</v>
      </c>
      <c r="M231" s="19">
        <f>N231+O231+P231</f>
        <v>599.22</v>
      </c>
      <c r="N231" s="20">
        <f>ROUND(N234*N229/1000,2)</f>
        <v>574.4</v>
      </c>
      <c r="O231" s="20">
        <f>ROUND(O234*O229/1000,2)</f>
        <v>24.82</v>
      </c>
      <c r="P231" s="20">
        <f>ROUND(P234*P229/1000,2)</f>
        <v>0</v>
      </c>
      <c r="Q231" s="19">
        <f>R231+S231+T231</f>
        <v>14.18</v>
      </c>
      <c r="R231" s="20">
        <f>ROUND(R234*R229/1000,2)</f>
        <v>0</v>
      </c>
      <c r="S231" s="20">
        <f>ROUND(S234*S229/1000,2)</f>
        <v>0</v>
      </c>
      <c r="T231" s="20">
        <f>ROUND(T234*T229/1000,2)</f>
        <v>14.18</v>
      </c>
      <c r="U231" s="19">
        <f>V231+W231+X231</f>
        <v>3400.3</v>
      </c>
      <c r="V231" s="20">
        <f>ROUND(V234*V229/1000,2)</f>
        <v>698.5</v>
      </c>
      <c r="W231" s="20">
        <f>ROUND(W234*W229/1000,2)</f>
        <v>1145.25</v>
      </c>
      <c r="X231" s="20">
        <f>ROUND(X234*X229/1000,2)</f>
        <v>1556.55</v>
      </c>
      <c r="Y231" s="25"/>
    </row>
    <row r="232" spans="1:229" s="2" customFormat="1" x14ac:dyDescent="0.25">
      <c r="A232" s="20"/>
      <c r="B232" s="21" t="s">
        <v>303</v>
      </c>
      <c r="C232" s="22"/>
      <c r="D232" s="23"/>
      <c r="E232" s="23" t="s">
        <v>33</v>
      </c>
      <c r="F232" s="12">
        <f>F230*F234/1000</f>
        <v>0</v>
      </c>
      <c r="G232" s="23"/>
      <c r="H232" s="11">
        <f>I232+M232+Q232+U232</f>
        <v>0</v>
      </c>
      <c r="I232" s="20">
        <f>J232+K232+L232</f>
        <v>0</v>
      </c>
      <c r="J232" s="20">
        <f>ROUND(J230*J234/1000,1)</f>
        <v>0</v>
      </c>
      <c r="K232" s="20">
        <f>ROUND(K230*K234/1000,1)</f>
        <v>0</v>
      </c>
      <c r="L232" s="20">
        <f>ROUND(L230*L234/1000,1)</f>
        <v>0</v>
      </c>
      <c r="M232" s="19">
        <f>N232+O232+P232</f>
        <v>0</v>
      </c>
      <c r="N232" s="20">
        <f>ROUND(N230*N234/1000,1)</f>
        <v>0</v>
      </c>
      <c r="O232" s="20">
        <f>ROUND(O230*O234/1000,1)</f>
        <v>0</v>
      </c>
      <c r="P232" s="20">
        <f>ROUND(P230*P234/1000,1)</f>
        <v>0</v>
      </c>
      <c r="Q232" s="19">
        <f>R232+S232+T232</f>
        <v>0</v>
      </c>
      <c r="R232" s="20">
        <f>ROUND(R230*R234/1000,1)</f>
        <v>0</v>
      </c>
      <c r="S232" s="20">
        <f>ROUND(S230*S234/1000,1)</f>
        <v>0</v>
      </c>
      <c r="T232" s="20">
        <f>ROUND(T230*T234/1000,1)</f>
        <v>0</v>
      </c>
      <c r="U232" s="19">
        <f>V232+W232+X232</f>
        <v>0</v>
      </c>
      <c r="V232" s="20">
        <f>ROUND(V230*V234/1000,1)</f>
        <v>0</v>
      </c>
      <c r="W232" s="20">
        <f>ROUND(W230*W234/1000,1)</f>
        <v>0</v>
      </c>
      <c r="X232" s="20">
        <f>ROUND(X230*X234/1000,1)</f>
        <v>0</v>
      </c>
      <c r="Y232" s="25"/>
    </row>
    <row r="233" spans="1:229" s="2" customFormat="1" x14ac:dyDescent="0.25">
      <c r="A233" s="20"/>
      <c r="B233" s="21" t="s">
        <v>447</v>
      </c>
      <c r="C233" s="22"/>
      <c r="D233" s="23"/>
      <c r="E233" s="23" t="s">
        <v>33</v>
      </c>
      <c r="F233" s="12"/>
      <c r="G233" s="23"/>
      <c r="H233" s="11">
        <f>I233+M233+Q233+U233</f>
        <v>0</v>
      </c>
      <c r="I233" s="20">
        <f>J233+K233+L233</f>
        <v>0</v>
      </c>
      <c r="J233" s="20"/>
      <c r="K233" s="19"/>
      <c r="L233" s="19"/>
      <c r="M233" s="19">
        <f>N233+O233+P233</f>
        <v>0</v>
      </c>
      <c r="N233" s="20"/>
      <c r="O233" s="19"/>
      <c r="P233" s="19">
        <v>0</v>
      </c>
      <c r="Q233" s="19">
        <f>R233+S233+T233</f>
        <v>0</v>
      </c>
      <c r="R233" s="20">
        <v>0</v>
      </c>
      <c r="S233" s="19">
        <v>0</v>
      </c>
      <c r="T233" s="19"/>
      <c r="U233" s="19">
        <f>V233+W233+X233</f>
        <v>0</v>
      </c>
      <c r="V233" s="20"/>
      <c r="W233" s="19"/>
      <c r="X233" s="19"/>
      <c r="Y233" s="25"/>
    </row>
    <row r="234" spans="1:229" s="2" customFormat="1" x14ac:dyDescent="0.25">
      <c r="A234" s="20">
        <v>9</v>
      </c>
      <c r="B234" s="21" t="s">
        <v>63</v>
      </c>
      <c r="C234" s="22"/>
      <c r="D234" s="23"/>
      <c r="E234" s="23" t="s">
        <v>64</v>
      </c>
      <c r="F234" s="12">
        <v>3545.68</v>
      </c>
      <c r="G234" s="12"/>
      <c r="H234" s="12">
        <v>3545.68</v>
      </c>
      <c r="I234" s="12">
        <v>3545.68</v>
      </c>
      <c r="J234" s="12">
        <v>3545.68</v>
      </c>
      <c r="K234" s="12">
        <v>3545.68</v>
      </c>
      <c r="L234" s="12">
        <v>3545.68</v>
      </c>
      <c r="M234" s="12">
        <v>3545.68</v>
      </c>
      <c r="N234" s="12">
        <v>3545.68</v>
      </c>
      <c r="O234" s="12">
        <v>3545.68</v>
      </c>
      <c r="P234" s="12">
        <v>3545.68</v>
      </c>
      <c r="Q234" s="12">
        <v>3545.68</v>
      </c>
      <c r="R234" s="12">
        <v>3545.68</v>
      </c>
      <c r="S234" s="12">
        <v>3545.68</v>
      </c>
      <c r="T234" s="12">
        <v>3545.68</v>
      </c>
      <c r="U234" s="12">
        <v>3545.68</v>
      </c>
      <c r="V234" s="12">
        <v>3545.68</v>
      </c>
      <c r="W234" s="12">
        <v>3545.68</v>
      </c>
      <c r="X234" s="12">
        <v>3545.68</v>
      </c>
      <c r="Y234" s="25"/>
    </row>
    <row r="235" spans="1:229" s="2" customFormat="1" x14ac:dyDescent="0.25">
      <c r="A235" s="20">
        <v>10</v>
      </c>
      <c r="B235" s="21" t="s">
        <v>49</v>
      </c>
      <c r="C235" s="22"/>
      <c r="D235" s="23"/>
      <c r="E235" s="23" t="s">
        <v>64</v>
      </c>
      <c r="F235" s="20">
        <f>ROUND(F238/F229*1000,2)</f>
        <v>3356.82</v>
      </c>
      <c r="G235" s="23"/>
      <c r="H235" s="20">
        <f>ROUND(H238/H229*1000,2)</f>
        <v>3333.5</v>
      </c>
      <c r="I235" s="20">
        <f>ROUND(I238/I229*1000,2)</f>
        <v>2493.04</v>
      </c>
      <c r="J235" s="20">
        <f>ROUND(J238/J229*1000,3)</f>
        <v>2186.6729999999998</v>
      </c>
      <c r="K235" s="20">
        <f t="shared" ref="K235:X235" si="94">ROUND(K238/K229*1000,2)</f>
        <v>2419.04</v>
      </c>
      <c r="L235" s="20">
        <f t="shared" si="94"/>
        <v>3060.62</v>
      </c>
      <c r="M235" s="20">
        <f t="shared" si="94"/>
        <v>9136.0300000000007</v>
      </c>
      <c r="N235" s="20">
        <f t="shared" si="94"/>
        <v>3801.56</v>
      </c>
      <c r="O235" s="20">
        <f t="shared" si="94"/>
        <v>103593.29</v>
      </c>
      <c r="P235" s="20" t="e">
        <f t="shared" si="94"/>
        <v>#DIV/0!</v>
      </c>
      <c r="Q235" s="20">
        <f t="shared" si="94"/>
        <v>165104.75</v>
      </c>
      <c r="R235" s="20" t="e">
        <f t="shared" si="94"/>
        <v>#DIV/0!</v>
      </c>
      <c r="S235" s="20" t="e">
        <f t="shared" si="94"/>
        <v>#DIV/0!</v>
      </c>
      <c r="T235" s="20">
        <f t="shared" si="94"/>
        <v>71710.75</v>
      </c>
      <c r="U235" s="20">
        <f t="shared" si="94"/>
        <v>2669.47</v>
      </c>
      <c r="V235" s="20">
        <f t="shared" si="94"/>
        <v>3700.12</v>
      </c>
      <c r="W235" s="20">
        <f t="shared" si="94"/>
        <v>2583.94</v>
      </c>
      <c r="X235" s="20">
        <f t="shared" si="94"/>
        <v>2269.89</v>
      </c>
      <c r="Y235" s="25"/>
    </row>
    <row r="236" spans="1:229" s="2" customFormat="1" x14ac:dyDescent="0.25">
      <c r="A236" s="20"/>
      <c r="B236" s="21"/>
      <c r="C236" s="22"/>
      <c r="D236" s="23"/>
      <c r="E236" s="24"/>
      <c r="F236" s="12"/>
      <c r="G236" s="23"/>
      <c r="H236" s="12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5"/>
    </row>
    <row r="237" spans="1:229" s="2" customFormat="1" x14ac:dyDescent="0.25">
      <c r="A237" s="20"/>
      <c r="B237" s="25"/>
      <c r="C237" s="25"/>
      <c r="D237" s="25"/>
      <c r="E237" s="24"/>
      <c r="F237" s="23"/>
      <c r="G237" s="23"/>
      <c r="H237" s="23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5"/>
    </row>
    <row r="238" spans="1:229" s="2" customFormat="1" x14ac:dyDescent="0.25">
      <c r="A238" s="20">
        <v>11</v>
      </c>
      <c r="B238" s="21" t="s">
        <v>35</v>
      </c>
      <c r="C238" s="22"/>
      <c r="D238" s="23"/>
      <c r="E238" s="23" t="s">
        <v>33</v>
      </c>
      <c r="F238" s="177">
        <f>SUM(F241:F251)</f>
        <v>7757.616</v>
      </c>
      <c r="G238" s="70">
        <f>G241+G242+G243+G244+G245+G246+G248+G249+G250+G251</f>
        <v>100.02000000000001</v>
      </c>
      <c r="H238" s="175">
        <f>I238+M238+Q238+U238</f>
        <v>7703.7160000000003</v>
      </c>
      <c r="I238" s="71">
        <f>J238+K238+L238</f>
        <v>2939.2890000000002</v>
      </c>
      <c r="J238" s="20">
        <f t="shared" ref="J238:P238" si="95">J241+J242+J243+J244+J245+J246+J248+J249+J250+J251</f>
        <v>1062.723</v>
      </c>
      <c r="K238" s="20">
        <f t="shared" si="95"/>
        <v>921.65300000000013</v>
      </c>
      <c r="L238" s="20">
        <f t="shared" si="95"/>
        <v>954.91300000000001</v>
      </c>
      <c r="M238" s="20">
        <f t="shared" si="95"/>
        <v>1543.9890000000003</v>
      </c>
      <c r="N238" s="20">
        <f t="shared" si="95"/>
        <v>615.85300000000007</v>
      </c>
      <c r="O238" s="20">
        <f t="shared" si="95"/>
        <v>725.15300000000025</v>
      </c>
      <c r="P238" s="20">
        <f t="shared" si="95"/>
        <v>202.98299999999998</v>
      </c>
      <c r="Q238" s="20">
        <f>R238+S238+T238</f>
        <v>660.4190000000001</v>
      </c>
      <c r="R238" s="20">
        <f t="shared" ref="R238:X238" si="96">R241+R242+R243+R244+R245+R246+R248+R249+R250+R251</f>
        <v>174.69300000000001</v>
      </c>
      <c r="S238" s="20">
        <f t="shared" si="96"/>
        <v>198.88299999999998</v>
      </c>
      <c r="T238" s="20">
        <f t="shared" si="96"/>
        <v>286.84300000000002</v>
      </c>
      <c r="U238" s="20">
        <f t="shared" si="96"/>
        <v>2560.0190000000007</v>
      </c>
      <c r="V238" s="20">
        <f t="shared" si="96"/>
        <v>728.92300000000012</v>
      </c>
      <c r="W238" s="20">
        <f t="shared" si="96"/>
        <v>834.61300000000006</v>
      </c>
      <c r="X238" s="20">
        <f t="shared" si="96"/>
        <v>996.48300000000006</v>
      </c>
      <c r="Y238" s="25"/>
    </row>
    <row r="239" spans="1:229" s="2" customFormat="1" x14ac:dyDescent="0.25">
      <c r="A239" s="24"/>
      <c r="B239" s="21" t="s">
        <v>36</v>
      </c>
      <c r="C239" s="22"/>
      <c r="D239" s="23"/>
      <c r="E239" s="23"/>
      <c r="F239" s="23"/>
      <c r="G239" s="23"/>
      <c r="H239" s="12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1"/>
      <c r="V239" s="24"/>
      <c r="W239" s="24"/>
      <c r="X239" s="24"/>
      <c r="Y239" s="25"/>
    </row>
    <row r="240" spans="1:229" s="2" customFormat="1" x14ac:dyDescent="0.25">
      <c r="A240" s="24"/>
      <c r="B240" s="22"/>
      <c r="C240" s="22"/>
      <c r="D240" s="22"/>
      <c r="E240" s="24"/>
      <c r="F240" s="24"/>
      <c r="G240" s="24"/>
      <c r="H240" s="19"/>
      <c r="I240" s="5"/>
      <c r="J240" s="5"/>
      <c r="K240" s="24"/>
      <c r="L240" s="24"/>
      <c r="M240" s="24"/>
      <c r="N240" s="24"/>
      <c r="O240" s="24"/>
      <c r="P240" s="22"/>
      <c r="Q240" s="24"/>
      <c r="R240" s="22"/>
      <c r="S240" s="21"/>
      <c r="T240" s="24"/>
      <c r="U240" s="24"/>
      <c r="V240" s="24"/>
      <c r="W240" s="24"/>
      <c r="X240" s="24"/>
    </row>
    <row r="241" spans="1:24" s="2" customFormat="1" x14ac:dyDescent="0.25">
      <c r="A241" s="27" t="s">
        <v>65</v>
      </c>
      <c r="B241" s="34" t="s">
        <v>41</v>
      </c>
      <c r="C241" s="32"/>
      <c r="D241" s="35"/>
      <c r="E241" s="30" t="s">
        <v>33</v>
      </c>
      <c r="F241" s="14">
        <v>3198.21</v>
      </c>
      <c r="G241" s="14">
        <f>ROUND(H241/$H$238*100,2)</f>
        <v>41.52</v>
      </c>
      <c r="H241" s="12">
        <f t="shared" ref="H241:H251" si="97">I241+M241+Q241+U241</f>
        <v>3198.2000000000003</v>
      </c>
      <c r="I241" s="26">
        <f t="shared" ref="I241:I251" si="98">J241+K241+L241</f>
        <v>930.68000000000006</v>
      </c>
      <c r="J241" s="20">
        <f>ROUND(3198.21*9.9%,2)</f>
        <v>316.62</v>
      </c>
      <c r="K241" s="20">
        <f>ROUND(3198.21*8.5%,2)</f>
        <v>271.85000000000002</v>
      </c>
      <c r="L241" s="20">
        <f>ROUND(3198.21*10.7%,2)</f>
        <v>342.21</v>
      </c>
      <c r="M241" s="14">
        <f t="shared" ref="M241:M251" si="99">N241+O241+P241</f>
        <v>853.92000000000007</v>
      </c>
      <c r="N241" s="20">
        <f>ROUND(3198.21*9.3%,2)</f>
        <v>297.43</v>
      </c>
      <c r="O241" s="20">
        <f>ROUND(3198.21*15.1%,2)</f>
        <v>482.93</v>
      </c>
      <c r="P241" s="20">
        <f>ROUND(3198.21*2.3%,2)</f>
        <v>73.56</v>
      </c>
      <c r="Q241" s="14">
        <f t="shared" ref="Q241:Q251" si="100">R241+S241+T241</f>
        <v>259.05</v>
      </c>
      <c r="R241" s="20">
        <f>ROUND(3198.21*1.6%,2)</f>
        <v>51.17</v>
      </c>
      <c r="S241" s="20">
        <f>ROUND(3198.21*2.2%,2)</f>
        <v>70.36</v>
      </c>
      <c r="T241" s="20">
        <f>ROUND(3198.21*4.3%,2)</f>
        <v>137.52000000000001</v>
      </c>
      <c r="U241" s="14">
        <f t="shared" ref="U241:U251" si="101">V241+W241+X241</f>
        <v>1154.5500000000002</v>
      </c>
      <c r="V241" s="20">
        <f>ROUND(3198.21*11.4%,2)</f>
        <v>364.6</v>
      </c>
      <c r="W241" s="20">
        <f>ROUND(3198.21*11.5%,2)</f>
        <v>367.79</v>
      </c>
      <c r="X241" s="20">
        <f>ROUND(3198.21*13.2%,2)</f>
        <v>422.16</v>
      </c>
    </row>
    <row r="242" spans="1:24" s="2" customFormat="1" x14ac:dyDescent="0.25">
      <c r="A242" s="36" t="s">
        <v>66</v>
      </c>
      <c r="B242" s="21" t="s">
        <v>42</v>
      </c>
      <c r="C242" s="22"/>
      <c r="D242" s="23"/>
      <c r="E242" s="23" t="s">
        <v>33</v>
      </c>
      <c r="F242" s="14">
        <v>837.93</v>
      </c>
      <c r="G242" s="14">
        <f t="shared" ref="G242:G251" si="102">ROUND(H242/$H$238*100,2)</f>
        <v>10.88</v>
      </c>
      <c r="H242" s="11">
        <f t="shared" si="97"/>
        <v>837.9</v>
      </c>
      <c r="I242" s="71">
        <f t="shared" si="98"/>
        <v>243.89999999999998</v>
      </c>
      <c r="J242" s="20">
        <f>ROUND(J241*0.262,1)</f>
        <v>83</v>
      </c>
      <c r="K242" s="20">
        <f>ROUND(K241*0.262,1)</f>
        <v>71.2</v>
      </c>
      <c r="L242" s="20">
        <f>ROUND(L241*0.262,1)</f>
        <v>89.7</v>
      </c>
      <c r="M242" s="14">
        <f t="shared" si="99"/>
        <v>223.70000000000002</v>
      </c>
      <c r="N242" s="20">
        <f>ROUND(N241*0.262,1)</f>
        <v>77.900000000000006</v>
      </c>
      <c r="O242" s="20">
        <f>ROUND(O241*0.262,1)</f>
        <v>126.5</v>
      </c>
      <c r="P242" s="20">
        <f>ROUND(P241*0.262,1)</f>
        <v>19.3</v>
      </c>
      <c r="Q242" s="14">
        <f t="shared" si="100"/>
        <v>67.8</v>
      </c>
      <c r="R242" s="20">
        <f>ROUND(R241*0.262,1)</f>
        <v>13.4</v>
      </c>
      <c r="S242" s="20">
        <f>ROUND(S241*0.262,1)</f>
        <v>18.399999999999999</v>
      </c>
      <c r="T242" s="20">
        <f>ROUND(T241*0.262,1)</f>
        <v>36</v>
      </c>
      <c r="U242" s="14">
        <f t="shared" si="101"/>
        <v>302.5</v>
      </c>
      <c r="V242" s="20">
        <f>ROUND(V241*0.262,1)</f>
        <v>95.5</v>
      </c>
      <c r="W242" s="20">
        <f>ROUND(W241*0.262,1)</f>
        <v>96.4</v>
      </c>
      <c r="X242" s="20">
        <f>ROUND(X241*0.262,1)</f>
        <v>110.6</v>
      </c>
    </row>
    <row r="243" spans="1:24" s="2" customFormat="1" x14ac:dyDescent="0.25">
      <c r="A243" s="36" t="s">
        <v>67</v>
      </c>
      <c r="B243" s="21" t="s">
        <v>43</v>
      </c>
      <c r="C243" s="22"/>
      <c r="D243" s="23"/>
      <c r="E243" s="23" t="s">
        <v>33</v>
      </c>
      <c r="F243" s="14">
        <v>996.57600000000002</v>
      </c>
      <c r="G243" s="14">
        <f t="shared" si="102"/>
        <v>12.55</v>
      </c>
      <c r="H243" s="11">
        <f t="shared" si="97"/>
        <v>966.99599999999998</v>
      </c>
      <c r="I243" s="71">
        <f t="shared" si="98"/>
        <v>241.749</v>
      </c>
      <c r="J243" s="20">
        <v>80.582999999999998</v>
      </c>
      <c r="K243" s="20">
        <v>80.582999999999998</v>
      </c>
      <c r="L243" s="20">
        <v>80.582999999999998</v>
      </c>
      <c r="M243" s="14">
        <f t="shared" si="99"/>
        <v>241.749</v>
      </c>
      <c r="N243" s="20">
        <v>80.582999999999998</v>
      </c>
      <c r="O243" s="20">
        <v>80.582999999999998</v>
      </c>
      <c r="P243" s="20">
        <v>80.582999999999998</v>
      </c>
      <c r="Q243" s="14">
        <f t="shared" si="100"/>
        <v>241.749</v>
      </c>
      <c r="R243" s="20">
        <v>80.582999999999998</v>
      </c>
      <c r="S243" s="20">
        <v>80.582999999999998</v>
      </c>
      <c r="T243" s="20">
        <v>80.582999999999998</v>
      </c>
      <c r="U243" s="14">
        <f t="shared" si="101"/>
        <v>241.749</v>
      </c>
      <c r="V243" s="20">
        <v>80.582999999999998</v>
      </c>
      <c r="W243" s="20">
        <v>80.582999999999998</v>
      </c>
      <c r="X243" s="20">
        <v>80.582999999999998</v>
      </c>
    </row>
    <row r="244" spans="1:24" s="2" customFormat="1" x14ac:dyDescent="0.25">
      <c r="A244" s="36" t="s">
        <v>68</v>
      </c>
      <c r="B244" s="21" t="s">
        <v>44</v>
      </c>
      <c r="C244" s="22"/>
      <c r="D244" s="23"/>
      <c r="E244" s="23" t="s">
        <v>33</v>
      </c>
      <c r="F244" s="14">
        <v>155.33000000000001</v>
      </c>
      <c r="G244" s="14">
        <f t="shared" si="102"/>
        <v>2.02</v>
      </c>
      <c r="H244" s="11">
        <f t="shared" si="97"/>
        <v>155.28</v>
      </c>
      <c r="I244" s="71">
        <f t="shared" si="98"/>
        <v>38.82</v>
      </c>
      <c r="J244" s="20">
        <v>12.94</v>
      </c>
      <c r="K244" s="20">
        <v>12.94</v>
      </c>
      <c r="L244" s="20">
        <v>12.94</v>
      </c>
      <c r="M244" s="14">
        <f t="shared" si="99"/>
        <v>38.82</v>
      </c>
      <c r="N244" s="20">
        <v>12.94</v>
      </c>
      <c r="O244" s="20">
        <v>12.94</v>
      </c>
      <c r="P244" s="20">
        <v>12.94</v>
      </c>
      <c r="Q244" s="14">
        <f t="shared" si="100"/>
        <v>38.82</v>
      </c>
      <c r="R244" s="20">
        <v>12.94</v>
      </c>
      <c r="S244" s="20">
        <v>12.94</v>
      </c>
      <c r="T244" s="20">
        <v>12.94</v>
      </c>
      <c r="U244" s="14">
        <f t="shared" si="101"/>
        <v>38.82</v>
      </c>
      <c r="V244" s="20">
        <v>12.94</v>
      </c>
      <c r="W244" s="20">
        <v>12.94</v>
      </c>
      <c r="X244" s="20">
        <v>12.94</v>
      </c>
    </row>
    <row r="245" spans="1:24" s="2" customFormat="1" x14ac:dyDescent="0.25">
      <c r="A245" s="36" t="s">
        <v>69</v>
      </c>
      <c r="B245" s="21" t="s">
        <v>70</v>
      </c>
      <c r="C245" s="22"/>
      <c r="D245" s="23"/>
      <c r="E245" s="23" t="s">
        <v>33</v>
      </c>
      <c r="F245" s="14">
        <v>1176.56</v>
      </c>
      <c r="G245" s="14">
        <f t="shared" si="102"/>
        <v>15.23</v>
      </c>
      <c r="H245" s="11">
        <f t="shared" si="97"/>
        <v>1173.0999999999999</v>
      </c>
      <c r="I245" s="71">
        <f t="shared" si="98"/>
        <v>598.5</v>
      </c>
      <c r="J245" s="20">
        <f>ROUND(J225*0.25479/0.44286*869.11/1000,1)</f>
        <v>246.7</v>
      </c>
      <c r="K245" s="20">
        <f>ROUND(K225*0.25479/0.44286*869.11/1000,1)</f>
        <v>193.4</v>
      </c>
      <c r="L245" s="20">
        <f>ROUND(L225*0.25479/0.44286*869.11/1000,1)</f>
        <v>158.4</v>
      </c>
      <c r="M245" s="14">
        <f t="shared" si="99"/>
        <v>85.8</v>
      </c>
      <c r="N245" s="20">
        <f>ROUND(N225*0.25479/0.44286*869.11/1000,1)</f>
        <v>82.2</v>
      </c>
      <c r="O245" s="20">
        <f>ROUND(O225*0.25479/0.44286*869.11/1000,1)</f>
        <v>3.6</v>
      </c>
      <c r="P245" s="20">
        <f>ROUND(P225*0.25479/0.44286*869.11/1000,1)</f>
        <v>0</v>
      </c>
      <c r="Q245" s="14">
        <f t="shared" si="100"/>
        <v>2</v>
      </c>
      <c r="R245" s="20">
        <f>ROUND(R225*0.25479/0.44286*869.11/1000,1)</f>
        <v>0</v>
      </c>
      <c r="S245" s="20">
        <f>ROUND(S225*0.25479/0.44286*869.11/1000,1)</f>
        <v>0</v>
      </c>
      <c r="T245" s="20">
        <f>ROUND(T225*0.25479/0.44286*869.11/1000,1)</f>
        <v>2</v>
      </c>
      <c r="U245" s="14">
        <f t="shared" si="101"/>
        <v>486.8</v>
      </c>
      <c r="V245" s="20">
        <f>ROUND(V225*0.25479/0.44286*869.11/1000,1)</f>
        <v>100</v>
      </c>
      <c r="W245" s="20">
        <f>ROUND(W225*0.25479/0.44286*869.11/1000,1)</f>
        <v>164</v>
      </c>
      <c r="X245" s="20">
        <f>ROUND(X225*0.25479/0.44286*869.11/1000,1)</f>
        <v>222.8</v>
      </c>
    </row>
    <row r="246" spans="1:24" s="2" customFormat="1" x14ac:dyDescent="0.25">
      <c r="A246" s="36" t="s">
        <v>71</v>
      </c>
      <c r="B246" s="21" t="s">
        <v>450</v>
      </c>
      <c r="C246" s="22"/>
      <c r="D246" s="23"/>
      <c r="E246" s="23" t="s">
        <v>33</v>
      </c>
      <c r="F246" s="14">
        <v>48.31</v>
      </c>
      <c r="G246" s="14">
        <f t="shared" si="102"/>
        <v>0.62</v>
      </c>
      <c r="H246" s="11">
        <f t="shared" si="97"/>
        <v>47.699999999999996</v>
      </c>
      <c r="I246" s="71">
        <f t="shared" si="98"/>
        <v>24.299999999999997</v>
      </c>
      <c r="J246" s="20">
        <f>ROUND((J222*0.5*38.91)/1000,1)</f>
        <v>10</v>
      </c>
      <c r="K246" s="20">
        <f>ROUND((K222*0.5*38.91)/1000,1)</f>
        <v>7.9</v>
      </c>
      <c r="L246" s="20">
        <f>ROUND((L222*0.5*38.91)/1000,1)</f>
        <v>6.4</v>
      </c>
      <c r="M246" s="14">
        <f t="shared" si="99"/>
        <v>3.4</v>
      </c>
      <c r="N246" s="20">
        <f>ROUND((N222*0.5*38.91)/1000,1)</f>
        <v>3.3</v>
      </c>
      <c r="O246" s="20">
        <f>ROUND((O222*0.5*38.91)/1000,1)</f>
        <v>0.1</v>
      </c>
      <c r="P246" s="20">
        <f>ROUND((P222*0.5*38.91)/1000,1)</f>
        <v>0</v>
      </c>
      <c r="Q246" s="14">
        <f t="shared" si="100"/>
        <v>0.1</v>
      </c>
      <c r="R246" s="20">
        <f>ROUND((R222*0.5*38.91)/1000,1)</f>
        <v>0</v>
      </c>
      <c r="S246" s="20">
        <f>ROUND((S222*0.5*38.91)/1000,1)</f>
        <v>0</v>
      </c>
      <c r="T246" s="20">
        <f>ROUND((T222*0.5*38.91)/1000,1)</f>
        <v>0.1</v>
      </c>
      <c r="U246" s="14">
        <f t="shared" si="101"/>
        <v>19.899999999999999</v>
      </c>
      <c r="V246" s="20">
        <f>ROUND((V222*0.5*38.91)/1000,1)</f>
        <v>4.0999999999999996</v>
      </c>
      <c r="W246" s="20">
        <f>ROUND((W222*0.5*38.91)/1000,1)</f>
        <v>6.7</v>
      </c>
      <c r="X246" s="20">
        <f>ROUND((X222*0.5*38.91)/1000,1)</f>
        <v>9.1</v>
      </c>
    </row>
    <row r="247" spans="1:24" s="2" customFormat="1" x14ac:dyDescent="0.25">
      <c r="A247" s="36"/>
      <c r="B247" s="21" t="s">
        <v>449</v>
      </c>
      <c r="C247" s="22"/>
      <c r="D247" s="23"/>
      <c r="E247" s="23" t="s">
        <v>33</v>
      </c>
      <c r="F247" s="14">
        <v>16.760000000000002</v>
      </c>
      <c r="G247" s="14">
        <f t="shared" si="102"/>
        <v>0.2</v>
      </c>
      <c r="H247" s="11">
        <f t="shared" si="97"/>
        <v>15.100000000000001</v>
      </c>
      <c r="I247" s="71">
        <f t="shared" si="98"/>
        <v>7.7</v>
      </c>
      <c r="J247" s="20">
        <f>ROUND((J222*0.33*18.6)/1000,1)</f>
        <v>3.2</v>
      </c>
      <c r="K247" s="20">
        <f>ROUND((K222*0.33*18.6)/1000,1)</f>
        <v>2.5</v>
      </c>
      <c r="L247" s="20">
        <f>ROUND((L222*0.33*18.6)/1000,1)</f>
        <v>2</v>
      </c>
      <c r="M247" s="14">
        <f t="shared" si="99"/>
        <v>1.1000000000000001</v>
      </c>
      <c r="N247" s="20">
        <f>ROUND((N222*0.33*18.6)/1000,1)</f>
        <v>1.1000000000000001</v>
      </c>
      <c r="O247" s="20">
        <f>ROUND((O222*0.33*18.6)/1000,1)</f>
        <v>0</v>
      </c>
      <c r="P247" s="20">
        <f>ROUND((P222*0.33*18.6)/1000,1)</f>
        <v>0</v>
      </c>
      <c r="Q247" s="14">
        <f t="shared" si="100"/>
        <v>0</v>
      </c>
      <c r="R247" s="20">
        <f>ROUND((R222*0.33*18.6)/1000,1)</f>
        <v>0</v>
      </c>
      <c r="S247" s="20">
        <f>ROUND((S222*0.33*18.6)/1000,1)</f>
        <v>0</v>
      </c>
      <c r="T247" s="20">
        <f>ROUND((T222*0.33*18.6)/1000,1)</f>
        <v>0</v>
      </c>
      <c r="U247" s="14">
        <f t="shared" si="101"/>
        <v>6.3000000000000007</v>
      </c>
      <c r="V247" s="20">
        <f>ROUND((V222*0.33*18.6)/1000,1)</f>
        <v>1.3</v>
      </c>
      <c r="W247" s="20">
        <f>ROUND((W222*0.33*18.6)/1000,1)</f>
        <v>2.1</v>
      </c>
      <c r="X247" s="20">
        <f>ROUND((X222*0.33*18.6)/1000,1)</f>
        <v>2.9</v>
      </c>
    </row>
    <row r="248" spans="1:24" s="2" customFormat="1" x14ac:dyDescent="0.25">
      <c r="A248" s="36" t="s">
        <v>73</v>
      </c>
      <c r="B248" s="21" t="s">
        <v>74</v>
      </c>
      <c r="C248" s="22"/>
      <c r="D248" s="23"/>
      <c r="E248" s="23" t="s">
        <v>33</v>
      </c>
      <c r="F248" s="14">
        <v>234.08</v>
      </c>
      <c r="G248" s="14">
        <f t="shared" si="102"/>
        <v>3</v>
      </c>
      <c r="H248" s="11">
        <f t="shared" si="97"/>
        <v>230.8</v>
      </c>
      <c r="I248" s="71">
        <f t="shared" si="98"/>
        <v>117.7</v>
      </c>
      <c r="J248" s="20">
        <f>ROUND(J222*25*3.766/1000,1)</f>
        <v>48.5</v>
      </c>
      <c r="K248" s="20">
        <f>ROUND(K222*25*3.766/1000,1)</f>
        <v>38</v>
      </c>
      <c r="L248" s="20">
        <f>ROUND(L222*25*3.766/1000,1)</f>
        <v>31.2</v>
      </c>
      <c r="M248" s="14">
        <f t="shared" si="99"/>
        <v>16.899999999999999</v>
      </c>
      <c r="N248" s="20">
        <f>ROUND(N222*25*3.766/1000,1)</f>
        <v>16.2</v>
      </c>
      <c r="O248" s="20">
        <f>ROUND(O222*25*3.766/1000,1)</f>
        <v>0.7</v>
      </c>
      <c r="P248" s="20">
        <f>ROUND(P222*25*3.766/1000,1)</f>
        <v>0</v>
      </c>
      <c r="Q248" s="14">
        <f t="shared" si="100"/>
        <v>0.4</v>
      </c>
      <c r="R248" s="20">
        <f>ROUND(R222*25*3.766/1000,1)</f>
        <v>0</v>
      </c>
      <c r="S248" s="20">
        <f>ROUND(S222*25*3.766/1000,1)</f>
        <v>0</v>
      </c>
      <c r="T248" s="20">
        <f>ROUND(T222*25*3.766/1000,1)</f>
        <v>0.4</v>
      </c>
      <c r="U248" s="14">
        <f t="shared" si="101"/>
        <v>95.8</v>
      </c>
      <c r="V248" s="20">
        <f>ROUND(V222*25*3.766/1000,1)</f>
        <v>19.7</v>
      </c>
      <c r="W248" s="20">
        <f>ROUND(W222*25*3.766/1000,1)</f>
        <v>32.299999999999997</v>
      </c>
      <c r="X248" s="20">
        <f>ROUND(X222*25*3.766/1000,1)</f>
        <v>43.8</v>
      </c>
    </row>
    <row r="249" spans="1:24" s="2" customFormat="1" x14ac:dyDescent="0.25">
      <c r="A249" s="36" t="s">
        <v>75</v>
      </c>
      <c r="B249" s="21" t="s">
        <v>45</v>
      </c>
      <c r="C249" s="22"/>
      <c r="D249" s="23"/>
      <c r="E249" s="23" t="s">
        <v>33</v>
      </c>
      <c r="F249" s="14">
        <v>484.74</v>
      </c>
      <c r="G249" s="14">
        <f t="shared" si="102"/>
        <v>6.29</v>
      </c>
      <c r="H249" s="11">
        <f t="shared" si="97"/>
        <v>484.74</v>
      </c>
      <c r="I249" s="71">
        <f t="shared" si="98"/>
        <v>484.74</v>
      </c>
      <c r="J249" s="20">
        <v>161.58000000000001</v>
      </c>
      <c r="K249" s="20">
        <v>161.58000000000001</v>
      </c>
      <c r="L249" s="20">
        <v>161.58000000000001</v>
      </c>
      <c r="M249" s="14">
        <f t="shared" si="99"/>
        <v>0</v>
      </c>
      <c r="N249" s="20"/>
      <c r="O249" s="20"/>
      <c r="P249" s="20"/>
      <c r="Q249" s="14">
        <f t="shared" si="100"/>
        <v>0</v>
      </c>
      <c r="R249" s="20"/>
      <c r="S249" s="20"/>
      <c r="T249" s="20"/>
      <c r="U249" s="14">
        <f t="shared" si="101"/>
        <v>0</v>
      </c>
      <c r="V249" s="20"/>
      <c r="W249" s="20"/>
      <c r="X249" s="20"/>
    </row>
    <row r="250" spans="1:24" s="2" customFormat="1" x14ac:dyDescent="0.25">
      <c r="A250" s="36" t="s">
        <v>76</v>
      </c>
      <c r="B250" s="21" t="s">
        <v>46</v>
      </c>
      <c r="C250" s="22"/>
      <c r="D250" s="23"/>
      <c r="E250" s="23" t="s">
        <v>33</v>
      </c>
      <c r="F250" s="14">
        <v>409.93</v>
      </c>
      <c r="G250" s="14">
        <f t="shared" si="102"/>
        <v>5.32</v>
      </c>
      <c r="H250" s="216">
        <f t="shared" si="97"/>
        <v>409.8</v>
      </c>
      <c r="I250" s="71">
        <f t="shared" si="98"/>
        <v>209.10000000000002</v>
      </c>
      <c r="J250" s="20">
        <f>ROUND(409.93/8194.05*J231,1)</f>
        <v>86.2</v>
      </c>
      <c r="K250" s="20">
        <f>ROUND(409.93/8194.05*K231,1)</f>
        <v>67.599999999999994</v>
      </c>
      <c r="L250" s="20">
        <f>ROUND(409.93/8194.05*L231,1)</f>
        <v>55.3</v>
      </c>
      <c r="M250" s="14">
        <f t="shared" si="99"/>
        <v>29.9</v>
      </c>
      <c r="N250" s="20">
        <f>ROUND(409.93/8194.05*N231,1)</f>
        <v>28.7</v>
      </c>
      <c r="O250" s="20">
        <f>ROUND(409.93/8194.05*O231,1)</f>
        <v>1.2</v>
      </c>
      <c r="P250" s="20">
        <f>ROUND(409.93/8194.05*P231,1)</f>
        <v>0</v>
      </c>
      <c r="Q250" s="14">
        <f t="shared" si="100"/>
        <v>0.7</v>
      </c>
      <c r="R250" s="20">
        <f>ROUND(409.93/8194.05*R231,1)</f>
        <v>0</v>
      </c>
      <c r="S250" s="20">
        <f>ROUND(409.93/8194.05*S231,1)</f>
        <v>0</v>
      </c>
      <c r="T250" s="20">
        <f>ROUND(409.93/8194.05*T231,1)</f>
        <v>0.7</v>
      </c>
      <c r="U250" s="14">
        <f t="shared" si="101"/>
        <v>170.1</v>
      </c>
      <c r="V250" s="20">
        <f>ROUND(409.93/8194.05*V231,1)</f>
        <v>34.9</v>
      </c>
      <c r="W250" s="20">
        <f>ROUND(409.93/8194.05*W231,1)</f>
        <v>57.3</v>
      </c>
      <c r="X250" s="20">
        <f>ROUND(409.93/8194.05*X231,1)</f>
        <v>77.900000000000006</v>
      </c>
    </row>
    <row r="251" spans="1:24" s="2" customFormat="1" x14ac:dyDescent="0.25">
      <c r="A251" s="36" t="s">
        <v>77</v>
      </c>
      <c r="B251" s="21" t="s">
        <v>48</v>
      </c>
      <c r="C251" s="22"/>
      <c r="D251" s="23"/>
      <c r="E251" s="23" t="s">
        <v>33</v>
      </c>
      <c r="F251" s="14">
        <v>199.19</v>
      </c>
      <c r="G251" s="14">
        <f t="shared" si="102"/>
        <v>2.59</v>
      </c>
      <c r="H251" s="11">
        <f t="shared" si="97"/>
        <v>199.20000000000002</v>
      </c>
      <c r="I251" s="39">
        <f t="shared" si="98"/>
        <v>49.800000000000004</v>
      </c>
      <c r="J251" s="20">
        <v>16.600000000000001</v>
      </c>
      <c r="K251" s="20">
        <v>16.600000000000001</v>
      </c>
      <c r="L251" s="20">
        <v>16.600000000000001</v>
      </c>
      <c r="M251" s="14">
        <f t="shared" si="99"/>
        <v>49.800000000000004</v>
      </c>
      <c r="N251" s="20">
        <v>16.600000000000001</v>
      </c>
      <c r="O251" s="20">
        <v>16.600000000000001</v>
      </c>
      <c r="P251" s="20">
        <v>16.600000000000001</v>
      </c>
      <c r="Q251" s="14">
        <f t="shared" si="100"/>
        <v>49.800000000000004</v>
      </c>
      <c r="R251" s="20">
        <v>16.600000000000001</v>
      </c>
      <c r="S251" s="20">
        <v>16.600000000000001</v>
      </c>
      <c r="T251" s="20">
        <v>16.600000000000001</v>
      </c>
      <c r="U251" s="14">
        <f t="shared" si="101"/>
        <v>49.800000000000004</v>
      </c>
      <c r="V251" s="20">
        <v>16.600000000000001</v>
      </c>
      <c r="W251" s="20">
        <v>16.600000000000001</v>
      </c>
      <c r="X251" s="20">
        <v>16.600000000000001</v>
      </c>
    </row>
    <row r="252" spans="1:24" s="2" customFormat="1" x14ac:dyDescent="0.25">
      <c r="A252" s="21"/>
      <c r="B252" s="21"/>
      <c r="C252" s="22"/>
      <c r="D252" s="23"/>
      <c r="E252" s="23"/>
      <c r="F252" s="23"/>
      <c r="G252" s="23"/>
      <c r="H252" s="23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2" customFormat="1" x14ac:dyDescent="0.25">
      <c r="A253" s="13">
        <v>12</v>
      </c>
      <c r="B253" s="21" t="s">
        <v>51</v>
      </c>
      <c r="C253" s="22"/>
      <c r="D253" s="23"/>
      <c r="E253" s="23" t="s">
        <v>33</v>
      </c>
      <c r="F253" s="174">
        <f>F231-F238</f>
        <v>436.45399999999972</v>
      </c>
      <c r="G253" s="23"/>
      <c r="H253" s="20">
        <f t="shared" ref="H253:X253" si="103">H231-H238</f>
        <v>490.33400000000074</v>
      </c>
      <c r="I253" s="26">
        <f t="shared" si="103"/>
        <v>1241.0610000000001</v>
      </c>
      <c r="J253" s="20">
        <f t="shared" si="103"/>
        <v>660.47700000000009</v>
      </c>
      <c r="K253" s="26">
        <f t="shared" si="103"/>
        <v>429.24699999999996</v>
      </c>
      <c r="L253" s="26">
        <f t="shared" si="103"/>
        <v>151.33699999999999</v>
      </c>
      <c r="M253" s="20">
        <f t="shared" si="103"/>
        <v>-944.76900000000023</v>
      </c>
      <c r="N253" s="26">
        <f t="shared" si="103"/>
        <v>-41.453000000000088</v>
      </c>
      <c r="O253" s="26">
        <f t="shared" si="103"/>
        <v>-700.3330000000002</v>
      </c>
      <c r="P253" s="26">
        <f t="shared" si="103"/>
        <v>-202.98299999999998</v>
      </c>
      <c r="Q253" s="20">
        <f t="shared" si="103"/>
        <v>-646.23900000000015</v>
      </c>
      <c r="R253" s="26">
        <f t="shared" si="103"/>
        <v>-174.69300000000001</v>
      </c>
      <c r="S253" s="26">
        <f t="shared" si="103"/>
        <v>-198.88299999999998</v>
      </c>
      <c r="T253" s="20">
        <f t="shared" si="103"/>
        <v>-272.66300000000001</v>
      </c>
      <c r="U253" s="20">
        <f t="shared" si="103"/>
        <v>840.28099999999949</v>
      </c>
      <c r="V253" s="20">
        <f t="shared" si="103"/>
        <v>-30.423000000000116</v>
      </c>
      <c r="W253" s="20">
        <f t="shared" si="103"/>
        <v>310.63699999999994</v>
      </c>
      <c r="X253" s="20">
        <f t="shared" si="103"/>
        <v>560.06699999999989</v>
      </c>
    </row>
    <row r="254" spans="1:24" s="2" customFormat="1" x14ac:dyDescent="0.25">
      <c r="A254" s="13">
        <v>13</v>
      </c>
      <c r="B254" s="21" t="s">
        <v>78</v>
      </c>
      <c r="C254" s="22"/>
      <c r="D254" s="23"/>
      <c r="E254" s="12" t="s">
        <v>28</v>
      </c>
      <c r="F254" s="20">
        <f>ROUND(F253/F238*100,1)</f>
        <v>5.6</v>
      </c>
      <c r="G254" s="12"/>
      <c r="H254" s="20">
        <f t="shared" ref="H254:X254" si="104">ROUND(H253/H238*100,1)</f>
        <v>6.4</v>
      </c>
      <c r="I254" s="20">
        <f t="shared" si="104"/>
        <v>42.2</v>
      </c>
      <c r="J254" s="20">
        <f t="shared" si="104"/>
        <v>62.1</v>
      </c>
      <c r="K254" s="20">
        <f t="shared" si="104"/>
        <v>46.6</v>
      </c>
      <c r="L254" s="20">
        <f t="shared" si="104"/>
        <v>15.8</v>
      </c>
      <c r="M254" s="20">
        <f t="shared" si="104"/>
        <v>-61.2</v>
      </c>
      <c r="N254" s="20">
        <f t="shared" si="104"/>
        <v>-6.7</v>
      </c>
      <c r="O254" s="20">
        <f t="shared" si="104"/>
        <v>-96.6</v>
      </c>
      <c r="P254" s="20">
        <f t="shared" si="104"/>
        <v>-100</v>
      </c>
      <c r="Q254" s="20">
        <f t="shared" si="104"/>
        <v>-97.9</v>
      </c>
      <c r="R254" s="20">
        <f t="shared" si="104"/>
        <v>-100</v>
      </c>
      <c r="S254" s="20">
        <f t="shared" si="104"/>
        <v>-100</v>
      </c>
      <c r="T254" s="20">
        <f t="shared" si="104"/>
        <v>-95.1</v>
      </c>
      <c r="U254" s="20">
        <f t="shared" si="104"/>
        <v>32.799999999999997</v>
      </c>
      <c r="V254" s="20">
        <f t="shared" si="104"/>
        <v>-4.2</v>
      </c>
      <c r="W254" s="20">
        <f t="shared" si="104"/>
        <v>37.200000000000003</v>
      </c>
      <c r="X254" s="20">
        <f t="shared" si="104"/>
        <v>56.2</v>
      </c>
    </row>
    <row r="255" spans="1:24" s="2" customFormat="1" x14ac:dyDescent="0.25">
      <c r="A255" s="21"/>
      <c r="B255" s="21"/>
      <c r="C255" s="22"/>
      <c r="D255" s="23"/>
      <c r="E255" s="23"/>
      <c r="F255" s="23"/>
      <c r="G255" s="23"/>
      <c r="H255" s="23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2" customFormat="1" x14ac:dyDescent="0.25"/>
    <row r="257" spans="1:229" s="2" customFormat="1" x14ac:dyDescent="0.25">
      <c r="B257" s="2" t="s">
        <v>99</v>
      </c>
      <c r="F257" s="217"/>
    </row>
    <row r="258" spans="1:229" s="2" customFormat="1" x14ac:dyDescent="0.25"/>
    <row r="259" spans="1:229" s="2" customFormat="1" x14ac:dyDescent="0.25"/>
    <row r="260" spans="1:229" s="2" customFormat="1" ht="15.6" x14ac:dyDescent="0.3">
      <c r="A260" s="2" t="s">
        <v>52</v>
      </c>
      <c r="E260" s="3" t="s">
        <v>347</v>
      </c>
      <c r="J260" s="3" t="s">
        <v>347</v>
      </c>
      <c r="L260" s="3"/>
      <c r="N260" s="3" t="s">
        <v>347</v>
      </c>
      <c r="P260" s="3"/>
      <c r="R260" s="3"/>
      <c r="T260" s="3" t="s">
        <v>347</v>
      </c>
    </row>
    <row r="261" spans="1:229" s="2" customFormat="1" x14ac:dyDescent="0.25">
      <c r="A261" s="72" t="s">
        <v>54</v>
      </c>
    </row>
    <row r="262" spans="1:229" s="2" customFormat="1" x14ac:dyDescent="0.25">
      <c r="A262" s="5" t="s">
        <v>0</v>
      </c>
      <c r="B262" s="6" t="s">
        <v>1</v>
      </c>
      <c r="C262" s="7"/>
      <c r="D262" s="8"/>
      <c r="E262" s="8" t="s">
        <v>2</v>
      </c>
      <c r="F262" s="19" t="s">
        <v>55</v>
      </c>
      <c r="G262" s="9" t="s">
        <v>89</v>
      </c>
      <c r="H262" s="9" t="s">
        <v>3</v>
      </c>
      <c r="I262" s="13" t="s">
        <v>94</v>
      </c>
      <c r="J262" s="884" t="s">
        <v>93</v>
      </c>
      <c r="K262" s="885"/>
      <c r="L262" s="885"/>
      <c r="M262" s="13" t="s">
        <v>90</v>
      </c>
      <c r="N262" s="13" t="s">
        <v>93</v>
      </c>
      <c r="O262" s="40"/>
      <c r="P262" s="40"/>
      <c r="Q262" s="13" t="s">
        <v>91</v>
      </c>
      <c r="R262" s="13" t="s">
        <v>93</v>
      </c>
      <c r="S262" s="40"/>
      <c r="T262" s="40"/>
      <c r="U262" s="19" t="s">
        <v>92</v>
      </c>
      <c r="V262" s="78" t="s">
        <v>93</v>
      </c>
      <c r="W262" s="40"/>
      <c r="X262" s="12"/>
    </row>
    <row r="263" spans="1:229" s="18" customFormat="1" x14ac:dyDescent="0.25">
      <c r="A263" s="14"/>
      <c r="B263" s="881" t="s">
        <v>8</v>
      </c>
      <c r="C263" s="882"/>
      <c r="D263" s="883"/>
      <c r="E263" s="17" t="s">
        <v>9</v>
      </c>
      <c r="F263" s="73" t="s">
        <v>57</v>
      </c>
      <c r="G263" s="74" t="s">
        <v>56</v>
      </c>
      <c r="H263" s="144" t="s">
        <v>444</v>
      </c>
      <c r="I263" s="13" t="s">
        <v>10</v>
      </c>
      <c r="J263" s="13" t="s">
        <v>11</v>
      </c>
      <c r="K263" s="143" t="s">
        <v>12</v>
      </c>
      <c r="L263" s="13" t="s">
        <v>13</v>
      </c>
      <c r="M263" s="13" t="s">
        <v>10</v>
      </c>
      <c r="N263" s="13" t="s">
        <v>14</v>
      </c>
      <c r="O263" s="13" t="s">
        <v>15</v>
      </c>
      <c r="P263" s="13" t="s">
        <v>16</v>
      </c>
      <c r="Q263" s="13" t="s">
        <v>10</v>
      </c>
      <c r="R263" s="13" t="s">
        <v>17</v>
      </c>
      <c r="S263" s="13" t="s">
        <v>58</v>
      </c>
      <c r="T263" s="13" t="s">
        <v>18</v>
      </c>
      <c r="U263" s="14" t="s">
        <v>10</v>
      </c>
      <c r="V263" s="40" t="s">
        <v>19</v>
      </c>
      <c r="W263" s="13" t="s">
        <v>20</v>
      </c>
      <c r="X263" s="20" t="s">
        <v>21</v>
      </c>
    </row>
    <row r="264" spans="1:229" s="2" customFormat="1" x14ac:dyDescent="0.25">
      <c r="A264" s="5"/>
      <c r="B264" s="886"/>
      <c r="C264" s="887"/>
      <c r="D264" s="888"/>
      <c r="E264" s="5"/>
      <c r="F264" s="14" t="s">
        <v>443</v>
      </c>
      <c r="G264" s="15" t="s">
        <v>88</v>
      </c>
      <c r="H264" s="20" t="s">
        <v>22</v>
      </c>
      <c r="I264" s="73" t="s">
        <v>22</v>
      </c>
      <c r="J264" s="73" t="s">
        <v>22</v>
      </c>
      <c r="K264" s="19" t="s">
        <v>22</v>
      </c>
      <c r="L264" s="73" t="s">
        <v>22</v>
      </c>
      <c r="M264" s="19" t="s">
        <v>22</v>
      </c>
      <c r="N264" s="19" t="s">
        <v>22</v>
      </c>
      <c r="O264" s="19" t="s">
        <v>22</v>
      </c>
      <c r="P264" s="19" t="s">
        <v>22</v>
      </c>
      <c r="Q264" s="19" t="s">
        <v>22</v>
      </c>
      <c r="R264" s="19" t="s">
        <v>22</v>
      </c>
      <c r="S264" s="19" t="s">
        <v>22</v>
      </c>
      <c r="T264" s="19" t="s">
        <v>22</v>
      </c>
      <c r="U264" s="19" t="s">
        <v>22</v>
      </c>
      <c r="V264" s="19" t="s">
        <v>22</v>
      </c>
      <c r="W264" s="19" t="s">
        <v>22</v>
      </c>
      <c r="X264" s="19" t="s">
        <v>22</v>
      </c>
    </row>
    <row r="265" spans="1:229" s="2" customFormat="1" x14ac:dyDescent="0.25">
      <c r="A265" s="20">
        <v>1</v>
      </c>
      <c r="B265" s="884">
        <v>2</v>
      </c>
      <c r="C265" s="885"/>
      <c r="D265" s="889"/>
      <c r="E265" s="11">
        <v>3</v>
      </c>
      <c r="F265" s="20">
        <v>4</v>
      </c>
      <c r="G265" s="11">
        <v>5</v>
      </c>
      <c r="H265" s="11">
        <v>6</v>
      </c>
      <c r="I265" s="11">
        <v>7</v>
      </c>
      <c r="J265" s="19">
        <v>8</v>
      </c>
      <c r="K265" s="19">
        <v>9</v>
      </c>
      <c r="L265" s="19">
        <v>10</v>
      </c>
      <c r="M265" s="19">
        <v>11</v>
      </c>
      <c r="N265" s="19">
        <v>12</v>
      </c>
      <c r="O265" s="19">
        <v>13</v>
      </c>
      <c r="P265" s="19">
        <v>14</v>
      </c>
      <c r="Q265" s="19">
        <v>15</v>
      </c>
      <c r="R265" s="19">
        <v>16</v>
      </c>
      <c r="S265" s="19">
        <v>17</v>
      </c>
      <c r="T265" s="19">
        <v>18</v>
      </c>
      <c r="U265" s="19">
        <v>19</v>
      </c>
      <c r="V265" s="19">
        <v>20</v>
      </c>
      <c r="W265" s="19">
        <v>21</v>
      </c>
      <c r="X265" s="19">
        <v>22</v>
      </c>
    </row>
    <row r="266" spans="1:229" s="2" customFormat="1" x14ac:dyDescent="0.25">
      <c r="A266" s="20">
        <v>1</v>
      </c>
      <c r="B266" s="78" t="s">
        <v>59</v>
      </c>
      <c r="C266" s="40"/>
      <c r="D266" s="12"/>
      <c r="E266" s="79" t="s">
        <v>60</v>
      </c>
      <c r="F266" s="14">
        <f>F308+F350+F393+F436+F479+F522+F566</f>
        <v>25228.75</v>
      </c>
      <c r="G266" s="79"/>
      <c r="H266" s="214">
        <f>I266+M266+Q266+U266</f>
        <v>23742.888299999999</v>
      </c>
      <c r="I266" s="20">
        <f>J266+K266+L266</f>
        <v>10834.893599999999</v>
      </c>
      <c r="J266" s="38">
        <f>J269+J267</f>
        <v>4368.3584000000001</v>
      </c>
      <c r="K266" s="26">
        <f>K267+K269</f>
        <v>3499.1983</v>
      </c>
      <c r="L266" s="26">
        <f>L267+L269</f>
        <v>2967.3369000000002</v>
      </c>
      <c r="M266" s="215">
        <f>N266+O266+P266</f>
        <v>2668.4387999999999</v>
      </c>
      <c r="N266" s="20">
        <f>N267+N269</f>
        <v>1784.5669</v>
      </c>
      <c r="O266" s="26">
        <f>O267+O269</f>
        <v>465.70580000000001</v>
      </c>
      <c r="P266" s="20">
        <f>P267+P269</f>
        <v>418.16609999999997</v>
      </c>
      <c r="Q266" s="215">
        <f>R266+S266+T266</f>
        <v>1105.5485000000001</v>
      </c>
      <c r="R266" s="20">
        <f>R269+R267</f>
        <v>351.41590000000002</v>
      </c>
      <c r="S266" s="26">
        <f>S269+S267</f>
        <v>310.55489999999998</v>
      </c>
      <c r="T266" s="26">
        <f>T269+T267</f>
        <v>443.57769999999999</v>
      </c>
      <c r="U266" s="19">
        <f>V266+W266+X266</f>
        <v>9134.0073999999986</v>
      </c>
      <c r="V266" s="26">
        <f>V267+V269</f>
        <v>1934.3191000000002</v>
      </c>
      <c r="W266" s="26">
        <f>W267+W269</f>
        <v>3082.3064999999997</v>
      </c>
      <c r="X266" s="26">
        <f>X267+X269</f>
        <v>4117.3818000000001</v>
      </c>
    </row>
    <row r="267" spans="1:229" s="2" customFormat="1" x14ac:dyDescent="0.25">
      <c r="A267" s="20">
        <v>2</v>
      </c>
      <c r="B267" s="78" t="s">
        <v>61</v>
      </c>
      <c r="C267" s="40"/>
      <c r="D267" s="12"/>
      <c r="E267" s="79" t="s">
        <v>60</v>
      </c>
      <c r="F267" s="14">
        <f>F309+F351+F394+F437+F480+F523+F567</f>
        <v>1093.51</v>
      </c>
      <c r="G267" s="79"/>
      <c r="H267" s="11">
        <f>I267+M267+Q267+U267</f>
        <v>997.83529999999996</v>
      </c>
      <c r="I267" s="20">
        <f>J267+K267+L267</f>
        <v>456.41559999999993</v>
      </c>
      <c r="J267" s="20">
        <f>J309+J351+J394+J437+J480+J523+J567</f>
        <v>184.02039999999997</v>
      </c>
      <c r="K267" s="20">
        <f>K309+K351+K394+K437+K480+K523+K567</f>
        <v>147.58629999999999</v>
      </c>
      <c r="L267" s="20">
        <f>L309+L351+L394+L437+L480+L523+L567</f>
        <v>124.80890000000001</v>
      </c>
      <c r="M267" s="215">
        <f>N267+O267+P267</f>
        <v>111.42880000000001</v>
      </c>
      <c r="N267" s="20">
        <f>N309+N351+N394+N437+N480+N523+N567</f>
        <v>74.83890000000001</v>
      </c>
      <c r="O267" s="20">
        <f>O309+O351+O394+O437+O480+O523+O567</f>
        <v>19.229800000000001</v>
      </c>
      <c r="P267" s="20">
        <f>P309+P351+P394+P437+P480+P523+P567</f>
        <v>17.360099999999999</v>
      </c>
      <c r="Q267" s="215">
        <f>R267+S267+T267</f>
        <v>45.516500000000001</v>
      </c>
      <c r="R267" s="20">
        <f>R309+R351+R394+R437+R480+R523+R567</f>
        <v>14.199900000000001</v>
      </c>
      <c r="S267" s="20">
        <f>S309+S351+S394+S437+S480+S523+S567</f>
        <v>12.924900000000001</v>
      </c>
      <c r="T267" s="20">
        <f>T309+T351+T394+T437+T480+T523+T567</f>
        <v>18.3917</v>
      </c>
      <c r="U267" s="19">
        <f>V267+W267+X267</f>
        <v>384.47440000000006</v>
      </c>
      <c r="V267" s="20">
        <f>V309+V351+V394+V437+V480+V523+V567</f>
        <v>81.226100000000002</v>
      </c>
      <c r="W267" s="20">
        <f>W309+W351+W394+W437+W480+W523+W567</f>
        <v>129.7715</v>
      </c>
      <c r="X267" s="20">
        <f>X309+X351+X394+X437+X480+X523+X567</f>
        <v>173.47680000000003</v>
      </c>
    </row>
    <row r="268" spans="1:229" s="2" customFormat="1" x14ac:dyDescent="0.25">
      <c r="A268" s="20">
        <v>3</v>
      </c>
      <c r="B268" s="78" t="s">
        <v>62</v>
      </c>
      <c r="C268" s="40"/>
      <c r="D268" s="12"/>
      <c r="E268" s="79" t="s">
        <v>28</v>
      </c>
      <c r="F268" s="20">
        <f>ROUND(F267/F266*100,2)</f>
        <v>4.33</v>
      </c>
      <c r="G268" s="79"/>
      <c r="H268" s="20">
        <f>ROUND(H267/H266*100,2)</f>
        <v>4.2</v>
      </c>
      <c r="I268" s="20">
        <f t="shared" ref="I268:P268" si="105">ROUND(I267/I266*100,1)</f>
        <v>4.2</v>
      </c>
      <c r="J268" s="18">
        <f t="shared" si="105"/>
        <v>4.2</v>
      </c>
      <c r="K268" s="20">
        <f t="shared" si="105"/>
        <v>4.2</v>
      </c>
      <c r="L268" s="20">
        <f t="shared" si="105"/>
        <v>4.2</v>
      </c>
      <c r="M268" s="20">
        <f t="shared" si="105"/>
        <v>4.2</v>
      </c>
      <c r="N268" s="20">
        <f t="shared" si="105"/>
        <v>4.2</v>
      </c>
      <c r="O268" s="20">
        <f t="shared" si="105"/>
        <v>4.0999999999999996</v>
      </c>
      <c r="P268" s="20">
        <f t="shared" si="105"/>
        <v>4.2</v>
      </c>
      <c r="Q268" s="20">
        <f>ROUND(Q267/Q266*100,2)</f>
        <v>4.12</v>
      </c>
      <c r="R268" s="20">
        <f>ROUND(R267/R266*100,1)</f>
        <v>4</v>
      </c>
      <c r="S268" s="20">
        <f>ROUND(S267/S266*100,1)</f>
        <v>4.2</v>
      </c>
      <c r="T268" s="20">
        <f>ROUND(T267/T266*100,1)</f>
        <v>4.0999999999999996</v>
      </c>
      <c r="U268" s="20">
        <f>ROUND(U267/U266*100,2)</f>
        <v>4.21</v>
      </c>
      <c r="V268" s="20">
        <f>ROUND(V267/V266*100,2)</f>
        <v>4.2</v>
      </c>
      <c r="W268" s="20">
        <f>ROUND(W267/W266*100,2)</f>
        <v>4.21</v>
      </c>
      <c r="X268" s="20">
        <f>ROUND(X267/X266*100,2)</f>
        <v>4.21</v>
      </c>
    </row>
    <row r="269" spans="1:229" s="2" customFormat="1" x14ac:dyDescent="0.25">
      <c r="A269" s="20">
        <v>4</v>
      </c>
      <c r="B269" s="78" t="s">
        <v>191</v>
      </c>
      <c r="C269" s="40"/>
      <c r="D269" s="12"/>
      <c r="E269" s="79" t="s">
        <v>60</v>
      </c>
      <c r="F269" s="14">
        <f>F311+F353+F396+F439+F482+F525+F569</f>
        <v>24135.24</v>
      </c>
      <c r="G269" s="79"/>
      <c r="H269" s="214">
        <f>I269+M269+Q269+U269</f>
        <v>22745.053</v>
      </c>
      <c r="I269" s="20">
        <f>J269+K269+L269</f>
        <v>10378.477999999999</v>
      </c>
      <c r="J269" s="26">
        <f>J273+J271+J270</f>
        <v>4184.3379999999997</v>
      </c>
      <c r="K269" s="26">
        <f>K273+K271+K270</f>
        <v>3351.6120000000001</v>
      </c>
      <c r="L269" s="26">
        <f>L273+L271+L270</f>
        <v>2842.5280000000002</v>
      </c>
      <c r="M269" s="20">
        <f>M270+M271+M273</f>
        <v>2557.0099999999998</v>
      </c>
      <c r="N269" s="26">
        <f>N273+N271+N270</f>
        <v>1709.7280000000001</v>
      </c>
      <c r="O269" s="26">
        <f>O273+O271+O270</f>
        <v>446.476</v>
      </c>
      <c r="P269" s="26">
        <f>P273+P271+P270</f>
        <v>400.80599999999998</v>
      </c>
      <c r="Q269" s="20">
        <f>Q270+Q271+Q273</f>
        <v>1060.0320000000002</v>
      </c>
      <c r="R269" s="26">
        <f>R273+R271+R270</f>
        <v>337.21600000000001</v>
      </c>
      <c r="S269" s="26">
        <f>S273+S271+S270</f>
        <v>297.63</v>
      </c>
      <c r="T269" s="26">
        <f>T273+T271+T270</f>
        <v>425.18599999999998</v>
      </c>
      <c r="U269" s="20">
        <f>U270+U271+U273</f>
        <v>8749.5329999999994</v>
      </c>
      <c r="V269" s="26">
        <f>V273+V271+V270</f>
        <v>1853.0930000000001</v>
      </c>
      <c r="W269" s="26">
        <f>W273+W271+W270</f>
        <v>2952.5349999999999</v>
      </c>
      <c r="X269" s="26">
        <f>X273+X271+X270</f>
        <v>3943.9049999999997</v>
      </c>
    </row>
    <row r="270" spans="1:229" s="2" customFormat="1" x14ac:dyDescent="0.25">
      <c r="A270" s="20"/>
      <c r="B270" s="78" t="s">
        <v>301</v>
      </c>
      <c r="C270" s="40"/>
      <c r="D270" s="12"/>
      <c r="E270" s="79" t="s">
        <v>60</v>
      </c>
      <c r="F270" s="11">
        <f>F312+F354+F397+F440+F483+F526</f>
        <v>0</v>
      </c>
      <c r="G270" s="79"/>
      <c r="H270" s="11">
        <f>I270+M270+Q270+U270</f>
        <v>0</v>
      </c>
      <c r="I270" s="20">
        <f>J270+K270+L270</f>
        <v>0</v>
      </c>
      <c r="J270" s="20">
        <f t="shared" ref="J270:L271" si="106">J312+J354+J397+J440+J483+J526+J570</f>
        <v>0</v>
      </c>
      <c r="K270" s="20">
        <f t="shared" si="106"/>
        <v>0</v>
      </c>
      <c r="L270" s="20">
        <f t="shared" si="106"/>
        <v>0</v>
      </c>
      <c r="M270" s="20">
        <f>N270+O270+P270</f>
        <v>0</v>
      </c>
      <c r="N270" s="20">
        <f t="shared" ref="N270:P271" si="107">N312+N354+N397+N440+N483+N526+N570</f>
        <v>0</v>
      </c>
      <c r="O270" s="20">
        <f t="shared" si="107"/>
        <v>0</v>
      </c>
      <c r="P270" s="20">
        <f t="shared" si="107"/>
        <v>0</v>
      </c>
      <c r="Q270" s="19">
        <f>R270+S270+T270</f>
        <v>0</v>
      </c>
      <c r="R270" s="20">
        <f t="shared" ref="R270:T271" si="108">R312+R354+R397+R440+R483+R526+R570</f>
        <v>0</v>
      </c>
      <c r="S270" s="20">
        <f t="shared" si="108"/>
        <v>0</v>
      </c>
      <c r="T270" s="20">
        <f t="shared" si="108"/>
        <v>0</v>
      </c>
      <c r="U270" s="19">
        <f>V270+W270+X270</f>
        <v>0</v>
      </c>
      <c r="V270" s="20">
        <f t="shared" ref="V270:X271" si="109">V312+V354+V397+V440+V483+V526+V570</f>
        <v>0</v>
      </c>
      <c r="W270" s="20">
        <f t="shared" si="109"/>
        <v>0</v>
      </c>
      <c r="X270" s="20">
        <f t="shared" si="109"/>
        <v>0</v>
      </c>
    </row>
    <row r="271" spans="1:229" s="2" customFormat="1" x14ac:dyDescent="0.25">
      <c r="A271" s="20">
        <v>5</v>
      </c>
      <c r="B271" s="78" t="s">
        <v>26</v>
      </c>
      <c r="C271" s="40"/>
      <c r="D271" s="12"/>
      <c r="E271" s="79" t="s">
        <v>60</v>
      </c>
      <c r="F271" s="14">
        <f>F313+F355+F398+F441+F484+F527+F571</f>
        <v>1933.36</v>
      </c>
      <c r="G271" s="79"/>
      <c r="H271" s="214">
        <f>I271+M271+Q271+U271</f>
        <v>1750.3030000000001</v>
      </c>
      <c r="I271" s="38">
        <f>J271+K271+L271</f>
        <v>803.36800000000005</v>
      </c>
      <c r="J271" s="38">
        <f t="shared" si="106"/>
        <v>324.64800000000002</v>
      </c>
      <c r="K271" s="38">
        <f t="shared" si="106"/>
        <v>259.34199999999998</v>
      </c>
      <c r="L271" s="38">
        <f t="shared" si="106"/>
        <v>219.37800000000001</v>
      </c>
      <c r="M271" s="20">
        <f>N271+O271+P271</f>
        <v>190.58</v>
      </c>
      <c r="N271" s="38">
        <f t="shared" si="107"/>
        <v>130.268</v>
      </c>
      <c r="O271" s="38">
        <f t="shared" si="107"/>
        <v>32.155999999999999</v>
      </c>
      <c r="P271" s="38">
        <f t="shared" si="107"/>
        <v>28.155999999999999</v>
      </c>
      <c r="Q271" s="19">
        <f>R271+S271+T271</f>
        <v>80.081999999999994</v>
      </c>
      <c r="R271" s="38">
        <f t="shared" si="108"/>
        <v>25.736000000000001</v>
      </c>
      <c r="S271" s="38">
        <f t="shared" si="108"/>
        <v>23.91</v>
      </c>
      <c r="T271" s="38">
        <f t="shared" si="108"/>
        <v>30.436</v>
      </c>
      <c r="U271" s="19">
        <f>V271+W271+X271</f>
        <v>676.27299999999991</v>
      </c>
      <c r="V271" s="38">
        <f t="shared" si="109"/>
        <v>143.10299999999998</v>
      </c>
      <c r="W271" s="38">
        <f t="shared" si="109"/>
        <v>228.15499999999997</v>
      </c>
      <c r="X271" s="38">
        <f t="shared" si="109"/>
        <v>305.01499999999999</v>
      </c>
    </row>
    <row r="272" spans="1:229" s="25" customFormat="1" x14ac:dyDescent="0.25">
      <c r="A272" s="20">
        <v>6</v>
      </c>
      <c r="B272" s="78" t="s">
        <v>62</v>
      </c>
      <c r="C272" s="40"/>
      <c r="D272" s="12"/>
      <c r="E272" s="79" t="s">
        <v>28</v>
      </c>
      <c r="F272" s="20">
        <f>ROUND(F271/F269*100,2)</f>
        <v>8.01</v>
      </c>
      <c r="G272" s="20"/>
      <c r="H272" s="38">
        <f t="shared" ref="H272:X272" si="110">ROUND(H271/H269*100,2)</f>
        <v>7.7</v>
      </c>
      <c r="I272" s="20">
        <f t="shared" si="110"/>
        <v>7.74</v>
      </c>
      <c r="J272" s="20">
        <f t="shared" si="110"/>
        <v>7.76</v>
      </c>
      <c r="K272" s="20">
        <f t="shared" si="110"/>
        <v>7.74</v>
      </c>
      <c r="L272" s="20">
        <f t="shared" si="110"/>
        <v>7.72</v>
      </c>
      <c r="M272" s="20">
        <f t="shared" si="110"/>
        <v>7.45</v>
      </c>
      <c r="N272" s="20">
        <f t="shared" si="110"/>
        <v>7.62</v>
      </c>
      <c r="O272" s="20">
        <f t="shared" si="110"/>
        <v>7.2</v>
      </c>
      <c r="P272" s="20">
        <f t="shared" si="110"/>
        <v>7.02</v>
      </c>
      <c r="Q272" s="20">
        <f t="shared" si="110"/>
        <v>7.55</v>
      </c>
      <c r="R272" s="20">
        <f t="shared" si="110"/>
        <v>7.63</v>
      </c>
      <c r="S272" s="20">
        <f t="shared" si="110"/>
        <v>8.0299999999999994</v>
      </c>
      <c r="T272" s="20">
        <f t="shared" si="110"/>
        <v>7.16</v>
      </c>
      <c r="U272" s="20">
        <f t="shared" si="110"/>
        <v>7.73</v>
      </c>
      <c r="V272" s="20">
        <f t="shared" si="110"/>
        <v>7.72</v>
      </c>
      <c r="W272" s="20">
        <f t="shared" si="110"/>
        <v>7.73</v>
      </c>
      <c r="X272" s="20">
        <f t="shared" si="110"/>
        <v>7.73</v>
      </c>
      <c r="Y272" s="143"/>
      <c r="Z272" s="143"/>
      <c r="AA272" s="143"/>
      <c r="AB272" s="143"/>
      <c r="AC272" s="143"/>
      <c r="AD272" s="143"/>
      <c r="AE272" s="143"/>
      <c r="AF272" s="143"/>
      <c r="AG272" s="143"/>
      <c r="AH272" s="143"/>
      <c r="AI272" s="143"/>
      <c r="AJ272" s="143"/>
      <c r="AK272" s="143"/>
      <c r="AL272" s="143"/>
      <c r="AM272" s="143"/>
      <c r="AN272" s="143"/>
      <c r="AO272" s="143"/>
      <c r="AP272" s="143"/>
      <c r="AQ272" s="143"/>
      <c r="AR272" s="143"/>
      <c r="AS272" s="143"/>
      <c r="AT272" s="143"/>
      <c r="AU272" s="143"/>
      <c r="AV272" s="143"/>
      <c r="AW272" s="143"/>
      <c r="AX272" s="143"/>
      <c r="AY272" s="143"/>
      <c r="AZ272" s="143"/>
      <c r="BA272" s="143"/>
      <c r="BB272" s="143"/>
      <c r="BC272" s="143"/>
      <c r="BD272" s="143"/>
      <c r="BE272" s="143"/>
      <c r="BF272" s="143"/>
      <c r="BG272" s="143"/>
      <c r="BH272" s="143"/>
      <c r="BI272" s="143"/>
      <c r="BJ272" s="143"/>
      <c r="BK272" s="143"/>
      <c r="BL272" s="143"/>
      <c r="BM272" s="143"/>
      <c r="BN272" s="143"/>
      <c r="BO272" s="143"/>
      <c r="BP272" s="143"/>
      <c r="BQ272" s="143"/>
      <c r="BR272" s="143"/>
      <c r="BS272" s="143"/>
      <c r="BT272" s="143"/>
      <c r="BU272" s="143"/>
      <c r="BV272" s="143"/>
      <c r="BW272" s="143"/>
      <c r="BX272" s="143"/>
      <c r="BY272" s="143"/>
      <c r="BZ272" s="143"/>
      <c r="CA272" s="143"/>
      <c r="CB272" s="143"/>
      <c r="CC272" s="143"/>
      <c r="CD272" s="143"/>
      <c r="CE272" s="143"/>
      <c r="CF272" s="143"/>
      <c r="CG272" s="143"/>
      <c r="CH272" s="143"/>
      <c r="CI272" s="143"/>
      <c r="CJ272" s="143"/>
      <c r="CK272" s="143"/>
      <c r="CL272" s="143"/>
      <c r="CM272" s="143"/>
      <c r="CN272" s="143"/>
      <c r="CO272" s="143"/>
      <c r="CP272" s="143"/>
      <c r="CQ272" s="143"/>
      <c r="CR272" s="143"/>
      <c r="CS272" s="143"/>
      <c r="CT272" s="143"/>
      <c r="CU272" s="143"/>
      <c r="CV272" s="143"/>
      <c r="CW272" s="143"/>
      <c r="CX272" s="143"/>
      <c r="CY272" s="143"/>
      <c r="CZ272" s="143"/>
      <c r="DA272" s="143"/>
      <c r="DB272" s="143"/>
      <c r="DC272" s="143"/>
      <c r="DD272" s="143"/>
      <c r="DE272" s="143"/>
      <c r="DF272" s="143"/>
      <c r="DG272" s="143"/>
      <c r="DH272" s="143"/>
      <c r="DI272" s="143"/>
      <c r="DJ272" s="143"/>
      <c r="DK272" s="143"/>
      <c r="DL272" s="143"/>
      <c r="DM272" s="143"/>
      <c r="DN272" s="143"/>
      <c r="DO272" s="143"/>
      <c r="DP272" s="143"/>
      <c r="DQ272" s="143"/>
      <c r="DR272" s="143"/>
      <c r="DS272" s="143"/>
      <c r="DT272" s="143"/>
      <c r="DU272" s="143"/>
      <c r="DV272" s="143"/>
      <c r="DW272" s="143"/>
      <c r="DX272" s="143"/>
      <c r="DY272" s="143"/>
      <c r="DZ272" s="143"/>
      <c r="EA272" s="143"/>
      <c r="EB272" s="143"/>
      <c r="EC272" s="143"/>
      <c r="ED272" s="143"/>
      <c r="EE272" s="143"/>
      <c r="EF272" s="143"/>
      <c r="EG272" s="143"/>
      <c r="EH272" s="143"/>
      <c r="EI272" s="143"/>
      <c r="EJ272" s="143"/>
      <c r="EK272" s="143"/>
      <c r="EL272" s="143"/>
      <c r="EM272" s="143"/>
      <c r="EN272" s="143"/>
      <c r="EO272" s="143"/>
      <c r="EP272" s="143"/>
      <c r="EQ272" s="143"/>
      <c r="ER272" s="143"/>
      <c r="ES272" s="143"/>
      <c r="ET272" s="143"/>
      <c r="EU272" s="143"/>
      <c r="EV272" s="143"/>
      <c r="EW272" s="143"/>
      <c r="EX272" s="143"/>
      <c r="EY272" s="143"/>
      <c r="EZ272" s="143"/>
      <c r="FA272" s="143"/>
      <c r="FB272" s="143"/>
      <c r="FC272" s="143"/>
      <c r="FD272" s="143"/>
      <c r="FE272" s="143"/>
      <c r="FF272" s="143"/>
      <c r="FG272" s="143"/>
      <c r="FH272" s="143"/>
      <c r="FI272" s="143"/>
      <c r="FJ272" s="143"/>
      <c r="FK272" s="143"/>
      <c r="FL272" s="143"/>
      <c r="FM272" s="143"/>
      <c r="FN272" s="143"/>
      <c r="FO272" s="143"/>
      <c r="FP272" s="143"/>
      <c r="FQ272" s="143"/>
      <c r="FR272" s="143"/>
      <c r="FS272" s="143"/>
      <c r="FT272" s="143"/>
      <c r="FU272" s="143"/>
      <c r="FV272" s="143"/>
      <c r="FW272" s="143"/>
      <c r="FX272" s="143"/>
      <c r="FY272" s="143"/>
      <c r="FZ272" s="143"/>
      <c r="GA272" s="143"/>
      <c r="GB272" s="143"/>
      <c r="GC272" s="143"/>
      <c r="GD272" s="143"/>
      <c r="GE272" s="143"/>
      <c r="GF272" s="143"/>
      <c r="GG272" s="143"/>
      <c r="GH272" s="143"/>
      <c r="GI272" s="143"/>
      <c r="GJ272" s="143"/>
      <c r="GK272" s="143"/>
      <c r="GL272" s="143"/>
      <c r="GM272" s="143"/>
      <c r="GN272" s="143"/>
      <c r="GO272" s="143"/>
      <c r="GP272" s="143"/>
      <c r="GQ272" s="143"/>
      <c r="GR272" s="143"/>
      <c r="GS272" s="143"/>
      <c r="GT272" s="143"/>
      <c r="GU272" s="143"/>
      <c r="GV272" s="143"/>
      <c r="GW272" s="143"/>
      <c r="GX272" s="143"/>
      <c r="GY272" s="143"/>
      <c r="GZ272" s="143"/>
      <c r="HA272" s="143"/>
      <c r="HB272" s="143"/>
      <c r="HC272" s="143"/>
      <c r="HD272" s="143"/>
      <c r="HE272" s="143"/>
      <c r="HF272" s="143"/>
      <c r="HG272" s="143"/>
      <c r="HH272" s="143"/>
      <c r="HI272" s="143"/>
      <c r="HJ272" s="143"/>
      <c r="HK272" s="143"/>
      <c r="HL272" s="143"/>
      <c r="HM272" s="143"/>
      <c r="HN272" s="143"/>
      <c r="HO272" s="143"/>
      <c r="HP272" s="143"/>
      <c r="HQ272" s="143"/>
      <c r="HR272" s="143"/>
      <c r="HS272" s="143"/>
      <c r="HT272" s="143"/>
      <c r="HU272" s="143"/>
    </row>
    <row r="273" spans="1:25" s="2" customFormat="1" x14ac:dyDescent="0.25">
      <c r="A273" s="20">
        <v>7</v>
      </c>
      <c r="B273" s="21" t="s">
        <v>302</v>
      </c>
      <c r="C273" s="40"/>
      <c r="D273" s="12"/>
      <c r="E273" s="23" t="s">
        <v>60</v>
      </c>
      <c r="F273" s="14">
        <f>F315+F357+F400+F443+F486+F529+F573</f>
        <v>22201.88</v>
      </c>
      <c r="G273" s="23"/>
      <c r="H273" s="11">
        <f>I273+M273+Q273+U273</f>
        <v>20994.75</v>
      </c>
      <c r="I273" s="20">
        <f>J273+K273+L273</f>
        <v>9575.11</v>
      </c>
      <c r="J273" s="20">
        <f t="shared" ref="J273:L277" si="111">J315+J357+J400+J443+J486+J529+J573</f>
        <v>3859.69</v>
      </c>
      <c r="K273" s="20">
        <f t="shared" si="111"/>
        <v>3092.27</v>
      </c>
      <c r="L273" s="20">
        <f t="shared" si="111"/>
        <v>2623.15</v>
      </c>
      <c r="M273" s="19">
        <f>N273+O273+P273</f>
        <v>2366.4299999999998</v>
      </c>
      <c r="N273" s="20">
        <f t="shared" ref="N273:P277" si="112">N315+N357+N400+N443+N486+N529+N573</f>
        <v>1579.46</v>
      </c>
      <c r="O273" s="20">
        <f t="shared" si="112"/>
        <v>414.32</v>
      </c>
      <c r="P273" s="20">
        <f t="shared" si="112"/>
        <v>372.65</v>
      </c>
      <c r="Q273" s="19">
        <f>R273+S273+T273</f>
        <v>979.95</v>
      </c>
      <c r="R273" s="20">
        <f t="shared" ref="R273:T277" si="113">R315+R357+R400+R443+R486+R529+R573</f>
        <v>311.48</v>
      </c>
      <c r="S273" s="20">
        <f t="shared" si="113"/>
        <v>273.71999999999997</v>
      </c>
      <c r="T273" s="20">
        <f t="shared" si="113"/>
        <v>394.75</v>
      </c>
      <c r="U273" s="19">
        <f>V273+W273+X273</f>
        <v>8073.26</v>
      </c>
      <c r="V273" s="20">
        <f t="shared" ref="V273:X277" si="114">V315+V357+V400+V443+V486+V529+V573</f>
        <v>1709.99</v>
      </c>
      <c r="W273" s="20">
        <f t="shared" si="114"/>
        <v>2724.38</v>
      </c>
      <c r="X273" s="20">
        <f t="shared" si="114"/>
        <v>3638.89</v>
      </c>
    </row>
    <row r="274" spans="1:25" s="2" customFormat="1" x14ac:dyDescent="0.25">
      <c r="A274" s="20"/>
      <c r="B274" s="21" t="s">
        <v>303</v>
      </c>
      <c r="C274" s="40"/>
      <c r="D274" s="12"/>
      <c r="E274" s="23" t="s">
        <v>60</v>
      </c>
      <c r="F274" s="12">
        <f>F316+F358+F401+F444+F487+F530</f>
        <v>0</v>
      </c>
      <c r="G274" s="23"/>
      <c r="H274" s="11">
        <f>I274+M274+Q274+U274</f>
        <v>0</v>
      </c>
      <c r="I274" s="20">
        <f>J274+K274+L274</f>
        <v>0</v>
      </c>
      <c r="J274" s="20">
        <f t="shared" si="111"/>
        <v>0</v>
      </c>
      <c r="K274" s="20">
        <f t="shared" si="111"/>
        <v>0</v>
      </c>
      <c r="L274" s="20">
        <f t="shared" si="111"/>
        <v>0</v>
      </c>
      <c r="M274" s="19">
        <f>N274+O274+P274</f>
        <v>0</v>
      </c>
      <c r="N274" s="20">
        <f t="shared" si="112"/>
        <v>0</v>
      </c>
      <c r="O274" s="20">
        <f t="shared" si="112"/>
        <v>0</v>
      </c>
      <c r="P274" s="20">
        <f t="shared" si="112"/>
        <v>0</v>
      </c>
      <c r="Q274" s="19">
        <f>R274+S274+T274</f>
        <v>0</v>
      </c>
      <c r="R274" s="20">
        <f t="shared" si="113"/>
        <v>0</v>
      </c>
      <c r="S274" s="20">
        <f t="shared" si="113"/>
        <v>0</v>
      </c>
      <c r="T274" s="20">
        <f t="shared" si="113"/>
        <v>0</v>
      </c>
      <c r="U274" s="19">
        <f>V274+W274+X274</f>
        <v>0</v>
      </c>
      <c r="V274" s="20">
        <f t="shared" si="114"/>
        <v>0</v>
      </c>
      <c r="W274" s="20">
        <f t="shared" si="114"/>
        <v>0</v>
      </c>
      <c r="X274" s="20">
        <f t="shared" si="114"/>
        <v>0</v>
      </c>
    </row>
    <row r="275" spans="1:25" s="2" customFormat="1" x14ac:dyDescent="0.25">
      <c r="A275" s="20">
        <v>8</v>
      </c>
      <c r="B275" s="21" t="s">
        <v>306</v>
      </c>
      <c r="C275" s="22"/>
      <c r="D275" s="23"/>
      <c r="E275" s="23" t="s">
        <v>33</v>
      </c>
      <c r="F275" s="14">
        <f>F317+F359+F402+F445+F488+F531+F575</f>
        <v>48266.020000000004</v>
      </c>
      <c r="G275" s="23"/>
      <c r="H275" s="216">
        <f>I275+M275+Q275+U275</f>
        <v>46035.490000000005</v>
      </c>
      <c r="I275" s="20">
        <f>J275+K275+L275</f>
        <v>20907.98</v>
      </c>
      <c r="J275" s="20">
        <f t="shared" si="111"/>
        <v>8413.98</v>
      </c>
      <c r="K275" s="20">
        <f t="shared" si="111"/>
        <v>6748.45</v>
      </c>
      <c r="L275" s="20">
        <f t="shared" si="111"/>
        <v>5745.55</v>
      </c>
      <c r="M275" s="19">
        <f>N275+O275+P275</f>
        <v>5271.5300000000007</v>
      </c>
      <c r="N275" s="20">
        <f t="shared" si="112"/>
        <v>3492.01</v>
      </c>
      <c r="O275" s="20">
        <f t="shared" si="112"/>
        <v>936.35</v>
      </c>
      <c r="P275" s="20">
        <f t="shared" si="112"/>
        <v>843.17</v>
      </c>
      <c r="Q275" s="19">
        <f>R275+S275+T275</f>
        <v>2188.02</v>
      </c>
      <c r="R275" s="20">
        <f t="shared" si="113"/>
        <v>706.18</v>
      </c>
      <c r="S275" s="20">
        <f t="shared" si="113"/>
        <v>592.16</v>
      </c>
      <c r="T275" s="20">
        <f t="shared" si="113"/>
        <v>889.68000000000006</v>
      </c>
      <c r="U275" s="19">
        <f>V275+W275+X275</f>
        <v>17667.96</v>
      </c>
      <c r="V275" s="20">
        <f t="shared" si="114"/>
        <v>3764.74</v>
      </c>
      <c r="W275" s="20">
        <f t="shared" si="114"/>
        <v>5959.7899999999991</v>
      </c>
      <c r="X275" s="20">
        <f t="shared" si="114"/>
        <v>7943.43</v>
      </c>
      <c r="Y275" s="25"/>
    </row>
    <row r="276" spans="1:25" s="2" customFormat="1" x14ac:dyDescent="0.25">
      <c r="A276" s="20"/>
      <c r="B276" s="21" t="s">
        <v>303</v>
      </c>
      <c r="C276" s="22"/>
      <c r="D276" s="23"/>
      <c r="E276" s="23" t="s">
        <v>33</v>
      </c>
      <c r="F276" s="12">
        <f>F318+F360+F403+F446+F489+F532</f>
        <v>0</v>
      </c>
      <c r="G276" s="23"/>
      <c r="H276" s="11">
        <f>I276+M276+Q276+U276</f>
        <v>0</v>
      </c>
      <c r="I276" s="20">
        <f>J276+K276+L276</f>
        <v>0</v>
      </c>
      <c r="J276" s="20">
        <f t="shared" si="111"/>
        <v>0</v>
      </c>
      <c r="K276" s="20">
        <f t="shared" si="111"/>
        <v>0</v>
      </c>
      <c r="L276" s="20">
        <f t="shared" si="111"/>
        <v>0</v>
      </c>
      <c r="M276" s="19">
        <f>N276+O276+P276</f>
        <v>0</v>
      </c>
      <c r="N276" s="20">
        <f t="shared" si="112"/>
        <v>0</v>
      </c>
      <c r="O276" s="20">
        <f t="shared" si="112"/>
        <v>0</v>
      </c>
      <c r="P276" s="20">
        <f t="shared" si="112"/>
        <v>0</v>
      </c>
      <c r="Q276" s="19">
        <f>R276+S276+T276</f>
        <v>0</v>
      </c>
      <c r="R276" s="20">
        <f t="shared" si="113"/>
        <v>0</v>
      </c>
      <c r="S276" s="20">
        <f t="shared" si="113"/>
        <v>0</v>
      </c>
      <c r="T276" s="20">
        <f t="shared" si="113"/>
        <v>0</v>
      </c>
      <c r="U276" s="19">
        <f>V276+W276+X276</f>
        <v>0</v>
      </c>
      <c r="V276" s="20">
        <f t="shared" si="114"/>
        <v>0</v>
      </c>
      <c r="W276" s="20">
        <f t="shared" si="114"/>
        <v>0</v>
      </c>
      <c r="X276" s="20">
        <f t="shared" si="114"/>
        <v>0</v>
      </c>
      <c r="Y276" s="25"/>
    </row>
    <row r="277" spans="1:25" s="2" customFormat="1" x14ac:dyDescent="0.25">
      <c r="A277" s="20"/>
      <c r="B277" s="21" t="s">
        <v>447</v>
      </c>
      <c r="C277" s="22"/>
      <c r="D277" s="23"/>
      <c r="E277" s="23" t="s">
        <v>33</v>
      </c>
      <c r="F277" s="12"/>
      <c r="G277" s="23"/>
      <c r="H277" s="11">
        <f>I277+M277+Q277+U277</f>
        <v>0</v>
      </c>
      <c r="I277" s="20">
        <f>J277+K277+L277</f>
        <v>0</v>
      </c>
      <c r="J277" s="20">
        <f t="shared" si="111"/>
        <v>0</v>
      </c>
      <c r="K277" s="20">
        <f t="shared" si="111"/>
        <v>0</v>
      </c>
      <c r="L277" s="20">
        <f t="shared" si="111"/>
        <v>0</v>
      </c>
      <c r="M277" s="19">
        <f>N277+O277+P277</f>
        <v>0</v>
      </c>
      <c r="N277" s="20">
        <f t="shared" si="112"/>
        <v>0</v>
      </c>
      <c r="O277" s="20">
        <f t="shared" si="112"/>
        <v>0</v>
      </c>
      <c r="P277" s="20">
        <f t="shared" si="112"/>
        <v>0</v>
      </c>
      <c r="Q277" s="19">
        <f>R277+S277+T277</f>
        <v>0</v>
      </c>
      <c r="R277" s="20">
        <f t="shared" si="113"/>
        <v>0</v>
      </c>
      <c r="S277" s="20">
        <f t="shared" si="113"/>
        <v>0</v>
      </c>
      <c r="T277" s="20">
        <f t="shared" si="113"/>
        <v>0</v>
      </c>
      <c r="U277" s="19">
        <f>V277+W277+X277</f>
        <v>0</v>
      </c>
      <c r="V277" s="20">
        <f t="shared" si="114"/>
        <v>0</v>
      </c>
      <c r="W277" s="20">
        <f t="shared" si="114"/>
        <v>0</v>
      </c>
      <c r="X277" s="20">
        <f t="shared" si="114"/>
        <v>0</v>
      </c>
      <c r="Y277" s="25"/>
    </row>
    <row r="278" spans="1:25" s="2" customFormat="1" x14ac:dyDescent="0.25">
      <c r="A278" s="20">
        <v>9</v>
      </c>
      <c r="B278" s="21" t="s">
        <v>63</v>
      </c>
      <c r="C278" s="22"/>
      <c r="D278" s="23"/>
      <c r="E278" s="23" t="s">
        <v>64</v>
      </c>
      <c r="F278" s="12">
        <f>ROUND(F275/F273*1000,2)</f>
        <v>2173.96</v>
      </c>
      <c r="G278" s="12"/>
      <c r="H278" s="12">
        <f t="shared" ref="H278:X278" si="115">ROUND(H275/H273*1000,2)</f>
        <v>2192.71</v>
      </c>
      <c r="I278" s="12">
        <f t="shared" si="115"/>
        <v>2183.58</v>
      </c>
      <c r="J278" s="12">
        <f t="shared" si="115"/>
        <v>2179.96</v>
      </c>
      <c r="K278" s="12">
        <f t="shared" si="115"/>
        <v>2182.36</v>
      </c>
      <c r="L278" s="12">
        <f t="shared" si="115"/>
        <v>2190.3200000000002</v>
      </c>
      <c r="M278" s="12">
        <f t="shared" si="115"/>
        <v>2227.63</v>
      </c>
      <c r="N278" s="12">
        <f t="shared" si="115"/>
        <v>2210.89</v>
      </c>
      <c r="O278" s="12">
        <f t="shared" si="115"/>
        <v>2259.9699999999998</v>
      </c>
      <c r="P278" s="12">
        <f t="shared" si="115"/>
        <v>2262.63</v>
      </c>
      <c r="Q278" s="12">
        <f t="shared" si="115"/>
        <v>2232.79</v>
      </c>
      <c r="R278" s="12">
        <f t="shared" si="115"/>
        <v>2267.1799999999998</v>
      </c>
      <c r="S278" s="12">
        <f t="shared" si="115"/>
        <v>2163.38</v>
      </c>
      <c r="T278" s="12">
        <f t="shared" si="115"/>
        <v>2253.7800000000002</v>
      </c>
      <c r="U278" s="12">
        <f t="shared" si="115"/>
        <v>2188.4499999999998</v>
      </c>
      <c r="V278" s="12">
        <f t="shared" si="115"/>
        <v>2201.62</v>
      </c>
      <c r="W278" s="12">
        <f t="shared" si="115"/>
        <v>2187.58</v>
      </c>
      <c r="X278" s="12">
        <f t="shared" si="115"/>
        <v>2182.9299999999998</v>
      </c>
      <c r="Y278" s="25"/>
    </row>
    <row r="279" spans="1:25" s="2" customFormat="1" x14ac:dyDescent="0.25">
      <c r="A279" s="20">
        <v>10</v>
      </c>
      <c r="B279" s="21" t="s">
        <v>49</v>
      </c>
      <c r="C279" s="22"/>
      <c r="D279" s="23"/>
      <c r="E279" s="23" t="s">
        <v>64</v>
      </c>
      <c r="F279" s="20">
        <f>ROUND(F282/F273*1000,2)</f>
        <v>2091.62</v>
      </c>
      <c r="G279" s="23"/>
      <c r="H279" s="20">
        <f>ROUND(H282/H273*1000,2)</f>
        <v>2145.56</v>
      </c>
      <c r="I279" s="20">
        <f>ROUND(I282/I273*1000,2)</f>
        <v>1932.12</v>
      </c>
      <c r="J279" s="20">
        <f>ROUND(J282/J273*1000,3)</f>
        <v>1804.8869999999999</v>
      </c>
      <c r="K279" s="20">
        <f t="shared" ref="K279:X279" si="116">ROUND(K282/K273*1000,2)</f>
        <v>1869.5</v>
      </c>
      <c r="L279" s="20">
        <f t="shared" si="116"/>
        <v>2193.13</v>
      </c>
      <c r="M279" s="20">
        <f t="shared" si="116"/>
        <v>3272.16</v>
      </c>
      <c r="N279" s="20">
        <f t="shared" si="116"/>
        <v>2265.6799999999998</v>
      </c>
      <c r="O279" s="20">
        <f t="shared" si="116"/>
        <v>5841.69</v>
      </c>
      <c r="P279" s="20">
        <f t="shared" si="116"/>
        <v>4681.2</v>
      </c>
      <c r="Q279" s="20">
        <f t="shared" si="116"/>
        <v>4251.88</v>
      </c>
      <c r="R279" s="20">
        <f t="shared" si="116"/>
        <v>4149.79</v>
      </c>
      <c r="S279" s="20">
        <f t="shared" si="116"/>
        <v>4348.1400000000003</v>
      </c>
      <c r="T279" s="20">
        <f t="shared" si="116"/>
        <v>4265.6899999999996</v>
      </c>
      <c r="U279" s="20">
        <f t="shared" si="116"/>
        <v>1812.82</v>
      </c>
      <c r="V279" s="20">
        <f t="shared" si="116"/>
        <v>2055.6999999999998</v>
      </c>
      <c r="W279" s="20">
        <f t="shared" si="116"/>
        <v>1806.08</v>
      </c>
      <c r="X279" s="20">
        <f t="shared" si="116"/>
        <v>1703.73</v>
      </c>
      <c r="Y279" s="25"/>
    </row>
    <row r="280" spans="1:25" s="2" customFormat="1" x14ac:dyDescent="0.25">
      <c r="A280" s="20"/>
      <c r="B280" s="21"/>
      <c r="C280" s="22"/>
      <c r="D280" s="23"/>
      <c r="E280" s="24"/>
      <c r="F280" s="12"/>
      <c r="G280" s="23"/>
      <c r="H280" s="12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5"/>
    </row>
    <row r="281" spans="1:25" s="2" customFormat="1" x14ac:dyDescent="0.25">
      <c r="A281" s="20"/>
      <c r="B281" s="25"/>
      <c r="C281" s="25"/>
      <c r="D281" s="25"/>
      <c r="E281" s="24"/>
      <c r="F281" s="23"/>
      <c r="G281" s="23"/>
      <c r="H281" s="23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5"/>
    </row>
    <row r="282" spans="1:25" s="2" customFormat="1" x14ac:dyDescent="0.25">
      <c r="A282" s="20">
        <v>11</v>
      </c>
      <c r="B282" s="21" t="s">
        <v>35</v>
      </c>
      <c r="C282" s="22"/>
      <c r="D282" s="23"/>
      <c r="E282" s="23" t="s">
        <v>33</v>
      </c>
      <c r="F282" s="177">
        <f>SUM(F285:F295)</f>
        <v>46437.8</v>
      </c>
      <c r="G282" s="70">
        <f>G285+G286+G287+G288+G289+G290+G292+G293+G294+G295</f>
        <v>99.999999999999986</v>
      </c>
      <c r="H282" s="175">
        <f>I282+M282+Q282+U282</f>
        <v>45045.540729986649</v>
      </c>
      <c r="I282" s="71">
        <f>J282+K282+L282</f>
        <v>18500.225630654208</v>
      </c>
      <c r="J282" s="20">
        <f t="shared" ref="J282:P282" si="117">J285+J286+J287+J288+J289+J290+J292+J293+J294+J295</f>
        <v>6966.3033668713833</v>
      </c>
      <c r="K282" s="20">
        <f t="shared" si="117"/>
        <v>5781.0111372318661</v>
      </c>
      <c r="L282" s="20">
        <f t="shared" si="117"/>
        <v>5752.9111265509573</v>
      </c>
      <c r="M282" s="20">
        <f t="shared" si="117"/>
        <v>7743.327782376502</v>
      </c>
      <c r="N282" s="20">
        <f t="shared" si="117"/>
        <v>3578.5514539385849</v>
      </c>
      <c r="O282" s="20">
        <f t="shared" si="117"/>
        <v>2420.3287730307079</v>
      </c>
      <c r="P282" s="20">
        <f t="shared" si="117"/>
        <v>1744.4475554072096</v>
      </c>
      <c r="Q282" s="20">
        <f>R282+S282+T282</f>
        <v>4166.6321006675562</v>
      </c>
      <c r="R282" s="20">
        <f t="shared" ref="R282:X282" si="118">R285+R286+R287+R288+R289+R290+R292+R293+R294+R295</f>
        <v>1292.5750694259009</v>
      </c>
      <c r="S282" s="20">
        <f t="shared" si="118"/>
        <v>1190.174060614152</v>
      </c>
      <c r="T282" s="20">
        <f t="shared" si="118"/>
        <v>1683.8829706275035</v>
      </c>
      <c r="U282" s="20">
        <f t="shared" si="118"/>
        <v>14635.355216288386</v>
      </c>
      <c r="V282" s="20">
        <f t="shared" si="118"/>
        <v>3515.2341081441928</v>
      </c>
      <c r="W282" s="20">
        <f t="shared" si="118"/>
        <v>4920.4444098798394</v>
      </c>
      <c r="X282" s="20">
        <f t="shared" si="118"/>
        <v>6199.6766982643512</v>
      </c>
      <c r="Y282" s="25"/>
    </row>
    <row r="283" spans="1:25" s="2" customFormat="1" x14ac:dyDescent="0.25">
      <c r="A283" s="24"/>
      <c r="B283" s="21" t="s">
        <v>36</v>
      </c>
      <c r="C283" s="22"/>
      <c r="D283" s="23"/>
      <c r="E283" s="23"/>
      <c r="F283" s="23"/>
      <c r="G283" s="23"/>
      <c r="H283" s="12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1"/>
      <c r="V283" s="24"/>
      <c r="W283" s="24"/>
      <c r="X283" s="24"/>
      <c r="Y283" s="25"/>
    </row>
    <row r="284" spans="1:25" s="2" customFormat="1" x14ac:dyDescent="0.25">
      <c r="A284" s="24"/>
      <c r="B284" s="22"/>
      <c r="C284" s="22"/>
      <c r="D284" s="22"/>
      <c r="E284" s="24"/>
      <c r="F284" s="24"/>
      <c r="G284" s="24"/>
      <c r="H284" s="19"/>
      <c r="I284" s="5"/>
      <c r="J284" s="5"/>
      <c r="K284" s="24"/>
      <c r="L284" s="5"/>
      <c r="M284" s="24"/>
      <c r="N284" s="5"/>
      <c r="O284" s="5"/>
      <c r="P284" s="7"/>
      <c r="Q284" s="24"/>
      <c r="R284" s="7"/>
      <c r="S284" s="6"/>
      <c r="T284" s="5"/>
      <c r="U284" s="24"/>
      <c r="V284" s="5"/>
      <c r="W284" s="5"/>
      <c r="X284" s="5"/>
    </row>
    <row r="285" spans="1:25" s="2" customFormat="1" x14ac:dyDescent="0.25">
      <c r="A285" s="27" t="s">
        <v>65</v>
      </c>
      <c r="B285" s="34" t="s">
        <v>41</v>
      </c>
      <c r="C285" s="32"/>
      <c r="D285" s="35"/>
      <c r="E285" s="30" t="s">
        <v>33</v>
      </c>
      <c r="F285" s="14">
        <f t="shared" ref="F285:F292" si="119">F327+F369+F412+F455+F498+F541+F585</f>
        <v>16264.810000000001</v>
      </c>
      <c r="G285" s="14">
        <f t="shared" ref="G285:G295" si="120">ROUND(H285/$H$282*100,2)</f>
        <v>34.979999999999997</v>
      </c>
      <c r="H285" s="12">
        <f t="shared" ref="H285:H295" si="121">I285+M285+Q285+U285</f>
        <v>15754.91</v>
      </c>
      <c r="I285" s="26">
        <f t="shared" ref="I285:I295" si="122">J285+K285+L285</f>
        <v>5114.67</v>
      </c>
      <c r="J285" s="20">
        <f t="shared" ref="J285:L295" si="123">J327+J369+J412+J455+J498+J541+J629</f>
        <v>1823.78</v>
      </c>
      <c r="K285" s="20">
        <f t="shared" si="123"/>
        <v>1474.6</v>
      </c>
      <c r="L285" s="20">
        <f t="shared" si="123"/>
        <v>1816.29</v>
      </c>
      <c r="M285" s="14">
        <f t="shared" ref="M285:M295" si="124">N285+O285+P285</f>
        <v>3761.7000000000003</v>
      </c>
      <c r="N285" s="20">
        <f t="shared" ref="N285:P295" si="125">N327+N369+N412+N455+N498+N541+N629</f>
        <v>1463.73</v>
      </c>
      <c r="O285" s="20">
        <f t="shared" si="125"/>
        <v>1395.9700000000003</v>
      </c>
      <c r="P285" s="20">
        <f t="shared" si="125"/>
        <v>902</v>
      </c>
      <c r="Q285" s="14">
        <f t="shared" ref="Q285:Q295" si="126">R285+S285+T285</f>
        <v>1976.98</v>
      </c>
      <c r="R285" s="20">
        <f t="shared" ref="R285:T295" si="127">R327+R369+R412+R455+R498+R541+R629</f>
        <v>595.22</v>
      </c>
      <c r="S285" s="20">
        <f t="shared" si="127"/>
        <v>548.7299999999999</v>
      </c>
      <c r="T285" s="20">
        <f t="shared" si="127"/>
        <v>833.03000000000009</v>
      </c>
      <c r="U285" s="14">
        <f t="shared" ref="U285:U295" si="128">V285+W285+X285</f>
        <v>4901.5599999999995</v>
      </c>
      <c r="V285" s="20">
        <f t="shared" ref="V285:X295" si="129">V327+V369+V412+V455+V498+V541+V629</f>
        <v>1313.85</v>
      </c>
      <c r="W285" s="20">
        <f t="shared" si="129"/>
        <v>1640.42</v>
      </c>
      <c r="X285" s="20">
        <f t="shared" si="129"/>
        <v>1947.29</v>
      </c>
    </row>
    <row r="286" spans="1:25" s="2" customFormat="1" x14ac:dyDescent="0.25">
      <c r="A286" s="36" t="s">
        <v>66</v>
      </c>
      <c r="B286" s="21" t="s">
        <v>42</v>
      </c>
      <c r="C286" s="22"/>
      <c r="D286" s="23"/>
      <c r="E286" s="23" t="s">
        <v>33</v>
      </c>
      <c r="F286" s="14">
        <f t="shared" si="119"/>
        <v>4273.91</v>
      </c>
      <c r="G286" s="14">
        <f t="shared" si="120"/>
        <v>9.16</v>
      </c>
      <c r="H286" s="11">
        <f t="shared" si="121"/>
        <v>4127.2999999999993</v>
      </c>
      <c r="I286" s="71">
        <f t="shared" si="122"/>
        <v>1340.1</v>
      </c>
      <c r="J286" s="20">
        <f t="shared" si="123"/>
        <v>477.8</v>
      </c>
      <c r="K286" s="20">
        <f t="shared" si="123"/>
        <v>386.4</v>
      </c>
      <c r="L286" s="20">
        <f t="shared" si="123"/>
        <v>475.9</v>
      </c>
      <c r="M286" s="14">
        <f t="shared" si="124"/>
        <v>985.59999999999991</v>
      </c>
      <c r="N286" s="20">
        <f t="shared" si="125"/>
        <v>383.4</v>
      </c>
      <c r="O286" s="20">
        <f t="shared" si="125"/>
        <v>365.9</v>
      </c>
      <c r="P286" s="20">
        <f t="shared" si="125"/>
        <v>236.3</v>
      </c>
      <c r="Q286" s="14">
        <f t="shared" si="126"/>
        <v>517.5</v>
      </c>
      <c r="R286" s="20">
        <f t="shared" si="127"/>
        <v>155.80000000000001</v>
      </c>
      <c r="S286" s="20">
        <f t="shared" si="127"/>
        <v>143.6</v>
      </c>
      <c r="T286" s="20">
        <f t="shared" si="127"/>
        <v>218.10000000000002</v>
      </c>
      <c r="U286" s="14">
        <f t="shared" si="128"/>
        <v>1284.0999999999999</v>
      </c>
      <c r="V286" s="20">
        <f t="shared" si="129"/>
        <v>344.29999999999995</v>
      </c>
      <c r="W286" s="20">
        <f t="shared" si="129"/>
        <v>429.7</v>
      </c>
      <c r="X286" s="20">
        <f t="shared" si="129"/>
        <v>510.1</v>
      </c>
    </row>
    <row r="287" spans="1:25" s="2" customFormat="1" x14ac:dyDescent="0.25">
      <c r="A287" s="36" t="s">
        <v>67</v>
      </c>
      <c r="B287" s="21" t="s">
        <v>43</v>
      </c>
      <c r="C287" s="22"/>
      <c r="D287" s="23"/>
      <c r="E287" s="23" t="s">
        <v>33</v>
      </c>
      <c r="F287" s="14">
        <f t="shared" si="119"/>
        <v>1454.9499999999998</v>
      </c>
      <c r="G287" s="14">
        <f t="shared" si="120"/>
        <v>3.18</v>
      </c>
      <c r="H287" s="11">
        <f t="shared" si="121"/>
        <v>1433.5319999999999</v>
      </c>
      <c r="I287" s="71">
        <f t="shared" si="122"/>
        <v>358.38299999999998</v>
      </c>
      <c r="J287" s="20">
        <f t="shared" si="123"/>
        <v>119.461</v>
      </c>
      <c r="K287" s="20">
        <f t="shared" si="123"/>
        <v>119.461</v>
      </c>
      <c r="L287" s="20">
        <f t="shared" si="123"/>
        <v>119.461</v>
      </c>
      <c r="M287" s="14">
        <f t="shared" si="124"/>
        <v>358.38299999999998</v>
      </c>
      <c r="N287" s="20">
        <f t="shared" si="125"/>
        <v>119.461</v>
      </c>
      <c r="O287" s="20">
        <f t="shared" si="125"/>
        <v>119.461</v>
      </c>
      <c r="P287" s="20">
        <f t="shared" si="125"/>
        <v>119.461</v>
      </c>
      <c r="Q287" s="14">
        <f t="shared" si="126"/>
        <v>358.38299999999998</v>
      </c>
      <c r="R287" s="20">
        <f t="shared" si="127"/>
        <v>119.461</v>
      </c>
      <c r="S287" s="20">
        <f t="shared" si="127"/>
        <v>119.461</v>
      </c>
      <c r="T287" s="20">
        <f t="shared" si="127"/>
        <v>119.461</v>
      </c>
      <c r="U287" s="14">
        <f t="shared" si="128"/>
        <v>358.38299999999998</v>
      </c>
      <c r="V287" s="20">
        <f t="shared" si="129"/>
        <v>119.461</v>
      </c>
      <c r="W287" s="20">
        <f t="shared" si="129"/>
        <v>119.461</v>
      </c>
      <c r="X287" s="20">
        <f t="shared" si="129"/>
        <v>119.461</v>
      </c>
    </row>
    <row r="288" spans="1:25" s="2" customFormat="1" x14ac:dyDescent="0.25">
      <c r="A288" s="36" t="s">
        <v>68</v>
      </c>
      <c r="B288" s="21" t="s">
        <v>44</v>
      </c>
      <c r="C288" s="22"/>
      <c r="D288" s="23"/>
      <c r="E288" s="23" t="s">
        <v>33</v>
      </c>
      <c r="F288" s="14">
        <f t="shared" si="119"/>
        <v>496.64</v>
      </c>
      <c r="G288" s="14">
        <f t="shared" si="120"/>
        <v>0.98</v>
      </c>
      <c r="H288" s="11">
        <f t="shared" si="121"/>
        <v>442.34</v>
      </c>
      <c r="I288" s="71">
        <f t="shared" si="122"/>
        <v>185.2</v>
      </c>
      <c r="J288" s="20">
        <f t="shared" si="123"/>
        <v>73.22</v>
      </c>
      <c r="K288" s="20">
        <f t="shared" si="123"/>
        <v>60.03</v>
      </c>
      <c r="L288" s="20">
        <f t="shared" si="123"/>
        <v>51.95</v>
      </c>
      <c r="M288" s="14">
        <f t="shared" si="124"/>
        <v>59.88</v>
      </c>
      <c r="N288" s="20">
        <f t="shared" si="125"/>
        <v>33.78</v>
      </c>
      <c r="O288" s="20">
        <f t="shared" si="125"/>
        <v>13.53</v>
      </c>
      <c r="P288" s="20">
        <f t="shared" si="125"/>
        <v>12.57</v>
      </c>
      <c r="Q288" s="14">
        <f t="shared" si="126"/>
        <v>38.380000000000003</v>
      </c>
      <c r="R288" s="20">
        <f t="shared" si="127"/>
        <v>12.57</v>
      </c>
      <c r="S288" s="20">
        <f t="shared" si="127"/>
        <v>12.57</v>
      </c>
      <c r="T288" s="20">
        <f t="shared" si="127"/>
        <v>13.24</v>
      </c>
      <c r="U288" s="14">
        <f t="shared" si="128"/>
        <v>158.88</v>
      </c>
      <c r="V288" s="20">
        <f t="shared" si="129"/>
        <v>36.940000000000005</v>
      </c>
      <c r="W288" s="20">
        <f t="shared" si="129"/>
        <v>53.48</v>
      </c>
      <c r="X288" s="20">
        <f t="shared" si="129"/>
        <v>68.459999999999994</v>
      </c>
    </row>
    <row r="289" spans="1:24" s="2" customFormat="1" x14ac:dyDescent="0.25">
      <c r="A289" s="36" t="s">
        <v>69</v>
      </c>
      <c r="B289" s="21" t="s">
        <v>70</v>
      </c>
      <c r="C289" s="22"/>
      <c r="D289" s="23"/>
      <c r="E289" s="23" t="s">
        <v>33</v>
      </c>
      <c r="F289" s="14">
        <f t="shared" si="119"/>
        <v>14043.630000000001</v>
      </c>
      <c r="G289" s="14">
        <f t="shared" si="120"/>
        <v>29.49</v>
      </c>
      <c r="H289" s="11">
        <f t="shared" si="121"/>
        <v>13282.1</v>
      </c>
      <c r="I289" s="71">
        <f t="shared" si="122"/>
        <v>5949.8</v>
      </c>
      <c r="J289" s="20">
        <f t="shared" si="123"/>
        <v>2393.8000000000002</v>
      </c>
      <c r="K289" s="20">
        <f t="shared" si="123"/>
        <v>1922.3</v>
      </c>
      <c r="L289" s="20">
        <f t="shared" si="123"/>
        <v>1633.7</v>
      </c>
      <c r="M289" s="14">
        <f t="shared" si="124"/>
        <v>1574.6999999999998</v>
      </c>
      <c r="N289" s="20">
        <f t="shared" si="125"/>
        <v>990.9</v>
      </c>
      <c r="O289" s="20">
        <f t="shared" si="125"/>
        <v>309.7</v>
      </c>
      <c r="P289" s="20">
        <f t="shared" si="125"/>
        <v>274.10000000000002</v>
      </c>
      <c r="Q289" s="14">
        <f t="shared" si="126"/>
        <v>731</v>
      </c>
      <c r="R289" s="20">
        <f t="shared" si="127"/>
        <v>234</v>
      </c>
      <c r="S289" s="20">
        <f t="shared" si="127"/>
        <v>204.9</v>
      </c>
      <c r="T289" s="20">
        <f t="shared" si="127"/>
        <v>292.10000000000002</v>
      </c>
      <c r="U289" s="14">
        <f t="shared" si="128"/>
        <v>5026.6000000000004</v>
      </c>
      <c r="V289" s="20">
        <f t="shared" si="129"/>
        <v>1070.7</v>
      </c>
      <c r="W289" s="20">
        <f t="shared" si="129"/>
        <v>1696.6</v>
      </c>
      <c r="X289" s="20">
        <f t="shared" si="129"/>
        <v>2259.2999999999997</v>
      </c>
    </row>
    <row r="290" spans="1:24" s="2" customFormat="1" x14ac:dyDescent="0.25">
      <c r="A290" s="36" t="s">
        <v>71</v>
      </c>
      <c r="B290" s="21" t="s">
        <v>72</v>
      </c>
      <c r="C290" s="22"/>
      <c r="D290" s="23"/>
      <c r="E290" s="23" t="s">
        <v>33</v>
      </c>
      <c r="F290" s="14">
        <f t="shared" si="119"/>
        <v>124.57999999999998</v>
      </c>
      <c r="G290" s="14">
        <f t="shared" si="120"/>
        <v>0.32</v>
      </c>
      <c r="H290" s="11">
        <f t="shared" si="121"/>
        <v>143.5</v>
      </c>
      <c r="I290" s="71">
        <f t="shared" si="122"/>
        <v>65.399999999999991</v>
      </c>
      <c r="J290" s="20">
        <f t="shared" si="123"/>
        <v>26.5</v>
      </c>
      <c r="K290" s="20">
        <f t="shared" si="123"/>
        <v>21.099999999999998</v>
      </c>
      <c r="L290" s="20">
        <f t="shared" si="123"/>
        <v>17.799999999999997</v>
      </c>
      <c r="M290" s="14">
        <f t="shared" si="124"/>
        <v>16.100000000000001</v>
      </c>
      <c r="N290" s="20">
        <f t="shared" si="125"/>
        <v>10.7</v>
      </c>
      <c r="O290" s="20">
        <f t="shared" si="125"/>
        <v>2.8000000000000003</v>
      </c>
      <c r="P290" s="20">
        <f t="shared" si="125"/>
        <v>2.6</v>
      </c>
      <c r="Q290" s="14">
        <f t="shared" si="126"/>
        <v>6.8</v>
      </c>
      <c r="R290" s="20">
        <f t="shared" si="127"/>
        <v>2.1</v>
      </c>
      <c r="S290" s="20">
        <f t="shared" si="127"/>
        <v>2</v>
      </c>
      <c r="T290" s="20">
        <f t="shared" si="127"/>
        <v>2.7</v>
      </c>
      <c r="U290" s="14">
        <f t="shared" si="128"/>
        <v>55.199999999999996</v>
      </c>
      <c r="V290" s="20">
        <f t="shared" si="129"/>
        <v>11.6</v>
      </c>
      <c r="W290" s="20">
        <f t="shared" si="129"/>
        <v>18.7</v>
      </c>
      <c r="X290" s="20">
        <f t="shared" si="129"/>
        <v>24.9</v>
      </c>
    </row>
    <row r="291" spans="1:24" s="2" customFormat="1" x14ac:dyDescent="0.25">
      <c r="A291" s="36"/>
      <c r="B291" s="21" t="s">
        <v>449</v>
      </c>
      <c r="C291" s="22"/>
      <c r="D291" s="23"/>
      <c r="E291" s="23" t="s">
        <v>33</v>
      </c>
      <c r="F291" s="14">
        <f t="shared" si="119"/>
        <v>0.45</v>
      </c>
      <c r="G291" s="14">
        <f t="shared" si="120"/>
        <v>0.01</v>
      </c>
      <c r="H291" s="11">
        <f>I291+M291+Q291+U291</f>
        <v>4.5999999999999996</v>
      </c>
      <c r="I291" s="71">
        <f>J291+K291+L291</f>
        <v>1.7999999999999998</v>
      </c>
      <c r="J291" s="20">
        <f t="shared" si="123"/>
        <v>0.7</v>
      </c>
      <c r="K291" s="20">
        <f t="shared" si="123"/>
        <v>0.6</v>
      </c>
      <c r="L291" s="20">
        <f t="shared" si="123"/>
        <v>0.5</v>
      </c>
      <c r="M291" s="14">
        <f>N291+O291+P291</f>
        <v>0.7</v>
      </c>
      <c r="N291" s="20">
        <f t="shared" si="125"/>
        <v>0.3</v>
      </c>
      <c r="O291" s="20">
        <f t="shared" si="125"/>
        <v>0.2</v>
      </c>
      <c r="P291" s="20">
        <f t="shared" si="125"/>
        <v>0.2</v>
      </c>
      <c r="Q291" s="14">
        <f>R291+S291+T291</f>
        <v>0.5</v>
      </c>
      <c r="R291" s="20">
        <f t="shared" si="127"/>
        <v>0.2</v>
      </c>
      <c r="S291" s="20">
        <f t="shared" si="127"/>
        <v>0.1</v>
      </c>
      <c r="T291" s="20">
        <f t="shared" si="127"/>
        <v>0.2</v>
      </c>
      <c r="U291" s="14">
        <f>V291+W291+X291</f>
        <v>1.6</v>
      </c>
      <c r="V291" s="20">
        <f t="shared" si="129"/>
        <v>0.4</v>
      </c>
      <c r="W291" s="20">
        <f t="shared" si="129"/>
        <v>0.5</v>
      </c>
      <c r="X291" s="20">
        <f t="shared" si="129"/>
        <v>0.7</v>
      </c>
    </row>
    <row r="292" spans="1:24" s="2" customFormat="1" x14ac:dyDescent="0.25">
      <c r="A292" s="36" t="s">
        <v>73</v>
      </c>
      <c r="B292" s="21" t="s">
        <v>74</v>
      </c>
      <c r="C292" s="22"/>
      <c r="D292" s="23"/>
      <c r="E292" s="23" t="s">
        <v>33</v>
      </c>
      <c r="F292" s="14">
        <f t="shared" si="119"/>
        <v>2325.44</v>
      </c>
      <c r="G292" s="14">
        <f t="shared" si="120"/>
        <v>4.76</v>
      </c>
      <c r="H292" s="11">
        <f t="shared" si="121"/>
        <v>2143.1</v>
      </c>
      <c r="I292" s="71">
        <f t="shared" si="122"/>
        <v>966.89999999999986</v>
      </c>
      <c r="J292" s="20">
        <f t="shared" si="123"/>
        <v>389.7</v>
      </c>
      <c r="K292" s="20">
        <f t="shared" si="123"/>
        <v>312.39999999999998</v>
      </c>
      <c r="L292" s="20">
        <f t="shared" si="123"/>
        <v>264.8</v>
      </c>
      <c r="M292" s="14">
        <f t="shared" si="124"/>
        <v>248.5</v>
      </c>
      <c r="N292" s="20">
        <f t="shared" si="125"/>
        <v>159.29999999999998</v>
      </c>
      <c r="O292" s="20">
        <f t="shared" si="125"/>
        <v>47.300000000000004</v>
      </c>
      <c r="P292" s="20">
        <f t="shared" si="125"/>
        <v>41.9</v>
      </c>
      <c r="Q292" s="14">
        <f t="shared" si="126"/>
        <v>112.39999999999999</v>
      </c>
      <c r="R292" s="20">
        <f t="shared" si="127"/>
        <v>35.799999999999997</v>
      </c>
      <c r="S292" s="20">
        <f t="shared" si="127"/>
        <v>31.8</v>
      </c>
      <c r="T292" s="20">
        <f t="shared" si="127"/>
        <v>44.8</v>
      </c>
      <c r="U292" s="14">
        <f t="shared" si="128"/>
        <v>815.3</v>
      </c>
      <c r="V292" s="20">
        <f t="shared" si="129"/>
        <v>172.50000000000003</v>
      </c>
      <c r="W292" s="20">
        <f t="shared" si="129"/>
        <v>275.2</v>
      </c>
      <c r="X292" s="20">
        <f t="shared" si="129"/>
        <v>367.59999999999997</v>
      </c>
    </row>
    <row r="293" spans="1:24" s="2" customFormat="1" x14ac:dyDescent="0.25">
      <c r="A293" s="36" t="s">
        <v>75</v>
      </c>
      <c r="B293" s="21" t="s">
        <v>45</v>
      </c>
      <c r="C293" s="22"/>
      <c r="D293" s="23"/>
      <c r="E293" s="23" t="s">
        <v>33</v>
      </c>
      <c r="F293" s="14">
        <f>F335+F377+F420+F463+F506+F549+F593</f>
        <v>2119.62</v>
      </c>
      <c r="G293" s="14">
        <f t="shared" si="120"/>
        <v>4.74</v>
      </c>
      <c r="H293" s="214">
        <f t="shared" si="121"/>
        <v>2136.8781126301737</v>
      </c>
      <c r="I293" s="71">
        <f t="shared" si="122"/>
        <v>2136.8781126301737</v>
      </c>
      <c r="J293" s="38">
        <f>J335+J377+J420+J463+J506+J549+J593</f>
        <v>712.27937087672456</v>
      </c>
      <c r="K293" s="38">
        <f>K335+K377+K420+K463+K506+K549+K593</f>
        <v>712.27937087672456</v>
      </c>
      <c r="L293" s="38">
        <f>L335+L377+L420+L463+L506+L549+L593</f>
        <v>712.31937087672452</v>
      </c>
      <c r="M293" s="14">
        <f t="shared" si="124"/>
        <v>0</v>
      </c>
      <c r="N293" s="38">
        <f>N335+N377+N420+N463+N506+N549+N593</f>
        <v>0</v>
      </c>
      <c r="O293" s="38">
        <f>O335+O377+O420+O463+O506+O549+O593</f>
        <v>0</v>
      </c>
      <c r="P293" s="38">
        <f>P335+P377+P420+P463+P506+P549+P593</f>
        <v>0</v>
      </c>
      <c r="Q293" s="14">
        <f t="shared" si="126"/>
        <v>0</v>
      </c>
      <c r="R293" s="38">
        <f>R335+R377+R420+R463+R506+R549+R593</f>
        <v>0</v>
      </c>
      <c r="S293" s="38">
        <f>S335+S377+S420+S463+S506+S549+S593</f>
        <v>0</v>
      </c>
      <c r="T293" s="38">
        <f>T335+T377+T420+T463+T506+T549+T593</f>
        <v>0</v>
      </c>
      <c r="U293" s="14">
        <f t="shared" si="128"/>
        <v>0</v>
      </c>
      <c r="V293" s="38">
        <f>V335+V377+V420+V463+V506+V549+V593</f>
        <v>0</v>
      </c>
      <c r="W293" s="38">
        <f>W335+W377+W420+W463+W506+W549+W593</f>
        <v>0</v>
      </c>
      <c r="X293" s="38">
        <f>X335+X377+X420+X463+X506+X549+X593</f>
        <v>0</v>
      </c>
    </row>
    <row r="294" spans="1:24" s="2" customFormat="1" x14ac:dyDescent="0.25">
      <c r="A294" s="36" t="s">
        <v>76</v>
      </c>
      <c r="B294" s="21" t="s">
        <v>46</v>
      </c>
      <c r="C294" s="22"/>
      <c r="D294" s="23"/>
      <c r="E294" s="23" t="s">
        <v>33</v>
      </c>
      <c r="F294" s="14">
        <f>F336+F378+F421+F464+F507+F550+F594</f>
        <v>4269.1400000000003</v>
      </c>
      <c r="G294" s="14">
        <f t="shared" si="120"/>
        <v>9.92</v>
      </c>
      <c r="H294" s="216">
        <f t="shared" si="121"/>
        <v>4468.8</v>
      </c>
      <c r="I294" s="71">
        <f t="shared" si="122"/>
        <v>2039</v>
      </c>
      <c r="J294" s="20">
        <f t="shared" si="123"/>
        <v>824.9</v>
      </c>
      <c r="K294" s="20">
        <f t="shared" si="123"/>
        <v>659.6</v>
      </c>
      <c r="L294" s="20">
        <f t="shared" si="123"/>
        <v>554.5</v>
      </c>
      <c r="M294" s="14">
        <f t="shared" si="124"/>
        <v>503.9</v>
      </c>
      <c r="N294" s="20">
        <f t="shared" si="125"/>
        <v>326.79999999999995</v>
      </c>
      <c r="O294" s="20">
        <f t="shared" si="125"/>
        <v>93</v>
      </c>
      <c r="P294" s="20">
        <f t="shared" si="125"/>
        <v>84.1</v>
      </c>
      <c r="Q294" s="14">
        <f t="shared" si="126"/>
        <v>211.89999999999998</v>
      </c>
      <c r="R294" s="20">
        <f t="shared" si="127"/>
        <v>66.099999999999994</v>
      </c>
      <c r="S294" s="20">
        <f t="shared" si="127"/>
        <v>57.3</v>
      </c>
      <c r="T294" s="20">
        <f t="shared" si="127"/>
        <v>88.5</v>
      </c>
      <c r="U294" s="14">
        <f t="shared" si="128"/>
        <v>1714</v>
      </c>
      <c r="V294" s="20">
        <f t="shared" si="129"/>
        <v>353.8</v>
      </c>
      <c r="W294" s="20">
        <f t="shared" si="129"/>
        <v>579.29999999999995</v>
      </c>
      <c r="X294" s="20">
        <f t="shared" si="129"/>
        <v>780.9</v>
      </c>
    </row>
    <row r="295" spans="1:24" s="2" customFormat="1" x14ac:dyDescent="0.25">
      <c r="A295" s="36" t="s">
        <v>77</v>
      </c>
      <c r="B295" s="21" t="s">
        <v>48</v>
      </c>
      <c r="C295" s="22"/>
      <c r="D295" s="23"/>
      <c r="E295" s="23" t="s">
        <v>33</v>
      </c>
      <c r="F295" s="14">
        <f>F337+F379+F422+F465+F508+F551+F595</f>
        <v>1064.6300000000001</v>
      </c>
      <c r="G295" s="14">
        <f t="shared" si="120"/>
        <v>2.4700000000000002</v>
      </c>
      <c r="H295" s="214">
        <f t="shared" si="121"/>
        <v>1113.0806173564756</v>
      </c>
      <c r="I295" s="39">
        <f t="shared" si="122"/>
        <v>343.8945180240321</v>
      </c>
      <c r="J295" s="38">
        <f t="shared" si="123"/>
        <v>124.86299599465956</v>
      </c>
      <c r="K295" s="38">
        <f t="shared" si="123"/>
        <v>112.8407663551402</v>
      </c>
      <c r="L295" s="38">
        <f t="shared" si="123"/>
        <v>106.19075567423232</v>
      </c>
      <c r="M295" s="39">
        <f t="shared" si="124"/>
        <v>234.56478237650202</v>
      </c>
      <c r="N295" s="38">
        <f t="shared" si="125"/>
        <v>90.480453938584787</v>
      </c>
      <c r="O295" s="38">
        <f t="shared" si="125"/>
        <v>72.667773030707608</v>
      </c>
      <c r="P295" s="38">
        <f t="shared" si="125"/>
        <v>71.416555407209614</v>
      </c>
      <c r="Q295" s="39">
        <f t="shared" si="126"/>
        <v>213.28910066755674</v>
      </c>
      <c r="R295" s="38">
        <f t="shared" si="127"/>
        <v>71.524069425901203</v>
      </c>
      <c r="S295" s="38">
        <f t="shared" si="127"/>
        <v>69.813060614152192</v>
      </c>
      <c r="T295" s="38">
        <f t="shared" si="127"/>
        <v>71.951970627503343</v>
      </c>
      <c r="U295" s="39">
        <f t="shared" si="128"/>
        <v>321.33221628838453</v>
      </c>
      <c r="V295" s="38">
        <f t="shared" si="129"/>
        <v>92.083108144192266</v>
      </c>
      <c r="W295" s="38">
        <f t="shared" si="129"/>
        <v>107.58340987983979</v>
      </c>
      <c r="X295" s="38">
        <f t="shared" si="129"/>
        <v>121.66569826435247</v>
      </c>
    </row>
    <row r="296" spans="1:24" s="2" customFormat="1" x14ac:dyDescent="0.25">
      <c r="A296" s="21"/>
      <c r="B296" s="21"/>
      <c r="C296" s="22"/>
      <c r="D296" s="23"/>
      <c r="E296" s="23"/>
      <c r="F296" s="23"/>
      <c r="G296" s="23"/>
      <c r="H296" s="23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2" customFormat="1" x14ac:dyDescent="0.25">
      <c r="A297" s="13">
        <v>12</v>
      </c>
      <c r="B297" s="21" t="s">
        <v>51</v>
      </c>
      <c r="C297" s="22"/>
      <c r="D297" s="23"/>
      <c r="E297" s="23" t="s">
        <v>33</v>
      </c>
      <c r="F297" s="174">
        <f>F275-F282</f>
        <v>1828.2200000000012</v>
      </c>
      <c r="G297" s="23"/>
      <c r="H297" s="20">
        <f t="shared" ref="H297:X297" si="130">H275-H282</f>
        <v>989.949270013356</v>
      </c>
      <c r="I297" s="26">
        <f t="shared" si="130"/>
        <v>2407.7543693457919</v>
      </c>
      <c r="J297" s="20">
        <f t="shared" si="130"/>
        <v>1447.6766331286162</v>
      </c>
      <c r="K297" s="26">
        <f t="shared" si="130"/>
        <v>967.43886276813373</v>
      </c>
      <c r="L297" s="26">
        <f t="shared" si="130"/>
        <v>-7.361126550957124</v>
      </c>
      <c r="M297" s="20">
        <f t="shared" si="130"/>
        <v>-2471.7977823765013</v>
      </c>
      <c r="N297" s="26">
        <f t="shared" si="130"/>
        <v>-86.541453938584709</v>
      </c>
      <c r="O297" s="26">
        <f t="shared" si="130"/>
        <v>-1483.978773030708</v>
      </c>
      <c r="P297" s="26">
        <f t="shared" si="130"/>
        <v>-901.27755540720966</v>
      </c>
      <c r="Q297" s="20">
        <f t="shared" si="130"/>
        <v>-1978.6121006675562</v>
      </c>
      <c r="R297" s="26">
        <f t="shared" si="130"/>
        <v>-586.39506942590094</v>
      </c>
      <c r="S297" s="26">
        <f t="shared" si="130"/>
        <v>-598.01406061415207</v>
      </c>
      <c r="T297" s="20">
        <f t="shared" si="130"/>
        <v>-794.20297062750342</v>
      </c>
      <c r="U297" s="20">
        <f t="shared" si="130"/>
        <v>3032.604783711613</v>
      </c>
      <c r="V297" s="20">
        <f t="shared" si="130"/>
        <v>249.50589185580702</v>
      </c>
      <c r="W297" s="20">
        <f t="shared" si="130"/>
        <v>1039.3455901201596</v>
      </c>
      <c r="X297" s="20">
        <f t="shared" si="130"/>
        <v>1743.7533017356491</v>
      </c>
    </row>
    <row r="298" spans="1:24" s="2" customFormat="1" x14ac:dyDescent="0.25">
      <c r="A298" s="13">
        <v>13</v>
      </c>
      <c r="B298" s="21" t="s">
        <v>78</v>
      </c>
      <c r="C298" s="22"/>
      <c r="D298" s="23"/>
      <c r="E298" s="12" t="s">
        <v>28</v>
      </c>
      <c r="F298" s="20">
        <f>ROUND(F297/F282*100,1)</f>
        <v>3.9</v>
      </c>
      <c r="G298" s="12"/>
      <c r="H298" s="20">
        <f t="shared" ref="H298:X298" si="131">ROUND(H297/H282*100,1)</f>
        <v>2.2000000000000002</v>
      </c>
      <c r="I298" s="20">
        <f t="shared" si="131"/>
        <v>13</v>
      </c>
      <c r="J298" s="20">
        <f t="shared" si="131"/>
        <v>20.8</v>
      </c>
      <c r="K298" s="20">
        <f t="shared" si="131"/>
        <v>16.7</v>
      </c>
      <c r="L298" s="20">
        <f t="shared" si="131"/>
        <v>-0.1</v>
      </c>
      <c r="M298" s="20">
        <f t="shared" si="131"/>
        <v>-31.9</v>
      </c>
      <c r="N298" s="20">
        <f t="shared" si="131"/>
        <v>-2.4</v>
      </c>
      <c r="O298" s="20">
        <f t="shared" si="131"/>
        <v>-61.3</v>
      </c>
      <c r="P298" s="20">
        <f t="shared" si="131"/>
        <v>-51.7</v>
      </c>
      <c r="Q298" s="20">
        <f t="shared" si="131"/>
        <v>-47.5</v>
      </c>
      <c r="R298" s="20">
        <f t="shared" si="131"/>
        <v>-45.4</v>
      </c>
      <c r="S298" s="20">
        <f t="shared" si="131"/>
        <v>-50.2</v>
      </c>
      <c r="T298" s="20">
        <f t="shared" si="131"/>
        <v>-47.2</v>
      </c>
      <c r="U298" s="20">
        <f t="shared" si="131"/>
        <v>20.7</v>
      </c>
      <c r="V298" s="20">
        <f t="shared" si="131"/>
        <v>7.1</v>
      </c>
      <c r="W298" s="20">
        <f t="shared" si="131"/>
        <v>21.1</v>
      </c>
      <c r="X298" s="20">
        <f t="shared" si="131"/>
        <v>28.1</v>
      </c>
    </row>
    <row r="299" spans="1:24" s="2" customFormat="1" x14ac:dyDescent="0.25">
      <c r="A299" s="21"/>
      <c r="B299" s="21"/>
      <c r="C299" s="22"/>
      <c r="D299" s="23"/>
      <c r="E299" s="23"/>
      <c r="F299" s="23"/>
      <c r="G299" s="23"/>
      <c r="H299" s="23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2" customFormat="1" x14ac:dyDescent="0.25"/>
    <row r="301" spans="1:24" s="2" customFormat="1" x14ac:dyDescent="0.25">
      <c r="B301" s="2" t="s">
        <v>99</v>
      </c>
    </row>
    <row r="302" spans="1:24" s="2" customFormat="1" ht="15.6" x14ac:dyDescent="0.3">
      <c r="A302" s="2" t="s">
        <v>52</v>
      </c>
      <c r="E302" s="3" t="s">
        <v>348</v>
      </c>
      <c r="J302" s="3" t="s">
        <v>348</v>
      </c>
      <c r="L302" s="3"/>
      <c r="N302" s="3" t="s">
        <v>348</v>
      </c>
      <c r="P302" s="3"/>
      <c r="R302" s="3"/>
      <c r="T302" s="3" t="s">
        <v>348</v>
      </c>
    </row>
    <row r="303" spans="1:24" s="2" customFormat="1" x14ac:dyDescent="0.25">
      <c r="A303" s="72" t="s">
        <v>54</v>
      </c>
    </row>
    <row r="304" spans="1:24" s="2" customFormat="1" x14ac:dyDescent="0.25">
      <c r="A304" s="5" t="s">
        <v>0</v>
      </c>
      <c r="B304" s="6" t="s">
        <v>1</v>
      </c>
      <c r="C304" s="7"/>
      <c r="D304" s="8"/>
      <c r="E304" s="8" t="s">
        <v>2</v>
      </c>
      <c r="F304" s="19" t="s">
        <v>55</v>
      </c>
      <c r="G304" s="9" t="s">
        <v>89</v>
      </c>
      <c r="H304" s="9" t="s">
        <v>3</v>
      </c>
      <c r="I304" s="13" t="s">
        <v>94</v>
      </c>
      <c r="J304" s="884" t="s">
        <v>93</v>
      </c>
      <c r="K304" s="885"/>
      <c r="L304" s="885"/>
      <c r="M304" s="13" t="s">
        <v>90</v>
      </c>
      <c r="N304" s="13" t="s">
        <v>93</v>
      </c>
      <c r="O304" s="40"/>
      <c r="P304" s="40"/>
      <c r="Q304" s="13" t="s">
        <v>91</v>
      </c>
      <c r="R304" s="13" t="s">
        <v>93</v>
      </c>
      <c r="S304" s="40"/>
      <c r="T304" s="40"/>
      <c r="U304" s="19" t="s">
        <v>92</v>
      </c>
      <c r="V304" s="78" t="s">
        <v>93</v>
      </c>
      <c r="W304" s="40"/>
      <c r="X304" s="12"/>
    </row>
    <row r="305" spans="1:229" s="18" customFormat="1" x14ac:dyDescent="0.25">
      <c r="A305" s="14"/>
      <c r="B305" s="881" t="s">
        <v>8</v>
      </c>
      <c r="C305" s="882"/>
      <c r="D305" s="883"/>
      <c r="E305" s="17" t="s">
        <v>9</v>
      </c>
      <c r="F305" s="73" t="s">
        <v>57</v>
      </c>
      <c r="G305" s="74" t="s">
        <v>56</v>
      </c>
      <c r="H305" s="144" t="s">
        <v>444</v>
      </c>
      <c r="I305" s="13" t="s">
        <v>10</v>
      </c>
      <c r="J305" s="13" t="s">
        <v>11</v>
      </c>
      <c r="K305" s="143" t="s">
        <v>12</v>
      </c>
      <c r="L305" s="13" t="s">
        <v>13</v>
      </c>
      <c r="M305" s="13" t="s">
        <v>10</v>
      </c>
      <c r="N305" s="13" t="s">
        <v>14</v>
      </c>
      <c r="O305" s="13" t="s">
        <v>15</v>
      </c>
      <c r="P305" s="13" t="s">
        <v>16</v>
      </c>
      <c r="Q305" s="13" t="s">
        <v>10</v>
      </c>
      <c r="R305" s="13" t="s">
        <v>17</v>
      </c>
      <c r="S305" s="13" t="s">
        <v>58</v>
      </c>
      <c r="T305" s="13" t="s">
        <v>18</v>
      </c>
      <c r="U305" s="14" t="s">
        <v>10</v>
      </c>
      <c r="V305" s="40" t="s">
        <v>19</v>
      </c>
      <c r="W305" s="13" t="s">
        <v>20</v>
      </c>
      <c r="X305" s="20" t="s">
        <v>21</v>
      </c>
    </row>
    <row r="306" spans="1:229" s="2" customFormat="1" x14ac:dyDescent="0.25">
      <c r="A306" s="5"/>
      <c r="B306" s="886"/>
      <c r="C306" s="887"/>
      <c r="D306" s="888"/>
      <c r="E306" s="5"/>
      <c r="F306" s="14" t="s">
        <v>443</v>
      </c>
      <c r="G306" s="15" t="s">
        <v>88</v>
      </c>
      <c r="H306" s="20" t="s">
        <v>22</v>
      </c>
      <c r="I306" s="73" t="s">
        <v>22</v>
      </c>
      <c r="J306" s="73" t="s">
        <v>22</v>
      </c>
      <c r="K306" s="19" t="s">
        <v>22</v>
      </c>
      <c r="L306" s="73" t="s">
        <v>22</v>
      </c>
      <c r="M306" s="19" t="s">
        <v>22</v>
      </c>
      <c r="N306" s="19" t="s">
        <v>22</v>
      </c>
      <c r="O306" s="19" t="s">
        <v>22</v>
      </c>
      <c r="P306" s="19" t="s">
        <v>22</v>
      </c>
      <c r="Q306" s="19" t="s">
        <v>22</v>
      </c>
      <c r="R306" s="19" t="s">
        <v>22</v>
      </c>
      <c r="S306" s="19" t="s">
        <v>22</v>
      </c>
      <c r="T306" s="19" t="s">
        <v>22</v>
      </c>
      <c r="U306" s="19" t="s">
        <v>22</v>
      </c>
      <c r="V306" s="19" t="s">
        <v>22</v>
      </c>
      <c r="W306" s="19" t="s">
        <v>22</v>
      </c>
      <c r="X306" s="19" t="s">
        <v>22</v>
      </c>
    </row>
    <row r="307" spans="1:229" s="2" customFormat="1" x14ac:dyDescent="0.25">
      <c r="A307" s="20">
        <v>1</v>
      </c>
      <c r="B307" s="884">
        <v>2</v>
      </c>
      <c r="C307" s="885"/>
      <c r="D307" s="889"/>
      <c r="E307" s="11">
        <v>3</v>
      </c>
      <c r="F307" s="20">
        <v>4</v>
      </c>
      <c r="G307" s="11">
        <v>5</v>
      </c>
      <c r="H307" s="11">
        <v>6</v>
      </c>
      <c r="I307" s="11">
        <v>7</v>
      </c>
      <c r="J307" s="19">
        <v>8</v>
      </c>
      <c r="K307" s="19">
        <v>9</v>
      </c>
      <c r="L307" s="19">
        <v>10</v>
      </c>
      <c r="M307" s="19">
        <v>11</v>
      </c>
      <c r="N307" s="19">
        <v>12</v>
      </c>
      <c r="O307" s="19">
        <v>13</v>
      </c>
      <c r="P307" s="19">
        <v>14</v>
      </c>
      <c r="Q307" s="19">
        <v>15</v>
      </c>
      <c r="R307" s="19">
        <v>16</v>
      </c>
      <c r="S307" s="19">
        <v>17</v>
      </c>
      <c r="T307" s="19">
        <v>18</v>
      </c>
      <c r="U307" s="19">
        <v>19</v>
      </c>
      <c r="V307" s="19">
        <v>20</v>
      </c>
      <c r="W307" s="19">
        <v>21</v>
      </c>
      <c r="X307" s="19">
        <v>22</v>
      </c>
    </row>
    <row r="308" spans="1:229" s="2" customFormat="1" x14ac:dyDescent="0.25">
      <c r="A308" s="20">
        <v>1</v>
      </c>
      <c r="B308" s="78" t="s">
        <v>59</v>
      </c>
      <c r="C308" s="40"/>
      <c r="D308" s="12"/>
      <c r="E308" s="79" t="s">
        <v>60</v>
      </c>
      <c r="F308" s="11">
        <f>F311+F309</f>
        <v>3191.5</v>
      </c>
      <c r="G308" s="79"/>
      <c r="H308" s="214">
        <f>I308+M308+Q308+U308</f>
        <v>3191.7629999999999</v>
      </c>
      <c r="I308" s="20">
        <f>J308+K308+L308</f>
        <v>1466.248</v>
      </c>
      <c r="J308" s="38">
        <f>J311+J309</f>
        <v>588.76800000000003</v>
      </c>
      <c r="K308" s="26">
        <f>K309+K311</f>
        <v>476.392</v>
      </c>
      <c r="L308" s="26">
        <f>L309+L311</f>
        <v>401.08800000000002</v>
      </c>
      <c r="M308" s="215">
        <f>N308+O308+P308</f>
        <v>365.69000000000005</v>
      </c>
      <c r="N308" s="20">
        <f>N309+N311</f>
        <v>241.298</v>
      </c>
      <c r="O308" s="26">
        <f>O309+O311</f>
        <v>62.195999999999998</v>
      </c>
      <c r="P308" s="20">
        <f>P309+P311</f>
        <v>62.195999999999998</v>
      </c>
      <c r="Q308" s="215">
        <f>R308+S308+T308</f>
        <v>124.392</v>
      </c>
      <c r="R308" s="20">
        <f>R311+R309</f>
        <v>62.195999999999998</v>
      </c>
      <c r="S308" s="26">
        <f>S311+S309</f>
        <v>0</v>
      </c>
      <c r="T308" s="26">
        <f>T311+T309</f>
        <v>62.195999999999998</v>
      </c>
      <c r="U308" s="19">
        <f>V308+W308+X308</f>
        <v>1235.433</v>
      </c>
      <c r="V308" s="26">
        <f>V309+V311</f>
        <v>257.38299999999998</v>
      </c>
      <c r="W308" s="26">
        <f>W309+W311</f>
        <v>418.245</v>
      </c>
      <c r="X308" s="26">
        <f>X309+X311</f>
        <v>559.80499999999995</v>
      </c>
    </row>
    <row r="309" spans="1:229" s="2" customFormat="1" x14ac:dyDescent="0.25">
      <c r="A309" s="20">
        <v>2</v>
      </c>
      <c r="B309" s="78" t="s">
        <v>61</v>
      </c>
      <c r="C309" s="40"/>
      <c r="D309" s="12"/>
      <c r="E309" s="79" t="s">
        <v>60</v>
      </c>
      <c r="F309" s="11">
        <v>149</v>
      </c>
      <c r="G309" s="79"/>
      <c r="H309" s="11">
        <f>I309+M309+Q309+U309</f>
        <v>149.19</v>
      </c>
      <c r="I309" s="20">
        <f>J309+K309+L309</f>
        <v>68.63</v>
      </c>
      <c r="J309" s="20">
        <v>27.5</v>
      </c>
      <c r="K309" s="20">
        <v>22.4</v>
      </c>
      <c r="L309" s="20">
        <v>18.73</v>
      </c>
      <c r="M309" s="215">
        <f>N309+O309+P309</f>
        <v>17.07</v>
      </c>
      <c r="N309" s="20">
        <v>11.27</v>
      </c>
      <c r="O309" s="20">
        <v>2.9</v>
      </c>
      <c r="P309" s="20">
        <v>2.9</v>
      </c>
      <c r="Q309" s="215">
        <f>R309+S309+T309</f>
        <v>5.8</v>
      </c>
      <c r="R309" s="20">
        <v>2.9</v>
      </c>
      <c r="S309" s="20">
        <v>0</v>
      </c>
      <c r="T309" s="20">
        <v>2.9</v>
      </c>
      <c r="U309" s="19">
        <f>V309+W309+X309</f>
        <v>57.69</v>
      </c>
      <c r="V309" s="20">
        <v>12.02</v>
      </c>
      <c r="W309" s="20">
        <v>19.53</v>
      </c>
      <c r="X309" s="20">
        <v>26.14</v>
      </c>
    </row>
    <row r="310" spans="1:229" s="2" customFormat="1" x14ac:dyDescent="0.25">
      <c r="A310" s="20">
        <v>3</v>
      </c>
      <c r="B310" s="78" t="s">
        <v>62</v>
      </c>
      <c r="C310" s="40"/>
      <c r="D310" s="12"/>
      <c r="E310" s="79" t="s">
        <v>28</v>
      </c>
      <c r="F310" s="20">
        <f>ROUND(F309/F308*100,2)</f>
        <v>4.67</v>
      </c>
      <c r="G310" s="79"/>
      <c r="H310" s="20">
        <f>ROUND(H309/H308*100,2)</f>
        <v>4.67</v>
      </c>
      <c r="I310" s="20">
        <f t="shared" ref="I310:P310" si="132">ROUND(I309/I308*100,1)</f>
        <v>4.7</v>
      </c>
      <c r="J310" s="18">
        <f t="shared" si="132"/>
        <v>4.7</v>
      </c>
      <c r="K310" s="20">
        <f t="shared" si="132"/>
        <v>4.7</v>
      </c>
      <c r="L310" s="20">
        <f t="shared" si="132"/>
        <v>4.7</v>
      </c>
      <c r="M310" s="20">
        <f t="shared" si="132"/>
        <v>4.7</v>
      </c>
      <c r="N310" s="20">
        <f t="shared" si="132"/>
        <v>4.7</v>
      </c>
      <c r="O310" s="20">
        <f t="shared" si="132"/>
        <v>4.7</v>
      </c>
      <c r="P310" s="20">
        <f t="shared" si="132"/>
        <v>4.7</v>
      </c>
      <c r="Q310" s="20">
        <f>ROUND(Q309/Q308*100,2)</f>
        <v>4.66</v>
      </c>
      <c r="R310" s="20">
        <f>ROUND(R309/R308*100,1)</f>
        <v>4.7</v>
      </c>
      <c r="S310" s="20" t="e">
        <f>ROUND(S309/S308*100,1)</f>
        <v>#DIV/0!</v>
      </c>
      <c r="T310" s="20">
        <f>ROUND(T309/T308*100,1)</f>
        <v>4.7</v>
      </c>
      <c r="U310" s="20">
        <f>ROUND(U309/U308*100,2)</f>
        <v>4.67</v>
      </c>
      <c r="V310" s="20">
        <f>ROUND(V309/V308*100,2)</f>
        <v>4.67</v>
      </c>
      <c r="W310" s="20">
        <f>ROUND(W309/W308*100,2)</f>
        <v>4.67</v>
      </c>
      <c r="X310" s="20">
        <f>ROUND(X309/X308*100,2)</f>
        <v>4.67</v>
      </c>
    </row>
    <row r="311" spans="1:229" s="2" customFormat="1" x14ac:dyDescent="0.25">
      <c r="A311" s="20">
        <v>4</v>
      </c>
      <c r="B311" s="78" t="s">
        <v>191</v>
      </c>
      <c r="C311" s="40"/>
      <c r="D311" s="12"/>
      <c r="E311" s="79" t="s">
        <v>60</v>
      </c>
      <c r="F311" s="11">
        <f>F315+F313</f>
        <v>3042.5</v>
      </c>
      <c r="G311" s="79"/>
      <c r="H311" s="214">
        <f>I311+M311+Q311+U311</f>
        <v>3042.5729999999999</v>
      </c>
      <c r="I311" s="20">
        <f>J311+K311+L311</f>
        <v>1397.6179999999999</v>
      </c>
      <c r="J311" s="26">
        <f>J315+J313+J312</f>
        <v>561.26800000000003</v>
      </c>
      <c r="K311" s="26">
        <f>K315+K313+K312</f>
        <v>453.99200000000002</v>
      </c>
      <c r="L311" s="26">
        <f>L315+L313+L312</f>
        <v>382.358</v>
      </c>
      <c r="M311" s="20">
        <f>M312+M313+M315</f>
        <v>348.62</v>
      </c>
      <c r="N311" s="26">
        <f>N315+N313+N312</f>
        <v>230.02799999999999</v>
      </c>
      <c r="O311" s="26">
        <f>O315+O313+O312</f>
        <v>59.295999999999999</v>
      </c>
      <c r="P311" s="26">
        <f>P315+P313+P312</f>
        <v>59.295999999999999</v>
      </c>
      <c r="Q311" s="20">
        <f>Q312+Q313+Q315</f>
        <v>118.592</v>
      </c>
      <c r="R311" s="26">
        <f>R315+R313+R312</f>
        <v>59.295999999999999</v>
      </c>
      <c r="S311" s="26">
        <f>S315+S313+S312</f>
        <v>0</v>
      </c>
      <c r="T311" s="26">
        <f>T315+T313+T312</f>
        <v>59.295999999999999</v>
      </c>
      <c r="U311" s="20">
        <f>U312+U313+U315</f>
        <v>1177.7429999999999</v>
      </c>
      <c r="V311" s="26">
        <f>V315+V313+V312</f>
        <v>245.363</v>
      </c>
      <c r="W311" s="26">
        <f>W315+W313+W312</f>
        <v>398.71499999999997</v>
      </c>
      <c r="X311" s="26">
        <f>X315+X313+X312</f>
        <v>533.66499999999996</v>
      </c>
    </row>
    <row r="312" spans="1:229" s="2" customFormat="1" x14ac:dyDescent="0.25">
      <c r="A312" s="20"/>
      <c r="B312" s="78" t="s">
        <v>301</v>
      </c>
      <c r="C312" s="40"/>
      <c r="D312" s="12"/>
      <c r="E312" s="79" t="s">
        <v>60</v>
      </c>
      <c r="F312" s="11"/>
      <c r="G312" s="79"/>
      <c r="H312" s="11">
        <f>I312+M312+Q312+U312</f>
        <v>0</v>
      </c>
      <c r="I312" s="20">
        <f>J312+K312+L312</f>
        <v>0</v>
      </c>
      <c r="J312" s="20"/>
      <c r="K312" s="19"/>
      <c r="L312" s="19"/>
      <c r="M312" s="20">
        <f>N312+O312+P312</f>
        <v>0</v>
      </c>
      <c r="N312" s="20"/>
      <c r="O312" s="20"/>
      <c r="P312" s="20"/>
      <c r="Q312" s="19">
        <f>R312+S312+T312</f>
        <v>0</v>
      </c>
      <c r="R312" s="20"/>
      <c r="S312" s="20"/>
      <c r="T312" s="20"/>
      <c r="U312" s="19">
        <f>V312+W312+X312</f>
        <v>0</v>
      </c>
      <c r="V312" s="20"/>
      <c r="W312" s="20"/>
      <c r="X312" s="20"/>
    </row>
    <row r="313" spans="1:229" s="2" customFormat="1" x14ac:dyDescent="0.25">
      <c r="A313" s="20">
        <v>5</v>
      </c>
      <c r="B313" s="78" t="s">
        <v>26</v>
      </c>
      <c r="C313" s="40"/>
      <c r="D313" s="12"/>
      <c r="E313" s="79" t="s">
        <v>60</v>
      </c>
      <c r="F313" s="11">
        <v>66.5</v>
      </c>
      <c r="G313" s="79"/>
      <c r="H313" s="214">
        <f>I313+M313+Q313+U313</f>
        <v>66.572999999999993</v>
      </c>
      <c r="I313" s="38">
        <f>J313+K313+L313</f>
        <v>30.618000000000002</v>
      </c>
      <c r="J313" s="38">
        <v>12.268000000000001</v>
      </c>
      <c r="K313" s="38">
        <v>9.9920000000000009</v>
      </c>
      <c r="L313" s="38">
        <v>8.3580000000000005</v>
      </c>
      <c r="M313" s="20">
        <f>N313+O313+P313</f>
        <v>7.62</v>
      </c>
      <c r="N313" s="26">
        <v>5.0279999999999996</v>
      </c>
      <c r="O313" s="26">
        <v>1.296</v>
      </c>
      <c r="P313" s="26">
        <v>1.296</v>
      </c>
      <c r="Q313" s="19">
        <f>R313+S313+T313</f>
        <v>2.5920000000000001</v>
      </c>
      <c r="R313" s="26">
        <v>1.296</v>
      </c>
      <c r="S313" s="26">
        <v>0</v>
      </c>
      <c r="T313" s="38">
        <v>1.296</v>
      </c>
      <c r="U313" s="19">
        <f>V313+W313+X313</f>
        <v>25.742999999999999</v>
      </c>
      <c r="V313" s="26">
        <v>5.3630000000000004</v>
      </c>
      <c r="W313" s="26">
        <v>8.7149999999999999</v>
      </c>
      <c r="X313" s="26">
        <v>11.664999999999999</v>
      </c>
    </row>
    <row r="314" spans="1:229" s="25" customFormat="1" x14ac:dyDescent="0.25">
      <c r="A314" s="20">
        <v>6</v>
      </c>
      <c r="B314" s="78" t="s">
        <v>62</v>
      </c>
      <c r="C314" s="40"/>
      <c r="D314" s="12"/>
      <c r="E314" s="79" t="s">
        <v>28</v>
      </c>
      <c r="F314" s="20">
        <f>ROUND(F313/F311*100,2)</f>
        <v>2.19</v>
      </c>
      <c r="G314" s="20"/>
      <c r="H314" s="38">
        <f t="shared" ref="H314:X314" si="133">ROUND(H313/H311*100,2)</f>
        <v>2.19</v>
      </c>
      <c r="I314" s="20">
        <f t="shared" si="133"/>
        <v>2.19</v>
      </c>
      <c r="J314" s="20">
        <f t="shared" si="133"/>
        <v>2.19</v>
      </c>
      <c r="K314" s="20">
        <f t="shared" si="133"/>
        <v>2.2000000000000002</v>
      </c>
      <c r="L314" s="20">
        <f t="shared" si="133"/>
        <v>2.19</v>
      </c>
      <c r="M314" s="20">
        <f t="shared" si="133"/>
        <v>2.19</v>
      </c>
      <c r="N314" s="20">
        <f t="shared" si="133"/>
        <v>2.19</v>
      </c>
      <c r="O314" s="20">
        <f t="shared" si="133"/>
        <v>2.19</v>
      </c>
      <c r="P314" s="20">
        <f t="shared" si="133"/>
        <v>2.19</v>
      </c>
      <c r="Q314" s="20">
        <f t="shared" si="133"/>
        <v>2.19</v>
      </c>
      <c r="R314" s="20">
        <f t="shared" si="133"/>
        <v>2.19</v>
      </c>
      <c r="S314" s="20" t="e">
        <f t="shared" si="133"/>
        <v>#DIV/0!</v>
      </c>
      <c r="T314" s="20">
        <f t="shared" si="133"/>
        <v>2.19</v>
      </c>
      <c r="U314" s="20">
        <f t="shared" si="133"/>
        <v>2.19</v>
      </c>
      <c r="V314" s="20">
        <f t="shared" si="133"/>
        <v>2.19</v>
      </c>
      <c r="W314" s="20">
        <f t="shared" si="133"/>
        <v>2.19</v>
      </c>
      <c r="X314" s="20">
        <f t="shared" si="133"/>
        <v>2.19</v>
      </c>
      <c r="Y314" s="143"/>
      <c r="Z314" s="143"/>
      <c r="AA314" s="143"/>
      <c r="AB314" s="143"/>
      <c r="AC314" s="143"/>
      <c r="AD314" s="143"/>
      <c r="AE314" s="143"/>
      <c r="AF314" s="143"/>
      <c r="AG314" s="143"/>
      <c r="AH314" s="143"/>
      <c r="AI314" s="143"/>
      <c r="AJ314" s="143"/>
      <c r="AK314" s="143"/>
      <c r="AL314" s="143"/>
      <c r="AM314" s="143"/>
      <c r="AN314" s="143"/>
      <c r="AO314" s="143"/>
      <c r="AP314" s="143"/>
      <c r="AQ314" s="143"/>
      <c r="AR314" s="143"/>
      <c r="AS314" s="143"/>
      <c r="AT314" s="143"/>
      <c r="AU314" s="143"/>
      <c r="AV314" s="143"/>
      <c r="AW314" s="143"/>
      <c r="AX314" s="143"/>
      <c r="AY314" s="143"/>
      <c r="AZ314" s="143"/>
      <c r="BA314" s="143"/>
      <c r="BB314" s="143"/>
      <c r="BC314" s="143"/>
      <c r="BD314" s="143"/>
      <c r="BE314" s="143"/>
      <c r="BF314" s="143"/>
      <c r="BG314" s="143"/>
      <c r="BH314" s="143"/>
      <c r="BI314" s="143"/>
      <c r="BJ314" s="143"/>
      <c r="BK314" s="143"/>
      <c r="BL314" s="143"/>
      <c r="BM314" s="143"/>
      <c r="BN314" s="143"/>
      <c r="BO314" s="143"/>
      <c r="BP314" s="143"/>
      <c r="BQ314" s="143"/>
      <c r="BR314" s="143"/>
      <c r="BS314" s="143"/>
      <c r="BT314" s="143"/>
      <c r="BU314" s="143"/>
      <c r="BV314" s="143"/>
      <c r="BW314" s="143"/>
      <c r="BX314" s="143"/>
      <c r="BY314" s="143"/>
      <c r="BZ314" s="143"/>
      <c r="CA314" s="143"/>
      <c r="CB314" s="143"/>
      <c r="CC314" s="143"/>
      <c r="CD314" s="143"/>
      <c r="CE314" s="143"/>
      <c r="CF314" s="143"/>
      <c r="CG314" s="143"/>
      <c r="CH314" s="143"/>
      <c r="CI314" s="143"/>
      <c r="CJ314" s="143"/>
      <c r="CK314" s="143"/>
      <c r="CL314" s="143"/>
      <c r="CM314" s="143"/>
      <c r="CN314" s="143"/>
      <c r="CO314" s="143"/>
      <c r="CP314" s="143"/>
      <c r="CQ314" s="143"/>
      <c r="CR314" s="143"/>
      <c r="CS314" s="143"/>
      <c r="CT314" s="143"/>
      <c r="CU314" s="143"/>
      <c r="CV314" s="143"/>
      <c r="CW314" s="143"/>
      <c r="CX314" s="143"/>
      <c r="CY314" s="143"/>
      <c r="CZ314" s="143"/>
      <c r="DA314" s="143"/>
      <c r="DB314" s="143"/>
      <c r="DC314" s="143"/>
      <c r="DD314" s="143"/>
      <c r="DE314" s="143"/>
      <c r="DF314" s="143"/>
      <c r="DG314" s="143"/>
      <c r="DH314" s="143"/>
      <c r="DI314" s="143"/>
      <c r="DJ314" s="143"/>
      <c r="DK314" s="143"/>
      <c r="DL314" s="143"/>
      <c r="DM314" s="143"/>
      <c r="DN314" s="143"/>
      <c r="DO314" s="143"/>
      <c r="DP314" s="143"/>
      <c r="DQ314" s="143"/>
      <c r="DR314" s="143"/>
      <c r="DS314" s="143"/>
      <c r="DT314" s="143"/>
      <c r="DU314" s="143"/>
      <c r="DV314" s="143"/>
      <c r="DW314" s="143"/>
      <c r="DX314" s="143"/>
      <c r="DY314" s="143"/>
      <c r="DZ314" s="143"/>
      <c r="EA314" s="143"/>
      <c r="EB314" s="143"/>
      <c r="EC314" s="143"/>
      <c r="ED314" s="143"/>
      <c r="EE314" s="143"/>
      <c r="EF314" s="143"/>
      <c r="EG314" s="143"/>
      <c r="EH314" s="143"/>
      <c r="EI314" s="143"/>
      <c r="EJ314" s="143"/>
      <c r="EK314" s="143"/>
      <c r="EL314" s="143"/>
      <c r="EM314" s="143"/>
      <c r="EN314" s="143"/>
      <c r="EO314" s="143"/>
      <c r="EP314" s="143"/>
      <c r="EQ314" s="143"/>
      <c r="ER314" s="143"/>
      <c r="ES314" s="143"/>
      <c r="ET314" s="143"/>
      <c r="EU314" s="143"/>
      <c r="EV314" s="143"/>
      <c r="EW314" s="143"/>
      <c r="EX314" s="143"/>
      <c r="EY314" s="143"/>
      <c r="EZ314" s="143"/>
      <c r="FA314" s="143"/>
      <c r="FB314" s="143"/>
      <c r="FC314" s="143"/>
      <c r="FD314" s="143"/>
      <c r="FE314" s="143"/>
      <c r="FF314" s="143"/>
      <c r="FG314" s="143"/>
      <c r="FH314" s="143"/>
      <c r="FI314" s="143"/>
      <c r="FJ314" s="143"/>
      <c r="FK314" s="143"/>
      <c r="FL314" s="143"/>
      <c r="FM314" s="143"/>
      <c r="FN314" s="143"/>
      <c r="FO314" s="143"/>
      <c r="FP314" s="143"/>
      <c r="FQ314" s="143"/>
      <c r="FR314" s="143"/>
      <c r="FS314" s="143"/>
      <c r="FT314" s="143"/>
      <c r="FU314" s="143"/>
      <c r="FV314" s="143"/>
      <c r="FW314" s="143"/>
      <c r="FX314" s="143"/>
      <c r="FY314" s="143"/>
      <c r="FZ314" s="143"/>
      <c r="GA314" s="143"/>
      <c r="GB314" s="143"/>
      <c r="GC314" s="143"/>
      <c r="GD314" s="143"/>
      <c r="GE314" s="143"/>
      <c r="GF314" s="143"/>
      <c r="GG314" s="143"/>
      <c r="GH314" s="143"/>
      <c r="GI314" s="143"/>
      <c r="GJ314" s="143"/>
      <c r="GK314" s="143"/>
      <c r="GL314" s="143"/>
      <c r="GM314" s="143"/>
      <c r="GN314" s="143"/>
      <c r="GO314" s="143"/>
      <c r="GP314" s="143"/>
      <c r="GQ314" s="143"/>
      <c r="GR314" s="143"/>
      <c r="GS314" s="143"/>
      <c r="GT314" s="143"/>
      <c r="GU314" s="143"/>
      <c r="GV314" s="143"/>
      <c r="GW314" s="143"/>
      <c r="GX314" s="143"/>
      <c r="GY314" s="143"/>
      <c r="GZ314" s="143"/>
      <c r="HA314" s="143"/>
      <c r="HB314" s="143"/>
      <c r="HC314" s="143"/>
      <c r="HD314" s="143"/>
      <c r="HE314" s="143"/>
      <c r="HF314" s="143"/>
      <c r="HG314" s="143"/>
      <c r="HH314" s="143"/>
      <c r="HI314" s="143"/>
      <c r="HJ314" s="143"/>
      <c r="HK314" s="143"/>
      <c r="HL314" s="143"/>
      <c r="HM314" s="143"/>
      <c r="HN314" s="143"/>
      <c r="HO314" s="143"/>
      <c r="HP314" s="143"/>
      <c r="HQ314" s="143"/>
      <c r="HR314" s="143"/>
      <c r="HS314" s="143"/>
      <c r="HT314" s="143"/>
      <c r="HU314" s="143"/>
    </row>
    <row r="315" spans="1:229" s="2" customFormat="1" x14ac:dyDescent="0.25">
      <c r="A315" s="20">
        <v>7</v>
      </c>
      <c r="B315" s="21" t="s">
        <v>302</v>
      </c>
      <c r="C315" s="40"/>
      <c r="D315" s="12"/>
      <c r="E315" s="23" t="s">
        <v>60</v>
      </c>
      <c r="F315" s="12">
        <v>2976</v>
      </c>
      <c r="G315" s="23"/>
      <c r="H315" s="11">
        <f>I315+M315+Q315+U315</f>
        <v>2976</v>
      </c>
      <c r="I315" s="20">
        <f>J315+K315+L315</f>
        <v>1367</v>
      </c>
      <c r="J315" s="20">
        <v>549</v>
      </c>
      <c r="K315" s="19">
        <v>444</v>
      </c>
      <c r="L315" s="19">
        <v>374</v>
      </c>
      <c r="M315" s="19">
        <f>N315+O315+P315</f>
        <v>341</v>
      </c>
      <c r="N315" s="20">
        <v>225</v>
      </c>
      <c r="O315" s="19">
        <v>58</v>
      </c>
      <c r="P315" s="19">
        <v>58</v>
      </c>
      <c r="Q315" s="19">
        <f>R315+S315+T315</f>
        <v>116</v>
      </c>
      <c r="R315" s="20">
        <v>58</v>
      </c>
      <c r="S315" s="19">
        <v>0</v>
      </c>
      <c r="T315" s="19">
        <v>58</v>
      </c>
      <c r="U315" s="19">
        <f>V315+W315+X315</f>
        <v>1152</v>
      </c>
      <c r="V315" s="20">
        <v>240</v>
      </c>
      <c r="W315" s="19">
        <v>390</v>
      </c>
      <c r="X315" s="19">
        <v>522</v>
      </c>
      <c r="Y315" s="74"/>
      <c r="Z315" s="25"/>
    </row>
    <row r="316" spans="1:229" s="2" customFormat="1" x14ac:dyDescent="0.25">
      <c r="A316" s="20"/>
      <c r="B316" s="21" t="s">
        <v>303</v>
      </c>
      <c r="C316" s="40"/>
      <c r="D316" s="12"/>
      <c r="E316" s="23" t="s">
        <v>60</v>
      </c>
      <c r="F316" s="12"/>
      <c r="G316" s="23"/>
      <c r="H316" s="11">
        <f>I316+M316+Q316+U316</f>
        <v>0</v>
      </c>
      <c r="I316" s="20">
        <f>J316+K316+L316</f>
        <v>0</v>
      </c>
      <c r="J316" s="20"/>
      <c r="K316" s="19"/>
      <c r="L316" s="19"/>
      <c r="M316" s="19">
        <f>N316+O316+P316</f>
        <v>0</v>
      </c>
      <c r="N316" s="20"/>
      <c r="O316" s="19"/>
      <c r="P316" s="19"/>
      <c r="Q316" s="19">
        <f>R316+S316+T316</f>
        <v>0</v>
      </c>
      <c r="R316" s="20">
        <v>0</v>
      </c>
      <c r="S316" s="19">
        <v>0</v>
      </c>
      <c r="T316" s="19">
        <v>0</v>
      </c>
      <c r="U316" s="19">
        <f>V316+W316+X316</f>
        <v>0</v>
      </c>
      <c r="V316" s="20"/>
      <c r="W316" s="19"/>
      <c r="X316" s="19"/>
    </row>
    <row r="317" spans="1:229" s="2" customFormat="1" x14ac:dyDescent="0.25">
      <c r="A317" s="20">
        <v>8</v>
      </c>
      <c r="B317" s="21" t="s">
        <v>306</v>
      </c>
      <c r="C317" s="22"/>
      <c r="D317" s="23"/>
      <c r="E317" s="23" t="s">
        <v>33</v>
      </c>
      <c r="F317" s="20">
        <f>ROUND(F320*F315/1000,2)</f>
        <v>6950.45</v>
      </c>
      <c r="G317" s="23"/>
      <c r="H317" s="216">
        <f>I317+M317+Q317+U317</f>
        <v>6950.46</v>
      </c>
      <c r="I317" s="20">
        <f>J317+K317+L317</f>
        <v>3192.63</v>
      </c>
      <c r="J317" s="20">
        <f>ROUND(J320*J315/1000,2)</f>
        <v>1282.19</v>
      </c>
      <c r="K317" s="20">
        <f>ROUND(K320*K315/1000,2)</f>
        <v>1036.96</v>
      </c>
      <c r="L317" s="20">
        <f>ROUND(L320*L315/1000,2)</f>
        <v>873.48</v>
      </c>
      <c r="M317" s="19">
        <f>N317+O317+P317</f>
        <v>796.41000000000008</v>
      </c>
      <c r="N317" s="20">
        <f>ROUND(N320*N315/1000,2)</f>
        <v>525.49</v>
      </c>
      <c r="O317" s="20">
        <f>ROUND(O320*O315/1000,2)</f>
        <v>135.46</v>
      </c>
      <c r="P317" s="20">
        <f>ROUND(P320*P315/1000,2)</f>
        <v>135.46</v>
      </c>
      <c r="Q317" s="19">
        <f>R317+S317+T317</f>
        <v>270.92</v>
      </c>
      <c r="R317" s="20">
        <f>ROUND(R320*R315/1000,2)</f>
        <v>135.46</v>
      </c>
      <c r="S317" s="20">
        <f>ROUND(S320*S315/1000,2)</f>
        <v>0</v>
      </c>
      <c r="T317" s="20">
        <f>ROUND(T320*T315/1000,2)</f>
        <v>135.46</v>
      </c>
      <c r="U317" s="19">
        <f>V317+W317+X317</f>
        <v>2690.5</v>
      </c>
      <c r="V317" s="20">
        <f>ROUND(V320*V315/1000,2)</f>
        <v>560.52</v>
      </c>
      <c r="W317" s="20">
        <f>ROUND(W320*W315/1000,2)</f>
        <v>910.85</v>
      </c>
      <c r="X317" s="20">
        <f>ROUND(X320*X315/1000,2)</f>
        <v>1219.1300000000001</v>
      </c>
      <c r="Y317" s="25"/>
    </row>
    <row r="318" spans="1:229" s="2" customFormat="1" x14ac:dyDescent="0.25">
      <c r="A318" s="20"/>
      <c r="B318" s="21" t="s">
        <v>303</v>
      </c>
      <c r="C318" s="22"/>
      <c r="D318" s="23"/>
      <c r="E318" s="23" t="s">
        <v>33</v>
      </c>
      <c r="F318" s="12">
        <f>F316*F320/1000</f>
        <v>0</v>
      </c>
      <c r="G318" s="23"/>
      <c r="H318" s="11">
        <f>I318+M318+Q318+U318</f>
        <v>0</v>
      </c>
      <c r="I318" s="20">
        <f>J318+K318+L318</f>
        <v>0</v>
      </c>
      <c r="J318" s="20">
        <f>ROUND(J316*J320/1000,1)</f>
        <v>0</v>
      </c>
      <c r="K318" s="20">
        <f>ROUND(K316*K320/1000,1)</f>
        <v>0</v>
      </c>
      <c r="L318" s="20">
        <f>ROUND(L316*L320/1000,1)</f>
        <v>0</v>
      </c>
      <c r="M318" s="19">
        <f>N318+O318+P318</f>
        <v>0</v>
      </c>
      <c r="N318" s="20">
        <f>ROUND(N316*N320/1000,1)</f>
        <v>0</v>
      </c>
      <c r="O318" s="20">
        <f>ROUND(O316*O320/1000,1)</f>
        <v>0</v>
      </c>
      <c r="P318" s="20">
        <f>ROUND(P316*P320/1000,1)</f>
        <v>0</v>
      </c>
      <c r="Q318" s="19">
        <f>R318+S318+T318</f>
        <v>0</v>
      </c>
      <c r="R318" s="20">
        <f>ROUND(R316*R320/1000,1)</f>
        <v>0</v>
      </c>
      <c r="S318" s="20">
        <f>ROUND(S316*S320/1000,1)</f>
        <v>0</v>
      </c>
      <c r="T318" s="20">
        <f>ROUND(T316*T320/1000,1)</f>
        <v>0</v>
      </c>
      <c r="U318" s="19">
        <f>V318+W318+X318</f>
        <v>0</v>
      </c>
      <c r="V318" s="20">
        <f>ROUND(V316*V320/1000,1)</f>
        <v>0</v>
      </c>
      <c r="W318" s="20">
        <f>ROUND(W316*W320/1000,1)</f>
        <v>0</v>
      </c>
      <c r="X318" s="20">
        <f>ROUND(X316*X320/1000,1)</f>
        <v>0</v>
      </c>
      <c r="Y318" s="25"/>
    </row>
    <row r="319" spans="1:229" s="2" customFormat="1" x14ac:dyDescent="0.25">
      <c r="A319" s="20"/>
      <c r="B319" s="21" t="s">
        <v>447</v>
      </c>
      <c r="C319" s="22"/>
      <c r="D319" s="23"/>
      <c r="E319" s="23" t="s">
        <v>33</v>
      </c>
      <c r="F319" s="12"/>
      <c r="G319" s="23"/>
      <c r="H319" s="11">
        <f>I319+M319+Q319+U319</f>
        <v>0</v>
      </c>
      <c r="I319" s="20">
        <f>J319+K319+L319</f>
        <v>0</v>
      </c>
      <c r="J319" s="20"/>
      <c r="K319" s="19"/>
      <c r="L319" s="19"/>
      <c r="M319" s="19">
        <f>N319+O319+P319</f>
        <v>0</v>
      </c>
      <c r="N319" s="20"/>
      <c r="O319" s="19"/>
      <c r="P319" s="19"/>
      <c r="Q319" s="19">
        <f>R319+S319+T319</f>
        <v>0</v>
      </c>
      <c r="R319" s="20"/>
      <c r="S319" s="19"/>
      <c r="T319" s="19"/>
      <c r="U319" s="19">
        <f>V319+W319+X319</f>
        <v>0</v>
      </c>
      <c r="V319" s="20"/>
      <c r="W319" s="19"/>
      <c r="X319" s="19"/>
      <c r="Y319" s="25"/>
    </row>
    <row r="320" spans="1:229" s="2" customFormat="1" x14ac:dyDescent="0.25">
      <c r="A320" s="20">
        <v>9</v>
      </c>
      <c r="B320" s="21" t="s">
        <v>63</v>
      </c>
      <c r="C320" s="22"/>
      <c r="D320" s="23"/>
      <c r="E320" s="23" t="s">
        <v>64</v>
      </c>
      <c r="F320" s="12">
        <v>2335.5</v>
      </c>
      <c r="G320" s="12"/>
      <c r="H320" s="12">
        <v>2335.5</v>
      </c>
      <c r="I320" s="12">
        <v>2335.5</v>
      </c>
      <c r="J320" s="12">
        <v>2335.5</v>
      </c>
      <c r="K320" s="12">
        <v>2335.5</v>
      </c>
      <c r="L320" s="12">
        <v>2335.5</v>
      </c>
      <c r="M320" s="12">
        <v>2335.5</v>
      </c>
      <c r="N320" s="12">
        <v>2335.5</v>
      </c>
      <c r="O320" s="12">
        <v>2335.5</v>
      </c>
      <c r="P320" s="12">
        <v>2335.5</v>
      </c>
      <c r="Q320" s="12">
        <v>2335.5</v>
      </c>
      <c r="R320" s="12">
        <v>2335.5</v>
      </c>
      <c r="S320" s="12">
        <v>2335.5</v>
      </c>
      <c r="T320" s="12">
        <v>2335.5</v>
      </c>
      <c r="U320" s="12">
        <v>2335.5</v>
      </c>
      <c r="V320" s="12">
        <v>2335.5</v>
      </c>
      <c r="W320" s="12">
        <v>2335.5</v>
      </c>
      <c r="X320" s="12">
        <v>2335.5</v>
      </c>
      <c r="Y320" s="25"/>
    </row>
    <row r="321" spans="1:25" s="2" customFormat="1" x14ac:dyDescent="0.25">
      <c r="A321" s="20">
        <v>10</v>
      </c>
      <c r="B321" s="21" t="s">
        <v>49</v>
      </c>
      <c r="C321" s="22"/>
      <c r="D321" s="23"/>
      <c r="E321" s="23" t="s">
        <v>64</v>
      </c>
      <c r="F321" s="20">
        <f>ROUND(F324/F315*1000,2)</f>
        <v>2331.59</v>
      </c>
      <c r="G321" s="23"/>
      <c r="H321" s="20">
        <f>ROUND(H324/H315*1000,2)</f>
        <v>2264.33</v>
      </c>
      <c r="I321" s="20">
        <f>ROUND(I324/I315*1000,2)</f>
        <v>1984.63</v>
      </c>
      <c r="J321" s="20">
        <f>ROUND(J324/J315*1000,3)</f>
        <v>1854.508</v>
      </c>
      <c r="K321" s="20">
        <f t="shared" ref="K321:X321" si="134">ROUND(K324/K315*1000,2)</f>
        <v>1926.52</v>
      </c>
      <c r="L321" s="20">
        <f t="shared" si="134"/>
        <v>2244.61</v>
      </c>
      <c r="M321" s="20">
        <f t="shared" si="134"/>
        <v>3533.68</v>
      </c>
      <c r="N321" s="20">
        <f t="shared" si="134"/>
        <v>2238.4699999999998</v>
      </c>
      <c r="O321" s="20">
        <f t="shared" si="134"/>
        <v>7232.67</v>
      </c>
      <c r="P321" s="20">
        <f t="shared" si="134"/>
        <v>4859.22</v>
      </c>
      <c r="Q321" s="20">
        <f t="shared" si="134"/>
        <v>4608.32</v>
      </c>
      <c r="R321" s="20">
        <f t="shared" si="134"/>
        <v>3921.12</v>
      </c>
      <c r="S321" s="20" t="e">
        <f t="shared" si="134"/>
        <v>#DIV/0!</v>
      </c>
      <c r="T321" s="20">
        <f t="shared" si="134"/>
        <v>4693.71</v>
      </c>
      <c r="U321" s="20">
        <f t="shared" si="134"/>
        <v>1984.48</v>
      </c>
      <c r="V321" s="20">
        <f t="shared" si="134"/>
        <v>2160.65</v>
      </c>
      <c r="W321" s="20">
        <f t="shared" si="134"/>
        <v>1920.14</v>
      </c>
      <c r="X321" s="20">
        <f t="shared" si="134"/>
        <v>1951.56</v>
      </c>
      <c r="Y321" s="25"/>
    </row>
    <row r="322" spans="1:25" s="2" customFormat="1" x14ac:dyDescent="0.25">
      <c r="A322" s="20"/>
      <c r="B322" s="21"/>
      <c r="C322" s="22"/>
      <c r="D322" s="23"/>
      <c r="E322" s="24"/>
      <c r="F322" s="12"/>
      <c r="G322" s="23"/>
      <c r="H322" s="12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5"/>
    </row>
    <row r="323" spans="1:25" s="2" customFormat="1" x14ac:dyDescent="0.25">
      <c r="A323" s="20"/>
      <c r="B323" s="25"/>
      <c r="C323" s="25"/>
      <c r="D323" s="25"/>
      <c r="E323" s="24"/>
      <c r="F323" s="23"/>
      <c r="G323" s="23"/>
      <c r="H323" s="23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25"/>
    </row>
    <row r="324" spans="1:25" s="2" customFormat="1" x14ac:dyDescent="0.25">
      <c r="A324" s="20">
        <v>11</v>
      </c>
      <c r="B324" s="21" t="s">
        <v>35</v>
      </c>
      <c r="C324" s="22"/>
      <c r="D324" s="23"/>
      <c r="E324" s="23" t="s">
        <v>33</v>
      </c>
      <c r="F324" s="177">
        <f>SUM(F327:F337)</f>
        <v>6938.7999999999993</v>
      </c>
      <c r="G324" s="70">
        <f>G327+G328+G329+G330+G331+G332+G334+G335+G336+G337</f>
        <v>100.00000000000001</v>
      </c>
      <c r="H324" s="175">
        <f>I324+M324+Q324+U324</f>
        <v>6738.66</v>
      </c>
      <c r="I324" s="71">
        <f>J324+K324+L324</f>
        <v>2712.9849999999997</v>
      </c>
      <c r="J324" s="20">
        <f t="shared" ref="J324:P324" si="135">J327+J328+J329+J330+J331+J332+J334+J335+J336+J337</f>
        <v>1018.125</v>
      </c>
      <c r="K324" s="20">
        <f t="shared" si="135"/>
        <v>855.37499999999989</v>
      </c>
      <c r="L324" s="20">
        <f t="shared" si="135"/>
        <v>839.4849999999999</v>
      </c>
      <c r="M324" s="20">
        <f t="shared" si="135"/>
        <v>1204.9850000000001</v>
      </c>
      <c r="N324" s="20">
        <f t="shared" si="135"/>
        <v>503.65499999999997</v>
      </c>
      <c r="O324" s="20">
        <f t="shared" si="135"/>
        <v>419.495</v>
      </c>
      <c r="P324" s="20">
        <f t="shared" si="135"/>
        <v>281.83499999999998</v>
      </c>
      <c r="Q324" s="20">
        <f>R324+S324+T324</f>
        <v>534.56500000000005</v>
      </c>
      <c r="R324" s="20">
        <f t="shared" ref="R324:X324" si="136">R327+R328+R329+R330+R331+R332+R334+R335+R336+R337</f>
        <v>227.42500000000004</v>
      </c>
      <c r="S324" s="20">
        <f t="shared" si="136"/>
        <v>34.905000000000001</v>
      </c>
      <c r="T324" s="20">
        <f t="shared" si="136"/>
        <v>272.23500000000001</v>
      </c>
      <c r="U324" s="20">
        <f t="shared" si="136"/>
        <v>2286.125</v>
      </c>
      <c r="V324" s="20">
        <f t="shared" si="136"/>
        <v>518.55499999999995</v>
      </c>
      <c r="W324" s="20">
        <f t="shared" si="136"/>
        <v>748.8549999999999</v>
      </c>
      <c r="X324" s="20">
        <f t="shared" si="136"/>
        <v>1018.7149999999999</v>
      </c>
      <c r="Y324" s="25"/>
    </row>
    <row r="325" spans="1:25" s="2" customFormat="1" x14ac:dyDescent="0.25">
      <c r="A325" s="24"/>
      <c r="B325" s="21" t="s">
        <v>36</v>
      </c>
      <c r="C325" s="22"/>
      <c r="D325" s="23"/>
      <c r="E325" s="23"/>
      <c r="F325" s="23"/>
      <c r="G325" s="23"/>
      <c r="H325" s="12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1"/>
      <c r="V325" s="24"/>
      <c r="W325" s="24"/>
      <c r="X325" s="24"/>
      <c r="Y325" s="25"/>
    </row>
    <row r="326" spans="1:25" s="2" customFormat="1" x14ac:dyDescent="0.25">
      <c r="A326" s="24"/>
      <c r="B326" s="22"/>
      <c r="C326" s="22"/>
      <c r="D326" s="22"/>
      <c r="E326" s="24"/>
      <c r="F326" s="24"/>
      <c r="G326" s="24"/>
      <c r="H326" s="19"/>
      <c r="I326" s="5"/>
      <c r="J326" s="5"/>
      <c r="K326" s="24"/>
      <c r="L326" s="24"/>
      <c r="M326" s="24"/>
      <c r="N326" s="24"/>
      <c r="O326" s="24"/>
      <c r="P326" s="22"/>
      <c r="Q326" s="24"/>
      <c r="R326" s="22"/>
      <c r="S326" s="21"/>
      <c r="T326" s="24"/>
      <c r="U326" s="24"/>
      <c r="V326" s="24"/>
      <c r="W326" s="24"/>
      <c r="X326" s="24"/>
    </row>
    <row r="327" spans="1:25" s="2" customFormat="1" x14ac:dyDescent="0.25">
      <c r="A327" s="27" t="s">
        <v>65</v>
      </c>
      <c r="B327" s="34" t="s">
        <v>41</v>
      </c>
      <c r="C327" s="32"/>
      <c r="D327" s="35"/>
      <c r="E327" s="30" t="s">
        <v>33</v>
      </c>
      <c r="F327" s="14">
        <v>2536.14</v>
      </c>
      <c r="G327" s="14">
        <f t="shared" ref="G327:G337" si="137">ROUND(H327/$H$324*100,2)</f>
        <v>37.64</v>
      </c>
      <c r="H327" s="12">
        <f t="shared" ref="H327:H337" si="138">I327+M327+Q327+U327</f>
        <v>2536.15</v>
      </c>
      <c r="I327" s="26">
        <f t="shared" ref="I327:I337" si="139">J327+K327+L327</f>
        <v>826.79000000000008</v>
      </c>
      <c r="J327" s="20">
        <f>ROUND(2536.14*11.5%,2)</f>
        <v>291.66000000000003</v>
      </c>
      <c r="K327" s="20">
        <f>ROUND(2536.14*9.7%,2)</f>
        <v>246.01</v>
      </c>
      <c r="L327" s="20">
        <f>ROUND(2536.14*11.4%,2)</f>
        <v>289.12</v>
      </c>
      <c r="M327" s="14">
        <f t="shared" ref="M327:M337" si="140">N327+O327+P327</f>
        <v>616.28</v>
      </c>
      <c r="N327" s="20">
        <f>ROUND(2536.14*7.8%,2)</f>
        <v>197.82</v>
      </c>
      <c r="O327" s="20">
        <f>ROUND(2536.14*10.4%,2)</f>
        <v>263.76</v>
      </c>
      <c r="P327" s="20">
        <f>ROUND(2536.14*6.1%,2)</f>
        <v>154.69999999999999</v>
      </c>
      <c r="Q327" s="14">
        <f t="shared" ref="Q327:Q337" si="141">R327+S327+T327</f>
        <v>263.76</v>
      </c>
      <c r="R327" s="20">
        <f>ROUND(2536.14*4.4%,2)</f>
        <v>111.59</v>
      </c>
      <c r="S327" s="20">
        <f>ROUND(2536.14*0.2%,2)</f>
        <v>5.07</v>
      </c>
      <c r="T327" s="20">
        <f>ROUND(2536.14*5.8%,2)</f>
        <v>147.1</v>
      </c>
      <c r="U327" s="14">
        <f t="shared" ref="U327:U337" si="142">V327+W327+X327</f>
        <v>829.31999999999994</v>
      </c>
      <c r="V327" s="20">
        <f>ROUND(2536.14*7.8%,2)</f>
        <v>197.82</v>
      </c>
      <c r="W327" s="20">
        <f>ROUND(2536.14*10.3%,2)</f>
        <v>261.22000000000003</v>
      </c>
      <c r="X327" s="20">
        <f>ROUND(2536.14*14.6%,2)</f>
        <v>370.28</v>
      </c>
    </row>
    <row r="328" spans="1:25" s="2" customFormat="1" x14ac:dyDescent="0.25">
      <c r="A328" s="36" t="s">
        <v>66</v>
      </c>
      <c r="B328" s="21" t="s">
        <v>42</v>
      </c>
      <c r="C328" s="22"/>
      <c r="D328" s="23"/>
      <c r="E328" s="23" t="s">
        <v>33</v>
      </c>
      <c r="F328" s="14">
        <v>669.51</v>
      </c>
      <c r="G328" s="14">
        <f t="shared" si="137"/>
        <v>9.86</v>
      </c>
      <c r="H328" s="11">
        <f t="shared" si="138"/>
        <v>664.2</v>
      </c>
      <c r="I328" s="71">
        <f t="shared" si="139"/>
        <v>216.60000000000002</v>
      </c>
      <c r="J328" s="20">
        <f>ROUND(J327*0.262,1)</f>
        <v>76.400000000000006</v>
      </c>
      <c r="K328" s="20">
        <f>ROUND(K327*0.262,1)</f>
        <v>64.5</v>
      </c>
      <c r="L328" s="20">
        <f>ROUND(L327*0.262,1)</f>
        <v>75.7</v>
      </c>
      <c r="M328" s="14">
        <f t="shared" si="140"/>
        <v>161.39999999999998</v>
      </c>
      <c r="N328" s="20">
        <f>ROUND(N327*0.262,1)</f>
        <v>51.8</v>
      </c>
      <c r="O328" s="20">
        <f>ROUND(O327*0.262,1)</f>
        <v>69.099999999999994</v>
      </c>
      <c r="P328" s="20">
        <f>ROUND(P327*0.262,1)</f>
        <v>40.5</v>
      </c>
      <c r="Q328" s="14">
        <f t="shared" si="141"/>
        <v>69</v>
      </c>
      <c r="R328" s="20">
        <f>ROUND(R327*0.262,1)</f>
        <v>29.2</v>
      </c>
      <c r="S328" s="20">
        <f>ROUND(S327*0.262,1)</f>
        <v>1.3</v>
      </c>
      <c r="T328" s="20">
        <f>ROUND(T327*0.262,1)</f>
        <v>38.5</v>
      </c>
      <c r="U328" s="14">
        <f t="shared" si="142"/>
        <v>217.2</v>
      </c>
      <c r="V328" s="20">
        <f>ROUND(V327*0.262,1)</f>
        <v>51.8</v>
      </c>
      <c r="W328" s="20">
        <f>ROUND(W327*0.262,1)</f>
        <v>68.400000000000006</v>
      </c>
      <c r="X328" s="20">
        <f>ROUND(X327*0.262,1)</f>
        <v>97</v>
      </c>
    </row>
    <row r="329" spans="1:25" s="2" customFormat="1" x14ac:dyDescent="0.25">
      <c r="A329" s="36" t="s">
        <v>67</v>
      </c>
      <c r="B329" s="21" t="s">
        <v>43</v>
      </c>
      <c r="C329" s="22"/>
      <c r="D329" s="23"/>
      <c r="E329" s="23" t="s">
        <v>33</v>
      </c>
      <c r="F329" s="14">
        <v>73.2</v>
      </c>
      <c r="G329" s="14">
        <f t="shared" si="137"/>
        <v>1.02</v>
      </c>
      <c r="H329" s="11">
        <f t="shared" si="138"/>
        <v>68.820000000000007</v>
      </c>
      <c r="I329" s="71">
        <f t="shared" si="139"/>
        <v>17.205000000000002</v>
      </c>
      <c r="J329" s="20">
        <v>5.7350000000000003</v>
      </c>
      <c r="K329" s="20">
        <v>5.7350000000000003</v>
      </c>
      <c r="L329" s="20">
        <v>5.7350000000000003</v>
      </c>
      <c r="M329" s="14">
        <f t="shared" si="140"/>
        <v>17.205000000000002</v>
      </c>
      <c r="N329" s="20">
        <v>5.7350000000000003</v>
      </c>
      <c r="O329" s="20">
        <v>5.7350000000000003</v>
      </c>
      <c r="P329" s="20">
        <v>5.7350000000000003</v>
      </c>
      <c r="Q329" s="14">
        <f t="shared" si="141"/>
        <v>17.205000000000002</v>
      </c>
      <c r="R329" s="20">
        <v>5.7350000000000003</v>
      </c>
      <c r="S329" s="20">
        <v>5.7350000000000003</v>
      </c>
      <c r="T329" s="20">
        <v>5.7350000000000003</v>
      </c>
      <c r="U329" s="14">
        <f t="shared" si="142"/>
        <v>17.205000000000002</v>
      </c>
      <c r="V329" s="20">
        <v>5.7350000000000003</v>
      </c>
      <c r="W329" s="20">
        <v>5.7350000000000003</v>
      </c>
      <c r="X329" s="20">
        <v>5.7350000000000003</v>
      </c>
    </row>
    <row r="330" spans="1:25" s="2" customFormat="1" x14ac:dyDescent="0.25">
      <c r="A330" s="36" t="s">
        <v>68</v>
      </c>
      <c r="B330" s="21" t="s">
        <v>44</v>
      </c>
      <c r="C330" s="22"/>
      <c r="D330" s="23"/>
      <c r="E330" s="23" t="s">
        <v>33</v>
      </c>
      <c r="F330" s="14">
        <v>10.51</v>
      </c>
      <c r="G330" s="14">
        <f t="shared" si="137"/>
        <v>0.16</v>
      </c>
      <c r="H330" s="11">
        <f t="shared" si="138"/>
        <v>10.8</v>
      </c>
      <c r="I330" s="71">
        <f t="shared" si="139"/>
        <v>2.7</v>
      </c>
      <c r="J330" s="20">
        <v>0.9</v>
      </c>
      <c r="K330" s="20">
        <v>0.9</v>
      </c>
      <c r="L330" s="20">
        <v>0.9</v>
      </c>
      <c r="M330" s="14">
        <f t="shared" si="140"/>
        <v>2.7</v>
      </c>
      <c r="N330" s="20">
        <v>0.9</v>
      </c>
      <c r="O330" s="20">
        <v>0.9</v>
      </c>
      <c r="P330" s="20">
        <v>0.9</v>
      </c>
      <c r="Q330" s="14">
        <f t="shared" si="141"/>
        <v>2.7</v>
      </c>
      <c r="R330" s="20">
        <v>0.9</v>
      </c>
      <c r="S330" s="20">
        <v>0.9</v>
      </c>
      <c r="T330" s="20">
        <v>0.9</v>
      </c>
      <c r="U330" s="14">
        <f t="shared" si="142"/>
        <v>2.7</v>
      </c>
      <c r="V330" s="20">
        <v>0.9</v>
      </c>
      <c r="W330" s="20">
        <v>0.9</v>
      </c>
      <c r="X330" s="20">
        <v>0.9</v>
      </c>
    </row>
    <row r="331" spans="1:25" s="2" customFormat="1" x14ac:dyDescent="0.25">
      <c r="A331" s="36" t="s">
        <v>69</v>
      </c>
      <c r="B331" s="21" t="s">
        <v>70</v>
      </c>
      <c r="C331" s="22"/>
      <c r="D331" s="23"/>
      <c r="E331" s="23" t="s">
        <v>33</v>
      </c>
      <c r="F331" s="14">
        <v>1947.32</v>
      </c>
      <c r="G331" s="14">
        <f t="shared" si="137"/>
        <v>26.48</v>
      </c>
      <c r="H331" s="11">
        <f t="shared" si="138"/>
        <v>1784.1999999999998</v>
      </c>
      <c r="I331" s="71">
        <f t="shared" si="139"/>
        <v>819.5</v>
      </c>
      <c r="J331" s="20">
        <f>ROUND(J311*0.2543/0.44286*1021.2/1000,1)</f>
        <v>329.1</v>
      </c>
      <c r="K331" s="20">
        <f>ROUND(K311*0.2543/0.44286*1021.2/1000,1)</f>
        <v>266.2</v>
      </c>
      <c r="L331" s="20">
        <f>ROUND(L311*0.2543/0.44286*1021.2/1000,1)</f>
        <v>224.2</v>
      </c>
      <c r="M331" s="14">
        <f t="shared" si="140"/>
        <v>204.5</v>
      </c>
      <c r="N331" s="20">
        <f>ROUND(N311*0.2543/0.44286*1021.2/1000,1)</f>
        <v>134.9</v>
      </c>
      <c r="O331" s="20">
        <f>ROUND(O311*0.2543/0.44286*1021.2/1000,1)</f>
        <v>34.799999999999997</v>
      </c>
      <c r="P331" s="20">
        <f>ROUND(P311*0.2543/0.44286*1021.2/1000,1)</f>
        <v>34.799999999999997</v>
      </c>
      <c r="Q331" s="14">
        <f t="shared" si="141"/>
        <v>69.599999999999994</v>
      </c>
      <c r="R331" s="20">
        <f>ROUND(R311*0.2543/0.44286*1021.2/1000,1)</f>
        <v>34.799999999999997</v>
      </c>
      <c r="S331" s="20">
        <f>ROUND(S311*0.2543/0.44286*1021.2/1000,1)</f>
        <v>0</v>
      </c>
      <c r="T331" s="20">
        <f>ROUND(T311*0.2543/0.44286*1021.2/1000,1)</f>
        <v>34.799999999999997</v>
      </c>
      <c r="U331" s="14">
        <f t="shared" si="142"/>
        <v>690.6</v>
      </c>
      <c r="V331" s="20">
        <f>ROUND(V311*0.2543/0.44286*1021.2/1000,1)</f>
        <v>143.9</v>
      </c>
      <c r="W331" s="20">
        <f>ROUND(W311*0.2543/0.44286*1021.2/1000,1)</f>
        <v>233.8</v>
      </c>
      <c r="X331" s="20">
        <f>ROUND(X311*0.2543/0.44286*1021.2/1000,1)</f>
        <v>312.89999999999998</v>
      </c>
    </row>
    <row r="332" spans="1:25" s="2" customFormat="1" x14ac:dyDescent="0.25">
      <c r="A332" s="36" t="s">
        <v>71</v>
      </c>
      <c r="B332" s="21" t="s">
        <v>72</v>
      </c>
      <c r="C332" s="22"/>
      <c r="D332" s="23"/>
      <c r="E332" s="23" t="s">
        <v>33</v>
      </c>
      <c r="F332" s="14">
        <v>17.91</v>
      </c>
      <c r="G332" s="14">
        <f t="shared" si="137"/>
        <v>0.31</v>
      </c>
      <c r="H332" s="11">
        <f t="shared" si="138"/>
        <v>21</v>
      </c>
      <c r="I332" s="71">
        <f t="shared" si="139"/>
        <v>9.6</v>
      </c>
      <c r="J332" s="20">
        <f>ROUND(J308*0.5*13.16/1000,1)</f>
        <v>3.9</v>
      </c>
      <c r="K332" s="20">
        <f>ROUND(K308*0.5*13.16/1000,1)</f>
        <v>3.1</v>
      </c>
      <c r="L332" s="20">
        <f>ROUND(L308*0.5*13.16/1000,1)</f>
        <v>2.6</v>
      </c>
      <c r="M332" s="14">
        <f t="shared" si="140"/>
        <v>2.4</v>
      </c>
      <c r="N332" s="20">
        <f>ROUND(N308*0.5*13.16/1000,1)</f>
        <v>1.6</v>
      </c>
      <c r="O332" s="20">
        <f>ROUND(O308*0.5*13.16/1000,1)</f>
        <v>0.4</v>
      </c>
      <c r="P332" s="20">
        <f>ROUND(P308*0.5*13.16/1000,1)</f>
        <v>0.4</v>
      </c>
      <c r="Q332" s="14">
        <f t="shared" si="141"/>
        <v>0.8</v>
      </c>
      <c r="R332" s="20">
        <f>ROUND(R308*0.5*13.16/1000,1)</f>
        <v>0.4</v>
      </c>
      <c r="S332" s="20">
        <f>ROUND(S308*0.5*13.16/1000,1)</f>
        <v>0</v>
      </c>
      <c r="T332" s="20">
        <f>ROUND(T308*0.5*13.16/1000,1)</f>
        <v>0.4</v>
      </c>
      <c r="U332" s="14">
        <f t="shared" si="142"/>
        <v>8.1999999999999993</v>
      </c>
      <c r="V332" s="20">
        <f>ROUND(V308*0.5*13.16/1000,1)</f>
        <v>1.7</v>
      </c>
      <c r="W332" s="20">
        <f>ROUND(W308*0.5*13.16/1000,1)</f>
        <v>2.8</v>
      </c>
      <c r="X332" s="20">
        <f>ROUND(X308*0.5*13.16/1000,1)</f>
        <v>3.7</v>
      </c>
    </row>
    <row r="333" spans="1:25" s="2" customFormat="1" x14ac:dyDescent="0.25">
      <c r="A333" s="36"/>
      <c r="B333" s="21" t="s">
        <v>449</v>
      </c>
      <c r="C333" s="22"/>
      <c r="D333" s="23"/>
      <c r="E333" s="23" t="s">
        <v>33</v>
      </c>
      <c r="F333" s="14">
        <v>0</v>
      </c>
      <c r="G333" s="14">
        <f t="shared" si="137"/>
        <v>0</v>
      </c>
      <c r="H333" s="11">
        <f>I333+M333+Q333+U333</f>
        <v>0</v>
      </c>
      <c r="I333" s="71">
        <f>J333+K333+L333</f>
        <v>0</v>
      </c>
      <c r="J333" s="20"/>
      <c r="K333" s="20"/>
      <c r="L333" s="20"/>
      <c r="M333" s="14">
        <f t="shared" si="140"/>
        <v>0</v>
      </c>
      <c r="N333" s="20"/>
      <c r="O333" s="20"/>
      <c r="P333" s="20"/>
      <c r="Q333" s="14">
        <f t="shared" si="141"/>
        <v>0</v>
      </c>
      <c r="R333" s="20"/>
      <c r="S333" s="20"/>
      <c r="T333" s="20"/>
      <c r="U333" s="14">
        <f t="shared" si="142"/>
        <v>0</v>
      </c>
      <c r="V333" s="20"/>
      <c r="W333" s="20"/>
      <c r="X333" s="20"/>
    </row>
    <row r="334" spans="1:25" s="2" customFormat="1" x14ac:dyDescent="0.25">
      <c r="A334" s="36" t="s">
        <v>73</v>
      </c>
      <c r="B334" s="21" t="s">
        <v>74</v>
      </c>
      <c r="C334" s="22"/>
      <c r="D334" s="23"/>
      <c r="E334" s="23" t="s">
        <v>33</v>
      </c>
      <c r="F334" s="14">
        <v>303.79000000000002</v>
      </c>
      <c r="G334" s="14">
        <f t="shared" si="137"/>
        <v>4.05</v>
      </c>
      <c r="H334" s="11">
        <f t="shared" si="138"/>
        <v>273.09999999999997</v>
      </c>
      <c r="I334" s="71">
        <f t="shared" si="139"/>
        <v>125.49999999999999</v>
      </c>
      <c r="J334" s="20">
        <f>ROUND(J308*25*3.424/1000,1)</f>
        <v>50.4</v>
      </c>
      <c r="K334" s="20">
        <f>ROUND(K308*25*3.424/1000,1)</f>
        <v>40.799999999999997</v>
      </c>
      <c r="L334" s="20">
        <f>ROUND(L308*25*3.424/1000,1)</f>
        <v>34.299999999999997</v>
      </c>
      <c r="M334" s="14">
        <f t="shared" si="140"/>
        <v>31.3</v>
      </c>
      <c r="N334" s="20">
        <f>ROUND(N308*25*3.424/1000,1)</f>
        <v>20.7</v>
      </c>
      <c r="O334" s="20">
        <f>ROUND(O308*25*3.424/1000,1)</f>
        <v>5.3</v>
      </c>
      <c r="P334" s="20">
        <f>ROUND(P308*25*3.424/1000,1)</f>
        <v>5.3</v>
      </c>
      <c r="Q334" s="14">
        <f t="shared" si="141"/>
        <v>10.6</v>
      </c>
      <c r="R334" s="20">
        <f>ROUND(R308*25*3.424/1000,1)</f>
        <v>5.3</v>
      </c>
      <c r="S334" s="20">
        <f>ROUND(S308*25*3.424/1000,1)</f>
        <v>0</v>
      </c>
      <c r="T334" s="20">
        <f>ROUND(T308*25*3.424/1000,1)</f>
        <v>5.3</v>
      </c>
      <c r="U334" s="14">
        <f t="shared" si="142"/>
        <v>105.69999999999999</v>
      </c>
      <c r="V334" s="20">
        <f>ROUND(V308*25*3.424/1000,1)</f>
        <v>22</v>
      </c>
      <c r="W334" s="20">
        <f>ROUND(W308*25*3.424/1000,1)</f>
        <v>35.799999999999997</v>
      </c>
      <c r="X334" s="20">
        <f>ROUND(X308*25*3.424/1000,1)</f>
        <v>47.9</v>
      </c>
    </row>
    <row r="335" spans="1:25" s="2" customFormat="1" x14ac:dyDescent="0.25">
      <c r="A335" s="36" t="s">
        <v>75</v>
      </c>
      <c r="B335" s="21" t="s">
        <v>45</v>
      </c>
      <c r="C335" s="22"/>
      <c r="D335" s="23"/>
      <c r="E335" s="23" t="s">
        <v>33</v>
      </c>
      <c r="F335" s="14">
        <v>214.6</v>
      </c>
      <c r="G335" s="14">
        <f t="shared" si="137"/>
        <v>3.18</v>
      </c>
      <c r="H335" s="11">
        <f t="shared" si="138"/>
        <v>214.59</v>
      </c>
      <c r="I335" s="71">
        <f t="shared" si="139"/>
        <v>214.59</v>
      </c>
      <c r="J335" s="20">
        <v>71.53</v>
      </c>
      <c r="K335" s="20">
        <v>71.53</v>
      </c>
      <c r="L335" s="20">
        <v>71.53</v>
      </c>
      <c r="M335" s="14">
        <f t="shared" si="140"/>
        <v>0</v>
      </c>
      <c r="N335" s="20"/>
      <c r="O335" s="20"/>
      <c r="P335" s="20"/>
      <c r="Q335" s="14">
        <f t="shared" si="141"/>
        <v>0</v>
      </c>
      <c r="R335" s="20"/>
      <c r="S335" s="20"/>
      <c r="T335" s="20"/>
      <c r="U335" s="14">
        <f t="shared" si="142"/>
        <v>0</v>
      </c>
      <c r="V335" s="20"/>
      <c r="W335" s="20"/>
      <c r="X335" s="20"/>
    </row>
    <row r="336" spans="1:25" s="2" customFormat="1" x14ac:dyDescent="0.25">
      <c r="A336" s="36" t="s">
        <v>76</v>
      </c>
      <c r="B336" s="21" t="s">
        <v>46</v>
      </c>
      <c r="C336" s="22"/>
      <c r="D336" s="23"/>
      <c r="E336" s="23" t="s">
        <v>33</v>
      </c>
      <c r="F336" s="14">
        <v>903.09</v>
      </c>
      <c r="G336" s="14">
        <f t="shared" si="137"/>
        <v>13.4</v>
      </c>
      <c r="H336" s="216">
        <f t="shared" si="138"/>
        <v>903</v>
      </c>
      <c r="I336" s="71">
        <f t="shared" si="139"/>
        <v>414.79999999999995</v>
      </c>
      <c r="J336" s="20">
        <f>ROUND(903.09/6950.46*J317,1)</f>
        <v>166.6</v>
      </c>
      <c r="K336" s="20">
        <f>ROUND(903.09/6950.46*K317,1)</f>
        <v>134.69999999999999</v>
      </c>
      <c r="L336" s="20">
        <f>ROUND(903.09/6950.46*L317,1)</f>
        <v>113.5</v>
      </c>
      <c r="M336" s="14">
        <f t="shared" si="140"/>
        <v>103.5</v>
      </c>
      <c r="N336" s="20">
        <f>ROUND(903.09/6950.46*N317,1)</f>
        <v>68.3</v>
      </c>
      <c r="O336" s="20">
        <f>ROUND(903.09/6950.46*O317,1)</f>
        <v>17.600000000000001</v>
      </c>
      <c r="P336" s="20">
        <f>ROUND(903.09/6950.46*P317,1)</f>
        <v>17.600000000000001</v>
      </c>
      <c r="Q336" s="14">
        <f t="shared" si="141"/>
        <v>35.200000000000003</v>
      </c>
      <c r="R336" s="20">
        <f>ROUND(903.09/6950.46*R317,1)</f>
        <v>17.600000000000001</v>
      </c>
      <c r="S336" s="20">
        <f>ROUND(903.09/6950.46*S317,1)</f>
        <v>0</v>
      </c>
      <c r="T336" s="20">
        <f>ROUND(903.09/6950.46*T317,1)</f>
        <v>17.600000000000001</v>
      </c>
      <c r="U336" s="14">
        <f t="shared" si="142"/>
        <v>349.5</v>
      </c>
      <c r="V336" s="20">
        <f>ROUND(903.09/6950.46*V317,1)</f>
        <v>72.8</v>
      </c>
      <c r="W336" s="20">
        <f>ROUND(903.09/6950.46*W317,1)</f>
        <v>118.3</v>
      </c>
      <c r="X336" s="20">
        <f>ROUND(903.09/6950.46*X317,1)</f>
        <v>158.4</v>
      </c>
    </row>
    <row r="337" spans="1:24" s="2" customFormat="1" x14ac:dyDescent="0.25">
      <c r="A337" s="36" t="s">
        <v>77</v>
      </c>
      <c r="B337" s="21" t="s">
        <v>48</v>
      </c>
      <c r="C337" s="22"/>
      <c r="D337" s="23"/>
      <c r="E337" s="23" t="s">
        <v>33</v>
      </c>
      <c r="F337" s="14">
        <v>262.73</v>
      </c>
      <c r="G337" s="14">
        <f t="shared" si="137"/>
        <v>3.9</v>
      </c>
      <c r="H337" s="11">
        <f t="shared" si="138"/>
        <v>262.79999999999995</v>
      </c>
      <c r="I337" s="39">
        <f t="shared" si="139"/>
        <v>65.699999999999989</v>
      </c>
      <c r="J337" s="20">
        <v>21.9</v>
      </c>
      <c r="K337" s="20">
        <v>21.9</v>
      </c>
      <c r="L337" s="20">
        <v>21.9</v>
      </c>
      <c r="M337" s="14">
        <f t="shared" si="140"/>
        <v>65.699999999999989</v>
      </c>
      <c r="N337" s="20">
        <v>21.9</v>
      </c>
      <c r="O337" s="20">
        <v>21.9</v>
      </c>
      <c r="P337" s="20">
        <v>21.9</v>
      </c>
      <c r="Q337" s="14">
        <f t="shared" si="141"/>
        <v>65.699999999999989</v>
      </c>
      <c r="R337" s="20">
        <v>21.9</v>
      </c>
      <c r="S337" s="20">
        <v>21.9</v>
      </c>
      <c r="T337" s="20">
        <v>21.9</v>
      </c>
      <c r="U337" s="14">
        <f t="shared" si="142"/>
        <v>65.699999999999989</v>
      </c>
      <c r="V337" s="20">
        <v>21.9</v>
      </c>
      <c r="W337" s="20">
        <v>21.9</v>
      </c>
      <c r="X337" s="20">
        <v>21.9</v>
      </c>
    </row>
    <row r="338" spans="1:24" s="2" customFormat="1" x14ac:dyDescent="0.25">
      <c r="A338" s="21"/>
      <c r="B338" s="21"/>
      <c r="C338" s="22"/>
      <c r="D338" s="23"/>
      <c r="E338" s="23"/>
      <c r="F338" s="23"/>
      <c r="G338" s="23"/>
      <c r="H338" s="23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2" customFormat="1" x14ac:dyDescent="0.25">
      <c r="A339" s="13">
        <v>12</v>
      </c>
      <c r="B339" s="21" t="s">
        <v>51</v>
      </c>
      <c r="C339" s="22"/>
      <c r="D339" s="23"/>
      <c r="E339" s="23" t="s">
        <v>33</v>
      </c>
      <c r="F339" s="174">
        <f>F317-F324</f>
        <v>11.650000000000546</v>
      </c>
      <c r="G339" s="23"/>
      <c r="H339" s="20">
        <f t="shared" ref="H339:X339" si="143">H317-H324</f>
        <v>211.80000000000018</v>
      </c>
      <c r="I339" s="26">
        <f t="shared" si="143"/>
        <v>479.64500000000044</v>
      </c>
      <c r="J339" s="20">
        <f t="shared" si="143"/>
        <v>264.06500000000005</v>
      </c>
      <c r="K339" s="26">
        <f t="shared" si="143"/>
        <v>181.58500000000015</v>
      </c>
      <c r="L339" s="26">
        <f t="shared" si="143"/>
        <v>33.995000000000118</v>
      </c>
      <c r="M339" s="20">
        <f t="shared" si="143"/>
        <v>-408.57500000000005</v>
      </c>
      <c r="N339" s="26">
        <f t="shared" si="143"/>
        <v>21.835000000000036</v>
      </c>
      <c r="O339" s="26">
        <f t="shared" si="143"/>
        <v>-284.03499999999997</v>
      </c>
      <c r="P339" s="26">
        <f t="shared" si="143"/>
        <v>-146.37499999999997</v>
      </c>
      <c r="Q339" s="20">
        <f t="shared" si="143"/>
        <v>-263.64500000000004</v>
      </c>
      <c r="R339" s="26">
        <f t="shared" si="143"/>
        <v>-91.965000000000032</v>
      </c>
      <c r="S339" s="26">
        <f t="shared" si="143"/>
        <v>-34.905000000000001</v>
      </c>
      <c r="T339" s="20">
        <f t="shared" si="143"/>
        <v>-136.77500000000001</v>
      </c>
      <c r="U339" s="20">
        <f t="shared" si="143"/>
        <v>404.375</v>
      </c>
      <c r="V339" s="20">
        <f t="shared" si="143"/>
        <v>41.965000000000032</v>
      </c>
      <c r="W339" s="20">
        <f t="shared" si="143"/>
        <v>161.99500000000012</v>
      </c>
      <c r="X339" s="20">
        <f t="shared" si="143"/>
        <v>200.41500000000019</v>
      </c>
    </row>
    <row r="340" spans="1:24" s="2" customFormat="1" x14ac:dyDescent="0.25">
      <c r="A340" s="13">
        <v>13</v>
      </c>
      <c r="B340" s="21" t="s">
        <v>78</v>
      </c>
      <c r="C340" s="22"/>
      <c r="D340" s="23"/>
      <c r="E340" s="12" t="s">
        <v>28</v>
      </c>
      <c r="F340" s="20">
        <f>ROUND(F339/F324*100,1)</f>
        <v>0.2</v>
      </c>
      <c r="G340" s="12"/>
      <c r="H340" s="20">
        <f t="shared" ref="H340:X340" si="144">ROUND(H339/H324*100,1)</f>
        <v>3.1</v>
      </c>
      <c r="I340" s="20">
        <f t="shared" si="144"/>
        <v>17.7</v>
      </c>
      <c r="J340" s="20">
        <f t="shared" si="144"/>
        <v>25.9</v>
      </c>
      <c r="K340" s="20">
        <f t="shared" si="144"/>
        <v>21.2</v>
      </c>
      <c r="L340" s="20">
        <f t="shared" si="144"/>
        <v>4</v>
      </c>
      <c r="M340" s="20">
        <f t="shared" si="144"/>
        <v>-33.9</v>
      </c>
      <c r="N340" s="20">
        <f t="shared" si="144"/>
        <v>4.3</v>
      </c>
      <c r="O340" s="20">
        <f t="shared" si="144"/>
        <v>-67.7</v>
      </c>
      <c r="P340" s="20">
        <f t="shared" si="144"/>
        <v>-51.9</v>
      </c>
      <c r="Q340" s="20">
        <f t="shared" si="144"/>
        <v>-49.3</v>
      </c>
      <c r="R340" s="20">
        <f t="shared" si="144"/>
        <v>-40.4</v>
      </c>
      <c r="S340" s="20">
        <f t="shared" si="144"/>
        <v>-100</v>
      </c>
      <c r="T340" s="20">
        <f t="shared" si="144"/>
        <v>-50.2</v>
      </c>
      <c r="U340" s="20">
        <f t="shared" si="144"/>
        <v>17.7</v>
      </c>
      <c r="V340" s="20">
        <f t="shared" si="144"/>
        <v>8.1</v>
      </c>
      <c r="W340" s="20">
        <f t="shared" si="144"/>
        <v>21.6</v>
      </c>
      <c r="X340" s="20">
        <f t="shared" si="144"/>
        <v>19.7</v>
      </c>
    </row>
    <row r="341" spans="1:24" s="2" customFormat="1" x14ac:dyDescent="0.25">
      <c r="A341" s="21"/>
      <c r="B341" s="21"/>
      <c r="C341" s="22"/>
      <c r="D341" s="23"/>
      <c r="E341" s="23"/>
      <c r="F341" s="23"/>
      <c r="G341" s="23"/>
      <c r="H341" s="23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2" customFormat="1" x14ac:dyDescent="0.25"/>
    <row r="343" spans="1:24" s="2" customFormat="1" x14ac:dyDescent="0.25">
      <c r="B343" s="2" t="s">
        <v>99</v>
      </c>
    </row>
    <row r="344" spans="1:24" s="2" customFormat="1" ht="15.6" x14ac:dyDescent="0.3">
      <c r="A344" s="2" t="s">
        <v>52</v>
      </c>
      <c r="E344" s="3" t="s">
        <v>349</v>
      </c>
      <c r="J344" s="3" t="s">
        <v>349</v>
      </c>
      <c r="L344" s="3"/>
      <c r="N344" s="3" t="s">
        <v>349</v>
      </c>
      <c r="P344" s="3"/>
      <c r="R344" s="3"/>
      <c r="T344" s="3" t="s">
        <v>349</v>
      </c>
    </row>
    <row r="345" spans="1:24" s="2" customFormat="1" x14ac:dyDescent="0.25">
      <c r="A345" s="72" t="s">
        <v>54</v>
      </c>
    </row>
    <row r="346" spans="1:24" s="2" customFormat="1" x14ac:dyDescent="0.25">
      <c r="A346" s="5" t="s">
        <v>0</v>
      </c>
      <c r="B346" s="6" t="s">
        <v>1</v>
      </c>
      <c r="C346" s="7"/>
      <c r="D346" s="8"/>
      <c r="E346" s="8" t="s">
        <v>2</v>
      </c>
      <c r="F346" s="19" t="s">
        <v>55</v>
      </c>
      <c r="G346" s="9" t="s">
        <v>89</v>
      </c>
      <c r="H346" s="9" t="s">
        <v>3</v>
      </c>
      <c r="I346" s="13" t="s">
        <v>94</v>
      </c>
      <c r="J346" s="884" t="s">
        <v>93</v>
      </c>
      <c r="K346" s="885"/>
      <c r="L346" s="885"/>
      <c r="M346" s="13" t="s">
        <v>90</v>
      </c>
      <c r="N346" s="13" t="s">
        <v>93</v>
      </c>
      <c r="O346" s="40"/>
      <c r="P346" s="40"/>
      <c r="Q346" s="13" t="s">
        <v>91</v>
      </c>
      <c r="R346" s="13" t="s">
        <v>93</v>
      </c>
      <c r="S346" s="40"/>
      <c r="T346" s="40"/>
      <c r="U346" s="19" t="s">
        <v>92</v>
      </c>
      <c r="V346" s="78" t="s">
        <v>93</v>
      </c>
      <c r="W346" s="40"/>
      <c r="X346" s="12"/>
    </row>
    <row r="347" spans="1:24" s="18" customFormat="1" x14ac:dyDescent="0.25">
      <c r="A347" s="14"/>
      <c r="B347" s="881" t="s">
        <v>8</v>
      </c>
      <c r="C347" s="882"/>
      <c r="D347" s="883"/>
      <c r="E347" s="17" t="s">
        <v>9</v>
      </c>
      <c r="F347" s="73" t="s">
        <v>57</v>
      </c>
      <c r="G347" s="74" t="s">
        <v>56</v>
      </c>
      <c r="H347" s="144" t="s">
        <v>444</v>
      </c>
      <c r="I347" s="13" t="s">
        <v>10</v>
      </c>
      <c r="J347" s="13" t="s">
        <v>11</v>
      </c>
      <c r="K347" s="143" t="s">
        <v>12</v>
      </c>
      <c r="L347" s="13" t="s">
        <v>13</v>
      </c>
      <c r="M347" s="13" t="s">
        <v>10</v>
      </c>
      <c r="N347" s="13" t="s">
        <v>14</v>
      </c>
      <c r="O347" s="13" t="s">
        <v>15</v>
      </c>
      <c r="P347" s="13" t="s">
        <v>16</v>
      </c>
      <c r="Q347" s="13" t="s">
        <v>10</v>
      </c>
      <c r="R347" s="13" t="s">
        <v>17</v>
      </c>
      <c r="S347" s="13" t="s">
        <v>58</v>
      </c>
      <c r="T347" s="13" t="s">
        <v>18</v>
      </c>
      <c r="U347" s="14" t="s">
        <v>10</v>
      </c>
      <c r="V347" s="40" t="s">
        <v>19</v>
      </c>
      <c r="W347" s="13" t="s">
        <v>20</v>
      </c>
      <c r="X347" s="20" t="s">
        <v>21</v>
      </c>
    </row>
    <row r="348" spans="1:24" s="2" customFormat="1" x14ac:dyDescent="0.25">
      <c r="A348" s="5"/>
      <c r="B348" s="886"/>
      <c r="C348" s="887"/>
      <c r="D348" s="888"/>
      <c r="E348" s="5"/>
      <c r="F348" s="14" t="s">
        <v>443</v>
      </c>
      <c r="G348" s="15" t="s">
        <v>88</v>
      </c>
      <c r="H348" s="20" t="s">
        <v>22</v>
      </c>
      <c r="I348" s="73" t="s">
        <v>22</v>
      </c>
      <c r="J348" s="73" t="s">
        <v>22</v>
      </c>
      <c r="K348" s="19" t="s">
        <v>22</v>
      </c>
      <c r="L348" s="73" t="s">
        <v>22</v>
      </c>
      <c r="M348" s="19" t="s">
        <v>22</v>
      </c>
      <c r="N348" s="19" t="s">
        <v>22</v>
      </c>
      <c r="O348" s="19" t="s">
        <v>22</v>
      </c>
      <c r="P348" s="19" t="s">
        <v>22</v>
      </c>
      <c r="Q348" s="19" t="s">
        <v>22</v>
      </c>
      <c r="R348" s="19" t="s">
        <v>22</v>
      </c>
      <c r="S348" s="19" t="s">
        <v>22</v>
      </c>
      <c r="T348" s="19" t="s">
        <v>22</v>
      </c>
      <c r="U348" s="19" t="s">
        <v>22</v>
      </c>
      <c r="V348" s="19" t="s">
        <v>22</v>
      </c>
      <c r="W348" s="19" t="s">
        <v>22</v>
      </c>
      <c r="X348" s="19" t="s">
        <v>22</v>
      </c>
    </row>
    <row r="349" spans="1:24" s="2" customFormat="1" x14ac:dyDescent="0.25">
      <c r="A349" s="20">
        <v>1</v>
      </c>
      <c r="B349" s="884">
        <v>2</v>
      </c>
      <c r="C349" s="885"/>
      <c r="D349" s="889"/>
      <c r="E349" s="11">
        <v>3</v>
      </c>
      <c r="F349" s="20">
        <v>4</v>
      </c>
      <c r="G349" s="11">
        <v>5</v>
      </c>
      <c r="H349" s="11">
        <v>6</v>
      </c>
      <c r="I349" s="11">
        <v>7</v>
      </c>
      <c r="J349" s="19">
        <v>8</v>
      </c>
      <c r="K349" s="19">
        <v>9</v>
      </c>
      <c r="L349" s="19">
        <v>10</v>
      </c>
      <c r="M349" s="19">
        <v>11</v>
      </c>
      <c r="N349" s="19">
        <v>12</v>
      </c>
      <c r="O349" s="19">
        <v>13</v>
      </c>
      <c r="P349" s="19">
        <v>14</v>
      </c>
      <c r="Q349" s="19">
        <v>15</v>
      </c>
      <c r="R349" s="19">
        <v>16</v>
      </c>
      <c r="S349" s="19">
        <v>17</v>
      </c>
      <c r="T349" s="19">
        <v>18</v>
      </c>
      <c r="U349" s="19">
        <v>19</v>
      </c>
      <c r="V349" s="19">
        <v>20</v>
      </c>
      <c r="W349" s="19">
        <v>21</v>
      </c>
      <c r="X349" s="19">
        <v>22</v>
      </c>
    </row>
    <row r="350" spans="1:24" s="2" customFormat="1" x14ac:dyDescent="0.25">
      <c r="A350" s="20">
        <v>1</v>
      </c>
      <c r="B350" s="78" t="s">
        <v>59</v>
      </c>
      <c r="C350" s="40"/>
      <c r="D350" s="12"/>
      <c r="E350" s="79" t="s">
        <v>60</v>
      </c>
      <c r="F350" s="11">
        <f>F353+F351</f>
        <v>3320.2</v>
      </c>
      <c r="G350" s="79"/>
      <c r="H350" s="214">
        <f>I350+M350+Q350+U350</f>
        <v>3320.16</v>
      </c>
      <c r="I350" s="20">
        <f>J350+K350+L350</f>
        <v>1512.15</v>
      </c>
      <c r="J350" s="38">
        <f>J353+J351</f>
        <v>607.04000000000008</v>
      </c>
      <c r="K350" s="26">
        <f>K351+K353</f>
        <v>491.31</v>
      </c>
      <c r="L350" s="26">
        <f>L351+L353</f>
        <v>413.8</v>
      </c>
      <c r="M350" s="215">
        <f>N350+O350+P350</f>
        <v>396.31</v>
      </c>
      <c r="N350" s="20">
        <f>N351+N353</f>
        <v>256.57</v>
      </c>
      <c r="O350" s="26">
        <f>O351+O353</f>
        <v>69.87</v>
      </c>
      <c r="P350" s="20">
        <f>P351+P353</f>
        <v>69.87</v>
      </c>
      <c r="Q350" s="215">
        <f>R350+S350+T350</f>
        <v>139.74</v>
      </c>
      <c r="R350" s="20">
        <f>R353+R351</f>
        <v>0</v>
      </c>
      <c r="S350" s="26">
        <f>S353+S351</f>
        <v>69.87</v>
      </c>
      <c r="T350" s="26">
        <f>T353+T351</f>
        <v>69.87</v>
      </c>
      <c r="U350" s="19">
        <f>V350+W350+X350</f>
        <v>1271.96</v>
      </c>
      <c r="V350" s="26">
        <f>V351+V353</f>
        <v>266.40000000000003</v>
      </c>
      <c r="W350" s="26">
        <f>W351+W353</f>
        <v>429.08000000000004</v>
      </c>
      <c r="X350" s="26">
        <f>X351+X353</f>
        <v>576.4799999999999</v>
      </c>
    </row>
    <row r="351" spans="1:24" s="2" customFormat="1" x14ac:dyDescent="0.25">
      <c r="A351" s="20">
        <v>2</v>
      </c>
      <c r="B351" s="78" t="s">
        <v>61</v>
      </c>
      <c r="C351" s="40"/>
      <c r="D351" s="12"/>
      <c r="E351" s="79" t="s">
        <v>60</v>
      </c>
      <c r="F351" s="11">
        <v>155.1</v>
      </c>
      <c r="G351" s="79"/>
      <c r="H351" s="11">
        <f>I351+M351+Q351+U351</f>
        <v>155.06</v>
      </c>
      <c r="I351" s="20">
        <f>J351+K351+L351</f>
        <v>70.63</v>
      </c>
      <c r="J351" s="20">
        <v>28.35</v>
      </c>
      <c r="K351" s="20">
        <v>22.95</v>
      </c>
      <c r="L351" s="20">
        <v>19.329999999999998</v>
      </c>
      <c r="M351" s="215">
        <f>N351+O351+P351</f>
        <v>18.5</v>
      </c>
      <c r="N351" s="20">
        <v>11.98</v>
      </c>
      <c r="O351" s="20">
        <v>3.26</v>
      </c>
      <c r="P351" s="20">
        <v>3.26</v>
      </c>
      <c r="Q351" s="215">
        <f>R351+S351+T351</f>
        <v>6.52</v>
      </c>
      <c r="R351" s="20">
        <v>0</v>
      </c>
      <c r="S351" s="20">
        <v>3.26</v>
      </c>
      <c r="T351" s="20">
        <v>3.26</v>
      </c>
      <c r="U351" s="19">
        <f>V351+W351+X351</f>
        <v>59.41</v>
      </c>
      <c r="V351" s="20">
        <v>12.44</v>
      </c>
      <c r="W351" s="20">
        <v>20.04</v>
      </c>
      <c r="X351" s="20">
        <v>26.93</v>
      </c>
    </row>
    <row r="352" spans="1:24" s="2" customFormat="1" x14ac:dyDescent="0.25">
      <c r="A352" s="20">
        <v>3</v>
      </c>
      <c r="B352" s="78" t="s">
        <v>62</v>
      </c>
      <c r="C352" s="40"/>
      <c r="D352" s="12"/>
      <c r="E352" s="79" t="s">
        <v>28</v>
      </c>
      <c r="F352" s="20">
        <f>ROUND(F351/F350*100,2)</f>
        <v>4.67</v>
      </c>
      <c r="G352" s="79"/>
      <c r="H352" s="20">
        <f>ROUND(H351/H350*100,2)</f>
        <v>4.67</v>
      </c>
      <c r="I352" s="20">
        <f t="shared" ref="I352:P352" si="145">ROUND(I351/I350*100,1)</f>
        <v>4.7</v>
      </c>
      <c r="J352" s="18">
        <f t="shared" si="145"/>
        <v>4.7</v>
      </c>
      <c r="K352" s="20">
        <f t="shared" si="145"/>
        <v>4.7</v>
      </c>
      <c r="L352" s="20">
        <f t="shared" si="145"/>
        <v>4.7</v>
      </c>
      <c r="M352" s="20">
        <f t="shared" si="145"/>
        <v>4.7</v>
      </c>
      <c r="N352" s="20">
        <f t="shared" si="145"/>
        <v>4.7</v>
      </c>
      <c r="O352" s="20">
        <f t="shared" si="145"/>
        <v>4.7</v>
      </c>
      <c r="P352" s="20">
        <f t="shared" si="145"/>
        <v>4.7</v>
      </c>
      <c r="Q352" s="20">
        <f>ROUND(Q351/Q350*100,2)</f>
        <v>4.67</v>
      </c>
      <c r="R352" s="20" t="e">
        <f>ROUND(R351/R350*100,1)</f>
        <v>#DIV/0!</v>
      </c>
      <c r="S352" s="20">
        <f>ROUND(S351/S350*100,1)</f>
        <v>4.7</v>
      </c>
      <c r="T352" s="20">
        <f>ROUND(T351/T350*100,1)</f>
        <v>4.7</v>
      </c>
      <c r="U352" s="20">
        <f>ROUND(U351/U350*100,2)</f>
        <v>4.67</v>
      </c>
      <c r="V352" s="20">
        <f>ROUND(V351/V350*100,2)</f>
        <v>4.67</v>
      </c>
      <c r="W352" s="20">
        <f>ROUND(W351/W350*100,2)</f>
        <v>4.67</v>
      </c>
      <c r="X352" s="20">
        <f>ROUND(X351/X350*100,2)</f>
        <v>4.67</v>
      </c>
    </row>
    <row r="353" spans="1:229" s="2" customFormat="1" x14ac:dyDescent="0.25">
      <c r="A353" s="20">
        <v>4</v>
      </c>
      <c r="B353" s="78" t="s">
        <v>191</v>
      </c>
      <c r="C353" s="40"/>
      <c r="D353" s="12"/>
      <c r="E353" s="79" t="s">
        <v>60</v>
      </c>
      <c r="F353" s="11">
        <f>F357+F355</f>
        <v>3165.1</v>
      </c>
      <c r="G353" s="79"/>
      <c r="H353" s="214">
        <f>I353+M353+Q353+U353</f>
        <v>3165.1000000000004</v>
      </c>
      <c r="I353" s="20">
        <f>J353+K353+L353</f>
        <v>1441.5200000000002</v>
      </c>
      <c r="J353" s="26">
        <f>J357+J355+J354</f>
        <v>578.69000000000005</v>
      </c>
      <c r="K353" s="26">
        <f>K357+K355+K354</f>
        <v>468.36</v>
      </c>
      <c r="L353" s="26">
        <f>L357+L355+L354</f>
        <v>394.47</v>
      </c>
      <c r="M353" s="20">
        <f>M354+M355+M357</f>
        <v>377.81</v>
      </c>
      <c r="N353" s="26">
        <f>N357+N355+N354</f>
        <v>244.59</v>
      </c>
      <c r="O353" s="26">
        <f>O357+O355+O354</f>
        <v>66.61</v>
      </c>
      <c r="P353" s="26">
        <f>P357+P355+P354</f>
        <v>66.61</v>
      </c>
      <c r="Q353" s="20">
        <f>Q354+Q355+Q357</f>
        <v>133.22</v>
      </c>
      <c r="R353" s="26">
        <f>R357+R355+R354</f>
        <v>0</v>
      </c>
      <c r="S353" s="26">
        <f>S357+S355+S354</f>
        <v>66.61</v>
      </c>
      <c r="T353" s="26">
        <f>T357+T355+T354</f>
        <v>66.61</v>
      </c>
      <c r="U353" s="20">
        <f>U354+U355+U357</f>
        <v>1212.55</v>
      </c>
      <c r="V353" s="26">
        <f>V357+V355+V354</f>
        <v>253.96</v>
      </c>
      <c r="W353" s="26">
        <f>W357+W355+W354</f>
        <v>409.04</v>
      </c>
      <c r="X353" s="26">
        <f>X357+X355+X354</f>
        <v>549.54999999999995</v>
      </c>
    </row>
    <row r="354" spans="1:229" s="2" customFormat="1" x14ac:dyDescent="0.25">
      <c r="A354" s="20"/>
      <c r="B354" s="78" t="s">
        <v>301</v>
      </c>
      <c r="C354" s="40"/>
      <c r="D354" s="12"/>
      <c r="E354" s="79" t="s">
        <v>60</v>
      </c>
      <c r="F354" s="11">
        <v>0</v>
      </c>
      <c r="G354" s="79"/>
      <c r="H354" s="11">
        <f>I354+M354+Q354+U354</f>
        <v>0</v>
      </c>
      <c r="I354" s="20">
        <f>J354+K354+L354</f>
        <v>0</v>
      </c>
      <c r="J354" s="20"/>
      <c r="K354" s="19"/>
      <c r="L354" s="19"/>
      <c r="M354" s="20">
        <f>N354+O354+P354</f>
        <v>0</v>
      </c>
      <c r="N354" s="20"/>
      <c r="O354" s="20"/>
      <c r="P354" s="20"/>
      <c r="Q354" s="19">
        <f>R354+S354+T354</f>
        <v>0</v>
      </c>
      <c r="R354" s="20"/>
      <c r="S354" s="20"/>
      <c r="T354" s="20"/>
      <c r="U354" s="19">
        <f>V354+W354+X354</f>
        <v>0</v>
      </c>
      <c r="V354" s="20"/>
      <c r="W354" s="20"/>
      <c r="X354" s="20"/>
    </row>
    <row r="355" spans="1:229" s="2" customFormat="1" x14ac:dyDescent="0.25">
      <c r="A355" s="20">
        <v>5</v>
      </c>
      <c r="B355" s="78" t="s">
        <v>26</v>
      </c>
      <c r="C355" s="40"/>
      <c r="D355" s="12"/>
      <c r="E355" s="79" t="s">
        <v>60</v>
      </c>
      <c r="F355" s="11">
        <v>124.1</v>
      </c>
      <c r="G355" s="79"/>
      <c r="H355" s="214">
        <f>I355+M355+Q355+U355</f>
        <v>124.1</v>
      </c>
      <c r="I355" s="38">
        <f>J355+K355+L355</f>
        <v>56.519999999999996</v>
      </c>
      <c r="J355" s="38">
        <v>22.69</v>
      </c>
      <c r="K355" s="38">
        <v>18.36</v>
      </c>
      <c r="L355" s="38">
        <v>15.47</v>
      </c>
      <c r="M355" s="20">
        <f>N355+O355+P355</f>
        <v>14.809999999999999</v>
      </c>
      <c r="N355" s="26">
        <v>9.59</v>
      </c>
      <c r="O355" s="26">
        <v>2.61</v>
      </c>
      <c r="P355" s="26">
        <v>2.61</v>
      </c>
      <c r="Q355" s="19">
        <f>R355+S355+T355</f>
        <v>5.22</v>
      </c>
      <c r="R355" s="26">
        <v>0</v>
      </c>
      <c r="S355" s="26">
        <v>2.61</v>
      </c>
      <c r="T355" s="38">
        <v>2.61</v>
      </c>
      <c r="U355" s="19">
        <f>V355+W355+X355</f>
        <v>47.55</v>
      </c>
      <c r="V355" s="26">
        <v>9.9600000000000009</v>
      </c>
      <c r="W355" s="26">
        <v>16.04</v>
      </c>
      <c r="X355" s="26">
        <v>21.55</v>
      </c>
    </row>
    <row r="356" spans="1:229" s="25" customFormat="1" x14ac:dyDescent="0.25">
      <c r="A356" s="20">
        <v>6</v>
      </c>
      <c r="B356" s="78" t="s">
        <v>62</v>
      </c>
      <c r="C356" s="40"/>
      <c r="D356" s="12"/>
      <c r="E356" s="79" t="s">
        <v>28</v>
      </c>
      <c r="F356" s="20">
        <f>ROUND(F355/F353*100,2)</f>
        <v>3.92</v>
      </c>
      <c r="G356" s="20"/>
      <c r="H356" s="38">
        <f t="shared" ref="H356:X356" si="146">ROUND(H355/H353*100,2)</f>
        <v>3.92</v>
      </c>
      <c r="I356" s="20">
        <f t="shared" si="146"/>
        <v>3.92</v>
      </c>
      <c r="J356" s="20">
        <f t="shared" si="146"/>
        <v>3.92</v>
      </c>
      <c r="K356" s="20">
        <f t="shared" si="146"/>
        <v>3.92</v>
      </c>
      <c r="L356" s="20">
        <f t="shared" si="146"/>
        <v>3.92</v>
      </c>
      <c r="M356" s="20">
        <f t="shared" si="146"/>
        <v>3.92</v>
      </c>
      <c r="N356" s="20">
        <f t="shared" si="146"/>
        <v>3.92</v>
      </c>
      <c r="O356" s="20">
        <f t="shared" si="146"/>
        <v>3.92</v>
      </c>
      <c r="P356" s="20">
        <f t="shared" si="146"/>
        <v>3.92</v>
      </c>
      <c r="Q356" s="20">
        <f t="shared" si="146"/>
        <v>3.92</v>
      </c>
      <c r="R356" s="20" t="e">
        <f t="shared" si="146"/>
        <v>#DIV/0!</v>
      </c>
      <c r="S356" s="20">
        <f t="shared" si="146"/>
        <v>3.92</v>
      </c>
      <c r="T356" s="20">
        <f t="shared" si="146"/>
        <v>3.92</v>
      </c>
      <c r="U356" s="20">
        <f t="shared" si="146"/>
        <v>3.92</v>
      </c>
      <c r="V356" s="20">
        <f t="shared" si="146"/>
        <v>3.92</v>
      </c>
      <c r="W356" s="20">
        <f t="shared" si="146"/>
        <v>3.92</v>
      </c>
      <c r="X356" s="20">
        <f t="shared" si="146"/>
        <v>3.92</v>
      </c>
      <c r="Y356" s="143"/>
      <c r="Z356" s="143"/>
      <c r="AA356" s="143"/>
      <c r="AB356" s="143"/>
      <c r="AC356" s="143"/>
      <c r="AD356" s="143"/>
      <c r="AE356" s="143"/>
      <c r="AF356" s="143"/>
      <c r="AG356" s="143"/>
      <c r="AH356" s="143"/>
      <c r="AI356" s="143"/>
      <c r="AJ356" s="143"/>
      <c r="AK356" s="143"/>
      <c r="AL356" s="143"/>
      <c r="AM356" s="143"/>
      <c r="AN356" s="143"/>
      <c r="AO356" s="143"/>
      <c r="AP356" s="143"/>
      <c r="AQ356" s="143"/>
      <c r="AR356" s="143"/>
      <c r="AS356" s="143"/>
      <c r="AT356" s="143"/>
      <c r="AU356" s="143"/>
      <c r="AV356" s="143"/>
      <c r="AW356" s="143"/>
      <c r="AX356" s="143"/>
      <c r="AY356" s="143"/>
      <c r="AZ356" s="143"/>
      <c r="BA356" s="143"/>
      <c r="BB356" s="143"/>
      <c r="BC356" s="143"/>
      <c r="BD356" s="143"/>
      <c r="BE356" s="143"/>
      <c r="BF356" s="143"/>
      <c r="BG356" s="143"/>
      <c r="BH356" s="143"/>
      <c r="BI356" s="143"/>
      <c r="BJ356" s="143"/>
      <c r="BK356" s="143"/>
      <c r="BL356" s="143"/>
      <c r="BM356" s="143"/>
      <c r="BN356" s="143"/>
      <c r="BO356" s="143"/>
      <c r="BP356" s="143"/>
      <c r="BQ356" s="143"/>
      <c r="BR356" s="143"/>
      <c r="BS356" s="143"/>
      <c r="BT356" s="143"/>
      <c r="BU356" s="143"/>
      <c r="BV356" s="143"/>
      <c r="BW356" s="143"/>
      <c r="BX356" s="143"/>
      <c r="BY356" s="143"/>
      <c r="BZ356" s="143"/>
      <c r="CA356" s="143"/>
      <c r="CB356" s="143"/>
      <c r="CC356" s="143"/>
      <c r="CD356" s="143"/>
      <c r="CE356" s="143"/>
      <c r="CF356" s="143"/>
      <c r="CG356" s="143"/>
      <c r="CH356" s="143"/>
      <c r="CI356" s="143"/>
      <c r="CJ356" s="143"/>
      <c r="CK356" s="143"/>
      <c r="CL356" s="143"/>
      <c r="CM356" s="143"/>
      <c r="CN356" s="143"/>
      <c r="CO356" s="143"/>
      <c r="CP356" s="143"/>
      <c r="CQ356" s="143"/>
      <c r="CR356" s="143"/>
      <c r="CS356" s="143"/>
      <c r="CT356" s="143"/>
      <c r="CU356" s="143"/>
      <c r="CV356" s="143"/>
      <c r="CW356" s="143"/>
      <c r="CX356" s="143"/>
      <c r="CY356" s="143"/>
      <c r="CZ356" s="143"/>
      <c r="DA356" s="143"/>
      <c r="DB356" s="143"/>
      <c r="DC356" s="143"/>
      <c r="DD356" s="143"/>
      <c r="DE356" s="143"/>
      <c r="DF356" s="143"/>
      <c r="DG356" s="143"/>
      <c r="DH356" s="143"/>
      <c r="DI356" s="143"/>
      <c r="DJ356" s="143"/>
      <c r="DK356" s="143"/>
      <c r="DL356" s="143"/>
      <c r="DM356" s="143"/>
      <c r="DN356" s="143"/>
      <c r="DO356" s="143"/>
      <c r="DP356" s="143"/>
      <c r="DQ356" s="143"/>
      <c r="DR356" s="143"/>
      <c r="DS356" s="143"/>
      <c r="DT356" s="143"/>
      <c r="DU356" s="143"/>
      <c r="DV356" s="143"/>
      <c r="DW356" s="143"/>
      <c r="DX356" s="143"/>
      <c r="DY356" s="143"/>
      <c r="DZ356" s="143"/>
      <c r="EA356" s="143"/>
      <c r="EB356" s="143"/>
      <c r="EC356" s="143"/>
      <c r="ED356" s="143"/>
      <c r="EE356" s="143"/>
      <c r="EF356" s="143"/>
      <c r="EG356" s="143"/>
      <c r="EH356" s="143"/>
      <c r="EI356" s="143"/>
      <c r="EJ356" s="143"/>
      <c r="EK356" s="143"/>
      <c r="EL356" s="143"/>
      <c r="EM356" s="143"/>
      <c r="EN356" s="143"/>
      <c r="EO356" s="143"/>
      <c r="EP356" s="143"/>
      <c r="EQ356" s="143"/>
      <c r="ER356" s="143"/>
      <c r="ES356" s="143"/>
      <c r="ET356" s="143"/>
      <c r="EU356" s="143"/>
      <c r="EV356" s="143"/>
      <c r="EW356" s="143"/>
      <c r="EX356" s="143"/>
      <c r="EY356" s="143"/>
      <c r="EZ356" s="143"/>
      <c r="FA356" s="143"/>
      <c r="FB356" s="143"/>
      <c r="FC356" s="143"/>
      <c r="FD356" s="143"/>
      <c r="FE356" s="143"/>
      <c r="FF356" s="143"/>
      <c r="FG356" s="143"/>
      <c r="FH356" s="143"/>
      <c r="FI356" s="143"/>
      <c r="FJ356" s="143"/>
      <c r="FK356" s="143"/>
      <c r="FL356" s="143"/>
      <c r="FM356" s="143"/>
      <c r="FN356" s="143"/>
      <c r="FO356" s="143"/>
      <c r="FP356" s="143"/>
      <c r="FQ356" s="143"/>
      <c r="FR356" s="143"/>
      <c r="FS356" s="143"/>
      <c r="FT356" s="143"/>
      <c r="FU356" s="143"/>
      <c r="FV356" s="143"/>
      <c r="FW356" s="143"/>
      <c r="FX356" s="143"/>
      <c r="FY356" s="143"/>
      <c r="FZ356" s="143"/>
      <c r="GA356" s="143"/>
      <c r="GB356" s="143"/>
      <c r="GC356" s="143"/>
      <c r="GD356" s="143"/>
      <c r="GE356" s="143"/>
      <c r="GF356" s="143"/>
      <c r="GG356" s="143"/>
      <c r="GH356" s="143"/>
      <c r="GI356" s="143"/>
      <c r="GJ356" s="143"/>
      <c r="GK356" s="143"/>
      <c r="GL356" s="143"/>
      <c r="GM356" s="143"/>
      <c r="GN356" s="143"/>
      <c r="GO356" s="143"/>
      <c r="GP356" s="143"/>
      <c r="GQ356" s="143"/>
      <c r="GR356" s="143"/>
      <c r="GS356" s="143"/>
      <c r="GT356" s="143"/>
      <c r="GU356" s="143"/>
      <c r="GV356" s="143"/>
      <c r="GW356" s="143"/>
      <c r="GX356" s="143"/>
      <c r="GY356" s="143"/>
      <c r="GZ356" s="143"/>
      <c r="HA356" s="143"/>
      <c r="HB356" s="143"/>
      <c r="HC356" s="143"/>
      <c r="HD356" s="143"/>
      <c r="HE356" s="143"/>
      <c r="HF356" s="143"/>
      <c r="HG356" s="143"/>
      <c r="HH356" s="143"/>
      <c r="HI356" s="143"/>
      <c r="HJ356" s="143"/>
      <c r="HK356" s="143"/>
      <c r="HL356" s="143"/>
      <c r="HM356" s="143"/>
      <c r="HN356" s="143"/>
      <c r="HO356" s="143"/>
      <c r="HP356" s="143"/>
      <c r="HQ356" s="143"/>
      <c r="HR356" s="143"/>
      <c r="HS356" s="143"/>
      <c r="HT356" s="143"/>
      <c r="HU356" s="143"/>
    </row>
    <row r="357" spans="1:229" s="2" customFormat="1" x14ac:dyDescent="0.25">
      <c r="A357" s="20">
        <v>7</v>
      </c>
      <c r="B357" s="21" t="s">
        <v>302</v>
      </c>
      <c r="C357" s="40"/>
      <c r="D357" s="12"/>
      <c r="E357" s="23" t="s">
        <v>60</v>
      </c>
      <c r="F357" s="12">
        <v>3041</v>
      </c>
      <c r="G357" s="23"/>
      <c r="H357" s="11">
        <f>I357+M357+Q357+U357</f>
        <v>3041</v>
      </c>
      <c r="I357" s="20">
        <f>J357+K357+L357</f>
        <v>1385</v>
      </c>
      <c r="J357" s="20">
        <v>556</v>
      </c>
      <c r="K357" s="19">
        <v>450</v>
      </c>
      <c r="L357" s="19">
        <v>379</v>
      </c>
      <c r="M357" s="19">
        <f>N357+O357+P357</f>
        <v>363</v>
      </c>
      <c r="N357" s="20">
        <v>235</v>
      </c>
      <c r="O357" s="19">
        <v>64</v>
      </c>
      <c r="P357" s="19">
        <v>64</v>
      </c>
      <c r="Q357" s="19">
        <f>R357+S357+T357</f>
        <v>128</v>
      </c>
      <c r="R357" s="20">
        <v>0</v>
      </c>
      <c r="S357" s="19">
        <v>64</v>
      </c>
      <c r="T357" s="19">
        <v>64</v>
      </c>
      <c r="U357" s="19">
        <f>V357+W357+X357</f>
        <v>1165</v>
      </c>
      <c r="V357" s="20">
        <v>244</v>
      </c>
      <c r="W357" s="19">
        <v>393</v>
      </c>
      <c r="X357" s="19">
        <v>528</v>
      </c>
    </row>
    <row r="358" spans="1:229" s="2" customFormat="1" x14ac:dyDescent="0.25">
      <c r="A358" s="20"/>
      <c r="B358" s="21" t="s">
        <v>303</v>
      </c>
      <c r="C358" s="40"/>
      <c r="D358" s="12"/>
      <c r="E358" s="23" t="s">
        <v>60</v>
      </c>
      <c r="F358" s="12"/>
      <c r="G358" s="23"/>
      <c r="H358" s="11">
        <f>I358+M358+Q358+U358</f>
        <v>0</v>
      </c>
      <c r="I358" s="20">
        <f>J358+K358+L358</f>
        <v>0</v>
      </c>
      <c r="J358" s="20"/>
      <c r="K358" s="19"/>
      <c r="L358" s="19"/>
      <c r="M358" s="19">
        <f>N358+O358+P358</f>
        <v>0</v>
      </c>
      <c r="N358" s="20"/>
      <c r="O358" s="19"/>
      <c r="P358" s="19"/>
      <c r="Q358" s="19">
        <f>R358+S358+T358</f>
        <v>0</v>
      </c>
      <c r="R358" s="20">
        <v>0</v>
      </c>
      <c r="S358" s="19">
        <v>0</v>
      </c>
      <c r="T358" s="19">
        <v>0</v>
      </c>
      <c r="U358" s="19">
        <f>V358+W358+X358</f>
        <v>0</v>
      </c>
      <c r="V358" s="20"/>
      <c r="W358" s="19"/>
      <c r="X358" s="19"/>
    </row>
    <row r="359" spans="1:229" s="2" customFormat="1" x14ac:dyDescent="0.25">
      <c r="A359" s="20">
        <v>8</v>
      </c>
      <c r="B359" s="21" t="s">
        <v>306</v>
      </c>
      <c r="C359" s="22"/>
      <c r="D359" s="23"/>
      <c r="E359" s="23" t="s">
        <v>33</v>
      </c>
      <c r="F359" s="20">
        <f>ROUND(F362*F357/1000,2)</f>
        <v>6892.27</v>
      </c>
      <c r="G359" s="23"/>
      <c r="H359" s="216">
        <f>I359+M359+Q359+U359</f>
        <v>6892.26</v>
      </c>
      <c r="I359" s="20">
        <f>J359+K359+L359</f>
        <v>3139.03</v>
      </c>
      <c r="J359" s="20">
        <f>ROUND(J362*J357/1000,2)</f>
        <v>1260.1500000000001</v>
      </c>
      <c r="K359" s="20">
        <f>ROUND(K362*K357/1000,2)</f>
        <v>1019.9</v>
      </c>
      <c r="L359" s="20">
        <f>ROUND(L362*L357/1000,2)</f>
        <v>858.98</v>
      </c>
      <c r="M359" s="19">
        <f>N359+O359+P359</f>
        <v>822.72</v>
      </c>
      <c r="N359" s="20">
        <f>ROUND(N362*N357/1000,2)</f>
        <v>532.62</v>
      </c>
      <c r="O359" s="20">
        <f>ROUND(O362*O357/1000,2)</f>
        <v>145.05000000000001</v>
      </c>
      <c r="P359" s="20">
        <f>ROUND(P362*P357/1000,2)</f>
        <v>145.05000000000001</v>
      </c>
      <c r="Q359" s="19">
        <f>R359+S359+T359</f>
        <v>290.10000000000002</v>
      </c>
      <c r="R359" s="20">
        <f>ROUND(R362*R357/1000,2)</f>
        <v>0</v>
      </c>
      <c r="S359" s="20">
        <f>ROUND(S362*S357/1000,2)</f>
        <v>145.05000000000001</v>
      </c>
      <c r="T359" s="20">
        <f>ROUND(T362*T357/1000,2)</f>
        <v>145.05000000000001</v>
      </c>
      <c r="U359" s="19">
        <f>V359+W359+X359</f>
        <v>2640.41</v>
      </c>
      <c r="V359" s="20">
        <f>ROUND(V362*V357/1000,2)</f>
        <v>553.01</v>
      </c>
      <c r="W359" s="20">
        <f>ROUND(W362*W357/1000,2)</f>
        <v>890.71</v>
      </c>
      <c r="X359" s="20">
        <f>ROUND(X362*X357/1000,2)</f>
        <v>1196.69</v>
      </c>
      <c r="Y359" s="25"/>
    </row>
    <row r="360" spans="1:229" s="2" customFormat="1" x14ac:dyDescent="0.25">
      <c r="A360" s="20"/>
      <c r="B360" s="21" t="s">
        <v>303</v>
      </c>
      <c r="C360" s="22"/>
      <c r="D360" s="23"/>
      <c r="E360" s="23" t="s">
        <v>33</v>
      </c>
      <c r="F360" s="12">
        <f>F358*F362/1000</f>
        <v>0</v>
      </c>
      <c r="G360" s="23"/>
      <c r="H360" s="11">
        <f>I360+M360+Q360+U360</f>
        <v>0</v>
      </c>
      <c r="I360" s="20">
        <f>J360+K360+L360</f>
        <v>0</v>
      </c>
      <c r="J360" s="20">
        <f>ROUND(J358*J362/1000,1)</f>
        <v>0</v>
      </c>
      <c r="K360" s="20">
        <f>ROUND(K358*K362/1000,1)</f>
        <v>0</v>
      </c>
      <c r="L360" s="20">
        <f>ROUND(L358*L362/1000,1)</f>
        <v>0</v>
      </c>
      <c r="M360" s="19">
        <f>N360+O360+P360</f>
        <v>0</v>
      </c>
      <c r="N360" s="20">
        <f>ROUND(N358*N362/1000,1)</f>
        <v>0</v>
      </c>
      <c r="O360" s="20">
        <f>ROUND(O358*O362/1000,1)</f>
        <v>0</v>
      </c>
      <c r="P360" s="20">
        <f>ROUND(P358*P362/1000,1)</f>
        <v>0</v>
      </c>
      <c r="Q360" s="19">
        <f>R360+S360+T360</f>
        <v>0</v>
      </c>
      <c r="R360" s="20">
        <f>ROUND(R358*R362/1000,1)</f>
        <v>0</v>
      </c>
      <c r="S360" s="20">
        <f>ROUND(S358*S362/1000,1)</f>
        <v>0</v>
      </c>
      <c r="T360" s="20">
        <f>ROUND(T358*T362/1000,1)</f>
        <v>0</v>
      </c>
      <c r="U360" s="19">
        <f>V360+W360+X360</f>
        <v>0</v>
      </c>
      <c r="V360" s="20">
        <f>ROUND(V358*V362/1000,1)</f>
        <v>0</v>
      </c>
      <c r="W360" s="20">
        <f>ROUND(W358*W362/1000,1)</f>
        <v>0</v>
      </c>
      <c r="X360" s="20">
        <f>ROUND(X358*X362/1000,1)</f>
        <v>0</v>
      </c>
      <c r="Y360" s="25"/>
    </row>
    <row r="361" spans="1:229" s="2" customFormat="1" x14ac:dyDescent="0.25">
      <c r="A361" s="20"/>
      <c r="B361" s="21" t="s">
        <v>447</v>
      </c>
      <c r="C361" s="22"/>
      <c r="D361" s="23"/>
      <c r="E361" s="23" t="s">
        <v>33</v>
      </c>
      <c r="F361" s="12"/>
      <c r="G361" s="23"/>
      <c r="H361" s="11">
        <f>I361+M361+Q361+U361</f>
        <v>0</v>
      </c>
      <c r="I361" s="20">
        <f>J361+K361+L361</f>
        <v>0</v>
      </c>
      <c r="J361" s="20"/>
      <c r="K361" s="19"/>
      <c r="L361" s="19"/>
      <c r="M361" s="19">
        <f>N361+O361+P361</f>
        <v>0</v>
      </c>
      <c r="N361" s="20"/>
      <c r="O361" s="19"/>
      <c r="P361" s="19"/>
      <c r="Q361" s="19">
        <f>R361+S361+T361</f>
        <v>0</v>
      </c>
      <c r="R361" s="20"/>
      <c r="S361" s="19"/>
      <c r="T361" s="19"/>
      <c r="U361" s="19">
        <f>V361+W361+X361</f>
        <v>0</v>
      </c>
      <c r="V361" s="20"/>
      <c r="W361" s="19"/>
      <c r="X361" s="19"/>
      <c r="Y361" s="25"/>
    </row>
    <row r="362" spans="1:229" s="2" customFormat="1" x14ac:dyDescent="0.25">
      <c r="A362" s="20">
        <v>9</v>
      </c>
      <c r="B362" s="21" t="s">
        <v>63</v>
      </c>
      <c r="C362" s="22"/>
      <c r="D362" s="23"/>
      <c r="E362" s="23" t="s">
        <v>64</v>
      </c>
      <c r="F362" s="12">
        <v>2266.4499999999998</v>
      </c>
      <c r="G362" s="12"/>
      <c r="H362" s="12">
        <v>2266.4499999999998</v>
      </c>
      <c r="I362" s="12">
        <v>2266.4499999999998</v>
      </c>
      <c r="J362" s="12">
        <v>2266.4499999999998</v>
      </c>
      <c r="K362" s="12">
        <v>2266.4499999999998</v>
      </c>
      <c r="L362" s="12">
        <v>2266.4499999999998</v>
      </c>
      <c r="M362" s="12">
        <v>2266.4499999999998</v>
      </c>
      <c r="N362" s="12">
        <v>2266.4499999999998</v>
      </c>
      <c r="O362" s="12">
        <v>2266.4499999999998</v>
      </c>
      <c r="P362" s="12">
        <v>2266.4499999999998</v>
      </c>
      <c r="Q362" s="12">
        <v>2266.4499999999998</v>
      </c>
      <c r="R362" s="12">
        <v>2266.4499999999998</v>
      </c>
      <c r="S362" s="12">
        <v>2266.4499999999998</v>
      </c>
      <c r="T362" s="12">
        <v>2266.4499999999998</v>
      </c>
      <c r="U362" s="12">
        <v>2266.4499999999998</v>
      </c>
      <c r="V362" s="12">
        <v>2266.4499999999998</v>
      </c>
      <c r="W362" s="12">
        <v>2266.4499999999998</v>
      </c>
      <c r="X362" s="12">
        <v>2266.4499999999998</v>
      </c>
      <c r="Y362" s="25"/>
    </row>
    <row r="363" spans="1:229" s="2" customFormat="1" x14ac:dyDescent="0.25">
      <c r="A363" s="20">
        <v>10</v>
      </c>
      <c r="B363" s="21" t="s">
        <v>49</v>
      </c>
      <c r="C363" s="22"/>
      <c r="D363" s="23"/>
      <c r="E363" s="23" t="s">
        <v>64</v>
      </c>
      <c r="F363" s="20">
        <f>ROUND(F366/F357*1000,2)</f>
        <v>2226.84</v>
      </c>
      <c r="G363" s="23"/>
      <c r="H363" s="20">
        <f>ROUND(H366/H357*1000,2)</f>
        <v>2228.88</v>
      </c>
      <c r="I363" s="20">
        <f>ROUND(I366/I357*1000,2)</f>
        <v>1878.31</v>
      </c>
      <c r="J363" s="20">
        <f>ROUND(J366/J357*1000,3)</f>
        <v>1759.7809999999999</v>
      </c>
      <c r="K363" s="20">
        <f t="shared" ref="K363:X363" si="147">ROUND(K366/K357*1000,2)</f>
        <v>1811.37</v>
      </c>
      <c r="L363" s="20">
        <f t="shared" si="147"/>
        <v>2131.6799999999998</v>
      </c>
      <c r="M363" s="20">
        <f t="shared" si="147"/>
        <v>3368.69</v>
      </c>
      <c r="N363" s="20">
        <f t="shared" si="147"/>
        <v>2140.08</v>
      </c>
      <c r="O363" s="20">
        <f t="shared" si="147"/>
        <v>5246.84</v>
      </c>
      <c r="P363" s="20">
        <f t="shared" si="147"/>
        <v>6001.84</v>
      </c>
      <c r="Q363" s="20">
        <f t="shared" si="147"/>
        <v>5035.34</v>
      </c>
      <c r="R363" s="20" t="e">
        <f t="shared" si="147"/>
        <v>#DIV/0!</v>
      </c>
      <c r="S363" s="20">
        <f t="shared" si="147"/>
        <v>4348.09</v>
      </c>
      <c r="T363" s="20">
        <f t="shared" si="147"/>
        <v>4678.88</v>
      </c>
      <c r="U363" s="20">
        <f t="shared" si="147"/>
        <v>1982.14</v>
      </c>
      <c r="V363" s="20">
        <f t="shared" si="147"/>
        <v>2075.9299999999998</v>
      </c>
      <c r="W363" s="20">
        <f t="shared" si="147"/>
        <v>2030.35</v>
      </c>
      <c r="X363" s="20">
        <f t="shared" si="147"/>
        <v>1902.91</v>
      </c>
      <c r="Y363" s="25"/>
    </row>
    <row r="364" spans="1:229" s="2" customFormat="1" x14ac:dyDescent="0.25">
      <c r="A364" s="20"/>
      <c r="B364" s="21"/>
      <c r="C364" s="22"/>
      <c r="D364" s="23"/>
      <c r="E364" s="24"/>
      <c r="F364" s="12"/>
      <c r="G364" s="23"/>
      <c r="H364" s="12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5"/>
    </row>
    <row r="365" spans="1:229" s="2" customFormat="1" x14ac:dyDescent="0.25">
      <c r="A365" s="20"/>
      <c r="B365" s="25"/>
      <c r="C365" s="25"/>
      <c r="D365" s="25"/>
      <c r="E365" s="24"/>
      <c r="F365" s="23"/>
      <c r="G365" s="23"/>
      <c r="H365" s="23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  <c r="Y365" s="25"/>
    </row>
    <row r="366" spans="1:229" s="2" customFormat="1" x14ac:dyDescent="0.25">
      <c r="A366" s="20">
        <v>11</v>
      </c>
      <c r="B366" s="21" t="s">
        <v>35</v>
      </c>
      <c r="C366" s="22"/>
      <c r="D366" s="23"/>
      <c r="E366" s="23" t="s">
        <v>33</v>
      </c>
      <c r="F366" s="177">
        <f>SUM(F369:F379)</f>
        <v>6771.82</v>
      </c>
      <c r="G366" s="70">
        <f>G369+G370+G371+G372+G373+G374+G376+G377+G378+G379</f>
        <v>100.00000000000003</v>
      </c>
      <c r="H366" s="175">
        <f>I366+M366+Q366+U366</f>
        <v>6778.0159999999996</v>
      </c>
      <c r="I366" s="71">
        <f>J366+K366+L366</f>
        <v>2601.4639999999999</v>
      </c>
      <c r="J366" s="20">
        <f t="shared" ref="J366:P366" si="148">J369+J370+J371+J372+J373+J374+J376+J377+J378+J379</f>
        <v>978.43800000000022</v>
      </c>
      <c r="K366" s="20">
        <f t="shared" si="148"/>
        <v>815.11799999999994</v>
      </c>
      <c r="L366" s="20">
        <f t="shared" si="148"/>
        <v>807.9079999999999</v>
      </c>
      <c r="M366" s="20">
        <f t="shared" si="148"/>
        <v>1222.8340000000001</v>
      </c>
      <c r="N366" s="20">
        <f t="shared" si="148"/>
        <v>502.91800000000006</v>
      </c>
      <c r="O366" s="20">
        <f t="shared" si="148"/>
        <v>335.79800000000006</v>
      </c>
      <c r="P366" s="20">
        <f t="shared" si="148"/>
        <v>384.11799999999999</v>
      </c>
      <c r="Q366" s="20">
        <f>R366+S366+T366</f>
        <v>644.52400000000011</v>
      </c>
      <c r="R366" s="20">
        <f t="shared" ref="R366:X366" si="149">R369+R370+R371+R372+R373+R374+R376+R377+R378+R379</f>
        <v>66.797999999999988</v>
      </c>
      <c r="S366" s="20">
        <f t="shared" si="149"/>
        <v>278.27800000000002</v>
      </c>
      <c r="T366" s="20">
        <f t="shared" si="149"/>
        <v>299.44800000000004</v>
      </c>
      <c r="U366" s="20">
        <f t="shared" si="149"/>
        <v>2309.194</v>
      </c>
      <c r="V366" s="20">
        <f t="shared" si="149"/>
        <v>506.52800000000008</v>
      </c>
      <c r="W366" s="20">
        <f t="shared" si="149"/>
        <v>797.928</v>
      </c>
      <c r="X366" s="20">
        <f t="shared" si="149"/>
        <v>1004.7379999999999</v>
      </c>
      <c r="Y366" s="25"/>
    </row>
    <row r="367" spans="1:229" s="2" customFormat="1" x14ac:dyDescent="0.25">
      <c r="A367" s="24"/>
      <c r="B367" s="21" t="s">
        <v>36</v>
      </c>
      <c r="C367" s="22"/>
      <c r="D367" s="23"/>
      <c r="E367" s="23"/>
      <c r="F367" s="23"/>
      <c r="G367" s="23"/>
      <c r="H367" s="12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1"/>
      <c r="V367" s="24"/>
      <c r="W367" s="24"/>
      <c r="X367" s="24"/>
      <c r="Y367" s="25"/>
    </row>
    <row r="368" spans="1:229" s="2" customFormat="1" x14ac:dyDescent="0.25">
      <c r="A368" s="24"/>
      <c r="B368" s="22"/>
      <c r="C368" s="22"/>
      <c r="D368" s="22"/>
      <c r="E368" s="24"/>
      <c r="F368" s="24"/>
      <c r="G368" s="24"/>
      <c r="H368" s="19"/>
      <c r="I368" s="5"/>
      <c r="J368" s="5"/>
      <c r="K368" s="24"/>
      <c r="L368" s="5"/>
      <c r="M368" s="24"/>
      <c r="N368" s="24"/>
      <c r="O368" s="24"/>
      <c r="P368" s="22"/>
      <c r="Q368" s="24"/>
      <c r="R368" s="22"/>
      <c r="S368" s="21"/>
      <c r="T368" s="24"/>
      <c r="U368" s="24"/>
      <c r="V368" s="24"/>
      <c r="W368" s="24"/>
      <c r="X368" s="24"/>
    </row>
    <row r="369" spans="1:24" s="2" customFormat="1" x14ac:dyDescent="0.25">
      <c r="A369" s="27" t="s">
        <v>65</v>
      </c>
      <c r="B369" s="34" t="s">
        <v>41</v>
      </c>
      <c r="C369" s="32"/>
      <c r="D369" s="35"/>
      <c r="E369" s="30" t="s">
        <v>33</v>
      </c>
      <c r="F369" s="14">
        <v>2395.33</v>
      </c>
      <c r="G369" s="14">
        <f t="shared" ref="G369:G379" si="150">ROUND(H369/$H$366*100,2)</f>
        <v>35.340000000000003</v>
      </c>
      <c r="H369" s="12">
        <f t="shared" ref="H369:H379" si="151">I369+M369+Q369+U369</f>
        <v>2395.31</v>
      </c>
      <c r="I369" s="26">
        <f t="shared" ref="I369:I379" si="152">J369+K369+L369</f>
        <v>725.78</v>
      </c>
      <c r="J369" s="20">
        <f>ROUND(2395.33*10.4%,2)</f>
        <v>249.11</v>
      </c>
      <c r="K369" s="20">
        <f>ROUND(2395.33*8.8%,2)</f>
        <v>210.79</v>
      </c>
      <c r="L369" s="20">
        <f>ROUND(2395.33*11.1%,2)</f>
        <v>265.88</v>
      </c>
      <c r="M369" s="14">
        <f t="shared" ref="M369:M379" si="153">N369+O369+P369</f>
        <v>584.46</v>
      </c>
      <c r="N369" s="20">
        <f>ROUND(2395.33*7.2%,2)</f>
        <v>172.46</v>
      </c>
      <c r="O369" s="20">
        <f>ROUND(2395.33*7.8%,2)</f>
        <v>186.84</v>
      </c>
      <c r="P369" s="20">
        <f>ROUND(2395.33*9.4%,2)</f>
        <v>225.16</v>
      </c>
      <c r="Q369" s="14">
        <f t="shared" ref="Q369:Q379" si="154">R369+S369+T369</f>
        <v>328.15</v>
      </c>
      <c r="R369" s="20">
        <f>ROUND(2395.33*1.2%,2)</f>
        <v>28.74</v>
      </c>
      <c r="S369" s="20">
        <f>ROUND(2395.33*5.9%,2)</f>
        <v>141.32</v>
      </c>
      <c r="T369" s="20">
        <f>ROUND(2395.33*6.6%,2)</f>
        <v>158.09</v>
      </c>
      <c r="U369" s="14">
        <f t="shared" ref="U369:U379" si="155">V369+W369+X369</f>
        <v>756.92000000000007</v>
      </c>
      <c r="V369" s="20">
        <f>ROUND(2395.33*7%,2)</f>
        <v>167.67</v>
      </c>
      <c r="W369" s="20">
        <f>ROUND(2395.33*11.3%,2)</f>
        <v>270.67</v>
      </c>
      <c r="X369" s="20">
        <f>ROUND(2395.33*13.3%,2)</f>
        <v>318.58</v>
      </c>
    </row>
    <row r="370" spans="1:24" s="2" customFormat="1" x14ac:dyDescent="0.25">
      <c r="A370" s="36" t="s">
        <v>66</v>
      </c>
      <c r="B370" s="21" t="s">
        <v>42</v>
      </c>
      <c r="C370" s="22"/>
      <c r="D370" s="23"/>
      <c r="E370" s="23" t="s">
        <v>33</v>
      </c>
      <c r="F370" s="14">
        <v>632.37</v>
      </c>
      <c r="G370" s="14">
        <f t="shared" si="150"/>
        <v>9.26</v>
      </c>
      <c r="H370" s="11">
        <f t="shared" si="151"/>
        <v>627.59999999999991</v>
      </c>
      <c r="I370" s="71">
        <f t="shared" si="152"/>
        <v>190.2</v>
      </c>
      <c r="J370" s="20">
        <f>ROUND(J369*0.262,1)</f>
        <v>65.3</v>
      </c>
      <c r="K370" s="20">
        <f>ROUND(K369*0.262,1)</f>
        <v>55.2</v>
      </c>
      <c r="L370" s="20">
        <f>ROUND(L369*0.262,1)</f>
        <v>69.7</v>
      </c>
      <c r="M370" s="14">
        <f t="shared" si="153"/>
        <v>153.19999999999999</v>
      </c>
      <c r="N370" s="20">
        <f>ROUND(N369*0.262,1)</f>
        <v>45.2</v>
      </c>
      <c r="O370" s="20">
        <f>ROUND(O369*0.262,1)</f>
        <v>49</v>
      </c>
      <c r="P370" s="20">
        <f>ROUND(P369*0.262,1)</f>
        <v>59</v>
      </c>
      <c r="Q370" s="14">
        <f t="shared" si="154"/>
        <v>85.9</v>
      </c>
      <c r="R370" s="20">
        <f>ROUND(R369*0.262,1)</f>
        <v>7.5</v>
      </c>
      <c r="S370" s="20">
        <f>ROUND(S369*0.262,1)</f>
        <v>37</v>
      </c>
      <c r="T370" s="20">
        <f>ROUND(T369*0.262,1)</f>
        <v>41.4</v>
      </c>
      <c r="U370" s="14">
        <f t="shared" si="155"/>
        <v>198.3</v>
      </c>
      <c r="V370" s="20">
        <f>ROUND(V369*0.262,1)</f>
        <v>43.9</v>
      </c>
      <c r="W370" s="20">
        <f>ROUND(W369*0.262,1)</f>
        <v>70.900000000000006</v>
      </c>
      <c r="X370" s="20">
        <f>ROUND(X369*0.262,1)</f>
        <v>83.5</v>
      </c>
    </row>
    <row r="371" spans="1:24" s="2" customFormat="1" x14ac:dyDescent="0.25">
      <c r="A371" s="36" t="s">
        <v>67</v>
      </c>
      <c r="B371" s="21" t="s">
        <v>43</v>
      </c>
      <c r="C371" s="22"/>
      <c r="D371" s="23"/>
      <c r="E371" s="23" t="s">
        <v>33</v>
      </c>
      <c r="F371" s="14">
        <v>81.900000000000006</v>
      </c>
      <c r="G371" s="14">
        <f t="shared" si="150"/>
        <v>1.36</v>
      </c>
      <c r="H371" s="11">
        <f t="shared" si="151"/>
        <v>92.088000000000008</v>
      </c>
      <c r="I371" s="71">
        <f t="shared" si="152"/>
        <v>23.022000000000002</v>
      </c>
      <c r="J371" s="20">
        <v>7.6740000000000004</v>
      </c>
      <c r="K371" s="20">
        <v>7.6740000000000004</v>
      </c>
      <c r="L371" s="20">
        <v>7.6740000000000004</v>
      </c>
      <c r="M371" s="14">
        <f t="shared" si="153"/>
        <v>23.022000000000002</v>
      </c>
      <c r="N371" s="20">
        <v>7.6740000000000004</v>
      </c>
      <c r="O371" s="20">
        <v>7.6740000000000004</v>
      </c>
      <c r="P371" s="20">
        <v>7.6740000000000004</v>
      </c>
      <c r="Q371" s="14">
        <f t="shared" si="154"/>
        <v>23.022000000000002</v>
      </c>
      <c r="R371" s="20">
        <v>7.6740000000000004</v>
      </c>
      <c r="S371" s="20">
        <v>7.6740000000000004</v>
      </c>
      <c r="T371" s="20">
        <v>7.6740000000000004</v>
      </c>
      <c r="U371" s="14">
        <f t="shared" si="155"/>
        <v>23.022000000000002</v>
      </c>
      <c r="V371" s="20">
        <v>7.6740000000000004</v>
      </c>
      <c r="W371" s="20">
        <v>7.6740000000000004</v>
      </c>
      <c r="X371" s="20">
        <v>7.6740000000000004</v>
      </c>
    </row>
    <row r="372" spans="1:24" s="2" customFormat="1" x14ac:dyDescent="0.25">
      <c r="A372" s="36" t="s">
        <v>68</v>
      </c>
      <c r="B372" s="21" t="s">
        <v>44</v>
      </c>
      <c r="C372" s="22"/>
      <c r="D372" s="23"/>
      <c r="E372" s="23" t="s">
        <v>33</v>
      </c>
      <c r="F372" s="14">
        <v>10.47</v>
      </c>
      <c r="G372" s="14">
        <f t="shared" si="150"/>
        <v>0.15</v>
      </c>
      <c r="H372" s="11">
        <f t="shared" si="151"/>
        <v>10.44</v>
      </c>
      <c r="I372" s="71">
        <f t="shared" si="152"/>
        <v>2.61</v>
      </c>
      <c r="J372" s="20">
        <v>0.87</v>
      </c>
      <c r="K372" s="20">
        <v>0.87</v>
      </c>
      <c r="L372" s="20">
        <v>0.87</v>
      </c>
      <c r="M372" s="14">
        <f t="shared" si="153"/>
        <v>2.61</v>
      </c>
      <c r="N372" s="20">
        <v>0.87</v>
      </c>
      <c r="O372" s="20">
        <v>0.87</v>
      </c>
      <c r="P372" s="20">
        <v>0.87</v>
      </c>
      <c r="Q372" s="14">
        <f t="shared" si="154"/>
        <v>2.61</v>
      </c>
      <c r="R372" s="20">
        <v>0.87</v>
      </c>
      <c r="S372" s="20">
        <v>0.87</v>
      </c>
      <c r="T372" s="20">
        <v>0.87</v>
      </c>
      <c r="U372" s="14">
        <f t="shared" si="155"/>
        <v>2.61</v>
      </c>
      <c r="V372" s="20">
        <v>0.87</v>
      </c>
      <c r="W372" s="20">
        <v>0.87</v>
      </c>
      <c r="X372" s="20">
        <v>0.87</v>
      </c>
    </row>
    <row r="373" spans="1:24" s="2" customFormat="1" x14ac:dyDescent="0.25">
      <c r="A373" s="36" t="s">
        <v>69</v>
      </c>
      <c r="B373" s="21" t="s">
        <v>70</v>
      </c>
      <c r="C373" s="22"/>
      <c r="D373" s="23"/>
      <c r="E373" s="23" t="s">
        <v>33</v>
      </c>
      <c r="F373" s="14">
        <v>2056.9499999999998</v>
      </c>
      <c r="G373" s="14">
        <f t="shared" si="150"/>
        <v>30.35</v>
      </c>
      <c r="H373" s="11">
        <f t="shared" si="151"/>
        <v>2057</v>
      </c>
      <c r="I373" s="71">
        <f t="shared" si="152"/>
        <v>936.9</v>
      </c>
      <c r="J373" s="20">
        <f>ROUND(J353*0.252955/0.44*1130.43/1000,1)</f>
        <v>376.1</v>
      </c>
      <c r="K373" s="20">
        <f>ROUND(K353*0.252955/0.44*1130.43/1000,1)</f>
        <v>304.39999999999998</v>
      </c>
      <c r="L373" s="20">
        <f>ROUND(L353*0.252955/0.44*1130.43/1000,1)</f>
        <v>256.39999999999998</v>
      </c>
      <c r="M373" s="14">
        <f t="shared" si="153"/>
        <v>245.60000000000002</v>
      </c>
      <c r="N373" s="20">
        <f>ROUND(N353*0.252955/0.44*1130.43/1000,1)</f>
        <v>159</v>
      </c>
      <c r="O373" s="20">
        <f>ROUND(O353*0.252955/0.44*1130.43/1000,1)</f>
        <v>43.3</v>
      </c>
      <c r="P373" s="20">
        <f>ROUND(P353*0.252955/0.44*1130.43/1000,1)</f>
        <v>43.3</v>
      </c>
      <c r="Q373" s="14">
        <f t="shared" si="154"/>
        <v>86.6</v>
      </c>
      <c r="R373" s="20">
        <f>ROUND(R353*0.252955/0.44*1130.43/1000,1)</f>
        <v>0</v>
      </c>
      <c r="S373" s="20">
        <f>ROUND(S353*0.252955/0.44*1130.43/1000,1)</f>
        <v>43.3</v>
      </c>
      <c r="T373" s="20">
        <f>ROUND(T353*0.252955/0.44*1130.43/1000,1)</f>
        <v>43.3</v>
      </c>
      <c r="U373" s="14">
        <f t="shared" si="155"/>
        <v>787.90000000000009</v>
      </c>
      <c r="V373" s="20">
        <f>ROUND(V353*0.252955/0.44*1130.43/1000,1)</f>
        <v>165</v>
      </c>
      <c r="W373" s="20">
        <f>ROUND(W353*0.252955/0.44*1130.43/1000,1)</f>
        <v>265.8</v>
      </c>
      <c r="X373" s="20">
        <f>ROUND(X353*0.252955/0.44*1130.43/1000,1)</f>
        <v>357.1</v>
      </c>
    </row>
    <row r="374" spans="1:24" s="2" customFormat="1" x14ac:dyDescent="0.25">
      <c r="A374" s="36" t="s">
        <v>71</v>
      </c>
      <c r="B374" s="21" t="s">
        <v>72</v>
      </c>
      <c r="C374" s="22"/>
      <c r="D374" s="23"/>
      <c r="E374" s="23" t="s">
        <v>33</v>
      </c>
      <c r="F374" s="14">
        <v>18.579999999999998</v>
      </c>
      <c r="G374" s="14">
        <f t="shared" si="150"/>
        <v>0.33</v>
      </c>
      <c r="H374" s="11">
        <f t="shared" si="151"/>
        <v>22.5</v>
      </c>
      <c r="I374" s="71">
        <f t="shared" si="152"/>
        <v>10.199999999999999</v>
      </c>
      <c r="J374" s="20">
        <f>ROUND(J350*0.508*13.16/1000,1)</f>
        <v>4.0999999999999996</v>
      </c>
      <c r="K374" s="20">
        <f>ROUND(K350*0.508*13.16/1000,1)</f>
        <v>3.3</v>
      </c>
      <c r="L374" s="20">
        <f>ROUND(L350*0.508*13.16/1000,1)</f>
        <v>2.8</v>
      </c>
      <c r="M374" s="14">
        <f t="shared" si="153"/>
        <v>2.7</v>
      </c>
      <c r="N374" s="20">
        <f>ROUND(N350*0.508*13.16/1000,1)</f>
        <v>1.7</v>
      </c>
      <c r="O374" s="20">
        <f>ROUND(O350*0.508*13.16/1000,1)</f>
        <v>0.5</v>
      </c>
      <c r="P374" s="20">
        <f>ROUND(P350*0.508*13.16/1000,1)</f>
        <v>0.5</v>
      </c>
      <c r="Q374" s="14">
        <f t="shared" si="154"/>
        <v>1</v>
      </c>
      <c r="R374" s="20">
        <f>ROUND(R350*0.508*13.16/1000,1)</f>
        <v>0</v>
      </c>
      <c r="S374" s="20">
        <f>ROUND(S350*0.508*13.16/1000,1)</f>
        <v>0.5</v>
      </c>
      <c r="T374" s="20">
        <f>ROUND(T350*0.508*13.16/1000,1)</f>
        <v>0.5</v>
      </c>
      <c r="U374" s="14">
        <f t="shared" si="155"/>
        <v>8.6</v>
      </c>
      <c r="V374" s="20">
        <f>ROUND(V350*0.508*13.16/1000,1)</f>
        <v>1.8</v>
      </c>
      <c r="W374" s="20">
        <f>ROUND(W350*0.508*13.16/1000,1)</f>
        <v>2.9</v>
      </c>
      <c r="X374" s="20">
        <f>ROUND(X350*0.508*13.16/1000,1)</f>
        <v>3.9</v>
      </c>
    </row>
    <row r="375" spans="1:24" s="2" customFormat="1" x14ac:dyDescent="0.25">
      <c r="A375" s="36"/>
      <c r="B375" s="21" t="s">
        <v>449</v>
      </c>
      <c r="C375" s="22"/>
      <c r="D375" s="23"/>
      <c r="E375" s="23" t="s">
        <v>33</v>
      </c>
      <c r="F375" s="14">
        <v>0</v>
      </c>
      <c r="G375" s="14">
        <f t="shared" si="150"/>
        <v>0</v>
      </c>
      <c r="H375" s="11">
        <f t="shared" si="151"/>
        <v>0</v>
      </c>
      <c r="I375" s="71">
        <f t="shared" si="152"/>
        <v>0</v>
      </c>
      <c r="J375" s="20"/>
      <c r="K375" s="20"/>
      <c r="L375" s="20"/>
      <c r="M375" s="14">
        <f t="shared" si="153"/>
        <v>0</v>
      </c>
      <c r="N375" s="20"/>
      <c r="O375" s="20"/>
      <c r="P375" s="20"/>
      <c r="Q375" s="14">
        <f t="shared" si="154"/>
        <v>0</v>
      </c>
      <c r="R375" s="20"/>
      <c r="S375" s="20"/>
      <c r="T375" s="20"/>
      <c r="U375" s="14">
        <f t="shared" si="155"/>
        <v>0</v>
      </c>
      <c r="V375" s="20"/>
      <c r="W375" s="20"/>
      <c r="X375" s="20"/>
    </row>
    <row r="376" spans="1:24" s="2" customFormat="1" x14ac:dyDescent="0.25">
      <c r="A376" s="36" t="s">
        <v>73</v>
      </c>
      <c r="B376" s="21" t="s">
        <v>74</v>
      </c>
      <c r="C376" s="22"/>
      <c r="D376" s="23"/>
      <c r="E376" s="23" t="s">
        <v>33</v>
      </c>
      <c r="F376" s="14">
        <v>316.04000000000002</v>
      </c>
      <c r="G376" s="14">
        <f t="shared" si="150"/>
        <v>4.62</v>
      </c>
      <c r="H376" s="11">
        <f t="shared" si="151"/>
        <v>312.89999999999998</v>
      </c>
      <c r="I376" s="71">
        <f t="shared" si="152"/>
        <v>142.5</v>
      </c>
      <c r="J376" s="20">
        <f>ROUND(J350*25*3.766/1000,1)</f>
        <v>57.2</v>
      </c>
      <c r="K376" s="20">
        <f>ROUND(K350*25*3.766/1000,1)</f>
        <v>46.3</v>
      </c>
      <c r="L376" s="20">
        <f>ROUND(L350*25*3.766/1000,1)</f>
        <v>39</v>
      </c>
      <c r="M376" s="14">
        <f t="shared" si="153"/>
        <v>37.4</v>
      </c>
      <c r="N376" s="20">
        <f>ROUND(N350*25*3.766/1000,1)</f>
        <v>24.2</v>
      </c>
      <c r="O376" s="20">
        <f>ROUND(O350*25*3.766/1000,1)</f>
        <v>6.6</v>
      </c>
      <c r="P376" s="20">
        <f>ROUND(P350*25*3.766/1000,1)</f>
        <v>6.6</v>
      </c>
      <c r="Q376" s="14">
        <f t="shared" si="154"/>
        <v>13.2</v>
      </c>
      <c r="R376" s="20">
        <f>ROUND(R350*25*3.766/1000,1)</f>
        <v>0</v>
      </c>
      <c r="S376" s="20">
        <f>ROUND(S350*25*3.766/1000,1)</f>
        <v>6.6</v>
      </c>
      <c r="T376" s="20">
        <f>ROUND(T350*25*3.766/1000,1)</f>
        <v>6.6</v>
      </c>
      <c r="U376" s="14">
        <f t="shared" si="155"/>
        <v>119.8</v>
      </c>
      <c r="V376" s="20">
        <f>ROUND(V350*25*3.766/1000,1)</f>
        <v>25.1</v>
      </c>
      <c r="W376" s="20">
        <f>ROUND(W350*25*3.766/1000,1)</f>
        <v>40.4</v>
      </c>
      <c r="X376" s="20">
        <f>ROUND(X350*25*3.766/1000,1)</f>
        <v>54.3</v>
      </c>
    </row>
    <row r="377" spans="1:24" s="2" customFormat="1" x14ac:dyDescent="0.25">
      <c r="A377" s="36" t="s">
        <v>75</v>
      </c>
      <c r="B377" s="21" t="s">
        <v>45</v>
      </c>
      <c r="C377" s="22"/>
      <c r="D377" s="23"/>
      <c r="E377" s="23" t="s">
        <v>33</v>
      </c>
      <c r="F377" s="14">
        <v>92.92</v>
      </c>
      <c r="G377" s="14">
        <f t="shared" si="150"/>
        <v>1.37</v>
      </c>
      <c r="H377" s="11">
        <f t="shared" si="151"/>
        <v>92.91</v>
      </c>
      <c r="I377" s="71">
        <f t="shared" si="152"/>
        <v>92.91</v>
      </c>
      <c r="J377" s="20">
        <v>30.97</v>
      </c>
      <c r="K377" s="20">
        <v>30.97</v>
      </c>
      <c r="L377" s="20">
        <v>30.97</v>
      </c>
      <c r="M377" s="14">
        <f t="shared" si="153"/>
        <v>0</v>
      </c>
      <c r="N377" s="20"/>
      <c r="O377" s="20"/>
      <c r="P377" s="20"/>
      <c r="Q377" s="14">
        <f t="shared" si="154"/>
        <v>0</v>
      </c>
      <c r="R377" s="20"/>
      <c r="S377" s="20"/>
      <c r="T377" s="20"/>
      <c r="U377" s="14">
        <f t="shared" si="155"/>
        <v>0</v>
      </c>
      <c r="V377" s="20"/>
      <c r="W377" s="20"/>
      <c r="X377" s="20"/>
    </row>
    <row r="378" spans="1:24" s="2" customFormat="1" x14ac:dyDescent="0.25">
      <c r="A378" s="36" t="s">
        <v>76</v>
      </c>
      <c r="B378" s="21" t="s">
        <v>46</v>
      </c>
      <c r="C378" s="22"/>
      <c r="D378" s="23"/>
      <c r="E378" s="23" t="s">
        <v>33</v>
      </c>
      <c r="F378" s="14">
        <v>903.09</v>
      </c>
      <c r="G378" s="14">
        <f t="shared" si="150"/>
        <v>13.32</v>
      </c>
      <c r="H378" s="216">
        <f t="shared" si="151"/>
        <v>903.09999999999991</v>
      </c>
      <c r="I378" s="71">
        <f t="shared" si="152"/>
        <v>411.29999999999995</v>
      </c>
      <c r="J378" s="20">
        <f>ROUND(903.09/6892.26*J359,1)</f>
        <v>165.1</v>
      </c>
      <c r="K378" s="20">
        <f>ROUND(903.09/6892.26*K359,1)</f>
        <v>133.6</v>
      </c>
      <c r="L378" s="20">
        <f>ROUND(903.09/6892.26*L359,1)</f>
        <v>112.6</v>
      </c>
      <c r="M378" s="14">
        <f t="shared" si="153"/>
        <v>107.8</v>
      </c>
      <c r="N378" s="20">
        <f>ROUND(903.09/6892.26*N359,1)</f>
        <v>69.8</v>
      </c>
      <c r="O378" s="20">
        <f>ROUND(903.09/6892.26*O359,1)</f>
        <v>19</v>
      </c>
      <c r="P378" s="20">
        <f>ROUND(903.09/6892.26*P359,1)</f>
        <v>19</v>
      </c>
      <c r="Q378" s="14">
        <f t="shared" si="154"/>
        <v>38</v>
      </c>
      <c r="R378" s="20">
        <f>ROUND(903.09/6892.26*R359,1)</f>
        <v>0</v>
      </c>
      <c r="S378" s="20">
        <f>ROUND(903.09/6892.26*S359,1)</f>
        <v>19</v>
      </c>
      <c r="T378" s="20">
        <f>ROUND(903.09/6892.26*T359,1)</f>
        <v>19</v>
      </c>
      <c r="U378" s="14">
        <f t="shared" si="155"/>
        <v>346</v>
      </c>
      <c r="V378" s="20">
        <f>ROUND(903.09/6892.26*V359,1)</f>
        <v>72.5</v>
      </c>
      <c r="W378" s="20">
        <f>ROUND(903.09/6892.26*W359,1)</f>
        <v>116.7</v>
      </c>
      <c r="X378" s="20">
        <f>ROUND(903.09/6892.26*X359,1)</f>
        <v>156.80000000000001</v>
      </c>
    </row>
    <row r="379" spans="1:24" s="2" customFormat="1" x14ac:dyDescent="0.25">
      <c r="A379" s="36" t="s">
        <v>77</v>
      </c>
      <c r="B379" s="21" t="s">
        <v>48</v>
      </c>
      <c r="C379" s="22"/>
      <c r="D379" s="23"/>
      <c r="E379" s="23" t="s">
        <v>33</v>
      </c>
      <c r="F379" s="14">
        <v>264.17</v>
      </c>
      <c r="G379" s="14">
        <f t="shared" si="150"/>
        <v>3.9</v>
      </c>
      <c r="H379" s="11">
        <f t="shared" si="151"/>
        <v>264.16800000000001</v>
      </c>
      <c r="I379" s="39">
        <f t="shared" si="152"/>
        <v>66.042000000000002</v>
      </c>
      <c r="J379" s="20">
        <v>22.013999999999999</v>
      </c>
      <c r="K379" s="20">
        <v>22.013999999999999</v>
      </c>
      <c r="L379" s="20">
        <v>22.013999999999999</v>
      </c>
      <c r="M379" s="14">
        <f t="shared" si="153"/>
        <v>66.042000000000002</v>
      </c>
      <c r="N379" s="20">
        <v>22.013999999999999</v>
      </c>
      <c r="O379" s="20">
        <v>22.013999999999999</v>
      </c>
      <c r="P379" s="20">
        <v>22.013999999999999</v>
      </c>
      <c r="Q379" s="14">
        <f t="shared" si="154"/>
        <v>66.042000000000002</v>
      </c>
      <c r="R379" s="20">
        <v>22.013999999999999</v>
      </c>
      <c r="S379" s="20">
        <v>22.013999999999999</v>
      </c>
      <c r="T379" s="20">
        <v>22.013999999999999</v>
      </c>
      <c r="U379" s="14">
        <f t="shared" si="155"/>
        <v>66.042000000000002</v>
      </c>
      <c r="V379" s="20">
        <v>22.013999999999999</v>
      </c>
      <c r="W379" s="20">
        <v>22.013999999999999</v>
      </c>
      <c r="X379" s="20">
        <v>22.013999999999999</v>
      </c>
    </row>
    <row r="380" spans="1:24" s="2" customFormat="1" x14ac:dyDescent="0.25">
      <c r="A380" s="21"/>
      <c r="B380" s="21"/>
      <c r="C380" s="22"/>
      <c r="D380" s="23"/>
      <c r="E380" s="23"/>
      <c r="F380" s="23"/>
      <c r="G380" s="23"/>
      <c r="H380" s="23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2" customFormat="1" x14ac:dyDescent="0.25">
      <c r="A381" s="13">
        <v>12</v>
      </c>
      <c r="B381" s="21" t="s">
        <v>51</v>
      </c>
      <c r="C381" s="22"/>
      <c r="D381" s="23"/>
      <c r="E381" s="23" t="s">
        <v>33</v>
      </c>
      <c r="F381" s="174">
        <f>F359-F366</f>
        <v>120.45000000000073</v>
      </c>
      <c r="G381" s="23"/>
      <c r="H381" s="20">
        <f t="shared" ref="H381:X381" si="156">H359-H366</f>
        <v>114.2440000000006</v>
      </c>
      <c r="I381" s="26">
        <f t="shared" si="156"/>
        <v>537.56600000000026</v>
      </c>
      <c r="J381" s="20">
        <f t="shared" si="156"/>
        <v>281.71199999999988</v>
      </c>
      <c r="K381" s="26">
        <f t="shared" si="156"/>
        <v>204.78200000000004</v>
      </c>
      <c r="L381" s="26">
        <f t="shared" si="156"/>
        <v>51.072000000000116</v>
      </c>
      <c r="M381" s="20">
        <f t="shared" si="156"/>
        <v>-400.11400000000003</v>
      </c>
      <c r="N381" s="26">
        <f t="shared" si="156"/>
        <v>29.701999999999941</v>
      </c>
      <c r="O381" s="26">
        <f t="shared" si="156"/>
        <v>-190.74800000000005</v>
      </c>
      <c r="P381" s="26">
        <f t="shared" si="156"/>
        <v>-239.06799999999998</v>
      </c>
      <c r="Q381" s="20">
        <f t="shared" si="156"/>
        <v>-354.42400000000009</v>
      </c>
      <c r="R381" s="26">
        <f t="shared" si="156"/>
        <v>-66.797999999999988</v>
      </c>
      <c r="S381" s="26">
        <f t="shared" si="156"/>
        <v>-133.22800000000001</v>
      </c>
      <c r="T381" s="20">
        <f t="shared" si="156"/>
        <v>-154.39800000000002</v>
      </c>
      <c r="U381" s="20">
        <f t="shared" si="156"/>
        <v>331.21599999999989</v>
      </c>
      <c r="V381" s="20">
        <f t="shared" si="156"/>
        <v>46.481999999999914</v>
      </c>
      <c r="W381" s="20">
        <f t="shared" si="156"/>
        <v>92.782000000000039</v>
      </c>
      <c r="X381" s="20">
        <f t="shared" si="156"/>
        <v>191.95200000000011</v>
      </c>
    </row>
    <row r="382" spans="1:24" s="2" customFormat="1" x14ac:dyDescent="0.25">
      <c r="A382" s="13">
        <v>13</v>
      </c>
      <c r="B382" s="21" t="s">
        <v>78</v>
      </c>
      <c r="C382" s="22"/>
      <c r="D382" s="23"/>
      <c r="E382" s="12" t="s">
        <v>28</v>
      </c>
      <c r="F382" s="20">
        <f>ROUND(F381/F366*100,1)</f>
        <v>1.8</v>
      </c>
      <c r="G382" s="12"/>
      <c r="H382" s="20">
        <f t="shared" ref="H382:X382" si="157">ROUND(H381/H366*100,1)</f>
        <v>1.7</v>
      </c>
      <c r="I382" s="20">
        <f t="shared" si="157"/>
        <v>20.7</v>
      </c>
      <c r="J382" s="20">
        <f t="shared" si="157"/>
        <v>28.8</v>
      </c>
      <c r="K382" s="20">
        <f t="shared" si="157"/>
        <v>25.1</v>
      </c>
      <c r="L382" s="20">
        <f t="shared" si="157"/>
        <v>6.3</v>
      </c>
      <c r="M382" s="20">
        <f t="shared" si="157"/>
        <v>-32.700000000000003</v>
      </c>
      <c r="N382" s="20">
        <f t="shared" si="157"/>
        <v>5.9</v>
      </c>
      <c r="O382" s="20">
        <f t="shared" si="157"/>
        <v>-56.8</v>
      </c>
      <c r="P382" s="20">
        <f t="shared" si="157"/>
        <v>-62.2</v>
      </c>
      <c r="Q382" s="20">
        <f t="shared" si="157"/>
        <v>-55</v>
      </c>
      <c r="R382" s="20">
        <f t="shared" si="157"/>
        <v>-100</v>
      </c>
      <c r="S382" s="20">
        <f t="shared" si="157"/>
        <v>-47.9</v>
      </c>
      <c r="T382" s="20">
        <f t="shared" si="157"/>
        <v>-51.6</v>
      </c>
      <c r="U382" s="20">
        <f t="shared" si="157"/>
        <v>14.3</v>
      </c>
      <c r="V382" s="20">
        <f t="shared" si="157"/>
        <v>9.1999999999999993</v>
      </c>
      <c r="W382" s="20">
        <f t="shared" si="157"/>
        <v>11.6</v>
      </c>
      <c r="X382" s="20">
        <f t="shared" si="157"/>
        <v>19.100000000000001</v>
      </c>
    </row>
    <row r="383" spans="1:24" s="2" customFormat="1" x14ac:dyDescent="0.25">
      <c r="A383" s="21"/>
      <c r="B383" s="21"/>
      <c r="C383" s="22"/>
      <c r="D383" s="23"/>
      <c r="E383" s="23"/>
      <c r="F383" s="23"/>
      <c r="G383" s="23"/>
      <c r="H383" s="23"/>
      <c r="I383" s="24"/>
      <c r="J383" s="24"/>
      <c r="K383" s="24"/>
      <c r="L383" s="24"/>
      <c r="M383" s="24"/>
      <c r="N383" s="24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2" customFormat="1" x14ac:dyDescent="0.25"/>
    <row r="385" spans="1:229" s="2" customFormat="1" x14ac:dyDescent="0.25">
      <c r="B385" s="2" t="s">
        <v>99</v>
      </c>
    </row>
    <row r="386" spans="1:229" s="2" customFormat="1" x14ac:dyDescent="0.25"/>
    <row r="387" spans="1:229" s="2" customFormat="1" ht="15.6" x14ac:dyDescent="0.3">
      <c r="A387" s="2" t="s">
        <v>52</v>
      </c>
      <c r="E387" s="3" t="s">
        <v>350</v>
      </c>
      <c r="J387" s="3" t="s">
        <v>350</v>
      </c>
      <c r="L387" s="3"/>
      <c r="N387" s="3" t="s">
        <v>350</v>
      </c>
      <c r="P387" s="3"/>
      <c r="R387" s="3"/>
      <c r="T387" s="3" t="s">
        <v>350</v>
      </c>
    </row>
    <row r="388" spans="1:229" s="2" customFormat="1" x14ac:dyDescent="0.25">
      <c r="A388" s="72" t="s">
        <v>54</v>
      </c>
    </row>
    <row r="389" spans="1:229" s="2" customFormat="1" x14ac:dyDescent="0.25">
      <c r="A389" s="5" t="s">
        <v>0</v>
      </c>
      <c r="B389" s="6" t="s">
        <v>1</v>
      </c>
      <c r="C389" s="7"/>
      <c r="D389" s="8"/>
      <c r="E389" s="8" t="s">
        <v>2</v>
      </c>
      <c r="F389" s="19" t="s">
        <v>55</v>
      </c>
      <c r="G389" s="9" t="s">
        <v>89</v>
      </c>
      <c r="H389" s="9" t="s">
        <v>3</v>
      </c>
      <c r="I389" s="13" t="s">
        <v>94</v>
      </c>
      <c r="J389" s="884" t="s">
        <v>93</v>
      </c>
      <c r="K389" s="885"/>
      <c r="L389" s="885"/>
      <c r="M389" s="13" t="s">
        <v>90</v>
      </c>
      <c r="N389" s="13" t="s">
        <v>93</v>
      </c>
      <c r="O389" s="40"/>
      <c r="P389" s="40"/>
      <c r="Q389" s="13" t="s">
        <v>91</v>
      </c>
      <c r="R389" s="13" t="s">
        <v>93</v>
      </c>
      <c r="S389" s="40"/>
      <c r="T389" s="40"/>
      <c r="U389" s="19" t="s">
        <v>92</v>
      </c>
      <c r="V389" s="78" t="s">
        <v>93</v>
      </c>
      <c r="W389" s="40"/>
      <c r="X389" s="12"/>
    </row>
    <row r="390" spans="1:229" s="18" customFormat="1" x14ac:dyDescent="0.25">
      <c r="A390" s="14"/>
      <c r="B390" s="881" t="s">
        <v>8</v>
      </c>
      <c r="C390" s="882"/>
      <c r="D390" s="883"/>
      <c r="E390" s="17" t="s">
        <v>9</v>
      </c>
      <c r="F390" s="73" t="s">
        <v>57</v>
      </c>
      <c r="G390" s="74" t="s">
        <v>56</v>
      </c>
      <c r="H390" s="144" t="s">
        <v>444</v>
      </c>
      <c r="I390" s="13" t="s">
        <v>10</v>
      </c>
      <c r="J390" s="13" t="s">
        <v>11</v>
      </c>
      <c r="K390" s="143" t="s">
        <v>12</v>
      </c>
      <c r="L390" s="13" t="s">
        <v>13</v>
      </c>
      <c r="M390" s="13" t="s">
        <v>10</v>
      </c>
      <c r="N390" s="13" t="s">
        <v>14</v>
      </c>
      <c r="O390" s="13" t="s">
        <v>15</v>
      </c>
      <c r="P390" s="13" t="s">
        <v>16</v>
      </c>
      <c r="Q390" s="13" t="s">
        <v>10</v>
      </c>
      <c r="R390" s="13" t="s">
        <v>17</v>
      </c>
      <c r="S390" s="13" t="s">
        <v>58</v>
      </c>
      <c r="T390" s="13" t="s">
        <v>18</v>
      </c>
      <c r="U390" s="14" t="s">
        <v>10</v>
      </c>
      <c r="V390" s="40" t="s">
        <v>19</v>
      </c>
      <c r="W390" s="13" t="s">
        <v>20</v>
      </c>
      <c r="X390" s="20" t="s">
        <v>21</v>
      </c>
    </row>
    <row r="391" spans="1:229" s="2" customFormat="1" x14ac:dyDescent="0.25">
      <c r="A391" s="5"/>
      <c r="B391" s="886"/>
      <c r="C391" s="887"/>
      <c r="D391" s="888"/>
      <c r="E391" s="5"/>
      <c r="F391" s="14" t="s">
        <v>443</v>
      </c>
      <c r="G391" s="15" t="s">
        <v>88</v>
      </c>
      <c r="H391" s="20" t="s">
        <v>22</v>
      </c>
      <c r="I391" s="73" t="s">
        <v>22</v>
      </c>
      <c r="J391" s="73" t="s">
        <v>22</v>
      </c>
      <c r="K391" s="19" t="s">
        <v>22</v>
      </c>
      <c r="L391" s="73" t="s">
        <v>22</v>
      </c>
      <c r="M391" s="19" t="s">
        <v>22</v>
      </c>
      <c r="N391" s="19" t="s">
        <v>22</v>
      </c>
      <c r="O391" s="19" t="s">
        <v>22</v>
      </c>
      <c r="P391" s="19" t="s">
        <v>22</v>
      </c>
      <c r="Q391" s="19" t="s">
        <v>22</v>
      </c>
      <c r="R391" s="19" t="s">
        <v>22</v>
      </c>
      <c r="S391" s="19" t="s">
        <v>22</v>
      </c>
      <c r="T391" s="19" t="s">
        <v>22</v>
      </c>
      <c r="U391" s="19" t="s">
        <v>22</v>
      </c>
      <c r="V391" s="19" t="s">
        <v>22</v>
      </c>
      <c r="W391" s="19" t="s">
        <v>22</v>
      </c>
      <c r="X391" s="19" t="s">
        <v>22</v>
      </c>
    </row>
    <row r="392" spans="1:229" s="2" customFormat="1" x14ac:dyDescent="0.25">
      <c r="A392" s="20">
        <v>1</v>
      </c>
      <c r="B392" s="884">
        <v>2</v>
      </c>
      <c r="C392" s="885"/>
      <c r="D392" s="889"/>
      <c r="E392" s="11">
        <v>3</v>
      </c>
      <c r="F392" s="20">
        <v>4</v>
      </c>
      <c r="G392" s="11">
        <v>5</v>
      </c>
      <c r="H392" s="11">
        <v>6</v>
      </c>
      <c r="I392" s="11">
        <v>7</v>
      </c>
      <c r="J392" s="19">
        <v>8</v>
      </c>
      <c r="K392" s="19">
        <v>9</v>
      </c>
      <c r="L392" s="19">
        <v>10</v>
      </c>
      <c r="M392" s="19">
        <v>11</v>
      </c>
      <c r="N392" s="19">
        <v>12</v>
      </c>
      <c r="O392" s="19">
        <v>13</v>
      </c>
      <c r="P392" s="19">
        <v>14</v>
      </c>
      <c r="Q392" s="19">
        <v>15</v>
      </c>
      <c r="R392" s="19">
        <v>16</v>
      </c>
      <c r="S392" s="19">
        <v>17</v>
      </c>
      <c r="T392" s="19">
        <v>18</v>
      </c>
      <c r="U392" s="19">
        <v>19</v>
      </c>
      <c r="V392" s="19">
        <v>20</v>
      </c>
      <c r="W392" s="19">
        <v>21</v>
      </c>
      <c r="X392" s="19">
        <v>22</v>
      </c>
    </row>
    <row r="393" spans="1:229" s="2" customFormat="1" x14ac:dyDescent="0.25">
      <c r="A393" s="20">
        <v>1</v>
      </c>
      <c r="B393" s="78" t="s">
        <v>59</v>
      </c>
      <c r="C393" s="40"/>
      <c r="D393" s="12"/>
      <c r="E393" s="79" t="s">
        <v>60</v>
      </c>
      <c r="F393" s="11">
        <f>F396+F394</f>
        <v>4325.7</v>
      </c>
      <c r="G393" s="79"/>
      <c r="H393" s="214">
        <f>I393+M393+Q393+U393</f>
        <v>4451.9253000000008</v>
      </c>
      <c r="I393" s="20">
        <f>J393+K393+L393</f>
        <v>1926.7256000000002</v>
      </c>
      <c r="J393" s="38">
        <f>J396+J394</f>
        <v>769.42039999999997</v>
      </c>
      <c r="K393" s="26">
        <f>K394+K396</f>
        <v>619.38630000000001</v>
      </c>
      <c r="L393" s="26">
        <f>L394+L396</f>
        <v>537.91890000000001</v>
      </c>
      <c r="M393" s="215">
        <f>N393+O393+P393</f>
        <v>573.02879999999993</v>
      </c>
      <c r="N393" s="20">
        <f>N394+N396</f>
        <v>343.70889999999997</v>
      </c>
      <c r="O393" s="26">
        <f>O394+O396</f>
        <v>122.8398</v>
      </c>
      <c r="P393" s="20">
        <f>P394+P396</f>
        <v>106.48010000000001</v>
      </c>
      <c r="Q393" s="215">
        <f>R393+S393+T393</f>
        <v>303.93650000000002</v>
      </c>
      <c r="R393" s="20">
        <f>R396+R394</f>
        <v>108.03989999999999</v>
      </c>
      <c r="S393" s="26">
        <f>S396+S394</f>
        <v>82.954899999999995</v>
      </c>
      <c r="T393" s="26">
        <f>T396+T394</f>
        <v>112.94170000000001</v>
      </c>
      <c r="U393" s="19">
        <f>V393+W393+X393</f>
        <v>1648.2343999999998</v>
      </c>
      <c r="V393" s="26">
        <f>V394+V396</f>
        <v>361.0061</v>
      </c>
      <c r="W393" s="26">
        <f>W394+W396</f>
        <v>555.2115</v>
      </c>
      <c r="X393" s="26">
        <f>X394+X396</f>
        <v>732.01679999999999</v>
      </c>
    </row>
    <row r="394" spans="1:229" s="2" customFormat="1" x14ac:dyDescent="0.25">
      <c r="A394" s="20">
        <v>2</v>
      </c>
      <c r="B394" s="78" t="s">
        <v>61</v>
      </c>
      <c r="C394" s="40"/>
      <c r="D394" s="12"/>
      <c r="E394" s="79" t="s">
        <v>60</v>
      </c>
      <c r="F394" s="11">
        <v>202</v>
      </c>
      <c r="G394" s="79"/>
      <c r="H394" s="11">
        <f>I394+M394+Q394+U394</f>
        <v>178.90530000000001</v>
      </c>
      <c r="I394" s="20">
        <f>J394+K394+L394</f>
        <v>77.425600000000003</v>
      </c>
      <c r="J394" s="20">
        <v>30.920400000000001</v>
      </c>
      <c r="K394" s="20">
        <v>24.886299999999999</v>
      </c>
      <c r="L394" s="20">
        <v>21.6189</v>
      </c>
      <c r="M394" s="215">
        <f>N394+O394+P394</f>
        <v>23.0288</v>
      </c>
      <c r="N394" s="20">
        <v>13.8089</v>
      </c>
      <c r="O394" s="20">
        <v>4.9398</v>
      </c>
      <c r="P394" s="20">
        <v>4.2801</v>
      </c>
      <c r="Q394" s="215">
        <f>R394+S394+T394</f>
        <v>12.2165</v>
      </c>
      <c r="R394" s="20">
        <v>4.3399000000000001</v>
      </c>
      <c r="S394" s="20">
        <v>3.3349000000000002</v>
      </c>
      <c r="T394" s="20">
        <v>4.5416999999999996</v>
      </c>
      <c r="U394" s="19">
        <f>V394+W394+X394</f>
        <v>66.234399999999994</v>
      </c>
      <c r="V394" s="20">
        <v>14.5061</v>
      </c>
      <c r="W394" s="20">
        <v>22.311499999999999</v>
      </c>
      <c r="X394" s="20">
        <v>29.416799999999999</v>
      </c>
    </row>
    <row r="395" spans="1:229" s="2" customFormat="1" x14ac:dyDescent="0.25">
      <c r="A395" s="20">
        <v>3</v>
      </c>
      <c r="B395" s="78" t="s">
        <v>62</v>
      </c>
      <c r="C395" s="40"/>
      <c r="D395" s="12"/>
      <c r="E395" s="79" t="s">
        <v>28</v>
      </c>
      <c r="F395" s="20">
        <f>ROUND(F394/F393*100,2)</f>
        <v>4.67</v>
      </c>
      <c r="G395" s="79"/>
      <c r="H395" s="20">
        <f>ROUND(H394/H393*100,2)</f>
        <v>4.0199999999999996</v>
      </c>
      <c r="I395" s="20">
        <f t="shared" ref="I395:P395" si="158">ROUND(I394/I393*100,1)</f>
        <v>4</v>
      </c>
      <c r="J395" s="18">
        <f t="shared" si="158"/>
        <v>4</v>
      </c>
      <c r="K395" s="20">
        <f t="shared" si="158"/>
        <v>4</v>
      </c>
      <c r="L395" s="20">
        <f t="shared" si="158"/>
        <v>4</v>
      </c>
      <c r="M395" s="20">
        <f t="shared" si="158"/>
        <v>4</v>
      </c>
      <c r="N395" s="20">
        <f t="shared" si="158"/>
        <v>4</v>
      </c>
      <c r="O395" s="20">
        <f t="shared" si="158"/>
        <v>4</v>
      </c>
      <c r="P395" s="20">
        <f t="shared" si="158"/>
        <v>4</v>
      </c>
      <c r="Q395" s="20">
        <f>ROUND(Q394/Q393*100,2)</f>
        <v>4.0199999999999996</v>
      </c>
      <c r="R395" s="20">
        <f>ROUND(R394/R393*100,1)</f>
        <v>4</v>
      </c>
      <c r="S395" s="20">
        <f>ROUND(S394/S393*100,1)</f>
        <v>4</v>
      </c>
      <c r="T395" s="20">
        <f>ROUND(T394/T393*100,1)</f>
        <v>4</v>
      </c>
      <c r="U395" s="20">
        <f>ROUND(U394/U393*100,2)</f>
        <v>4.0199999999999996</v>
      </c>
      <c r="V395" s="20">
        <f>ROUND(V394/V393*100,2)</f>
        <v>4.0199999999999996</v>
      </c>
      <c r="W395" s="20">
        <f>ROUND(W394/W393*100,2)</f>
        <v>4.0199999999999996</v>
      </c>
      <c r="X395" s="20">
        <f>ROUND(X394/X393*100,2)</f>
        <v>4.0199999999999996</v>
      </c>
    </row>
    <row r="396" spans="1:229" s="2" customFormat="1" x14ac:dyDescent="0.25">
      <c r="A396" s="20">
        <v>4</v>
      </c>
      <c r="B396" s="78" t="s">
        <v>191</v>
      </c>
      <c r="C396" s="40"/>
      <c r="D396" s="12"/>
      <c r="E396" s="79" t="s">
        <v>60</v>
      </c>
      <c r="F396" s="11">
        <f>F400+F398</f>
        <v>4123.7</v>
      </c>
      <c r="G396" s="79"/>
      <c r="H396" s="214">
        <f>I396+M396+Q396+U396</f>
        <v>4273.0200000000004</v>
      </c>
      <c r="I396" s="20">
        <f>J396+K396+L396</f>
        <v>1849.3</v>
      </c>
      <c r="J396" s="26">
        <f>J400+J398+J397</f>
        <v>738.5</v>
      </c>
      <c r="K396" s="26">
        <f>K400+K398+K397</f>
        <v>594.5</v>
      </c>
      <c r="L396" s="26">
        <f>L400+L398+L397</f>
        <v>516.29999999999995</v>
      </c>
      <c r="M396" s="20">
        <f>M397+M398+M400</f>
        <v>550</v>
      </c>
      <c r="N396" s="26">
        <f>N400+N398+N397</f>
        <v>329.9</v>
      </c>
      <c r="O396" s="26">
        <f>O400+O398+O397</f>
        <v>117.89999999999999</v>
      </c>
      <c r="P396" s="26">
        <f>P400+P398+P397</f>
        <v>102.2</v>
      </c>
      <c r="Q396" s="20">
        <f>Q397+Q398+Q400</f>
        <v>291.71999999999997</v>
      </c>
      <c r="R396" s="26">
        <f>R400+R398+R397</f>
        <v>103.69999999999999</v>
      </c>
      <c r="S396" s="26">
        <f>S400+S398+S397</f>
        <v>79.61999999999999</v>
      </c>
      <c r="T396" s="26">
        <f>T400+T398+T397</f>
        <v>108.4</v>
      </c>
      <c r="U396" s="20">
        <f>U397+U398+U400</f>
        <v>1582</v>
      </c>
      <c r="V396" s="26">
        <f>V400+V398+V397</f>
        <v>346.5</v>
      </c>
      <c r="W396" s="26">
        <f>W400+W398+W397</f>
        <v>532.9</v>
      </c>
      <c r="X396" s="26">
        <f>X400+X398+X397</f>
        <v>702.6</v>
      </c>
    </row>
    <row r="397" spans="1:229" s="2" customFormat="1" x14ac:dyDescent="0.25">
      <c r="A397" s="20"/>
      <c r="B397" s="78" t="s">
        <v>301</v>
      </c>
      <c r="C397" s="40"/>
      <c r="D397" s="12"/>
      <c r="E397" s="79" t="s">
        <v>60</v>
      </c>
      <c r="F397" s="11">
        <v>0</v>
      </c>
      <c r="G397" s="79"/>
      <c r="H397" s="11">
        <f>I397+M397+Q397+U397</f>
        <v>0</v>
      </c>
      <c r="I397" s="20">
        <f>J397+K397+L397</f>
        <v>0</v>
      </c>
      <c r="J397" s="20"/>
      <c r="K397" s="19"/>
      <c r="L397" s="19"/>
      <c r="M397" s="20">
        <f>N397+O397+P397</f>
        <v>0</v>
      </c>
      <c r="N397" s="20"/>
      <c r="O397" s="20"/>
      <c r="P397" s="20"/>
      <c r="Q397" s="19">
        <f>R397+S397+T397</f>
        <v>0</v>
      </c>
      <c r="R397" s="20"/>
      <c r="S397" s="20"/>
      <c r="T397" s="20"/>
      <c r="U397" s="19">
        <f>V397+W397+X397</f>
        <v>0</v>
      </c>
      <c r="V397" s="20"/>
      <c r="W397" s="20"/>
      <c r="X397" s="20"/>
    </row>
    <row r="398" spans="1:229" s="2" customFormat="1" x14ac:dyDescent="0.25">
      <c r="A398" s="20">
        <v>5</v>
      </c>
      <c r="B398" s="78" t="s">
        <v>26</v>
      </c>
      <c r="C398" s="40"/>
      <c r="D398" s="12"/>
      <c r="E398" s="79" t="s">
        <v>60</v>
      </c>
      <c r="F398" s="11">
        <v>378.7</v>
      </c>
      <c r="G398" s="79"/>
      <c r="H398" s="214">
        <f>I398+M398+Q398+U398</f>
        <v>313</v>
      </c>
      <c r="I398" s="38">
        <f>J398+K398+L398</f>
        <v>135.5</v>
      </c>
      <c r="J398" s="38">
        <v>54.1</v>
      </c>
      <c r="K398" s="38">
        <v>43.6</v>
      </c>
      <c r="L398" s="38">
        <v>37.799999999999997</v>
      </c>
      <c r="M398" s="20">
        <f>N398+O398+P398</f>
        <v>40.299999999999997</v>
      </c>
      <c r="N398" s="26">
        <v>24.2</v>
      </c>
      <c r="O398" s="26">
        <v>8.6</v>
      </c>
      <c r="P398" s="26">
        <v>7.5</v>
      </c>
      <c r="Q398" s="19">
        <f>R398+S398+T398</f>
        <v>21.299999999999997</v>
      </c>
      <c r="R398" s="26">
        <v>7.6</v>
      </c>
      <c r="S398" s="26">
        <v>5.8</v>
      </c>
      <c r="T398" s="38">
        <v>7.9</v>
      </c>
      <c r="U398" s="19">
        <f>V398+W398+X398</f>
        <v>115.9</v>
      </c>
      <c r="V398" s="26">
        <v>25.4</v>
      </c>
      <c r="W398" s="26">
        <v>39</v>
      </c>
      <c r="X398" s="26">
        <v>51.5</v>
      </c>
    </row>
    <row r="399" spans="1:229" s="25" customFormat="1" x14ac:dyDescent="0.25">
      <c r="A399" s="20">
        <v>6</v>
      </c>
      <c r="B399" s="78" t="s">
        <v>62</v>
      </c>
      <c r="C399" s="40"/>
      <c r="D399" s="12"/>
      <c r="E399" s="79" t="s">
        <v>28</v>
      </c>
      <c r="F399" s="20">
        <f>ROUND(F398/F396*100,2)</f>
        <v>9.18</v>
      </c>
      <c r="G399" s="20"/>
      <c r="H399" s="38">
        <f t="shared" ref="H399:X399" si="159">ROUND(H398/H396*100,2)</f>
        <v>7.33</v>
      </c>
      <c r="I399" s="20">
        <f t="shared" si="159"/>
        <v>7.33</v>
      </c>
      <c r="J399" s="20">
        <f t="shared" si="159"/>
        <v>7.33</v>
      </c>
      <c r="K399" s="20">
        <f t="shared" si="159"/>
        <v>7.33</v>
      </c>
      <c r="L399" s="20">
        <f t="shared" si="159"/>
        <v>7.32</v>
      </c>
      <c r="M399" s="20">
        <f t="shared" si="159"/>
        <v>7.33</v>
      </c>
      <c r="N399" s="20">
        <f t="shared" si="159"/>
        <v>7.34</v>
      </c>
      <c r="O399" s="20">
        <f t="shared" si="159"/>
        <v>7.29</v>
      </c>
      <c r="P399" s="20">
        <f t="shared" si="159"/>
        <v>7.34</v>
      </c>
      <c r="Q399" s="20">
        <f t="shared" si="159"/>
        <v>7.3</v>
      </c>
      <c r="R399" s="20">
        <f t="shared" si="159"/>
        <v>7.33</v>
      </c>
      <c r="S399" s="20">
        <f t="shared" si="159"/>
        <v>7.28</v>
      </c>
      <c r="T399" s="20">
        <f t="shared" si="159"/>
        <v>7.29</v>
      </c>
      <c r="U399" s="20">
        <f t="shared" si="159"/>
        <v>7.33</v>
      </c>
      <c r="V399" s="20">
        <f t="shared" si="159"/>
        <v>7.33</v>
      </c>
      <c r="W399" s="20">
        <f t="shared" si="159"/>
        <v>7.32</v>
      </c>
      <c r="X399" s="20">
        <f t="shared" si="159"/>
        <v>7.33</v>
      </c>
      <c r="Y399" s="143"/>
      <c r="Z399" s="143"/>
      <c r="AA399" s="143"/>
      <c r="AB399" s="143"/>
      <c r="AC399" s="143"/>
      <c r="AD399" s="143"/>
      <c r="AE399" s="143"/>
      <c r="AF399" s="143"/>
      <c r="AG399" s="143"/>
      <c r="AH399" s="143"/>
      <c r="AI399" s="143"/>
      <c r="AJ399" s="143"/>
      <c r="AK399" s="143"/>
      <c r="AL399" s="143"/>
      <c r="AM399" s="143"/>
      <c r="AN399" s="143"/>
      <c r="AO399" s="143"/>
      <c r="AP399" s="143"/>
      <c r="AQ399" s="143"/>
      <c r="AR399" s="143"/>
      <c r="AS399" s="143"/>
      <c r="AT399" s="143"/>
      <c r="AU399" s="143"/>
      <c r="AV399" s="143"/>
      <c r="AW399" s="143"/>
      <c r="AX399" s="143"/>
      <c r="AY399" s="143"/>
      <c r="AZ399" s="143"/>
      <c r="BA399" s="143"/>
      <c r="BB399" s="143"/>
      <c r="BC399" s="143"/>
      <c r="BD399" s="143"/>
      <c r="BE399" s="143"/>
      <c r="BF399" s="143"/>
      <c r="BG399" s="143"/>
      <c r="BH399" s="143"/>
      <c r="BI399" s="143"/>
      <c r="BJ399" s="143"/>
      <c r="BK399" s="143"/>
      <c r="BL399" s="143"/>
      <c r="BM399" s="143"/>
      <c r="BN399" s="143"/>
      <c r="BO399" s="143"/>
      <c r="BP399" s="143"/>
      <c r="BQ399" s="143"/>
      <c r="BR399" s="143"/>
      <c r="BS399" s="143"/>
      <c r="BT399" s="143"/>
      <c r="BU399" s="143"/>
      <c r="BV399" s="143"/>
      <c r="BW399" s="143"/>
      <c r="BX399" s="143"/>
      <c r="BY399" s="143"/>
      <c r="BZ399" s="143"/>
      <c r="CA399" s="143"/>
      <c r="CB399" s="143"/>
      <c r="CC399" s="143"/>
      <c r="CD399" s="143"/>
      <c r="CE399" s="143"/>
      <c r="CF399" s="143"/>
      <c r="CG399" s="143"/>
      <c r="CH399" s="143"/>
      <c r="CI399" s="143"/>
      <c r="CJ399" s="143"/>
      <c r="CK399" s="143"/>
      <c r="CL399" s="143"/>
      <c r="CM399" s="143"/>
      <c r="CN399" s="143"/>
      <c r="CO399" s="143"/>
      <c r="CP399" s="143"/>
      <c r="CQ399" s="143"/>
      <c r="CR399" s="143"/>
      <c r="CS399" s="143"/>
      <c r="CT399" s="143"/>
      <c r="CU399" s="143"/>
      <c r="CV399" s="143"/>
      <c r="CW399" s="143"/>
      <c r="CX399" s="143"/>
      <c r="CY399" s="143"/>
      <c r="CZ399" s="143"/>
      <c r="DA399" s="143"/>
      <c r="DB399" s="143"/>
      <c r="DC399" s="143"/>
      <c r="DD399" s="143"/>
      <c r="DE399" s="143"/>
      <c r="DF399" s="143"/>
      <c r="DG399" s="143"/>
      <c r="DH399" s="143"/>
      <c r="DI399" s="143"/>
      <c r="DJ399" s="143"/>
      <c r="DK399" s="143"/>
      <c r="DL399" s="143"/>
      <c r="DM399" s="143"/>
      <c r="DN399" s="143"/>
      <c r="DO399" s="143"/>
      <c r="DP399" s="143"/>
      <c r="DQ399" s="143"/>
      <c r="DR399" s="143"/>
      <c r="DS399" s="143"/>
      <c r="DT399" s="143"/>
      <c r="DU399" s="143"/>
      <c r="DV399" s="143"/>
      <c r="DW399" s="143"/>
      <c r="DX399" s="143"/>
      <c r="DY399" s="143"/>
      <c r="DZ399" s="143"/>
      <c r="EA399" s="143"/>
      <c r="EB399" s="143"/>
      <c r="EC399" s="143"/>
      <c r="ED399" s="143"/>
      <c r="EE399" s="143"/>
      <c r="EF399" s="143"/>
      <c r="EG399" s="143"/>
      <c r="EH399" s="143"/>
      <c r="EI399" s="143"/>
      <c r="EJ399" s="143"/>
      <c r="EK399" s="143"/>
      <c r="EL399" s="143"/>
      <c r="EM399" s="143"/>
      <c r="EN399" s="143"/>
      <c r="EO399" s="143"/>
      <c r="EP399" s="143"/>
      <c r="EQ399" s="143"/>
      <c r="ER399" s="143"/>
      <c r="ES399" s="143"/>
      <c r="ET399" s="143"/>
      <c r="EU399" s="143"/>
      <c r="EV399" s="143"/>
      <c r="EW399" s="143"/>
      <c r="EX399" s="143"/>
      <c r="EY399" s="143"/>
      <c r="EZ399" s="143"/>
      <c r="FA399" s="143"/>
      <c r="FB399" s="143"/>
      <c r="FC399" s="143"/>
      <c r="FD399" s="143"/>
      <c r="FE399" s="143"/>
      <c r="FF399" s="143"/>
      <c r="FG399" s="143"/>
      <c r="FH399" s="143"/>
      <c r="FI399" s="143"/>
      <c r="FJ399" s="143"/>
      <c r="FK399" s="143"/>
      <c r="FL399" s="143"/>
      <c r="FM399" s="143"/>
      <c r="FN399" s="143"/>
      <c r="FO399" s="143"/>
      <c r="FP399" s="143"/>
      <c r="FQ399" s="143"/>
      <c r="FR399" s="143"/>
      <c r="FS399" s="143"/>
      <c r="FT399" s="143"/>
      <c r="FU399" s="143"/>
      <c r="FV399" s="143"/>
      <c r="FW399" s="143"/>
      <c r="FX399" s="143"/>
      <c r="FY399" s="143"/>
      <c r="FZ399" s="143"/>
      <c r="GA399" s="143"/>
      <c r="GB399" s="143"/>
      <c r="GC399" s="143"/>
      <c r="GD399" s="143"/>
      <c r="GE399" s="143"/>
      <c r="GF399" s="143"/>
      <c r="GG399" s="143"/>
      <c r="GH399" s="143"/>
      <c r="GI399" s="143"/>
      <c r="GJ399" s="143"/>
      <c r="GK399" s="143"/>
      <c r="GL399" s="143"/>
      <c r="GM399" s="143"/>
      <c r="GN399" s="143"/>
      <c r="GO399" s="143"/>
      <c r="GP399" s="143"/>
      <c r="GQ399" s="143"/>
      <c r="GR399" s="143"/>
      <c r="GS399" s="143"/>
      <c r="GT399" s="143"/>
      <c r="GU399" s="143"/>
      <c r="GV399" s="143"/>
      <c r="GW399" s="143"/>
      <c r="GX399" s="143"/>
      <c r="GY399" s="143"/>
      <c r="GZ399" s="143"/>
      <c r="HA399" s="143"/>
      <c r="HB399" s="143"/>
      <c r="HC399" s="143"/>
      <c r="HD399" s="143"/>
      <c r="HE399" s="143"/>
      <c r="HF399" s="143"/>
      <c r="HG399" s="143"/>
      <c r="HH399" s="143"/>
      <c r="HI399" s="143"/>
      <c r="HJ399" s="143"/>
      <c r="HK399" s="143"/>
      <c r="HL399" s="143"/>
      <c r="HM399" s="143"/>
      <c r="HN399" s="143"/>
      <c r="HO399" s="143"/>
      <c r="HP399" s="143"/>
      <c r="HQ399" s="143"/>
      <c r="HR399" s="143"/>
      <c r="HS399" s="143"/>
      <c r="HT399" s="143"/>
      <c r="HU399" s="143"/>
    </row>
    <row r="400" spans="1:229" s="2" customFormat="1" x14ac:dyDescent="0.25">
      <c r="A400" s="20">
        <v>7</v>
      </c>
      <c r="B400" s="21" t="s">
        <v>302</v>
      </c>
      <c r="C400" s="40"/>
      <c r="D400" s="12"/>
      <c r="E400" s="23" t="s">
        <v>60</v>
      </c>
      <c r="F400" s="12">
        <v>3745</v>
      </c>
      <c r="G400" s="23"/>
      <c r="H400" s="11">
        <f>I400+M400+Q400+U400</f>
        <v>3960.02</v>
      </c>
      <c r="I400" s="20">
        <f>J400+K400+L400</f>
        <v>1713.8</v>
      </c>
      <c r="J400" s="20">
        <v>684.4</v>
      </c>
      <c r="K400" s="19">
        <v>550.9</v>
      </c>
      <c r="L400" s="19">
        <v>478.5</v>
      </c>
      <c r="M400" s="19">
        <f>N400+O400+P400</f>
        <v>509.7</v>
      </c>
      <c r="N400" s="20">
        <v>305.7</v>
      </c>
      <c r="O400" s="19">
        <v>109.3</v>
      </c>
      <c r="P400" s="19">
        <v>94.7</v>
      </c>
      <c r="Q400" s="19">
        <f>R400+S400+T400</f>
        <v>270.41999999999996</v>
      </c>
      <c r="R400" s="20">
        <v>96.1</v>
      </c>
      <c r="S400" s="19">
        <v>73.819999999999993</v>
      </c>
      <c r="T400" s="19">
        <v>100.5</v>
      </c>
      <c r="U400" s="19">
        <f>V400+W400+X400</f>
        <v>1466.1</v>
      </c>
      <c r="V400" s="20">
        <v>321.10000000000002</v>
      </c>
      <c r="W400" s="19">
        <v>493.9</v>
      </c>
      <c r="X400" s="19">
        <v>651.1</v>
      </c>
    </row>
    <row r="401" spans="1:25" s="2" customFormat="1" x14ac:dyDescent="0.25">
      <c r="A401" s="20"/>
      <c r="B401" s="21" t="s">
        <v>303</v>
      </c>
      <c r="C401" s="40"/>
      <c r="D401" s="12"/>
      <c r="E401" s="23" t="s">
        <v>60</v>
      </c>
      <c r="F401" s="12"/>
      <c r="G401" s="23"/>
      <c r="H401" s="11">
        <f>I401+M401+Q401+U401</f>
        <v>0</v>
      </c>
      <c r="I401" s="20">
        <f>J401+K401+L401</f>
        <v>0</v>
      </c>
      <c r="J401" s="20"/>
      <c r="K401" s="19"/>
      <c r="L401" s="19"/>
      <c r="M401" s="19">
        <f>N401+O401+P401</f>
        <v>0</v>
      </c>
      <c r="N401" s="20"/>
      <c r="O401" s="19"/>
      <c r="P401" s="19"/>
      <c r="Q401" s="19">
        <f>R401+S401+T401</f>
        <v>0</v>
      </c>
      <c r="R401" s="20">
        <v>0</v>
      </c>
      <c r="S401" s="19">
        <v>0</v>
      </c>
      <c r="T401" s="19">
        <v>0</v>
      </c>
      <c r="U401" s="19">
        <f>V401+W401+X401</f>
        <v>0</v>
      </c>
      <c r="V401" s="20"/>
      <c r="W401" s="19"/>
      <c r="X401" s="19"/>
    </row>
    <row r="402" spans="1:25" s="2" customFormat="1" x14ac:dyDescent="0.25">
      <c r="A402" s="20">
        <v>8</v>
      </c>
      <c r="B402" s="21" t="s">
        <v>306</v>
      </c>
      <c r="C402" s="22"/>
      <c r="D402" s="23"/>
      <c r="E402" s="23" t="s">
        <v>33</v>
      </c>
      <c r="F402" s="20">
        <f>ROUND(F405*F400/1000,2)</f>
        <v>7766.19</v>
      </c>
      <c r="G402" s="23"/>
      <c r="H402" s="216">
        <f>I402+M402+Q402+U402</f>
        <v>8212.09</v>
      </c>
      <c r="I402" s="20">
        <f>J402+K402+L402</f>
        <v>3553.99</v>
      </c>
      <c r="J402" s="20">
        <f>ROUND(J405*J400/1000,2)</f>
        <v>1419.27</v>
      </c>
      <c r="K402" s="20">
        <f>ROUND(K405*K400/1000,2)</f>
        <v>1142.43</v>
      </c>
      <c r="L402" s="20">
        <f>ROUND(L405*L400/1000,2)</f>
        <v>992.29</v>
      </c>
      <c r="M402" s="19">
        <f>N402+O402+P402</f>
        <v>1056.99</v>
      </c>
      <c r="N402" s="20">
        <f>ROUND(N405*N400/1000,2)</f>
        <v>633.95000000000005</v>
      </c>
      <c r="O402" s="20">
        <f>ROUND(O405*O400/1000,2)</f>
        <v>226.66</v>
      </c>
      <c r="P402" s="20">
        <f>ROUND(P405*P400/1000,2)</f>
        <v>196.38</v>
      </c>
      <c r="Q402" s="19">
        <f>R402+S402+T402</f>
        <v>560.78</v>
      </c>
      <c r="R402" s="20">
        <f>ROUND(R405*R400/1000,2)</f>
        <v>199.29</v>
      </c>
      <c r="S402" s="20">
        <f>ROUND(S405*S400/1000,2)</f>
        <v>153.08000000000001</v>
      </c>
      <c r="T402" s="20">
        <f>ROUND(T405*T400/1000,2)</f>
        <v>208.41</v>
      </c>
      <c r="U402" s="19">
        <f>V402+W402+X402</f>
        <v>3040.33</v>
      </c>
      <c r="V402" s="20">
        <f>ROUND(V405*V400/1000,2)</f>
        <v>665.88</v>
      </c>
      <c r="W402" s="20">
        <f>ROUND(W405*W400/1000,2)</f>
        <v>1024.23</v>
      </c>
      <c r="X402" s="20">
        <f>ROUND(X405*X400/1000,2)</f>
        <v>1350.22</v>
      </c>
      <c r="Y402" s="25"/>
    </row>
    <row r="403" spans="1:25" s="2" customFormat="1" x14ac:dyDescent="0.25">
      <c r="A403" s="20"/>
      <c r="B403" s="21" t="s">
        <v>303</v>
      </c>
      <c r="C403" s="22"/>
      <c r="D403" s="23"/>
      <c r="E403" s="23" t="s">
        <v>33</v>
      </c>
      <c r="F403" s="12">
        <f>F401*F405/1000</f>
        <v>0</v>
      </c>
      <c r="G403" s="23"/>
      <c r="H403" s="11">
        <f>I403+M403+Q403+U403</f>
        <v>0</v>
      </c>
      <c r="I403" s="20">
        <f>J403+K403+L403</f>
        <v>0</v>
      </c>
      <c r="J403" s="20">
        <f>ROUND(J401*J405/1000,1)</f>
        <v>0</v>
      </c>
      <c r="K403" s="20">
        <f>ROUND(K401*K405/1000,1)</f>
        <v>0</v>
      </c>
      <c r="L403" s="20">
        <f>ROUND(L401*L405/1000,1)</f>
        <v>0</v>
      </c>
      <c r="M403" s="19">
        <f>N403+O403+P403</f>
        <v>0</v>
      </c>
      <c r="N403" s="20">
        <f>ROUND(N401*N405/1000,1)</f>
        <v>0</v>
      </c>
      <c r="O403" s="20">
        <f>ROUND(O401*O405/1000,1)</f>
        <v>0</v>
      </c>
      <c r="P403" s="20">
        <f>ROUND(P401*P405/1000,1)</f>
        <v>0</v>
      </c>
      <c r="Q403" s="19">
        <f>R403+S403+T403</f>
        <v>0</v>
      </c>
      <c r="R403" s="20">
        <f>ROUND(R401*R405/1000,1)</f>
        <v>0</v>
      </c>
      <c r="S403" s="20">
        <f>ROUND(S401*S405/1000,1)</f>
        <v>0</v>
      </c>
      <c r="T403" s="20">
        <f>ROUND(T401*T405/1000,1)</f>
        <v>0</v>
      </c>
      <c r="U403" s="19">
        <f>V403+W403+X403</f>
        <v>0</v>
      </c>
      <c r="V403" s="20">
        <f>ROUND(V401*V405/1000,1)</f>
        <v>0</v>
      </c>
      <c r="W403" s="20">
        <f>ROUND(W401*W405/1000,1)</f>
        <v>0</v>
      </c>
      <c r="X403" s="20">
        <f>ROUND(X401*X405/1000,1)</f>
        <v>0</v>
      </c>
      <c r="Y403" s="25"/>
    </row>
    <row r="404" spans="1:25" s="2" customFormat="1" x14ac:dyDescent="0.25">
      <c r="A404" s="20"/>
      <c r="B404" s="21" t="s">
        <v>447</v>
      </c>
      <c r="C404" s="22"/>
      <c r="D404" s="23"/>
      <c r="E404" s="23" t="s">
        <v>33</v>
      </c>
      <c r="F404" s="12"/>
      <c r="G404" s="23"/>
      <c r="H404" s="11">
        <f>I404+M404+Q404+U404</f>
        <v>0</v>
      </c>
      <c r="I404" s="20">
        <f>J404+K404+L404</f>
        <v>0</v>
      </c>
      <c r="J404" s="20"/>
      <c r="K404" s="19"/>
      <c r="L404" s="19"/>
      <c r="M404" s="19">
        <f>N404+O404+P404</f>
        <v>0</v>
      </c>
      <c r="N404" s="20"/>
      <c r="O404" s="19"/>
      <c r="P404" s="19"/>
      <c r="Q404" s="19">
        <f>R404+S404+T404</f>
        <v>0</v>
      </c>
      <c r="R404" s="20"/>
      <c r="S404" s="19"/>
      <c r="T404" s="19"/>
      <c r="U404" s="19">
        <f>V404+W404+X404</f>
        <v>0</v>
      </c>
      <c r="V404" s="20"/>
      <c r="W404" s="19"/>
      <c r="X404" s="19"/>
      <c r="Y404" s="25"/>
    </row>
    <row r="405" spans="1:25" s="2" customFormat="1" x14ac:dyDescent="0.25">
      <c r="A405" s="20">
        <v>9</v>
      </c>
      <c r="B405" s="21" t="s">
        <v>63</v>
      </c>
      <c r="C405" s="22"/>
      <c r="D405" s="23"/>
      <c r="E405" s="23" t="s">
        <v>64</v>
      </c>
      <c r="F405" s="12">
        <v>2073.75</v>
      </c>
      <c r="G405" s="12"/>
      <c r="H405" s="12">
        <v>2073.75</v>
      </c>
      <c r="I405" s="12">
        <v>2073.75</v>
      </c>
      <c r="J405" s="12">
        <v>2073.75</v>
      </c>
      <c r="K405" s="12">
        <v>2073.75</v>
      </c>
      <c r="L405" s="12">
        <v>2073.75</v>
      </c>
      <c r="M405" s="12">
        <v>2073.75</v>
      </c>
      <c r="N405" s="12">
        <v>2073.75</v>
      </c>
      <c r="O405" s="12">
        <v>2073.75</v>
      </c>
      <c r="P405" s="12">
        <v>2073.75</v>
      </c>
      <c r="Q405" s="12">
        <v>2073.75</v>
      </c>
      <c r="R405" s="12">
        <v>2073.75</v>
      </c>
      <c r="S405" s="12">
        <v>2073.75</v>
      </c>
      <c r="T405" s="12">
        <v>2073.75</v>
      </c>
      <c r="U405" s="12">
        <v>2073.75</v>
      </c>
      <c r="V405" s="12">
        <v>2073.75</v>
      </c>
      <c r="W405" s="12">
        <v>2073.75</v>
      </c>
      <c r="X405" s="12">
        <v>2073.75</v>
      </c>
      <c r="Y405" s="25"/>
    </row>
    <row r="406" spans="1:25" s="2" customFormat="1" x14ac:dyDescent="0.25">
      <c r="A406" s="20">
        <v>10</v>
      </c>
      <c r="B406" s="21" t="s">
        <v>49</v>
      </c>
      <c r="C406" s="22"/>
      <c r="D406" s="23"/>
      <c r="E406" s="23" t="s">
        <v>64</v>
      </c>
      <c r="F406" s="20">
        <f>ROUND(F409/F400*1000,2)</f>
        <v>1938.44</v>
      </c>
      <c r="G406" s="23"/>
      <c r="H406" s="20">
        <f>ROUND(H409/H400*1000,2)</f>
        <v>1862.12</v>
      </c>
      <c r="I406" s="20">
        <f>ROUND(I409/I400*1000,2)</f>
        <v>1785.72</v>
      </c>
      <c r="J406" s="20">
        <f>ROUND(J409/J400*1000,3)</f>
        <v>1696.6030000000001</v>
      </c>
      <c r="K406" s="20">
        <f t="shared" ref="K406:X406" si="160">ROUND(K409/K400*1000,2)</f>
        <v>1786.75</v>
      </c>
      <c r="L406" s="20">
        <f t="shared" si="160"/>
        <v>1911.98</v>
      </c>
      <c r="M406" s="20">
        <f t="shared" si="160"/>
        <v>2264.5</v>
      </c>
      <c r="N406" s="20">
        <f t="shared" si="160"/>
        <v>1602.96</v>
      </c>
      <c r="O406" s="20">
        <f t="shared" si="160"/>
        <v>3420.68</v>
      </c>
      <c r="P406" s="20">
        <f t="shared" si="160"/>
        <v>3065.57</v>
      </c>
      <c r="Q406" s="20">
        <f t="shared" si="160"/>
        <v>3092.03</v>
      </c>
      <c r="R406" s="20">
        <f t="shared" si="160"/>
        <v>3033.48</v>
      </c>
      <c r="S406" s="20">
        <f t="shared" si="160"/>
        <v>3070.12</v>
      </c>
      <c r="T406" s="20">
        <f t="shared" si="160"/>
        <v>3164.13</v>
      </c>
      <c r="U406" s="20">
        <f t="shared" si="160"/>
        <v>1584.69</v>
      </c>
      <c r="V406" s="20">
        <f t="shared" si="160"/>
        <v>1691.67</v>
      </c>
      <c r="W406" s="20">
        <f t="shared" si="160"/>
        <v>1653.51</v>
      </c>
      <c r="X406" s="20">
        <f t="shared" si="160"/>
        <v>1479.74</v>
      </c>
      <c r="Y406" s="25"/>
    </row>
    <row r="407" spans="1:25" s="2" customFormat="1" x14ac:dyDescent="0.25">
      <c r="A407" s="20"/>
      <c r="B407" s="21"/>
      <c r="C407" s="22"/>
      <c r="D407" s="23"/>
      <c r="E407" s="24"/>
      <c r="F407" s="12"/>
      <c r="G407" s="23"/>
      <c r="H407" s="12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5"/>
    </row>
    <row r="408" spans="1:25" s="2" customFormat="1" x14ac:dyDescent="0.25">
      <c r="A408" s="20"/>
      <c r="B408" s="25"/>
      <c r="C408" s="25"/>
      <c r="D408" s="25"/>
      <c r="E408" s="24"/>
      <c r="F408" s="23"/>
      <c r="G408" s="23"/>
      <c r="H408" s="23"/>
      <c r="I408" s="24"/>
      <c r="J408" s="24"/>
      <c r="K408" s="24"/>
      <c r="L408" s="24"/>
      <c r="M408" s="24"/>
      <c r="N408" s="24"/>
      <c r="O408" s="24"/>
      <c r="P408" s="24"/>
      <c r="Q408" s="24"/>
      <c r="R408" s="24"/>
      <c r="S408" s="24"/>
      <c r="T408" s="24"/>
      <c r="U408" s="24"/>
      <c r="V408" s="24"/>
      <c r="W408" s="24"/>
      <c r="X408" s="24"/>
      <c r="Y408" s="25"/>
    </row>
    <row r="409" spans="1:25" s="2" customFormat="1" x14ac:dyDescent="0.25">
      <c r="A409" s="20">
        <v>11</v>
      </c>
      <c r="B409" s="21" t="s">
        <v>35</v>
      </c>
      <c r="C409" s="22"/>
      <c r="D409" s="23"/>
      <c r="E409" s="23" t="s">
        <v>33</v>
      </c>
      <c r="F409" s="177">
        <f>SUM(F412:F422)</f>
        <v>7259.46</v>
      </c>
      <c r="G409" s="70">
        <f>G412+G413+G414+G415+G416+G417+G419+G420+G421+G422</f>
        <v>100.00000000000003</v>
      </c>
      <c r="H409" s="175">
        <f>I409+M409+Q409+U409</f>
        <v>7374.0447299866501</v>
      </c>
      <c r="I409" s="71">
        <f>J409+K409+L409</f>
        <v>3060.3616306542062</v>
      </c>
      <c r="J409" s="20">
        <f t="shared" ref="J409:P409" si="161">J412+J413+J414+J415+J416+J417+J419+J420+J421+J422</f>
        <v>1161.1553668713843</v>
      </c>
      <c r="K409" s="20">
        <f t="shared" si="161"/>
        <v>984.32313723186473</v>
      </c>
      <c r="L409" s="20">
        <f t="shared" si="161"/>
        <v>914.88312655095683</v>
      </c>
      <c r="M409" s="20">
        <f t="shared" si="161"/>
        <v>1154.2137823765022</v>
      </c>
      <c r="N409" s="20">
        <f t="shared" si="161"/>
        <v>490.02345393858479</v>
      </c>
      <c r="O409" s="20">
        <f t="shared" si="161"/>
        <v>373.8807730307077</v>
      </c>
      <c r="P409" s="20">
        <f t="shared" si="161"/>
        <v>290.30955540720964</v>
      </c>
      <c r="Q409" s="20">
        <f>R409+S409+T409</f>
        <v>836.14810066755672</v>
      </c>
      <c r="R409" s="20">
        <f t="shared" ref="R409:X409" si="162">R412+R413+R414+R415+R416+R417+R419+R420+R421+R422</f>
        <v>291.51706942590118</v>
      </c>
      <c r="S409" s="20">
        <f t="shared" si="162"/>
        <v>226.63606061415223</v>
      </c>
      <c r="T409" s="20">
        <f t="shared" si="162"/>
        <v>317.99497062750339</v>
      </c>
      <c r="U409" s="20">
        <f t="shared" si="162"/>
        <v>2323.3212162883842</v>
      </c>
      <c r="V409" s="20">
        <f t="shared" si="162"/>
        <v>543.19610814419218</v>
      </c>
      <c r="W409" s="20">
        <f t="shared" si="162"/>
        <v>816.66640987983988</v>
      </c>
      <c r="X409" s="20">
        <f t="shared" si="162"/>
        <v>963.45869826435251</v>
      </c>
      <c r="Y409" s="25"/>
    </row>
    <row r="410" spans="1:25" s="2" customFormat="1" x14ac:dyDescent="0.25">
      <c r="A410" s="24"/>
      <c r="B410" s="21" t="s">
        <v>36</v>
      </c>
      <c r="C410" s="22"/>
      <c r="D410" s="23"/>
      <c r="E410" s="23"/>
      <c r="F410" s="23"/>
      <c r="G410" s="23"/>
      <c r="H410" s="12"/>
      <c r="I410" s="24"/>
      <c r="J410" s="24"/>
      <c r="K410" s="24"/>
      <c r="L410" s="24"/>
      <c r="M410" s="24"/>
      <c r="N410" s="24"/>
      <c r="O410" s="24"/>
      <c r="P410" s="24"/>
      <c r="Q410" s="24"/>
      <c r="R410" s="24"/>
      <c r="S410" s="24"/>
      <c r="T410" s="24"/>
      <c r="U410" s="21"/>
      <c r="V410" s="24"/>
      <c r="W410" s="24"/>
      <c r="X410" s="24"/>
      <c r="Y410" s="25"/>
    </row>
    <row r="411" spans="1:25" s="2" customFormat="1" x14ac:dyDescent="0.25">
      <c r="A411" s="24"/>
      <c r="B411" s="22"/>
      <c r="C411" s="22"/>
      <c r="D411" s="22"/>
      <c r="E411" s="24"/>
      <c r="F411" s="24"/>
      <c r="G411" s="24"/>
      <c r="H411" s="19"/>
      <c r="I411" s="5"/>
      <c r="J411" s="5"/>
      <c r="K411" s="24"/>
      <c r="L411" s="5"/>
      <c r="M411" s="24"/>
      <c r="N411" s="5"/>
      <c r="O411" s="5"/>
      <c r="P411" s="7"/>
      <c r="Q411" s="24"/>
      <c r="R411" s="7"/>
      <c r="S411" s="6"/>
      <c r="T411" s="5"/>
      <c r="U411" s="24"/>
      <c r="V411" s="5"/>
      <c r="W411" s="5"/>
      <c r="X411" s="5"/>
    </row>
    <row r="412" spans="1:25" s="2" customFormat="1" x14ac:dyDescent="0.25">
      <c r="A412" s="27" t="s">
        <v>65</v>
      </c>
      <c r="B412" s="34" t="s">
        <v>41</v>
      </c>
      <c r="C412" s="32"/>
      <c r="D412" s="35"/>
      <c r="E412" s="30" t="s">
        <v>33</v>
      </c>
      <c r="F412" s="14">
        <v>2241.85</v>
      </c>
      <c r="G412" s="14">
        <f>ROUND(H412/$H$409*100,2)</f>
        <v>30.4</v>
      </c>
      <c r="H412" s="12">
        <f t="shared" ref="H412:H422" si="163">I412+M412+Q412+U412</f>
        <v>2241.84</v>
      </c>
      <c r="I412" s="26">
        <f t="shared" ref="I412:I422" si="164">J412+K412+L412</f>
        <v>634.44000000000005</v>
      </c>
      <c r="J412" s="20">
        <f>ROUND(2241.85*10.9%,2)</f>
        <v>244.36</v>
      </c>
      <c r="K412" s="20">
        <f>ROUND(2241.85*8.8%,2)</f>
        <v>197.28</v>
      </c>
      <c r="L412" s="20">
        <f>ROUND(2241.85*8.6%,2)</f>
        <v>192.8</v>
      </c>
      <c r="M412" s="14">
        <f t="shared" ref="M412:M422" si="165">N412+O412+P412</f>
        <v>477.51</v>
      </c>
      <c r="N412" s="20">
        <f>ROUND(2241.85*6.6%,2)</f>
        <v>147.96</v>
      </c>
      <c r="O412" s="20">
        <f>ROUND(2241.85*8.6%,2)</f>
        <v>192.8</v>
      </c>
      <c r="P412" s="20">
        <f>ROUND(2241.85*6.1%,2)</f>
        <v>136.75</v>
      </c>
      <c r="Q412" s="14">
        <f t="shared" ref="Q412:Q422" si="166">R412+S412+T412</f>
        <v>392.32</v>
      </c>
      <c r="R412" s="20">
        <f>ROUND(2241.85*6.1%,2)</f>
        <v>136.75</v>
      </c>
      <c r="S412" s="20">
        <f>ROUND(2241.85*4.5%,2)</f>
        <v>100.88</v>
      </c>
      <c r="T412" s="20">
        <f>ROUND(2241.85*6.9%,2)</f>
        <v>154.69</v>
      </c>
      <c r="U412" s="14">
        <f t="shared" ref="U412:U422" si="167">V412+W412+X412</f>
        <v>737.57</v>
      </c>
      <c r="V412" s="20">
        <f>ROUND(2241.85*8%,2)</f>
        <v>179.35</v>
      </c>
      <c r="W412" s="20">
        <f>ROUND(2241.85*12.3%,2)</f>
        <v>275.75</v>
      </c>
      <c r="X412" s="20">
        <f>ROUND(2241.85*12.6%,2)</f>
        <v>282.47000000000003</v>
      </c>
    </row>
    <row r="413" spans="1:25" s="2" customFormat="1" x14ac:dyDescent="0.25">
      <c r="A413" s="36" t="s">
        <v>66</v>
      </c>
      <c r="B413" s="21" t="s">
        <v>42</v>
      </c>
      <c r="C413" s="22"/>
      <c r="D413" s="23"/>
      <c r="E413" s="23" t="s">
        <v>33</v>
      </c>
      <c r="F413" s="14">
        <v>587.35</v>
      </c>
      <c r="G413" s="14">
        <f t="shared" ref="G413:G422" si="168">ROUND(H413/$H$409*100,2)</f>
        <v>7.96</v>
      </c>
      <c r="H413" s="11">
        <f t="shared" si="163"/>
        <v>587.19999999999993</v>
      </c>
      <c r="I413" s="71">
        <f t="shared" si="164"/>
        <v>166.2</v>
      </c>
      <c r="J413" s="20">
        <f>ROUND(J412*0.262,1)</f>
        <v>64</v>
      </c>
      <c r="K413" s="20">
        <f>ROUND(K412*0.262,1)</f>
        <v>51.7</v>
      </c>
      <c r="L413" s="20">
        <f>ROUND(L412*0.262,1)</f>
        <v>50.5</v>
      </c>
      <c r="M413" s="14">
        <f t="shared" si="165"/>
        <v>125.1</v>
      </c>
      <c r="N413" s="20">
        <f>ROUND(N412*0.262,1)</f>
        <v>38.799999999999997</v>
      </c>
      <c r="O413" s="20">
        <f>ROUND(O412*0.262,1)</f>
        <v>50.5</v>
      </c>
      <c r="P413" s="20">
        <f>ROUND(P412*0.262,1)</f>
        <v>35.799999999999997</v>
      </c>
      <c r="Q413" s="14">
        <f t="shared" si="166"/>
        <v>102.69999999999999</v>
      </c>
      <c r="R413" s="20">
        <f>ROUND(R412*0.262,1)</f>
        <v>35.799999999999997</v>
      </c>
      <c r="S413" s="20">
        <f>ROUND(S412*0.262,1)</f>
        <v>26.4</v>
      </c>
      <c r="T413" s="20">
        <f>ROUND(T412*0.262,1)</f>
        <v>40.5</v>
      </c>
      <c r="U413" s="14">
        <f t="shared" si="167"/>
        <v>193.2</v>
      </c>
      <c r="V413" s="20">
        <f>ROUND(V412*0.262,1)</f>
        <v>47</v>
      </c>
      <c r="W413" s="20">
        <f>ROUND(W412*0.262,1)</f>
        <v>72.2</v>
      </c>
      <c r="X413" s="20">
        <f>ROUND(X412*0.262,1)</f>
        <v>74</v>
      </c>
    </row>
    <row r="414" spans="1:25" s="2" customFormat="1" x14ac:dyDescent="0.25">
      <c r="A414" s="36" t="s">
        <v>67</v>
      </c>
      <c r="B414" s="21" t="s">
        <v>43</v>
      </c>
      <c r="C414" s="22"/>
      <c r="D414" s="23"/>
      <c r="E414" s="23" t="s">
        <v>33</v>
      </c>
      <c r="F414" s="14">
        <v>397.7</v>
      </c>
      <c r="G414" s="14">
        <f t="shared" si="168"/>
        <v>5.48</v>
      </c>
      <c r="H414" s="11">
        <f t="shared" si="163"/>
        <v>404.24399999999997</v>
      </c>
      <c r="I414" s="71">
        <f t="shared" si="164"/>
        <v>101.06099999999999</v>
      </c>
      <c r="J414" s="20">
        <v>33.686999999999998</v>
      </c>
      <c r="K414" s="20">
        <v>33.686999999999998</v>
      </c>
      <c r="L414" s="20">
        <v>33.686999999999998</v>
      </c>
      <c r="M414" s="14">
        <f t="shared" si="165"/>
        <v>101.06099999999999</v>
      </c>
      <c r="N414" s="20">
        <v>33.686999999999998</v>
      </c>
      <c r="O414" s="20">
        <v>33.686999999999998</v>
      </c>
      <c r="P414" s="20">
        <v>33.686999999999998</v>
      </c>
      <c r="Q414" s="14">
        <f t="shared" si="166"/>
        <v>101.06099999999999</v>
      </c>
      <c r="R414" s="20">
        <v>33.686999999999998</v>
      </c>
      <c r="S414" s="20">
        <v>33.686999999999998</v>
      </c>
      <c r="T414" s="20">
        <v>33.686999999999998</v>
      </c>
      <c r="U414" s="14">
        <f t="shared" si="167"/>
        <v>101.06099999999999</v>
      </c>
      <c r="V414" s="20">
        <v>33.686999999999998</v>
      </c>
      <c r="W414" s="20">
        <v>33.686999999999998</v>
      </c>
      <c r="X414" s="20">
        <v>33.686999999999998</v>
      </c>
    </row>
    <row r="415" spans="1:25" s="2" customFormat="1" x14ac:dyDescent="0.25">
      <c r="A415" s="36" t="s">
        <v>68</v>
      </c>
      <c r="B415" s="21" t="s">
        <v>44</v>
      </c>
      <c r="C415" s="22"/>
      <c r="D415" s="23"/>
      <c r="E415" s="23" t="s">
        <v>33</v>
      </c>
      <c r="F415" s="14">
        <v>9.64</v>
      </c>
      <c r="G415" s="14">
        <f t="shared" si="168"/>
        <v>0.13</v>
      </c>
      <c r="H415" s="11">
        <f t="shared" si="163"/>
        <v>9.6000000000000014</v>
      </c>
      <c r="I415" s="71">
        <f t="shared" si="164"/>
        <v>2.4000000000000004</v>
      </c>
      <c r="J415" s="20">
        <v>0.8</v>
      </c>
      <c r="K415" s="20">
        <v>0.8</v>
      </c>
      <c r="L415" s="20">
        <v>0.8</v>
      </c>
      <c r="M415" s="14">
        <f t="shared" si="165"/>
        <v>2.4000000000000004</v>
      </c>
      <c r="N415" s="20">
        <v>0.8</v>
      </c>
      <c r="O415" s="20">
        <v>0.8</v>
      </c>
      <c r="P415" s="20">
        <v>0.8</v>
      </c>
      <c r="Q415" s="14">
        <f t="shared" si="166"/>
        <v>2.4000000000000004</v>
      </c>
      <c r="R415" s="20">
        <v>0.8</v>
      </c>
      <c r="S415" s="20">
        <v>0.8</v>
      </c>
      <c r="T415" s="20">
        <v>0.8</v>
      </c>
      <c r="U415" s="14">
        <f t="shared" si="167"/>
        <v>2.4000000000000004</v>
      </c>
      <c r="V415" s="20">
        <v>0.8</v>
      </c>
      <c r="W415" s="20">
        <v>0.8</v>
      </c>
      <c r="X415" s="20">
        <v>0.8</v>
      </c>
    </row>
    <row r="416" spans="1:25" s="2" customFormat="1" x14ac:dyDescent="0.25">
      <c r="A416" s="36" t="s">
        <v>69</v>
      </c>
      <c r="B416" s="21" t="s">
        <v>70</v>
      </c>
      <c r="C416" s="22"/>
      <c r="D416" s="23"/>
      <c r="E416" s="23" t="s">
        <v>33</v>
      </c>
      <c r="F416" s="14">
        <v>2266.38</v>
      </c>
      <c r="G416" s="14">
        <f t="shared" si="168"/>
        <v>31.85</v>
      </c>
      <c r="H416" s="11">
        <f t="shared" si="163"/>
        <v>2348.5</v>
      </c>
      <c r="I416" s="71">
        <f t="shared" si="164"/>
        <v>1016.3999999999999</v>
      </c>
      <c r="J416" s="20">
        <f>ROUND(J396*0.22255/0.44*1086.59/1000,1)</f>
        <v>405.9</v>
      </c>
      <c r="K416" s="20">
        <f>ROUND(K396*0.22255/0.44*1086.59/1000,1)</f>
        <v>326.7</v>
      </c>
      <c r="L416" s="20">
        <f>ROUND(L396*0.22255/0.44*1086.59/1000,1)</f>
        <v>283.8</v>
      </c>
      <c r="M416" s="14">
        <f t="shared" si="165"/>
        <v>302.3</v>
      </c>
      <c r="N416" s="20">
        <f>ROUND(N396*0.22255/0.44*1086.59/1000,1)</f>
        <v>181.3</v>
      </c>
      <c r="O416" s="20">
        <f>ROUND(O396*0.22255/0.44*1086.59/1000,1)</f>
        <v>64.8</v>
      </c>
      <c r="P416" s="20">
        <f>ROUND(P396*0.22255/0.44*1086.59/1000,1)</f>
        <v>56.2</v>
      </c>
      <c r="Q416" s="14">
        <f t="shared" si="166"/>
        <v>160.4</v>
      </c>
      <c r="R416" s="20">
        <f>ROUND(R396*0.22255/0.44*1086.59/1000,1)</f>
        <v>57</v>
      </c>
      <c r="S416" s="20">
        <f>ROUND(S396*0.22255/0.44*1086.59/1000,1)</f>
        <v>43.8</v>
      </c>
      <c r="T416" s="20">
        <f>ROUND(T396*0.22255/0.44*1086.59/1000,1)</f>
        <v>59.6</v>
      </c>
      <c r="U416" s="14">
        <f t="shared" si="167"/>
        <v>869.4</v>
      </c>
      <c r="V416" s="20">
        <f>ROUND(V396*0.22255/0.44*1086.59/1000,1)</f>
        <v>190.4</v>
      </c>
      <c r="W416" s="20">
        <f>ROUND(W396*0.22255/0.44*1086.59/1000,1)</f>
        <v>292.89999999999998</v>
      </c>
      <c r="X416" s="20">
        <f>ROUND(X396*0.22255/0.44*1086.59/1000,1)</f>
        <v>386.1</v>
      </c>
    </row>
    <row r="417" spans="1:24" s="2" customFormat="1" x14ac:dyDescent="0.25">
      <c r="A417" s="36" t="s">
        <v>71</v>
      </c>
      <c r="B417" s="21" t="s">
        <v>72</v>
      </c>
      <c r="C417" s="22"/>
      <c r="D417" s="23"/>
      <c r="E417" s="23" t="s">
        <v>33</v>
      </c>
      <c r="F417" s="14">
        <v>24.33</v>
      </c>
      <c r="G417" s="14">
        <f t="shared" si="168"/>
        <v>0.4</v>
      </c>
      <c r="H417" s="11">
        <f t="shared" si="163"/>
        <v>29.299999999999997</v>
      </c>
      <c r="I417" s="71">
        <f t="shared" si="164"/>
        <v>12.7</v>
      </c>
      <c r="J417" s="20">
        <f>ROUND(J393*0.5*13.16/1000,1)</f>
        <v>5.0999999999999996</v>
      </c>
      <c r="K417" s="20">
        <f>ROUND(K393*0.5*13.16/1000,1)</f>
        <v>4.0999999999999996</v>
      </c>
      <c r="L417" s="20">
        <f>ROUND(L393*0.5*13.16/1000,1)</f>
        <v>3.5</v>
      </c>
      <c r="M417" s="14">
        <f t="shared" si="165"/>
        <v>3.8</v>
      </c>
      <c r="N417" s="20">
        <f>ROUND(N393*0.5*13.16/1000,1)</f>
        <v>2.2999999999999998</v>
      </c>
      <c r="O417" s="20">
        <f>ROUND(O393*0.5*13.16/1000,1)</f>
        <v>0.8</v>
      </c>
      <c r="P417" s="20">
        <f>ROUND(P393*0.5*13.16/1000,1)</f>
        <v>0.7</v>
      </c>
      <c r="Q417" s="14">
        <f t="shared" si="166"/>
        <v>1.9</v>
      </c>
      <c r="R417" s="20">
        <f>ROUND(R393*0.5*13.16/1000,1)</f>
        <v>0.7</v>
      </c>
      <c r="S417" s="20">
        <f>ROUND(S393*0.5*13.16/1000,1)</f>
        <v>0.5</v>
      </c>
      <c r="T417" s="20">
        <f>ROUND(T393*0.5*13.16/1000,1)</f>
        <v>0.7</v>
      </c>
      <c r="U417" s="14">
        <f t="shared" si="167"/>
        <v>10.899999999999999</v>
      </c>
      <c r="V417" s="20">
        <f>ROUND(V393*0.5*13.16/1000,1)</f>
        <v>2.4</v>
      </c>
      <c r="W417" s="20">
        <f>ROUND(W393*0.5*13.16/1000,1)</f>
        <v>3.7</v>
      </c>
      <c r="X417" s="20">
        <f>ROUND(X393*0.5*13.16/1000,1)</f>
        <v>4.8</v>
      </c>
    </row>
    <row r="418" spans="1:24" s="2" customFormat="1" x14ac:dyDescent="0.25">
      <c r="A418" s="36"/>
      <c r="B418" s="21" t="s">
        <v>449</v>
      </c>
      <c r="C418" s="22"/>
      <c r="D418" s="23"/>
      <c r="E418" s="23" t="s">
        <v>33</v>
      </c>
      <c r="F418" s="14">
        <v>0</v>
      </c>
      <c r="G418" s="14">
        <f t="shared" si="168"/>
        <v>0</v>
      </c>
      <c r="H418" s="11">
        <f t="shared" si="163"/>
        <v>0</v>
      </c>
      <c r="I418" s="71">
        <f t="shared" si="164"/>
        <v>0</v>
      </c>
      <c r="J418" s="20"/>
      <c r="K418" s="20"/>
      <c r="L418" s="20"/>
      <c r="M418" s="14">
        <f t="shared" si="165"/>
        <v>0</v>
      </c>
      <c r="N418" s="20"/>
      <c r="O418" s="20"/>
      <c r="P418" s="20"/>
      <c r="Q418" s="14">
        <f t="shared" si="166"/>
        <v>0</v>
      </c>
      <c r="R418" s="20"/>
      <c r="S418" s="20"/>
      <c r="T418" s="20"/>
      <c r="U418" s="14">
        <f t="shared" si="167"/>
        <v>0</v>
      </c>
      <c r="V418" s="20"/>
      <c r="W418" s="20"/>
      <c r="X418" s="20"/>
    </row>
    <row r="419" spans="1:24" s="2" customFormat="1" x14ac:dyDescent="0.25">
      <c r="A419" s="36" t="s">
        <v>73</v>
      </c>
      <c r="B419" s="21" t="s">
        <v>74</v>
      </c>
      <c r="C419" s="22"/>
      <c r="D419" s="23"/>
      <c r="E419" s="23" t="s">
        <v>33</v>
      </c>
      <c r="F419" s="14">
        <v>411.74</v>
      </c>
      <c r="G419" s="14">
        <f t="shared" si="168"/>
        <v>5.17</v>
      </c>
      <c r="H419" s="11">
        <f t="shared" si="163"/>
        <v>381</v>
      </c>
      <c r="I419" s="71">
        <f t="shared" si="164"/>
        <v>164.9</v>
      </c>
      <c r="J419" s="20">
        <f>ROUND(J393*25*3.424/1000,1)</f>
        <v>65.900000000000006</v>
      </c>
      <c r="K419" s="20">
        <f>ROUND(K393*25*3.424/1000,1)</f>
        <v>53</v>
      </c>
      <c r="L419" s="20">
        <f>ROUND(L393*25*3.424/1000,1)</f>
        <v>46</v>
      </c>
      <c r="M419" s="14">
        <f t="shared" si="165"/>
        <v>49</v>
      </c>
      <c r="N419" s="20">
        <f>ROUND(N393*25*3.424/1000,1)</f>
        <v>29.4</v>
      </c>
      <c r="O419" s="20">
        <f>ROUND(O393*25*3.424/1000,1)</f>
        <v>10.5</v>
      </c>
      <c r="P419" s="20">
        <f>ROUND(P393*25*3.424/1000,1)</f>
        <v>9.1</v>
      </c>
      <c r="Q419" s="14">
        <f t="shared" si="166"/>
        <v>25.999999999999996</v>
      </c>
      <c r="R419" s="20">
        <f>ROUND(R393*25*3.424/1000,1)</f>
        <v>9.1999999999999993</v>
      </c>
      <c r="S419" s="20">
        <f>ROUND(S393*25*3.424/1000,1)</f>
        <v>7.1</v>
      </c>
      <c r="T419" s="20">
        <f>ROUND(T393*25*3.424/1000,1)</f>
        <v>9.6999999999999993</v>
      </c>
      <c r="U419" s="14">
        <f t="shared" si="167"/>
        <v>141.10000000000002</v>
      </c>
      <c r="V419" s="20">
        <f>ROUND(V393*25*3.424/1000,1)</f>
        <v>30.9</v>
      </c>
      <c r="W419" s="20">
        <f>ROUND(W393*25*3.424/1000,1)</f>
        <v>47.5</v>
      </c>
      <c r="X419" s="20">
        <f>ROUND(X393*25*3.424/1000,1)</f>
        <v>62.7</v>
      </c>
    </row>
    <row r="420" spans="1:24" s="2" customFormat="1" x14ac:dyDescent="0.25">
      <c r="A420" s="36" t="s">
        <v>75</v>
      </c>
      <c r="B420" s="21" t="s">
        <v>45</v>
      </c>
      <c r="C420" s="22"/>
      <c r="D420" s="23"/>
      <c r="E420" s="23" t="s">
        <v>33</v>
      </c>
      <c r="F420" s="14">
        <v>614.09</v>
      </c>
      <c r="G420" s="14">
        <f t="shared" si="168"/>
        <v>8.81</v>
      </c>
      <c r="H420" s="214">
        <f t="shared" si="163"/>
        <v>649.34811263017355</v>
      </c>
      <c r="I420" s="71">
        <f t="shared" si="164"/>
        <v>649.34811263017355</v>
      </c>
      <c r="J420" s="38">
        <f>614.09/3745*3960.02/3</f>
        <v>216.44937087672452</v>
      </c>
      <c r="K420" s="38">
        <f>614.09/3745*3960.02/3</f>
        <v>216.44937087672452</v>
      </c>
      <c r="L420" s="38">
        <f>614.09/3745*3960.02/3</f>
        <v>216.44937087672452</v>
      </c>
      <c r="M420" s="14">
        <f t="shared" si="165"/>
        <v>0</v>
      </c>
      <c r="N420" s="20"/>
      <c r="O420" s="20"/>
      <c r="P420" s="20"/>
      <c r="Q420" s="14">
        <f t="shared" si="166"/>
        <v>0</v>
      </c>
      <c r="R420" s="20"/>
      <c r="S420" s="20"/>
      <c r="T420" s="20"/>
      <c r="U420" s="14">
        <f t="shared" si="167"/>
        <v>0</v>
      </c>
      <c r="V420" s="20"/>
      <c r="W420" s="20"/>
      <c r="X420" s="20"/>
    </row>
    <row r="421" spans="1:24" s="2" customFormat="1" x14ac:dyDescent="0.25">
      <c r="A421" s="36" t="s">
        <v>76</v>
      </c>
      <c r="B421" s="21" t="s">
        <v>46</v>
      </c>
      <c r="C421" s="22"/>
      <c r="D421" s="23"/>
      <c r="E421" s="23" t="s">
        <v>33</v>
      </c>
      <c r="F421" s="14">
        <v>418.78</v>
      </c>
      <c r="G421" s="14">
        <f t="shared" si="168"/>
        <v>5.68</v>
      </c>
      <c r="H421" s="216">
        <f t="shared" si="163"/>
        <v>418.90000000000003</v>
      </c>
      <c r="I421" s="71">
        <f t="shared" si="164"/>
        <v>181.29999999999998</v>
      </c>
      <c r="J421" s="20">
        <f>ROUND(418.78/8212.09*J402,1)</f>
        <v>72.400000000000006</v>
      </c>
      <c r="K421" s="20">
        <f>ROUND(418.78/8212.09*K402,1)</f>
        <v>58.3</v>
      </c>
      <c r="L421" s="20">
        <f>ROUND(418.78/8212.09*L402,1)</f>
        <v>50.6</v>
      </c>
      <c r="M421" s="14">
        <f t="shared" si="165"/>
        <v>53.9</v>
      </c>
      <c r="N421" s="20">
        <f>ROUND(418.78/8212.09*N402,1)</f>
        <v>32.299999999999997</v>
      </c>
      <c r="O421" s="20">
        <f>ROUND(418.78/8212.09*O402,1)</f>
        <v>11.6</v>
      </c>
      <c r="P421" s="20">
        <f>ROUND(418.78/8212.09*P402,1)</f>
        <v>10</v>
      </c>
      <c r="Q421" s="14">
        <f t="shared" si="166"/>
        <v>28.6</v>
      </c>
      <c r="R421" s="20">
        <f>ROUND(418.78/8212.09*R402,1)</f>
        <v>10.199999999999999</v>
      </c>
      <c r="S421" s="20">
        <f>ROUND(418.78/8212.09*S402,1)</f>
        <v>7.8</v>
      </c>
      <c r="T421" s="20">
        <f>ROUND(418.78/8212.09*T402,1)</f>
        <v>10.6</v>
      </c>
      <c r="U421" s="14">
        <f t="shared" si="167"/>
        <v>155.10000000000002</v>
      </c>
      <c r="V421" s="20">
        <f>ROUND(418.78/8212.09*V402,1)</f>
        <v>34</v>
      </c>
      <c r="W421" s="20">
        <f>ROUND(418.78/8212.09*W402,1)</f>
        <v>52.2</v>
      </c>
      <c r="X421" s="20">
        <f>ROUND(418.78/8212.09*X402,1)</f>
        <v>68.900000000000006</v>
      </c>
    </row>
    <row r="422" spans="1:24" s="2" customFormat="1" x14ac:dyDescent="0.25">
      <c r="A422" s="36" t="s">
        <v>77</v>
      </c>
      <c r="B422" s="21" t="s">
        <v>48</v>
      </c>
      <c r="C422" s="22"/>
      <c r="D422" s="23"/>
      <c r="E422" s="23" t="s">
        <v>33</v>
      </c>
      <c r="F422" s="14">
        <v>287.60000000000002</v>
      </c>
      <c r="G422" s="14">
        <f t="shared" si="168"/>
        <v>4.12</v>
      </c>
      <c r="H422" s="214">
        <f t="shared" si="163"/>
        <v>304.11261735647531</v>
      </c>
      <c r="I422" s="39">
        <f t="shared" si="164"/>
        <v>131.61251802403206</v>
      </c>
      <c r="J422" s="38">
        <f>287.6/3745*J400</f>
        <v>52.558995994659547</v>
      </c>
      <c r="K422" s="38">
        <f>287.6/3745*K400</f>
        <v>42.306766355140191</v>
      </c>
      <c r="L422" s="38">
        <f>287.6/3745*L400</f>
        <v>36.746755674232311</v>
      </c>
      <c r="M422" s="39">
        <f t="shared" si="165"/>
        <v>39.142782376502005</v>
      </c>
      <c r="N422" s="38">
        <f>287.6/3745*N400</f>
        <v>23.476453938584779</v>
      </c>
      <c r="O422" s="38">
        <f>287.6/3745*O400</f>
        <v>8.3937730307076102</v>
      </c>
      <c r="P422" s="38">
        <f>287.6/3745*P400</f>
        <v>7.2725554072096132</v>
      </c>
      <c r="Q422" s="39">
        <f t="shared" si="166"/>
        <v>20.767100667556743</v>
      </c>
      <c r="R422" s="38">
        <f>287.6/3745*R400</f>
        <v>7.3800694259012021</v>
      </c>
      <c r="S422" s="38">
        <f>287.6/3745*S400</f>
        <v>5.6690606141522029</v>
      </c>
      <c r="T422" s="38">
        <f>287.6/3745*T400</f>
        <v>7.7179706275033384</v>
      </c>
      <c r="U422" s="39">
        <f t="shared" si="167"/>
        <v>112.59021628838453</v>
      </c>
      <c r="V422" s="38">
        <f>287.6/3745*V400</f>
        <v>24.65910814419226</v>
      </c>
      <c r="W422" s="38">
        <f>287.6/3745*W400</f>
        <v>37.929409879839788</v>
      </c>
      <c r="X422" s="38">
        <f>287.6/3745*X400</f>
        <v>50.001698264352477</v>
      </c>
    </row>
    <row r="423" spans="1:24" s="2" customFormat="1" x14ac:dyDescent="0.25">
      <c r="A423" s="21"/>
      <c r="B423" s="21"/>
      <c r="C423" s="22"/>
      <c r="D423" s="23"/>
      <c r="E423" s="23"/>
      <c r="F423" s="23"/>
      <c r="G423" s="23"/>
      <c r="H423" s="23"/>
      <c r="I423" s="24"/>
      <c r="J423" s="24"/>
      <c r="K423" s="24"/>
      <c r="L423" s="24"/>
      <c r="M423" s="24"/>
      <c r="N423" s="24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2" customFormat="1" x14ac:dyDescent="0.25">
      <c r="A424" s="13">
        <v>12</v>
      </c>
      <c r="B424" s="21" t="s">
        <v>51</v>
      </c>
      <c r="C424" s="22"/>
      <c r="D424" s="23"/>
      <c r="E424" s="23" t="s">
        <v>33</v>
      </c>
      <c r="F424" s="174">
        <f>F402-F409</f>
        <v>506.72999999999956</v>
      </c>
      <c r="G424" s="23"/>
      <c r="H424" s="38">
        <f t="shared" ref="H424:X424" si="169">H402-H409</f>
        <v>838.04527001335009</v>
      </c>
      <c r="I424" s="26">
        <f t="shared" si="169"/>
        <v>493.62836934579354</v>
      </c>
      <c r="J424" s="20">
        <f t="shared" si="169"/>
        <v>258.11463312861565</v>
      </c>
      <c r="K424" s="26">
        <f t="shared" si="169"/>
        <v>158.10686276813533</v>
      </c>
      <c r="L424" s="26">
        <f t="shared" si="169"/>
        <v>77.406873449043132</v>
      </c>
      <c r="M424" s="20">
        <f t="shared" si="169"/>
        <v>-97.223782376502186</v>
      </c>
      <c r="N424" s="26">
        <f t="shared" si="169"/>
        <v>143.92654606141525</v>
      </c>
      <c r="O424" s="26">
        <f t="shared" si="169"/>
        <v>-147.2207730307077</v>
      </c>
      <c r="P424" s="26">
        <f t="shared" si="169"/>
        <v>-93.929555407209648</v>
      </c>
      <c r="Q424" s="20">
        <f t="shared" si="169"/>
        <v>-275.36810066755675</v>
      </c>
      <c r="R424" s="26">
        <f t="shared" si="169"/>
        <v>-92.227069425901192</v>
      </c>
      <c r="S424" s="26">
        <f t="shared" si="169"/>
        <v>-73.556060614152216</v>
      </c>
      <c r="T424" s="20">
        <f t="shared" si="169"/>
        <v>-109.5849706275034</v>
      </c>
      <c r="U424" s="20">
        <f t="shared" si="169"/>
        <v>717.00878371161571</v>
      </c>
      <c r="V424" s="20">
        <f t="shared" si="169"/>
        <v>122.68389185580781</v>
      </c>
      <c r="W424" s="20">
        <f t="shared" si="169"/>
        <v>207.56359012016014</v>
      </c>
      <c r="X424" s="20">
        <f t="shared" si="169"/>
        <v>386.76130173564752</v>
      </c>
    </row>
    <row r="425" spans="1:24" s="2" customFormat="1" x14ac:dyDescent="0.25">
      <c r="A425" s="13">
        <v>13</v>
      </c>
      <c r="B425" s="21" t="s">
        <v>78</v>
      </c>
      <c r="C425" s="22"/>
      <c r="D425" s="23"/>
      <c r="E425" s="12" t="s">
        <v>28</v>
      </c>
      <c r="F425" s="20">
        <f>ROUND(F424/F409*100,1)</f>
        <v>7</v>
      </c>
      <c r="G425" s="12"/>
      <c r="H425" s="20">
        <f t="shared" ref="H425:X425" si="170">ROUND(H424/H409*100,1)</f>
        <v>11.4</v>
      </c>
      <c r="I425" s="20">
        <f t="shared" si="170"/>
        <v>16.100000000000001</v>
      </c>
      <c r="J425" s="20">
        <f t="shared" si="170"/>
        <v>22.2</v>
      </c>
      <c r="K425" s="20">
        <f t="shared" si="170"/>
        <v>16.100000000000001</v>
      </c>
      <c r="L425" s="20">
        <f t="shared" si="170"/>
        <v>8.5</v>
      </c>
      <c r="M425" s="20">
        <f t="shared" si="170"/>
        <v>-8.4</v>
      </c>
      <c r="N425" s="20">
        <f t="shared" si="170"/>
        <v>29.4</v>
      </c>
      <c r="O425" s="20">
        <f t="shared" si="170"/>
        <v>-39.4</v>
      </c>
      <c r="P425" s="20">
        <f t="shared" si="170"/>
        <v>-32.4</v>
      </c>
      <c r="Q425" s="20">
        <f t="shared" si="170"/>
        <v>-32.9</v>
      </c>
      <c r="R425" s="20">
        <f t="shared" si="170"/>
        <v>-31.6</v>
      </c>
      <c r="S425" s="20">
        <f t="shared" si="170"/>
        <v>-32.5</v>
      </c>
      <c r="T425" s="20">
        <f t="shared" si="170"/>
        <v>-34.5</v>
      </c>
      <c r="U425" s="20">
        <f t="shared" si="170"/>
        <v>30.9</v>
      </c>
      <c r="V425" s="20">
        <f t="shared" si="170"/>
        <v>22.6</v>
      </c>
      <c r="W425" s="20">
        <f t="shared" si="170"/>
        <v>25.4</v>
      </c>
      <c r="X425" s="20">
        <f t="shared" si="170"/>
        <v>40.1</v>
      </c>
    </row>
    <row r="426" spans="1:24" s="2" customFormat="1" x14ac:dyDescent="0.25">
      <c r="A426" s="21"/>
      <c r="B426" s="21"/>
      <c r="C426" s="22"/>
      <c r="D426" s="23"/>
      <c r="E426" s="23"/>
      <c r="F426" s="23"/>
      <c r="G426" s="23"/>
      <c r="H426" s="23"/>
      <c r="I426" s="24"/>
      <c r="J426" s="24"/>
      <c r="K426" s="24"/>
      <c r="L426" s="24"/>
      <c r="M426" s="24"/>
      <c r="N426" s="24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2" customFormat="1" x14ac:dyDescent="0.25"/>
    <row r="428" spans="1:24" s="2" customFormat="1" x14ac:dyDescent="0.25">
      <c r="B428" s="2" t="s">
        <v>99</v>
      </c>
    </row>
    <row r="429" spans="1:24" s="2" customFormat="1" x14ac:dyDescent="0.25"/>
    <row r="430" spans="1:24" s="2" customFormat="1" ht="15.6" x14ac:dyDescent="0.3">
      <c r="A430" s="2" t="s">
        <v>52</v>
      </c>
      <c r="E430" s="3" t="s">
        <v>351</v>
      </c>
      <c r="J430" s="3" t="s">
        <v>351</v>
      </c>
      <c r="L430" s="3"/>
      <c r="N430" s="3" t="s">
        <v>351</v>
      </c>
      <c r="P430" s="3"/>
      <c r="R430" s="3"/>
      <c r="T430" s="3" t="s">
        <v>351</v>
      </c>
    </row>
    <row r="431" spans="1:24" s="2" customFormat="1" x14ac:dyDescent="0.25">
      <c r="A431" s="72" t="s">
        <v>54</v>
      </c>
    </row>
    <row r="432" spans="1:24" s="2" customFormat="1" x14ac:dyDescent="0.25">
      <c r="A432" s="5" t="s">
        <v>0</v>
      </c>
      <c r="B432" s="6" t="s">
        <v>1</v>
      </c>
      <c r="C432" s="7"/>
      <c r="D432" s="8"/>
      <c r="E432" s="8" t="s">
        <v>2</v>
      </c>
      <c r="F432" s="19" t="s">
        <v>55</v>
      </c>
      <c r="G432" s="9" t="s">
        <v>89</v>
      </c>
      <c r="H432" s="9" t="s">
        <v>3</v>
      </c>
      <c r="I432" s="13" t="s">
        <v>94</v>
      </c>
      <c r="J432" s="884" t="s">
        <v>93</v>
      </c>
      <c r="K432" s="885"/>
      <c r="L432" s="885"/>
      <c r="M432" s="13" t="s">
        <v>90</v>
      </c>
      <c r="N432" s="13" t="s">
        <v>93</v>
      </c>
      <c r="O432" s="40"/>
      <c r="P432" s="40"/>
      <c r="Q432" s="13" t="s">
        <v>91</v>
      </c>
      <c r="R432" s="13" t="s">
        <v>93</v>
      </c>
      <c r="S432" s="40"/>
      <c r="T432" s="40"/>
      <c r="U432" s="19" t="s">
        <v>92</v>
      </c>
      <c r="V432" s="78" t="s">
        <v>93</v>
      </c>
      <c r="W432" s="40"/>
      <c r="X432" s="12"/>
    </row>
    <row r="433" spans="1:229" s="18" customFormat="1" x14ac:dyDescent="0.25">
      <c r="A433" s="14"/>
      <c r="B433" s="881" t="s">
        <v>8</v>
      </c>
      <c r="C433" s="882"/>
      <c r="D433" s="883"/>
      <c r="E433" s="17" t="s">
        <v>9</v>
      </c>
      <c r="F433" s="73" t="s">
        <v>57</v>
      </c>
      <c r="G433" s="74" t="s">
        <v>56</v>
      </c>
      <c r="H433" s="144" t="s">
        <v>444</v>
      </c>
      <c r="I433" s="13" t="s">
        <v>10</v>
      </c>
      <c r="J433" s="13" t="s">
        <v>11</v>
      </c>
      <c r="K433" s="143" t="s">
        <v>12</v>
      </c>
      <c r="L433" s="13" t="s">
        <v>13</v>
      </c>
      <c r="M433" s="13" t="s">
        <v>10</v>
      </c>
      <c r="N433" s="13" t="s">
        <v>14</v>
      </c>
      <c r="O433" s="13" t="s">
        <v>15</v>
      </c>
      <c r="P433" s="13" t="s">
        <v>16</v>
      </c>
      <c r="Q433" s="13" t="s">
        <v>10</v>
      </c>
      <c r="R433" s="13" t="s">
        <v>17</v>
      </c>
      <c r="S433" s="13" t="s">
        <v>58</v>
      </c>
      <c r="T433" s="13" t="s">
        <v>18</v>
      </c>
      <c r="U433" s="14" t="s">
        <v>10</v>
      </c>
      <c r="V433" s="40" t="s">
        <v>19</v>
      </c>
      <c r="W433" s="13" t="s">
        <v>20</v>
      </c>
      <c r="X433" s="20" t="s">
        <v>21</v>
      </c>
    </row>
    <row r="434" spans="1:229" s="2" customFormat="1" x14ac:dyDescent="0.25">
      <c r="A434" s="5"/>
      <c r="B434" s="886"/>
      <c r="C434" s="887"/>
      <c r="D434" s="888"/>
      <c r="E434" s="5"/>
      <c r="F434" s="14" t="s">
        <v>443</v>
      </c>
      <c r="G434" s="15" t="s">
        <v>88</v>
      </c>
      <c r="H434" s="20" t="s">
        <v>22</v>
      </c>
      <c r="I434" s="73" t="s">
        <v>22</v>
      </c>
      <c r="J434" s="73" t="s">
        <v>22</v>
      </c>
      <c r="K434" s="19" t="s">
        <v>22</v>
      </c>
      <c r="L434" s="73" t="s">
        <v>22</v>
      </c>
      <c r="M434" s="19" t="s">
        <v>22</v>
      </c>
      <c r="N434" s="19" t="s">
        <v>22</v>
      </c>
      <c r="O434" s="19" t="s">
        <v>22</v>
      </c>
      <c r="P434" s="19" t="s">
        <v>22</v>
      </c>
      <c r="Q434" s="19" t="s">
        <v>22</v>
      </c>
      <c r="R434" s="19" t="s">
        <v>22</v>
      </c>
      <c r="S434" s="19" t="s">
        <v>22</v>
      </c>
      <c r="T434" s="19" t="s">
        <v>22</v>
      </c>
      <c r="U434" s="19" t="s">
        <v>22</v>
      </c>
      <c r="V434" s="19" t="s">
        <v>22</v>
      </c>
      <c r="W434" s="19" t="s">
        <v>22</v>
      </c>
      <c r="X434" s="19" t="s">
        <v>22</v>
      </c>
    </row>
    <row r="435" spans="1:229" s="2" customFormat="1" x14ac:dyDescent="0.25">
      <c r="A435" s="20">
        <v>1</v>
      </c>
      <c r="B435" s="884">
        <v>2</v>
      </c>
      <c r="C435" s="885"/>
      <c r="D435" s="889"/>
      <c r="E435" s="11">
        <v>3</v>
      </c>
      <c r="F435" s="20">
        <v>4</v>
      </c>
      <c r="G435" s="11">
        <v>5</v>
      </c>
      <c r="H435" s="11">
        <v>6</v>
      </c>
      <c r="I435" s="11">
        <v>7</v>
      </c>
      <c r="J435" s="19">
        <v>8</v>
      </c>
      <c r="K435" s="19">
        <v>9</v>
      </c>
      <c r="L435" s="19">
        <v>10</v>
      </c>
      <c r="M435" s="19">
        <v>11</v>
      </c>
      <c r="N435" s="19">
        <v>12</v>
      </c>
      <c r="O435" s="19">
        <v>13</v>
      </c>
      <c r="P435" s="19">
        <v>14</v>
      </c>
      <c r="Q435" s="19">
        <v>15</v>
      </c>
      <c r="R435" s="19">
        <v>16</v>
      </c>
      <c r="S435" s="19">
        <v>17</v>
      </c>
      <c r="T435" s="19">
        <v>18</v>
      </c>
      <c r="U435" s="19">
        <v>19</v>
      </c>
      <c r="V435" s="19">
        <v>20</v>
      </c>
      <c r="W435" s="19">
        <v>21</v>
      </c>
      <c r="X435" s="19">
        <v>22</v>
      </c>
    </row>
    <row r="436" spans="1:229" s="2" customFormat="1" x14ac:dyDescent="0.25">
      <c r="A436" s="20">
        <v>1</v>
      </c>
      <c r="B436" s="78" t="s">
        <v>59</v>
      </c>
      <c r="C436" s="40"/>
      <c r="D436" s="12"/>
      <c r="E436" s="79" t="s">
        <v>60</v>
      </c>
      <c r="F436" s="11">
        <f>F439+F437</f>
        <v>8834.5300000000007</v>
      </c>
      <c r="G436" s="79"/>
      <c r="H436" s="214">
        <f>I436+M436+Q436+U436</f>
        <v>8204.34</v>
      </c>
      <c r="I436" s="20">
        <f>J436+K436+L436</f>
        <v>3740.84</v>
      </c>
      <c r="J436" s="38">
        <f>J439+J437</f>
        <v>1506.9</v>
      </c>
      <c r="K436" s="26">
        <f>K437+K439</f>
        <v>1207.4100000000001</v>
      </c>
      <c r="L436" s="26">
        <f>L437+L439</f>
        <v>1026.53</v>
      </c>
      <c r="M436" s="215">
        <f>N436+O436+P436</f>
        <v>902.96</v>
      </c>
      <c r="N436" s="20">
        <f>N437+N439</f>
        <v>615.21</v>
      </c>
      <c r="O436" s="26">
        <f>O437+O439</f>
        <v>155.03</v>
      </c>
      <c r="P436" s="20">
        <f>P437+P439</f>
        <v>132.72</v>
      </c>
      <c r="Q436" s="215">
        <f>R436+S436+T436</f>
        <v>413.42</v>
      </c>
      <c r="R436" s="20">
        <f>R439+R437</f>
        <v>132.72</v>
      </c>
      <c r="S436" s="26">
        <f>S439+S437</f>
        <v>132.72</v>
      </c>
      <c r="T436" s="26">
        <f>T439+T437</f>
        <v>147.98000000000002</v>
      </c>
      <c r="U436" s="19">
        <f>V436+W436+X436</f>
        <v>3147.12</v>
      </c>
      <c r="V436" s="26">
        <f>V437+V439</f>
        <v>685.92000000000007</v>
      </c>
      <c r="W436" s="26">
        <f>W437+W439</f>
        <v>1060.5899999999999</v>
      </c>
      <c r="X436" s="26">
        <f>X437+X439</f>
        <v>1400.6100000000001</v>
      </c>
    </row>
    <row r="437" spans="1:229" s="2" customFormat="1" x14ac:dyDescent="0.25">
      <c r="A437" s="20">
        <v>2</v>
      </c>
      <c r="B437" s="78" t="s">
        <v>61</v>
      </c>
      <c r="C437" s="40"/>
      <c r="D437" s="12"/>
      <c r="E437" s="79" t="s">
        <v>60</v>
      </c>
      <c r="F437" s="11">
        <f>402.5-F480</f>
        <v>379</v>
      </c>
      <c r="G437" s="79"/>
      <c r="H437" s="11">
        <f>I437+M437+Q437+U437</f>
        <v>349.49</v>
      </c>
      <c r="I437" s="20">
        <f>J437+K437+L437</f>
        <v>159.35999999999999</v>
      </c>
      <c r="J437" s="20">
        <v>64.19</v>
      </c>
      <c r="K437" s="20">
        <v>51.44</v>
      </c>
      <c r="L437" s="20">
        <v>43.73</v>
      </c>
      <c r="M437" s="215">
        <f>N437+O437+P437</f>
        <v>38.46</v>
      </c>
      <c r="N437" s="20">
        <v>26.21</v>
      </c>
      <c r="O437" s="20">
        <v>6.6</v>
      </c>
      <c r="P437" s="20">
        <v>5.65</v>
      </c>
      <c r="Q437" s="215">
        <f>R437+S437+T437</f>
        <v>17.600000000000001</v>
      </c>
      <c r="R437" s="20">
        <v>5.65</v>
      </c>
      <c r="S437" s="20">
        <v>5.65</v>
      </c>
      <c r="T437" s="20">
        <v>6.3</v>
      </c>
      <c r="U437" s="19">
        <f>V437+W437+X437</f>
        <v>134.07</v>
      </c>
      <c r="V437" s="20">
        <v>29.22</v>
      </c>
      <c r="W437" s="20">
        <v>45.18</v>
      </c>
      <c r="X437" s="20">
        <v>59.67</v>
      </c>
    </row>
    <row r="438" spans="1:229" s="2" customFormat="1" x14ac:dyDescent="0.25">
      <c r="A438" s="20">
        <v>3</v>
      </c>
      <c r="B438" s="78" t="s">
        <v>62</v>
      </c>
      <c r="C438" s="40"/>
      <c r="D438" s="12"/>
      <c r="E438" s="79" t="s">
        <v>28</v>
      </c>
      <c r="F438" s="20">
        <f>ROUND(F437/F436*100,2)</f>
        <v>4.29</v>
      </c>
      <c r="G438" s="79"/>
      <c r="H438" s="20">
        <f>ROUND(H437/H436*100,2)</f>
        <v>4.26</v>
      </c>
      <c r="I438" s="20">
        <f t="shared" ref="I438:P438" si="171">ROUND(I437/I436*100,1)</f>
        <v>4.3</v>
      </c>
      <c r="J438" s="18">
        <f t="shared" si="171"/>
        <v>4.3</v>
      </c>
      <c r="K438" s="20">
        <f t="shared" si="171"/>
        <v>4.3</v>
      </c>
      <c r="L438" s="20">
        <f t="shared" si="171"/>
        <v>4.3</v>
      </c>
      <c r="M438" s="20">
        <f t="shared" si="171"/>
        <v>4.3</v>
      </c>
      <c r="N438" s="20">
        <f t="shared" si="171"/>
        <v>4.3</v>
      </c>
      <c r="O438" s="20">
        <f t="shared" si="171"/>
        <v>4.3</v>
      </c>
      <c r="P438" s="20">
        <f t="shared" si="171"/>
        <v>4.3</v>
      </c>
      <c r="Q438" s="20">
        <f>ROUND(Q437/Q436*100,2)</f>
        <v>4.26</v>
      </c>
      <c r="R438" s="20">
        <f>ROUND(R437/R436*100,1)</f>
        <v>4.3</v>
      </c>
      <c r="S438" s="20">
        <f>ROUND(S437/S436*100,1)</f>
        <v>4.3</v>
      </c>
      <c r="T438" s="20">
        <f>ROUND(T437/T436*100,1)</f>
        <v>4.3</v>
      </c>
      <c r="U438" s="20">
        <f>ROUND(U437/U436*100,2)</f>
        <v>4.26</v>
      </c>
      <c r="V438" s="20">
        <f>ROUND(V437/V436*100,2)</f>
        <v>4.26</v>
      </c>
      <c r="W438" s="20">
        <f>ROUND(W437/W436*100,2)</f>
        <v>4.26</v>
      </c>
      <c r="X438" s="20">
        <f>ROUND(X437/X436*100,2)</f>
        <v>4.26</v>
      </c>
    </row>
    <row r="439" spans="1:229" s="2" customFormat="1" x14ac:dyDescent="0.25">
      <c r="A439" s="20">
        <v>4</v>
      </c>
      <c r="B439" s="78" t="s">
        <v>191</v>
      </c>
      <c r="C439" s="40"/>
      <c r="D439" s="12"/>
      <c r="E439" s="79" t="s">
        <v>60</v>
      </c>
      <c r="F439" s="11">
        <f>F443+F441</f>
        <v>8455.5300000000007</v>
      </c>
      <c r="G439" s="79"/>
      <c r="H439" s="214">
        <f>I439+M439+Q439+U439</f>
        <v>7854.85</v>
      </c>
      <c r="I439" s="20">
        <f>J439+K439+L439</f>
        <v>3581.4800000000005</v>
      </c>
      <c r="J439" s="26">
        <f>J443+J441+J440</f>
        <v>1442.71</v>
      </c>
      <c r="K439" s="26">
        <f>K443+K441+K440</f>
        <v>1155.97</v>
      </c>
      <c r="L439" s="26">
        <f>L443+L441+L440</f>
        <v>982.8</v>
      </c>
      <c r="M439" s="20">
        <f>M440+M441+M443</f>
        <v>864.5</v>
      </c>
      <c r="N439" s="26">
        <f>N443+N441+N440</f>
        <v>589</v>
      </c>
      <c r="O439" s="26">
        <f>O443+O441+O440</f>
        <v>148.43</v>
      </c>
      <c r="P439" s="26">
        <f>P443+P441+P440</f>
        <v>127.07</v>
      </c>
      <c r="Q439" s="20">
        <f>Q440+Q441+Q443</f>
        <v>395.82</v>
      </c>
      <c r="R439" s="26">
        <f>R443+R441+R440</f>
        <v>127.07</v>
      </c>
      <c r="S439" s="26">
        <f>S443+S441+S440</f>
        <v>127.07</v>
      </c>
      <c r="T439" s="26">
        <f>T443+T441+T440</f>
        <v>141.68</v>
      </c>
      <c r="U439" s="20">
        <f>U440+U441+U443</f>
        <v>3013.05</v>
      </c>
      <c r="V439" s="26">
        <f>V443+V441+V440</f>
        <v>656.7</v>
      </c>
      <c r="W439" s="26">
        <f>W443+W441+W440</f>
        <v>1015.41</v>
      </c>
      <c r="X439" s="26">
        <f>X443+X441+X440</f>
        <v>1340.94</v>
      </c>
    </row>
    <row r="440" spans="1:229" s="2" customFormat="1" x14ac:dyDescent="0.25">
      <c r="A440" s="20"/>
      <c r="B440" s="78" t="s">
        <v>301</v>
      </c>
      <c r="C440" s="40"/>
      <c r="D440" s="12"/>
      <c r="E440" s="79" t="s">
        <v>60</v>
      </c>
      <c r="F440" s="11">
        <v>0</v>
      </c>
      <c r="G440" s="79"/>
      <c r="H440" s="11">
        <f>I440+M440+Q440+U440</f>
        <v>0</v>
      </c>
      <c r="I440" s="20">
        <f>J440+K440+L440</f>
        <v>0</v>
      </c>
      <c r="J440" s="20"/>
      <c r="K440" s="19"/>
      <c r="L440" s="19"/>
      <c r="M440" s="20">
        <f>N440+O440+P440</f>
        <v>0</v>
      </c>
      <c r="N440" s="20"/>
      <c r="O440" s="20"/>
      <c r="P440" s="20"/>
      <c r="Q440" s="19">
        <f>R440+S440+T440</f>
        <v>0</v>
      </c>
      <c r="R440" s="20"/>
      <c r="S440" s="20"/>
      <c r="T440" s="20"/>
      <c r="U440" s="19">
        <f>V440+W440+X440</f>
        <v>0</v>
      </c>
      <c r="V440" s="20"/>
      <c r="W440" s="20"/>
      <c r="X440" s="20"/>
    </row>
    <row r="441" spans="1:229" s="2" customFormat="1" x14ac:dyDescent="0.25">
      <c r="A441" s="20">
        <v>5</v>
      </c>
      <c r="B441" s="78" t="s">
        <v>26</v>
      </c>
      <c r="C441" s="40"/>
      <c r="D441" s="12"/>
      <c r="E441" s="79" t="s">
        <v>60</v>
      </c>
      <c r="F441" s="11">
        <f>944-F484</f>
        <v>885.53</v>
      </c>
      <c r="G441" s="79"/>
      <c r="H441" s="214">
        <f>I441+M441+Q441+U441</f>
        <v>869.55</v>
      </c>
      <c r="I441" s="38">
        <f>J441+K441+L441</f>
        <v>396.48</v>
      </c>
      <c r="J441" s="38">
        <v>159.71</v>
      </c>
      <c r="K441" s="38">
        <v>127.97</v>
      </c>
      <c r="L441" s="38">
        <v>108.8</v>
      </c>
      <c r="M441" s="20">
        <f>N441+O441+P441</f>
        <v>95.699999999999989</v>
      </c>
      <c r="N441" s="26">
        <v>65.2</v>
      </c>
      <c r="O441" s="26">
        <v>16.43</v>
      </c>
      <c r="P441" s="26">
        <v>14.07</v>
      </c>
      <c r="Q441" s="19">
        <f>R441+S441+T441</f>
        <v>43.82</v>
      </c>
      <c r="R441" s="26">
        <v>14.07</v>
      </c>
      <c r="S441" s="26">
        <v>14.07</v>
      </c>
      <c r="T441" s="38">
        <v>15.68</v>
      </c>
      <c r="U441" s="19">
        <f>V441+W441+X441</f>
        <v>333.55</v>
      </c>
      <c r="V441" s="26">
        <v>72.7</v>
      </c>
      <c r="W441" s="26">
        <v>112.41</v>
      </c>
      <c r="X441" s="26">
        <v>148.44</v>
      </c>
    </row>
    <row r="442" spans="1:229" s="25" customFormat="1" x14ac:dyDescent="0.25">
      <c r="A442" s="20">
        <v>6</v>
      </c>
      <c r="B442" s="78" t="s">
        <v>62</v>
      </c>
      <c r="C442" s="40"/>
      <c r="D442" s="12"/>
      <c r="E442" s="79" t="s">
        <v>28</v>
      </c>
      <c r="F442" s="20">
        <f>ROUND(F441/F439*100,2)</f>
        <v>10.47</v>
      </c>
      <c r="G442" s="20"/>
      <c r="H442" s="38">
        <f t="shared" ref="H442:X442" si="172">ROUND(H441/H439*100,2)</f>
        <v>11.07</v>
      </c>
      <c r="I442" s="20">
        <f t="shared" si="172"/>
        <v>11.07</v>
      </c>
      <c r="J442" s="20">
        <f t="shared" si="172"/>
        <v>11.07</v>
      </c>
      <c r="K442" s="20">
        <f t="shared" si="172"/>
        <v>11.07</v>
      </c>
      <c r="L442" s="20">
        <f t="shared" si="172"/>
        <v>11.07</v>
      </c>
      <c r="M442" s="20">
        <f t="shared" si="172"/>
        <v>11.07</v>
      </c>
      <c r="N442" s="20">
        <f t="shared" si="172"/>
        <v>11.07</v>
      </c>
      <c r="O442" s="20">
        <f t="shared" si="172"/>
        <v>11.07</v>
      </c>
      <c r="P442" s="20">
        <f t="shared" si="172"/>
        <v>11.07</v>
      </c>
      <c r="Q442" s="20">
        <f t="shared" si="172"/>
        <v>11.07</v>
      </c>
      <c r="R442" s="20">
        <f t="shared" si="172"/>
        <v>11.07</v>
      </c>
      <c r="S442" s="20">
        <f t="shared" si="172"/>
        <v>11.07</v>
      </c>
      <c r="T442" s="20">
        <f t="shared" si="172"/>
        <v>11.07</v>
      </c>
      <c r="U442" s="20">
        <f t="shared" si="172"/>
        <v>11.07</v>
      </c>
      <c r="V442" s="20">
        <f t="shared" si="172"/>
        <v>11.07</v>
      </c>
      <c r="W442" s="20">
        <f t="shared" si="172"/>
        <v>11.07</v>
      </c>
      <c r="X442" s="20">
        <f t="shared" si="172"/>
        <v>11.07</v>
      </c>
      <c r="Y442" s="143"/>
      <c r="Z442" s="143"/>
      <c r="AA442" s="143"/>
      <c r="AB442" s="143"/>
      <c r="AC442" s="143"/>
      <c r="AD442" s="143"/>
      <c r="AE442" s="143"/>
      <c r="AF442" s="143"/>
      <c r="AG442" s="143"/>
      <c r="AH442" s="143"/>
      <c r="AI442" s="143"/>
      <c r="AJ442" s="143"/>
      <c r="AK442" s="143"/>
      <c r="AL442" s="143"/>
      <c r="AM442" s="143"/>
      <c r="AN442" s="143"/>
      <c r="AO442" s="143"/>
      <c r="AP442" s="143"/>
      <c r="AQ442" s="143"/>
      <c r="AR442" s="143"/>
      <c r="AS442" s="143"/>
      <c r="AT442" s="143"/>
      <c r="AU442" s="143"/>
      <c r="AV442" s="143"/>
      <c r="AW442" s="143"/>
      <c r="AX442" s="143"/>
      <c r="AY442" s="143"/>
      <c r="AZ442" s="143"/>
      <c r="BA442" s="143"/>
      <c r="BB442" s="143"/>
      <c r="BC442" s="143"/>
      <c r="BD442" s="143"/>
      <c r="BE442" s="143"/>
      <c r="BF442" s="143"/>
      <c r="BG442" s="143"/>
      <c r="BH442" s="143"/>
      <c r="BI442" s="143"/>
      <c r="BJ442" s="143"/>
      <c r="BK442" s="143"/>
      <c r="BL442" s="143"/>
      <c r="BM442" s="143"/>
      <c r="BN442" s="143"/>
      <c r="BO442" s="143"/>
      <c r="BP442" s="143"/>
      <c r="BQ442" s="143"/>
      <c r="BR442" s="143"/>
      <c r="BS442" s="143"/>
      <c r="BT442" s="143"/>
      <c r="BU442" s="143"/>
      <c r="BV442" s="143"/>
      <c r="BW442" s="143"/>
      <c r="BX442" s="143"/>
      <c r="BY442" s="143"/>
      <c r="BZ442" s="143"/>
      <c r="CA442" s="143"/>
      <c r="CB442" s="143"/>
      <c r="CC442" s="143"/>
      <c r="CD442" s="143"/>
      <c r="CE442" s="143"/>
      <c r="CF442" s="143"/>
      <c r="CG442" s="143"/>
      <c r="CH442" s="143"/>
      <c r="CI442" s="143"/>
      <c r="CJ442" s="143"/>
      <c r="CK442" s="143"/>
      <c r="CL442" s="143"/>
      <c r="CM442" s="143"/>
      <c r="CN442" s="143"/>
      <c r="CO442" s="143"/>
      <c r="CP442" s="143"/>
      <c r="CQ442" s="143"/>
      <c r="CR442" s="143"/>
      <c r="CS442" s="143"/>
      <c r="CT442" s="143"/>
      <c r="CU442" s="143"/>
      <c r="CV442" s="143"/>
      <c r="CW442" s="143"/>
      <c r="CX442" s="143"/>
      <c r="CY442" s="143"/>
      <c r="CZ442" s="143"/>
      <c r="DA442" s="143"/>
      <c r="DB442" s="143"/>
      <c r="DC442" s="143"/>
      <c r="DD442" s="143"/>
      <c r="DE442" s="143"/>
      <c r="DF442" s="143"/>
      <c r="DG442" s="143"/>
      <c r="DH442" s="143"/>
      <c r="DI442" s="143"/>
      <c r="DJ442" s="143"/>
      <c r="DK442" s="143"/>
      <c r="DL442" s="143"/>
      <c r="DM442" s="143"/>
      <c r="DN442" s="143"/>
      <c r="DO442" s="143"/>
      <c r="DP442" s="143"/>
      <c r="DQ442" s="143"/>
      <c r="DR442" s="143"/>
      <c r="DS442" s="143"/>
      <c r="DT442" s="143"/>
      <c r="DU442" s="143"/>
      <c r="DV442" s="143"/>
      <c r="DW442" s="143"/>
      <c r="DX442" s="143"/>
      <c r="DY442" s="143"/>
      <c r="DZ442" s="143"/>
      <c r="EA442" s="143"/>
      <c r="EB442" s="143"/>
      <c r="EC442" s="143"/>
      <c r="ED442" s="143"/>
      <c r="EE442" s="143"/>
      <c r="EF442" s="143"/>
      <c r="EG442" s="143"/>
      <c r="EH442" s="143"/>
      <c r="EI442" s="143"/>
      <c r="EJ442" s="143"/>
      <c r="EK442" s="143"/>
      <c r="EL442" s="143"/>
      <c r="EM442" s="143"/>
      <c r="EN442" s="143"/>
      <c r="EO442" s="143"/>
      <c r="EP442" s="143"/>
      <c r="EQ442" s="143"/>
      <c r="ER442" s="143"/>
      <c r="ES442" s="143"/>
      <c r="ET442" s="143"/>
      <c r="EU442" s="143"/>
      <c r="EV442" s="143"/>
      <c r="EW442" s="143"/>
      <c r="EX442" s="143"/>
      <c r="EY442" s="143"/>
      <c r="EZ442" s="143"/>
      <c r="FA442" s="143"/>
      <c r="FB442" s="143"/>
      <c r="FC442" s="143"/>
      <c r="FD442" s="143"/>
      <c r="FE442" s="143"/>
      <c r="FF442" s="143"/>
      <c r="FG442" s="143"/>
      <c r="FH442" s="143"/>
      <c r="FI442" s="143"/>
      <c r="FJ442" s="143"/>
      <c r="FK442" s="143"/>
      <c r="FL442" s="143"/>
      <c r="FM442" s="143"/>
      <c r="FN442" s="143"/>
      <c r="FO442" s="143"/>
      <c r="FP442" s="143"/>
      <c r="FQ442" s="143"/>
      <c r="FR442" s="143"/>
      <c r="FS442" s="143"/>
      <c r="FT442" s="143"/>
      <c r="FU442" s="143"/>
      <c r="FV442" s="143"/>
      <c r="FW442" s="143"/>
      <c r="FX442" s="143"/>
      <c r="FY442" s="143"/>
      <c r="FZ442" s="143"/>
      <c r="GA442" s="143"/>
      <c r="GB442" s="143"/>
      <c r="GC442" s="143"/>
      <c r="GD442" s="143"/>
      <c r="GE442" s="143"/>
      <c r="GF442" s="143"/>
      <c r="GG442" s="143"/>
      <c r="GH442" s="143"/>
      <c r="GI442" s="143"/>
      <c r="GJ442" s="143"/>
      <c r="GK442" s="143"/>
      <c r="GL442" s="143"/>
      <c r="GM442" s="143"/>
      <c r="GN442" s="143"/>
      <c r="GO442" s="143"/>
      <c r="GP442" s="143"/>
      <c r="GQ442" s="143"/>
      <c r="GR442" s="143"/>
      <c r="GS442" s="143"/>
      <c r="GT442" s="143"/>
      <c r="GU442" s="143"/>
      <c r="GV442" s="143"/>
      <c r="GW442" s="143"/>
      <c r="GX442" s="143"/>
      <c r="GY442" s="143"/>
      <c r="GZ442" s="143"/>
      <c r="HA442" s="143"/>
      <c r="HB442" s="143"/>
      <c r="HC442" s="143"/>
      <c r="HD442" s="143"/>
      <c r="HE442" s="143"/>
      <c r="HF442" s="143"/>
      <c r="HG442" s="143"/>
      <c r="HH442" s="143"/>
      <c r="HI442" s="143"/>
      <c r="HJ442" s="143"/>
      <c r="HK442" s="143"/>
      <c r="HL442" s="143"/>
      <c r="HM442" s="143"/>
      <c r="HN442" s="143"/>
      <c r="HO442" s="143"/>
      <c r="HP442" s="143"/>
      <c r="HQ442" s="143"/>
      <c r="HR442" s="143"/>
      <c r="HS442" s="143"/>
      <c r="HT442" s="143"/>
      <c r="HU442" s="143"/>
    </row>
    <row r="443" spans="1:229" s="2" customFormat="1" x14ac:dyDescent="0.25">
      <c r="A443" s="20">
        <v>7</v>
      </c>
      <c r="B443" s="21" t="s">
        <v>302</v>
      </c>
      <c r="C443" s="40"/>
      <c r="D443" s="12"/>
      <c r="E443" s="23" t="s">
        <v>60</v>
      </c>
      <c r="F443" s="12">
        <f>8040-F486</f>
        <v>7570</v>
      </c>
      <c r="G443" s="23"/>
      <c r="H443" s="11">
        <f>I443+M443+Q443+U443</f>
        <v>6985.3</v>
      </c>
      <c r="I443" s="20">
        <f>J443+K443+L443</f>
        <v>3185</v>
      </c>
      <c r="J443" s="20">
        <v>1283</v>
      </c>
      <c r="K443" s="19">
        <v>1028</v>
      </c>
      <c r="L443" s="19">
        <v>874</v>
      </c>
      <c r="M443" s="19">
        <f>N443+O443+P443</f>
        <v>768.8</v>
      </c>
      <c r="N443" s="20">
        <v>523.79999999999995</v>
      </c>
      <c r="O443" s="19">
        <v>132</v>
      </c>
      <c r="P443" s="19">
        <v>113</v>
      </c>
      <c r="Q443" s="19">
        <f>R443+S443+T443</f>
        <v>352</v>
      </c>
      <c r="R443" s="20">
        <v>113</v>
      </c>
      <c r="S443" s="19">
        <v>113</v>
      </c>
      <c r="T443" s="19">
        <v>126</v>
      </c>
      <c r="U443" s="19">
        <f>V443+W443+X443</f>
        <v>2679.5</v>
      </c>
      <c r="V443" s="20">
        <v>584</v>
      </c>
      <c r="W443" s="19">
        <v>903</v>
      </c>
      <c r="X443" s="19">
        <v>1192.5</v>
      </c>
      <c r="Y443" s="73"/>
    </row>
    <row r="444" spans="1:229" s="2" customFormat="1" x14ac:dyDescent="0.25">
      <c r="A444" s="20"/>
      <c r="B444" s="21" t="s">
        <v>303</v>
      </c>
      <c r="C444" s="40"/>
      <c r="D444" s="12"/>
      <c r="E444" s="23" t="s">
        <v>60</v>
      </c>
      <c r="F444" s="12"/>
      <c r="G444" s="23"/>
      <c r="H444" s="11">
        <f>I444+M444+Q444+U444</f>
        <v>0</v>
      </c>
      <c r="I444" s="20">
        <f>J444+K444+L444</f>
        <v>0</v>
      </c>
      <c r="J444" s="20"/>
      <c r="K444" s="19"/>
      <c r="L444" s="19"/>
      <c r="M444" s="19">
        <f>N444+O444+P444</f>
        <v>0</v>
      </c>
      <c r="N444" s="20"/>
      <c r="O444" s="19"/>
      <c r="P444" s="19"/>
      <c r="Q444" s="19">
        <f>R444+S444+T444</f>
        <v>0</v>
      </c>
      <c r="R444" s="20">
        <v>0</v>
      </c>
      <c r="S444" s="19">
        <v>0</v>
      </c>
      <c r="T444" s="19">
        <v>0</v>
      </c>
      <c r="U444" s="19">
        <f>V444+W444+X444</f>
        <v>0</v>
      </c>
      <c r="V444" s="20"/>
      <c r="W444" s="19"/>
      <c r="X444" s="19"/>
    </row>
    <row r="445" spans="1:229" s="2" customFormat="1" x14ac:dyDescent="0.25">
      <c r="A445" s="20">
        <v>8</v>
      </c>
      <c r="B445" s="21" t="s">
        <v>306</v>
      </c>
      <c r="C445" s="22"/>
      <c r="D445" s="23"/>
      <c r="E445" s="23" t="s">
        <v>33</v>
      </c>
      <c r="F445" s="20">
        <f>ROUND(F448*F443/1000,2)</f>
        <v>14169.15</v>
      </c>
      <c r="G445" s="23"/>
      <c r="H445" s="216">
        <f>I445+M445+Q445+U445</f>
        <v>13074.74</v>
      </c>
      <c r="I445" s="20">
        <f>J445+K445+L445</f>
        <v>5961.53</v>
      </c>
      <c r="J445" s="20">
        <f>ROUND(J448*J443/1000,2)</f>
        <v>2401.46</v>
      </c>
      <c r="K445" s="20">
        <f>ROUND(K448*K443/1000,2)</f>
        <v>1924.16</v>
      </c>
      <c r="L445" s="20">
        <f>ROUND(L448*L443/1000,2)</f>
        <v>1635.91</v>
      </c>
      <c r="M445" s="19">
        <f>N445+O445+P445</f>
        <v>1439</v>
      </c>
      <c r="N445" s="20">
        <f>ROUND(N448*N443/1000,2)</f>
        <v>980.42</v>
      </c>
      <c r="O445" s="20">
        <f>ROUND(O448*O443/1000,2)</f>
        <v>247.07</v>
      </c>
      <c r="P445" s="20">
        <f>ROUND(P448*P443/1000,2)</f>
        <v>211.51</v>
      </c>
      <c r="Q445" s="19">
        <f>R445+S445+T445</f>
        <v>658.86</v>
      </c>
      <c r="R445" s="20">
        <f>ROUND(R448*R443/1000,2)</f>
        <v>211.51</v>
      </c>
      <c r="S445" s="20">
        <f>ROUND(S448*S443/1000,2)</f>
        <v>211.51</v>
      </c>
      <c r="T445" s="20">
        <f>ROUND(T448*T443/1000,2)</f>
        <v>235.84</v>
      </c>
      <c r="U445" s="19">
        <f>V445+W445+X445</f>
        <v>5015.3500000000004</v>
      </c>
      <c r="V445" s="20">
        <f>ROUND(V448*V443/1000,2)</f>
        <v>1093.0999999999999</v>
      </c>
      <c r="W445" s="20">
        <f>ROUND(W448*W443/1000,2)</f>
        <v>1690.19</v>
      </c>
      <c r="X445" s="20">
        <f>ROUND(X448*X443/1000,2)</f>
        <v>2232.06</v>
      </c>
      <c r="Y445" s="25"/>
    </row>
    <row r="446" spans="1:229" s="2" customFormat="1" x14ac:dyDescent="0.25">
      <c r="A446" s="20"/>
      <c r="B446" s="21" t="s">
        <v>303</v>
      </c>
      <c r="C446" s="22"/>
      <c r="D446" s="23"/>
      <c r="E446" s="23" t="s">
        <v>33</v>
      </c>
      <c r="F446" s="12">
        <f>F444*F448/1000</f>
        <v>0</v>
      </c>
      <c r="G446" s="23"/>
      <c r="H446" s="11">
        <f>I446+M446+Q446+U446</f>
        <v>0</v>
      </c>
      <c r="I446" s="20">
        <f>J446+K446+L446</f>
        <v>0</v>
      </c>
      <c r="J446" s="20">
        <f>ROUND(J444*J448/1000,1)</f>
        <v>0</v>
      </c>
      <c r="K446" s="20">
        <f>ROUND(K444*K448/1000,1)</f>
        <v>0</v>
      </c>
      <c r="L446" s="20">
        <f>ROUND(L444*L448/1000,1)</f>
        <v>0</v>
      </c>
      <c r="M446" s="19">
        <f>N446+O446+P446</f>
        <v>0</v>
      </c>
      <c r="N446" s="20">
        <f>ROUND(N444*N448/1000,1)</f>
        <v>0</v>
      </c>
      <c r="O446" s="20">
        <f>ROUND(O444*O448/1000,1)</f>
        <v>0</v>
      </c>
      <c r="P446" s="20">
        <f>ROUND(P444*P448/1000,1)</f>
        <v>0</v>
      </c>
      <c r="Q446" s="19">
        <f>R446+S446+T446</f>
        <v>0</v>
      </c>
      <c r="R446" s="20">
        <f>ROUND(R444*R448/1000,1)</f>
        <v>0</v>
      </c>
      <c r="S446" s="20">
        <f>ROUND(S444*S448/1000,1)</f>
        <v>0</v>
      </c>
      <c r="T446" s="20">
        <f>ROUND(T444*T448/1000,1)</f>
        <v>0</v>
      </c>
      <c r="U446" s="19">
        <f>V446+W446+X446</f>
        <v>0</v>
      </c>
      <c r="V446" s="20">
        <f>ROUND(V444*V448/1000,1)</f>
        <v>0</v>
      </c>
      <c r="W446" s="20">
        <f>ROUND(W444*W448/1000,1)</f>
        <v>0</v>
      </c>
      <c r="X446" s="20">
        <f>ROUND(X444*X448/1000,1)</f>
        <v>0</v>
      </c>
      <c r="Y446" s="25"/>
    </row>
    <row r="447" spans="1:229" s="2" customFormat="1" x14ac:dyDescent="0.25">
      <c r="A447" s="20"/>
      <c r="B447" s="21" t="s">
        <v>447</v>
      </c>
      <c r="C447" s="22"/>
      <c r="D447" s="23"/>
      <c r="E447" s="23" t="s">
        <v>33</v>
      </c>
      <c r="F447" s="12"/>
      <c r="G447" s="23"/>
      <c r="H447" s="11">
        <f>I447+M447+Q447+U447</f>
        <v>0</v>
      </c>
      <c r="I447" s="20">
        <f>J447+K447+L447</f>
        <v>0</v>
      </c>
      <c r="J447" s="20"/>
      <c r="K447" s="19"/>
      <c r="L447" s="19"/>
      <c r="M447" s="19">
        <f>N447+O447+P447</f>
        <v>0</v>
      </c>
      <c r="N447" s="20"/>
      <c r="O447" s="19"/>
      <c r="P447" s="19"/>
      <c r="Q447" s="19">
        <f>R447+S447+T447</f>
        <v>0</v>
      </c>
      <c r="R447" s="20"/>
      <c r="S447" s="19"/>
      <c r="T447" s="19"/>
      <c r="U447" s="19">
        <f>V447+W447+X447</f>
        <v>0</v>
      </c>
      <c r="V447" s="20"/>
      <c r="W447" s="19"/>
      <c r="X447" s="19"/>
      <c r="Y447" s="25"/>
    </row>
    <row r="448" spans="1:229" s="2" customFormat="1" x14ac:dyDescent="0.25">
      <c r="A448" s="20">
        <v>9</v>
      </c>
      <c r="B448" s="21" t="s">
        <v>63</v>
      </c>
      <c r="C448" s="22"/>
      <c r="D448" s="23"/>
      <c r="E448" s="23" t="s">
        <v>64</v>
      </c>
      <c r="F448" s="12">
        <v>1871.75</v>
      </c>
      <c r="G448" s="12"/>
      <c r="H448" s="12">
        <v>1871.75</v>
      </c>
      <c r="I448" s="12">
        <v>1871.75</v>
      </c>
      <c r="J448" s="12">
        <v>1871.75</v>
      </c>
      <c r="K448" s="12">
        <v>1871.75</v>
      </c>
      <c r="L448" s="12">
        <v>1871.75</v>
      </c>
      <c r="M448" s="12">
        <v>1871.75</v>
      </c>
      <c r="N448" s="12">
        <v>1871.75</v>
      </c>
      <c r="O448" s="12">
        <v>1871.75</v>
      </c>
      <c r="P448" s="12">
        <v>1871.75</v>
      </c>
      <c r="Q448" s="12">
        <v>1871.75</v>
      </c>
      <c r="R448" s="12">
        <v>1871.75</v>
      </c>
      <c r="S448" s="12">
        <v>1871.75</v>
      </c>
      <c r="T448" s="12">
        <v>1871.75</v>
      </c>
      <c r="U448" s="12">
        <v>1871.75</v>
      </c>
      <c r="V448" s="12">
        <v>1871.75</v>
      </c>
      <c r="W448" s="12">
        <v>1871.75</v>
      </c>
      <c r="X448" s="12">
        <v>1871.75</v>
      </c>
      <c r="Y448" s="25"/>
    </row>
    <row r="449" spans="1:25" s="2" customFormat="1" x14ac:dyDescent="0.25">
      <c r="A449" s="20">
        <v>10</v>
      </c>
      <c r="B449" s="21" t="s">
        <v>49</v>
      </c>
      <c r="C449" s="22"/>
      <c r="D449" s="23"/>
      <c r="E449" s="23" t="s">
        <v>64</v>
      </c>
      <c r="F449" s="20">
        <f>ROUND(F452/F443*1000,2)</f>
        <v>1695.7</v>
      </c>
      <c r="G449" s="23"/>
      <c r="H449" s="20">
        <f>ROUND(H452/H443*1000,2)</f>
        <v>1770.31</v>
      </c>
      <c r="I449" s="20">
        <f>ROUND(I452/I443*1000,2)</f>
        <v>1636.58</v>
      </c>
      <c r="J449" s="20">
        <f>ROUND(J452/J443*1000,3)</f>
        <v>1514.1420000000001</v>
      </c>
      <c r="K449" s="20">
        <f t="shared" ref="K449:X449" si="173">ROUND(K452/K443*1000,2)</f>
        <v>1543.25</v>
      </c>
      <c r="L449" s="20">
        <f t="shared" si="173"/>
        <v>1926.08</v>
      </c>
      <c r="M449" s="20">
        <f t="shared" si="173"/>
        <v>2941.81</v>
      </c>
      <c r="N449" s="20">
        <f t="shared" si="173"/>
        <v>2244.1999999999998</v>
      </c>
      <c r="O449" s="20">
        <f t="shared" si="173"/>
        <v>4897</v>
      </c>
      <c r="P449" s="20">
        <f t="shared" si="173"/>
        <v>3891.54</v>
      </c>
      <c r="Q449" s="20">
        <f t="shared" si="173"/>
        <v>2986.11</v>
      </c>
      <c r="R449" s="20">
        <f t="shared" si="173"/>
        <v>3238.09</v>
      </c>
      <c r="S449" s="20">
        <f t="shared" si="173"/>
        <v>2864.19</v>
      </c>
      <c r="T449" s="20">
        <f t="shared" si="173"/>
        <v>2869.48</v>
      </c>
      <c r="U449" s="20">
        <f t="shared" si="173"/>
        <v>1433.44</v>
      </c>
      <c r="V449" s="20">
        <f t="shared" si="173"/>
        <v>1624.6</v>
      </c>
      <c r="W449" s="20">
        <f t="shared" si="173"/>
        <v>1390.35</v>
      </c>
      <c r="X449" s="20">
        <f t="shared" si="173"/>
        <v>1372.45</v>
      </c>
      <c r="Y449" s="25"/>
    </row>
    <row r="450" spans="1:25" s="2" customFormat="1" x14ac:dyDescent="0.25">
      <c r="A450" s="20"/>
      <c r="B450" s="21"/>
      <c r="C450" s="22"/>
      <c r="D450" s="23"/>
      <c r="E450" s="24"/>
      <c r="F450" s="12"/>
      <c r="G450" s="23"/>
      <c r="H450" s="12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5"/>
    </row>
    <row r="451" spans="1:25" s="2" customFormat="1" x14ac:dyDescent="0.25">
      <c r="A451" s="20"/>
      <c r="B451" s="25"/>
      <c r="C451" s="25"/>
      <c r="D451" s="25"/>
      <c r="E451" s="24"/>
      <c r="F451" s="23"/>
      <c r="G451" s="23"/>
      <c r="H451" s="23"/>
      <c r="I451" s="24"/>
      <c r="J451" s="24"/>
      <c r="K451" s="24"/>
      <c r="L451" s="24"/>
      <c r="M451" s="24"/>
      <c r="N451" s="24"/>
      <c r="O451" s="24"/>
      <c r="P451" s="24"/>
      <c r="Q451" s="24"/>
      <c r="R451" s="24"/>
      <c r="S451" s="24"/>
      <c r="T451" s="24"/>
      <c r="U451" s="24"/>
      <c r="V451" s="24"/>
      <c r="W451" s="24"/>
      <c r="X451" s="24"/>
      <c r="Y451" s="25"/>
    </row>
    <row r="452" spans="1:25" s="2" customFormat="1" x14ac:dyDescent="0.25">
      <c r="A452" s="20">
        <v>11</v>
      </c>
      <c r="B452" s="21" t="s">
        <v>35</v>
      </c>
      <c r="C452" s="22"/>
      <c r="D452" s="23"/>
      <c r="E452" s="23" t="s">
        <v>33</v>
      </c>
      <c r="F452" s="177">
        <f>SUM(F455:F465)</f>
        <v>12836.486000000001</v>
      </c>
      <c r="G452" s="70">
        <f>G455+G456+G457+G458+G459+G460+G462+G463+G464+G465</f>
        <v>100.00000000000001</v>
      </c>
      <c r="H452" s="175">
        <f>I452+M452+Q452+U452</f>
        <v>12366.168000000001</v>
      </c>
      <c r="I452" s="71">
        <f>J452+K452+L452</f>
        <v>5212.5020000000004</v>
      </c>
      <c r="J452" s="20">
        <f t="shared" ref="J452:P452" si="174">J455+J456+J457+J458+J459+J460+J462+J463+J464+J465</f>
        <v>1942.644</v>
      </c>
      <c r="K452" s="20">
        <f t="shared" si="174"/>
        <v>1586.4640000000002</v>
      </c>
      <c r="L452" s="20">
        <f t="shared" si="174"/>
        <v>1683.3939999999998</v>
      </c>
      <c r="M452" s="20">
        <f t="shared" si="174"/>
        <v>2261.6619999999998</v>
      </c>
      <c r="N452" s="20">
        <f t="shared" si="174"/>
        <v>1175.5140000000001</v>
      </c>
      <c r="O452" s="20">
        <f t="shared" si="174"/>
        <v>646.40399999999988</v>
      </c>
      <c r="P452" s="20">
        <f t="shared" si="174"/>
        <v>439.74399999999991</v>
      </c>
      <c r="Q452" s="20">
        <f>R452+S452+T452</f>
        <v>1051.1120000000001</v>
      </c>
      <c r="R452" s="20">
        <f t="shared" ref="R452:X452" si="175">R455+R456+R457+R458+R459+R460+R462+R463+R464+R465</f>
        <v>365.90399999999994</v>
      </c>
      <c r="S452" s="20">
        <f t="shared" si="175"/>
        <v>323.654</v>
      </c>
      <c r="T452" s="20">
        <f t="shared" si="175"/>
        <v>361.55399999999997</v>
      </c>
      <c r="U452" s="20">
        <f t="shared" si="175"/>
        <v>3840.8919999999998</v>
      </c>
      <c r="V452" s="20">
        <f t="shared" si="175"/>
        <v>948.76400000000001</v>
      </c>
      <c r="W452" s="20">
        <f t="shared" si="175"/>
        <v>1255.4839999999997</v>
      </c>
      <c r="X452" s="20">
        <f t="shared" si="175"/>
        <v>1636.6439999999998</v>
      </c>
      <c r="Y452" s="25"/>
    </row>
    <row r="453" spans="1:25" s="2" customFormat="1" x14ac:dyDescent="0.25">
      <c r="A453" s="24"/>
      <c r="B453" s="21" t="s">
        <v>36</v>
      </c>
      <c r="C453" s="22"/>
      <c r="D453" s="23"/>
      <c r="E453" s="23"/>
      <c r="F453" s="23"/>
      <c r="G453" s="23"/>
      <c r="H453" s="12"/>
      <c r="I453" s="24"/>
      <c r="J453" s="24"/>
      <c r="K453" s="24"/>
      <c r="L453" s="24"/>
      <c r="M453" s="24"/>
      <c r="N453" s="24"/>
      <c r="O453" s="24"/>
      <c r="P453" s="24"/>
      <c r="Q453" s="24"/>
      <c r="R453" s="24"/>
      <c r="S453" s="24"/>
      <c r="T453" s="24"/>
      <c r="U453" s="21"/>
      <c r="V453" s="24"/>
      <c r="W453" s="24"/>
      <c r="X453" s="24"/>
      <c r="Y453" s="25"/>
    </row>
    <row r="454" spans="1:25" s="2" customFormat="1" x14ac:dyDescent="0.25">
      <c r="A454" s="24"/>
      <c r="B454" s="22"/>
      <c r="C454" s="22"/>
      <c r="D454" s="22"/>
      <c r="E454" s="24"/>
      <c r="F454" s="24"/>
      <c r="G454" s="24"/>
      <c r="H454" s="19"/>
      <c r="I454" s="5"/>
      <c r="J454" s="5"/>
      <c r="K454" s="24"/>
      <c r="L454" s="24"/>
      <c r="M454" s="24"/>
      <c r="N454" s="24"/>
      <c r="O454" s="24"/>
      <c r="P454" s="22"/>
      <c r="Q454" s="24"/>
      <c r="R454" s="22"/>
      <c r="S454" s="21"/>
      <c r="T454" s="24"/>
      <c r="U454" s="24"/>
      <c r="V454" s="24"/>
      <c r="W454" s="24"/>
      <c r="X454" s="24"/>
    </row>
    <row r="455" spans="1:25" s="2" customFormat="1" x14ac:dyDescent="0.25">
      <c r="A455" s="27" t="s">
        <v>65</v>
      </c>
      <c r="B455" s="34" t="s">
        <v>41</v>
      </c>
      <c r="C455" s="32"/>
      <c r="D455" s="35"/>
      <c r="E455" s="30" t="s">
        <v>33</v>
      </c>
      <c r="F455" s="14">
        <v>4181.41</v>
      </c>
      <c r="G455" s="14">
        <f t="shared" ref="G455:G465" si="176">ROUND(H455/$H$452*100,2)</f>
        <v>33.81</v>
      </c>
      <c r="H455" s="12">
        <f t="shared" ref="H455:H465" si="177">I455+M455+Q455+U455</f>
        <v>4181.41</v>
      </c>
      <c r="I455" s="26">
        <f t="shared" ref="I455:I465" si="178">J455+K455+L455</f>
        <v>1480.22</v>
      </c>
      <c r="J455" s="20">
        <f>ROUND(4181.41*12%,2)</f>
        <v>501.77</v>
      </c>
      <c r="K455" s="20">
        <f>ROUND(4181.41*9.5%,2)</f>
        <v>397.23</v>
      </c>
      <c r="L455" s="20">
        <f>ROUND(4181.41*13.9%,2)</f>
        <v>581.22</v>
      </c>
      <c r="M455" s="14">
        <f t="shared" ref="M455:M465" si="179">N455+O455+P455</f>
        <v>1149.8900000000001</v>
      </c>
      <c r="N455" s="20">
        <f>ROUND(4181.41*12.7%,2)</f>
        <v>531.04</v>
      </c>
      <c r="O455" s="20">
        <f>ROUND(4181.41*9.2%,2)</f>
        <v>384.69</v>
      </c>
      <c r="P455" s="20">
        <f>ROUND(4181.41*5.6%,2)</f>
        <v>234.16</v>
      </c>
      <c r="Q455" s="14">
        <f t="shared" ref="Q455:Q465" si="180">R455+S455+T455</f>
        <v>480.85999999999996</v>
      </c>
      <c r="R455" s="20">
        <f>ROUND(4181.41*4.2%,2)</f>
        <v>175.62</v>
      </c>
      <c r="S455" s="20">
        <f>ROUND(4181.41*3.4%,2)</f>
        <v>142.16999999999999</v>
      </c>
      <c r="T455" s="20">
        <f>ROUND(4181.41*3.9%,2)</f>
        <v>163.07</v>
      </c>
      <c r="U455" s="14">
        <f t="shared" ref="U455:U465" si="181">V455+W455+X455</f>
        <v>1070.44</v>
      </c>
      <c r="V455" s="20">
        <f>ROUND(4181.41*7.4%,2)</f>
        <v>309.42</v>
      </c>
      <c r="W455" s="20">
        <f>ROUND(4181.41*7.9%,2)</f>
        <v>330.33</v>
      </c>
      <c r="X455" s="20">
        <f>ROUND(4181.41*10.3%,2)</f>
        <v>430.69</v>
      </c>
    </row>
    <row r="456" spans="1:25" s="2" customFormat="1" x14ac:dyDescent="0.25">
      <c r="A456" s="36" t="s">
        <v>66</v>
      </c>
      <c r="B456" s="21" t="s">
        <v>42</v>
      </c>
      <c r="C456" s="22"/>
      <c r="D456" s="23"/>
      <c r="E456" s="23" t="s">
        <v>33</v>
      </c>
      <c r="F456" s="14">
        <v>1095.5</v>
      </c>
      <c r="G456" s="14">
        <f t="shared" si="176"/>
        <v>8.86</v>
      </c>
      <c r="H456" s="11">
        <f t="shared" si="177"/>
        <v>1095.3999999999999</v>
      </c>
      <c r="I456" s="71">
        <f t="shared" si="178"/>
        <v>387.9</v>
      </c>
      <c r="J456" s="20">
        <f>ROUND(J455*0.262,1)</f>
        <v>131.5</v>
      </c>
      <c r="K456" s="20">
        <f>ROUND(K455*0.262,1)</f>
        <v>104.1</v>
      </c>
      <c r="L456" s="20">
        <f>ROUND(L455*0.262,1)</f>
        <v>152.30000000000001</v>
      </c>
      <c r="M456" s="14">
        <f t="shared" si="179"/>
        <v>301.2</v>
      </c>
      <c r="N456" s="20">
        <f>ROUND(N455*0.262,1)</f>
        <v>139.1</v>
      </c>
      <c r="O456" s="20">
        <f>ROUND(O455*0.262,1)</f>
        <v>100.8</v>
      </c>
      <c r="P456" s="20">
        <f>ROUND(P455*0.262,1)</f>
        <v>61.3</v>
      </c>
      <c r="Q456" s="14">
        <f t="shared" si="180"/>
        <v>125.9</v>
      </c>
      <c r="R456" s="20">
        <f>ROUND(R455*0.262,1)</f>
        <v>46</v>
      </c>
      <c r="S456" s="20">
        <f>ROUND(S455*0.262,1)</f>
        <v>37.200000000000003</v>
      </c>
      <c r="T456" s="20">
        <f>ROUND(T455*0.262,1)</f>
        <v>42.7</v>
      </c>
      <c r="U456" s="14">
        <f t="shared" si="181"/>
        <v>280.39999999999998</v>
      </c>
      <c r="V456" s="20">
        <f>ROUND(V455*0.262,1)</f>
        <v>81.099999999999994</v>
      </c>
      <c r="W456" s="20">
        <f>ROUND(W455*0.262,1)</f>
        <v>86.5</v>
      </c>
      <c r="X456" s="20">
        <f>ROUND(X455*0.262,1)</f>
        <v>112.8</v>
      </c>
    </row>
    <row r="457" spans="1:25" s="2" customFormat="1" x14ac:dyDescent="0.25">
      <c r="A457" s="36" t="s">
        <v>67</v>
      </c>
      <c r="B457" s="21" t="s">
        <v>43</v>
      </c>
      <c r="C457" s="22"/>
      <c r="D457" s="23"/>
      <c r="E457" s="23" t="s">
        <v>33</v>
      </c>
      <c r="F457" s="14">
        <f>744.44-F500</f>
        <v>660.47600000000011</v>
      </c>
      <c r="G457" s="14">
        <f t="shared" si="176"/>
        <v>4.3600000000000003</v>
      </c>
      <c r="H457" s="11">
        <f t="shared" si="177"/>
        <v>539.44799999999998</v>
      </c>
      <c r="I457" s="71">
        <f t="shared" si="178"/>
        <v>134.86199999999999</v>
      </c>
      <c r="J457" s="20">
        <v>44.954000000000001</v>
      </c>
      <c r="K457" s="20">
        <v>44.954000000000001</v>
      </c>
      <c r="L457" s="20">
        <v>44.954000000000001</v>
      </c>
      <c r="M457" s="14">
        <f t="shared" si="179"/>
        <v>134.86199999999999</v>
      </c>
      <c r="N457" s="20">
        <v>44.954000000000001</v>
      </c>
      <c r="O457" s="20">
        <v>44.954000000000001</v>
      </c>
      <c r="P457" s="20">
        <v>44.954000000000001</v>
      </c>
      <c r="Q457" s="14">
        <f t="shared" si="180"/>
        <v>134.86199999999999</v>
      </c>
      <c r="R457" s="20">
        <v>44.954000000000001</v>
      </c>
      <c r="S457" s="20">
        <v>44.954000000000001</v>
      </c>
      <c r="T457" s="20">
        <v>44.954000000000001</v>
      </c>
      <c r="U457" s="14">
        <f t="shared" si="181"/>
        <v>134.86199999999999</v>
      </c>
      <c r="V457" s="20">
        <v>44.954000000000001</v>
      </c>
      <c r="W457" s="20">
        <v>44.954000000000001</v>
      </c>
      <c r="X457" s="20">
        <v>44.954000000000001</v>
      </c>
    </row>
    <row r="458" spans="1:25" s="2" customFormat="1" x14ac:dyDescent="0.25">
      <c r="A458" s="36" t="s">
        <v>68</v>
      </c>
      <c r="B458" s="21" t="s">
        <v>44</v>
      </c>
      <c r="C458" s="22"/>
      <c r="D458" s="23"/>
      <c r="E458" s="23" t="s">
        <v>33</v>
      </c>
      <c r="F458" s="14">
        <f>356.31-F501</f>
        <v>333.85</v>
      </c>
      <c r="G458" s="14">
        <f t="shared" si="176"/>
        <v>2.7</v>
      </c>
      <c r="H458" s="11">
        <f t="shared" si="177"/>
        <v>333.84000000000003</v>
      </c>
      <c r="I458" s="71">
        <f t="shared" si="178"/>
        <v>152.22</v>
      </c>
      <c r="J458" s="20">
        <f>ROUND(333.85/8204.34*J436,2)</f>
        <v>61.32</v>
      </c>
      <c r="K458" s="20">
        <f>ROUND(333.85/8204.34*K436,2)</f>
        <v>49.13</v>
      </c>
      <c r="L458" s="20">
        <f>ROUND(333.85/8204.34*L436,2)</f>
        <v>41.77</v>
      </c>
      <c r="M458" s="14">
        <f t="shared" si="179"/>
        <v>36.74</v>
      </c>
      <c r="N458" s="20">
        <f>ROUND(333.85/8204.34*N436,2)</f>
        <v>25.03</v>
      </c>
      <c r="O458" s="20">
        <f>ROUND(333.85/8204.34*O436,2)</f>
        <v>6.31</v>
      </c>
      <c r="P458" s="20">
        <f>ROUND(333.85/8204.34*P436,2)</f>
        <v>5.4</v>
      </c>
      <c r="Q458" s="14">
        <f t="shared" si="180"/>
        <v>16.82</v>
      </c>
      <c r="R458" s="20">
        <f>ROUND(333.85/8204.34*R436,2)</f>
        <v>5.4</v>
      </c>
      <c r="S458" s="20">
        <f>ROUND(333.85/8204.34*S436,2)</f>
        <v>5.4</v>
      </c>
      <c r="T458" s="20">
        <f>ROUND(333.85/8204.34*T436,2)</f>
        <v>6.02</v>
      </c>
      <c r="U458" s="14">
        <f t="shared" si="181"/>
        <v>128.06</v>
      </c>
      <c r="V458" s="20">
        <f>ROUND(333.85/8204.34*V436,2)</f>
        <v>27.91</v>
      </c>
      <c r="W458" s="20">
        <f>ROUND(333.85/8204.34*W436,2)</f>
        <v>43.16</v>
      </c>
      <c r="X458" s="20">
        <f>ROUND(333.85/8204.34*X436,2)</f>
        <v>56.99</v>
      </c>
    </row>
    <row r="459" spans="1:25" s="2" customFormat="1" x14ac:dyDescent="0.25">
      <c r="A459" s="36" t="s">
        <v>69</v>
      </c>
      <c r="B459" s="21" t="s">
        <v>70</v>
      </c>
      <c r="C459" s="22"/>
      <c r="D459" s="23"/>
      <c r="E459" s="23" t="s">
        <v>33</v>
      </c>
      <c r="F459" s="14">
        <f>4715.7-F502</f>
        <v>4438.3</v>
      </c>
      <c r="G459" s="14">
        <f t="shared" si="176"/>
        <v>33.340000000000003</v>
      </c>
      <c r="H459" s="11">
        <f t="shared" si="177"/>
        <v>4123.2000000000007</v>
      </c>
      <c r="I459" s="71">
        <f t="shared" si="178"/>
        <v>1880</v>
      </c>
      <c r="J459" s="20">
        <f>ROUND(J439*0.2088/0.443*1113.64/1000,1)</f>
        <v>757.3</v>
      </c>
      <c r="K459" s="20">
        <f>ROUND(K439*0.2088/0.443*1113.64/1000,1)</f>
        <v>606.79999999999995</v>
      </c>
      <c r="L459" s="20">
        <f>ROUND(L439*0.2088/0.443*1113.64/1000,1)</f>
        <v>515.9</v>
      </c>
      <c r="M459" s="14">
        <f t="shared" si="179"/>
        <v>453.8</v>
      </c>
      <c r="N459" s="20">
        <f>ROUND(N439*0.2088/0.443*1113.64/1000,1)</f>
        <v>309.2</v>
      </c>
      <c r="O459" s="20">
        <f>ROUND(O439*0.2088/0.443*1113.64/1000,1)</f>
        <v>77.900000000000006</v>
      </c>
      <c r="P459" s="20">
        <f>ROUND(P439*0.2088/0.443*1113.64/1000,1)</f>
        <v>66.7</v>
      </c>
      <c r="Q459" s="14">
        <f t="shared" si="180"/>
        <v>207.8</v>
      </c>
      <c r="R459" s="20">
        <f>ROUND(R439*0.2088/0.443*1113.64/1000,1)</f>
        <v>66.7</v>
      </c>
      <c r="S459" s="20">
        <f>ROUND(S439*0.2088/0.443*1113.64/1000,1)</f>
        <v>66.7</v>
      </c>
      <c r="T459" s="20">
        <f>ROUND(T439*0.2088/0.443*1113.64/1000,1)</f>
        <v>74.400000000000006</v>
      </c>
      <c r="U459" s="14">
        <f t="shared" si="181"/>
        <v>1581.6</v>
      </c>
      <c r="V459" s="20">
        <f>ROUND(V439*0.2088/0.443*1113.64/1000,1)</f>
        <v>344.7</v>
      </c>
      <c r="W459" s="20">
        <f>ROUND(W439*0.2088/0.443*1113.64/1000,1)</f>
        <v>533</v>
      </c>
      <c r="X459" s="20">
        <f>ROUND(X439*0.2088/0.443*1113.64/1000,1)</f>
        <v>703.9</v>
      </c>
    </row>
    <row r="460" spans="1:25" s="2" customFormat="1" x14ac:dyDescent="0.25">
      <c r="A460" s="36" t="s">
        <v>71</v>
      </c>
      <c r="B460" s="21" t="s">
        <v>72</v>
      </c>
      <c r="C460" s="22"/>
      <c r="D460" s="23"/>
      <c r="E460" s="23" t="s">
        <v>33</v>
      </c>
      <c r="F460" s="14">
        <v>48.73</v>
      </c>
      <c r="G460" s="14">
        <f t="shared" si="176"/>
        <v>0.44</v>
      </c>
      <c r="H460" s="11">
        <f t="shared" si="177"/>
        <v>54</v>
      </c>
      <c r="I460" s="71">
        <f t="shared" si="178"/>
        <v>24.6</v>
      </c>
      <c r="J460" s="20">
        <f>ROUND(J436*0.5*13.16/1000,1)</f>
        <v>9.9</v>
      </c>
      <c r="K460" s="20">
        <f>ROUND(K436*0.5*13.16/1000,1)</f>
        <v>7.9</v>
      </c>
      <c r="L460" s="20">
        <f>ROUND(L436*0.5*13.16/1000,1)</f>
        <v>6.8</v>
      </c>
      <c r="M460" s="14">
        <f t="shared" si="179"/>
        <v>5.9</v>
      </c>
      <c r="N460" s="20">
        <f>ROUND(N436*0.5*13.16/1000,1)</f>
        <v>4</v>
      </c>
      <c r="O460" s="20">
        <f>ROUND(O436*0.5*13.16/1000,1)</f>
        <v>1</v>
      </c>
      <c r="P460" s="20">
        <f>ROUND(P436*0.5*13.16/1000,1)</f>
        <v>0.9</v>
      </c>
      <c r="Q460" s="14">
        <f t="shared" si="180"/>
        <v>2.8</v>
      </c>
      <c r="R460" s="20">
        <f>ROUND(R436*0.5*13.16/1000,1)</f>
        <v>0.9</v>
      </c>
      <c r="S460" s="20">
        <f>ROUND(S436*0.5*13.16/1000,1)</f>
        <v>0.9</v>
      </c>
      <c r="T460" s="20">
        <f>ROUND(T436*0.5*13.16/1000,1)</f>
        <v>1</v>
      </c>
      <c r="U460" s="14">
        <f t="shared" si="181"/>
        <v>20.7</v>
      </c>
      <c r="V460" s="20">
        <f>ROUND(V436*0.5*13.16/1000,1)</f>
        <v>4.5</v>
      </c>
      <c r="W460" s="20">
        <f>ROUND(W436*0.5*13.16/1000,1)</f>
        <v>7</v>
      </c>
      <c r="X460" s="20">
        <f>ROUND(X436*0.5*13.16/1000,1)</f>
        <v>9.1999999999999993</v>
      </c>
    </row>
    <row r="461" spans="1:25" s="2" customFormat="1" x14ac:dyDescent="0.25">
      <c r="A461" s="36"/>
      <c r="B461" s="21" t="s">
        <v>449</v>
      </c>
      <c r="C461" s="22"/>
      <c r="D461" s="23"/>
      <c r="E461" s="23" t="s">
        <v>33</v>
      </c>
      <c r="F461" s="14">
        <v>0</v>
      </c>
      <c r="G461" s="14">
        <f t="shared" si="176"/>
        <v>0</v>
      </c>
      <c r="H461" s="11">
        <f t="shared" si="177"/>
        <v>0</v>
      </c>
      <c r="I461" s="71">
        <f t="shared" si="178"/>
        <v>0</v>
      </c>
      <c r="J461" s="20"/>
      <c r="K461" s="20"/>
      <c r="L461" s="20"/>
      <c r="M461" s="14">
        <f t="shared" si="179"/>
        <v>0</v>
      </c>
      <c r="N461" s="20"/>
      <c r="O461" s="20"/>
      <c r="P461" s="20"/>
      <c r="Q461" s="14">
        <f t="shared" si="180"/>
        <v>0</v>
      </c>
      <c r="R461" s="20"/>
      <c r="S461" s="20"/>
      <c r="T461" s="20"/>
      <c r="U461" s="14">
        <f t="shared" si="181"/>
        <v>0</v>
      </c>
      <c r="V461" s="20"/>
      <c r="W461" s="20"/>
      <c r="X461" s="20"/>
    </row>
    <row r="462" spans="1:25" s="2" customFormat="1" x14ac:dyDescent="0.25">
      <c r="A462" s="36" t="s">
        <v>73</v>
      </c>
      <c r="B462" s="21" t="s">
        <v>74</v>
      </c>
      <c r="C462" s="22"/>
      <c r="D462" s="23"/>
      <c r="E462" s="23" t="s">
        <v>33</v>
      </c>
      <c r="F462" s="14">
        <f>796.14-F505</f>
        <v>744.24</v>
      </c>
      <c r="G462" s="14">
        <f t="shared" si="176"/>
        <v>5.7</v>
      </c>
      <c r="H462" s="11">
        <f t="shared" si="177"/>
        <v>704.8</v>
      </c>
      <c r="I462" s="71">
        <f t="shared" si="178"/>
        <v>321.39999999999998</v>
      </c>
      <c r="J462" s="20">
        <f>ROUND(J436*25*3.437/1000,1)</f>
        <v>129.5</v>
      </c>
      <c r="K462" s="20">
        <f>ROUND(K436*25*3.437/1000,1)</f>
        <v>103.7</v>
      </c>
      <c r="L462" s="20">
        <f>ROUND(L436*25*3.437/1000,1)</f>
        <v>88.2</v>
      </c>
      <c r="M462" s="14">
        <f t="shared" si="179"/>
        <v>77.600000000000009</v>
      </c>
      <c r="N462" s="20">
        <f>ROUND(N436*25*3.437/1000,1)</f>
        <v>52.9</v>
      </c>
      <c r="O462" s="20">
        <f>ROUND(O436*25*3.437/1000,1)</f>
        <v>13.3</v>
      </c>
      <c r="P462" s="20">
        <f>ROUND(P436*25*3.437/1000,1)</f>
        <v>11.4</v>
      </c>
      <c r="Q462" s="14">
        <f t="shared" si="180"/>
        <v>35.5</v>
      </c>
      <c r="R462" s="20">
        <f>ROUND(R436*25*3.437/1000,1)</f>
        <v>11.4</v>
      </c>
      <c r="S462" s="20">
        <f>ROUND(S436*25*3.437/1000,1)</f>
        <v>11.4</v>
      </c>
      <c r="T462" s="20">
        <f>ROUND(T436*25*3.437/1000,1)</f>
        <v>12.7</v>
      </c>
      <c r="U462" s="14">
        <f t="shared" si="181"/>
        <v>270.3</v>
      </c>
      <c r="V462" s="20">
        <f>ROUND(V436*25*3.437/1000,1)</f>
        <v>58.9</v>
      </c>
      <c r="W462" s="20">
        <f>ROUND(W436*25*3.437/1000,1)</f>
        <v>91.1</v>
      </c>
      <c r="X462" s="20">
        <f>ROUND(X436*25*3.437/1000,1)</f>
        <v>120.3</v>
      </c>
    </row>
    <row r="463" spans="1:25" s="2" customFormat="1" x14ac:dyDescent="0.25">
      <c r="A463" s="36" t="s">
        <v>75</v>
      </c>
      <c r="B463" s="21" t="s">
        <v>45</v>
      </c>
      <c r="C463" s="22"/>
      <c r="D463" s="23"/>
      <c r="E463" s="23" t="s">
        <v>33</v>
      </c>
      <c r="F463" s="14">
        <v>409.76</v>
      </c>
      <c r="G463" s="14">
        <f t="shared" si="176"/>
        <v>3.31</v>
      </c>
      <c r="H463" s="11">
        <f t="shared" si="177"/>
        <v>409.79999999999995</v>
      </c>
      <c r="I463" s="71">
        <f t="shared" si="178"/>
        <v>409.79999999999995</v>
      </c>
      <c r="J463" s="20">
        <v>136.6</v>
      </c>
      <c r="K463" s="20">
        <v>136.6</v>
      </c>
      <c r="L463" s="20">
        <v>136.6</v>
      </c>
      <c r="M463" s="14">
        <f t="shared" si="179"/>
        <v>0</v>
      </c>
      <c r="N463" s="20"/>
      <c r="O463" s="20"/>
      <c r="P463" s="20"/>
      <c r="Q463" s="14">
        <f t="shared" si="180"/>
        <v>0</v>
      </c>
      <c r="R463" s="20"/>
      <c r="S463" s="20"/>
      <c r="T463" s="20"/>
      <c r="U463" s="14">
        <f t="shared" si="181"/>
        <v>0</v>
      </c>
      <c r="V463" s="20"/>
      <c r="W463" s="20"/>
      <c r="X463" s="20"/>
    </row>
    <row r="464" spans="1:25" s="2" customFormat="1" x14ac:dyDescent="0.25">
      <c r="A464" s="36" t="s">
        <v>76</v>
      </c>
      <c r="B464" s="21" t="s">
        <v>46</v>
      </c>
      <c r="C464" s="22"/>
      <c r="D464" s="23"/>
      <c r="E464" s="23" t="s">
        <v>33</v>
      </c>
      <c r="F464" s="14">
        <f>938.19-F507</f>
        <v>879.04000000000008</v>
      </c>
      <c r="G464" s="14">
        <f t="shared" si="176"/>
        <v>7.11</v>
      </c>
      <c r="H464" s="216">
        <f t="shared" si="177"/>
        <v>879.09999999999991</v>
      </c>
      <c r="I464" s="71">
        <f t="shared" si="178"/>
        <v>400.9</v>
      </c>
      <c r="J464" s="20">
        <f>ROUND(879.09/8204.34*J436,1)</f>
        <v>161.5</v>
      </c>
      <c r="K464" s="20">
        <f>ROUND(879.09/8204.34*K436,1)</f>
        <v>129.4</v>
      </c>
      <c r="L464" s="20">
        <f>ROUND(879.09/8204.34*L436,1)</f>
        <v>110</v>
      </c>
      <c r="M464" s="14">
        <f t="shared" si="179"/>
        <v>96.7</v>
      </c>
      <c r="N464" s="20">
        <f>ROUND(879.09/8204.34*N436,1)</f>
        <v>65.900000000000006</v>
      </c>
      <c r="O464" s="20">
        <f>ROUND(879.09/8204.34*O436,1)</f>
        <v>16.600000000000001</v>
      </c>
      <c r="P464" s="20">
        <f>ROUND(879.09/8204.34*P436,1)</f>
        <v>14.2</v>
      </c>
      <c r="Q464" s="14">
        <f t="shared" si="180"/>
        <v>44.3</v>
      </c>
      <c r="R464" s="20">
        <f>ROUND(879.09/8204.34*R436,1)</f>
        <v>14.2</v>
      </c>
      <c r="S464" s="20">
        <f>ROUND(879.09/8204.34*S436,1)</f>
        <v>14.2</v>
      </c>
      <c r="T464" s="20">
        <f>ROUND(879.09/8204.34*T436,1)</f>
        <v>15.9</v>
      </c>
      <c r="U464" s="14">
        <f t="shared" si="181"/>
        <v>337.2</v>
      </c>
      <c r="V464" s="20">
        <f>ROUND(879.09/8204.34*V436,1)</f>
        <v>73.5</v>
      </c>
      <c r="W464" s="20">
        <f>ROUND(879.09/8204.34*W436,1)</f>
        <v>113.6</v>
      </c>
      <c r="X464" s="20">
        <f>ROUND(879.09/8204.34*X436,1)</f>
        <v>150.1</v>
      </c>
    </row>
    <row r="465" spans="1:24" s="2" customFormat="1" x14ac:dyDescent="0.25">
      <c r="A465" s="36" t="s">
        <v>77</v>
      </c>
      <c r="B465" s="21" t="s">
        <v>48</v>
      </c>
      <c r="C465" s="22"/>
      <c r="D465" s="23"/>
      <c r="E465" s="23" t="s">
        <v>33</v>
      </c>
      <c r="F465" s="14">
        <v>45.18</v>
      </c>
      <c r="G465" s="14">
        <f t="shared" si="176"/>
        <v>0.37</v>
      </c>
      <c r="H465" s="11">
        <f t="shared" si="177"/>
        <v>45.17</v>
      </c>
      <c r="I465" s="39">
        <f t="shared" si="178"/>
        <v>20.6</v>
      </c>
      <c r="J465" s="20">
        <f>ROUND(45.18/8204.34*J436,2)</f>
        <v>8.3000000000000007</v>
      </c>
      <c r="K465" s="20">
        <f>ROUND(45.18/8204.34*K436,2)</f>
        <v>6.65</v>
      </c>
      <c r="L465" s="20">
        <f>ROUND(45.18/8204.34*L436,2)</f>
        <v>5.65</v>
      </c>
      <c r="M465" s="14">
        <f t="shared" si="179"/>
        <v>4.9700000000000006</v>
      </c>
      <c r="N465" s="20">
        <f>ROUND(45.18/8204.34*N436,2)</f>
        <v>3.39</v>
      </c>
      <c r="O465" s="20">
        <f>ROUND(45.18/8204.34*O436,2)</f>
        <v>0.85</v>
      </c>
      <c r="P465" s="20">
        <f>ROUND(45.18/8204.34*P436,2)</f>
        <v>0.73</v>
      </c>
      <c r="Q465" s="14">
        <f t="shared" si="180"/>
        <v>2.27</v>
      </c>
      <c r="R465" s="20">
        <f>ROUND(45.18/8204.34*R436,2)</f>
        <v>0.73</v>
      </c>
      <c r="S465" s="20">
        <f>ROUND(45.18/8204.34*S436,2)</f>
        <v>0.73</v>
      </c>
      <c r="T465" s="20">
        <f>ROUND(45.18/8204.34*T436,2)</f>
        <v>0.81</v>
      </c>
      <c r="U465" s="14">
        <f t="shared" si="181"/>
        <v>17.329999999999998</v>
      </c>
      <c r="V465" s="20">
        <f>ROUND(45.18/8204.34*V436,2)</f>
        <v>3.78</v>
      </c>
      <c r="W465" s="20">
        <f>ROUND(45.18/8204.34*W436,2)</f>
        <v>5.84</v>
      </c>
      <c r="X465" s="20">
        <f>ROUND(45.18/8204.34*X436,2)</f>
        <v>7.71</v>
      </c>
    </row>
    <row r="466" spans="1:24" s="2" customFormat="1" x14ac:dyDescent="0.25">
      <c r="A466" s="21"/>
      <c r="B466" s="21"/>
      <c r="C466" s="22"/>
      <c r="D466" s="23"/>
      <c r="E466" s="23"/>
      <c r="F466" s="23"/>
      <c r="G466" s="23"/>
      <c r="H466" s="23"/>
      <c r="I466" s="24"/>
      <c r="J466" s="24"/>
      <c r="K466" s="24"/>
      <c r="L466" s="24"/>
      <c r="M466" s="24"/>
      <c r="N466" s="24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s="2" customFormat="1" x14ac:dyDescent="0.25">
      <c r="A467" s="13">
        <v>12</v>
      </c>
      <c r="B467" s="21" t="s">
        <v>51</v>
      </c>
      <c r="C467" s="22"/>
      <c r="D467" s="23"/>
      <c r="E467" s="23" t="s">
        <v>33</v>
      </c>
      <c r="F467" s="174">
        <f>F445-F452</f>
        <v>1332.6639999999989</v>
      </c>
      <c r="G467" s="23"/>
      <c r="H467" s="20">
        <f t="shared" ref="H467:X467" si="182">H445-H452</f>
        <v>708.5719999999983</v>
      </c>
      <c r="I467" s="26">
        <f t="shared" si="182"/>
        <v>749.02799999999934</v>
      </c>
      <c r="J467" s="20">
        <f t="shared" si="182"/>
        <v>458.81600000000003</v>
      </c>
      <c r="K467" s="26">
        <f t="shared" si="182"/>
        <v>337.69599999999991</v>
      </c>
      <c r="L467" s="26">
        <f t="shared" si="182"/>
        <v>-47.483999999999696</v>
      </c>
      <c r="M467" s="20">
        <f t="shared" si="182"/>
        <v>-822.66199999999981</v>
      </c>
      <c r="N467" s="26">
        <f t="shared" si="182"/>
        <v>-195.09400000000016</v>
      </c>
      <c r="O467" s="26">
        <f t="shared" si="182"/>
        <v>-399.33399999999989</v>
      </c>
      <c r="P467" s="26">
        <f t="shared" si="182"/>
        <v>-228.23399999999992</v>
      </c>
      <c r="Q467" s="20">
        <f t="shared" si="182"/>
        <v>-392.25200000000007</v>
      </c>
      <c r="R467" s="26">
        <f t="shared" si="182"/>
        <v>-154.39399999999995</v>
      </c>
      <c r="S467" s="26">
        <f t="shared" si="182"/>
        <v>-112.14400000000001</v>
      </c>
      <c r="T467" s="20">
        <f t="shared" si="182"/>
        <v>-125.71399999999997</v>
      </c>
      <c r="U467" s="20">
        <f t="shared" si="182"/>
        <v>1174.4580000000005</v>
      </c>
      <c r="V467" s="20">
        <f t="shared" si="182"/>
        <v>144.3359999999999</v>
      </c>
      <c r="W467" s="20">
        <f t="shared" si="182"/>
        <v>434.70600000000036</v>
      </c>
      <c r="X467" s="20">
        <f t="shared" si="182"/>
        <v>595.41600000000017</v>
      </c>
    </row>
    <row r="468" spans="1:24" s="2" customFormat="1" x14ac:dyDescent="0.25">
      <c r="A468" s="13">
        <v>13</v>
      </c>
      <c r="B468" s="21" t="s">
        <v>78</v>
      </c>
      <c r="C468" s="22"/>
      <c r="D468" s="23"/>
      <c r="E468" s="12" t="s">
        <v>28</v>
      </c>
      <c r="F468" s="20">
        <f>ROUND(F467/F452*100,1)</f>
        <v>10.4</v>
      </c>
      <c r="G468" s="12"/>
      <c r="H468" s="20">
        <f t="shared" ref="H468:X468" si="183">ROUND(H467/H452*100,1)</f>
        <v>5.7</v>
      </c>
      <c r="I468" s="20">
        <f t="shared" si="183"/>
        <v>14.4</v>
      </c>
      <c r="J468" s="20">
        <f t="shared" si="183"/>
        <v>23.6</v>
      </c>
      <c r="K468" s="20">
        <f t="shared" si="183"/>
        <v>21.3</v>
      </c>
      <c r="L468" s="20">
        <f t="shared" si="183"/>
        <v>-2.8</v>
      </c>
      <c r="M468" s="20">
        <f t="shared" si="183"/>
        <v>-36.4</v>
      </c>
      <c r="N468" s="20">
        <f t="shared" si="183"/>
        <v>-16.600000000000001</v>
      </c>
      <c r="O468" s="20">
        <f t="shared" si="183"/>
        <v>-61.8</v>
      </c>
      <c r="P468" s="20">
        <f t="shared" si="183"/>
        <v>-51.9</v>
      </c>
      <c r="Q468" s="20">
        <f t="shared" si="183"/>
        <v>-37.299999999999997</v>
      </c>
      <c r="R468" s="20">
        <f t="shared" si="183"/>
        <v>-42.2</v>
      </c>
      <c r="S468" s="20">
        <f t="shared" si="183"/>
        <v>-34.6</v>
      </c>
      <c r="T468" s="20">
        <f t="shared" si="183"/>
        <v>-34.799999999999997</v>
      </c>
      <c r="U468" s="20">
        <f t="shared" si="183"/>
        <v>30.6</v>
      </c>
      <c r="V468" s="20">
        <f t="shared" si="183"/>
        <v>15.2</v>
      </c>
      <c r="W468" s="20">
        <f t="shared" si="183"/>
        <v>34.6</v>
      </c>
      <c r="X468" s="20">
        <f t="shared" si="183"/>
        <v>36.4</v>
      </c>
    </row>
    <row r="469" spans="1:24" s="2" customFormat="1" x14ac:dyDescent="0.25">
      <c r="A469" s="21"/>
      <c r="B469" s="21"/>
      <c r="C469" s="22"/>
      <c r="D469" s="23"/>
      <c r="E469" s="23"/>
      <c r="F469" s="23"/>
      <c r="G469" s="23"/>
      <c r="H469" s="23"/>
      <c r="I469" s="24"/>
      <c r="J469" s="24"/>
      <c r="K469" s="24"/>
      <c r="L469" s="24"/>
      <c r="M469" s="24"/>
      <c r="N469" s="24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s="2" customFormat="1" x14ac:dyDescent="0.25"/>
    <row r="471" spans="1:24" s="2" customFormat="1" x14ac:dyDescent="0.25">
      <c r="B471" s="2" t="s">
        <v>99</v>
      </c>
    </row>
    <row r="472" spans="1:24" s="2" customFormat="1" x14ac:dyDescent="0.25"/>
    <row r="473" spans="1:24" s="2" customFormat="1" ht="15.6" x14ac:dyDescent="0.3">
      <c r="A473" s="2" t="s">
        <v>52</v>
      </c>
      <c r="E473" s="3" t="s">
        <v>352</v>
      </c>
      <c r="J473" s="3" t="s">
        <v>352</v>
      </c>
      <c r="L473" s="3"/>
      <c r="N473" s="3" t="s">
        <v>352</v>
      </c>
      <c r="P473" s="3"/>
      <c r="R473" s="3"/>
      <c r="T473" s="3" t="s">
        <v>352</v>
      </c>
    </row>
    <row r="474" spans="1:24" s="2" customFormat="1" x14ac:dyDescent="0.25">
      <c r="A474" s="72" t="s">
        <v>54</v>
      </c>
    </row>
    <row r="475" spans="1:24" s="2" customFormat="1" x14ac:dyDescent="0.25">
      <c r="A475" s="5" t="s">
        <v>0</v>
      </c>
      <c r="B475" s="6" t="s">
        <v>1</v>
      </c>
      <c r="C475" s="7"/>
      <c r="D475" s="8"/>
      <c r="E475" s="8" t="s">
        <v>2</v>
      </c>
      <c r="F475" s="19" t="s">
        <v>55</v>
      </c>
      <c r="G475" s="9" t="s">
        <v>89</v>
      </c>
      <c r="H475" s="9" t="s">
        <v>3</v>
      </c>
      <c r="I475" s="13" t="s">
        <v>94</v>
      </c>
      <c r="J475" s="884" t="s">
        <v>93</v>
      </c>
      <c r="K475" s="885"/>
      <c r="L475" s="885"/>
      <c r="M475" s="13" t="s">
        <v>90</v>
      </c>
      <c r="N475" s="13" t="s">
        <v>93</v>
      </c>
      <c r="O475" s="40"/>
      <c r="P475" s="40"/>
      <c r="Q475" s="13" t="s">
        <v>91</v>
      </c>
      <c r="R475" s="13" t="s">
        <v>93</v>
      </c>
      <c r="S475" s="40"/>
      <c r="T475" s="40"/>
      <c r="U475" s="19" t="s">
        <v>92</v>
      </c>
      <c r="V475" s="78" t="s">
        <v>93</v>
      </c>
      <c r="W475" s="40"/>
      <c r="X475" s="12"/>
    </row>
    <row r="476" spans="1:24" s="18" customFormat="1" x14ac:dyDescent="0.25">
      <c r="A476" s="14"/>
      <c r="B476" s="881" t="s">
        <v>8</v>
      </c>
      <c r="C476" s="882"/>
      <c r="D476" s="883"/>
      <c r="E476" s="17" t="s">
        <v>9</v>
      </c>
      <c r="F476" s="73" t="s">
        <v>57</v>
      </c>
      <c r="G476" s="74" t="s">
        <v>56</v>
      </c>
      <c r="H476" s="144" t="s">
        <v>444</v>
      </c>
      <c r="I476" s="13" t="s">
        <v>10</v>
      </c>
      <c r="J476" s="13" t="s">
        <v>11</v>
      </c>
      <c r="K476" s="143" t="s">
        <v>12</v>
      </c>
      <c r="L476" s="13" t="s">
        <v>13</v>
      </c>
      <c r="M476" s="13" t="s">
        <v>10</v>
      </c>
      <c r="N476" s="13" t="s">
        <v>14</v>
      </c>
      <c r="O476" s="13" t="s">
        <v>15</v>
      </c>
      <c r="P476" s="13" t="s">
        <v>16</v>
      </c>
      <c r="Q476" s="13" t="s">
        <v>10</v>
      </c>
      <c r="R476" s="13" t="s">
        <v>17</v>
      </c>
      <c r="S476" s="13" t="s">
        <v>58</v>
      </c>
      <c r="T476" s="13" t="s">
        <v>18</v>
      </c>
      <c r="U476" s="14" t="s">
        <v>10</v>
      </c>
      <c r="V476" s="40" t="s">
        <v>19</v>
      </c>
      <c r="W476" s="13" t="s">
        <v>20</v>
      </c>
      <c r="X476" s="20" t="s">
        <v>21</v>
      </c>
    </row>
    <row r="477" spans="1:24" s="2" customFormat="1" x14ac:dyDescent="0.25">
      <c r="A477" s="5"/>
      <c r="B477" s="886"/>
      <c r="C477" s="887"/>
      <c r="D477" s="888"/>
      <c r="E477" s="5"/>
      <c r="F477" s="14" t="s">
        <v>443</v>
      </c>
      <c r="G477" s="15" t="s">
        <v>88</v>
      </c>
      <c r="H477" s="20" t="s">
        <v>22</v>
      </c>
      <c r="I477" s="73" t="s">
        <v>22</v>
      </c>
      <c r="J477" s="73" t="s">
        <v>22</v>
      </c>
      <c r="K477" s="19" t="s">
        <v>22</v>
      </c>
      <c r="L477" s="73" t="s">
        <v>22</v>
      </c>
      <c r="M477" s="19" t="s">
        <v>22</v>
      </c>
      <c r="N477" s="19" t="s">
        <v>22</v>
      </c>
      <c r="O477" s="19" t="s">
        <v>22</v>
      </c>
      <c r="P477" s="19" t="s">
        <v>22</v>
      </c>
      <c r="Q477" s="19" t="s">
        <v>22</v>
      </c>
      <c r="R477" s="19" t="s">
        <v>22</v>
      </c>
      <c r="S477" s="19" t="s">
        <v>22</v>
      </c>
      <c r="T477" s="19" t="s">
        <v>22</v>
      </c>
      <c r="U477" s="19" t="s">
        <v>22</v>
      </c>
      <c r="V477" s="19" t="s">
        <v>22</v>
      </c>
      <c r="W477" s="19" t="s">
        <v>22</v>
      </c>
      <c r="X477" s="19" t="s">
        <v>22</v>
      </c>
    </row>
    <row r="478" spans="1:24" s="2" customFormat="1" x14ac:dyDescent="0.25">
      <c r="A478" s="20">
        <v>1</v>
      </c>
      <c r="B478" s="884">
        <v>2</v>
      </c>
      <c r="C478" s="885"/>
      <c r="D478" s="889"/>
      <c r="E478" s="11">
        <v>3</v>
      </c>
      <c r="F478" s="20">
        <v>4</v>
      </c>
      <c r="G478" s="11">
        <v>5</v>
      </c>
      <c r="H478" s="11">
        <v>6</v>
      </c>
      <c r="I478" s="11">
        <v>7</v>
      </c>
      <c r="J478" s="19">
        <v>8</v>
      </c>
      <c r="K478" s="19">
        <v>9</v>
      </c>
      <c r="L478" s="19">
        <v>10</v>
      </c>
      <c r="M478" s="19">
        <v>11</v>
      </c>
      <c r="N478" s="19">
        <v>12</v>
      </c>
      <c r="O478" s="19">
        <v>13</v>
      </c>
      <c r="P478" s="19">
        <v>14</v>
      </c>
      <c r="Q478" s="19">
        <v>15</v>
      </c>
      <c r="R478" s="19">
        <v>16</v>
      </c>
      <c r="S478" s="19">
        <v>17</v>
      </c>
      <c r="T478" s="19">
        <v>18</v>
      </c>
      <c r="U478" s="19">
        <v>19</v>
      </c>
      <c r="V478" s="19">
        <v>20</v>
      </c>
      <c r="W478" s="19">
        <v>21</v>
      </c>
      <c r="X478" s="19">
        <v>22</v>
      </c>
    </row>
    <row r="479" spans="1:24" s="2" customFormat="1" x14ac:dyDescent="0.25">
      <c r="A479" s="20">
        <v>1</v>
      </c>
      <c r="B479" s="78" t="s">
        <v>59</v>
      </c>
      <c r="C479" s="40"/>
      <c r="D479" s="12"/>
      <c r="E479" s="79" t="s">
        <v>60</v>
      </c>
      <c r="F479" s="11">
        <f>F482+F480</f>
        <v>551.97</v>
      </c>
      <c r="G479" s="79"/>
      <c r="H479" s="214">
        <f>I479+M479+Q479+U479</f>
        <v>551.97</v>
      </c>
      <c r="I479" s="20">
        <f>J479+K479+L479</f>
        <v>281.87</v>
      </c>
      <c r="J479" s="38">
        <f>J482+J480</f>
        <v>116.27</v>
      </c>
      <c r="K479" s="26">
        <f>K480+K482</f>
        <v>91.610000000000014</v>
      </c>
      <c r="L479" s="26">
        <f>L480+L482</f>
        <v>73.990000000000009</v>
      </c>
      <c r="M479" s="215">
        <f>N479+O479+P479</f>
        <v>39.909999999999997</v>
      </c>
      <c r="N479" s="20">
        <f>N480+N482</f>
        <v>38.76</v>
      </c>
      <c r="O479" s="26">
        <f>O480+O482</f>
        <v>1.1500000000000001</v>
      </c>
      <c r="P479" s="20">
        <f>P480+P482</f>
        <v>0</v>
      </c>
      <c r="Q479" s="215">
        <f>R479+S479+T479</f>
        <v>1.1700000000000002</v>
      </c>
      <c r="R479" s="20">
        <f>R482+R480</f>
        <v>0</v>
      </c>
      <c r="S479" s="26">
        <f>S482+S480</f>
        <v>0</v>
      </c>
      <c r="T479" s="26">
        <f>T482+T480</f>
        <v>1.1700000000000002</v>
      </c>
      <c r="U479" s="19">
        <f>V479+W479+X479</f>
        <v>229.01999999999998</v>
      </c>
      <c r="V479" s="26">
        <f>V480+V482</f>
        <v>45.800000000000004</v>
      </c>
      <c r="W479" s="26">
        <f>W480+W482</f>
        <v>77.52</v>
      </c>
      <c r="X479" s="26">
        <f>X480+X482</f>
        <v>105.7</v>
      </c>
    </row>
    <row r="480" spans="1:24" s="2" customFormat="1" x14ac:dyDescent="0.25">
      <c r="A480" s="20">
        <v>2</v>
      </c>
      <c r="B480" s="78" t="s">
        <v>61</v>
      </c>
      <c r="C480" s="40"/>
      <c r="D480" s="12"/>
      <c r="E480" s="79" t="s">
        <v>60</v>
      </c>
      <c r="F480" s="11">
        <v>23.5</v>
      </c>
      <c r="G480" s="79"/>
      <c r="H480" s="11">
        <f>I480+M480+Q480+U480</f>
        <v>23.5</v>
      </c>
      <c r="I480" s="20">
        <f>J480+K480+L480</f>
        <v>12</v>
      </c>
      <c r="J480" s="20">
        <v>4.95</v>
      </c>
      <c r="K480" s="20">
        <v>3.9</v>
      </c>
      <c r="L480" s="20">
        <v>3.15</v>
      </c>
      <c r="M480" s="215">
        <f>N480+O480+P480</f>
        <v>1.7</v>
      </c>
      <c r="N480" s="20">
        <v>1.65</v>
      </c>
      <c r="O480" s="20">
        <v>0.05</v>
      </c>
      <c r="P480" s="20">
        <v>0</v>
      </c>
      <c r="Q480" s="215">
        <f>R480+S480+T480</f>
        <v>0.05</v>
      </c>
      <c r="R480" s="20">
        <v>0</v>
      </c>
      <c r="S480" s="20">
        <v>0</v>
      </c>
      <c r="T480" s="20">
        <v>0.05</v>
      </c>
      <c r="U480" s="19">
        <f>V480+W480+X480</f>
        <v>9.75</v>
      </c>
      <c r="V480" s="20">
        <v>1.95</v>
      </c>
      <c r="W480" s="20">
        <v>3.3</v>
      </c>
      <c r="X480" s="20">
        <v>4.5</v>
      </c>
    </row>
    <row r="481" spans="1:229" s="2" customFormat="1" x14ac:dyDescent="0.25">
      <c r="A481" s="20">
        <v>3</v>
      </c>
      <c r="B481" s="78" t="s">
        <v>62</v>
      </c>
      <c r="C481" s="40"/>
      <c r="D481" s="12"/>
      <c r="E481" s="79" t="s">
        <v>28</v>
      </c>
      <c r="F481" s="20">
        <f>ROUND(F480/F479*100,2)</f>
        <v>4.26</v>
      </c>
      <c r="G481" s="79"/>
      <c r="H481" s="20">
        <f>ROUND(H480/H479*100,2)</f>
        <v>4.26</v>
      </c>
      <c r="I481" s="20">
        <f t="shared" ref="I481:P481" si="184">ROUND(I480/I479*100,1)</f>
        <v>4.3</v>
      </c>
      <c r="J481" s="18">
        <f t="shared" si="184"/>
        <v>4.3</v>
      </c>
      <c r="K481" s="20">
        <f t="shared" si="184"/>
        <v>4.3</v>
      </c>
      <c r="L481" s="20">
        <f t="shared" si="184"/>
        <v>4.3</v>
      </c>
      <c r="M481" s="20">
        <f t="shared" si="184"/>
        <v>4.3</v>
      </c>
      <c r="N481" s="20">
        <f t="shared" si="184"/>
        <v>4.3</v>
      </c>
      <c r="O481" s="20">
        <f t="shared" si="184"/>
        <v>4.3</v>
      </c>
      <c r="P481" s="20" t="e">
        <f t="shared" si="184"/>
        <v>#DIV/0!</v>
      </c>
      <c r="Q481" s="20">
        <f>ROUND(Q480/Q479*100,2)</f>
        <v>4.2699999999999996</v>
      </c>
      <c r="R481" s="20" t="e">
        <f>ROUND(R480/R479*100,1)</f>
        <v>#DIV/0!</v>
      </c>
      <c r="S481" s="20" t="e">
        <f>ROUND(S480/S479*100,1)</f>
        <v>#DIV/0!</v>
      </c>
      <c r="T481" s="20">
        <f>ROUND(T480/T479*100,1)</f>
        <v>4.3</v>
      </c>
      <c r="U481" s="20">
        <f>ROUND(U480/U479*100,2)</f>
        <v>4.26</v>
      </c>
      <c r="V481" s="20">
        <f>ROUND(V480/V479*100,2)</f>
        <v>4.26</v>
      </c>
      <c r="W481" s="20">
        <f>ROUND(W480/W479*100,2)</f>
        <v>4.26</v>
      </c>
      <c r="X481" s="20">
        <f>ROUND(X480/X479*100,2)</f>
        <v>4.26</v>
      </c>
    </row>
    <row r="482" spans="1:229" s="2" customFormat="1" x14ac:dyDescent="0.25">
      <c r="A482" s="20">
        <v>4</v>
      </c>
      <c r="B482" s="78" t="s">
        <v>191</v>
      </c>
      <c r="C482" s="40"/>
      <c r="D482" s="12"/>
      <c r="E482" s="79" t="s">
        <v>60</v>
      </c>
      <c r="F482" s="11">
        <f>F486+F484</f>
        <v>528.47</v>
      </c>
      <c r="G482" s="79"/>
      <c r="H482" s="214">
        <f>I482+M482+Q482+U482</f>
        <v>528.47</v>
      </c>
      <c r="I482" s="20">
        <f>J482+K482+L482</f>
        <v>269.87</v>
      </c>
      <c r="J482" s="26">
        <f>J486+J484+J483</f>
        <v>111.32</v>
      </c>
      <c r="K482" s="26">
        <f>K486+K484+K483</f>
        <v>87.710000000000008</v>
      </c>
      <c r="L482" s="26">
        <f>L486+L484+L483</f>
        <v>70.84</v>
      </c>
      <c r="M482" s="20">
        <f>M483+M484+M486</f>
        <v>38.21</v>
      </c>
      <c r="N482" s="26">
        <f>N486+N484+N483</f>
        <v>37.11</v>
      </c>
      <c r="O482" s="26">
        <f>O486+O484+O483</f>
        <v>1.1000000000000001</v>
      </c>
      <c r="P482" s="26">
        <f>P486+P484+P483</f>
        <v>0</v>
      </c>
      <c r="Q482" s="20">
        <f>Q483+Q484+Q486</f>
        <v>1.1200000000000001</v>
      </c>
      <c r="R482" s="26">
        <f>R486+R484+R483</f>
        <v>0</v>
      </c>
      <c r="S482" s="26">
        <f>S486+S484+S483</f>
        <v>0</v>
      </c>
      <c r="T482" s="26">
        <f>T486+T484+T483</f>
        <v>1.1200000000000001</v>
      </c>
      <c r="U482" s="20">
        <f>U483+U484+U486</f>
        <v>219.27</v>
      </c>
      <c r="V482" s="26">
        <f>V486+V484+V483</f>
        <v>43.85</v>
      </c>
      <c r="W482" s="26">
        <f>W486+W484+W483</f>
        <v>74.22</v>
      </c>
      <c r="X482" s="26">
        <f>X486+X484+X483</f>
        <v>101.2</v>
      </c>
    </row>
    <row r="483" spans="1:229" s="2" customFormat="1" x14ac:dyDescent="0.25">
      <c r="A483" s="20"/>
      <c r="B483" s="78" t="s">
        <v>301</v>
      </c>
      <c r="C483" s="40"/>
      <c r="D483" s="12"/>
      <c r="E483" s="79" t="s">
        <v>60</v>
      </c>
      <c r="F483" s="11">
        <v>0</v>
      </c>
      <c r="G483" s="79"/>
      <c r="H483" s="11">
        <f>I483+M483+Q483+U483</f>
        <v>0</v>
      </c>
      <c r="I483" s="20">
        <f>J483+K483+L483</f>
        <v>0</v>
      </c>
      <c r="J483" s="20"/>
      <c r="K483" s="19"/>
      <c r="L483" s="19"/>
      <c r="M483" s="20">
        <f>N483+O483+P483</f>
        <v>0</v>
      </c>
      <c r="N483" s="20"/>
      <c r="O483" s="20"/>
      <c r="P483" s="20"/>
      <c r="Q483" s="19">
        <f>R483+S483+T483</f>
        <v>0</v>
      </c>
      <c r="R483" s="20"/>
      <c r="S483" s="20"/>
      <c r="T483" s="20"/>
      <c r="U483" s="19">
        <f>V483+W483+X483</f>
        <v>0</v>
      </c>
      <c r="V483" s="20"/>
      <c r="W483" s="20"/>
      <c r="X483" s="20"/>
    </row>
    <row r="484" spans="1:229" s="2" customFormat="1" x14ac:dyDescent="0.25">
      <c r="A484" s="20">
        <v>5</v>
      </c>
      <c r="B484" s="78" t="s">
        <v>26</v>
      </c>
      <c r="C484" s="40"/>
      <c r="D484" s="12"/>
      <c r="E484" s="79" t="s">
        <v>60</v>
      </c>
      <c r="F484" s="11">
        <v>58.47</v>
      </c>
      <c r="G484" s="79"/>
      <c r="H484" s="214">
        <f>I484+M484+Q484+U484</f>
        <v>58.47</v>
      </c>
      <c r="I484" s="38">
        <f>J484+K484+L484</f>
        <v>29.87</v>
      </c>
      <c r="J484" s="38">
        <v>12.32</v>
      </c>
      <c r="K484" s="38">
        <v>9.7100000000000009</v>
      </c>
      <c r="L484" s="38">
        <v>7.84</v>
      </c>
      <c r="M484" s="20">
        <f>N484+O484+P484</f>
        <v>4.21</v>
      </c>
      <c r="N484" s="26">
        <v>4.1100000000000003</v>
      </c>
      <c r="O484" s="26">
        <v>0.1</v>
      </c>
      <c r="P484" s="26">
        <v>0</v>
      </c>
      <c r="Q484" s="19">
        <f>R484+S484+T484</f>
        <v>0.12</v>
      </c>
      <c r="R484" s="26">
        <v>0</v>
      </c>
      <c r="S484" s="38">
        <v>0</v>
      </c>
      <c r="T484" s="38">
        <v>0.12</v>
      </c>
      <c r="U484" s="19">
        <f>V484+W484+X484</f>
        <v>24.27</v>
      </c>
      <c r="V484" s="38">
        <v>4.8499999999999996</v>
      </c>
      <c r="W484" s="26">
        <v>8.2200000000000006</v>
      </c>
      <c r="X484" s="26">
        <v>11.2</v>
      </c>
      <c r="Y484" s="212"/>
      <c r="Z484" s="25"/>
    </row>
    <row r="485" spans="1:229" s="25" customFormat="1" x14ac:dyDescent="0.25">
      <c r="A485" s="20">
        <v>6</v>
      </c>
      <c r="B485" s="78" t="s">
        <v>62</v>
      </c>
      <c r="C485" s="40"/>
      <c r="D485" s="12"/>
      <c r="E485" s="79" t="s">
        <v>28</v>
      </c>
      <c r="F485" s="20">
        <f>ROUND(F484/F482*100,2)</f>
        <v>11.06</v>
      </c>
      <c r="G485" s="20"/>
      <c r="H485" s="38">
        <f t="shared" ref="H485:X485" si="185">ROUND(H484/H482*100,2)</f>
        <v>11.06</v>
      </c>
      <c r="I485" s="20">
        <f t="shared" si="185"/>
        <v>11.07</v>
      </c>
      <c r="J485" s="20">
        <f t="shared" si="185"/>
        <v>11.07</v>
      </c>
      <c r="K485" s="20">
        <f t="shared" si="185"/>
        <v>11.07</v>
      </c>
      <c r="L485" s="20">
        <f t="shared" si="185"/>
        <v>11.07</v>
      </c>
      <c r="M485" s="20">
        <f t="shared" si="185"/>
        <v>11.02</v>
      </c>
      <c r="N485" s="20">
        <f t="shared" si="185"/>
        <v>11.08</v>
      </c>
      <c r="O485" s="20">
        <f t="shared" si="185"/>
        <v>9.09</v>
      </c>
      <c r="P485" s="20" t="e">
        <f t="shared" si="185"/>
        <v>#DIV/0!</v>
      </c>
      <c r="Q485" s="20">
        <f t="shared" si="185"/>
        <v>10.71</v>
      </c>
      <c r="R485" s="20" t="e">
        <f t="shared" si="185"/>
        <v>#DIV/0!</v>
      </c>
      <c r="S485" s="20" t="e">
        <f t="shared" si="185"/>
        <v>#DIV/0!</v>
      </c>
      <c r="T485" s="20">
        <f t="shared" si="185"/>
        <v>10.71</v>
      </c>
      <c r="U485" s="20">
        <f t="shared" si="185"/>
        <v>11.07</v>
      </c>
      <c r="V485" s="20">
        <f t="shared" si="185"/>
        <v>11.06</v>
      </c>
      <c r="W485" s="20">
        <f t="shared" si="185"/>
        <v>11.08</v>
      </c>
      <c r="X485" s="20">
        <f t="shared" si="185"/>
        <v>11.07</v>
      </c>
      <c r="Y485" s="143"/>
      <c r="Z485" s="143"/>
      <c r="AA485" s="143"/>
      <c r="AB485" s="143"/>
      <c r="AC485" s="143"/>
      <c r="AD485" s="143"/>
      <c r="AE485" s="143"/>
      <c r="AF485" s="143"/>
      <c r="AG485" s="143"/>
      <c r="AH485" s="143"/>
      <c r="AI485" s="143"/>
      <c r="AJ485" s="143"/>
      <c r="AK485" s="143"/>
      <c r="AL485" s="143"/>
      <c r="AM485" s="143"/>
      <c r="AN485" s="143"/>
      <c r="AO485" s="143"/>
      <c r="AP485" s="143"/>
      <c r="AQ485" s="143"/>
      <c r="AR485" s="143"/>
      <c r="AS485" s="143"/>
      <c r="AT485" s="143"/>
      <c r="AU485" s="143"/>
      <c r="AV485" s="143"/>
      <c r="AW485" s="143"/>
      <c r="AX485" s="143"/>
      <c r="AY485" s="143"/>
      <c r="AZ485" s="143"/>
      <c r="BA485" s="143"/>
      <c r="BB485" s="143"/>
      <c r="BC485" s="143"/>
      <c r="BD485" s="143"/>
      <c r="BE485" s="143"/>
      <c r="BF485" s="143"/>
      <c r="BG485" s="143"/>
      <c r="BH485" s="143"/>
      <c r="BI485" s="143"/>
      <c r="BJ485" s="143"/>
      <c r="BK485" s="143"/>
      <c r="BL485" s="143"/>
      <c r="BM485" s="143"/>
      <c r="BN485" s="143"/>
      <c r="BO485" s="143"/>
      <c r="BP485" s="143"/>
      <c r="BQ485" s="143"/>
      <c r="BR485" s="143"/>
      <c r="BS485" s="143"/>
      <c r="BT485" s="143"/>
      <c r="BU485" s="143"/>
      <c r="BV485" s="143"/>
      <c r="BW485" s="143"/>
      <c r="BX485" s="143"/>
      <c r="BY485" s="143"/>
      <c r="BZ485" s="143"/>
      <c r="CA485" s="143"/>
      <c r="CB485" s="143"/>
      <c r="CC485" s="143"/>
      <c r="CD485" s="143"/>
      <c r="CE485" s="143"/>
      <c r="CF485" s="143"/>
      <c r="CG485" s="143"/>
      <c r="CH485" s="143"/>
      <c r="CI485" s="143"/>
      <c r="CJ485" s="143"/>
      <c r="CK485" s="143"/>
      <c r="CL485" s="143"/>
      <c r="CM485" s="143"/>
      <c r="CN485" s="143"/>
      <c r="CO485" s="143"/>
      <c r="CP485" s="143"/>
      <c r="CQ485" s="143"/>
      <c r="CR485" s="143"/>
      <c r="CS485" s="143"/>
      <c r="CT485" s="143"/>
      <c r="CU485" s="143"/>
      <c r="CV485" s="143"/>
      <c r="CW485" s="143"/>
      <c r="CX485" s="143"/>
      <c r="CY485" s="143"/>
      <c r="CZ485" s="143"/>
      <c r="DA485" s="143"/>
      <c r="DB485" s="143"/>
      <c r="DC485" s="143"/>
      <c r="DD485" s="143"/>
      <c r="DE485" s="143"/>
      <c r="DF485" s="143"/>
      <c r="DG485" s="143"/>
      <c r="DH485" s="143"/>
      <c r="DI485" s="143"/>
      <c r="DJ485" s="143"/>
      <c r="DK485" s="143"/>
      <c r="DL485" s="143"/>
      <c r="DM485" s="143"/>
      <c r="DN485" s="143"/>
      <c r="DO485" s="143"/>
      <c r="DP485" s="143"/>
      <c r="DQ485" s="143"/>
      <c r="DR485" s="143"/>
      <c r="DS485" s="143"/>
      <c r="DT485" s="143"/>
      <c r="DU485" s="143"/>
      <c r="DV485" s="143"/>
      <c r="DW485" s="143"/>
      <c r="DX485" s="143"/>
      <c r="DY485" s="143"/>
      <c r="DZ485" s="143"/>
      <c r="EA485" s="143"/>
      <c r="EB485" s="143"/>
      <c r="EC485" s="143"/>
      <c r="ED485" s="143"/>
      <c r="EE485" s="143"/>
      <c r="EF485" s="143"/>
      <c r="EG485" s="143"/>
      <c r="EH485" s="143"/>
      <c r="EI485" s="143"/>
      <c r="EJ485" s="143"/>
      <c r="EK485" s="143"/>
      <c r="EL485" s="143"/>
      <c r="EM485" s="143"/>
      <c r="EN485" s="143"/>
      <c r="EO485" s="143"/>
      <c r="EP485" s="143"/>
      <c r="EQ485" s="143"/>
      <c r="ER485" s="143"/>
      <c r="ES485" s="143"/>
      <c r="ET485" s="143"/>
      <c r="EU485" s="143"/>
      <c r="EV485" s="143"/>
      <c r="EW485" s="143"/>
      <c r="EX485" s="143"/>
      <c r="EY485" s="143"/>
      <c r="EZ485" s="143"/>
      <c r="FA485" s="143"/>
      <c r="FB485" s="143"/>
      <c r="FC485" s="143"/>
      <c r="FD485" s="143"/>
      <c r="FE485" s="143"/>
      <c r="FF485" s="143"/>
      <c r="FG485" s="143"/>
      <c r="FH485" s="143"/>
      <c r="FI485" s="143"/>
      <c r="FJ485" s="143"/>
      <c r="FK485" s="143"/>
      <c r="FL485" s="143"/>
      <c r="FM485" s="143"/>
      <c r="FN485" s="143"/>
      <c r="FO485" s="143"/>
      <c r="FP485" s="143"/>
      <c r="FQ485" s="143"/>
      <c r="FR485" s="143"/>
      <c r="FS485" s="143"/>
      <c r="FT485" s="143"/>
      <c r="FU485" s="143"/>
      <c r="FV485" s="143"/>
      <c r="FW485" s="143"/>
      <c r="FX485" s="143"/>
      <c r="FY485" s="143"/>
      <c r="FZ485" s="143"/>
      <c r="GA485" s="143"/>
      <c r="GB485" s="143"/>
      <c r="GC485" s="143"/>
      <c r="GD485" s="143"/>
      <c r="GE485" s="143"/>
      <c r="GF485" s="143"/>
      <c r="GG485" s="143"/>
      <c r="GH485" s="143"/>
      <c r="GI485" s="143"/>
      <c r="GJ485" s="143"/>
      <c r="GK485" s="143"/>
      <c r="GL485" s="143"/>
      <c r="GM485" s="143"/>
      <c r="GN485" s="143"/>
      <c r="GO485" s="143"/>
      <c r="GP485" s="143"/>
      <c r="GQ485" s="143"/>
      <c r="GR485" s="143"/>
      <c r="GS485" s="143"/>
      <c r="GT485" s="143"/>
      <c r="GU485" s="143"/>
      <c r="GV485" s="143"/>
      <c r="GW485" s="143"/>
      <c r="GX485" s="143"/>
      <c r="GY485" s="143"/>
      <c r="GZ485" s="143"/>
      <c r="HA485" s="143"/>
      <c r="HB485" s="143"/>
      <c r="HC485" s="143"/>
      <c r="HD485" s="143"/>
      <c r="HE485" s="143"/>
      <c r="HF485" s="143"/>
      <c r="HG485" s="143"/>
      <c r="HH485" s="143"/>
      <c r="HI485" s="143"/>
      <c r="HJ485" s="143"/>
      <c r="HK485" s="143"/>
      <c r="HL485" s="143"/>
      <c r="HM485" s="143"/>
      <c r="HN485" s="143"/>
      <c r="HO485" s="143"/>
      <c r="HP485" s="143"/>
      <c r="HQ485" s="143"/>
      <c r="HR485" s="143"/>
      <c r="HS485" s="143"/>
      <c r="HT485" s="143"/>
      <c r="HU485" s="143"/>
    </row>
    <row r="486" spans="1:229" s="2" customFormat="1" x14ac:dyDescent="0.25">
      <c r="A486" s="20">
        <v>7</v>
      </c>
      <c r="B486" s="21" t="s">
        <v>302</v>
      </c>
      <c r="C486" s="40"/>
      <c r="D486" s="12"/>
      <c r="E486" s="23" t="s">
        <v>60</v>
      </c>
      <c r="F486" s="12">
        <v>470</v>
      </c>
      <c r="G486" s="23"/>
      <c r="H486" s="11">
        <f>I486+M486+Q486+U486</f>
        <v>470</v>
      </c>
      <c r="I486" s="20">
        <f>J486+K486+L486</f>
        <v>240</v>
      </c>
      <c r="J486" s="20">
        <v>99</v>
      </c>
      <c r="K486" s="19">
        <v>78</v>
      </c>
      <c r="L486" s="19">
        <v>63</v>
      </c>
      <c r="M486" s="19">
        <f>N486+O486+P486</f>
        <v>34</v>
      </c>
      <c r="N486" s="20">
        <v>33</v>
      </c>
      <c r="O486" s="19">
        <v>1</v>
      </c>
      <c r="P486" s="19">
        <v>0</v>
      </c>
      <c r="Q486" s="19">
        <f>R486+S486+T486</f>
        <v>1</v>
      </c>
      <c r="R486" s="20">
        <v>0</v>
      </c>
      <c r="S486" s="19">
        <v>0</v>
      </c>
      <c r="T486" s="19">
        <v>1</v>
      </c>
      <c r="U486" s="19">
        <f>V486+W486+X486</f>
        <v>195</v>
      </c>
      <c r="V486" s="20">
        <v>39</v>
      </c>
      <c r="W486" s="19">
        <v>66</v>
      </c>
      <c r="X486" s="19">
        <v>90</v>
      </c>
    </row>
    <row r="487" spans="1:229" s="2" customFormat="1" x14ac:dyDescent="0.25">
      <c r="A487" s="20"/>
      <c r="B487" s="21" t="s">
        <v>303</v>
      </c>
      <c r="C487" s="40"/>
      <c r="D487" s="12"/>
      <c r="E487" s="23" t="s">
        <v>60</v>
      </c>
      <c r="F487" s="12"/>
      <c r="G487" s="23"/>
      <c r="H487" s="11">
        <f>I487+M487+Q487+U487</f>
        <v>0</v>
      </c>
      <c r="I487" s="20">
        <f>J487+K487+L487</f>
        <v>0</v>
      </c>
      <c r="J487" s="20"/>
      <c r="K487" s="19"/>
      <c r="L487" s="19"/>
      <c r="M487" s="19">
        <f>N487+O487+P487</f>
        <v>0</v>
      </c>
      <c r="N487" s="20"/>
      <c r="O487" s="19"/>
      <c r="P487" s="19"/>
      <c r="Q487" s="19">
        <f>R487+S487+T487</f>
        <v>0</v>
      </c>
      <c r="R487" s="20">
        <v>0</v>
      </c>
      <c r="S487" s="19">
        <v>0</v>
      </c>
      <c r="T487" s="19">
        <v>0</v>
      </c>
      <c r="U487" s="19">
        <f>V487+W487+X487</f>
        <v>0</v>
      </c>
      <c r="V487" s="20"/>
      <c r="W487" s="19"/>
      <c r="X487" s="19"/>
    </row>
    <row r="488" spans="1:229" s="2" customFormat="1" x14ac:dyDescent="0.25">
      <c r="A488" s="20">
        <v>8</v>
      </c>
      <c r="B488" s="21" t="s">
        <v>306</v>
      </c>
      <c r="C488" s="22"/>
      <c r="D488" s="23"/>
      <c r="E488" s="23" t="s">
        <v>33</v>
      </c>
      <c r="F488" s="20">
        <f>ROUND(F491*F486/1000,2)</f>
        <v>879.72</v>
      </c>
      <c r="G488" s="23"/>
      <c r="H488" s="216">
        <f>I488+M488+Q488+U488</f>
        <v>879.73</v>
      </c>
      <c r="I488" s="20">
        <f>J488+K488+L488</f>
        <v>449.22</v>
      </c>
      <c r="J488" s="20">
        <f>ROUND(J491*J486/1000,2)</f>
        <v>185.3</v>
      </c>
      <c r="K488" s="20">
        <f>ROUND(K491*K486/1000,2)</f>
        <v>146</v>
      </c>
      <c r="L488" s="20">
        <f>ROUND(L491*L486/1000,2)</f>
        <v>117.92</v>
      </c>
      <c r="M488" s="19">
        <f>N488+O488+P488</f>
        <v>63.64</v>
      </c>
      <c r="N488" s="20">
        <f>ROUND(N491*N486/1000,2)</f>
        <v>61.77</v>
      </c>
      <c r="O488" s="20">
        <f>ROUND(O491*O486/1000,2)</f>
        <v>1.87</v>
      </c>
      <c r="P488" s="20">
        <f>ROUND(P491*P486/1000,2)</f>
        <v>0</v>
      </c>
      <c r="Q488" s="19">
        <f>R488+S488+T488</f>
        <v>1.87</v>
      </c>
      <c r="R488" s="20">
        <f>ROUND(R491*R486/1000,2)</f>
        <v>0</v>
      </c>
      <c r="S488" s="20">
        <f>ROUND(S491*S486/1000,2)</f>
        <v>0</v>
      </c>
      <c r="T488" s="20">
        <f>ROUND(T491*T486/1000,2)</f>
        <v>1.87</v>
      </c>
      <c r="U488" s="19">
        <f>V488+W488+X488</f>
        <v>365</v>
      </c>
      <c r="V488" s="20">
        <f>ROUND(V491*V486/1000,2)</f>
        <v>73</v>
      </c>
      <c r="W488" s="20">
        <f>ROUND(W491*W486/1000,2)</f>
        <v>123.54</v>
      </c>
      <c r="X488" s="20">
        <f>ROUND(X491*X486/1000,2)</f>
        <v>168.46</v>
      </c>
      <c r="Y488" s="25"/>
    </row>
    <row r="489" spans="1:229" s="2" customFormat="1" x14ac:dyDescent="0.25">
      <c r="A489" s="20"/>
      <c r="B489" s="21" t="s">
        <v>303</v>
      </c>
      <c r="C489" s="22"/>
      <c r="D489" s="23"/>
      <c r="E489" s="23" t="s">
        <v>33</v>
      </c>
      <c r="F489" s="12">
        <f>F487*F491/1000</f>
        <v>0</v>
      </c>
      <c r="G489" s="23"/>
      <c r="H489" s="11">
        <f>I489+M489+Q489+U489</f>
        <v>0</v>
      </c>
      <c r="I489" s="20">
        <f>J489+K489+L489</f>
        <v>0</v>
      </c>
      <c r="J489" s="20">
        <f>ROUND(J487*J491/1000,1)</f>
        <v>0</v>
      </c>
      <c r="K489" s="20">
        <f>ROUND(K487*K491/1000,1)</f>
        <v>0</v>
      </c>
      <c r="L489" s="20">
        <f>ROUND(L487*L491/1000,1)</f>
        <v>0</v>
      </c>
      <c r="M489" s="19">
        <f>N489+O489+P489</f>
        <v>0</v>
      </c>
      <c r="N489" s="20">
        <f>ROUND(N487*N491/1000,1)</f>
        <v>0</v>
      </c>
      <c r="O489" s="20">
        <f>ROUND(O487*O491/1000,1)</f>
        <v>0</v>
      </c>
      <c r="P489" s="20">
        <f>ROUND(P487*P491/1000,1)</f>
        <v>0</v>
      </c>
      <c r="Q489" s="19">
        <f>R489+S489+T489</f>
        <v>0</v>
      </c>
      <c r="R489" s="20">
        <f>ROUND(R487*R491/1000,1)</f>
        <v>0</v>
      </c>
      <c r="S489" s="20">
        <f>ROUND(S487*S491/1000,1)</f>
        <v>0</v>
      </c>
      <c r="T489" s="20">
        <f>ROUND(T487*T491/1000,1)</f>
        <v>0</v>
      </c>
      <c r="U489" s="19">
        <f>V489+W489+X489</f>
        <v>0</v>
      </c>
      <c r="V489" s="20">
        <f>ROUND(V487*V491/1000,1)</f>
        <v>0</v>
      </c>
      <c r="W489" s="20">
        <f>ROUND(W487*W491/1000,1)</f>
        <v>0</v>
      </c>
      <c r="X489" s="20">
        <f>ROUND(X487*X491/1000,1)</f>
        <v>0</v>
      </c>
      <c r="Y489" s="25"/>
    </row>
    <row r="490" spans="1:229" s="2" customFormat="1" x14ac:dyDescent="0.25">
      <c r="A490" s="20"/>
      <c r="B490" s="21" t="s">
        <v>447</v>
      </c>
      <c r="C490" s="22"/>
      <c r="D490" s="23"/>
      <c r="E490" s="23" t="s">
        <v>33</v>
      </c>
      <c r="F490" s="12"/>
      <c r="G490" s="23"/>
      <c r="H490" s="11">
        <f>I490+M490+Q490+U490</f>
        <v>0</v>
      </c>
      <c r="I490" s="20">
        <f>J490+K490+L490</f>
        <v>0</v>
      </c>
      <c r="J490" s="20"/>
      <c r="K490" s="19"/>
      <c r="L490" s="19"/>
      <c r="M490" s="19">
        <f>N490+O490+P490</f>
        <v>0</v>
      </c>
      <c r="N490" s="20"/>
      <c r="O490" s="19"/>
      <c r="P490" s="19"/>
      <c r="Q490" s="19">
        <f>R490+S490+T490</f>
        <v>0</v>
      </c>
      <c r="R490" s="20"/>
      <c r="S490" s="19"/>
      <c r="T490" s="19"/>
      <c r="U490" s="19">
        <f>V490+W490+X490</f>
        <v>0</v>
      </c>
      <c r="V490" s="20"/>
      <c r="W490" s="19"/>
      <c r="X490" s="19"/>
      <c r="Y490" s="25"/>
    </row>
    <row r="491" spans="1:229" s="2" customFormat="1" x14ac:dyDescent="0.25">
      <c r="A491" s="20">
        <v>9</v>
      </c>
      <c r="B491" s="21" t="s">
        <v>63</v>
      </c>
      <c r="C491" s="22"/>
      <c r="D491" s="23"/>
      <c r="E491" s="23" t="s">
        <v>64</v>
      </c>
      <c r="F491" s="12">
        <v>1871.75</v>
      </c>
      <c r="G491" s="12"/>
      <c r="H491" s="12">
        <v>1871.75</v>
      </c>
      <c r="I491" s="12">
        <v>1871.75</v>
      </c>
      <c r="J491" s="12">
        <v>1871.75</v>
      </c>
      <c r="K491" s="12">
        <v>1871.75</v>
      </c>
      <c r="L491" s="12">
        <v>1871.75</v>
      </c>
      <c r="M491" s="12">
        <v>1871.75</v>
      </c>
      <c r="N491" s="12">
        <v>1871.75</v>
      </c>
      <c r="O491" s="12">
        <v>1871.75</v>
      </c>
      <c r="P491" s="12">
        <v>1871.75</v>
      </c>
      <c r="Q491" s="12">
        <v>1871.75</v>
      </c>
      <c r="R491" s="12">
        <v>1871.75</v>
      </c>
      <c r="S491" s="12">
        <v>1871.75</v>
      </c>
      <c r="T491" s="12">
        <v>1871.75</v>
      </c>
      <c r="U491" s="12">
        <v>1871.75</v>
      </c>
      <c r="V491" s="12">
        <v>1871.75</v>
      </c>
      <c r="W491" s="12">
        <v>1871.75</v>
      </c>
      <c r="X491" s="12">
        <v>1871.75</v>
      </c>
      <c r="Y491" s="25"/>
    </row>
    <row r="492" spans="1:229" s="2" customFormat="1" x14ac:dyDescent="0.25">
      <c r="A492" s="20">
        <v>10</v>
      </c>
      <c r="B492" s="21" t="s">
        <v>49</v>
      </c>
      <c r="C492" s="22"/>
      <c r="D492" s="23"/>
      <c r="E492" s="23" t="s">
        <v>64</v>
      </c>
      <c r="F492" s="20">
        <f>ROUND(F495/F486*1000,2)</f>
        <v>3384.46</v>
      </c>
      <c r="G492" s="23"/>
      <c r="H492" s="20">
        <f>ROUND(H495/H486*1000,2)</f>
        <v>3384.35</v>
      </c>
      <c r="I492" s="20">
        <f>ROUND(I495/I486*1000,2)</f>
        <v>2577.25</v>
      </c>
      <c r="J492" s="20">
        <f>ROUND(J495/J486*1000,3)</f>
        <v>2373.9090000000001</v>
      </c>
      <c r="K492" s="20">
        <f t="shared" ref="K492:X492" si="186">ROUND(K495/K486*1000,2)</f>
        <v>2377.7800000000002</v>
      </c>
      <c r="L492" s="20">
        <f t="shared" si="186"/>
        <v>3143.76</v>
      </c>
      <c r="M492" s="20">
        <f t="shared" si="186"/>
        <v>10162.969999999999</v>
      </c>
      <c r="N492" s="20">
        <f t="shared" si="186"/>
        <v>5813.55</v>
      </c>
      <c r="O492" s="20">
        <f t="shared" si="186"/>
        <v>139177</v>
      </c>
      <c r="P492" s="20" t="e">
        <f t="shared" si="186"/>
        <v>#DIV/0!</v>
      </c>
      <c r="Q492" s="20">
        <f t="shared" si="186"/>
        <v>21851</v>
      </c>
      <c r="R492" s="20" t="e">
        <f t="shared" si="186"/>
        <v>#DIV/0!</v>
      </c>
      <c r="S492" s="20" t="e">
        <f t="shared" si="186"/>
        <v>#DIV/0!</v>
      </c>
      <c r="T492" s="20">
        <f t="shared" si="186"/>
        <v>7857</v>
      </c>
      <c r="U492" s="20">
        <f t="shared" si="186"/>
        <v>3101.08</v>
      </c>
      <c r="V492" s="20">
        <f t="shared" si="186"/>
        <v>4808.8999999999996</v>
      </c>
      <c r="W492" s="20">
        <f t="shared" si="186"/>
        <v>3008.44</v>
      </c>
      <c r="X492" s="20">
        <f t="shared" si="186"/>
        <v>2428.9699999999998</v>
      </c>
      <c r="Y492" s="25"/>
    </row>
    <row r="493" spans="1:229" s="2" customFormat="1" x14ac:dyDescent="0.25">
      <c r="A493" s="20"/>
      <c r="B493" s="21"/>
      <c r="C493" s="22"/>
      <c r="D493" s="23"/>
      <c r="E493" s="24"/>
      <c r="F493" s="12"/>
      <c r="G493" s="23"/>
      <c r="H493" s="12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5"/>
    </row>
    <row r="494" spans="1:229" s="2" customFormat="1" x14ac:dyDescent="0.25">
      <c r="A494" s="20"/>
      <c r="B494" s="25"/>
      <c r="C494" s="25"/>
      <c r="D494" s="25"/>
      <c r="E494" s="24"/>
      <c r="F494" s="23"/>
      <c r="G494" s="23"/>
      <c r="H494" s="23"/>
      <c r="I494" s="24"/>
      <c r="J494" s="24"/>
      <c r="K494" s="24"/>
      <c r="L494" s="24"/>
      <c r="M494" s="24"/>
      <c r="N494" s="24"/>
      <c r="O494" s="24"/>
      <c r="P494" s="24"/>
      <c r="Q494" s="24"/>
      <c r="R494" s="24"/>
      <c r="S494" s="24"/>
      <c r="T494" s="24"/>
      <c r="U494" s="24"/>
      <c r="V494" s="24"/>
      <c r="W494" s="24"/>
      <c r="X494" s="24"/>
      <c r="Y494" s="25"/>
    </row>
    <row r="495" spans="1:229" s="2" customFormat="1" x14ac:dyDescent="0.25">
      <c r="A495" s="20">
        <v>11</v>
      </c>
      <c r="B495" s="21" t="s">
        <v>35</v>
      </c>
      <c r="C495" s="22"/>
      <c r="D495" s="23"/>
      <c r="E495" s="23" t="s">
        <v>33</v>
      </c>
      <c r="F495" s="177">
        <f>SUM(F498:F508)</f>
        <v>1590.6940000000002</v>
      </c>
      <c r="G495" s="70">
        <f>G498+G499+G500+G501+G502+G503+G505+G506+G507+G508</f>
        <v>100.01</v>
      </c>
      <c r="H495" s="175">
        <f>I495+M495+Q495+U495</f>
        <v>1590.6439999999998</v>
      </c>
      <c r="I495" s="71">
        <f>J495+K495+L495</f>
        <v>618.54099999999994</v>
      </c>
      <c r="J495" s="20">
        <f t="shared" ref="J495:P495" si="187">J498+J499+J500+J501+J502+J503+J505+J506+J507+J508</f>
        <v>235.01700000000002</v>
      </c>
      <c r="K495" s="20">
        <f t="shared" si="187"/>
        <v>185.46700000000001</v>
      </c>
      <c r="L495" s="20">
        <f t="shared" si="187"/>
        <v>198.05699999999996</v>
      </c>
      <c r="M495" s="20">
        <f t="shared" si="187"/>
        <v>345.541</v>
      </c>
      <c r="N495" s="20">
        <f t="shared" si="187"/>
        <v>191.84699999999998</v>
      </c>
      <c r="O495" s="20">
        <f t="shared" si="187"/>
        <v>139.17699999999999</v>
      </c>
      <c r="P495" s="20">
        <f t="shared" si="187"/>
        <v>14.516999999999999</v>
      </c>
      <c r="Q495" s="20">
        <f>R495+S495+T495</f>
        <v>21.850999999999999</v>
      </c>
      <c r="R495" s="20">
        <f t="shared" ref="R495:X495" si="188">R498+R499+R500+R501+R502+R503+R505+R506+R507+R508</f>
        <v>6.9969999999999999</v>
      </c>
      <c r="S495" s="20">
        <f t="shared" si="188"/>
        <v>6.9969999999999999</v>
      </c>
      <c r="T495" s="20">
        <f t="shared" si="188"/>
        <v>7.8569999999999984</v>
      </c>
      <c r="U495" s="20">
        <f t="shared" si="188"/>
        <v>604.7109999999999</v>
      </c>
      <c r="V495" s="20">
        <f t="shared" si="188"/>
        <v>187.54700000000003</v>
      </c>
      <c r="W495" s="20">
        <f t="shared" si="188"/>
        <v>198.55700000000002</v>
      </c>
      <c r="X495" s="20">
        <f t="shared" si="188"/>
        <v>218.60700000000003</v>
      </c>
      <c r="Y495" s="25"/>
    </row>
    <row r="496" spans="1:229" s="2" customFormat="1" x14ac:dyDescent="0.25">
      <c r="A496" s="24"/>
      <c r="B496" s="21" t="s">
        <v>36</v>
      </c>
      <c r="C496" s="22"/>
      <c r="D496" s="23"/>
      <c r="E496" s="23"/>
      <c r="F496" s="23"/>
      <c r="G496" s="23"/>
      <c r="H496" s="12"/>
      <c r="I496" s="24"/>
      <c r="J496" s="24"/>
      <c r="K496" s="24"/>
      <c r="L496" s="24"/>
      <c r="M496" s="24"/>
      <c r="N496" s="24"/>
      <c r="O496" s="24"/>
      <c r="P496" s="24"/>
      <c r="Q496" s="24"/>
      <c r="R496" s="24"/>
      <c r="S496" s="24"/>
      <c r="T496" s="24"/>
      <c r="U496" s="21"/>
      <c r="V496" s="24"/>
      <c r="W496" s="24"/>
      <c r="X496" s="24"/>
      <c r="Y496" s="25"/>
    </row>
    <row r="497" spans="1:24" s="2" customFormat="1" x14ac:dyDescent="0.25">
      <c r="A497" s="24"/>
      <c r="B497" s="22"/>
      <c r="C497" s="22"/>
      <c r="D497" s="22"/>
      <c r="E497" s="24"/>
      <c r="F497" s="24"/>
      <c r="G497" s="24"/>
      <c r="H497" s="19"/>
      <c r="I497" s="5"/>
      <c r="J497" s="5"/>
      <c r="K497" s="24"/>
      <c r="L497" s="24"/>
      <c r="M497" s="24"/>
      <c r="N497" s="24"/>
      <c r="O497" s="24"/>
      <c r="P497" s="22"/>
      <c r="Q497" s="24"/>
      <c r="R497" s="22"/>
      <c r="S497" s="21"/>
      <c r="T497" s="24"/>
      <c r="U497" s="24"/>
      <c r="V497" s="24"/>
      <c r="W497" s="24"/>
      <c r="X497" s="24"/>
    </row>
    <row r="498" spans="1:24" s="2" customFormat="1" x14ac:dyDescent="0.25">
      <c r="A498" s="27" t="s">
        <v>65</v>
      </c>
      <c r="B498" s="34" t="s">
        <v>41</v>
      </c>
      <c r="C498" s="32"/>
      <c r="D498" s="35"/>
      <c r="E498" s="30" t="s">
        <v>33</v>
      </c>
      <c r="F498" s="14">
        <v>845.7</v>
      </c>
      <c r="G498" s="14">
        <f t="shared" ref="G498:G508" si="189">ROUND(H498/$H$495*100,2)</f>
        <v>53.17</v>
      </c>
      <c r="H498" s="12">
        <f t="shared" ref="H498:H508" si="190">I498+M498+Q498+U498</f>
        <v>845.7</v>
      </c>
      <c r="I498" s="26">
        <f t="shared" ref="I498:I508" si="191">J498+K498+L498</f>
        <v>285.85000000000002</v>
      </c>
      <c r="J498" s="20">
        <f>ROUND(845.7*12.4%,2)</f>
        <v>104.87</v>
      </c>
      <c r="K498" s="20">
        <f>ROUND(845.7*9.5%,2)</f>
        <v>80.34</v>
      </c>
      <c r="L498" s="20">
        <f>ROUND(845.7*11.9%,2)</f>
        <v>100.64</v>
      </c>
      <c r="M498" s="14">
        <f t="shared" ref="M498:M508" si="192">N498+O498+P498</f>
        <v>233.41</v>
      </c>
      <c r="N498" s="20">
        <f>ROUND(845.7*14.6%,2)</f>
        <v>123.47</v>
      </c>
      <c r="O498" s="20">
        <f>ROUND(845.7*12.3%,2)</f>
        <v>104.02</v>
      </c>
      <c r="P498" s="20">
        <f>ROUND(845.7*0.7%,2)</f>
        <v>5.92</v>
      </c>
      <c r="Q498" s="14">
        <f t="shared" ref="Q498:Q508" si="193">R498+S498+T498</f>
        <v>0</v>
      </c>
      <c r="R498" s="20">
        <f>ROUND(845.7*0%,2)</f>
        <v>0</v>
      </c>
      <c r="S498" s="20">
        <f>ROUND(845.7*0%,2)</f>
        <v>0</v>
      </c>
      <c r="T498" s="20">
        <f>ROUND(845.7*0%,2)</f>
        <v>0</v>
      </c>
      <c r="U498" s="14">
        <f t="shared" ref="U498:U508" si="194">V498+W498+X498</f>
        <v>326.44</v>
      </c>
      <c r="V498" s="20">
        <f>ROUND(845.7*13.7%,2)</f>
        <v>115.86</v>
      </c>
      <c r="W498" s="20">
        <f>ROUND(845.7*12.5%,2)</f>
        <v>105.71</v>
      </c>
      <c r="X498" s="20">
        <f>ROUND(845.7*12.4%,2)</f>
        <v>104.87</v>
      </c>
    </row>
    <row r="499" spans="1:24" s="2" customFormat="1" x14ac:dyDescent="0.25">
      <c r="A499" s="36" t="s">
        <v>66</v>
      </c>
      <c r="B499" s="21" t="s">
        <v>42</v>
      </c>
      <c r="C499" s="22"/>
      <c r="D499" s="23"/>
      <c r="E499" s="23" t="s">
        <v>33</v>
      </c>
      <c r="F499" s="14">
        <v>221.7</v>
      </c>
      <c r="G499" s="14">
        <f t="shared" si="189"/>
        <v>13.94</v>
      </c>
      <c r="H499" s="11">
        <f t="shared" si="190"/>
        <v>221.7</v>
      </c>
      <c r="I499" s="71">
        <f t="shared" si="191"/>
        <v>74.900000000000006</v>
      </c>
      <c r="J499" s="20">
        <f>ROUND(J498*0.262,1)</f>
        <v>27.5</v>
      </c>
      <c r="K499" s="20">
        <f>ROUND(K498*0.262,1)</f>
        <v>21</v>
      </c>
      <c r="L499" s="20">
        <f>ROUND(L498*0.262,1)</f>
        <v>26.4</v>
      </c>
      <c r="M499" s="14">
        <f t="shared" si="192"/>
        <v>61.199999999999996</v>
      </c>
      <c r="N499" s="20">
        <f>ROUND(N498*0.262,1)</f>
        <v>32.299999999999997</v>
      </c>
      <c r="O499" s="20">
        <f>ROUND(O498*0.262,1)</f>
        <v>27.3</v>
      </c>
      <c r="P499" s="20">
        <f>ROUND(P498*0.262,1)</f>
        <v>1.6</v>
      </c>
      <c r="Q499" s="14">
        <f t="shared" si="193"/>
        <v>0</v>
      </c>
      <c r="R499" s="20">
        <f>ROUND(R498*0.262,1)</f>
        <v>0</v>
      </c>
      <c r="S499" s="20">
        <f>ROUND(S498*0.262,1)</f>
        <v>0</v>
      </c>
      <c r="T499" s="20">
        <f>ROUND(T498*0.262,1)</f>
        <v>0</v>
      </c>
      <c r="U499" s="14">
        <f t="shared" si="194"/>
        <v>85.6</v>
      </c>
      <c r="V499" s="20">
        <f>ROUND(V498*0.262,1)</f>
        <v>30.4</v>
      </c>
      <c r="W499" s="20">
        <f>ROUND(W498*0.262,1)</f>
        <v>27.7</v>
      </c>
      <c r="X499" s="20">
        <f>ROUND(X498*0.262,1)</f>
        <v>27.5</v>
      </c>
    </row>
    <row r="500" spans="1:24" s="2" customFormat="1" x14ac:dyDescent="0.25">
      <c r="A500" s="36" t="s">
        <v>67</v>
      </c>
      <c r="B500" s="21" t="s">
        <v>43</v>
      </c>
      <c r="C500" s="22"/>
      <c r="D500" s="23"/>
      <c r="E500" s="23" t="s">
        <v>33</v>
      </c>
      <c r="F500" s="14">
        <v>83.963999999999999</v>
      </c>
      <c r="G500" s="14">
        <f t="shared" si="189"/>
        <v>5.28</v>
      </c>
      <c r="H500" s="11">
        <f t="shared" si="190"/>
        <v>83.963999999999999</v>
      </c>
      <c r="I500" s="71">
        <f t="shared" si="191"/>
        <v>20.991</v>
      </c>
      <c r="J500" s="20">
        <v>6.9969999999999999</v>
      </c>
      <c r="K500" s="20">
        <v>6.9969999999999999</v>
      </c>
      <c r="L500" s="20">
        <v>6.9969999999999999</v>
      </c>
      <c r="M500" s="14">
        <f t="shared" si="192"/>
        <v>20.991</v>
      </c>
      <c r="N500" s="20">
        <v>6.9969999999999999</v>
      </c>
      <c r="O500" s="20">
        <v>6.9969999999999999</v>
      </c>
      <c r="P500" s="20">
        <v>6.9969999999999999</v>
      </c>
      <c r="Q500" s="14">
        <f t="shared" si="193"/>
        <v>20.991</v>
      </c>
      <c r="R500" s="20">
        <v>6.9969999999999999</v>
      </c>
      <c r="S500" s="20">
        <v>6.9969999999999999</v>
      </c>
      <c r="T500" s="20">
        <v>6.9969999999999999</v>
      </c>
      <c r="U500" s="14">
        <f t="shared" si="194"/>
        <v>20.991</v>
      </c>
      <c r="V500" s="20">
        <v>6.9969999999999999</v>
      </c>
      <c r="W500" s="20">
        <v>6.9969999999999999</v>
      </c>
      <c r="X500" s="20">
        <v>6.9969999999999999</v>
      </c>
    </row>
    <row r="501" spans="1:24" s="2" customFormat="1" x14ac:dyDescent="0.25">
      <c r="A501" s="36" t="s">
        <v>68</v>
      </c>
      <c r="B501" s="21" t="s">
        <v>44</v>
      </c>
      <c r="C501" s="22"/>
      <c r="D501" s="23"/>
      <c r="E501" s="23" t="s">
        <v>33</v>
      </c>
      <c r="F501" s="14">
        <v>22.46</v>
      </c>
      <c r="G501" s="14">
        <f t="shared" si="189"/>
        <v>1.41</v>
      </c>
      <c r="H501" s="11">
        <f t="shared" si="190"/>
        <v>22.46</v>
      </c>
      <c r="I501" s="71">
        <f t="shared" si="191"/>
        <v>11.47</v>
      </c>
      <c r="J501" s="20">
        <f>ROUND(356.31/8756.31*J479,2)</f>
        <v>4.7300000000000004</v>
      </c>
      <c r="K501" s="20">
        <f>ROUND(356.31/8756.31*K479,2)</f>
        <v>3.73</v>
      </c>
      <c r="L501" s="20">
        <f>ROUND(356.31/8756.31*L479,2)</f>
        <v>3.01</v>
      </c>
      <c r="M501" s="14">
        <f t="shared" si="192"/>
        <v>1.6300000000000001</v>
      </c>
      <c r="N501" s="20">
        <f>ROUND(356.31/8756.31*N479,2)</f>
        <v>1.58</v>
      </c>
      <c r="O501" s="20">
        <f>ROUND(356.31/8756.31*O479,2)</f>
        <v>0.05</v>
      </c>
      <c r="P501" s="20">
        <f>ROUND(356.31/8756.31*P479,2)</f>
        <v>0</v>
      </c>
      <c r="Q501" s="14">
        <f t="shared" si="193"/>
        <v>0.05</v>
      </c>
      <c r="R501" s="20">
        <f>ROUND(356.31/8756.31*R479,2)</f>
        <v>0</v>
      </c>
      <c r="S501" s="20">
        <f>ROUND(356.31/8756.31*S479,2)</f>
        <v>0</v>
      </c>
      <c r="T501" s="20">
        <f>ROUND(356.31/8756.31*T479,2)</f>
        <v>0.05</v>
      </c>
      <c r="U501" s="14">
        <f t="shared" si="194"/>
        <v>9.3099999999999987</v>
      </c>
      <c r="V501" s="20">
        <f>ROUND(356.31/8756.31*V479,2)</f>
        <v>1.86</v>
      </c>
      <c r="W501" s="20">
        <f>ROUND(356.31/8756.31*W479,2)</f>
        <v>3.15</v>
      </c>
      <c r="X501" s="20">
        <f>ROUND(356.31/8756.31*X479,2)</f>
        <v>4.3</v>
      </c>
    </row>
    <row r="502" spans="1:24" s="2" customFormat="1" x14ac:dyDescent="0.25">
      <c r="A502" s="36" t="s">
        <v>69</v>
      </c>
      <c r="B502" s="21" t="s">
        <v>70</v>
      </c>
      <c r="C502" s="22"/>
      <c r="D502" s="23"/>
      <c r="E502" s="23" t="s">
        <v>33</v>
      </c>
      <c r="F502" s="14">
        <v>277.39999999999998</v>
      </c>
      <c r="G502" s="14">
        <f t="shared" si="189"/>
        <v>17.440000000000001</v>
      </c>
      <c r="H502" s="11">
        <f t="shared" si="190"/>
        <v>277.39999999999998</v>
      </c>
      <c r="I502" s="71">
        <f t="shared" si="191"/>
        <v>141.60000000000002</v>
      </c>
      <c r="J502" s="20">
        <f>ROUND(J482*0.2088/0.443*1113.64/1000,1)</f>
        <v>58.4</v>
      </c>
      <c r="K502" s="20">
        <f>ROUND(K482*0.2088/0.443*1113.64/1000,1)</f>
        <v>46</v>
      </c>
      <c r="L502" s="20">
        <f>ROUND(L482*0.2088/0.443*1113.64/1000,1)</f>
        <v>37.200000000000003</v>
      </c>
      <c r="M502" s="14">
        <f t="shared" si="192"/>
        <v>20.100000000000001</v>
      </c>
      <c r="N502" s="20">
        <f>ROUND(N482*0.2088/0.443*1113.64/1000,1)</f>
        <v>19.5</v>
      </c>
      <c r="O502" s="20">
        <f>ROUND(O482*0.2088/0.443*1113.64/1000,1)</f>
        <v>0.6</v>
      </c>
      <c r="P502" s="20">
        <f>ROUND(P482*0.2088/0.443*1113.64/1000,1)</f>
        <v>0</v>
      </c>
      <c r="Q502" s="14">
        <f t="shared" si="193"/>
        <v>0.6</v>
      </c>
      <c r="R502" s="20">
        <f>ROUND(R482*0.2088/0.443*1113.64/1000,1)</f>
        <v>0</v>
      </c>
      <c r="S502" s="20">
        <f>ROUND(S482*0.2088/0.443*1113.64/1000,1)</f>
        <v>0</v>
      </c>
      <c r="T502" s="20">
        <f>ROUND(T482*0.2088/0.443*1113.64/1000,1)</f>
        <v>0.6</v>
      </c>
      <c r="U502" s="14">
        <f t="shared" si="194"/>
        <v>115.1</v>
      </c>
      <c r="V502" s="20">
        <f>ROUND(V482*0.2088/0.443*1113.64/1000,1)</f>
        <v>23</v>
      </c>
      <c r="W502" s="20">
        <f>ROUND(W482*0.2088/0.443*1113.64/1000,1)</f>
        <v>39</v>
      </c>
      <c r="X502" s="20">
        <f>ROUND(X482*0.2088/0.443*1113.64/1000,1)</f>
        <v>53.1</v>
      </c>
    </row>
    <row r="503" spans="1:24" s="2" customFormat="1" x14ac:dyDescent="0.25">
      <c r="A503" s="36" t="s">
        <v>71</v>
      </c>
      <c r="B503" s="21" t="s">
        <v>72</v>
      </c>
      <c r="C503" s="22"/>
      <c r="D503" s="23"/>
      <c r="E503" s="23" t="s">
        <v>33</v>
      </c>
      <c r="F503" s="14">
        <v>0</v>
      </c>
      <c r="G503" s="14">
        <f t="shared" si="189"/>
        <v>0</v>
      </c>
      <c r="H503" s="11">
        <f t="shared" si="190"/>
        <v>0</v>
      </c>
      <c r="I503" s="71">
        <f t="shared" si="191"/>
        <v>0</v>
      </c>
      <c r="J503" s="20">
        <f>ROUND(J479*0.5*0,1)</f>
        <v>0</v>
      </c>
      <c r="K503" s="20">
        <f>ROUND(K479*0.5*0,1)</f>
        <v>0</v>
      </c>
      <c r="L503" s="20">
        <f>ROUND(L479*0.5*0,1)</f>
        <v>0</v>
      </c>
      <c r="M503" s="14">
        <f t="shared" si="192"/>
        <v>0</v>
      </c>
      <c r="N503" s="20">
        <f>ROUND(N479*0.5*0,1)</f>
        <v>0</v>
      </c>
      <c r="O503" s="20">
        <f>ROUND(O479*0.5*0,1)</f>
        <v>0</v>
      </c>
      <c r="P503" s="20">
        <f>ROUND(P479*0.5*0,1)</f>
        <v>0</v>
      </c>
      <c r="Q503" s="14">
        <f t="shared" si="193"/>
        <v>0</v>
      </c>
      <c r="R503" s="20">
        <f>ROUND(R479*0.5*0,1)</f>
        <v>0</v>
      </c>
      <c r="S503" s="20">
        <f>ROUND(S479*0.5*0,1)</f>
        <v>0</v>
      </c>
      <c r="T503" s="20">
        <f>ROUND(T479*0.5*0,1)</f>
        <v>0</v>
      </c>
      <c r="U503" s="14">
        <f t="shared" si="194"/>
        <v>0</v>
      </c>
      <c r="V503" s="20">
        <f>ROUND(V479*0.5*0,1)</f>
        <v>0</v>
      </c>
      <c r="W503" s="20">
        <f>ROUND(W479*0.5*0,1)</f>
        <v>0</v>
      </c>
      <c r="X503" s="20">
        <f>ROUND(X479*0.5*0,1)</f>
        <v>0</v>
      </c>
    </row>
    <row r="504" spans="1:24" s="2" customFormat="1" x14ac:dyDescent="0.25">
      <c r="A504" s="36"/>
      <c r="B504" s="21" t="s">
        <v>449</v>
      </c>
      <c r="C504" s="22"/>
      <c r="D504" s="23"/>
      <c r="E504" s="23" t="s">
        <v>33</v>
      </c>
      <c r="F504" s="14">
        <v>0</v>
      </c>
      <c r="G504" s="14">
        <f t="shared" si="189"/>
        <v>0</v>
      </c>
      <c r="H504" s="11">
        <f t="shared" si="190"/>
        <v>0</v>
      </c>
      <c r="I504" s="71">
        <f t="shared" si="191"/>
        <v>0</v>
      </c>
      <c r="J504" s="20"/>
      <c r="K504" s="20"/>
      <c r="L504" s="20"/>
      <c r="M504" s="14">
        <f t="shared" si="192"/>
        <v>0</v>
      </c>
      <c r="N504" s="20"/>
      <c r="O504" s="20"/>
      <c r="P504" s="20"/>
      <c r="Q504" s="14">
        <f t="shared" si="193"/>
        <v>0</v>
      </c>
      <c r="R504" s="20"/>
      <c r="S504" s="20"/>
      <c r="T504" s="20"/>
      <c r="U504" s="14">
        <f t="shared" si="194"/>
        <v>0</v>
      </c>
      <c r="V504" s="20"/>
      <c r="W504" s="20"/>
      <c r="X504" s="20"/>
    </row>
    <row r="505" spans="1:24" s="2" customFormat="1" x14ac:dyDescent="0.25">
      <c r="A505" s="36" t="s">
        <v>73</v>
      </c>
      <c r="B505" s="21" t="s">
        <v>74</v>
      </c>
      <c r="C505" s="22"/>
      <c r="D505" s="23"/>
      <c r="E505" s="23" t="s">
        <v>33</v>
      </c>
      <c r="F505" s="14">
        <v>51.9</v>
      </c>
      <c r="G505" s="14">
        <f t="shared" si="189"/>
        <v>3.26</v>
      </c>
      <c r="H505" s="11">
        <f t="shared" si="190"/>
        <v>51.900000000000006</v>
      </c>
      <c r="I505" s="71">
        <f t="shared" si="191"/>
        <v>26.5</v>
      </c>
      <c r="J505" s="20">
        <f>ROUND(J479*25*3.766/1000,1)</f>
        <v>10.9</v>
      </c>
      <c r="K505" s="20">
        <f>ROUND(K479*25*3.766/1000,1)</f>
        <v>8.6</v>
      </c>
      <c r="L505" s="20">
        <f>ROUND(L479*25*3.766/1000,1)</f>
        <v>7</v>
      </c>
      <c r="M505" s="14">
        <f t="shared" si="192"/>
        <v>3.7</v>
      </c>
      <c r="N505" s="20">
        <f>ROUND(N479*25*3.766/1000,1)</f>
        <v>3.6</v>
      </c>
      <c r="O505" s="20">
        <f>ROUND(O479*25*3.766/1000,1)</f>
        <v>0.1</v>
      </c>
      <c r="P505" s="20">
        <f>ROUND(P479*25*3.766/1000,1)</f>
        <v>0</v>
      </c>
      <c r="Q505" s="14">
        <f t="shared" si="193"/>
        <v>0.1</v>
      </c>
      <c r="R505" s="20">
        <f>ROUND(R479*25*3.766/1000,1)</f>
        <v>0</v>
      </c>
      <c r="S505" s="20">
        <f>ROUND(S479*25*3.766/1000,1)</f>
        <v>0</v>
      </c>
      <c r="T505" s="20">
        <f>ROUND(T479*25*3.766/1000,1)</f>
        <v>0.1</v>
      </c>
      <c r="U505" s="14">
        <f t="shared" si="194"/>
        <v>21.6</v>
      </c>
      <c r="V505" s="20">
        <f>ROUND(V479*25*3.766/1000,1)</f>
        <v>4.3</v>
      </c>
      <c r="W505" s="20">
        <f>ROUND(W479*25*3.766/1000,1)</f>
        <v>7.3</v>
      </c>
      <c r="X505" s="20">
        <f>ROUND(X479*25*3.766/1000,1)</f>
        <v>10</v>
      </c>
    </row>
    <row r="506" spans="1:24" s="2" customFormat="1" x14ac:dyDescent="0.25">
      <c r="A506" s="36" t="s">
        <v>75</v>
      </c>
      <c r="B506" s="21" t="s">
        <v>45</v>
      </c>
      <c r="C506" s="22"/>
      <c r="D506" s="23"/>
      <c r="E506" s="23" t="s">
        <v>33</v>
      </c>
      <c r="F506" s="14">
        <v>25.6</v>
      </c>
      <c r="G506" s="14">
        <f t="shared" si="189"/>
        <v>1.61</v>
      </c>
      <c r="H506" s="11">
        <f t="shared" si="190"/>
        <v>25.589999999999996</v>
      </c>
      <c r="I506" s="71">
        <f t="shared" si="191"/>
        <v>25.589999999999996</v>
      </c>
      <c r="J506" s="20">
        <v>8.5299999999999994</v>
      </c>
      <c r="K506" s="20">
        <v>8.5299999999999994</v>
      </c>
      <c r="L506" s="20">
        <v>8.5299999999999994</v>
      </c>
      <c r="M506" s="14">
        <f t="shared" si="192"/>
        <v>0</v>
      </c>
      <c r="N506" s="20"/>
      <c r="O506" s="20"/>
      <c r="P506" s="20"/>
      <c r="Q506" s="14">
        <f t="shared" si="193"/>
        <v>0</v>
      </c>
      <c r="R506" s="20"/>
      <c r="S506" s="20"/>
      <c r="T506" s="20"/>
      <c r="U506" s="14">
        <f t="shared" si="194"/>
        <v>0</v>
      </c>
      <c r="V506" s="20"/>
      <c r="W506" s="20"/>
      <c r="X506" s="20"/>
    </row>
    <row r="507" spans="1:24" s="2" customFormat="1" x14ac:dyDescent="0.25">
      <c r="A507" s="36" t="s">
        <v>76</v>
      </c>
      <c r="B507" s="21" t="s">
        <v>46</v>
      </c>
      <c r="C507" s="22"/>
      <c r="D507" s="23"/>
      <c r="E507" s="23" t="s">
        <v>33</v>
      </c>
      <c r="F507" s="14">
        <v>59.15</v>
      </c>
      <c r="G507" s="14">
        <f t="shared" si="189"/>
        <v>3.72</v>
      </c>
      <c r="H507" s="216">
        <f t="shared" si="190"/>
        <v>59.1</v>
      </c>
      <c r="I507" s="71">
        <f t="shared" si="191"/>
        <v>30.200000000000003</v>
      </c>
      <c r="J507" s="20">
        <f>ROUND(59.15/879.73*J488,1)</f>
        <v>12.5</v>
      </c>
      <c r="K507" s="20">
        <f>ROUND(59.15/879.73*K488,1)</f>
        <v>9.8000000000000007</v>
      </c>
      <c r="L507" s="20">
        <f>ROUND(59.15/879.73*L488,1)</f>
        <v>7.9</v>
      </c>
      <c r="M507" s="14">
        <f t="shared" si="192"/>
        <v>4.3</v>
      </c>
      <c r="N507" s="20">
        <f>ROUND(59.15/879.73*N488,1)</f>
        <v>4.2</v>
      </c>
      <c r="O507" s="20">
        <f>ROUND(59.15/879.73*O488,1)</f>
        <v>0.1</v>
      </c>
      <c r="P507" s="20">
        <f>ROUND(59.15/879.73*P488,1)</f>
        <v>0</v>
      </c>
      <c r="Q507" s="14">
        <f t="shared" si="193"/>
        <v>0.1</v>
      </c>
      <c r="R507" s="20">
        <f>ROUND(59.15/879.73*R488,1)</f>
        <v>0</v>
      </c>
      <c r="S507" s="20">
        <f>ROUND(59.15/879.73*S488,1)</f>
        <v>0</v>
      </c>
      <c r="T507" s="20">
        <f>ROUND(59.15/879.73*T488,1)</f>
        <v>0.1</v>
      </c>
      <c r="U507" s="14">
        <f t="shared" si="194"/>
        <v>24.5</v>
      </c>
      <c r="V507" s="20">
        <f>ROUND(59.15/879.73*V488,1)</f>
        <v>4.9000000000000004</v>
      </c>
      <c r="W507" s="20">
        <f>ROUND(59.15/879.73*W488,1)</f>
        <v>8.3000000000000007</v>
      </c>
      <c r="X507" s="20">
        <f>ROUND(59.15/879.73*X488,1)</f>
        <v>11.3</v>
      </c>
    </row>
    <row r="508" spans="1:24" s="2" customFormat="1" x14ac:dyDescent="0.25">
      <c r="A508" s="36" t="s">
        <v>77</v>
      </c>
      <c r="B508" s="21" t="s">
        <v>48</v>
      </c>
      <c r="C508" s="22"/>
      <c r="D508" s="23"/>
      <c r="E508" s="23" t="s">
        <v>33</v>
      </c>
      <c r="F508" s="14">
        <v>2.82</v>
      </c>
      <c r="G508" s="14">
        <f t="shared" si="189"/>
        <v>0.18</v>
      </c>
      <c r="H508" s="11">
        <f t="shared" si="190"/>
        <v>2.83</v>
      </c>
      <c r="I508" s="39">
        <f t="shared" si="191"/>
        <v>1.44</v>
      </c>
      <c r="J508" s="20">
        <f>ROUND(2.82/551.97*J479,2)</f>
        <v>0.59</v>
      </c>
      <c r="K508" s="20">
        <f>ROUND(2.82/551.97*K479,2)</f>
        <v>0.47</v>
      </c>
      <c r="L508" s="20">
        <f>ROUND(2.82/551.97*L479,2)</f>
        <v>0.38</v>
      </c>
      <c r="M508" s="14">
        <f t="shared" si="192"/>
        <v>0.21000000000000002</v>
      </c>
      <c r="N508" s="20">
        <f>ROUND(2.82/551.97*N479,2)</f>
        <v>0.2</v>
      </c>
      <c r="O508" s="20">
        <f>ROUND(2.82/551.97*O479,2)</f>
        <v>0.01</v>
      </c>
      <c r="P508" s="20">
        <f>ROUND(2.82/551.97*P479,2)</f>
        <v>0</v>
      </c>
      <c r="Q508" s="14">
        <f t="shared" si="193"/>
        <v>0.01</v>
      </c>
      <c r="R508" s="20">
        <f>ROUND(2.82/551.97*R479,2)</f>
        <v>0</v>
      </c>
      <c r="S508" s="20">
        <f>ROUND(2.82/551.97*S479,2)</f>
        <v>0</v>
      </c>
      <c r="T508" s="20">
        <f>ROUND(2.82/551.97*T479,2)</f>
        <v>0.01</v>
      </c>
      <c r="U508" s="14">
        <f t="shared" si="194"/>
        <v>1.17</v>
      </c>
      <c r="V508" s="20">
        <f>ROUND(2.82/551.97*V479,2)</f>
        <v>0.23</v>
      </c>
      <c r="W508" s="20">
        <f>ROUND(2.82/551.97*W479,2)</f>
        <v>0.4</v>
      </c>
      <c r="X508" s="20">
        <f>ROUND(2.82/551.97*X479,2)</f>
        <v>0.54</v>
      </c>
    </row>
    <row r="509" spans="1:24" s="2" customFormat="1" x14ac:dyDescent="0.25">
      <c r="A509" s="21"/>
      <c r="B509" s="21"/>
      <c r="C509" s="22"/>
      <c r="D509" s="23"/>
      <c r="E509" s="23"/>
      <c r="F509" s="23"/>
      <c r="G509" s="23"/>
      <c r="H509" s="23"/>
      <c r="I509" s="24"/>
      <c r="J509" s="24"/>
      <c r="K509" s="24"/>
      <c r="L509" s="24"/>
      <c r="M509" s="24"/>
      <c r="N509" s="24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s="2" customFormat="1" x14ac:dyDescent="0.25">
      <c r="A510" s="13">
        <v>12</v>
      </c>
      <c r="B510" s="21" t="s">
        <v>51</v>
      </c>
      <c r="C510" s="22"/>
      <c r="D510" s="23"/>
      <c r="E510" s="23" t="s">
        <v>33</v>
      </c>
      <c r="F510" s="174">
        <f>F488-F495</f>
        <v>-710.97400000000016</v>
      </c>
      <c r="G510" s="23"/>
      <c r="H510" s="20">
        <f t="shared" ref="H510:X510" si="195">H488-H495</f>
        <v>-710.91399999999976</v>
      </c>
      <c r="I510" s="26">
        <f t="shared" si="195"/>
        <v>-169.32099999999991</v>
      </c>
      <c r="J510" s="20">
        <f t="shared" si="195"/>
        <v>-49.717000000000013</v>
      </c>
      <c r="K510" s="26">
        <f t="shared" si="195"/>
        <v>-39.467000000000013</v>
      </c>
      <c r="L510" s="26">
        <f t="shared" si="195"/>
        <v>-80.136999999999958</v>
      </c>
      <c r="M510" s="20">
        <f t="shared" si="195"/>
        <v>-281.90100000000001</v>
      </c>
      <c r="N510" s="26">
        <f t="shared" si="195"/>
        <v>-130.07699999999997</v>
      </c>
      <c r="O510" s="26">
        <f t="shared" si="195"/>
        <v>-137.30699999999999</v>
      </c>
      <c r="P510" s="26">
        <f t="shared" si="195"/>
        <v>-14.516999999999999</v>
      </c>
      <c r="Q510" s="20">
        <f t="shared" si="195"/>
        <v>-19.980999999999998</v>
      </c>
      <c r="R510" s="26">
        <f t="shared" si="195"/>
        <v>-6.9969999999999999</v>
      </c>
      <c r="S510" s="26">
        <f t="shared" si="195"/>
        <v>-6.9969999999999999</v>
      </c>
      <c r="T510" s="20">
        <f t="shared" si="195"/>
        <v>-5.9869999999999983</v>
      </c>
      <c r="U510" s="20">
        <f t="shared" si="195"/>
        <v>-239.7109999999999</v>
      </c>
      <c r="V510" s="20">
        <f t="shared" si="195"/>
        <v>-114.54700000000003</v>
      </c>
      <c r="W510" s="20">
        <f t="shared" si="195"/>
        <v>-75.01700000000001</v>
      </c>
      <c r="X510" s="20">
        <f t="shared" si="195"/>
        <v>-50.14700000000002</v>
      </c>
    </row>
    <row r="511" spans="1:24" s="2" customFormat="1" x14ac:dyDescent="0.25">
      <c r="A511" s="13">
        <v>13</v>
      </c>
      <c r="B511" s="21" t="s">
        <v>78</v>
      </c>
      <c r="C511" s="22"/>
      <c r="D511" s="23"/>
      <c r="E511" s="12" t="s">
        <v>28</v>
      </c>
      <c r="F511" s="20">
        <f>ROUND(F510/F495*100,1)</f>
        <v>-44.7</v>
      </c>
      <c r="G511" s="12"/>
      <c r="H511" s="20">
        <f t="shared" ref="H511:X511" si="196">ROUND(H510/H495*100,1)</f>
        <v>-44.7</v>
      </c>
      <c r="I511" s="20">
        <f t="shared" si="196"/>
        <v>-27.4</v>
      </c>
      <c r="J511" s="20">
        <f t="shared" si="196"/>
        <v>-21.2</v>
      </c>
      <c r="K511" s="20">
        <f t="shared" si="196"/>
        <v>-21.3</v>
      </c>
      <c r="L511" s="20">
        <f t="shared" si="196"/>
        <v>-40.5</v>
      </c>
      <c r="M511" s="20">
        <f t="shared" si="196"/>
        <v>-81.599999999999994</v>
      </c>
      <c r="N511" s="20">
        <f t="shared" si="196"/>
        <v>-67.8</v>
      </c>
      <c r="O511" s="20">
        <f t="shared" si="196"/>
        <v>-98.7</v>
      </c>
      <c r="P511" s="20">
        <f t="shared" si="196"/>
        <v>-100</v>
      </c>
      <c r="Q511" s="20">
        <f t="shared" si="196"/>
        <v>-91.4</v>
      </c>
      <c r="R511" s="20">
        <f t="shared" si="196"/>
        <v>-100</v>
      </c>
      <c r="S511" s="20">
        <f t="shared" si="196"/>
        <v>-100</v>
      </c>
      <c r="T511" s="20">
        <f t="shared" si="196"/>
        <v>-76.2</v>
      </c>
      <c r="U511" s="20">
        <f t="shared" si="196"/>
        <v>-39.6</v>
      </c>
      <c r="V511" s="20">
        <f t="shared" si="196"/>
        <v>-61.1</v>
      </c>
      <c r="W511" s="20">
        <f t="shared" si="196"/>
        <v>-37.799999999999997</v>
      </c>
      <c r="X511" s="20">
        <f t="shared" si="196"/>
        <v>-22.9</v>
      </c>
    </row>
    <row r="512" spans="1:24" s="2" customFormat="1" x14ac:dyDescent="0.25">
      <c r="A512" s="21"/>
      <c r="B512" s="21"/>
      <c r="C512" s="22"/>
      <c r="D512" s="23"/>
      <c r="E512" s="23"/>
      <c r="F512" s="23"/>
      <c r="G512" s="23"/>
      <c r="H512" s="23"/>
      <c r="I512" s="24"/>
      <c r="J512" s="24"/>
      <c r="K512" s="24"/>
      <c r="L512" s="24"/>
      <c r="M512" s="24"/>
      <c r="N512" s="24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29" s="2" customFormat="1" x14ac:dyDescent="0.25"/>
    <row r="514" spans="1:229" s="2" customFormat="1" x14ac:dyDescent="0.25">
      <c r="B514" s="2" t="s">
        <v>99</v>
      </c>
    </row>
    <row r="515" spans="1:229" s="2" customFormat="1" x14ac:dyDescent="0.25"/>
    <row r="516" spans="1:229" s="2" customFormat="1" ht="15.6" x14ac:dyDescent="0.3">
      <c r="A516" s="2" t="s">
        <v>52</v>
      </c>
      <c r="E516" s="3" t="s">
        <v>353</v>
      </c>
      <c r="J516" s="3" t="s">
        <v>353</v>
      </c>
      <c r="L516" s="3"/>
      <c r="N516" s="3" t="s">
        <v>353</v>
      </c>
      <c r="P516" s="3"/>
      <c r="R516" s="3"/>
      <c r="T516" s="3" t="s">
        <v>353</v>
      </c>
    </row>
    <row r="517" spans="1:229" s="2" customFormat="1" x14ac:dyDescent="0.25">
      <c r="A517" s="72" t="s">
        <v>54</v>
      </c>
    </row>
    <row r="518" spans="1:229" s="2" customFormat="1" x14ac:dyDescent="0.25">
      <c r="A518" s="5" t="s">
        <v>0</v>
      </c>
      <c r="B518" s="6" t="s">
        <v>1</v>
      </c>
      <c r="C518" s="7"/>
      <c r="D518" s="8"/>
      <c r="E518" s="8" t="s">
        <v>2</v>
      </c>
      <c r="F518" s="19" t="s">
        <v>55</v>
      </c>
      <c r="G518" s="9" t="s">
        <v>89</v>
      </c>
      <c r="H518" s="9" t="s">
        <v>3</v>
      </c>
      <c r="I518" s="13" t="s">
        <v>94</v>
      </c>
      <c r="J518" s="884" t="s">
        <v>93</v>
      </c>
      <c r="K518" s="885"/>
      <c r="L518" s="885"/>
      <c r="M518" s="13" t="s">
        <v>90</v>
      </c>
      <c r="N518" s="13" t="s">
        <v>93</v>
      </c>
      <c r="O518" s="40"/>
      <c r="P518" s="40"/>
      <c r="Q518" s="13" t="s">
        <v>91</v>
      </c>
      <c r="R518" s="13" t="s">
        <v>93</v>
      </c>
      <c r="S518" s="40"/>
      <c r="T518" s="40"/>
      <c r="U518" s="19" t="s">
        <v>92</v>
      </c>
      <c r="V518" s="78" t="s">
        <v>93</v>
      </c>
      <c r="W518" s="40"/>
      <c r="X518" s="12"/>
    </row>
    <row r="519" spans="1:229" s="18" customFormat="1" x14ac:dyDescent="0.25">
      <c r="A519" s="14"/>
      <c r="B519" s="881" t="s">
        <v>8</v>
      </c>
      <c r="C519" s="882"/>
      <c r="D519" s="883"/>
      <c r="E519" s="17" t="s">
        <v>9</v>
      </c>
      <c r="F519" s="73" t="s">
        <v>57</v>
      </c>
      <c r="G519" s="74" t="s">
        <v>56</v>
      </c>
      <c r="H519" s="144" t="s">
        <v>444</v>
      </c>
      <c r="I519" s="13" t="s">
        <v>10</v>
      </c>
      <c r="J519" s="13" t="s">
        <v>11</v>
      </c>
      <c r="K519" s="143" t="s">
        <v>12</v>
      </c>
      <c r="L519" s="13" t="s">
        <v>13</v>
      </c>
      <c r="M519" s="13" t="s">
        <v>10</v>
      </c>
      <c r="N519" s="13" t="s">
        <v>14</v>
      </c>
      <c r="O519" s="13" t="s">
        <v>15</v>
      </c>
      <c r="P519" s="13" t="s">
        <v>16</v>
      </c>
      <c r="Q519" s="13" t="s">
        <v>10</v>
      </c>
      <c r="R519" s="13" t="s">
        <v>17</v>
      </c>
      <c r="S519" s="13" t="s">
        <v>58</v>
      </c>
      <c r="T519" s="13" t="s">
        <v>18</v>
      </c>
      <c r="U519" s="14" t="s">
        <v>10</v>
      </c>
      <c r="V519" s="40" t="s">
        <v>19</v>
      </c>
      <c r="W519" s="13" t="s">
        <v>20</v>
      </c>
      <c r="X519" s="20" t="s">
        <v>438</v>
      </c>
    </row>
    <row r="520" spans="1:229" s="2" customFormat="1" x14ac:dyDescent="0.25">
      <c r="A520" s="5"/>
      <c r="B520" s="886"/>
      <c r="C520" s="887"/>
      <c r="D520" s="888"/>
      <c r="E520" s="5"/>
      <c r="F520" s="14" t="s">
        <v>443</v>
      </c>
      <c r="G520" s="15" t="s">
        <v>88</v>
      </c>
      <c r="H520" s="20" t="s">
        <v>22</v>
      </c>
      <c r="I520" s="73" t="s">
        <v>22</v>
      </c>
      <c r="J520" s="73" t="s">
        <v>22</v>
      </c>
      <c r="K520" s="19" t="s">
        <v>22</v>
      </c>
      <c r="L520" s="73" t="s">
        <v>22</v>
      </c>
      <c r="M520" s="19" t="s">
        <v>22</v>
      </c>
      <c r="N520" s="19" t="s">
        <v>22</v>
      </c>
      <c r="O520" s="19" t="s">
        <v>22</v>
      </c>
      <c r="P520" s="19" t="s">
        <v>22</v>
      </c>
      <c r="Q520" s="19" t="s">
        <v>22</v>
      </c>
      <c r="R520" s="19" t="s">
        <v>22</v>
      </c>
      <c r="S520" s="19" t="s">
        <v>22</v>
      </c>
      <c r="T520" s="19" t="s">
        <v>22</v>
      </c>
      <c r="U520" s="19" t="s">
        <v>22</v>
      </c>
      <c r="V520" s="19" t="s">
        <v>22</v>
      </c>
      <c r="W520" s="19" t="s">
        <v>22</v>
      </c>
      <c r="X520" s="19">
        <v>0</v>
      </c>
    </row>
    <row r="521" spans="1:229" s="2" customFormat="1" x14ac:dyDescent="0.25">
      <c r="A521" s="20">
        <v>1</v>
      </c>
      <c r="B521" s="884">
        <v>2</v>
      </c>
      <c r="C521" s="885"/>
      <c r="D521" s="889"/>
      <c r="E521" s="11">
        <v>3</v>
      </c>
      <c r="F521" s="20">
        <v>4</v>
      </c>
      <c r="G521" s="11">
        <v>5</v>
      </c>
      <c r="H521" s="11">
        <v>6</v>
      </c>
      <c r="I521" s="11">
        <v>7</v>
      </c>
      <c r="J521" s="19">
        <v>8</v>
      </c>
      <c r="K521" s="19">
        <v>9</v>
      </c>
      <c r="L521" s="19">
        <v>10</v>
      </c>
      <c r="M521" s="19">
        <v>11</v>
      </c>
      <c r="N521" s="19">
        <v>12</v>
      </c>
      <c r="O521" s="19">
        <v>13</v>
      </c>
      <c r="P521" s="19">
        <v>14</v>
      </c>
      <c r="Q521" s="19">
        <v>15</v>
      </c>
      <c r="R521" s="19">
        <v>16</v>
      </c>
      <c r="S521" s="19">
        <v>17</v>
      </c>
      <c r="T521" s="19">
        <v>18</v>
      </c>
      <c r="U521" s="19">
        <v>19</v>
      </c>
      <c r="V521" s="19">
        <v>20</v>
      </c>
      <c r="W521" s="19">
        <v>21</v>
      </c>
      <c r="X521" s="19">
        <v>22</v>
      </c>
    </row>
    <row r="522" spans="1:229" s="2" customFormat="1" x14ac:dyDescent="0.25">
      <c r="A522" s="20">
        <v>1</v>
      </c>
      <c r="B522" s="78" t="s">
        <v>59</v>
      </c>
      <c r="C522" s="40"/>
      <c r="D522" s="12"/>
      <c r="E522" s="79" t="s">
        <v>60</v>
      </c>
      <c r="F522" s="11">
        <f>F525+F523</f>
        <v>2905</v>
      </c>
      <c r="G522" s="79"/>
      <c r="H522" s="214">
        <f>I522+M522+Q522+U522</f>
        <v>1922.84</v>
      </c>
      <c r="I522" s="20">
        <f>J522+K522+L522</f>
        <v>996.27</v>
      </c>
      <c r="J522" s="38">
        <f>J525+J523</f>
        <v>419.81</v>
      </c>
      <c r="K522" s="26">
        <f>K523+K525</f>
        <v>322.40999999999997</v>
      </c>
      <c r="L522" s="26">
        <f>L523+L525</f>
        <v>254.05</v>
      </c>
      <c r="M522" s="215">
        <f>N522+O522+P522</f>
        <v>115.53999999999999</v>
      </c>
      <c r="N522" s="20">
        <f>N523+N525</f>
        <v>115.53999999999999</v>
      </c>
      <c r="O522" s="26">
        <f>O523+O525</f>
        <v>0</v>
      </c>
      <c r="P522" s="20">
        <f>P523+P525</f>
        <v>0</v>
      </c>
      <c r="Q522" s="215">
        <f>R522+S522+T522</f>
        <v>0</v>
      </c>
      <c r="R522" s="20">
        <f>R525+R523</f>
        <v>0</v>
      </c>
      <c r="S522" s="26">
        <f>S525+S523</f>
        <v>0</v>
      </c>
      <c r="T522" s="26">
        <f>T525+T523</f>
        <v>0</v>
      </c>
      <c r="U522" s="19">
        <f>V522+W522+X522</f>
        <v>811.03</v>
      </c>
      <c r="V522" s="26">
        <f>V523+V525</f>
        <v>135.16999999999999</v>
      </c>
      <c r="W522" s="26">
        <f>W523+W525</f>
        <v>276.42</v>
      </c>
      <c r="X522" s="26">
        <f>X523+X525</f>
        <v>399.43999999999994</v>
      </c>
    </row>
    <row r="523" spans="1:229" s="2" customFormat="1" x14ac:dyDescent="0.25">
      <c r="A523" s="20">
        <v>2</v>
      </c>
      <c r="B523" s="78" t="s">
        <v>61</v>
      </c>
      <c r="C523" s="40"/>
      <c r="D523" s="12"/>
      <c r="E523" s="79" t="s">
        <v>60</v>
      </c>
      <c r="F523" s="11">
        <v>128</v>
      </c>
      <c r="G523" s="79"/>
      <c r="H523" s="11">
        <f>I523+M523+Q523+U523</f>
        <v>84.789999999999992</v>
      </c>
      <c r="I523" s="20">
        <f>J523+K523+L523</f>
        <v>43.690000000000005</v>
      </c>
      <c r="J523" s="20">
        <v>18.350000000000001</v>
      </c>
      <c r="K523" s="20">
        <v>14.13</v>
      </c>
      <c r="L523" s="20">
        <v>11.21</v>
      </c>
      <c r="M523" s="215">
        <f>N523+O523+P523</f>
        <v>5.22</v>
      </c>
      <c r="N523" s="20">
        <v>5.22</v>
      </c>
      <c r="O523" s="20">
        <v>0</v>
      </c>
      <c r="P523" s="20">
        <v>0</v>
      </c>
      <c r="Q523" s="215">
        <f>R523+S523+T523</f>
        <v>0</v>
      </c>
      <c r="R523" s="20">
        <v>0</v>
      </c>
      <c r="S523" s="20">
        <v>0</v>
      </c>
      <c r="T523" s="20">
        <v>0</v>
      </c>
      <c r="U523" s="19">
        <f>V523+W523+X523</f>
        <v>35.879999999999995</v>
      </c>
      <c r="V523" s="20">
        <v>6.14</v>
      </c>
      <c r="W523" s="20">
        <v>12.22</v>
      </c>
      <c r="X523" s="20">
        <v>17.52</v>
      </c>
    </row>
    <row r="524" spans="1:229" s="2" customFormat="1" x14ac:dyDescent="0.25">
      <c r="A524" s="20">
        <v>3</v>
      </c>
      <c r="B524" s="78" t="s">
        <v>62</v>
      </c>
      <c r="C524" s="40"/>
      <c r="D524" s="12"/>
      <c r="E524" s="79" t="s">
        <v>28</v>
      </c>
      <c r="F524" s="20">
        <f>ROUND(F523/F522*100,2)</f>
        <v>4.41</v>
      </c>
      <c r="G524" s="79"/>
      <c r="H524" s="20">
        <f>ROUND(H523/H522*100,2)</f>
        <v>4.41</v>
      </c>
      <c r="I524" s="20">
        <f t="shared" ref="I524:P524" si="197">ROUND(I523/I522*100,1)</f>
        <v>4.4000000000000004</v>
      </c>
      <c r="J524" s="18">
        <f t="shared" si="197"/>
        <v>4.4000000000000004</v>
      </c>
      <c r="K524" s="20">
        <f t="shared" si="197"/>
        <v>4.4000000000000004</v>
      </c>
      <c r="L524" s="20">
        <f t="shared" si="197"/>
        <v>4.4000000000000004</v>
      </c>
      <c r="M524" s="20">
        <f t="shared" si="197"/>
        <v>4.5</v>
      </c>
      <c r="N524" s="20">
        <f t="shared" si="197"/>
        <v>4.5</v>
      </c>
      <c r="O524" s="20" t="e">
        <f t="shared" si="197"/>
        <v>#DIV/0!</v>
      </c>
      <c r="P524" s="20" t="e">
        <f t="shared" si="197"/>
        <v>#DIV/0!</v>
      </c>
      <c r="Q524" s="20" t="e">
        <f>ROUND(Q523/Q522*100,2)</f>
        <v>#DIV/0!</v>
      </c>
      <c r="R524" s="20" t="e">
        <f>ROUND(R523/R522*100,1)</f>
        <v>#DIV/0!</v>
      </c>
      <c r="S524" s="20" t="e">
        <f>ROUND(S523/S522*100,1)</f>
        <v>#DIV/0!</v>
      </c>
      <c r="T524" s="20" t="e">
        <f>ROUND(T523/T522*100,1)</f>
        <v>#DIV/0!</v>
      </c>
      <c r="U524" s="20">
        <f>ROUND(U523/U522*100,2)</f>
        <v>4.42</v>
      </c>
      <c r="V524" s="20">
        <f>ROUND(V523/V522*100,2)</f>
        <v>4.54</v>
      </c>
      <c r="W524" s="20">
        <f>ROUND(W523/W522*100,2)</f>
        <v>4.42</v>
      </c>
      <c r="X524" s="20">
        <f>ROUND(X523/X522*100,2)</f>
        <v>4.3899999999999997</v>
      </c>
    </row>
    <row r="525" spans="1:229" s="2" customFormat="1" x14ac:dyDescent="0.25">
      <c r="A525" s="20">
        <v>4</v>
      </c>
      <c r="B525" s="78" t="s">
        <v>191</v>
      </c>
      <c r="C525" s="40"/>
      <c r="D525" s="12"/>
      <c r="E525" s="79" t="s">
        <v>60</v>
      </c>
      <c r="F525" s="11">
        <f>F529+F527</f>
        <v>2777</v>
      </c>
      <c r="G525" s="79"/>
      <c r="H525" s="214">
        <f>I525+M525+Q525+U525</f>
        <v>1838.0500000000002</v>
      </c>
      <c r="I525" s="20">
        <f>J525+K525+L525</f>
        <v>952.58</v>
      </c>
      <c r="J525" s="26">
        <f>J529+J527+J526</f>
        <v>401.46</v>
      </c>
      <c r="K525" s="26">
        <f>K529+K527+K526</f>
        <v>308.27999999999997</v>
      </c>
      <c r="L525" s="26">
        <f>L529+L527+L526</f>
        <v>242.84</v>
      </c>
      <c r="M525" s="20">
        <f>M526+M527+M529</f>
        <v>110.32</v>
      </c>
      <c r="N525" s="26">
        <f>N529+N527+N526</f>
        <v>110.32</v>
      </c>
      <c r="O525" s="26">
        <f>O529+O527+O526</f>
        <v>0</v>
      </c>
      <c r="P525" s="26">
        <f>P529+P527+P526</f>
        <v>0</v>
      </c>
      <c r="Q525" s="20">
        <f>Q526+Q527+Q529</f>
        <v>0</v>
      </c>
      <c r="R525" s="26">
        <f>R529+R527+R526</f>
        <v>0</v>
      </c>
      <c r="S525" s="26">
        <f>S529+S527+S526</f>
        <v>0</v>
      </c>
      <c r="T525" s="26">
        <f>T529+T527+T526</f>
        <v>0</v>
      </c>
      <c r="U525" s="20">
        <f>U526+U527+U529</f>
        <v>775.15</v>
      </c>
      <c r="V525" s="26">
        <f>V529+V527+V526</f>
        <v>129.03</v>
      </c>
      <c r="W525" s="26">
        <f>W529+W527+W526</f>
        <v>264.2</v>
      </c>
      <c r="X525" s="26">
        <f>X529+X527+X526</f>
        <v>381.91999999999996</v>
      </c>
    </row>
    <row r="526" spans="1:229" s="2" customFormat="1" x14ac:dyDescent="0.25">
      <c r="A526" s="20"/>
      <c r="B526" s="78" t="s">
        <v>301</v>
      </c>
      <c r="C526" s="40"/>
      <c r="D526" s="12"/>
      <c r="E526" s="79" t="s">
        <v>60</v>
      </c>
      <c r="F526" s="11">
        <v>0</v>
      </c>
      <c r="G526" s="79"/>
      <c r="H526" s="11">
        <f>I526+M526+Q526+U526</f>
        <v>0</v>
      </c>
      <c r="I526" s="20">
        <f>J526+K526+L526</f>
        <v>0</v>
      </c>
      <c r="J526" s="20"/>
      <c r="K526" s="19"/>
      <c r="L526" s="19"/>
      <c r="M526" s="20">
        <f>N526+O526+P526</f>
        <v>0</v>
      </c>
      <c r="N526" s="20"/>
      <c r="O526" s="20"/>
      <c r="P526" s="20"/>
      <c r="Q526" s="19">
        <f>R526+S526+T526</f>
        <v>0</v>
      </c>
      <c r="R526" s="20"/>
      <c r="S526" s="20"/>
      <c r="T526" s="20"/>
      <c r="U526" s="19">
        <f>V526+W526+X526</f>
        <v>0</v>
      </c>
      <c r="V526" s="20"/>
      <c r="W526" s="20"/>
      <c r="X526" s="20"/>
    </row>
    <row r="527" spans="1:229" s="2" customFormat="1" x14ac:dyDescent="0.25">
      <c r="A527" s="20">
        <v>5</v>
      </c>
      <c r="B527" s="78" t="s">
        <v>26</v>
      </c>
      <c r="C527" s="40"/>
      <c r="D527" s="12"/>
      <c r="E527" s="79" t="s">
        <v>60</v>
      </c>
      <c r="F527" s="11">
        <v>300</v>
      </c>
      <c r="G527" s="79"/>
      <c r="H527" s="214">
        <f>I527+M527+Q527+U527</f>
        <v>198.5</v>
      </c>
      <c r="I527" s="38">
        <f>J527+K527+L527</f>
        <v>102.27999999999999</v>
      </c>
      <c r="J527" s="38">
        <v>42.96</v>
      </c>
      <c r="K527" s="38">
        <v>33.08</v>
      </c>
      <c r="L527" s="38">
        <v>26.24</v>
      </c>
      <c r="M527" s="20">
        <f>N527+O527+P527</f>
        <v>12.22</v>
      </c>
      <c r="N527" s="26">
        <v>12.22</v>
      </c>
      <c r="O527" s="26">
        <v>0</v>
      </c>
      <c r="P527" s="26">
        <v>0</v>
      </c>
      <c r="Q527" s="19">
        <f>R527+S527+T527</f>
        <v>0</v>
      </c>
      <c r="R527" s="26">
        <v>0</v>
      </c>
      <c r="S527" s="26">
        <v>0</v>
      </c>
      <c r="T527" s="38">
        <v>0</v>
      </c>
      <c r="U527" s="19">
        <f>V527+W527+X527</f>
        <v>84</v>
      </c>
      <c r="V527" s="26">
        <v>14.38</v>
      </c>
      <c r="W527" s="26">
        <v>28.6</v>
      </c>
      <c r="X527" s="26">
        <v>41.02</v>
      </c>
    </row>
    <row r="528" spans="1:229" s="25" customFormat="1" x14ac:dyDescent="0.25">
      <c r="A528" s="20">
        <v>6</v>
      </c>
      <c r="B528" s="78" t="s">
        <v>62</v>
      </c>
      <c r="C528" s="40"/>
      <c r="D528" s="12"/>
      <c r="E528" s="79" t="s">
        <v>28</v>
      </c>
      <c r="F528" s="20">
        <f>ROUND(F527/F525*100,2)</f>
        <v>10.8</v>
      </c>
      <c r="G528" s="20"/>
      <c r="H528" s="38">
        <f t="shared" ref="H528:W528" si="198">ROUND(H527/H525*100,2)</f>
        <v>10.8</v>
      </c>
      <c r="I528" s="20">
        <f t="shared" si="198"/>
        <v>10.74</v>
      </c>
      <c r="J528" s="20">
        <f t="shared" si="198"/>
        <v>10.7</v>
      </c>
      <c r="K528" s="20">
        <f t="shared" si="198"/>
        <v>10.73</v>
      </c>
      <c r="L528" s="20">
        <f t="shared" si="198"/>
        <v>10.81</v>
      </c>
      <c r="M528" s="20">
        <f t="shared" si="198"/>
        <v>11.08</v>
      </c>
      <c r="N528" s="20">
        <f t="shared" si="198"/>
        <v>11.08</v>
      </c>
      <c r="O528" s="20" t="e">
        <f t="shared" si="198"/>
        <v>#DIV/0!</v>
      </c>
      <c r="P528" s="20" t="e">
        <f t="shared" si="198"/>
        <v>#DIV/0!</v>
      </c>
      <c r="Q528" s="20" t="e">
        <f t="shared" si="198"/>
        <v>#DIV/0!</v>
      </c>
      <c r="R528" s="20" t="e">
        <f t="shared" si="198"/>
        <v>#DIV/0!</v>
      </c>
      <c r="S528" s="20" t="e">
        <f t="shared" si="198"/>
        <v>#DIV/0!</v>
      </c>
      <c r="T528" s="20" t="e">
        <f t="shared" si="198"/>
        <v>#DIV/0!</v>
      </c>
      <c r="U528" s="20">
        <f t="shared" si="198"/>
        <v>10.84</v>
      </c>
      <c r="V528" s="20">
        <f t="shared" si="198"/>
        <v>11.14</v>
      </c>
      <c r="W528" s="20">
        <f t="shared" si="198"/>
        <v>10.83</v>
      </c>
      <c r="X528" s="20">
        <v>3</v>
      </c>
      <c r="Y528" s="143"/>
      <c r="Z528" s="143"/>
      <c r="AA528" s="143"/>
      <c r="AB528" s="143"/>
      <c r="AC528" s="143"/>
      <c r="AD528" s="143"/>
      <c r="AE528" s="143"/>
      <c r="AF528" s="143"/>
      <c r="AG528" s="143"/>
      <c r="AH528" s="143"/>
      <c r="AI528" s="143"/>
      <c r="AJ528" s="143"/>
      <c r="AK528" s="143"/>
      <c r="AL528" s="143"/>
      <c r="AM528" s="143"/>
      <c r="AN528" s="143"/>
      <c r="AO528" s="143"/>
      <c r="AP528" s="143"/>
      <c r="AQ528" s="143"/>
      <c r="AR528" s="143"/>
      <c r="AS528" s="143"/>
      <c r="AT528" s="143"/>
      <c r="AU528" s="143"/>
      <c r="AV528" s="143"/>
      <c r="AW528" s="143"/>
      <c r="AX528" s="143"/>
      <c r="AY528" s="143"/>
      <c r="AZ528" s="143"/>
      <c r="BA528" s="143"/>
      <c r="BB528" s="143"/>
      <c r="BC528" s="143"/>
      <c r="BD528" s="143"/>
      <c r="BE528" s="143"/>
      <c r="BF528" s="143"/>
      <c r="BG528" s="143"/>
      <c r="BH528" s="143"/>
      <c r="BI528" s="143"/>
      <c r="BJ528" s="143"/>
      <c r="BK528" s="143"/>
      <c r="BL528" s="143"/>
      <c r="BM528" s="143"/>
      <c r="BN528" s="143"/>
      <c r="BO528" s="143"/>
      <c r="BP528" s="143"/>
      <c r="BQ528" s="143"/>
      <c r="BR528" s="143"/>
      <c r="BS528" s="143"/>
      <c r="BT528" s="143"/>
      <c r="BU528" s="143"/>
      <c r="BV528" s="143"/>
      <c r="BW528" s="143"/>
      <c r="BX528" s="143"/>
      <c r="BY528" s="143"/>
      <c r="BZ528" s="143"/>
      <c r="CA528" s="143"/>
      <c r="CB528" s="143"/>
      <c r="CC528" s="143"/>
      <c r="CD528" s="143"/>
      <c r="CE528" s="143"/>
      <c r="CF528" s="143"/>
      <c r="CG528" s="143"/>
      <c r="CH528" s="143"/>
      <c r="CI528" s="143"/>
      <c r="CJ528" s="143"/>
      <c r="CK528" s="143"/>
      <c r="CL528" s="143"/>
      <c r="CM528" s="143"/>
      <c r="CN528" s="143"/>
      <c r="CO528" s="143"/>
      <c r="CP528" s="143"/>
      <c r="CQ528" s="143"/>
      <c r="CR528" s="143"/>
      <c r="CS528" s="143"/>
      <c r="CT528" s="143"/>
      <c r="CU528" s="143"/>
      <c r="CV528" s="143"/>
      <c r="CW528" s="143"/>
      <c r="CX528" s="143"/>
      <c r="CY528" s="143"/>
      <c r="CZ528" s="143"/>
      <c r="DA528" s="143"/>
      <c r="DB528" s="143"/>
      <c r="DC528" s="143"/>
      <c r="DD528" s="143"/>
      <c r="DE528" s="143"/>
      <c r="DF528" s="143"/>
      <c r="DG528" s="143"/>
      <c r="DH528" s="143"/>
      <c r="DI528" s="143"/>
      <c r="DJ528" s="143"/>
      <c r="DK528" s="143"/>
      <c r="DL528" s="143"/>
      <c r="DM528" s="143"/>
      <c r="DN528" s="143"/>
      <c r="DO528" s="143"/>
      <c r="DP528" s="143"/>
      <c r="DQ528" s="143"/>
      <c r="DR528" s="143"/>
      <c r="DS528" s="143"/>
      <c r="DT528" s="143"/>
      <c r="DU528" s="143"/>
      <c r="DV528" s="143"/>
      <c r="DW528" s="143"/>
      <c r="DX528" s="143"/>
      <c r="DY528" s="143"/>
      <c r="DZ528" s="143"/>
      <c r="EA528" s="143"/>
      <c r="EB528" s="143"/>
      <c r="EC528" s="143"/>
      <c r="ED528" s="143"/>
      <c r="EE528" s="143"/>
      <c r="EF528" s="143"/>
      <c r="EG528" s="143"/>
      <c r="EH528" s="143"/>
      <c r="EI528" s="143"/>
      <c r="EJ528" s="143"/>
      <c r="EK528" s="143"/>
      <c r="EL528" s="143"/>
      <c r="EM528" s="143"/>
      <c r="EN528" s="143"/>
      <c r="EO528" s="143"/>
      <c r="EP528" s="143"/>
      <c r="EQ528" s="143"/>
      <c r="ER528" s="143"/>
      <c r="ES528" s="143"/>
      <c r="ET528" s="143"/>
      <c r="EU528" s="143"/>
      <c r="EV528" s="143"/>
      <c r="EW528" s="143"/>
      <c r="EX528" s="143"/>
      <c r="EY528" s="143"/>
      <c r="EZ528" s="143"/>
      <c r="FA528" s="143"/>
      <c r="FB528" s="143"/>
      <c r="FC528" s="143"/>
      <c r="FD528" s="143"/>
      <c r="FE528" s="143"/>
      <c r="FF528" s="143"/>
      <c r="FG528" s="143"/>
      <c r="FH528" s="143"/>
      <c r="FI528" s="143"/>
      <c r="FJ528" s="143"/>
      <c r="FK528" s="143"/>
      <c r="FL528" s="143"/>
      <c r="FM528" s="143"/>
      <c r="FN528" s="143"/>
      <c r="FO528" s="143"/>
      <c r="FP528" s="143"/>
      <c r="FQ528" s="143"/>
      <c r="FR528" s="143"/>
      <c r="FS528" s="143"/>
      <c r="FT528" s="143"/>
      <c r="FU528" s="143"/>
      <c r="FV528" s="143"/>
      <c r="FW528" s="143"/>
      <c r="FX528" s="143"/>
      <c r="FY528" s="143"/>
      <c r="FZ528" s="143"/>
      <c r="GA528" s="143"/>
      <c r="GB528" s="143"/>
      <c r="GC528" s="143"/>
      <c r="GD528" s="143"/>
      <c r="GE528" s="143"/>
      <c r="GF528" s="143"/>
      <c r="GG528" s="143"/>
      <c r="GH528" s="143"/>
      <c r="GI528" s="143"/>
      <c r="GJ528" s="143"/>
      <c r="GK528" s="143"/>
      <c r="GL528" s="143"/>
      <c r="GM528" s="143"/>
      <c r="GN528" s="143"/>
      <c r="GO528" s="143"/>
      <c r="GP528" s="143"/>
      <c r="GQ528" s="143"/>
      <c r="GR528" s="143"/>
      <c r="GS528" s="143"/>
      <c r="GT528" s="143"/>
      <c r="GU528" s="143"/>
      <c r="GV528" s="143"/>
      <c r="GW528" s="143"/>
      <c r="GX528" s="143"/>
      <c r="GY528" s="143"/>
      <c r="GZ528" s="143"/>
      <c r="HA528" s="143"/>
      <c r="HB528" s="143"/>
      <c r="HC528" s="143"/>
      <c r="HD528" s="143"/>
      <c r="HE528" s="143"/>
      <c r="HF528" s="143"/>
      <c r="HG528" s="143"/>
      <c r="HH528" s="143"/>
      <c r="HI528" s="143"/>
      <c r="HJ528" s="143"/>
      <c r="HK528" s="143"/>
      <c r="HL528" s="143"/>
      <c r="HM528" s="143"/>
      <c r="HN528" s="143"/>
      <c r="HO528" s="143"/>
      <c r="HP528" s="143"/>
      <c r="HQ528" s="143"/>
      <c r="HR528" s="143"/>
      <c r="HS528" s="143"/>
      <c r="HT528" s="143"/>
      <c r="HU528" s="143"/>
    </row>
    <row r="529" spans="1:25" s="2" customFormat="1" x14ac:dyDescent="0.25">
      <c r="A529" s="20">
        <v>7</v>
      </c>
      <c r="B529" s="21" t="s">
        <v>302</v>
      </c>
      <c r="C529" s="40"/>
      <c r="D529" s="12"/>
      <c r="E529" s="23" t="s">
        <v>60</v>
      </c>
      <c r="F529" s="12">
        <v>2477</v>
      </c>
      <c r="G529" s="23"/>
      <c r="H529" s="11">
        <f>I529+M529+Q529+U529</f>
        <v>1639.5500000000002</v>
      </c>
      <c r="I529" s="20">
        <f>J529+K529+L529</f>
        <v>850.30000000000007</v>
      </c>
      <c r="J529" s="20">
        <v>358.5</v>
      </c>
      <c r="K529" s="19">
        <v>275.2</v>
      </c>
      <c r="L529" s="19">
        <v>216.6</v>
      </c>
      <c r="M529" s="19">
        <f>N529+O529+P529</f>
        <v>98.1</v>
      </c>
      <c r="N529" s="20">
        <v>98.1</v>
      </c>
      <c r="O529" s="19">
        <v>0</v>
      </c>
      <c r="P529" s="19">
        <v>0</v>
      </c>
      <c r="Q529" s="19">
        <f>R529+S529+T529</f>
        <v>0</v>
      </c>
      <c r="R529" s="20">
        <v>0</v>
      </c>
      <c r="S529" s="19">
        <v>0</v>
      </c>
      <c r="T529" s="19">
        <v>0</v>
      </c>
      <c r="U529" s="19">
        <f>V529+W529+X529</f>
        <v>691.15</v>
      </c>
      <c r="V529" s="20">
        <v>114.65</v>
      </c>
      <c r="W529" s="19">
        <v>235.6</v>
      </c>
      <c r="X529" s="19">
        <v>340.9</v>
      </c>
    </row>
    <row r="530" spans="1:25" s="2" customFormat="1" x14ac:dyDescent="0.25">
      <c r="A530" s="20"/>
      <c r="B530" s="21" t="s">
        <v>303</v>
      </c>
      <c r="C530" s="40"/>
      <c r="D530" s="12"/>
      <c r="E530" s="23" t="s">
        <v>60</v>
      </c>
      <c r="F530" s="12"/>
      <c r="G530" s="23"/>
      <c r="H530" s="11">
        <f>I530+M530+Q530+U530</f>
        <v>0</v>
      </c>
      <c r="I530" s="20">
        <f>J530+K530+L530</f>
        <v>0</v>
      </c>
      <c r="J530" s="20"/>
      <c r="K530" s="19"/>
      <c r="L530" s="19"/>
      <c r="M530" s="19">
        <f>N530+O530+P530</f>
        <v>0</v>
      </c>
      <c r="N530" s="20"/>
      <c r="O530" s="19">
        <v>0</v>
      </c>
      <c r="P530" s="19">
        <v>0</v>
      </c>
      <c r="Q530" s="19">
        <f>R530+S530+T530</f>
        <v>0</v>
      </c>
      <c r="R530" s="20">
        <v>0</v>
      </c>
      <c r="S530" s="19">
        <v>0</v>
      </c>
      <c r="T530" s="19">
        <v>0</v>
      </c>
      <c r="U530" s="19">
        <f>V530+W530+X530</f>
        <v>0</v>
      </c>
      <c r="V530" s="20"/>
      <c r="W530" s="19"/>
      <c r="X530" s="19"/>
    </row>
    <row r="531" spans="1:25" s="2" customFormat="1" x14ac:dyDescent="0.25">
      <c r="A531" s="20">
        <v>8</v>
      </c>
      <c r="B531" s="21" t="s">
        <v>306</v>
      </c>
      <c r="C531" s="22"/>
      <c r="D531" s="23"/>
      <c r="E531" s="23" t="s">
        <v>33</v>
      </c>
      <c r="F531" s="20">
        <f>ROUND(F534*F529/1000,2)</f>
        <v>4679.3</v>
      </c>
      <c r="G531" s="23"/>
      <c r="H531" s="216">
        <f>I531+M531+Q531+U531</f>
        <v>3097.27</v>
      </c>
      <c r="I531" s="20">
        <f>J531+K531+L531</f>
        <v>1606.3</v>
      </c>
      <c r="J531" s="20">
        <f>ROUND(J534*J529/1000,2)</f>
        <v>677.24</v>
      </c>
      <c r="K531" s="20">
        <f>ROUND(K534*K529/1000,2)</f>
        <v>519.88</v>
      </c>
      <c r="L531" s="20">
        <f>ROUND(L534*L529/1000,2)</f>
        <v>409.18</v>
      </c>
      <c r="M531" s="19">
        <f>N531+O531+P531</f>
        <v>185.32</v>
      </c>
      <c r="N531" s="20">
        <f>ROUND(N534*N529/1000,2)</f>
        <v>185.32</v>
      </c>
      <c r="O531" s="20">
        <f>ROUND(O534*O529/1000,2)</f>
        <v>0</v>
      </c>
      <c r="P531" s="20">
        <f>ROUND(P534*P529/1000,2)</f>
        <v>0</v>
      </c>
      <c r="Q531" s="19">
        <f>R531+S531+T531</f>
        <v>0</v>
      </c>
      <c r="R531" s="20">
        <f>ROUND(R534*R529/1000,2)</f>
        <v>0</v>
      </c>
      <c r="S531" s="20">
        <f>ROUND(S534*S529/1000,2)</f>
        <v>0</v>
      </c>
      <c r="T531" s="20">
        <f>ROUND(T534*T529/1000,2)</f>
        <v>0</v>
      </c>
      <c r="U531" s="19">
        <f>V531+W531+X531</f>
        <v>1305.6500000000001</v>
      </c>
      <c r="V531" s="20">
        <f>ROUND(V534*V529/1000,2)</f>
        <v>216.59</v>
      </c>
      <c r="W531" s="20">
        <f>ROUND(W534*W529/1000,2)</f>
        <v>445.07</v>
      </c>
      <c r="X531" s="20">
        <f>ROUND(X534*X529/1000,2)</f>
        <v>643.99</v>
      </c>
      <c r="Y531" s="25"/>
    </row>
    <row r="532" spans="1:25" s="2" customFormat="1" x14ac:dyDescent="0.25">
      <c r="A532" s="20"/>
      <c r="B532" s="21" t="s">
        <v>303</v>
      </c>
      <c r="C532" s="22"/>
      <c r="D532" s="23"/>
      <c r="E532" s="23" t="s">
        <v>33</v>
      </c>
      <c r="F532" s="12">
        <f>F530*F534/1000</f>
        <v>0</v>
      </c>
      <c r="G532" s="23"/>
      <c r="H532" s="11">
        <f>I532+M532+Q532+U532</f>
        <v>0</v>
      </c>
      <c r="I532" s="20">
        <f>J532+K532+L532</f>
        <v>0</v>
      </c>
      <c r="J532" s="20">
        <f>ROUND(J530*J534/1000,1)</f>
        <v>0</v>
      </c>
      <c r="K532" s="20">
        <f>ROUND(K530*K534/1000,1)</f>
        <v>0</v>
      </c>
      <c r="L532" s="20">
        <f>ROUND(L530*L534/1000,1)</f>
        <v>0</v>
      </c>
      <c r="M532" s="19">
        <f>N532+O532+P532</f>
        <v>0</v>
      </c>
      <c r="N532" s="20">
        <f>ROUND(N530*N534/1000,1)</f>
        <v>0</v>
      </c>
      <c r="O532" s="20">
        <f>ROUND(O530*O534/1000,1)</f>
        <v>0</v>
      </c>
      <c r="P532" s="20">
        <f>ROUND(P530*P534/1000,1)</f>
        <v>0</v>
      </c>
      <c r="Q532" s="19">
        <f>R532+S532+T532</f>
        <v>0</v>
      </c>
      <c r="R532" s="20">
        <f>ROUND(R530*R534/1000,1)</f>
        <v>0</v>
      </c>
      <c r="S532" s="20">
        <f>ROUND(S530*S534/1000,1)</f>
        <v>0</v>
      </c>
      <c r="T532" s="20">
        <f>ROUND(T530*T534/1000,1)</f>
        <v>0</v>
      </c>
      <c r="U532" s="19">
        <f>V532+W532+X532</f>
        <v>0</v>
      </c>
      <c r="V532" s="20">
        <f>ROUND(V530*V534/1000,1)</f>
        <v>0</v>
      </c>
      <c r="W532" s="20">
        <f>ROUND(W530*W534/1000,1)</f>
        <v>0</v>
      </c>
      <c r="X532" s="20">
        <f>ROUND(X530*X534/1000,1)</f>
        <v>0</v>
      </c>
      <c r="Y532" s="25"/>
    </row>
    <row r="533" spans="1:25" s="2" customFormat="1" x14ac:dyDescent="0.25">
      <c r="A533" s="20"/>
      <c r="B533" s="21" t="s">
        <v>447</v>
      </c>
      <c r="C533" s="22"/>
      <c r="D533" s="23"/>
      <c r="E533" s="23" t="s">
        <v>33</v>
      </c>
      <c r="F533" s="12"/>
      <c r="G533" s="23"/>
      <c r="H533" s="11">
        <f>I533+M533+Q533+U533</f>
        <v>0</v>
      </c>
      <c r="I533" s="20">
        <f>J533+K533+L533</f>
        <v>0</v>
      </c>
      <c r="J533" s="20"/>
      <c r="K533" s="19"/>
      <c r="L533" s="19"/>
      <c r="M533" s="19">
        <f>N533+O533+P533</f>
        <v>0</v>
      </c>
      <c r="N533" s="20"/>
      <c r="O533" s="19"/>
      <c r="P533" s="19"/>
      <c r="Q533" s="19">
        <f>R533+S533+T533</f>
        <v>0</v>
      </c>
      <c r="R533" s="20"/>
      <c r="S533" s="19"/>
      <c r="T533" s="19"/>
      <c r="U533" s="19">
        <f>V533+W533+X533</f>
        <v>0</v>
      </c>
      <c r="V533" s="20"/>
      <c r="W533" s="19"/>
      <c r="X533" s="19"/>
      <c r="Y533" s="25"/>
    </row>
    <row r="534" spans="1:25" s="2" customFormat="1" x14ac:dyDescent="0.25">
      <c r="A534" s="20">
        <v>9</v>
      </c>
      <c r="B534" s="21" t="s">
        <v>63</v>
      </c>
      <c r="C534" s="22"/>
      <c r="D534" s="23"/>
      <c r="E534" s="23" t="s">
        <v>64</v>
      </c>
      <c r="F534" s="12">
        <v>1889.1</v>
      </c>
      <c r="G534" s="12"/>
      <c r="H534" s="12">
        <v>1889.1</v>
      </c>
      <c r="I534" s="12">
        <v>1889.1</v>
      </c>
      <c r="J534" s="12">
        <v>1889.1</v>
      </c>
      <c r="K534" s="12">
        <v>1889.1</v>
      </c>
      <c r="L534" s="12">
        <v>1889.1</v>
      </c>
      <c r="M534" s="12">
        <v>1889.1</v>
      </c>
      <c r="N534" s="12">
        <v>1889.1</v>
      </c>
      <c r="O534" s="12">
        <v>1889.1</v>
      </c>
      <c r="P534" s="12">
        <v>1889.1</v>
      </c>
      <c r="Q534" s="12">
        <v>1889.1</v>
      </c>
      <c r="R534" s="12">
        <v>1889.1</v>
      </c>
      <c r="S534" s="12">
        <v>1889.1</v>
      </c>
      <c r="T534" s="12">
        <v>1889.1</v>
      </c>
      <c r="U534" s="12">
        <v>1889.1</v>
      </c>
      <c r="V534" s="12">
        <v>1889.1</v>
      </c>
      <c r="W534" s="12">
        <v>1889.1</v>
      </c>
      <c r="X534" s="12">
        <v>1889.1</v>
      </c>
      <c r="Y534" s="25"/>
    </row>
    <row r="535" spans="1:25" s="2" customFormat="1" x14ac:dyDescent="0.25">
      <c r="A535" s="20">
        <v>10</v>
      </c>
      <c r="B535" s="21" t="s">
        <v>49</v>
      </c>
      <c r="C535" s="22"/>
      <c r="D535" s="23"/>
      <c r="E535" s="23" t="s">
        <v>64</v>
      </c>
      <c r="F535" s="20">
        <f>ROUND(F538/F529*1000,2)</f>
        <v>1824.94</v>
      </c>
      <c r="G535" s="23"/>
      <c r="H535" s="20">
        <f>ROUND(H538/H529*1000,2)</f>
        <v>1972.19</v>
      </c>
      <c r="I535" s="20">
        <f>ROUND(I538/I529*1000,2)</f>
        <v>1882.92</v>
      </c>
      <c r="J535" s="20">
        <f>ROUND(J538/J529*1000,3)</f>
        <v>1826.19</v>
      </c>
      <c r="K535" s="20">
        <f t="shared" ref="K535:X535" si="199">ROUND(K538/K529*1000,2)</f>
        <v>1836.95</v>
      </c>
      <c r="L535" s="20">
        <f t="shared" si="199"/>
        <v>2035.22</v>
      </c>
      <c r="M535" s="20">
        <f t="shared" si="199"/>
        <v>2792.32</v>
      </c>
      <c r="N535" s="20">
        <f t="shared" si="199"/>
        <v>2081.85</v>
      </c>
      <c r="O535" s="20" t="e">
        <f t="shared" si="199"/>
        <v>#DIV/0!</v>
      </c>
      <c r="P535" s="20" t="e">
        <f t="shared" si="199"/>
        <v>#DIV/0!</v>
      </c>
      <c r="Q535" s="20" t="e">
        <f t="shared" si="199"/>
        <v>#DIV/0!</v>
      </c>
      <c r="R535" s="20" t="e">
        <f t="shared" si="199"/>
        <v>#DIV/0!</v>
      </c>
      <c r="S535" s="20" t="e">
        <f t="shared" si="199"/>
        <v>#DIV/0!</v>
      </c>
      <c r="T535" s="20" t="e">
        <f t="shared" si="199"/>
        <v>#DIV/0!</v>
      </c>
      <c r="U535" s="20">
        <f t="shared" si="199"/>
        <v>1890.74</v>
      </c>
      <c r="V535" s="20">
        <f t="shared" si="199"/>
        <v>2291.5700000000002</v>
      </c>
      <c r="W535" s="20">
        <f t="shared" si="199"/>
        <v>1912.43</v>
      </c>
      <c r="X535" s="20">
        <f t="shared" si="199"/>
        <v>1740.95</v>
      </c>
      <c r="Y535" s="25"/>
    </row>
    <row r="536" spans="1:25" s="2" customFormat="1" x14ac:dyDescent="0.25">
      <c r="A536" s="20"/>
      <c r="B536" s="21"/>
      <c r="C536" s="22"/>
      <c r="D536" s="23"/>
      <c r="E536" s="24"/>
      <c r="F536" s="12"/>
      <c r="G536" s="23"/>
      <c r="H536" s="12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5"/>
    </row>
    <row r="537" spans="1:25" s="2" customFormat="1" x14ac:dyDescent="0.25">
      <c r="A537" s="20"/>
      <c r="B537" s="25"/>
      <c r="C537" s="25"/>
      <c r="D537" s="25"/>
      <c r="E537" s="24"/>
      <c r="F537" s="23"/>
      <c r="G537" s="23"/>
      <c r="H537" s="23"/>
      <c r="I537" s="24"/>
      <c r="J537" s="24"/>
      <c r="K537" s="24"/>
      <c r="L537" s="24"/>
      <c r="M537" s="24"/>
      <c r="N537" s="24"/>
      <c r="O537" s="24"/>
      <c r="P537" s="24"/>
      <c r="Q537" s="24"/>
      <c r="R537" s="24"/>
      <c r="S537" s="24"/>
      <c r="T537" s="24"/>
      <c r="U537" s="24"/>
      <c r="V537" s="24"/>
      <c r="W537" s="24"/>
      <c r="X537" s="24"/>
      <c r="Y537" s="25"/>
    </row>
    <row r="538" spans="1:25" s="2" customFormat="1" x14ac:dyDescent="0.25">
      <c r="A538" s="20">
        <v>11</v>
      </c>
      <c r="B538" s="21" t="s">
        <v>35</v>
      </c>
      <c r="C538" s="22"/>
      <c r="D538" s="23"/>
      <c r="E538" s="23" t="s">
        <v>33</v>
      </c>
      <c r="F538" s="177">
        <f>SUM(F541:F551)</f>
        <v>4520.37</v>
      </c>
      <c r="G538" s="70">
        <f>G541+G542+G543+G544+G545+G546+G548+G549+G550+G551</f>
        <v>99.990000000000009</v>
      </c>
      <c r="H538" s="68">
        <f>I538+M538+Q538+U538</f>
        <v>3233.5080000000003</v>
      </c>
      <c r="I538" s="71">
        <f>J538+K538+L538</f>
        <v>1601.047</v>
      </c>
      <c r="J538" s="20">
        <f t="shared" ref="J538:P538" si="200">J541+J542+J543+J544+J545+J546+J548+J549+J550+J551</f>
        <v>654.68900000000008</v>
      </c>
      <c r="K538" s="20">
        <f t="shared" si="200"/>
        <v>505.529</v>
      </c>
      <c r="L538" s="20">
        <f t="shared" si="200"/>
        <v>440.82899999999995</v>
      </c>
      <c r="M538" s="20">
        <f t="shared" si="200"/>
        <v>273.92700000000002</v>
      </c>
      <c r="N538" s="20">
        <f t="shared" si="200"/>
        <v>204.22899999999998</v>
      </c>
      <c r="O538" s="20">
        <f t="shared" si="200"/>
        <v>55.009</v>
      </c>
      <c r="P538" s="20">
        <f t="shared" si="200"/>
        <v>14.689</v>
      </c>
      <c r="Q538" s="20">
        <f>R538+S538+T538</f>
        <v>51.747</v>
      </c>
      <c r="R538" s="20">
        <f t="shared" ref="R538:X538" si="201">R541+R542+R543+R544+R545+R546+R548+R549+R550+R551</f>
        <v>14.689</v>
      </c>
      <c r="S538" s="20">
        <f t="shared" si="201"/>
        <v>14.689</v>
      </c>
      <c r="T538" s="20">
        <f t="shared" si="201"/>
        <v>22.369</v>
      </c>
      <c r="U538" s="20">
        <f t="shared" si="201"/>
        <v>1306.787</v>
      </c>
      <c r="V538" s="20">
        <f t="shared" si="201"/>
        <v>262.72899999999998</v>
      </c>
      <c r="W538" s="20">
        <f t="shared" si="201"/>
        <v>450.56899999999996</v>
      </c>
      <c r="X538" s="20">
        <f t="shared" si="201"/>
        <v>593.48900000000003</v>
      </c>
      <c r="Y538" s="25"/>
    </row>
    <row r="539" spans="1:25" s="2" customFormat="1" x14ac:dyDescent="0.25">
      <c r="A539" s="24"/>
      <c r="B539" s="21" t="s">
        <v>36</v>
      </c>
      <c r="C539" s="22"/>
      <c r="D539" s="23"/>
      <c r="E539" s="23"/>
      <c r="F539" s="23"/>
      <c r="G539" s="23"/>
      <c r="H539" s="12"/>
      <c r="I539" s="24"/>
      <c r="J539" s="24"/>
      <c r="K539" s="24"/>
      <c r="L539" s="24"/>
      <c r="M539" s="24"/>
      <c r="N539" s="24"/>
      <c r="O539" s="24"/>
      <c r="P539" s="24"/>
      <c r="Q539" s="24"/>
      <c r="R539" s="24"/>
      <c r="S539" s="24"/>
      <c r="T539" s="24"/>
      <c r="U539" s="21"/>
      <c r="V539" s="24"/>
      <c r="W539" s="24"/>
      <c r="X539" s="24"/>
      <c r="Y539" s="25"/>
    </row>
    <row r="540" spans="1:25" s="2" customFormat="1" x14ac:dyDescent="0.25">
      <c r="A540" s="24"/>
      <c r="B540" s="22"/>
      <c r="C540" s="22"/>
      <c r="D540" s="22"/>
      <c r="E540" s="24"/>
      <c r="F540" s="24"/>
      <c r="G540" s="24"/>
      <c r="H540" s="19"/>
      <c r="I540" s="5"/>
      <c r="J540" s="5"/>
      <c r="K540" s="24"/>
      <c r="L540" s="24"/>
      <c r="M540" s="24"/>
      <c r="N540" s="24"/>
      <c r="O540" s="24"/>
      <c r="P540" s="22"/>
      <c r="Q540" s="24"/>
      <c r="R540" s="22"/>
      <c r="S540" s="21"/>
      <c r="T540" s="24"/>
      <c r="U540" s="24"/>
      <c r="V540" s="24"/>
      <c r="W540" s="24"/>
      <c r="X540" s="24"/>
    </row>
    <row r="541" spans="1:25" s="2" customFormat="1" x14ac:dyDescent="0.25">
      <c r="A541" s="27" t="s">
        <v>65</v>
      </c>
      <c r="B541" s="34" t="s">
        <v>41</v>
      </c>
      <c r="C541" s="32"/>
      <c r="D541" s="35"/>
      <c r="E541" s="30" t="s">
        <v>33</v>
      </c>
      <c r="F541" s="14">
        <v>1248.92</v>
      </c>
      <c r="G541" s="14">
        <f t="shared" ref="G541:G551" si="202">ROUND(H541/$H$538*100,2)</f>
        <v>23.5</v>
      </c>
      <c r="H541" s="12">
        <f t="shared" ref="H541:H551" si="203">I541+M541+Q541+U541</f>
        <v>760</v>
      </c>
      <c r="I541" s="26">
        <f t="shared" ref="I541:I551" si="204">J541+K541+L541</f>
        <v>326.04000000000002</v>
      </c>
      <c r="J541" s="20">
        <f>ROUND(760*17.5%,2)</f>
        <v>133</v>
      </c>
      <c r="K541" s="20">
        <f>ROUND(760*12.4%,2)</f>
        <v>94.24</v>
      </c>
      <c r="L541" s="20">
        <f>ROUND(760*13%,2)</f>
        <v>98.8</v>
      </c>
      <c r="M541" s="14">
        <f t="shared" ref="M541:M551" si="205">N541+O541+P541</f>
        <v>88.16</v>
      </c>
      <c r="N541" s="20">
        <f>ROUND(760*7.4%,2)</f>
        <v>56.24</v>
      </c>
      <c r="O541" s="20">
        <f>ROUND(760*4.2%,2)</f>
        <v>31.92</v>
      </c>
      <c r="P541" s="20">
        <f>ROUND(760*0%,2)</f>
        <v>0</v>
      </c>
      <c r="Q541" s="14">
        <f t="shared" ref="Q541:Q551" si="206">R541+S541+T541</f>
        <v>6.08</v>
      </c>
      <c r="R541" s="20">
        <f>ROUND(760*0%,2)</f>
        <v>0</v>
      </c>
      <c r="S541" s="20">
        <f>ROUND(760*0%,2)</f>
        <v>0</v>
      </c>
      <c r="T541" s="20">
        <f>ROUND(760*0.8%,2)</f>
        <v>6.08</v>
      </c>
      <c r="U541" s="14">
        <f t="shared" ref="U541:U551" si="207">V541+W541+X541</f>
        <v>339.72</v>
      </c>
      <c r="V541" s="20">
        <f>ROUND(760*11.4%,2)</f>
        <v>86.64</v>
      </c>
      <c r="W541" s="20">
        <f>ROUND(760*15.8%,2)</f>
        <v>120.08</v>
      </c>
      <c r="X541" s="20">
        <f>ROUND(760*17.5%,2)</f>
        <v>133</v>
      </c>
    </row>
    <row r="542" spans="1:25" s="2" customFormat="1" x14ac:dyDescent="0.25">
      <c r="A542" s="36" t="s">
        <v>66</v>
      </c>
      <c r="B542" s="21" t="s">
        <v>42</v>
      </c>
      <c r="C542" s="22"/>
      <c r="D542" s="23"/>
      <c r="E542" s="23" t="s">
        <v>33</v>
      </c>
      <c r="F542" s="14">
        <v>329.78</v>
      </c>
      <c r="G542" s="14">
        <f t="shared" si="202"/>
        <v>6.16</v>
      </c>
      <c r="H542" s="11">
        <f t="shared" si="203"/>
        <v>199.1</v>
      </c>
      <c r="I542" s="71">
        <f t="shared" si="204"/>
        <v>85.4</v>
      </c>
      <c r="J542" s="20">
        <f>ROUND(J541*0.262,1)</f>
        <v>34.799999999999997</v>
      </c>
      <c r="K542" s="20">
        <f>ROUND(K541*0.262,1)</f>
        <v>24.7</v>
      </c>
      <c r="L542" s="20">
        <f>ROUND(L541*0.262,1)</f>
        <v>25.9</v>
      </c>
      <c r="M542" s="14">
        <f t="shared" si="205"/>
        <v>23.1</v>
      </c>
      <c r="N542" s="20">
        <f>ROUND(N541*0.262,1)</f>
        <v>14.7</v>
      </c>
      <c r="O542" s="20">
        <f>ROUND(O541*0.262,1)</f>
        <v>8.4</v>
      </c>
      <c r="P542" s="20">
        <f>ROUND(P541*0.262,1)</f>
        <v>0</v>
      </c>
      <c r="Q542" s="14">
        <f t="shared" si="206"/>
        <v>1.6</v>
      </c>
      <c r="R542" s="20">
        <f>ROUND(R541*0.262,1)</f>
        <v>0</v>
      </c>
      <c r="S542" s="20">
        <f>ROUND(S541*0.262,1)</f>
        <v>0</v>
      </c>
      <c r="T542" s="20">
        <f>ROUND(T541*0.262,1)</f>
        <v>1.6</v>
      </c>
      <c r="U542" s="14">
        <f t="shared" si="207"/>
        <v>89</v>
      </c>
      <c r="V542" s="20">
        <f>ROUND(V541*0.262,1)</f>
        <v>22.7</v>
      </c>
      <c r="W542" s="20">
        <f>ROUND(W541*0.262,1)</f>
        <v>31.5</v>
      </c>
      <c r="X542" s="20">
        <f>ROUND(X541*0.262,1)</f>
        <v>34.799999999999997</v>
      </c>
    </row>
    <row r="543" spans="1:25" s="2" customFormat="1" x14ac:dyDescent="0.25">
      <c r="A543" s="36" t="s">
        <v>67</v>
      </c>
      <c r="B543" s="21" t="s">
        <v>43</v>
      </c>
      <c r="C543" s="22"/>
      <c r="D543" s="23"/>
      <c r="E543" s="23" t="s">
        <v>33</v>
      </c>
      <c r="F543" s="14">
        <v>91.6</v>
      </c>
      <c r="G543" s="14">
        <f t="shared" si="202"/>
        <v>0.59</v>
      </c>
      <c r="H543" s="11">
        <f t="shared" si="203"/>
        <v>19.067999999999998</v>
      </c>
      <c r="I543" s="71">
        <f t="shared" si="204"/>
        <v>4.7669999999999995</v>
      </c>
      <c r="J543" s="20">
        <v>1.589</v>
      </c>
      <c r="K543" s="20">
        <v>1.589</v>
      </c>
      <c r="L543" s="20">
        <v>1.589</v>
      </c>
      <c r="M543" s="14">
        <f t="shared" si="205"/>
        <v>4.7669999999999995</v>
      </c>
      <c r="N543" s="20">
        <v>1.589</v>
      </c>
      <c r="O543" s="20">
        <v>1.589</v>
      </c>
      <c r="P543" s="20">
        <v>1.589</v>
      </c>
      <c r="Q543" s="14">
        <f t="shared" si="206"/>
        <v>4.7669999999999995</v>
      </c>
      <c r="R543" s="20">
        <v>1.589</v>
      </c>
      <c r="S543" s="20">
        <v>1.589</v>
      </c>
      <c r="T543" s="20">
        <v>1.589</v>
      </c>
      <c r="U543" s="14">
        <f t="shared" si="207"/>
        <v>4.7669999999999995</v>
      </c>
      <c r="V543" s="20">
        <v>1.589</v>
      </c>
      <c r="W543" s="20">
        <v>1.589</v>
      </c>
      <c r="X543" s="20">
        <v>1.589</v>
      </c>
    </row>
    <row r="544" spans="1:25" s="2" customFormat="1" x14ac:dyDescent="0.25">
      <c r="A544" s="36" t="s">
        <v>68</v>
      </c>
      <c r="B544" s="21" t="s">
        <v>44</v>
      </c>
      <c r="C544" s="22"/>
      <c r="D544" s="23"/>
      <c r="E544" s="23" t="s">
        <v>33</v>
      </c>
      <c r="F544" s="14">
        <v>55.52</v>
      </c>
      <c r="G544" s="14">
        <f t="shared" si="202"/>
        <v>1.71</v>
      </c>
      <c r="H544" s="11">
        <f t="shared" si="203"/>
        <v>55.199999999999996</v>
      </c>
      <c r="I544" s="71">
        <f t="shared" si="204"/>
        <v>13.799999999999999</v>
      </c>
      <c r="J544" s="20">
        <v>4.5999999999999996</v>
      </c>
      <c r="K544" s="20">
        <v>4.5999999999999996</v>
      </c>
      <c r="L544" s="20">
        <v>4.5999999999999996</v>
      </c>
      <c r="M544" s="14">
        <f t="shared" si="205"/>
        <v>13.799999999999999</v>
      </c>
      <c r="N544" s="20">
        <v>4.5999999999999996</v>
      </c>
      <c r="O544" s="20">
        <v>4.5999999999999996</v>
      </c>
      <c r="P544" s="20">
        <v>4.5999999999999996</v>
      </c>
      <c r="Q544" s="14">
        <f t="shared" si="206"/>
        <v>13.799999999999999</v>
      </c>
      <c r="R544" s="20">
        <v>4.5999999999999996</v>
      </c>
      <c r="S544" s="20">
        <v>4.5999999999999996</v>
      </c>
      <c r="T544" s="20">
        <v>4.5999999999999996</v>
      </c>
      <c r="U544" s="14">
        <f t="shared" si="207"/>
        <v>13.799999999999999</v>
      </c>
      <c r="V544" s="20">
        <v>4.5999999999999996</v>
      </c>
      <c r="W544" s="20">
        <v>4.5999999999999996</v>
      </c>
      <c r="X544" s="20">
        <v>4.5999999999999996</v>
      </c>
    </row>
    <row r="545" spans="1:24" s="2" customFormat="1" x14ac:dyDescent="0.25">
      <c r="A545" s="36" t="s">
        <v>69</v>
      </c>
      <c r="B545" s="21" t="s">
        <v>70</v>
      </c>
      <c r="C545" s="22"/>
      <c r="D545" s="23"/>
      <c r="E545" s="23" t="s">
        <v>33</v>
      </c>
      <c r="F545" s="14">
        <v>1498.7</v>
      </c>
      <c r="G545" s="14">
        <f t="shared" si="202"/>
        <v>30.89</v>
      </c>
      <c r="H545" s="11">
        <f t="shared" si="203"/>
        <v>998.90000000000009</v>
      </c>
      <c r="I545" s="71">
        <f t="shared" si="204"/>
        <v>517.6</v>
      </c>
      <c r="J545" s="20">
        <f>ROUND(J522*0.2131/0.42*1023.84/1000,1)</f>
        <v>218.1</v>
      </c>
      <c r="K545" s="20">
        <f>ROUND(K522*0.2131/0.42*1023.84/1000,1)</f>
        <v>167.5</v>
      </c>
      <c r="L545" s="20">
        <f>ROUND(L522*0.2131/0.42*1023.84/1000,1)</f>
        <v>132</v>
      </c>
      <c r="M545" s="14">
        <f t="shared" si="205"/>
        <v>60</v>
      </c>
      <c r="N545" s="20">
        <f>ROUND(N522*0.2131/0.42*1023.84/1000,1)</f>
        <v>60</v>
      </c>
      <c r="O545" s="20">
        <f>ROUND(O522*0.2131/0.42*1023.84/1000,1)</f>
        <v>0</v>
      </c>
      <c r="P545" s="20">
        <f>ROUND(P522*0.2131/0.42*1023.84/1000,1)</f>
        <v>0</v>
      </c>
      <c r="Q545" s="14">
        <f t="shared" si="206"/>
        <v>0</v>
      </c>
      <c r="R545" s="20">
        <f>ROUND(R522*0.2131/0.42*1023.84/1000,1)</f>
        <v>0</v>
      </c>
      <c r="S545" s="20">
        <f>ROUND(S522*0.2131/0.42*1023.84/1000,1)</f>
        <v>0</v>
      </c>
      <c r="T545" s="20">
        <f>ROUND(T522*0.2131/0.42*1023.84/1000,1)</f>
        <v>0</v>
      </c>
      <c r="U545" s="14">
        <f t="shared" si="207"/>
        <v>421.3</v>
      </c>
      <c r="V545" s="20">
        <f>ROUND(V522*0.2131/0.42*1023.84/1000,1)</f>
        <v>70.2</v>
      </c>
      <c r="W545" s="20">
        <f>ROUND(W522*0.2131/0.42*1023.84/1000,1)</f>
        <v>143.6</v>
      </c>
      <c r="X545" s="20">
        <f>ROUND(X522*0.2131/0.42*1023.84/1000,1)</f>
        <v>207.5</v>
      </c>
    </row>
    <row r="546" spans="1:24" s="2" customFormat="1" x14ac:dyDescent="0.25">
      <c r="A546" s="36" t="s">
        <v>71</v>
      </c>
      <c r="B546" s="21" t="s">
        <v>72</v>
      </c>
      <c r="C546" s="22"/>
      <c r="D546" s="23"/>
      <c r="E546" s="23" t="s">
        <v>33</v>
      </c>
      <c r="F546" s="14">
        <v>13.12</v>
      </c>
      <c r="G546" s="14">
        <f t="shared" si="202"/>
        <v>0.45</v>
      </c>
      <c r="H546" s="11">
        <f t="shared" si="203"/>
        <v>14.5</v>
      </c>
      <c r="I546" s="71">
        <f t="shared" si="204"/>
        <v>7.5</v>
      </c>
      <c r="J546" s="20">
        <f>ROUND(J522*0.329*23.02/1000,1)</f>
        <v>3.2</v>
      </c>
      <c r="K546" s="20">
        <f>ROUND(K522*0.329*23.02/1000,1)</f>
        <v>2.4</v>
      </c>
      <c r="L546" s="20">
        <f>ROUND(L522*0.329*23.02/1000,1)</f>
        <v>1.9</v>
      </c>
      <c r="M546" s="14">
        <f t="shared" si="205"/>
        <v>0.9</v>
      </c>
      <c r="N546" s="20">
        <f>ROUND(N522*0.329*23.02/1000,1)</f>
        <v>0.9</v>
      </c>
      <c r="O546" s="20">
        <f>ROUND(O522*0.329*23.02/1000,1)</f>
        <v>0</v>
      </c>
      <c r="P546" s="20">
        <f>ROUND(P522*0.329*23.02/1000,1)</f>
        <v>0</v>
      </c>
      <c r="Q546" s="14">
        <f t="shared" si="206"/>
        <v>0</v>
      </c>
      <c r="R546" s="20">
        <f>ROUND(R522*0.329*23.02/1000,1)</f>
        <v>0</v>
      </c>
      <c r="S546" s="20">
        <f>ROUND(S522*0.329*23.02/1000,1)</f>
        <v>0</v>
      </c>
      <c r="T546" s="20">
        <f>ROUND(T522*0.329*23.02/1000,1)</f>
        <v>0</v>
      </c>
      <c r="U546" s="14">
        <f t="shared" si="207"/>
        <v>6.1</v>
      </c>
      <c r="V546" s="20">
        <f>ROUND(V522*0.329*23.02/1000,1)</f>
        <v>1</v>
      </c>
      <c r="W546" s="20">
        <f>ROUND(W522*0.329*23.02/1000,1)</f>
        <v>2.1</v>
      </c>
      <c r="X546" s="20">
        <f>ROUND(X522*0.329*23.02/1000,1)</f>
        <v>3</v>
      </c>
    </row>
    <row r="547" spans="1:24" s="2" customFormat="1" x14ac:dyDescent="0.25">
      <c r="A547" s="36"/>
      <c r="B547" s="21" t="s">
        <v>449</v>
      </c>
      <c r="C547" s="22"/>
      <c r="D547" s="23"/>
      <c r="E547" s="23" t="s">
        <v>33</v>
      </c>
      <c r="F547" s="14">
        <v>0</v>
      </c>
      <c r="G547" s="14">
        <f t="shared" si="202"/>
        <v>0</v>
      </c>
      <c r="H547" s="11">
        <f t="shared" si="203"/>
        <v>0</v>
      </c>
      <c r="I547" s="71">
        <f t="shared" si="204"/>
        <v>0</v>
      </c>
      <c r="J547" s="20"/>
      <c r="K547" s="20"/>
      <c r="L547" s="20"/>
      <c r="M547" s="14">
        <f t="shared" si="205"/>
        <v>0</v>
      </c>
      <c r="N547" s="20"/>
      <c r="O547" s="20"/>
      <c r="P547" s="20"/>
      <c r="Q547" s="14">
        <f t="shared" si="206"/>
        <v>0</v>
      </c>
      <c r="R547" s="20"/>
      <c r="S547" s="20"/>
      <c r="T547" s="20"/>
      <c r="U547" s="14">
        <f t="shared" si="207"/>
        <v>0</v>
      </c>
      <c r="V547" s="20"/>
      <c r="W547" s="20"/>
      <c r="X547" s="20"/>
    </row>
    <row r="548" spans="1:24" s="2" customFormat="1" x14ac:dyDescent="0.25">
      <c r="A548" s="36" t="s">
        <v>73</v>
      </c>
      <c r="B548" s="21" t="s">
        <v>74</v>
      </c>
      <c r="C548" s="22"/>
      <c r="D548" s="23"/>
      <c r="E548" s="23" t="s">
        <v>33</v>
      </c>
      <c r="F548" s="14">
        <v>293.42</v>
      </c>
      <c r="G548" s="14">
        <f t="shared" si="202"/>
        <v>6.13</v>
      </c>
      <c r="H548" s="11">
        <f t="shared" si="203"/>
        <v>198.3</v>
      </c>
      <c r="I548" s="71">
        <f t="shared" si="204"/>
        <v>102.8</v>
      </c>
      <c r="J548" s="20">
        <f>ROUND(J522*30.02*3.437/1000,1)</f>
        <v>43.3</v>
      </c>
      <c r="K548" s="20">
        <f>ROUND(K522*30.02*3.437/1000,1)</f>
        <v>33.299999999999997</v>
      </c>
      <c r="L548" s="20">
        <f>ROUND(L522*30.02*3.437/1000,1)</f>
        <v>26.2</v>
      </c>
      <c r="M548" s="14">
        <f t="shared" si="205"/>
        <v>11.9</v>
      </c>
      <c r="N548" s="20">
        <f>ROUND(N522*30.02*3.437/1000,1)</f>
        <v>11.9</v>
      </c>
      <c r="O548" s="20">
        <f>ROUND(O522*30.02*3.437/1000,1)</f>
        <v>0</v>
      </c>
      <c r="P548" s="20">
        <f>ROUND(P522*30.02*3.437/1000,1)</f>
        <v>0</v>
      </c>
      <c r="Q548" s="14">
        <f t="shared" si="206"/>
        <v>0</v>
      </c>
      <c r="R548" s="20">
        <f>ROUND(R522*30.02*3.437/1000,1)</f>
        <v>0</v>
      </c>
      <c r="S548" s="20">
        <f>ROUND(S522*30.02*3.437/1000,1)</f>
        <v>0</v>
      </c>
      <c r="T548" s="20">
        <f>ROUND(T522*30.02*3.437/1000,1)</f>
        <v>0</v>
      </c>
      <c r="U548" s="14">
        <f t="shared" si="207"/>
        <v>83.6</v>
      </c>
      <c r="V548" s="20">
        <f>ROUND(V522*30.02*3.437/1000,1)</f>
        <v>13.9</v>
      </c>
      <c r="W548" s="20">
        <f>ROUND(W522*30.02*3.437/1000,1)</f>
        <v>28.5</v>
      </c>
      <c r="X548" s="20">
        <f>ROUND(X522*30.02*3.437/1000,1)</f>
        <v>41.2</v>
      </c>
    </row>
    <row r="549" spans="1:24" s="2" customFormat="1" x14ac:dyDescent="0.25">
      <c r="A549" s="36" t="s">
        <v>75</v>
      </c>
      <c r="B549" s="21" t="s">
        <v>45</v>
      </c>
      <c r="C549" s="22"/>
      <c r="D549" s="23"/>
      <c r="E549" s="23" t="s">
        <v>33</v>
      </c>
      <c r="F549" s="14">
        <v>120.34</v>
      </c>
      <c r="G549" s="14">
        <f t="shared" si="202"/>
        <v>3.72</v>
      </c>
      <c r="H549" s="11">
        <f t="shared" si="203"/>
        <v>120.34</v>
      </c>
      <c r="I549" s="71">
        <f t="shared" si="204"/>
        <v>120.34</v>
      </c>
      <c r="J549" s="20">
        <v>40.1</v>
      </c>
      <c r="K549" s="20">
        <v>40.1</v>
      </c>
      <c r="L549" s="20">
        <v>40.14</v>
      </c>
      <c r="M549" s="14">
        <f t="shared" si="205"/>
        <v>0</v>
      </c>
      <c r="N549" s="20"/>
      <c r="O549" s="20"/>
      <c r="P549" s="20"/>
      <c r="Q549" s="14">
        <f t="shared" si="206"/>
        <v>0</v>
      </c>
      <c r="R549" s="20"/>
      <c r="S549" s="20"/>
      <c r="T549" s="20"/>
      <c r="U549" s="14">
        <f t="shared" si="207"/>
        <v>0</v>
      </c>
      <c r="V549" s="20"/>
      <c r="W549" s="20"/>
      <c r="X549" s="20"/>
    </row>
    <row r="550" spans="1:24" s="2" customFormat="1" x14ac:dyDescent="0.25">
      <c r="A550" s="36" t="s">
        <v>76</v>
      </c>
      <c r="B550" s="21" t="s">
        <v>46</v>
      </c>
      <c r="C550" s="22"/>
      <c r="D550" s="23"/>
      <c r="E550" s="23" t="s">
        <v>33</v>
      </c>
      <c r="F550" s="14">
        <v>766.15</v>
      </c>
      <c r="G550" s="14">
        <f t="shared" si="202"/>
        <v>23.69</v>
      </c>
      <c r="H550" s="216">
        <f t="shared" si="203"/>
        <v>766.1</v>
      </c>
      <c r="I550" s="71">
        <f t="shared" si="204"/>
        <v>397.3</v>
      </c>
      <c r="J550" s="20">
        <f>ROUND(766.15/3097.27*J531,1)</f>
        <v>167.5</v>
      </c>
      <c r="K550" s="20">
        <f>ROUND(766.15/3097.27*K531,1)</f>
        <v>128.6</v>
      </c>
      <c r="L550" s="20">
        <f>ROUND(766.15/3097.27*L531,1)</f>
        <v>101.2</v>
      </c>
      <c r="M550" s="14">
        <f t="shared" si="205"/>
        <v>45.8</v>
      </c>
      <c r="N550" s="20">
        <f>ROUND(766.15/3097.27*N531,1)</f>
        <v>45.8</v>
      </c>
      <c r="O550" s="20">
        <f>ROUND(766.15/3097.27*O531,1)</f>
        <v>0</v>
      </c>
      <c r="P550" s="20">
        <f>ROUND(766.15/3097.27*P531,1)</f>
        <v>0</v>
      </c>
      <c r="Q550" s="14">
        <f t="shared" si="206"/>
        <v>0</v>
      </c>
      <c r="R550" s="20">
        <f>ROUND(766.15/3097.27*R531,1)</f>
        <v>0</v>
      </c>
      <c r="S550" s="20">
        <f>ROUND(766.15/3097.27*S531,1)</f>
        <v>0</v>
      </c>
      <c r="T550" s="20">
        <f>ROUND(766.15/3097.27*T531,1)</f>
        <v>0</v>
      </c>
      <c r="U550" s="14">
        <f t="shared" si="207"/>
        <v>323</v>
      </c>
      <c r="V550" s="20">
        <f>ROUND(766.15/3097.27*V531,1)</f>
        <v>53.6</v>
      </c>
      <c r="W550" s="20">
        <f>ROUND(766.15/3097.27*W531,1)</f>
        <v>110.1</v>
      </c>
      <c r="X550" s="20">
        <f>ROUND(766.15/3097.27*X531,1)</f>
        <v>159.30000000000001</v>
      </c>
    </row>
    <row r="551" spans="1:24" s="2" customFormat="1" x14ac:dyDescent="0.25">
      <c r="A551" s="36" t="s">
        <v>77</v>
      </c>
      <c r="B551" s="21" t="s">
        <v>48</v>
      </c>
      <c r="C551" s="22"/>
      <c r="D551" s="23"/>
      <c r="E551" s="23" t="s">
        <v>33</v>
      </c>
      <c r="F551" s="14">
        <v>102.82</v>
      </c>
      <c r="G551" s="14">
        <f t="shared" si="202"/>
        <v>3.15</v>
      </c>
      <c r="H551" s="11">
        <f t="shared" si="203"/>
        <v>102</v>
      </c>
      <c r="I551" s="39">
        <f t="shared" si="204"/>
        <v>25.5</v>
      </c>
      <c r="J551" s="20">
        <v>8.5</v>
      </c>
      <c r="K551" s="20">
        <v>8.5</v>
      </c>
      <c r="L551" s="20">
        <v>8.5</v>
      </c>
      <c r="M551" s="14">
        <f t="shared" si="205"/>
        <v>25.5</v>
      </c>
      <c r="N551" s="20">
        <v>8.5</v>
      </c>
      <c r="O551" s="20">
        <v>8.5</v>
      </c>
      <c r="P551" s="20">
        <v>8.5</v>
      </c>
      <c r="Q551" s="14">
        <f t="shared" si="206"/>
        <v>25.5</v>
      </c>
      <c r="R551" s="20">
        <v>8.5</v>
      </c>
      <c r="S551" s="20">
        <v>8.5</v>
      </c>
      <c r="T551" s="20">
        <v>8.5</v>
      </c>
      <c r="U551" s="14">
        <f t="shared" si="207"/>
        <v>25.5</v>
      </c>
      <c r="V551" s="20">
        <v>8.5</v>
      </c>
      <c r="W551" s="20">
        <v>8.5</v>
      </c>
      <c r="X551" s="20">
        <v>8.5</v>
      </c>
    </row>
    <row r="552" spans="1:24" s="2" customFormat="1" x14ac:dyDescent="0.25">
      <c r="A552" s="21"/>
      <c r="B552" s="21"/>
      <c r="C552" s="22"/>
      <c r="D552" s="23"/>
      <c r="E552" s="23"/>
      <c r="F552" s="23"/>
      <c r="G552" s="23"/>
      <c r="H552" s="23"/>
      <c r="I552" s="24"/>
      <c r="J552" s="24"/>
      <c r="K552" s="24"/>
      <c r="L552" s="24"/>
      <c r="M552" s="24"/>
      <c r="N552" s="24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s="2" customFormat="1" x14ac:dyDescent="0.25">
      <c r="A553" s="13">
        <v>12</v>
      </c>
      <c r="B553" s="21" t="s">
        <v>51</v>
      </c>
      <c r="C553" s="22"/>
      <c r="D553" s="23"/>
      <c r="E553" s="23" t="s">
        <v>33</v>
      </c>
      <c r="F553" s="174">
        <f>F531-F538</f>
        <v>158.93000000000029</v>
      </c>
      <c r="G553" s="23"/>
      <c r="H553" s="20">
        <f t="shared" ref="H553:X553" si="208">H531-H538</f>
        <v>-136.23800000000028</v>
      </c>
      <c r="I553" s="26">
        <f t="shared" si="208"/>
        <v>5.2529999999999291</v>
      </c>
      <c r="J553" s="20">
        <f t="shared" si="208"/>
        <v>22.550999999999931</v>
      </c>
      <c r="K553" s="26">
        <f t="shared" si="208"/>
        <v>14.350999999999999</v>
      </c>
      <c r="L553" s="26">
        <f t="shared" si="208"/>
        <v>-31.648999999999944</v>
      </c>
      <c r="M553" s="20">
        <f t="shared" si="208"/>
        <v>-88.607000000000028</v>
      </c>
      <c r="N553" s="26">
        <f t="shared" si="208"/>
        <v>-18.908999999999992</v>
      </c>
      <c r="O553" s="26">
        <f t="shared" si="208"/>
        <v>-55.009</v>
      </c>
      <c r="P553" s="26">
        <f t="shared" si="208"/>
        <v>-14.689</v>
      </c>
      <c r="Q553" s="20">
        <f t="shared" si="208"/>
        <v>-51.747</v>
      </c>
      <c r="R553" s="26">
        <f t="shared" si="208"/>
        <v>-14.689</v>
      </c>
      <c r="S553" s="26">
        <f t="shared" si="208"/>
        <v>-14.689</v>
      </c>
      <c r="T553" s="20">
        <f t="shared" si="208"/>
        <v>-22.369</v>
      </c>
      <c r="U553" s="20">
        <f t="shared" si="208"/>
        <v>-1.1369999999999436</v>
      </c>
      <c r="V553" s="20">
        <f t="shared" si="208"/>
        <v>-46.138999999999982</v>
      </c>
      <c r="W553" s="20">
        <f t="shared" si="208"/>
        <v>-5.4989999999999668</v>
      </c>
      <c r="X553" s="20">
        <f t="shared" si="208"/>
        <v>50.500999999999976</v>
      </c>
    </row>
    <row r="554" spans="1:24" s="2" customFormat="1" x14ac:dyDescent="0.25">
      <c r="A554" s="13">
        <v>13</v>
      </c>
      <c r="B554" s="21" t="s">
        <v>78</v>
      </c>
      <c r="C554" s="22"/>
      <c r="D554" s="23"/>
      <c r="E554" s="12" t="s">
        <v>28</v>
      </c>
      <c r="F554" s="20">
        <f>ROUND(F553/F538*100,1)</f>
        <v>3.5</v>
      </c>
      <c r="G554" s="12"/>
      <c r="H554" s="20">
        <f t="shared" ref="H554:X554" si="209">ROUND(H553/H538*100,1)</f>
        <v>-4.2</v>
      </c>
      <c r="I554" s="20">
        <f t="shared" si="209"/>
        <v>0.3</v>
      </c>
      <c r="J554" s="20">
        <f t="shared" si="209"/>
        <v>3.4</v>
      </c>
      <c r="K554" s="20">
        <f t="shared" si="209"/>
        <v>2.8</v>
      </c>
      <c r="L554" s="20">
        <f t="shared" si="209"/>
        <v>-7.2</v>
      </c>
      <c r="M554" s="20">
        <f t="shared" si="209"/>
        <v>-32.299999999999997</v>
      </c>
      <c r="N554" s="20">
        <f t="shared" si="209"/>
        <v>-9.3000000000000007</v>
      </c>
      <c r="O554" s="20">
        <f t="shared" si="209"/>
        <v>-100</v>
      </c>
      <c r="P554" s="20">
        <f t="shared" si="209"/>
        <v>-100</v>
      </c>
      <c r="Q554" s="20">
        <f t="shared" si="209"/>
        <v>-100</v>
      </c>
      <c r="R554" s="20">
        <f t="shared" si="209"/>
        <v>-100</v>
      </c>
      <c r="S554" s="20">
        <f t="shared" si="209"/>
        <v>-100</v>
      </c>
      <c r="T554" s="20">
        <f t="shared" si="209"/>
        <v>-100</v>
      </c>
      <c r="U554" s="20">
        <f t="shared" si="209"/>
        <v>-0.1</v>
      </c>
      <c r="V554" s="20">
        <f t="shared" si="209"/>
        <v>-17.600000000000001</v>
      </c>
      <c r="W554" s="20">
        <f t="shared" si="209"/>
        <v>-1.2</v>
      </c>
      <c r="X554" s="20">
        <f t="shared" si="209"/>
        <v>8.5</v>
      </c>
    </row>
    <row r="555" spans="1:24" s="2" customFormat="1" x14ac:dyDescent="0.25">
      <c r="A555" s="21"/>
      <c r="B555" s="21"/>
      <c r="C555" s="22"/>
      <c r="D555" s="23"/>
      <c r="E555" s="23"/>
      <c r="F555" s="23"/>
      <c r="G555" s="23"/>
      <c r="H555" s="23"/>
      <c r="I555" s="24"/>
      <c r="J555" s="24"/>
      <c r="K555" s="24"/>
      <c r="L555" s="24"/>
      <c r="M555" s="24"/>
      <c r="N555" s="24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s="2" customFormat="1" x14ac:dyDescent="0.25"/>
    <row r="557" spans="1:24" s="2" customFormat="1" x14ac:dyDescent="0.25">
      <c r="B557" s="2" t="s">
        <v>99</v>
      </c>
    </row>
    <row r="558" spans="1:24" s="2" customFormat="1" ht="11.25" customHeight="1" x14ac:dyDescent="0.25"/>
    <row r="559" spans="1:24" s="2" customFormat="1" x14ac:dyDescent="0.25"/>
    <row r="560" spans="1:24" s="2" customFormat="1" ht="15.6" x14ac:dyDescent="0.3">
      <c r="A560" s="2" t="s">
        <v>52</v>
      </c>
      <c r="E560" s="3" t="s">
        <v>439</v>
      </c>
      <c r="J560" s="310" t="s">
        <v>439</v>
      </c>
      <c r="L560" s="3"/>
      <c r="N560" s="3"/>
      <c r="P560" s="3"/>
      <c r="R560" s="3"/>
      <c r="T560" s="3" t="s">
        <v>439</v>
      </c>
    </row>
    <row r="561" spans="1:229" s="2" customFormat="1" x14ac:dyDescent="0.25">
      <c r="A561" s="72" t="s">
        <v>54</v>
      </c>
    </row>
    <row r="562" spans="1:229" s="2" customFormat="1" x14ac:dyDescent="0.25">
      <c r="A562" s="5" t="s">
        <v>0</v>
      </c>
      <c r="B562" s="6" t="s">
        <v>1</v>
      </c>
      <c r="C562" s="7"/>
      <c r="D562" s="8"/>
      <c r="E562" s="8" t="s">
        <v>2</v>
      </c>
      <c r="F562" s="19" t="s">
        <v>55</v>
      </c>
      <c r="G562" s="9" t="s">
        <v>89</v>
      </c>
      <c r="H562" s="9" t="s">
        <v>3</v>
      </c>
      <c r="I562" s="13" t="s">
        <v>94</v>
      </c>
      <c r="J562" s="884" t="s">
        <v>93</v>
      </c>
      <c r="K562" s="885"/>
      <c r="L562" s="885"/>
      <c r="M562" s="13" t="s">
        <v>90</v>
      </c>
      <c r="N562" s="13" t="s">
        <v>93</v>
      </c>
      <c r="O562" s="40"/>
      <c r="P562" s="40"/>
      <c r="Q562" s="13" t="s">
        <v>91</v>
      </c>
      <c r="R562" s="13" t="s">
        <v>93</v>
      </c>
      <c r="S562" s="40"/>
      <c r="T562" s="40"/>
      <c r="U562" s="19" t="s">
        <v>92</v>
      </c>
      <c r="V562" s="78" t="s">
        <v>93</v>
      </c>
      <c r="W562" s="40"/>
      <c r="X562" s="12"/>
    </row>
    <row r="563" spans="1:229" s="18" customFormat="1" x14ac:dyDescent="0.25">
      <c r="A563" s="14"/>
      <c r="B563" s="881" t="s">
        <v>8</v>
      </c>
      <c r="C563" s="882"/>
      <c r="D563" s="883"/>
      <c r="E563" s="17" t="s">
        <v>9</v>
      </c>
      <c r="F563" s="73" t="s">
        <v>57</v>
      </c>
      <c r="G563" s="74" t="s">
        <v>56</v>
      </c>
      <c r="H563" s="144" t="s">
        <v>444</v>
      </c>
      <c r="I563" s="13" t="s">
        <v>10</v>
      </c>
      <c r="J563" s="13" t="s">
        <v>11</v>
      </c>
      <c r="K563" s="143" t="s">
        <v>12</v>
      </c>
      <c r="L563" s="13" t="s">
        <v>13</v>
      </c>
      <c r="M563" s="13" t="s">
        <v>10</v>
      </c>
      <c r="N563" s="13" t="s">
        <v>14</v>
      </c>
      <c r="O563" s="13" t="s">
        <v>15</v>
      </c>
      <c r="P563" s="13" t="s">
        <v>16</v>
      </c>
      <c r="Q563" s="13" t="s">
        <v>10</v>
      </c>
      <c r="R563" s="13" t="s">
        <v>17</v>
      </c>
      <c r="S563" s="13" t="s">
        <v>58</v>
      </c>
      <c r="T563" s="13" t="s">
        <v>18</v>
      </c>
      <c r="U563" s="14" t="s">
        <v>10</v>
      </c>
      <c r="V563" s="40" t="s">
        <v>19</v>
      </c>
      <c r="W563" s="13" t="s">
        <v>20</v>
      </c>
      <c r="X563" s="20" t="s">
        <v>21</v>
      </c>
    </row>
    <row r="564" spans="1:229" s="2" customFormat="1" x14ac:dyDescent="0.25">
      <c r="A564" s="5"/>
      <c r="B564" s="886"/>
      <c r="C564" s="887"/>
      <c r="D564" s="888"/>
      <c r="E564" s="5"/>
      <c r="F564" s="14" t="s">
        <v>443</v>
      </c>
      <c r="G564" s="15" t="s">
        <v>88</v>
      </c>
      <c r="H564" s="20" t="s">
        <v>22</v>
      </c>
      <c r="I564" s="73" t="s">
        <v>22</v>
      </c>
      <c r="J564" s="73" t="s">
        <v>22</v>
      </c>
      <c r="K564" s="19" t="s">
        <v>22</v>
      </c>
      <c r="L564" s="73" t="s">
        <v>22</v>
      </c>
      <c r="M564" s="19" t="s">
        <v>22</v>
      </c>
      <c r="N564" s="19" t="s">
        <v>22</v>
      </c>
      <c r="O564" s="19" t="s">
        <v>22</v>
      </c>
      <c r="P564" s="19" t="s">
        <v>22</v>
      </c>
      <c r="Q564" s="19" t="s">
        <v>22</v>
      </c>
      <c r="R564" s="19" t="s">
        <v>22</v>
      </c>
      <c r="S564" s="19" t="s">
        <v>22</v>
      </c>
      <c r="T564" s="19" t="s">
        <v>22</v>
      </c>
      <c r="U564" s="19" t="s">
        <v>22</v>
      </c>
      <c r="V564" s="19" t="s">
        <v>22</v>
      </c>
      <c r="W564" s="19" t="s">
        <v>22</v>
      </c>
      <c r="X564" s="19" t="s">
        <v>22</v>
      </c>
    </row>
    <row r="565" spans="1:229" s="2" customFormat="1" x14ac:dyDescent="0.25">
      <c r="A565" s="20">
        <v>1</v>
      </c>
      <c r="B565" s="884">
        <v>2</v>
      </c>
      <c r="C565" s="885"/>
      <c r="D565" s="889"/>
      <c r="E565" s="11">
        <v>3</v>
      </c>
      <c r="F565" s="20">
        <v>4</v>
      </c>
      <c r="G565" s="11">
        <v>5</v>
      </c>
      <c r="H565" s="11">
        <v>6</v>
      </c>
      <c r="I565" s="11">
        <v>7</v>
      </c>
      <c r="J565" s="19">
        <v>8</v>
      </c>
      <c r="K565" s="19">
        <v>9</v>
      </c>
      <c r="L565" s="19">
        <v>10</v>
      </c>
      <c r="M565" s="19">
        <v>11</v>
      </c>
      <c r="N565" s="19">
        <v>12</v>
      </c>
      <c r="O565" s="19">
        <v>13</v>
      </c>
      <c r="P565" s="19">
        <v>14</v>
      </c>
      <c r="Q565" s="19">
        <v>15</v>
      </c>
      <c r="R565" s="19">
        <v>16</v>
      </c>
      <c r="S565" s="19">
        <v>17</v>
      </c>
      <c r="T565" s="19">
        <v>18</v>
      </c>
      <c r="U565" s="19">
        <v>19</v>
      </c>
      <c r="V565" s="19">
        <v>20</v>
      </c>
      <c r="W565" s="19">
        <v>21</v>
      </c>
      <c r="X565" s="19">
        <v>22</v>
      </c>
    </row>
    <row r="566" spans="1:229" s="2" customFormat="1" x14ac:dyDescent="0.25">
      <c r="A566" s="20">
        <v>1</v>
      </c>
      <c r="B566" s="78" t="s">
        <v>59</v>
      </c>
      <c r="C566" s="40"/>
      <c r="D566" s="12"/>
      <c r="E566" s="79" t="s">
        <v>60</v>
      </c>
      <c r="F566" s="11">
        <f>F569+F567</f>
        <v>2099.85</v>
      </c>
      <c r="G566" s="79"/>
      <c r="H566" s="214">
        <f>I566+M566+Q566+U566</f>
        <v>2099.8900000000003</v>
      </c>
      <c r="I566" s="20">
        <f>J566+K566+L566</f>
        <v>910.79000000000008</v>
      </c>
      <c r="J566" s="38">
        <f>J569+J567</f>
        <v>360.15000000000003</v>
      </c>
      <c r="K566" s="26">
        <f>K567+K569</f>
        <v>290.68</v>
      </c>
      <c r="L566" s="26">
        <f>L567+L569</f>
        <v>259.96000000000004</v>
      </c>
      <c r="M566" s="215">
        <f>N566+O566+P566</f>
        <v>275</v>
      </c>
      <c r="N566" s="20">
        <f>N567+N569</f>
        <v>173.48</v>
      </c>
      <c r="O566" s="26">
        <f>O567+O569</f>
        <v>54.62</v>
      </c>
      <c r="P566" s="20">
        <f>P567+P569</f>
        <v>46.900000000000006</v>
      </c>
      <c r="Q566" s="215">
        <f>R566+S566+T566</f>
        <v>122.89</v>
      </c>
      <c r="R566" s="20">
        <f>R569+R567</f>
        <v>48.460000000000008</v>
      </c>
      <c r="S566" s="26">
        <f>S569+S567</f>
        <v>25.009999999999998</v>
      </c>
      <c r="T566" s="26">
        <f>T569+T567</f>
        <v>49.42</v>
      </c>
      <c r="U566" s="19">
        <f>V566+W566+X566</f>
        <v>791.21</v>
      </c>
      <c r="V566" s="26">
        <f>V567+V569</f>
        <v>182.64</v>
      </c>
      <c r="W566" s="26">
        <f>W567+W569</f>
        <v>265.24</v>
      </c>
      <c r="X566" s="26">
        <f>X567+X569</f>
        <v>343.33</v>
      </c>
    </row>
    <row r="567" spans="1:229" s="2" customFormat="1" x14ac:dyDescent="0.25">
      <c r="A567" s="20">
        <v>2</v>
      </c>
      <c r="B567" s="78" t="s">
        <v>61</v>
      </c>
      <c r="C567" s="40"/>
      <c r="D567" s="12"/>
      <c r="E567" s="79" t="s">
        <v>60</v>
      </c>
      <c r="F567" s="11">
        <v>56.91</v>
      </c>
      <c r="G567" s="79"/>
      <c r="H567" s="11">
        <f>I567+M567+Q567+U567</f>
        <v>56.899999999999991</v>
      </c>
      <c r="I567" s="20">
        <f>J567+K567+L567</f>
        <v>24.68</v>
      </c>
      <c r="J567" s="20">
        <v>9.76</v>
      </c>
      <c r="K567" s="20">
        <v>7.88</v>
      </c>
      <c r="L567" s="20">
        <v>7.04</v>
      </c>
      <c r="M567" s="215">
        <f>N567+O567+P567</f>
        <v>7.4499999999999993</v>
      </c>
      <c r="N567" s="20">
        <v>4.7</v>
      </c>
      <c r="O567" s="20">
        <v>1.48</v>
      </c>
      <c r="P567" s="20">
        <v>1.27</v>
      </c>
      <c r="Q567" s="215">
        <f>R567+S567+T567</f>
        <v>3.33</v>
      </c>
      <c r="R567" s="20">
        <v>1.31</v>
      </c>
      <c r="S567" s="20">
        <v>0.68</v>
      </c>
      <c r="T567" s="20">
        <v>1.34</v>
      </c>
      <c r="U567" s="19">
        <f>V567+W567+X567</f>
        <v>21.44</v>
      </c>
      <c r="V567" s="20">
        <v>4.95</v>
      </c>
      <c r="W567" s="20">
        <v>7.19</v>
      </c>
      <c r="X567" s="20">
        <v>9.3000000000000007</v>
      </c>
    </row>
    <row r="568" spans="1:229" s="2" customFormat="1" x14ac:dyDescent="0.25">
      <c r="A568" s="20">
        <v>3</v>
      </c>
      <c r="B568" s="78" t="s">
        <v>62</v>
      </c>
      <c r="C568" s="40"/>
      <c r="D568" s="12"/>
      <c r="E568" s="79" t="s">
        <v>28</v>
      </c>
      <c r="F568" s="20">
        <f>ROUND(F567/F566*100,2)</f>
        <v>2.71</v>
      </c>
      <c r="G568" s="79"/>
      <c r="H568" s="20">
        <f>ROUND(H567/H566*100,2)</f>
        <v>2.71</v>
      </c>
      <c r="I568" s="20">
        <f t="shared" ref="I568:P568" si="210">ROUND(I567/I566*100,1)</f>
        <v>2.7</v>
      </c>
      <c r="J568" s="18">
        <f t="shared" si="210"/>
        <v>2.7</v>
      </c>
      <c r="K568" s="20">
        <f t="shared" si="210"/>
        <v>2.7</v>
      </c>
      <c r="L568" s="20">
        <f t="shared" si="210"/>
        <v>2.7</v>
      </c>
      <c r="M568" s="20">
        <f t="shared" si="210"/>
        <v>2.7</v>
      </c>
      <c r="N568" s="20">
        <f t="shared" si="210"/>
        <v>2.7</v>
      </c>
      <c r="O568" s="20">
        <f t="shared" si="210"/>
        <v>2.7</v>
      </c>
      <c r="P568" s="20">
        <f t="shared" si="210"/>
        <v>2.7</v>
      </c>
      <c r="Q568" s="20">
        <f>ROUND(Q567/Q566*100,2)</f>
        <v>2.71</v>
      </c>
      <c r="R568" s="20">
        <f>ROUND(R567/R566*100,1)</f>
        <v>2.7</v>
      </c>
      <c r="S568" s="20">
        <f>ROUND(S567/S566*100,1)</f>
        <v>2.7</v>
      </c>
      <c r="T568" s="20">
        <f>ROUND(T567/T566*100,1)</f>
        <v>2.7</v>
      </c>
      <c r="U568" s="20">
        <f>ROUND(U567/U566*100,2)</f>
        <v>2.71</v>
      </c>
      <c r="V568" s="20">
        <f>ROUND(V567/V566*100,2)</f>
        <v>2.71</v>
      </c>
      <c r="W568" s="20">
        <f>ROUND(W567/W566*100,2)</f>
        <v>2.71</v>
      </c>
      <c r="X568" s="20">
        <f>ROUND(X567/X566*100,2)</f>
        <v>2.71</v>
      </c>
    </row>
    <row r="569" spans="1:229" s="2" customFormat="1" x14ac:dyDescent="0.25">
      <c r="A569" s="20">
        <v>4</v>
      </c>
      <c r="B569" s="78" t="s">
        <v>191</v>
      </c>
      <c r="C569" s="40"/>
      <c r="D569" s="12"/>
      <c r="E569" s="79" t="s">
        <v>60</v>
      </c>
      <c r="F569" s="11">
        <f>F573+F571</f>
        <v>2042.94</v>
      </c>
      <c r="G569" s="79"/>
      <c r="H569" s="214">
        <f>I569+M569+Q569+U569</f>
        <v>2042.9900000000002</v>
      </c>
      <c r="I569" s="20">
        <f>J569+K569+L569</f>
        <v>886.11000000000013</v>
      </c>
      <c r="J569" s="26">
        <f>J573+J571+J570</f>
        <v>350.39000000000004</v>
      </c>
      <c r="K569" s="26">
        <f>K573+K571+K570</f>
        <v>282.8</v>
      </c>
      <c r="L569" s="26">
        <f>L573+L571+L570</f>
        <v>252.92000000000002</v>
      </c>
      <c r="M569" s="20">
        <f>M570+M571+M573</f>
        <v>267.55000000000007</v>
      </c>
      <c r="N569" s="26">
        <f>N573+N571+N570</f>
        <v>168.78</v>
      </c>
      <c r="O569" s="26">
        <f>O573+O571+O570</f>
        <v>53.14</v>
      </c>
      <c r="P569" s="26">
        <f>P573+P571+P570</f>
        <v>45.63</v>
      </c>
      <c r="Q569" s="20">
        <f>Q570+Q571+Q573</f>
        <v>119.56</v>
      </c>
      <c r="R569" s="26">
        <f>R573+R571+R570</f>
        <v>47.150000000000006</v>
      </c>
      <c r="S569" s="26">
        <f>S573+S571+S570</f>
        <v>24.33</v>
      </c>
      <c r="T569" s="26">
        <f>T573+T571+T570</f>
        <v>48.08</v>
      </c>
      <c r="U569" s="20">
        <f>U570+U571+U573</f>
        <v>769.77</v>
      </c>
      <c r="V569" s="26">
        <f>V573+V571+V570</f>
        <v>177.69</v>
      </c>
      <c r="W569" s="26">
        <f>W573+W571+W570</f>
        <v>258.05</v>
      </c>
      <c r="X569" s="26">
        <f>X573+X571+X570</f>
        <v>334.03</v>
      </c>
    </row>
    <row r="570" spans="1:229" s="2" customFormat="1" x14ac:dyDescent="0.25">
      <c r="A570" s="20"/>
      <c r="B570" s="78" t="s">
        <v>301</v>
      </c>
      <c r="C570" s="40"/>
      <c r="D570" s="12"/>
      <c r="E570" s="79" t="s">
        <v>60</v>
      </c>
      <c r="F570" s="11">
        <v>0</v>
      </c>
      <c r="G570" s="79"/>
      <c r="H570" s="11">
        <f>I570+M570+Q570+U570</f>
        <v>0</v>
      </c>
      <c r="I570" s="20">
        <f>J570+K570+L570</f>
        <v>0</v>
      </c>
      <c r="J570" s="20"/>
      <c r="K570" s="19"/>
      <c r="L570" s="19"/>
      <c r="M570" s="20">
        <f>N570+O570+P570</f>
        <v>0</v>
      </c>
      <c r="N570" s="20"/>
      <c r="O570" s="20"/>
      <c r="P570" s="20"/>
      <c r="Q570" s="19">
        <f>R570+S570+T570</f>
        <v>0</v>
      </c>
      <c r="R570" s="20"/>
      <c r="S570" s="20"/>
      <c r="T570" s="20"/>
      <c r="U570" s="19">
        <f>V570+W570+X570</f>
        <v>0</v>
      </c>
      <c r="V570" s="20"/>
      <c r="W570" s="20"/>
      <c r="X570" s="20"/>
    </row>
    <row r="571" spans="1:229" s="2" customFormat="1" x14ac:dyDescent="0.25">
      <c r="A571" s="20">
        <v>5</v>
      </c>
      <c r="B571" s="78" t="s">
        <v>26</v>
      </c>
      <c r="C571" s="40"/>
      <c r="D571" s="12"/>
      <c r="E571" s="79" t="s">
        <v>60</v>
      </c>
      <c r="F571" s="11">
        <v>120.06</v>
      </c>
      <c r="G571" s="79"/>
      <c r="H571" s="214">
        <f>I571+M571+Q571+U571</f>
        <v>120.10999999999999</v>
      </c>
      <c r="I571" s="38">
        <f>J571+K571+L571</f>
        <v>52.1</v>
      </c>
      <c r="J571" s="20">
        <v>20.6</v>
      </c>
      <c r="K571" s="19">
        <v>16.63</v>
      </c>
      <c r="L571" s="19">
        <v>14.87</v>
      </c>
      <c r="M571" s="20">
        <f>N571+O571+P571</f>
        <v>15.719999999999999</v>
      </c>
      <c r="N571" s="20">
        <v>9.92</v>
      </c>
      <c r="O571" s="20">
        <v>3.12</v>
      </c>
      <c r="P571" s="20">
        <v>2.68</v>
      </c>
      <c r="Q571" s="19">
        <f>R571+S571+T571</f>
        <v>7.03</v>
      </c>
      <c r="R571" s="20">
        <v>2.77</v>
      </c>
      <c r="S571" s="20">
        <v>1.43</v>
      </c>
      <c r="T571" s="20">
        <v>2.83</v>
      </c>
      <c r="U571" s="19">
        <f>V571+W571+X571</f>
        <v>45.26</v>
      </c>
      <c r="V571" s="20">
        <v>10.45</v>
      </c>
      <c r="W571" s="20">
        <v>15.17</v>
      </c>
      <c r="X571" s="20">
        <v>19.64</v>
      </c>
    </row>
    <row r="572" spans="1:229" s="25" customFormat="1" x14ac:dyDescent="0.25">
      <c r="A572" s="20">
        <v>6</v>
      </c>
      <c r="B572" s="78" t="s">
        <v>62</v>
      </c>
      <c r="C572" s="40"/>
      <c r="D572" s="12"/>
      <c r="E572" s="79" t="s">
        <v>28</v>
      </c>
      <c r="F572" s="20">
        <f>ROUND(F571/F569*100,2)</f>
        <v>5.88</v>
      </c>
      <c r="G572" s="20"/>
      <c r="H572" s="38">
        <f t="shared" ref="H572:X572" si="211">ROUND(H571/H569*100,2)</f>
        <v>5.88</v>
      </c>
      <c r="I572" s="20">
        <f t="shared" si="211"/>
        <v>5.88</v>
      </c>
      <c r="J572" s="20">
        <f t="shared" si="211"/>
        <v>5.88</v>
      </c>
      <c r="K572" s="20">
        <f t="shared" si="211"/>
        <v>5.88</v>
      </c>
      <c r="L572" s="20">
        <f t="shared" si="211"/>
        <v>5.88</v>
      </c>
      <c r="M572" s="20">
        <f t="shared" si="211"/>
        <v>5.88</v>
      </c>
      <c r="N572" s="20">
        <f t="shared" si="211"/>
        <v>5.88</v>
      </c>
      <c r="O572" s="20">
        <f t="shared" si="211"/>
        <v>5.87</v>
      </c>
      <c r="P572" s="20">
        <f t="shared" si="211"/>
        <v>5.87</v>
      </c>
      <c r="Q572" s="20">
        <f t="shared" si="211"/>
        <v>5.88</v>
      </c>
      <c r="R572" s="20">
        <f t="shared" si="211"/>
        <v>5.87</v>
      </c>
      <c r="S572" s="20">
        <f t="shared" si="211"/>
        <v>5.88</v>
      </c>
      <c r="T572" s="20">
        <f t="shared" si="211"/>
        <v>5.89</v>
      </c>
      <c r="U572" s="20">
        <f t="shared" si="211"/>
        <v>5.88</v>
      </c>
      <c r="V572" s="20">
        <f t="shared" si="211"/>
        <v>5.88</v>
      </c>
      <c r="W572" s="20">
        <f t="shared" si="211"/>
        <v>5.88</v>
      </c>
      <c r="X572" s="20">
        <f t="shared" si="211"/>
        <v>5.88</v>
      </c>
      <c r="Y572" s="143"/>
      <c r="Z572" s="143"/>
      <c r="AA572" s="143"/>
      <c r="AB572" s="143"/>
      <c r="AC572" s="143"/>
      <c r="AD572" s="143"/>
      <c r="AE572" s="143"/>
      <c r="AF572" s="143"/>
      <c r="AG572" s="143"/>
      <c r="AH572" s="143"/>
      <c r="AI572" s="143"/>
      <c r="AJ572" s="143"/>
      <c r="AK572" s="143"/>
      <c r="AL572" s="143"/>
      <c r="AM572" s="143"/>
      <c r="AN572" s="143"/>
      <c r="AO572" s="143"/>
      <c r="AP572" s="143"/>
      <c r="AQ572" s="143"/>
      <c r="AR572" s="143"/>
      <c r="AS572" s="143"/>
      <c r="AT572" s="143"/>
      <c r="AU572" s="143"/>
      <c r="AV572" s="143"/>
      <c r="AW572" s="143"/>
      <c r="AX572" s="143"/>
      <c r="AY572" s="143"/>
      <c r="AZ572" s="143"/>
      <c r="BA572" s="143"/>
      <c r="BB572" s="143"/>
      <c r="BC572" s="143"/>
      <c r="BD572" s="143"/>
      <c r="BE572" s="143"/>
      <c r="BF572" s="143"/>
      <c r="BG572" s="143"/>
      <c r="BH572" s="143"/>
      <c r="BI572" s="143"/>
      <c r="BJ572" s="143"/>
      <c r="BK572" s="143"/>
      <c r="BL572" s="143"/>
      <c r="BM572" s="143"/>
      <c r="BN572" s="143"/>
      <c r="BO572" s="143"/>
      <c r="BP572" s="143"/>
      <c r="BQ572" s="143"/>
      <c r="BR572" s="143"/>
      <c r="BS572" s="143"/>
      <c r="BT572" s="143"/>
      <c r="BU572" s="143"/>
      <c r="BV572" s="143"/>
      <c r="BW572" s="143"/>
      <c r="BX572" s="143"/>
      <c r="BY572" s="143"/>
      <c r="BZ572" s="143"/>
      <c r="CA572" s="143"/>
      <c r="CB572" s="143"/>
      <c r="CC572" s="143"/>
      <c r="CD572" s="143"/>
      <c r="CE572" s="143"/>
      <c r="CF572" s="143"/>
      <c r="CG572" s="143"/>
      <c r="CH572" s="143"/>
      <c r="CI572" s="143"/>
      <c r="CJ572" s="143"/>
      <c r="CK572" s="143"/>
      <c r="CL572" s="143"/>
      <c r="CM572" s="143"/>
      <c r="CN572" s="143"/>
      <c r="CO572" s="143"/>
      <c r="CP572" s="143"/>
      <c r="CQ572" s="143"/>
      <c r="CR572" s="143"/>
      <c r="CS572" s="143"/>
      <c r="CT572" s="143"/>
      <c r="CU572" s="143"/>
      <c r="CV572" s="143"/>
      <c r="CW572" s="143"/>
      <c r="CX572" s="143"/>
      <c r="CY572" s="143"/>
      <c r="CZ572" s="143"/>
      <c r="DA572" s="143"/>
      <c r="DB572" s="143"/>
      <c r="DC572" s="143"/>
      <c r="DD572" s="143"/>
      <c r="DE572" s="143"/>
      <c r="DF572" s="143"/>
      <c r="DG572" s="143"/>
      <c r="DH572" s="143"/>
      <c r="DI572" s="143"/>
      <c r="DJ572" s="143"/>
      <c r="DK572" s="143"/>
      <c r="DL572" s="143"/>
      <c r="DM572" s="143"/>
      <c r="DN572" s="143"/>
      <c r="DO572" s="143"/>
      <c r="DP572" s="143"/>
      <c r="DQ572" s="143"/>
      <c r="DR572" s="143"/>
      <c r="DS572" s="143"/>
      <c r="DT572" s="143"/>
      <c r="DU572" s="143"/>
      <c r="DV572" s="143"/>
      <c r="DW572" s="143"/>
      <c r="DX572" s="143"/>
      <c r="DY572" s="143"/>
      <c r="DZ572" s="143"/>
      <c r="EA572" s="143"/>
      <c r="EB572" s="143"/>
      <c r="EC572" s="143"/>
      <c r="ED572" s="143"/>
      <c r="EE572" s="143"/>
      <c r="EF572" s="143"/>
      <c r="EG572" s="143"/>
      <c r="EH572" s="143"/>
      <c r="EI572" s="143"/>
      <c r="EJ572" s="143"/>
      <c r="EK572" s="143"/>
      <c r="EL572" s="143"/>
      <c r="EM572" s="143"/>
      <c r="EN572" s="143"/>
      <c r="EO572" s="143"/>
      <c r="EP572" s="143"/>
      <c r="EQ572" s="143"/>
      <c r="ER572" s="143"/>
      <c r="ES572" s="143"/>
      <c r="ET572" s="143"/>
      <c r="EU572" s="143"/>
      <c r="EV572" s="143"/>
      <c r="EW572" s="143"/>
      <c r="EX572" s="143"/>
      <c r="EY572" s="143"/>
      <c r="EZ572" s="143"/>
      <c r="FA572" s="143"/>
      <c r="FB572" s="143"/>
      <c r="FC572" s="143"/>
      <c r="FD572" s="143"/>
      <c r="FE572" s="143"/>
      <c r="FF572" s="143"/>
      <c r="FG572" s="143"/>
      <c r="FH572" s="143"/>
      <c r="FI572" s="143"/>
      <c r="FJ572" s="143"/>
      <c r="FK572" s="143"/>
      <c r="FL572" s="143"/>
      <c r="FM572" s="143"/>
      <c r="FN572" s="143"/>
      <c r="FO572" s="143"/>
      <c r="FP572" s="143"/>
      <c r="FQ572" s="143"/>
      <c r="FR572" s="143"/>
      <c r="FS572" s="143"/>
      <c r="FT572" s="143"/>
      <c r="FU572" s="143"/>
      <c r="FV572" s="143"/>
      <c r="FW572" s="143"/>
      <c r="FX572" s="143"/>
      <c r="FY572" s="143"/>
      <c r="FZ572" s="143"/>
      <c r="GA572" s="143"/>
      <c r="GB572" s="143"/>
      <c r="GC572" s="143"/>
      <c r="GD572" s="143"/>
      <c r="GE572" s="143"/>
      <c r="GF572" s="143"/>
      <c r="GG572" s="143"/>
      <c r="GH572" s="143"/>
      <c r="GI572" s="143"/>
      <c r="GJ572" s="143"/>
      <c r="GK572" s="143"/>
      <c r="GL572" s="143"/>
      <c r="GM572" s="143"/>
      <c r="GN572" s="143"/>
      <c r="GO572" s="143"/>
      <c r="GP572" s="143"/>
      <c r="GQ572" s="143"/>
      <c r="GR572" s="143"/>
      <c r="GS572" s="143"/>
      <c r="GT572" s="143"/>
      <c r="GU572" s="143"/>
      <c r="GV572" s="143"/>
      <c r="GW572" s="143"/>
      <c r="GX572" s="143"/>
      <c r="GY572" s="143"/>
      <c r="GZ572" s="143"/>
      <c r="HA572" s="143"/>
      <c r="HB572" s="143"/>
      <c r="HC572" s="143"/>
      <c r="HD572" s="143"/>
      <c r="HE572" s="143"/>
      <c r="HF572" s="143"/>
      <c r="HG572" s="143"/>
      <c r="HH572" s="143"/>
      <c r="HI572" s="143"/>
      <c r="HJ572" s="143"/>
      <c r="HK572" s="143"/>
      <c r="HL572" s="143"/>
      <c r="HM572" s="143"/>
      <c r="HN572" s="143"/>
      <c r="HO572" s="143"/>
      <c r="HP572" s="143"/>
      <c r="HQ572" s="143"/>
      <c r="HR572" s="143"/>
      <c r="HS572" s="143"/>
      <c r="HT572" s="143"/>
      <c r="HU572" s="143"/>
    </row>
    <row r="573" spans="1:229" s="2" customFormat="1" x14ac:dyDescent="0.25">
      <c r="A573" s="20">
        <v>7</v>
      </c>
      <c r="B573" s="21" t="s">
        <v>302</v>
      </c>
      <c r="C573" s="40"/>
      <c r="D573" s="12"/>
      <c r="E573" s="23" t="s">
        <v>60</v>
      </c>
      <c r="F573" s="12">
        <v>1922.88</v>
      </c>
      <c r="G573" s="23"/>
      <c r="H573" s="11">
        <f>I573+M573+Q573+U573</f>
        <v>1922.88</v>
      </c>
      <c r="I573" s="20">
        <f>J573+K573+L573</f>
        <v>834.01</v>
      </c>
      <c r="J573" s="20">
        <v>329.79</v>
      </c>
      <c r="K573" s="19">
        <v>266.17</v>
      </c>
      <c r="L573" s="19">
        <v>238.05</v>
      </c>
      <c r="M573" s="19">
        <f>N573+O573+P573</f>
        <v>251.83000000000004</v>
      </c>
      <c r="N573" s="20">
        <v>158.86000000000001</v>
      </c>
      <c r="O573" s="19">
        <v>50.02</v>
      </c>
      <c r="P573" s="19">
        <v>42.95</v>
      </c>
      <c r="Q573" s="19">
        <f>R573+S573+T573</f>
        <v>112.53</v>
      </c>
      <c r="R573" s="20">
        <v>44.38</v>
      </c>
      <c r="S573" s="19">
        <v>22.9</v>
      </c>
      <c r="T573" s="19">
        <v>45.25</v>
      </c>
      <c r="U573" s="19">
        <f>V573+W573+X573</f>
        <v>724.51</v>
      </c>
      <c r="V573" s="20">
        <v>167.24</v>
      </c>
      <c r="W573" s="19">
        <v>242.88</v>
      </c>
      <c r="X573" s="19">
        <v>314.39</v>
      </c>
    </row>
    <row r="574" spans="1:229" s="2" customFormat="1" x14ac:dyDescent="0.25">
      <c r="A574" s="20"/>
      <c r="B574" s="21" t="s">
        <v>303</v>
      </c>
      <c r="C574" s="40"/>
      <c r="D574" s="12"/>
      <c r="E574" s="23" t="s">
        <v>60</v>
      </c>
      <c r="F574" s="12"/>
      <c r="G574" s="23"/>
      <c r="H574" s="11">
        <f>I574+M574+Q574+U574</f>
        <v>0</v>
      </c>
      <c r="I574" s="20">
        <f>J574+K574+L574</f>
        <v>0</v>
      </c>
      <c r="J574" s="20"/>
      <c r="K574" s="19"/>
      <c r="L574" s="19"/>
      <c r="M574" s="19">
        <f>N574+O574+P574</f>
        <v>0</v>
      </c>
      <c r="N574" s="20"/>
      <c r="O574" s="19">
        <v>0</v>
      </c>
      <c r="P574" s="19">
        <v>0</v>
      </c>
      <c r="Q574" s="19">
        <f>R574+S574+T574</f>
        <v>0</v>
      </c>
      <c r="R574" s="20">
        <v>0</v>
      </c>
      <c r="S574" s="19">
        <v>0</v>
      </c>
      <c r="T574" s="19">
        <v>0</v>
      </c>
      <c r="U574" s="19">
        <f>V574+W574+X574</f>
        <v>0</v>
      </c>
      <c r="V574" s="20"/>
      <c r="W574" s="19"/>
      <c r="X574" s="19"/>
    </row>
    <row r="575" spans="1:229" s="2" customFormat="1" x14ac:dyDescent="0.25">
      <c r="A575" s="20">
        <v>8</v>
      </c>
      <c r="B575" s="21" t="s">
        <v>306</v>
      </c>
      <c r="C575" s="22"/>
      <c r="D575" s="23"/>
      <c r="E575" s="23" t="s">
        <v>33</v>
      </c>
      <c r="F575" s="20">
        <f>ROUND(F578*F573/1000,2)</f>
        <v>6928.94</v>
      </c>
      <c r="G575" s="23"/>
      <c r="H575" s="216">
        <f>I575+M575+Q575+U575</f>
        <v>6928.94</v>
      </c>
      <c r="I575" s="20">
        <f>J575+K575+L575</f>
        <v>3005.2799999999997</v>
      </c>
      <c r="J575" s="20">
        <f>ROUND(J578*J573/1000,2)</f>
        <v>1188.3699999999999</v>
      </c>
      <c r="K575" s="20">
        <f>ROUND(K578*K573/1000,2)</f>
        <v>959.12</v>
      </c>
      <c r="L575" s="20">
        <f>ROUND(L578*L573/1000,2)</f>
        <v>857.79</v>
      </c>
      <c r="M575" s="19">
        <f>N575+O575+P575</f>
        <v>907.45</v>
      </c>
      <c r="N575" s="20">
        <f>ROUND(N578*N573/1000,2)</f>
        <v>572.44000000000005</v>
      </c>
      <c r="O575" s="20">
        <f>ROUND(O578*O573/1000,2)</f>
        <v>180.24</v>
      </c>
      <c r="P575" s="20">
        <f>ROUND(P578*P573/1000,2)</f>
        <v>154.77000000000001</v>
      </c>
      <c r="Q575" s="19">
        <f>R575+S575+T575</f>
        <v>405.49</v>
      </c>
      <c r="R575" s="20">
        <f>ROUND(R578*R573/1000,2)</f>
        <v>159.91999999999999</v>
      </c>
      <c r="S575" s="20">
        <f>ROUND(S578*S573/1000,2)</f>
        <v>82.52</v>
      </c>
      <c r="T575" s="20">
        <f>ROUND(T578*T573/1000,2)</f>
        <v>163.05000000000001</v>
      </c>
      <c r="U575" s="19">
        <f>V575+W575+X575</f>
        <v>2610.7200000000003</v>
      </c>
      <c r="V575" s="20">
        <f>ROUND(V578*V573/1000,2)</f>
        <v>602.64</v>
      </c>
      <c r="W575" s="20">
        <f>ROUND(W578*W573/1000,2)</f>
        <v>875.2</v>
      </c>
      <c r="X575" s="20">
        <f>ROUND(X578*X573/1000,2)</f>
        <v>1132.8800000000001</v>
      </c>
      <c r="Y575" s="25"/>
    </row>
    <row r="576" spans="1:229" s="2" customFormat="1" x14ac:dyDescent="0.25">
      <c r="A576" s="20"/>
      <c r="B576" s="21" t="s">
        <v>303</v>
      </c>
      <c r="C576" s="22"/>
      <c r="D576" s="23"/>
      <c r="E576" s="23" t="s">
        <v>33</v>
      </c>
      <c r="F576" s="12">
        <f>F574*F578/1000</f>
        <v>0</v>
      </c>
      <c r="G576" s="23"/>
      <c r="H576" s="11">
        <f>I576+M576+Q576+U576</f>
        <v>0</v>
      </c>
      <c r="I576" s="20">
        <f>J576+K576+L576</f>
        <v>0</v>
      </c>
      <c r="J576" s="20">
        <f>ROUND(J574*J578/1000,1)</f>
        <v>0</v>
      </c>
      <c r="K576" s="20">
        <f>ROUND(K574*K578/1000,1)</f>
        <v>0</v>
      </c>
      <c r="L576" s="20">
        <f>ROUND(L574*L578/1000,1)</f>
        <v>0</v>
      </c>
      <c r="M576" s="19">
        <f>N576+O576+P576</f>
        <v>0</v>
      </c>
      <c r="N576" s="20">
        <f>ROUND(N574*N578/1000,1)</f>
        <v>0</v>
      </c>
      <c r="O576" s="20">
        <f>ROUND(O574*O578/1000,1)</f>
        <v>0</v>
      </c>
      <c r="P576" s="20">
        <f>ROUND(P574*P578/1000,1)</f>
        <v>0</v>
      </c>
      <c r="Q576" s="19">
        <f>R576+S576+T576</f>
        <v>0</v>
      </c>
      <c r="R576" s="20">
        <f>ROUND(R574*R578/1000,1)</f>
        <v>0</v>
      </c>
      <c r="S576" s="20">
        <f>ROUND(S574*S578/1000,1)</f>
        <v>0</v>
      </c>
      <c r="T576" s="20">
        <f>ROUND(T574*T578/1000,1)</f>
        <v>0</v>
      </c>
      <c r="U576" s="19">
        <f>V576+W576+X576</f>
        <v>0</v>
      </c>
      <c r="V576" s="20">
        <f>ROUND(V574*V578/1000,1)</f>
        <v>0</v>
      </c>
      <c r="W576" s="20">
        <f>ROUND(W574*W578/1000,1)</f>
        <v>0</v>
      </c>
      <c r="X576" s="20">
        <f>ROUND(X574*X578/1000,1)</f>
        <v>0</v>
      </c>
      <c r="Y576" s="25"/>
    </row>
    <row r="577" spans="1:25" s="2" customFormat="1" x14ac:dyDescent="0.25">
      <c r="A577" s="20"/>
      <c r="B577" s="21" t="s">
        <v>447</v>
      </c>
      <c r="C577" s="22"/>
      <c r="D577" s="23"/>
      <c r="E577" s="23" t="s">
        <v>33</v>
      </c>
      <c r="F577" s="12"/>
      <c r="G577" s="23"/>
      <c r="H577" s="11">
        <f>I577+M577+Q577+U577</f>
        <v>0</v>
      </c>
      <c r="I577" s="20">
        <f>J577+K577+L577</f>
        <v>0</v>
      </c>
      <c r="J577" s="20"/>
      <c r="K577" s="19"/>
      <c r="L577" s="19"/>
      <c r="M577" s="19">
        <f>N577+O577+P577</f>
        <v>0</v>
      </c>
      <c r="N577" s="20"/>
      <c r="O577" s="19"/>
      <c r="P577" s="19"/>
      <c r="Q577" s="19">
        <f>R577+S577+T577</f>
        <v>0</v>
      </c>
      <c r="R577" s="20"/>
      <c r="S577" s="19"/>
      <c r="T577" s="19"/>
      <c r="U577" s="19">
        <f>V577+W577+X577</f>
        <v>0</v>
      </c>
      <c r="V577" s="20"/>
      <c r="W577" s="19"/>
      <c r="X577" s="19"/>
      <c r="Y577" s="25"/>
    </row>
    <row r="578" spans="1:25" s="2" customFormat="1" x14ac:dyDescent="0.25">
      <c r="A578" s="20">
        <v>9</v>
      </c>
      <c r="B578" s="21" t="s">
        <v>63</v>
      </c>
      <c r="C578" s="22"/>
      <c r="D578" s="23"/>
      <c r="E578" s="23" t="s">
        <v>64</v>
      </c>
      <c r="F578" s="12">
        <v>3603.42</v>
      </c>
      <c r="G578" s="12"/>
      <c r="H578" s="12">
        <v>3603.42</v>
      </c>
      <c r="I578" s="12">
        <v>3603.42</v>
      </c>
      <c r="J578" s="12">
        <v>3603.42</v>
      </c>
      <c r="K578" s="12">
        <v>3603.42</v>
      </c>
      <c r="L578" s="12">
        <v>3603.42</v>
      </c>
      <c r="M578" s="12">
        <v>3603.42</v>
      </c>
      <c r="N578" s="12">
        <v>3603.42</v>
      </c>
      <c r="O578" s="12">
        <v>3603.42</v>
      </c>
      <c r="P578" s="12">
        <v>3603.42</v>
      </c>
      <c r="Q578" s="12">
        <v>3603.42</v>
      </c>
      <c r="R578" s="12">
        <v>3603.42</v>
      </c>
      <c r="S578" s="12">
        <v>3603.42</v>
      </c>
      <c r="T578" s="12">
        <v>3603.42</v>
      </c>
      <c r="U578" s="12">
        <v>3603.42</v>
      </c>
      <c r="V578" s="12">
        <v>3603.42</v>
      </c>
      <c r="W578" s="12">
        <v>3603.42</v>
      </c>
      <c r="X578" s="12">
        <v>3603.42</v>
      </c>
      <c r="Y578" s="25"/>
    </row>
    <row r="579" spans="1:25" s="2" customFormat="1" x14ac:dyDescent="0.25">
      <c r="A579" s="20">
        <v>10</v>
      </c>
      <c r="B579" s="21" t="s">
        <v>49</v>
      </c>
      <c r="C579" s="22"/>
      <c r="D579" s="23"/>
      <c r="E579" s="23" t="s">
        <v>64</v>
      </c>
      <c r="F579" s="20">
        <f>ROUND(F582/F573*1000,2)</f>
        <v>3390.84</v>
      </c>
      <c r="G579" s="23"/>
      <c r="H579" s="20">
        <f>ROUND(H582/H573*1000,2)</f>
        <v>3361.18</v>
      </c>
      <c r="I579" s="20">
        <f>ROUND(I582/I573*1000,2)</f>
        <v>3410.37</v>
      </c>
      <c r="J579" s="20">
        <f>ROUND(J582/J573*1000,3)</f>
        <v>3065.154</v>
      </c>
      <c r="K579" s="20">
        <f t="shared" ref="K579:X579" si="212">ROUND(K582/K573*1000,2)</f>
        <v>3201.63</v>
      </c>
      <c r="L579" s="20">
        <f t="shared" si="212"/>
        <v>4122.0200000000004</v>
      </c>
      <c r="M579" s="20">
        <f t="shared" si="212"/>
        <v>5082.8</v>
      </c>
      <c r="N579" s="20">
        <f t="shared" si="212"/>
        <v>3985.31</v>
      </c>
      <c r="O579" s="20">
        <f t="shared" si="212"/>
        <v>7786.23</v>
      </c>
      <c r="P579" s="20">
        <f t="shared" si="212"/>
        <v>5993.64</v>
      </c>
      <c r="Q579" s="20">
        <f t="shared" si="212"/>
        <v>5283.84</v>
      </c>
      <c r="R579" s="20">
        <f t="shared" si="212"/>
        <v>5035.53</v>
      </c>
      <c r="S579" s="20">
        <f t="shared" si="212"/>
        <v>7179.78</v>
      </c>
      <c r="T579" s="20">
        <f t="shared" si="212"/>
        <v>4567.8900000000003</v>
      </c>
      <c r="U579" s="20">
        <f t="shared" si="212"/>
        <v>2407.5300000000002</v>
      </c>
      <c r="V579" s="20">
        <f t="shared" si="212"/>
        <v>2778.26</v>
      </c>
      <c r="W579" s="20">
        <f t="shared" si="212"/>
        <v>2326.73</v>
      </c>
      <c r="X579" s="20">
        <f t="shared" si="212"/>
        <v>2272.7399999999998</v>
      </c>
      <c r="Y579" s="25"/>
    </row>
    <row r="580" spans="1:25" s="2" customFormat="1" x14ac:dyDescent="0.25">
      <c r="A580" s="20"/>
      <c r="B580" s="21"/>
      <c r="C580" s="22"/>
      <c r="D580" s="23"/>
      <c r="E580" s="24"/>
      <c r="F580" s="12"/>
      <c r="G580" s="23"/>
      <c r="H580" s="12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5"/>
    </row>
    <row r="581" spans="1:25" s="2" customFormat="1" x14ac:dyDescent="0.25">
      <c r="A581" s="20"/>
      <c r="B581" s="25"/>
      <c r="C581" s="25"/>
      <c r="D581" s="25"/>
      <c r="E581" s="24"/>
      <c r="F581" s="23"/>
      <c r="G581" s="23"/>
      <c r="H581" s="23"/>
      <c r="I581" s="24"/>
      <c r="J581" s="24"/>
      <c r="K581" s="24"/>
      <c r="L581" s="24"/>
      <c r="M581" s="24"/>
      <c r="N581" s="24"/>
      <c r="O581" s="24"/>
      <c r="P581" s="24"/>
      <c r="Q581" s="24"/>
      <c r="R581" s="24"/>
      <c r="S581" s="24"/>
      <c r="T581" s="24"/>
      <c r="U581" s="24"/>
      <c r="V581" s="24"/>
      <c r="W581" s="24"/>
      <c r="X581" s="24"/>
      <c r="Y581" s="25"/>
    </row>
    <row r="582" spans="1:25" s="2" customFormat="1" x14ac:dyDescent="0.25">
      <c r="A582" s="20">
        <v>11</v>
      </c>
      <c r="B582" s="21" t="s">
        <v>35</v>
      </c>
      <c r="C582" s="22"/>
      <c r="D582" s="23"/>
      <c r="E582" s="23" t="s">
        <v>33</v>
      </c>
      <c r="F582" s="177">
        <f>SUM(F585:F595)</f>
        <v>6520.170000000001</v>
      </c>
      <c r="G582" s="70">
        <f>G585+G586+G587+G588+G589+G590+G592+G593+G594+G595</f>
        <v>100.01</v>
      </c>
      <c r="H582" s="175">
        <f>I582+M582+Q582+U582</f>
        <v>6463.1539999999995</v>
      </c>
      <c r="I582" s="71">
        <f>J582+K582+L582</f>
        <v>2844.2809999999999</v>
      </c>
      <c r="J582" s="20">
        <f t="shared" ref="J582:P582" si="213">J585+J586+J587+J588+J589+J590+J592+J593+J594+J595</f>
        <v>1010.857</v>
      </c>
      <c r="K582" s="20">
        <f t="shared" si="213"/>
        <v>852.17700000000002</v>
      </c>
      <c r="L582" s="20">
        <f t="shared" si="213"/>
        <v>981.24700000000007</v>
      </c>
      <c r="M582" s="20">
        <f t="shared" si="213"/>
        <v>1280.0009999999997</v>
      </c>
      <c r="N582" s="20">
        <f t="shared" si="213"/>
        <v>633.10699999999997</v>
      </c>
      <c r="O582" s="20">
        <f t="shared" si="213"/>
        <v>389.46699999999998</v>
      </c>
      <c r="P582" s="20">
        <f t="shared" si="213"/>
        <v>257.42699999999996</v>
      </c>
      <c r="Q582" s="20">
        <f>R582+S582+T582</f>
        <v>594.59100000000001</v>
      </c>
      <c r="R582" s="20">
        <f t="shared" ref="R582:X582" si="214">R585+R586+R587+R588+R589+R590+R592+R593+R594+R595</f>
        <v>223.477</v>
      </c>
      <c r="S582" s="20">
        <f t="shared" si="214"/>
        <v>164.417</v>
      </c>
      <c r="T582" s="20">
        <f t="shared" si="214"/>
        <v>206.697</v>
      </c>
      <c r="U582" s="20">
        <f t="shared" si="214"/>
        <v>1744.2809999999997</v>
      </c>
      <c r="V582" s="20">
        <f t="shared" si="214"/>
        <v>464.63699999999994</v>
      </c>
      <c r="W582" s="20">
        <f t="shared" si="214"/>
        <v>565.11699999999996</v>
      </c>
      <c r="X582" s="20">
        <f t="shared" si="214"/>
        <v>714.52699999999993</v>
      </c>
      <c r="Y582" s="25"/>
    </row>
    <row r="583" spans="1:25" s="2" customFormat="1" x14ac:dyDescent="0.25">
      <c r="A583" s="24"/>
      <c r="B583" s="21" t="s">
        <v>36</v>
      </c>
      <c r="C583" s="22"/>
      <c r="D583" s="23"/>
      <c r="E583" s="23"/>
      <c r="F583" s="23"/>
      <c r="G583" s="23"/>
      <c r="H583" s="12"/>
      <c r="I583" s="24"/>
      <c r="J583" s="24"/>
      <c r="K583" s="24"/>
      <c r="L583" s="24"/>
      <c r="M583" s="24"/>
      <c r="N583" s="24"/>
      <c r="O583" s="24"/>
      <c r="P583" s="24"/>
      <c r="Q583" s="24"/>
      <c r="R583" s="24"/>
      <c r="S583" s="24"/>
      <c r="T583" s="24"/>
      <c r="U583" s="21"/>
      <c r="V583" s="24"/>
      <c r="W583" s="24"/>
      <c r="X583" s="24"/>
      <c r="Y583" s="25"/>
    </row>
    <row r="584" spans="1:25" s="2" customFormat="1" x14ac:dyDescent="0.25">
      <c r="A584" s="24"/>
      <c r="B584" s="22"/>
      <c r="C584" s="22"/>
      <c r="D584" s="22"/>
      <c r="E584" s="24"/>
      <c r="F584" s="24"/>
      <c r="G584" s="24"/>
      <c r="H584" s="19"/>
      <c r="I584" s="5"/>
      <c r="J584" s="5"/>
      <c r="K584" s="24"/>
      <c r="L584" s="24"/>
      <c r="M584" s="24"/>
      <c r="N584" s="24"/>
      <c r="O584" s="24"/>
      <c r="P584" s="22"/>
      <c r="Q584" s="24"/>
      <c r="R584" s="22"/>
      <c r="S584" s="21"/>
      <c r="T584" s="24"/>
      <c r="U584" s="24"/>
      <c r="V584" s="24"/>
      <c r="W584" s="24"/>
      <c r="X584" s="24"/>
    </row>
    <row r="585" spans="1:25" s="2" customFormat="1" x14ac:dyDescent="0.25">
      <c r="A585" s="27" t="s">
        <v>65</v>
      </c>
      <c r="B585" s="34" t="s">
        <v>41</v>
      </c>
      <c r="C585" s="32"/>
      <c r="D585" s="35"/>
      <c r="E585" s="30" t="s">
        <v>33</v>
      </c>
      <c r="F585" s="14">
        <v>2815.46</v>
      </c>
      <c r="G585" s="14">
        <f>ROUND(H585/$H$582*100,2)</f>
        <v>43.56</v>
      </c>
      <c r="H585" s="12">
        <f t="shared" ref="H585:H595" si="215">I585+M585+Q585+U585</f>
        <v>2815.4700000000003</v>
      </c>
      <c r="I585" s="26">
        <f t="shared" ref="I585:I595" si="216">J585+K585+L585</f>
        <v>999.49</v>
      </c>
      <c r="J585" s="20">
        <f>ROUND(2815.46*12%,2)</f>
        <v>337.86</v>
      </c>
      <c r="K585" s="20">
        <f>ROUND(2815.46*9.5%,2)</f>
        <v>267.47000000000003</v>
      </c>
      <c r="L585" s="20">
        <f>ROUND(2815.46*14%,2)</f>
        <v>394.16</v>
      </c>
      <c r="M585" s="14">
        <f t="shared" ref="M585:M595" si="217">N585+O585+P585</f>
        <v>760.17</v>
      </c>
      <c r="N585" s="20">
        <f>ROUND(2815.46*12.5%,2)</f>
        <v>351.93</v>
      </c>
      <c r="O585" s="20">
        <f>ROUND(2815.46*9%,2)</f>
        <v>253.39</v>
      </c>
      <c r="P585" s="20">
        <f>ROUND(2815.46*5.5%,2)</f>
        <v>154.85</v>
      </c>
      <c r="Q585" s="14">
        <f t="shared" ref="Q585:Q595" si="218">R585+S585+T585</f>
        <v>337.86</v>
      </c>
      <c r="R585" s="20">
        <f>ROUND(2815.46*4.5%,2)</f>
        <v>126.7</v>
      </c>
      <c r="S585" s="20">
        <f>ROUND(2815.46*3.5%,2)</f>
        <v>98.54</v>
      </c>
      <c r="T585" s="20">
        <f>ROUND(2815.46*4%,2)</f>
        <v>112.62</v>
      </c>
      <c r="U585" s="14">
        <f t="shared" ref="U585:U595" si="219">V585+W585+X585</f>
        <v>717.95</v>
      </c>
      <c r="V585" s="20">
        <f>ROUND(2815.46*7.5%,2)</f>
        <v>211.16</v>
      </c>
      <c r="W585" s="20">
        <f>ROUND(2815.46*8%,2)</f>
        <v>225.24</v>
      </c>
      <c r="X585" s="20">
        <f>ROUND(2815.46*10%,2)</f>
        <v>281.55</v>
      </c>
    </row>
    <row r="586" spans="1:25" s="2" customFormat="1" x14ac:dyDescent="0.25">
      <c r="A586" s="36" t="s">
        <v>66</v>
      </c>
      <c r="B586" s="21" t="s">
        <v>42</v>
      </c>
      <c r="C586" s="22"/>
      <c r="D586" s="23"/>
      <c r="E586" s="23" t="s">
        <v>33</v>
      </c>
      <c r="F586" s="14">
        <v>737.7</v>
      </c>
      <c r="G586" s="14">
        <f t="shared" ref="G586:G595" si="220">ROUND(H586/$H$582*100,2)</f>
        <v>11.41</v>
      </c>
      <c r="H586" s="11">
        <f t="shared" si="215"/>
        <v>737.7</v>
      </c>
      <c r="I586" s="71">
        <f t="shared" si="216"/>
        <v>261.89999999999998</v>
      </c>
      <c r="J586" s="20">
        <f>ROUND(J585*0.262,1)</f>
        <v>88.5</v>
      </c>
      <c r="K586" s="20">
        <f>ROUND(K585*0.262,1)</f>
        <v>70.099999999999994</v>
      </c>
      <c r="L586" s="20">
        <f>ROUND(L585*0.262,1)</f>
        <v>103.3</v>
      </c>
      <c r="M586" s="14">
        <f t="shared" si="217"/>
        <v>199.20000000000002</v>
      </c>
      <c r="N586" s="20">
        <f>ROUND(N585*0.262,1)</f>
        <v>92.2</v>
      </c>
      <c r="O586" s="20">
        <f>ROUND(O585*0.262,1)</f>
        <v>66.400000000000006</v>
      </c>
      <c r="P586" s="20">
        <f>ROUND(P585*0.262,1)</f>
        <v>40.6</v>
      </c>
      <c r="Q586" s="14">
        <f t="shared" si="218"/>
        <v>88.5</v>
      </c>
      <c r="R586" s="20">
        <f>ROUND(R585*0.262,1)</f>
        <v>33.200000000000003</v>
      </c>
      <c r="S586" s="20">
        <f>ROUND(S585*0.262,1)</f>
        <v>25.8</v>
      </c>
      <c r="T586" s="20">
        <f>ROUND(T585*0.262,1)</f>
        <v>29.5</v>
      </c>
      <c r="U586" s="14">
        <f t="shared" si="219"/>
        <v>188.1</v>
      </c>
      <c r="V586" s="20">
        <f>ROUND(V585*0.262,1)</f>
        <v>55.3</v>
      </c>
      <c r="W586" s="20">
        <f>ROUND(W585*0.262,1)</f>
        <v>59</v>
      </c>
      <c r="X586" s="20">
        <f>ROUND(X585*0.262,1)</f>
        <v>73.8</v>
      </c>
    </row>
    <row r="587" spans="1:25" s="2" customFormat="1" x14ac:dyDescent="0.25">
      <c r="A587" s="36" t="s">
        <v>67</v>
      </c>
      <c r="B587" s="21" t="s">
        <v>43</v>
      </c>
      <c r="C587" s="22"/>
      <c r="D587" s="23"/>
      <c r="E587" s="23" t="s">
        <v>33</v>
      </c>
      <c r="F587" s="14">
        <v>66.11</v>
      </c>
      <c r="G587" s="14">
        <f t="shared" si="220"/>
        <v>0.41</v>
      </c>
      <c r="H587" s="11">
        <f t="shared" si="215"/>
        <v>26.483999999999998</v>
      </c>
      <c r="I587" s="71">
        <f t="shared" si="216"/>
        <v>6.6209999999999996</v>
      </c>
      <c r="J587" s="20">
        <v>2.2069999999999999</v>
      </c>
      <c r="K587" s="20">
        <v>2.2069999999999999</v>
      </c>
      <c r="L587" s="20">
        <v>2.2069999999999999</v>
      </c>
      <c r="M587" s="14">
        <f t="shared" si="217"/>
        <v>6.6209999999999996</v>
      </c>
      <c r="N587" s="20">
        <v>2.2069999999999999</v>
      </c>
      <c r="O587" s="20">
        <v>2.2069999999999999</v>
      </c>
      <c r="P587" s="20">
        <v>2.2069999999999999</v>
      </c>
      <c r="Q587" s="14">
        <f t="shared" si="218"/>
        <v>6.6209999999999996</v>
      </c>
      <c r="R587" s="20">
        <v>2.2069999999999999</v>
      </c>
      <c r="S587" s="20">
        <v>2.2069999999999999</v>
      </c>
      <c r="T587" s="20">
        <v>2.2069999999999999</v>
      </c>
      <c r="U587" s="14">
        <f t="shared" si="219"/>
        <v>6.6209999999999996</v>
      </c>
      <c r="V587" s="20">
        <v>2.2069999999999999</v>
      </c>
      <c r="W587" s="20">
        <v>2.2069999999999999</v>
      </c>
      <c r="X587" s="20">
        <v>2.2069999999999999</v>
      </c>
    </row>
    <row r="588" spans="1:25" s="2" customFormat="1" x14ac:dyDescent="0.25">
      <c r="A588" s="36" t="s">
        <v>68</v>
      </c>
      <c r="B588" s="21" t="s">
        <v>44</v>
      </c>
      <c r="C588" s="22"/>
      <c r="D588" s="23"/>
      <c r="E588" s="23" t="s">
        <v>33</v>
      </c>
      <c r="F588" s="14">
        <v>54.19</v>
      </c>
      <c r="G588" s="14">
        <f t="shared" si="220"/>
        <v>0.84</v>
      </c>
      <c r="H588" s="11">
        <f t="shared" si="215"/>
        <v>54.19</v>
      </c>
      <c r="I588" s="71">
        <f t="shared" si="216"/>
        <v>13.690000000000001</v>
      </c>
      <c r="J588" s="20">
        <v>4.6900000000000004</v>
      </c>
      <c r="K588" s="20">
        <v>4.5</v>
      </c>
      <c r="L588" s="20">
        <v>4.5</v>
      </c>
      <c r="M588" s="14">
        <f t="shared" si="217"/>
        <v>13.5</v>
      </c>
      <c r="N588" s="20">
        <v>4.5</v>
      </c>
      <c r="O588" s="20">
        <v>4.5</v>
      </c>
      <c r="P588" s="20">
        <v>4.5</v>
      </c>
      <c r="Q588" s="14">
        <f t="shared" si="218"/>
        <v>13.5</v>
      </c>
      <c r="R588" s="20">
        <v>4.5</v>
      </c>
      <c r="S588" s="20">
        <v>4.5</v>
      </c>
      <c r="T588" s="20">
        <v>4.5</v>
      </c>
      <c r="U588" s="14">
        <f t="shared" si="219"/>
        <v>13.5</v>
      </c>
      <c r="V588" s="20">
        <v>4.5</v>
      </c>
      <c r="W588" s="20">
        <v>4.5</v>
      </c>
      <c r="X588" s="20">
        <v>4.5</v>
      </c>
    </row>
    <row r="589" spans="1:25" s="2" customFormat="1" x14ac:dyDescent="0.25">
      <c r="A589" s="36" t="s">
        <v>69</v>
      </c>
      <c r="B589" s="21" t="s">
        <v>70</v>
      </c>
      <c r="C589" s="22"/>
      <c r="D589" s="23"/>
      <c r="E589" s="23" t="s">
        <v>33</v>
      </c>
      <c r="F589" s="14">
        <v>1558.58</v>
      </c>
      <c r="G589" s="14">
        <f t="shared" si="220"/>
        <v>24.12</v>
      </c>
      <c r="H589" s="11">
        <f t="shared" si="215"/>
        <v>1558.8</v>
      </c>
      <c r="I589" s="71">
        <f t="shared" si="216"/>
        <v>676.1</v>
      </c>
      <c r="J589" s="20">
        <f>ROUND(J569*0.25375/0.443*1331.9/1000,1)</f>
        <v>267.3</v>
      </c>
      <c r="K589" s="20">
        <f>ROUND(K569*0.25375/0.443*1331.9/1000,1)</f>
        <v>215.8</v>
      </c>
      <c r="L589" s="20">
        <f>ROUND(L569*0.25375/0.443*1331.9/1000,1)</f>
        <v>193</v>
      </c>
      <c r="M589" s="14">
        <f t="shared" si="217"/>
        <v>204.10000000000002</v>
      </c>
      <c r="N589" s="20">
        <f>ROUND(N569*0.25375/0.443*1331.9/1000,1)</f>
        <v>128.80000000000001</v>
      </c>
      <c r="O589" s="20">
        <f>ROUND(O569*0.25375/0.443*1331.9/1000,1)</f>
        <v>40.5</v>
      </c>
      <c r="P589" s="20">
        <f>ROUND(P569*0.25375/0.443*1331.9/1000,1)</f>
        <v>34.799999999999997</v>
      </c>
      <c r="Q589" s="14">
        <f t="shared" si="218"/>
        <v>91.300000000000011</v>
      </c>
      <c r="R589" s="20">
        <f>ROUND(R569*0.25375/0.443*1331.9/1000,1)</f>
        <v>36</v>
      </c>
      <c r="S589" s="20">
        <f>ROUND(S569*0.25375/0.443*1331.9/1000,1)</f>
        <v>18.600000000000001</v>
      </c>
      <c r="T589" s="20">
        <f>ROUND(T569*0.25375/0.443*1331.9/1000,1)</f>
        <v>36.700000000000003</v>
      </c>
      <c r="U589" s="14">
        <f t="shared" si="219"/>
        <v>587.29999999999995</v>
      </c>
      <c r="V589" s="20">
        <f>ROUND(V569*0.25375/0.443*1331.9/1000,1)</f>
        <v>135.6</v>
      </c>
      <c r="W589" s="20">
        <f>ROUND(W569*0.25375/0.443*1331.9/1000,1)</f>
        <v>196.9</v>
      </c>
      <c r="X589" s="20">
        <f>ROUND(X569*0.25375/0.443*1331.9/1000,1)</f>
        <v>254.8</v>
      </c>
    </row>
    <row r="590" spans="1:25" s="2" customFormat="1" x14ac:dyDescent="0.25">
      <c r="A590" s="36" t="s">
        <v>71</v>
      </c>
      <c r="B590" s="21" t="s">
        <v>72</v>
      </c>
      <c r="C590" s="22"/>
      <c r="D590" s="23"/>
      <c r="E590" s="23" t="s">
        <v>33</v>
      </c>
      <c r="F590" s="14">
        <v>1.91</v>
      </c>
      <c r="G590" s="14">
        <f t="shared" si="220"/>
        <v>0.08</v>
      </c>
      <c r="H590" s="11">
        <f t="shared" si="215"/>
        <v>4.9000000000000004</v>
      </c>
      <c r="I590" s="71">
        <f t="shared" si="216"/>
        <v>2.2000000000000002</v>
      </c>
      <c r="J590" s="20">
        <f>ROUND(J566*0.079*30.55/1000,1)</f>
        <v>0.9</v>
      </c>
      <c r="K590" s="20">
        <f>ROUND(K566*0.079*30.55/1000,1)</f>
        <v>0.7</v>
      </c>
      <c r="L590" s="20">
        <f>ROUND(L566*0.079*30.55/1000,1)</f>
        <v>0.6</v>
      </c>
      <c r="M590" s="14">
        <f t="shared" si="217"/>
        <v>0.6</v>
      </c>
      <c r="N590" s="20">
        <f>ROUND(N566*0.079*30.55/1000,1)</f>
        <v>0.4</v>
      </c>
      <c r="O590" s="20">
        <f>ROUND(O566*0.079*30.55/1000,1)</f>
        <v>0.1</v>
      </c>
      <c r="P590" s="20">
        <f>ROUND(P566*0.079*30.55/1000,1)</f>
        <v>0.1</v>
      </c>
      <c r="Q590" s="14">
        <f t="shared" si="218"/>
        <v>0.30000000000000004</v>
      </c>
      <c r="R590" s="20">
        <f>ROUND(R566*0.079*30.55/1000,1)</f>
        <v>0.1</v>
      </c>
      <c r="S590" s="20">
        <f>ROUND(S566*0.079*30.55/1000,1)</f>
        <v>0.1</v>
      </c>
      <c r="T590" s="20">
        <f>ROUND(T566*0.079*30.55/1000,1)</f>
        <v>0.1</v>
      </c>
      <c r="U590" s="14">
        <f t="shared" si="219"/>
        <v>1.8</v>
      </c>
      <c r="V590" s="20">
        <f>ROUND(V566*0.079*30.55/1000,1)</f>
        <v>0.4</v>
      </c>
      <c r="W590" s="20">
        <f>ROUND(W566*0.079*30.55/1000,1)</f>
        <v>0.6</v>
      </c>
      <c r="X590" s="20">
        <f>ROUND(X566*0.079*30.55/1000,1)</f>
        <v>0.8</v>
      </c>
    </row>
    <row r="591" spans="1:25" s="2" customFormat="1" x14ac:dyDescent="0.25">
      <c r="A591" s="36"/>
      <c r="B591" s="21" t="s">
        <v>449</v>
      </c>
      <c r="C591" s="22"/>
      <c r="D591" s="23"/>
      <c r="E591" s="23" t="s">
        <v>33</v>
      </c>
      <c r="F591" s="14">
        <v>0.45</v>
      </c>
      <c r="G591" s="14">
        <f t="shared" si="220"/>
        <v>0.01</v>
      </c>
      <c r="H591" s="11">
        <f t="shared" si="215"/>
        <v>0.53</v>
      </c>
      <c r="I591" s="71">
        <f t="shared" si="216"/>
        <v>0.23</v>
      </c>
      <c r="J591" s="20">
        <f>ROUND(J566*0.024*10.45/1000,2)</f>
        <v>0.09</v>
      </c>
      <c r="K591" s="20">
        <f>ROUND(K566*0.024*10.45/1000,2)</f>
        <v>7.0000000000000007E-2</v>
      </c>
      <c r="L591" s="20">
        <f>ROUND(L566*0.024*10.45/1000,2)</f>
        <v>7.0000000000000007E-2</v>
      </c>
      <c r="M591" s="14">
        <f t="shared" si="217"/>
        <v>6.0000000000000005E-2</v>
      </c>
      <c r="N591" s="20">
        <f>ROUND(N566*0.024*10.45/1000,2)</f>
        <v>0.04</v>
      </c>
      <c r="O591" s="20">
        <f>ROUND(O566*0.024*10.45/1000,2)</f>
        <v>0.01</v>
      </c>
      <c r="P591" s="20">
        <f>ROUND(P566*0.024*10.45/1000,2)</f>
        <v>0.01</v>
      </c>
      <c r="Q591" s="14">
        <f t="shared" si="218"/>
        <v>0.03</v>
      </c>
      <c r="R591" s="20">
        <f>ROUND(R566*0.024*10.45/1000,2)</f>
        <v>0.01</v>
      </c>
      <c r="S591" s="20">
        <f>ROUND(S566*0.024*10.45/1000,2)</f>
        <v>0.01</v>
      </c>
      <c r="T591" s="20">
        <f>ROUND(T566*0.024*10.45/1000,2)</f>
        <v>0.01</v>
      </c>
      <c r="U591" s="14">
        <f t="shared" si="219"/>
        <v>0.21000000000000002</v>
      </c>
      <c r="V591" s="20">
        <f>ROUND(V566*0.024*10.45/1000,2)</f>
        <v>0.05</v>
      </c>
      <c r="W591" s="20">
        <f>ROUND(W566*0.024*10.45/1000,2)</f>
        <v>7.0000000000000007E-2</v>
      </c>
      <c r="X591" s="20">
        <f>ROUND(X566*0.024*10.45/1000,2)</f>
        <v>0.09</v>
      </c>
    </row>
    <row r="592" spans="1:25" s="2" customFormat="1" x14ac:dyDescent="0.25">
      <c r="A592" s="36" t="s">
        <v>73</v>
      </c>
      <c r="B592" s="21" t="s">
        <v>74</v>
      </c>
      <c r="C592" s="22"/>
      <c r="D592" s="23"/>
      <c r="E592" s="23" t="s">
        <v>33</v>
      </c>
      <c r="F592" s="14">
        <v>204.31</v>
      </c>
      <c r="G592" s="14">
        <f t="shared" si="220"/>
        <v>3.13</v>
      </c>
      <c r="H592" s="11">
        <f t="shared" si="215"/>
        <v>202.2</v>
      </c>
      <c r="I592" s="71">
        <f t="shared" si="216"/>
        <v>87.7</v>
      </c>
      <c r="J592" s="20">
        <f>ROUND(J566*25.55*3.766/1000,1)</f>
        <v>34.700000000000003</v>
      </c>
      <c r="K592" s="20">
        <f>ROUND(K566*25.55*3.766/1000,1)</f>
        <v>28</v>
      </c>
      <c r="L592" s="20">
        <f>ROUND(L566*25.55*3.766/1000,1)</f>
        <v>25</v>
      </c>
      <c r="M592" s="14">
        <f t="shared" si="217"/>
        <v>26.5</v>
      </c>
      <c r="N592" s="20">
        <f>ROUND(N566*25.55*3.766/1000,1)</f>
        <v>16.7</v>
      </c>
      <c r="O592" s="20">
        <f>ROUND(O566*25.55*3.766/1000,1)</f>
        <v>5.3</v>
      </c>
      <c r="P592" s="20">
        <f>ROUND(P566*25.55*3.766/1000,1)</f>
        <v>4.5</v>
      </c>
      <c r="Q592" s="14">
        <f t="shared" si="218"/>
        <v>11.899999999999999</v>
      </c>
      <c r="R592" s="20">
        <f>ROUND(R566*25.55*3.766/1000,1)</f>
        <v>4.7</v>
      </c>
      <c r="S592" s="20">
        <f>ROUND(S566*25.55*3.766/1000,1)</f>
        <v>2.4</v>
      </c>
      <c r="T592" s="20">
        <f>ROUND(T566*25.55*3.766/1000,1)</f>
        <v>4.8</v>
      </c>
      <c r="U592" s="14">
        <f t="shared" si="219"/>
        <v>76.099999999999994</v>
      </c>
      <c r="V592" s="20">
        <f>ROUND(V566*25.55*3.766/1000,1)</f>
        <v>17.600000000000001</v>
      </c>
      <c r="W592" s="20">
        <f>ROUND(W566*25.55*3.766/1000,1)</f>
        <v>25.5</v>
      </c>
      <c r="X592" s="20">
        <f>ROUND(X566*25.55*3.766/1000,1)</f>
        <v>33</v>
      </c>
    </row>
    <row r="593" spans="1:24" s="2" customFormat="1" x14ac:dyDescent="0.25">
      <c r="A593" s="36" t="s">
        <v>75</v>
      </c>
      <c r="B593" s="21" t="s">
        <v>45</v>
      </c>
      <c r="C593" s="22"/>
      <c r="D593" s="23"/>
      <c r="E593" s="23" t="s">
        <v>33</v>
      </c>
      <c r="F593" s="14">
        <v>642.30999999999995</v>
      </c>
      <c r="G593" s="14">
        <f t="shared" si="220"/>
        <v>9.66</v>
      </c>
      <c r="H593" s="11">
        <f t="shared" si="215"/>
        <v>624.29999999999995</v>
      </c>
      <c r="I593" s="71">
        <f t="shared" si="216"/>
        <v>624.29999999999995</v>
      </c>
      <c r="J593" s="20">
        <v>208.1</v>
      </c>
      <c r="K593" s="20">
        <v>208.1</v>
      </c>
      <c r="L593" s="20">
        <v>208.1</v>
      </c>
      <c r="M593" s="14">
        <f t="shared" si="217"/>
        <v>0</v>
      </c>
      <c r="N593" s="20"/>
      <c r="O593" s="20"/>
      <c r="P593" s="20"/>
      <c r="Q593" s="14">
        <f t="shared" si="218"/>
        <v>0</v>
      </c>
      <c r="R593" s="20"/>
      <c r="S593" s="20"/>
      <c r="T593" s="20"/>
      <c r="U593" s="14">
        <f t="shared" si="219"/>
        <v>0</v>
      </c>
      <c r="V593" s="20"/>
      <c r="W593" s="20"/>
      <c r="X593" s="20"/>
    </row>
    <row r="594" spans="1:24" s="2" customFormat="1" x14ac:dyDescent="0.25">
      <c r="A594" s="36" t="s">
        <v>76</v>
      </c>
      <c r="B594" s="21" t="s">
        <v>46</v>
      </c>
      <c r="C594" s="22"/>
      <c r="D594" s="23"/>
      <c r="E594" s="23" t="s">
        <v>33</v>
      </c>
      <c r="F594" s="14">
        <v>339.84</v>
      </c>
      <c r="G594" s="14">
        <f t="shared" si="220"/>
        <v>5.26</v>
      </c>
      <c r="H594" s="216">
        <f t="shared" si="215"/>
        <v>339.8</v>
      </c>
      <c r="I594" s="71">
        <f t="shared" si="216"/>
        <v>147.4</v>
      </c>
      <c r="J594" s="20">
        <f>ROUND(339.84/6928.98*J575,1)</f>
        <v>58.3</v>
      </c>
      <c r="K594" s="20">
        <f>ROUND(339.84/6928.98*K575,1)</f>
        <v>47</v>
      </c>
      <c r="L594" s="20">
        <f>ROUND(339.84/6928.98*L575,1)</f>
        <v>42.1</v>
      </c>
      <c r="M594" s="14">
        <f t="shared" si="217"/>
        <v>44.500000000000007</v>
      </c>
      <c r="N594" s="20">
        <f>ROUND(339.84/6928.98*N575,1)</f>
        <v>28.1</v>
      </c>
      <c r="O594" s="20">
        <f>ROUND(339.84/6928.98*O575,1)</f>
        <v>8.8000000000000007</v>
      </c>
      <c r="P594" s="20">
        <f>ROUND(339.84/6928.98*P575,1)</f>
        <v>7.6</v>
      </c>
      <c r="Q594" s="14">
        <f t="shared" si="218"/>
        <v>19.8</v>
      </c>
      <c r="R594" s="20">
        <f>ROUND(339.84/6928.98*R575,1)</f>
        <v>7.8</v>
      </c>
      <c r="S594" s="20">
        <f>ROUND(339.84/6928.98*S575,1)</f>
        <v>4</v>
      </c>
      <c r="T594" s="20">
        <f>ROUND(339.84/6928.98*T575,1)</f>
        <v>8</v>
      </c>
      <c r="U594" s="14">
        <f t="shared" si="219"/>
        <v>128.1</v>
      </c>
      <c r="V594" s="20">
        <f>ROUND(339.84/6928.98*V575,1)</f>
        <v>29.6</v>
      </c>
      <c r="W594" s="20">
        <f>ROUND(339.84/6928.98*W575,1)</f>
        <v>42.9</v>
      </c>
      <c r="X594" s="20">
        <f>ROUND(339.84/6928.98*X575,1)</f>
        <v>55.6</v>
      </c>
    </row>
    <row r="595" spans="1:24" s="2" customFormat="1" x14ac:dyDescent="0.25">
      <c r="A595" s="36" t="s">
        <v>77</v>
      </c>
      <c r="B595" s="21" t="s">
        <v>48</v>
      </c>
      <c r="C595" s="22"/>
      <c r="D595" s="23"/>
      <c r="E595" s="23" t="s">
        <v>33</v>
      </c>
      <c r="F595" s="14">
        <v>99.31</v>
      </c>
      <c r="G595" s="14">
        <f t="shared" si="220"/>
        <v>1.54</v>
      </c>
      <c r="H595" s="11">
        <f t="shared" si="215"/>
        <v>99.31</v>
      </c>
      <c r="I595" s="39">
        <f t="shared" si="216"/>
        <v>24.880000000000003</v>
      </c>
      <c r="J595" s="20">
        <v>8.3000000000000007</v>
      </c>
      <c r="K595" s="20">
        <v>8.3000000000000007</v>
      </c>
      <c r="L595" s="20">
        <v>8.2799999999999994</v>
      </c>
      <c r="M595" s="14">
        <f t="shared" si="217"/>
        <v>24.81</v>
      </c>
      <c r="N595" s="20">
        <v>8.27</v>
      </c>
      <c r="O595" s="20">
        <v>8.27</v>
      </c>
      <c r="P595" s="20">
        <v>8.27</v>
      </c>
      <c r="Q595" s="14">
        <f t="shared" si="218"/>
        <v>24.81</v>
      </c>
      <c r="R595" s="20">
        <v>8.27</v>
      </c>
      <c r="S595" s="20">
        <v>8.27</v>
      </c>
      <c r="T595" s="20">
        <v>8.27</v>
      </c>
      <c r="U595" s="14">
        <f t="shared" si="219"/>
        <v>24.81</v>
      </c>
      <c r="V595" s="20">
        <v>8.27</v>
      </c>
      <c r="W595" s="20">
        <v>8.27</v>
      </c>
      <c r="X595" s="20">
        <v>8.27</v>
      </c>
    </row>
    <row r="596" spans="1:24" s="2" customFormat="1" x14ac:dyDescent="0.25">
      <c r="A596" s="21"/>
      <c r="B596" s="21"/>
      <c r="C596" s="22"/>
      <c r="D596" s="23"/>
      <c r="E596" s="23"/>
      <c r="F596" s="23"/>
      <c r="G596" s="23"/>
      <c r="H596" s="23"/>
      <c r="I596" s="24"/>
      <c r="J596" s="24"/>
      <c r="K596" s="24"/>
      <c r="L596" s="24" t="s">
        <v>451</v>
      </c>
      <c r="M596" s="24"/>
      <c r="N596" s="24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s="2" customFormat="1" x14ac:dyDescent="0.25">
      <c r="A597" s="13">
        <v>12</v>
      </c>
      <c r="B597" s="21" t="s">
        <v>51</v>
      </c>
      <c r="C597" s="22"/>
      <c r="D597" s="23"/>
      <c r="E597" s="23" t="s">
        <v>33</v>
      </c>
      <c r="F597" s="174">
        <f>F575-F582</f>
        <v>408.76999999999862</v>
      </c>
      <c r="G597" s="23"/>
      <c r="H597" s="20">
        <f t="shared" ref="H597:X597" si="221">H575-H582</f>
        <v>465.78600000000006</v>
      </c>
      <c r="I597" s="26">
        <f t="shared" si="221"/>
        <v>160.9989999999998</v>
      </c>
      <c r="J597" s="20">
        <f t="shared" si="221"/>
        <v>177.51299999999992</v>
      </c>
      <c r="K597" s="26">
        <f t="shared" si="221"/>
        <v>106.94299999999998</v>
      </c>
      <c r="L597" s="26">
        <f t="shared" si="221"/>
        <v>-123.45700000000011</v>
      </c>
      <c r="M597" s="20">
        <f t="shared" si="221"/>
        <v>-372.5509999999997</v>
      </c>
      <c r="N597" s="26">
        <f t="shared" si="221"/>
        <v>-60.666999999999916</v>
      </c>
      <c r="O597" s="26">
        <f t="shared" si="221"/>
        <v>-209.22699999999998</v>
      </c>
      <c r="P597" s="26">
        <f t="shared" si="221"/>
        <v>-102.65699999999995</v>
      </c>
      <c r="Q597" s="20">
        <f t="shared" si="221"/>
        <v>-189.101</v>
      </c>
      <c r="R597" s="26">
        <f t="shared" si="221"/>
        <v>-63.557000000000016</v>
      </c>
      <c r="S597" s="26">
        <f t="shared" si="221"/>
        <v>-81.897000000000006</v>
      </c>
      <c r="T597" s="20">
        <f t="shared" si="221"/>
        <v>-43.646999999999991</v>
      </c>
      <c r="U597" s="20">
        <f t="shared" si="221"/>
        <v>866.43900000000053</v>
      </c>
      <c r="V597" s="20">
        <f t="shared" si="221"/>
        <v>138.00300000000004</v>
      </c>
      <c r="W597" s="20">
        <f t="shared" si="221"/>
        <v>310.08300000000008</v>
      </c>
      <c r="X597" s="20">
        <f t="shared" si="221"/>
        <v>418.35300000000018</v>
      </c>
    </row>
    <row r="598" spans="1:24" s="2" customFormat="1" x14ac:dyDescent="0.25">
      <c r="A598" s="13">
        <v>13</v>
      </c>
      <c r="B598" s="21" t="s">
        <v>78</v>
      </c>
      <c r="C598" s="22"/>
      <c r="D598" s="23"/>
      <c r="E598" s="12" t="s">
        <v>28</v>
      </c>
      <c r="F598" s="20">
        <f>ROUND(F597/F582*100,1)</f>
        <v>6.3</v>
      </c>
      <c r="G598" s="12"/>
      <c r="H598" s="20">
        <f t="shared" ref="H598:X598" si="222">ROUND(H597/H582*100,1)</f>
        <v>7.2</v>
      </c>
      <c r="I598" s="20">
        <f t="shared" si="222"/>
        <v>5.7</v>
      </c>
      <c r="J598" s="20">
        <f t="shared" si="222"/>
        <v>17.600000000000001</v>
      </c>
      <c r="K598" s="20">
        <f t="shared" si="222"/>
        <v>12.5</v>
      </c>
      <c r="L598" s="20">
        <f t="shared" si="222"/>
        <v>-12.6</v>
      </c>
      <c r="M598" s="20">
        <f t="shared" si="222"/>
        <v>-29.1</v>
      </c>
      <c r="N598" s="20">
        <f t="shared" si="222"/>
        <v>-9.6</v>
      </c>
      <c r="O598" s="20">
        <f t="shared" si="222"/>
        <v>-53.7</v>
      </c>
      <c r="P598" s="20">
        <f t="shared" si="222"/>
        <v>-39.9</v>
      </c>
      <c r="Q598" s="20">
        <f t="shared" si="222"/>
        <v>-31.8</v>
      </c>
      <c r="R598" s="20">
        <f t="shared" si="222"/>
        <v>-28.4</v>
      </c>
      <c r="S598" s="20">
        <f t="shared" si="222"/>
        <v>-49.8</v>
      </c>
      <c r="T598" s="20">
        <f t="shared" si="222"/>
        <v>-21.1</v>
      </c>
      <c r="U598" s="20">
        <f t="shared" si="222"/>
        <v>49.7</v>
      </c>
      <c r="V598" s="20">
        <f t="shared" si="222"/>
        <v>29.7</v>
      </c>
      <c r="W598" s="20">
        <f t="shared" si="222"/>
        <v>54.9</v>
      </c>
      <c r="X598" s="20">
        <f t="shared" si="222"/>
        <v>58.5</v>
      </c>
    </row>
    <row r="599" spans="1:24" s="2" customFormat="1" x14ac:dyDescent="0.25">
      <c r="A599" s="21"/>
      <c r="B599" s="21"/>
      <c r="C599" s="22"/>
      <c r="D599" s="23"/>
      <c r="E599" s="23"/>
      <c r="F599" s="23"/>
      <c r="G599" s="23"/>
      <c r="H599" s="23"/>
      <c r="I599" s="24"/>
      <c r="J599" s="24"/>
      <c r="K599" s="24"/>
      <c r="L599" s="24"/>
      <c r="M599" s="24"/>
      <c r="N599" s="24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s="2" customFormat="1" x14ac:dyDescent="0.25"/>
    <row r="601" spans="1:24" s="2" customFormat="1" x14ac:dyDescent="0.25">
      <c r="B601" s="2" t="s">
        <v>99</v>
      </c>
    </row>
    <row r="602" spans="1:24" s="2" customFormat="1" x14ac:dyDescent="0.25"/>
    <row r="603" spans="1:24" s="2" customFormat="1" x14ac:dyDescent="0.25"/>
    <row r="604" spans="1:24" s="2" customFormat="1" ht="15.6" x14ac:dyDescent="0.3">
      <c r="A604" s="2" t="s">
        <v>52</v>
      </c>
      <c r="E604" s="3" t="s">
        <v>440</v>
      </c>
      <c r="J604" s="3" t="s">
        <v>440</v>
      </c>
      <c r="L604" s="3"/>
      <c r="N604" s="3"/>
      <c r="P604" s="3"/>
      <c r="R604" s="3"/>
      <c r="T604" s="3" t="s">
        <v>440</v>
      </c>
    </row>
    <row r="605" spans="1:24" s="2" customFormat="1" x14ac:dyDescent="0.25">
      <c r="A605" s="72" t="s">
        <v>54</v>
      </c>
    </row>
    <row r="606" spans="1:24" s="2" customFormat="1" x14ac:dyDescent="0.25">
      <c r="A606" s="5" t="s">
        <v>0</v>
      </c>
      <c r="B606" s="6" t="s">
        <v>1</v>
      </c>
      <c r="C606" s="7"/>
      <c r="D606" s="8"/>
      <c r="E606" s="8" t="s">
        <v>2</v>
      </c>
      <c r="F606" s="19" t="s">
        <v>55</v>
      </c>
      <c r="G606" s="9" t="s">
        <v>89</v>
      </c>
      <c r="H606" s="9" t="s">
        <v>3</v>
      </c>
      <c r="I606" s="13" t="s">
        <v>94</v>
      </c>
      <c r="J606" s="884" t="s">
        <v>93</v>
      </c>
      <c r="K606" s="885"/>
      <c r="L606" s="885"/>
      <c r="M606" s="13" t="s">
        <v>90</v>
      </c>
      <c r="N606" s="13" t="s">
        <v>93</v>
      </c>
      <c r="O606" s="40"/>
      <c r="P606" s="40"/>
      <c r="Q606" s="13" t="s">
        <v>91</v>
      </c>
      <c r="R606" s="13" t="s">
        <v>93</v>
      </c>
      <c r="S606" s="40"/>
      <c r="T606" s="40"/>
      <c r="U606" s="19" t="s">
        <v>92</v>
      </c>
      <c r="V606" s="78" t="s">
        <v>93</v>
      </c>
      <c r="W606" s="40"/>
      <c r="X606" s="12"/>
    </row>
    <row r="607" spans="1:24" s="18" customFormat="1" x14ac:dyDescent="0.25">
      <c r="A607" s="14"/>
      <c r="B607" s="881" t="s">
        <v>8</v>
      </c>
      <c r="C607" s="882"/>
      <c r="D607" s="883"/>
      <c r="E607" s="17" t="s">
        <v>9</v>
      </c>
      <c r="F607" s="73" t="s">
        <v>57</v>
      </c>
      <c r="G607" s="74" t="s">
        <v>56</v>
      </c>
      <c r="H607" s="144" t="s">
        <v>444</v>
      </c>
      <c r="I607" s="13" t="s">
        <v>10</v>
      </c>
      <c r="J607" s="13" t="s">
        <v>11</v>
      </c>
      <c r="K607" s="143" t="s">
        <v>12</v>
      </c>
      <c r="L607" s="13" t="s">
        <v>13</v>
      </c>
      <c r="M607" s="13" t="s">
        <v>10</v>
      </c>
      <c r="N607" s="13" t="s">
        <v>14</v>
      </c>
      <c r="O607" s="13" t="s">
        <v>15</v>
      </c>
      <c r="P607" s="13" t="s">
        <v>16</v>
      </c>
      <c r="Q607" s="13" t="s">
        <v>10</v>
      </c>
      <c r="R607" s="13" t="s">
        <v>17</v>
      </c>
      <c r="S607" s="13" t="s">
        <v>58</v>
      </c>
      <c r="T607" s="13" t="s">
        <v>18</v>
      </c>
      <c r="U607" s="14" t="s">
        <v>10</v>
      </c>
      <c r="V607" s="40" t="s">
        <v>19</v>
      </c>
      <c r="W607" s="13" t="s">
        <v>20</v>
      </c>
      <c r="X607" s="20" t="s">
        <v>438</v>
      </c>
    </row>
    <row r="608" spans="1:24" s="2" customFormat="1" x14ac:dyDescent="0.25">
      <c r="A608" s="5"/>
      <c r="B608" s="886"/>
      <c r="C608" s="887"/>
      <c r="D608" s="888"/>
      <c r="E608" s="5"/>
      <c r="F608" s="14" t="s">
        <v>443</v>
      </c>
      <c r="G608" s="15" t="s">
        <v>88</v>
      </c>
      <c r="H608" s="20" t="s">
        <v>22</v>
      </c>
      <c r="I608" s="73" t="s">
        <v>22</v>
      </c>
      <c r="J608" s="73" t="s">
        <v>22</v>
      </c>
      <c r="K608" s="19" t="s">
        <v>22</v>
      </c>
      <c r="L608" s="73" t="s">
        <v>22</v>
      </c>
      <c r="M608" s="19" t="s">
        <v>22</v>
      </c>
      <c r="N608" s="19" t="s">
        <v>22</v>
      </c>
      <c r="O608" s="19" t="s">
        <v>22</v>
      </c>
      <c r="P608" s="19" t="s">
        <v>22</v>
      </c>
      <c r="Q608" s="19" t="s">
        <v>22</v>
      </c>
      <c r="R608" s="19" t="s">
        <v>22</v>
      </c>
      <c r="S608" s="19" t="s">
        <v>22</v>
      </c>
      <c r="T608" s="19" t="s">
        <v>22</v>
      </c>
      <c r="U608" s="19" t="s">
        <v>22</v>
      </c>
      <c r="V608" s="19" t="s">
        <v>22</v>
      </c>
      <c r="W608" s="19" t="s">
        <v>22</v>
      </c>
      <c r="X608" s="19">
        <v>0</v>
      </c>
    </row>
    <row r="609" spans="1:229" s="2" customFormat="1" x14ac:dyDescent="0.25">
      <c r="A609" s="20">
        <v>1</v>
      </c>
      <c r="B609" s="884">
        <v>2</v>
      </c>
      <c r="C609" s="885"/>
      <c r="D609" s="889"/>
      <c r="E609" s="11">
        <v>3</v>
      </c>
      <c r="F609" s="20">
        <v>4</v>
      </c>
      <c r="G609" s="11">
        <v>5</v>
      </c>
      <c r="H609" s="11">
        <v>6</v>
      </c>
      <c r="I609" s="11">
        <v>7</v>
      </c>
      <c r="J609" s="19">
        <v>8</v>
      </c>
      <c r="K609" s="19">
        <v>9</v>
      </c>
      <c r="L609" s="19">
        <v>10</v>
      </c>
      <c r="M609" s="19">
        <v>11</v>
      </c>
      <c r="N609" s="19">
        <v>12</v>
      </c>
      <c r="O609" s="19">
        <v>13</v>
      </c>
      <c r="P609" s="19">
        <v>14</v>
      </c>
      <c r="Q609" s="19">
        <v>15</v>
      </c>
      <c r="R609" s="19">
        <v>16</v>
      </c>
      <c r="S609" s="19">
        <v>17</v>
      </c>
      <c r="T609" s="19">
        <v>18</v>
      </c>
      <c r="U609" s="19">
        <v>19</v>
      </c>
      <c r="V609" s="19">
        <v>20</v>
      </c>
      <c r="W609" s="19">
        <v>21</v>
      </c>
      <c r="X609" s="19">
        <v>22</v>
      </c>
    </row>
    <row r="610" spans="1:229" s="2" customFormat="1" x14ac:dyDescent="0.25">
      <c r="A610" s="20">
        <v>1</v>
      </c>
      <c r="B610" s="78" t="s">
        <v>59</v>
      </c>
      <c r="C610" s="40"/>
      <c r="D610" s="12"/>
      <c r="E610" s="79" t="s">
        <v>60</v>
      </c>
      <c r="F610" s="11">
        <f>F613+F611</f>
        <v>2117.96</v>
      </c>
      <c r="G610" s="79"/>
      <c r="H610" s="214">
        <f>I610+M610+Q610+U610</f>
        <v>2117.9499999999998</v>
      </c>
      <c r="I610" s="20">
        <f>J610+K610+L610</f>
        <v>797.99</v>
      </c>
      <c r="J610" s="38">
        <f>J613+J611</f>
        <v>311.38</v>
      </c>
      <c r="K610" s="26">
        <f>K611+K613</f>
        <v>256.11</v>
      </c>
      <c r="L610" s="26">
        <f>L611+L613</f>
        <v>230.5</v>
      </c>
      <c r="M610" s="215">
        <f>N610+O610+P610</f>
        <v>360.68</v>
      </c>
      <c r="N610" s="20">
        <f>N611+N613</f>
        <v>158.84</v>
      </c>
      <c r="O610" s="26">
        <f>O611+O613</f>
        <v>110.42</v>
      </c>
      <c r="P610" s="20">
        <f>P611+P613</f>
        <v>91.42</v>
      </c>
      <c r="Q610" s="215">
        <f>R610+S610+T610</f>
        <v>257.83</v>
      </c>
      <c r="R610" s="20">
        <f>R613+R611</f>
        <v>94.47</v>
      </c>
      <c r="S610" s="26">
        <f>S613+S611</f>
        <v>63.96</v>
      </c>
      <c r="T610" s="26">
        <f>T613+T611</f>
        <v>99.399999999999991</v>
      </c>
      <c r="U610" s="19">
        <f>V610+W610+X610</f>
        <v>701.45</v>
      </c>
      <c r="V610" s="26">
        <f>V611+V613</f>
        <v>167.01</v>
      </c>
      <c r="W610" s="26">
        <f>W611+W613</f>
        <v>235.8</v>
      </c>
      <c r="X610" s="26">
        <f>X611+X613</f>
        <v>298.64</v>
      </c>
    </row>
    <row r="611" spans="1:229" s="2" customFormat="1" x14ac:dyDescent="0.25">
      <c r="A611" s="20">
        <v>2</v>
      </c>
      <c r="B611" s="78" t="s">
        <v>61</v>
      </c>
      <c r="C611" s="40"/>
      <c r="D611" s="12"/>
      <c r="E611" s="79" t="s">
        <v>60</v>
      </c>
      <c r="F611" s="11">
        <v>57.77</v>
      </c>
      <c r="G611" s="79"/>
      <c r="H611" s="11">
        <f>I611+M611+Q611+U611</f>
        <v>57.77</v>
      </c>
      <c r="I611" s="20">
        <f>J611+K611+L611</f>
        <v>21.77</v>
      </c>
      <c r="J611" s="20">
        <v>8.49</v>
      </c>
      <c r="K611" s="20">
        <v>6.99</v>
      </c>
      <c r="L611" s="20">
        <v>6.29</v>
      </c>
      <c r="M611" s="215">
        <f>N611+O611+P611</f>
        <v>9.83</v>
      </c>
      <c r="N611" s="20">
        <v>4.33</v>
      </c>
      <c r="O611" s="20">
        <v>3.01</v>
      </c>
      <c r="P611" s="20">
        <v>2.4900000000000002</v>
      </c>
      <c r="Q611" s="215">
        <f>R611+S611+T611</f>
        <v>7.03</v>
      </c>
      <c r="R611" s="20">
        <v>2.58</v>
      </c>
      <c r="S611" s="20">
        <v>1.74</v>
      </c>
      <c r="T611" s="20">
        <v>2.71</v>
      </c>
      <c r="U611" s="19">
        <f>V611+W611+X611</f>
        <v>19.14</v>
      </c>
      <c r="V611" s="20">
        <v>4.5599999999999996</v>
      </c>
      <c r="W611" s="20">
        <v>6.43</v>
      </c>
      <c r="X611" s="20">
        <v>8.15</v>
      </c>
    </row>
    <row r="612" spans="1:229" s="2" customFormat="1" x14ac:dyDescent="0.25">
      <c r="A612" s="20">
        <v>3</v>
      </c>
      <c r="B612" s="78" t="s">
        <v>62</v>
      </c>
      <c r="C612" s="40"/>
      <c r="D612" s="12"/>
      <c r="E612" s="79" t="s">
        <v>28</v>
      </c>
      <c r="F612" s="20">
        <f>ROUND(F611/F610*100,2)</f>
        <v>2.73</v>
      </c>
      <c r="G612" s="79"/>
      <c r="H612" s="20">
        <f>ROUND(H611/H610*100,2)</f>
        <v>2.73</v>
      </c>
      <c r="I612" s="20">
        <f t="shared" ref="I612:P612" si="223">ROUND(I611/I610*100,1)</f>
        <v>2.7</v>
      </c>
      <c r="J612" s="18">
        <f t="shared" si="223"/>
        <v>2.7</v>
      </c>
      <c r="K612" s="20">
        <f t="shared" si="223"/>
        <v>2.7</v>
      </c>
      <c r="L612" s="20">
        <f t="shared" si="223"/>
        <v>2.7</v>
      </c>
      <c r="M612" s="20">
        <f t="shared" si="223"/>
        <v>2.7</v>
      </c>
      <c r="N612" s="20">
        <f t="shared" si="223"/>
        <v>2.7</v>
      </c>
      <c r="O612" s="20">
        <f t="shared" si="223"/>
        <v>2.7</v>
      </c>
      <c r="P612" s="20">
        <f t="shared" si="223"/>
        <v>2.7</v>
      </c>
      <c r="Q612" s="20">
        <f>ROUND(Q611/Q610*100,2)</f>
        <v>2.73</v>
      </c>
      <c r="R612" s="20">
        <f>ROUND(R611/R610*100,1)</f>
        <v>2.7</v>
      </c>
      <c r="S612" s="20">
        <f>ROUND(S611/S610*100,1)</f>
        <v>2.7</v>
      </c>
      <c r="T612" s="20">
        <f>ROUND(T611/T610*100,1)</f>
        <v>2.7</v>
      </c>
      <c r="U612" s="20">
        <f>ROUND(U611/U610*100,2)</f>
        <v>2.73</v>
      </c>
      <c r="V612" s="20">
        <f>ROUND(V611/V610*100,2)</f>
        <v>2.73</v>
      </c>
      <c r="W612" s="20">
        <f>ROUND(W611/W610*100,2)</f>
        <v>2.73</v>
      </c>
      <c r="X612" s="20">
        <f>ROUND(X611/X610*100,2)</f>
        <v>2.73</v>
      </c>
    </row>
    <row r="613" spans="1:229" s="2" customFormat="1" x14ac:dyDescent="0.25">
      <c r="A613" s="20">
        <v>4</v>
      </c>
      <c r="B613" s="78" t="s">
        <v>191</v>
      </c>
      <c r="C613" s="40"/>
      <c r="D613" s="12"/>
      <c r="E613" s="79" t="s">
        <v>60</v>
      </c>
      <c r="F613" s="11">
        <f>F617+F615</f>
        <v>2060.19</v>
      </c>
      <c r="G613" s="79"/>
      <c r="H613" s="214">
        <f>I613+M613+Q613+U613</f>
        <v>2060.1800000000003</v>
      </c>
      <c r="I613" s="20">
        <f>J613+K613+L613</f>
        <v>776.22</v>
      </c>
      <c r="J613" s="26">
        <f>J617+J615+J614</f>
        <v>302.89</v>
      </c>
      <c r="K613" s="26">
        <f>K617+K615+K614</f>
        <v>249.12</v>
      </c>
      <c r="L613" s="26">
        <f>L617+L615+L614</f>
        <v>224.21</v>
      </c>
      <c r="M613" s="20">
        <f>M614+M615+M617</f>
        <v>350.85</v>
      </c>
      <c r="N613" s="26">
        <f>N617+N615+N614</f>
        <v>154.51</v>
      </c>
      <c r="O613" s="26">
        <f>O617+O615+O614</f>
        <v>107.41</v>
      </c>
      <c r="P613" s="26">
        <f>P617+P615+P614</f>
        <v>88.93</v>
      </c>
      <c r="Q613" s="20">
        <f>Q614+Q615+Q617</f>
        <v>250.79999999999998</v>
      </c>
      <c r="R613" s="26">
        <f>R617+R615+R614</f>
        <v>91.89</v>
      </c>
      <c r="S613" s="26">
        <f>S617+S615+S614</f>
        <v>62.22</v>
      </c>
      <c r="T613" s="26">
        <f>T617+T615+T614</f>
        <v>96.69</v>
      </c>
      <c r="U613" s="20">
        <f>U614+U615+U617</f>
        <v>682.31</v>
      </c>
      <c r="V613" s="26">
        <f>V617+V615+V614</f>
        <v>162.44999999999999</v>
      </c>
      <c r="W613" s="26">
        <f>W617+W615+W614</f>
        <v>229.37</v>
      </c>
      <c r="X613" s="26">
        <f>X617+X615+X614</f>
        <v>290.49</v>
      </c>
    </row>
    <row r="614" spans="1:229" s="2" customFormat="1" x14ac:dyDescent="0.25">
      <c r="A614" s="20"/>
      <c r="B614" s="78" t="s">
        <v>301</v>
      </c>
      <c r="C614" s="40"/>
      <c r="D614" s="12"/>
      <c r="E614" s="79" t="s">
        <v>60</v>
      </c>
      <c r="F614" s="11">
        <v>0</v>
      </c>
      <c r="G614" s="79"/>
      <c r="H614" s="11">
        <f>I614+M614+Q614+U614</f>
        <v>0</v>
      </c>
      <c r="I614" s="20">
        <f>J614+K614+L614</f>
        <v>0</v>
      </c>
      <c r="J614" s="20"/>
      <c r="K614" s="19"/>
      <c r="L614" s="19"/>
      <c r="M614" s="20">
        <f>N614+O614+P614</f>
        <v>0</v>
      </c>
      <c r="N614" s="20"/>
      <c r="O614" s="20"/>
      <c r="P614" s="20"/>
      <c r="Q614" s="19">
        <f>R614+S614+T614</f>
        <v>0</v>
      </c>
      <c r="R614" s="20"/>
      <c r="S614" s="20"/>
      <c r="T614" s="20"/>
      <c r="U614" s="19">
        <f>V614+W614+X614</f>
        <v>0</v>
      </c>
      <c r="V614" s="20"/>
      <c r="W614" s="20"/>
      <c r="X614" s="20"/>
    </row>
    <row r="615" spans="1:229" s="2" customFormat="1" x14ac:dyDescent="0.25">
      <c r="A615" s="20">
        <v>5</v>
      </c>
      <c r="B615" s="78" t="s">
        <v>26</v>
      </c>
      <c r="C615" s="40"/>
      <c r="D615" s="12"/>
      <c r="E615" s="79" t="s">
        <v>60</v>
      </c>
      <c r="F615" s="11">
        <v>282.19</v>
      </c>
      <c r="G615" s="79"/>
      <c r="H615" s="214">
        <f>I615+M615+Q615+U615</f>
        <v>282.18</v>
      </c>
      <c r="I615" s="38">
        <f>J615+K615+L615</f>
        <v>106.32</v>
      </c>
      <c r="J615" s="38">
        <v>41.49</v>
      </c>
      <c r="K615" s="38">
        <v>34.119999999999997</v>
      </c>
      <c r="L615" s="38">
        <v>30.71</v>
      </c>
      <c r="M615" s="20">
        <f>N615+O615+P615</f>
        <v>48.050000000000004</v>
      </c>
      <c r="N615" s="26">
        <v>21.16</v>
      </c>
      <c r="O615" s="26">
        <v>14.71</v>
      </c>
      <c r="P615" s="26">
        <v>12.18</v>
      </c>
      <c r="Q615" s="19">
        <f>R615+S615+T615</f>
        <v>34.35</v>
      </c>
      <c r="R615" s="26">
        <v>12.59</v>
      </c>
      <c r="S615" s="26">
        <v>8.52</v>
      </c>
      <c r="T615" s="38">
        <v>13.24</v>
      </c>
      <c r="U615" s="19">
        <f>V615+W615+X615</f>
        <v>93.460000000000008</v>
      </c>
      <c r="V615" s="26">
        <v>22.25</v>
      </c>
      <c r="W615" s="26">
        <v>31.42</v>
      </c>
      <c r="X615" s="26">
        <v>39.79</v>
      </c>
    </row>
    <row r="616" spans="1:229" s="25" customFormat="1" x14ac:dyDescent="0.25">
      <c r="A616" s="20">
        <v>6</v>
      </c>
      <c r="B616" s="78" t="s">
        <v>62</v>
      </c>
      <c r="C616" s="40"/>
      <c r="D616" s="12"/>
      <c r="E616" s="79" t="s">
        <v>28</v>
      </c>
      <c r="F616" s="20">
        <f>ROUND(F615/F613*100,2)</f>
        <v>13.7</v>
      </c>
      <c r="G616" s="20"/>
      <c r="H616" s="38">
        <f t="shared" ref="H616:X616" si="224">ROUND(H615/H613*100,2)</f>
        <v>13.7</v>
      </c>
      <c r="I616" s="20">
        <f t="shared" si="224"/>
        <v>13.7</v>
      </c>
      <c r="J616" s="20">
        <f t="shared" si="224"/>
        <v>13.7</v>
      </c>
      <c r="K616" s="20">
        <f t="shared" si="224"/>
        <v>13.7</v>
      </c>
      <c r="L616" s="20">
        <f t="shared" si="224"/>
        <v>13.7</v>
      </c>
      <c r="M616" s="20">
        <f t="shared" si="224"/>
        <v>13.7</v>
      </c>
      <c r="N616" s="20">
        <f t="shared" si="224"/>
        <v>13.69</v>
      </c>
      <c r="O616" s="20">
        <f t="shared" si="224"/>
        <v>13.7</v>
      </c>
      <c r="P616" s="20">
        <f t="shared" si="224"/>
        <v>13.7</v>
      </c>
      <c r="Q616" s="20">
        <f t="shared" si="224"/>
        <v>13.7</v>
      </c>
      <c r="R616" s="20">
        <f t="shared" si="224"/>
        <v>13.7</v>
      </c>
      <c r="S616" s="20">
        <f t="shared" si="224"/>
        <v>13.69</v>
      </c>
      <c r="T616" s="20">
        <f t="shared" si="224"/>
        <v>13.69</v>
      </c>
      <c r="U616" s="20">
        <f t="shared" si="224"/>
        <v>13.7</v>
      </c>
      <c r="V616" s="20">
        <f t="shared" si="224"/>
        <v>13.7</v>
      </c>
      <c r="W616" s="20">
        <f t="shared" si="224"/>
        <v>13.7</v>
      </c>
      <c r="X616" s="20">
        <f t="shared" si="224"/>
        <v>13.7</v>
      </c>
      <c r="Y616" s="143"/>
      <c r="Z616" s="143"/>
      <c r="AA616" s="143"/>
      <c r="AB616" s="143"/>
      <c r="AC616" s="143"/>
      <c r="AD616" s="143"/>
      <c r="AE616" s="143"/>
      <c r="AF616" s="143"/>
      <c r="AG616" s="143"/>
      <c r="AH616" s="143"/>
      <c r="AI616" s="143"/>
      <c r="AJ616" s="143"/>
      <c r="AK616" s="143"/>
      <c r="AL616" s="143"/>
      <c r="AM616" s="143"/>
      <c r="AN616" s="143"/>
      <c r="AO616" s="143"/>
      <c r="AP616" s="143"/>
      <c r="AQ616" s="143"/>
      <c r="AR616" s="143"/>
      <c r="AS616" s="143"/>
      <c r="AT616" s="143"/>
      <c r="AU616" s="143"/>
      <c r="AV616" s="143"/>
      <c r="AW616" s="143"/>
      <c r="AX616" s="143"/>
      <c r="AY616" s="143"/>
      <c r="AZ616" s="143"/>
      <c r="BA616" s="143"/>
      <c r="BB616" s="143"/>
      <c r="BC616" s="143"/>
      <c r="BD616" s="143"/>
      <c r="BE616" s="143"/>
      <c r="BF616" s="143"/>
      <c r="BG616" s="143"/>
      <c r="BH616" s="143"/>
      <c r="BI616" s="143"/>
      <c r="BJ616" s="143"/>
      <c r="BK616" s="143"/>
      <c r="BL616" s="143"/>
      <c r="BM616" s="143"/>
      <c r="BN616" s="143"/>
      <c r="BO616" s="143"/>
      <c r="BP616" s="143"/>
      <c r="BQ616" s="143"/>
      <c r="BR616" s="143"/>
      <c r="BS616" s="143"/>
      <c r="BT616" s="143"/>
      <c r="BU616" s="143"/>
      <c r="BV616" s="143"/>
      <c r="BW616" s="143"/>
      <c r="BX616" s="143"/>
      <c r="BY616" s="143"/>
      <c r="BZ616" s="143"/>
      <c r="CA616" s="143"/>
      <c r="CB616" s="143"/>
      <c r="CC616" s="143"/>
      <c r="CD616" s="143"/>
      <c r="CE616" s="143"/>
      <c r="CF616" s="143"/>
      <c r="CG616" s="143"/>
      <c r="CH616" s="143"/>
      <c r="CI616" s="143"/>
      <c r="CJ616" s="143"/>
      <c r="CK616" s="143"/>
      <c r="CL616" s="143"/>
      <c r="CM616" s="143"/>
      <c r="CN616" s="143"/>
      <c r="CO616" s="143"/>
      <c r="CP616" s="143"/>
      <c r="CQ616" s="143"/>
      <c r="CR616" s="143"/>
      <c r="CS616" s="143"/>
      <c r="CT616" s="143"/>
      <c r="CU616" s="143"/>
      <c r="CV616" s="143"/>
      <c r="CW616" s="143"/>
      <c r="CX616" s="143"/>
      <c r="CY616" s="143"/>
      <c r="CZ616" s="143"/>
      <c r="DA616" s="143"/>
      <c r="DB616" s="143"/>
      <c r="DC616" s="143"/>
      <c r="DD616" s="143"/>
      <c r="DE616" s="143"/>
      <c r="DF616" s="143"/>
      <c r="DG616" s="143"/>
      <c r="DH616" s="143"/>
      <c r="DI616" s="143"/>
      <c r="DJ616" s="143"/>
      <c r="DK616" s="143"/>
      <c r="DL616" s="143"/>
      <c r="DM616" s="143"/>
      <c r="DN616" s="143"/>
      <c r="DO616" s="143"/>
      <c r="DP616" s="143"/>
      <c r="DQ616" s="143"/>
      <c r="DR616" s="143"/>
      <c r="DS616" s="143"/>
      <c r="DT616" s="143"/>
      <c r="DU616" s="143"/>
      <c r="DV616" s="143"/>
      <c r="DW616" s="143"/>
      <c r="DX616" s="143"/>
      <c r="DY616" s="143"/>
      <c r="DZ616" s="143"/>
      <c r="EA616" s="143"/>
      <c r="EB616" s="143"/>
      <c r="EC616" s="143"/>
      <c r="ED616" s="143"/>
      <c r="EE616" s="143"/>
      <c r="EF616" s="143"/>
      <c r="EG616" s="143"/>
      <c r="EH616" s="143"/>
      <c r="EI616" s="143"/>
      <c r="EJ616" s="143"/>
      <c r="EK616" s="143"/>
      <c r="EL616" s="143"/>
      <c r="EM616" s="143"/>
      <c r="EN616" s="143"/>
      <c r="EO616" s="143"/>
      <c r="EP616" s="143"/>
      <c r="EQ616" s="143"/>
      <c r="ER616" s="143"/>
      <c r="ES616" s="143"/>
      <c r="ET616" s="143"/>
      <c r="EU616" s="143"/>
      <c r="EV616" s="143"/>
      <c r="EW616" s="143"/>
      <c r="EX616" s="143"/>
      <c r="EY616" s="143"/>
      <c r="EZ616" s="143"/>
      <c r="FA616" s="143"/>
      <c r="FB616" s="143"/>
      <c r="FC616" s="143"/>
      <c r="FD616" s="143"/>
      <c r="FE616" s="143"/>
      <c r="FF616" s="143"/>
      <c r="FG616" s="143"/>
      <c r="FH616" s="143"/>
      <c r="FI616" s="143"/>
      <c r="FJ616" s="143"/>
      <c r="FK616" s="143"/>
      <c r="FL616" s="143"/>
      <c r="FM616" s="143"/>
      <c r="FN616" s="143"/>
      <c r="FO616" s="143"/>
      <c r="FP616" s="143"/>
      <c r="FQ616" s="143"/>
      <c r="FR616" s="143"/>
      <c r="FS616" s="143"/>
      <c r="FT616" s="143"/>
      <c r="FU616" s="143"/>
      <c r="FV616" s="143"/>
      <c r="FW616" s="143"/>
      <c r="FX616" s="143"/>
      <c r="FY616" s="143"/>
      <c r="FZ616" s="143"/>
      <c r="GA616" s="143"/>
      <c r="GB616" s="143"/>
      <c r="GC616" s="143"/>
      <c r="GD616" s="143"/>
      <c r="GE616" s="143"/>
      <c r="GF616" s="143"/>
      <c r="GG616" s="143"/>
      <c r="GH616" s="143"/>
      <c r="GI616" s="143"/>
      <c r="GJ616" s="143"/>
      <c r="GK616" s="143"/>
      <c r="GL616" s="143"/>
      <c r="GM616" s="143"/>
      <c r="GN616" s="143"/>
      <c r="GO616" s="143"/>
      <c r="GP616" s="143"/>
      <c r="GQ616" s="143"/>
      <c r="GR616" s="143"/>
      <c r="GS616" s="143"/>
      <c r="GT616" s="143"/>
      <c r="GU616" s="143"/>
      <c r="GV616" s="143"/>
      <c r="GW616" s="143"/>
      <c r="GX616" s="143"/>
      <c r="GY616" s="143"/>
      <c r="GZ616" s="143"/>
      <c r="HA616" s="143"/>
      <c r="HB616" s="143"/>
      <c r="HC616" s="143"/>
      <c r="HD616" s="143"/>
      <c r="HE616" s="143"/>
      <c r="HF616" s="143"/>
      <c r="HG616" s="143"/>
      <c r="HH616" s="143"/>
      <c r="HI616" s="143"/>
      <c r="HJ616" s="143"/>
      <c r="HK616" s="143"/>
      <c r="HL616" s="143"/>
      <c r="HM616" s="143"/>
      <c r="HN616" s="143"/>
      <c r="HO616" s="143"/>
      <c r="HP616" s="143"/>
      <c r="HQ616" s="143"/>
      <c r="HR616" s="143"/>
      <c r="HS616" s="143"/>
      <c r="HT616" s="143"/>
      <c r="HU616" s="143"/>
    </row>
    <row r="617" spans="1:229" s="2" customFormat="1" x14ac:dyDescent="0.25">
      <c r="A617" s="20">
        <v>7</v>
      </c>
      <c r="B617" s="21" t="s">
        <v>302</v>
      </c>
      <c r="C617" s="40"/>
      <c r="D617" s="12"/>
      <c r="E617" s="23" t="s">
        <v>60</v>
      </c>
      <c r="F617" s="12">
        <v>1778</v>
      </c>
      <c r="G617" s="23"/>
      <c r="H617" s="11">
        <f>I617+M617+Q617+U617</f>
        <v>1778</v>
      </c>
      <c r="I617" s="20">
        <f>J617+K617+L617</f>
        <v>669.9</v>
      </c>
      <c r="J617" s="20">
        <v>261.39999999999998</v>
      </c>
      <c r="K617" s="19">
        <v>215</v>
      </c>
      <c r="L617" s="19">
        <v>193.5</v>
      </c>
      <c r="M617" s="19">
        <f>N617+O617+P617</f>
        <v>302.8</v>
      </c>
      <c r="N617" s="20">
        <v>133.35</v>
      </c>
      <c r="O617" s="19">
        <v>92.7</v>
      </c>
      <c r="P617" s="19">
        <v>76.75</v>
      </c>
      <c r="Q617" s="19">
        <f>R617+S617+T617</f>
        <v>216.45</v>
      </c>
      <c r="R617" s="20">
        <v>79.3</v>
      </c>
      <c r="S617" s="19">
        <v>53.7</v>
      </c>
      <c r="T617" s="19">
        <v>83.45</v>
      </c>
      <c r="U617" s="19">
        <f>V617+W617+X617</f>
        <v>588.84999999999991</v>
      </c>
      <c r="V617" s="20">
        <v>140.19999999999999</v>
      </c>
      <c r="W617" s="19">
        <v>197.95</v>
      </c>
      <c r="X617" s="19">
        <v>250.7</v>
      </c>
    </row>
    <row r="618" spans="1:229" s="2" customFormat="1" x14ac:dyDescent="0.25">
      <c r="A618" s="20"/>
      <c r="B618" s="21" t="s">
        <v>303</v>
      </c>
      <c r="C618" s="40"/>
      <c r="D618" s="12"/>
      <c r="E618" s="23" t="s">
        <v>60</v>
      </c>
      <c r="F618" s="12"/>
      <c r="G618" s="23"/>
      <c r="H618" s="11">
        <f>I618+M618+Q618+U618</f>
        <v>0</v>
      </c>
      <c r="I618" s="20">
        <f>J618+K618+L618</f>
        <v>0</v>
      </c>
      <c r="J618" s="20"/>
      <c r="K618" s="19"/>
      <c r="L618" s="19"/>
      <c r="M618" s="19">
        <f>N618+O618+P618</f>
        <v>0</v>
      </c>
      <c r="N618" s="20"/>
      <c r="O618" s="19">
        <v>0</v>
      </c>
      <c r="P618" s="19">
        <v>0</v>
      </c>
      <c r="Q618" s="19">
        <f>R618+S618+T618</f>
        <v>0</v>
      </c>
      <c r="R618" s="20">
        <v>0</v>
      </c>
      <c r="S618" s="19">
        <v>0</v>
      </c>
      <c r="T618" s="19">
        <v>0</v>
      </c>
      <c r="U618" s="19">
        <f>V618+W618+X618</f>
        <v>0</v>
      </c>
      <c r="V618" s="20"/>
      <c r="W618" s="19"/>
      <c r="X618" s="19"/>
    </row>
    <row r="619" spans="1:229" s="2" customFormat="1" x14ac:dyDescent="0.25">
      <c r="A619" s="20">
        <v>8</v>
      </c>
      <c r="B619" s="21" t="s">
        <v>306</v>
      </c>
      <c r="C619" s="22"/>
      <c r="D619" s="23"/>
      <c r="E619" s="23" t="s">
        <v>33</v>
      </c>
      <c r="F619" s="20">
        <f>ROUND(F622*F617/1000,2)</f>
        <v>7563.31</v>
      </c>
      <c r="G619" s="23"/>
      <c r="H619" s="216">
        <f>I619+M619+Q619+U619</f>
        <v>7563.32</v>
      </c>
      <c r="I619" s="20">
        <f>J619+K619+L619</f>
        <v>2849.64</v>
      </c>
      <c r="J619" s="20">
        <f>ROUND(J622*J617/1000,2)</f>
        <v>1111.95</v>
      </c>
      <c r="K619" s="20">
        <f>ROUND(K622*K617/1000,2)</f>
        <v>914.57</v>
      </c>
      <c r="L619" s="20">
        <f>ROUND(L622*L617/1000,2)</f>
        <v>823.12</v>
      </c>
      <c r="M619" s="19">
        <f>N619+O619+P619</f>
        <v>1288.06</v>
      </c>
      <c r="N619" s="20">
        <f>ROUND(N622*N617/1000,2)</f>
        <v>567.25</v>
      </c>
      <c r="O619" s="20">
        <f>ROUND(O622*O617/1000,2)</f>
        <v>394.33</v>
      </c>
      <c r="P619" s="20">
        <f>ROUND(P622*P617/1000,2)</f>
        <v>326.48</v>
      </c>
      <c r="Q619" s="19">
        <f>R619+S619+T619</f>
        <v>920.74</v>
      </c>
      <c r="R619" s="20">
        <f>ROUND(R622*R617/1000,2)</f>
        <v>337.33</v>
      </c>
      <c r="S619" s="20">
        <f>ROUND(S622*S617/1000,2)</f>
        <v>228.43</v>
      </c>
      <c r="T619" s="20">
        <f>ROUND(T622*T617/1000,2)</f>
        <v>354.98</v>
      </c>
      <c r="U619" s="19">
        <f>V619+W619+X619</f>
        <v>2504.88</v>
      </c>
      <c r="V619" s="20">
        <f>ROUND(V622*V617/1000,2)</f>
        <v>596.39</v>
      </c>
      <c r="W619" s="20">
        <f>ROUND(W622*W617/1000,2)</f>
        <v>842.05</v>
      </c>
      <c r="X619" s="20">
        <f>ROUND(X622*X617/1000,2)</f>
        <v>1066.44</v>
      </c>
      <c r="Y619" s="25"/>
    </row>
    <row r="620" spans="1:229" s="2" customFormat="1" x14ac:dyDescent="0.25">
      <c r="A620" s="20"/>
      <c r="B620" s="21" t="s">
        <v>303</v>
      </c>
      <c r="C620" s="22"/>
      <c r="D620" s="23"/>
      <c r="E620" s="23" t="s">
        <v>33</v>
      </c>
      <c r="F620" s="12">
        <f>F618*F622/1000</f>
        <v>0</v>
      </c>
      <c r="G620" s="23"/>
      <c r="H620" s="11">
        <f>I620+M620+Q620+U620</f>
        <v>0</v>
      </c>
      <c r="I620" s="20">
        <f>J620+K620+L620</f>
        <v>0</v>
      </c>
      <c r="J620" s="20">
        <f>ROUND(J618*J622/1000,1)</f>
        <v>0</v>
      </c>
      <c r="K620" s="20">
        <f>ROUND(K618*K622/1000,1)</f>
        <v>0</v>
      </c>
      <c r="L620" s="20">
        <f>ROUND(L618*L622/1000,1)</f>
        <v>0</v>
      </c>
      <c r="M620" s="19">
        <f>N620+O620+P620</f>
        <v>0</v>
      </c>
      <c r="N620" s="20">
        <f>ROUND(N618*N622/1000,1)</f>
        <v>0</v>
      </c>
      <c r="O620" s="20">
        <f>ROUND(O618*O622/1000,1)</f>
        <v>0</v>
      </c>
      <c r="P620" s="20">
        <f>ROUND(P618*P622/1000,1)</f>
        <v>0</v>
      </c>
      <c r="Q620" s="19">
        <f>R620+S620+T620</f>
        <v>0</v>
      </c>
      <c r="R620" s="20">
        <f>ROUND(R618*R622/1000,1)</f>
        <v>0</v>
      </c>
      <c r="S620" s="20">
        <f>ROUND(S618*S622/1000,1)</f>
        <v>0</v>
      </c>
      <c r="T620" s="20">
        <f>ROUND(T618*T622/1000,1)</f>
        <v>0</v>
      </c>
      <c r="U620" s="19">
        <f>V620+W620+X620</f>
        <v>0</v>
      </c>
      <c r="V620" s="20">
        <f>ROUND(V618*V622/1000,1)</f>
        <v>0</v>
      </c>
      <c r="W620" s="20">
        <f>ROUND(W618*W622/1000,1)</f>
        <v>0</v>
      </c>
      <c r="X620" s="20">
        <f>ROUND(X618*X622/1000,1)</f>
        <v>0</v>
      </c>
      <c r="Y620" s="25"/>
    </row>
    <row r="621" spans="1:229" s="2" customFormat="1" x14ac:dyDescent="0.25">
      <c r="A621" s="20"/>
      <c r="B621" s="21" t="s">
        <v>447</v>
      </c>
      <c r="C621" s="22"/>
      <c r="D621" s="23"/>
      <c r="E621" s="23" t="s">
        <v>33</v>
      </c>
      <c r="F621" s="12"/>
      <c r="G621" s="23"/>
      <c r="H621" s="11">
        <f>I621+M621+Q621+U621</f>
        <v>0</v>
      </c>
      <c r="I621" s="20">
        <f>J621+K621+L621</f>
        <v>0</v>
      </c>
      <c r="J621" s="20"/>
      <c r="K621" s="19"/>
      <c r="L621" s="19"/>
      <c r="M621" s="19">
        <f>N621+O621+P621</f>
        <v>0</v>
      </c>
      <c r="N621" s="20"/>
      <c r="O621" s="19"/>
      <c r="P621" s="19"/>
      <c r="Q621" s="19">
        <f>R621+S621+T621</f>
        <v>0</v>
      </c>
      <c r="R621" s="20"/>
      <c r="S621" s="19"/>
      <c r="T621" s="19"/>
      <c r="U621" s="19">
        <f>V621+W621+X621</f>
        <v>0</v>
      </c>
      <c r="V621" s="20"/>
      <c r="W621" s="19"/>
      <c r="X621" s="19"/>
      <c r="Y621" s="25"/>
    </row>
    <row r="622" spans="1:229" s="2" customFormat="1" x14ac:dyDescent="0.25">
      <c r="A622" s="20">
        <v>9</v>
      </c>
      <c r="B622" s="21" t="s">
        <v>63</v>
      </c>
      <c r="C622" s="22"/>
      <c r="D622" s="23"/>
      <c r="E622" s="23" t="s">
        <v>64</v>
      </c>
      <c r="F622" s="12">
        <v>4253.83</v>
      </c>
      <c r="G622" s="12"/>
      <c r="H622" s="12">
        <v>4253.83</v>
      </c>
      <c r="I622" s="12">
        <v>4253.83</v>
      </c>
      <c r="J622" s="12">
        <v>4253.83</v>
      </c>
      <c r="K622" s="12">
        <v>4253.83</v>
      </c>
      <c r="L622" s="12">
        <v>4253.83</v>
      </c>
      <c r="M622" s="12">
        <v>4253.83</v>
      </c>
      <c r="N622" s="12">
        <v>4253.83</v>
      </c>
      <c r="O622" s="12">
        <v>4253.83</v>
      </c>
      <c r="P622" s="12">
        <v>4253.83</v>
      </c>
      <c r="Q622" s="12">
        <v>4253.83</v>
      </c>
      <c r="R622" s="12">
        <v>4253.83</v>
      </c>
      <c r="S622" s="12">
        <v>4253.83</v>
      </c>
      <c r="T622" s="12">
        <v>4253.83</v>
      </c>
      <c r="U622" s="12">
        <v>4253.83</v>
      </c>
      <c r="V622" s="12">
        <v>4253.83</v>
      </c>
      <c r="W622" s="12">
        <v>4253.83</v>
      </c>
      <c r="X622" s="12">
        <v>4253.83</v>
      </c>
      <c r="Y622" s="25"/>
    </row>
    <row r="623" spans="1:229" s="2" customFormat="1" x14ac:dyDescent="0.25">
      <c r="A623" s="20">
        <v>10</v>
      </c>
      <c r="B623" s="21" t="s">
        <v>49</v>
      </c>
      <c r="C623" s="22"/>
      <c r="D623" s="23"/>
      <c r="E623" s="23" t="s">
        <v>64</v>
      </c>
      <c r="F623" s="20">
        <f>ROUND(F626/F617*1000,2)</f>
        <v>4048.39</v>
      </c>
      <c r="G623" s="23"/>
      <c r="H623" s="20">
        <f>ROUND(H626/H617*1000,2)</f>
        <v>3991.72</v>
      </c>
      <c r="I623" s="20">
        <f>ROUND(I626/I617*1000,2)</f>
        <v>4218.7</v>
      </c>
      <c r="J623" s="20">
        <f>ROUND(J626/J617*1000,3)</f>
        <v>3903.9589999999998</v>
      </c>
      <c r="K623" s="20">
        <f t="shared" ref="K623:X623" si="225">ROUND(K626/K617*1000,2)</f>
        <v>4153.47</v>
      </c>
      <c r="L623" s="20">
        <f t="shared" si="225"/>
        <v>4716.3599999999997</v>
      </c>
      <c r="M623" s="20">
        <f t="shared" si="225"/>
        <v>4227.76</v>
      </c>
      <c r="N623" s="20">
        <f t="shared" si="225"/>
        <v>3827.26</v>
      </c>
      <c r="O623" s="20">
        <f t="shared" si="225"/>
        <v>4860.46</v>
      </c>
      <c r="P623" s="20">
        <f t="shared" si="225"/>
        <v>4159.41</v>
      </c>
      <c r="Q623" s="20">
        <f t="shared" si="225"/>
        <v>4743.29</v>
      </c>
      <c r="R623" s="20">
        <f t="shared" si="225"/>
        <v>4025.79</v>
      </c>
      <c r="S623" s="20">
        <f t="shared" si="225"/>
        <v>5679.98</v>
      </c>
      <c r="T623" s="20">
        <f t="shared" si="225"/>
        <v>4822.3500000000004</v>
      </c>
      <c r="U623" s="20">
        <f t="shared" si="225"/>
        <v>3335.87</v>
      </c>
      <c r="V623" s="20">
        <f t="shared" si="225"/>
        <v>3908.1</v>
      </c>
      <c r="W623" s="20">
        <f t="shared" si="225"/>
        <v>3295.71</v>
      </c>
      <c r="X623" s="20">
        <f t="shared" si="225"/>
        <v>3047.57</v>
      </c>
      <c r="Y623" s="25"/>
    </row>
    <row r="624" spans="1:229" s="2" customFormat="1" x14ac:dyDescent="0.25">
      <c r="A624" s="20"/>
      <c r="B624" s="25"/>
      <c r="C624" s="25"/>
      <c r="D624" s="25"/>
      <c r="E624" s="24"/>
      <c r="F624" s="12"/>
      <c r="G624" s="23"/>
      <c r="H624" s="12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5"/>
    </row>
    <row r="625" spans="1:25" s="2" customFormat="1" x14ac:dyDescent="0.25">
      <c r="A625" s="20"/>
      <c r="B625" s="25"/>
      <c r="C625" s="25"/>
      <c r="D625" s="25"/>
      <c r="E625" s="24"/>
      <c r="F625" s="23"/>
      <c r="G625" s="23"/>
      <c r="H625" s="23"/>
      <c r="I625" s="24"/>
      <c r="J625" s="24"/>
      <c r="K625" s="24"/>
      <c r="L625" s="24"/>
      <c r="M625" s="24"/>
      <c r="N625" s="24"/>
      <c r="O625" s="24"/>
      <c r="P625" s="24"/>
      <c r="Q625" s="24"/>
      <c r="R625" s="24"/>
      <c r="S625" s="24"/>
      <c r="T625" s="24"/>
      <c r="U625" s="24"/>
      <c r="V625" s="24"/>
      <c r="W625" s="24"/>
      <c r="X625" s="24"/>
      <c r="Y625" s="25"/>
    </row>
    <row r="626" spans="1:25" s="2" customFormat="1" x14ac:dyDescent="0.25">
      <c r="A626" s="20">
        <v>11</v>
      </c>
      <c r="B626" s="21" t="s">
        <v>35</v>
      </c>
      <c r="C626" s="22"/>
      <c r="D626" s="23"/>
      <c r="E626" s="23" t="s">
        <v>33</v>
      </c>
      <c r="F626" s="177">
        <f>SUM(F629:F639)</f>
        <v>7198.04</v>
      </c>
      <c r="G626" s="70">
        <f>G629+G630+G631+G632+G633+G634+G636+G637+G638+G639</f>
        <v>100</v>
      </c>
      <c r="H626" s="175">
        <f>I626+M626+Q626+U626</f>
        <v>7097.28</v>
      </c>
      <c r="I626" s="71">
        <f>J626+K626+L626</f>
        <v>2826.105</v>
      </c>
      <c r="J626" s="20">
        <f t="shared" ref="J626:P626" si="226">J629+J630+J631+J632+J633+J634+J636+J637+J638+J639</f>
        <v>1020.4949999999999</v>
      </c>
      <c r="K626" s="20">
        <f t="shared" si="226"/>
        <v>892.995</v>
      </c>
      <c r="L626" s="20">
        <f t="shared" si="226"/>
        <v>912.61500000000012</v>
      </c>
      <c r="M626" s="20">
        <f t="shared" si="226"/>
        <v>1280.165</v>
      </c>
      <c r="N626" s="20">
        <f t="shared" si="226"/>
        <v>510.36500000000001</v>
      </c>
      <c r="O626" s="20">
        <f t="shared" si="226"/>
        <v>450.56500000000005</v>
      </c>
      <c r="P626" s="20">
        <f t="shared" si="226"/>
        <v>319.23500000000001</v>
      </c>
      <c r="Q626" s="20">
        <f>R626+S626+T626</f>
        <v>1026.6849999999999</v>
      </c>
      <c r="R626" s="20">
        <f t="shared" ref="R626:X626" si="227">R629+R630+R631+R632+R633+R634+R636+R637+R638+R639</f>
        <v>319.245</v>
      </c>
      <c r="S626" s="20">
        <f t="shared" si="227"/>
        <v>305.01500000000004</v>
      </c>
      <c r="T626" s="20">
        <f t="shared" si="227"/>
        <v>402.42500000000001</v>
      </c>
      <c r="U626" s="20">
        <f t="shared" si="227"/>
        <v>1964.325</v>
      </c>
      <c r="V626" s="20">
        <f t="shared" si="227"/>
        <v>547.91499999999996</v>
      </c>
      <c r="W626" s="20">
        <f t="shared" si="227"/>
        <v>652.3850000000001</v>
      </c>
      <c r="X626" s="20">
        <f t="shared" si="227"/>
        <v>764.02499999999998</v>
      </c>
      <c r="Y626" s="25"/>
    </row>
    <row r="627" spans="1:25" s="2" customFormat="1" x14ac:dyDescent="0.25">
      <c r="A627" s="24"/>
      <c r="B627" s="21" t="s">
        <v>36</v>
      </c>
      <c r="C627" s="22"/>
      <c r="D627" s="23"/>
      <c r="E627" s="23"/>
      <c r="F627" s="23"/>
      <c r="G627" s="23"/>
      <c r="H627" s="12"/>
      <c r="I627" s="24"/>
      <c r="J627" s="24"/>
      <c r="K627" s="24"/>
      <c r="L627" s="24"/>
      <c r="M627" s="24"/>
      <c r="N627" s="24"/>
      <c r="O627" s="24"/>
      <c r="P627" s="24"/>
      <c r="Q627" s="24"/>
      <c r="R627" s="24"/>
      <c r="S627" s="24"/>
      <c r="T627" s="24"/>
      <c r="U627" s="21"/>
      <c r="V627" s="24"/>
      <c r="W627" s="24"/>
      <c r="X627" s="24"/>
      <c r="Y627" s="25"/>
    </row>
    <row r="628" spans="1:25" s="2" customFormat="1" x14ac:dyDescent="0.25">
      <c r="A628" s="24"/>
      <c r="B628" s="22"/>
      <c r="C628" s="22"/>
      <c r="D628" s="22"/>
      <c r="E628" s="24"/>
      <c r="F628" s="24"/>
      <c r="G628" s="24"/>
      <c r="H628" s="19"/>
      <c r="I628" s="5"/>
      <c r="J628" s="5"/>
      <c r="K628" s="24"/>
      <c r="L628" s="24"/>
      <c r="M628" s="24"/>
      <c r="N628" s="24"/>
      <c r="O628" s="24"/>
      <c r="P628" s="22"/>
      <c r="Q628" s="24"/>
      <c r="R628" s="22"/>
      <c r="S628" s="21"/>
      <c r="T628" s="24"/>
      <c r="U628" s="24"/>
      <c r="V628" s="24"/>
      <c r="W628" s="24"/>
      <c r="X628" s="24"/>
    </row>
    <row r="629" spans="1:25" s="2" customFormat="1" x14ac:dyDescent="0.25">
      <c r="A629" s="27" t="s">
        <v>65</v>
      </c>
      <c r="B629" s="34" t="s">
        <v>41</v>
      </c>
      <c r="C629" s="32"/>
      <c r="D629" s="35"/>
      <c r="E629" s="30" t="s">
        <v>33</v>
      </c>
      <c r="F629" s="14">
        <v>2794.51</v>
      </c>
      <c r="G629" s="14">
        <f>ROUND(H629/$H$626*100,2)</f>
        <v>39.369999999999997</v>
      </c>
      <c r="H629" s="12">
        <f t="shared" ref="H629:H639" si="228">I629+M629+Q629+U629</f>
        <v>2794.5</v>
      </c>
      <c r="I629" s="26">
        <f t="shared" ref="I629:I639" si="229">J629+K629+L629</f>
        <v>835.55</v>
      </c>
      <c r="J629" s="20">
        <f>ROUND(2794.51*10.7%,2)</f>
        <v>299.01</v>
      </c>
      <c r="K629" s="20">
        <f>ROUND(2794.51*8.9%,2)</f>
        <v>248.71</v>
      </c>
      <c r="L629" s="20">
        <f>ROUND(2794.51*10.3%,2)</f>
        <v>287.83</v>
      </c>
      <c r="M629" s="14">
        <f t="shared" ref="M629:M639" si="230">N629+O629+P629</f>
        <v>611.99</v>
      </c>
      <c r="N629" s="20">
        <f>ROUND(2794.51*8.4%,2)</f>
        <v>234.74</v>
      </c>
      <c r="O629" s="20">
        <f>ROUND(2794.51*8.3%,2)</f>
        <v>231.94</v>
      </c>
      <c r="P629" s="20">
        <f>ROUND(2794.51*5.2%,2)</f>
        <v>145.31</v>
      </c>
      <c r="Q629" s="14">
        <f t="shared" ref="Q629:Q639" si="231">R629+S629+T629</f>
        <v>505.81</v>
      </c>
      <c r="R629" s="20">
        <f>ROUND(2794.51*5.1%,2)</f>
        <v>142.52000000000001</v>
      </c>
      <c r="S629" s="20">
        <f>ROUND(2794.51*5.7%,2)</f>
        <v>159.29</v>
      </c>
      <c r="T629" s="20">
        <f>ROUND(2794.51*7.3%,2)</f>
        <v>204</v>
      </c>
      <c r="U629" s="14">
        <f t="shared" ref="U629:U639" si="232">V629+W629+X629</f>
        <v>841.15</v>
      </c>
      <c r="V629" s="20">
        <f>ROUND(2794.51*9.2%,2)</f>
        <v>257.08999999999997</v>
      </c>
      <c r="W629" s="20">
        <f>ROUND(2794.51*9.9%,2)</f>
        <v>276.66000000000003</v>
      </c>
      <c r="X629" s="20">
        <f>ROUND(2794.51*11%,2)</f>
        <v>307.39999999999998</v>
      </c>
    </row>
    <row r="630" spans="1:25" s="2" customFormat="1" x14ac:dyDescent="0.25">
      <c r="A630" s="36" t="s">
        <v>66</v>
      </c>
      <c r="B630" s="21" t="s">
        <v>42</v>
      </c>
      <c r="C630" s="22"/>
      <c r="D630" s="23"/>
      <c r="E630" s="23" t="s">
        <v>33</v>
      </c>
      <c r="F630" s="14">
        <v>732.16</v>
      </c>
      <c r="G630" s="14">
        <f t="shared" ref="G630:G639" si="233">ROUND(H630/$H$626*100,2)</f>
        <v>10.32</v>
      </c>
      <c r="H630" s="11">
        <f t="shared" si="228"/>
        <v>732.1</v>
      </c>
      <c r="I630" s="71">
        <f t="shared" si="229"/>
        <v>218.9</v>
      </c>
      <c r="J630" s="20">
        <f>ROUND(J629*0.262,1)</f>
        <v>78.3</v>
      </c>
      <c r="K630" s="20">
        <f>ROUND(K629*0.262,1)</f>
        <v>65.2</v>
      </c>
      <c r="L630" s="20">
        <f>ROUND(L629*0.262,1)</f>
        <v>75.400000000000006</v>
      </c>
      <c r="M630" s="14">
        <f t="shared" si="230"/>
        <v>160.4</v>
      </c>
      <c r="N630" s="20">
        <f>ROUND(N629*0.262,1)</f>
        <v>61.5</v>
      </c>
      <c r="O630" s="20">
        <f>ROUND(O629*0.262,1)</f>
        <v>60.8</v>
      </c>
      <c r="P630" s="20">
        <f>ROUND(P629*0.262,1)</f>
        <v>38.1</v>
      </c>
      <c r="Q630" s="14">
        <f t="shared" si="231"/>
        <v>132.4</v>
      </c>
      <c r="R630" s="20">
        <f>ROUND(R629*0.262,1)</f>
        <v>37.299999999999997</v>
      </c>
      <c r="S630" s="20">
        <f>ROUND(S629*0.262,1)</f>
        <v>41.7</v>
      </c>
      <c r="T630" s="20">
        <f>ROUND(T629*0.262,1)</f>
        <v>53.4</v>
      </c>
      <c r="U630" s="14">
        <f t="shared" si="232"/>
        <v>220.4</v>
      </c>
      <c r="V630" s="20">
        <f>ROUND(V629*0.262,1)</f>
        <v>67.400000000000006</v>
      </c>
      <c r="W630" s="20">
        <f>ROUND(W629*0.262,1)</f>
        <v>72.5</v>
      </c>
      <c r="X630" s="20">
        <f>ROUND(X629*0.262,1)</f>
        <v>80.5</v>
      </c>
    </row>
    <row r="631" spans="1:25" s="2" customFormat="1" x14ac:dyDescent="0.25">
      <c r="A631" s="36" t="s">
        <v>67</v>
      </c>
      <c r="B631" s="21" t="s">
        <v>43</v>
      </c>
      <c r="C631" s="22"/>
      <c r="D631" s="23"/>
      <c r="E631" s="23" t="s">
        <v>33</v>
      </c>
      <c r="F631" s="14">
        <v>187.74</v>
      </c>
      <c r="G631" s="14">
        <f t="shared" si="233"/>
        <v>3.18</v>
      </c>
      <c r="H631" s="11">
        <f t="shared" si="228"/>
        <v>225.89999999999998</v>
      </c>
      <c r="I631" s="71">
        <f t="shared" si="229"/>
        <v>56.474999999999994</v>
      </c>
      <c r="J631" s="20">
        <v>18.824999999999999</v>
      </c>
      <c r="K631" s="20">
        <v>18.824999999999999</v>
      </c>
      <c r="L631" s="20">
        <v>18.824999999999999</v>
      </c>
      <c r="M631" s="14">
        <f t="shared" si="230"/>
        <v>56.474999999999994</v>
      </c>
      <c r="N631" s="20">
        <v>18.824999999999999</v>
      </c>
      <c r="O631" s="20">
        <v>18.824999999999999</v>
      </c>
      <c r="P631" s="20">
        <v>18.824999999999999</v>
      </c>
      <c r="Q631" s="14">
        <f t="shared" si="231"/>
        <v>56.474999999999994</v>
      </c>
      <c r="R631" s="20">
        <v>18.824999999999999</v>
      </c>
      <c r="S631" s="20">
        <v>18.824999999999999</v>
      </c>
      <c r="T631" s="20">
        <v>18.824999999999999</v>
      </c>
      <c r="U631" s="14">
        <f t="shared" si="232"/>
        <v>56.474999999999994</v>
      </c>
      <c r="V631" s="20">
        <v>18.824999999999999</v>
      </c>
      <c r="W631" s="20">
        <v>18.824999999999999</v>
      </c>
      <c r="X631" s="20">
        <v>18.824999999999999</v>
      </c>
    </row>
    <row r="632" spans="1:25" s="2" customFormat="1" x14ac:dyDescent="0.25">
      <c r="A632" s="36" t="s">
        <v>68</v>
      </c>
      <c r="B632" s="21" t="s">
        <v>44</v>
      </c>
      <c r="C632" s="22"/>
      <c r="D632" s="23"/>
      <c r="E632" s="23" t="s">
        <v>33</v>
      </c>
      <c r="F632" s="14">
        <v>132.12</v>
      </c>
      <c r="G632" s="14">
        <f t="shared" si="233"/>
        <v>0</v>
      </c>
      <c r="H632" s="11">
        <f t="shared" si="228"/>
        <v>0</v>
      </c>
      <c r="I632" s="71">
        <f t="shared" si="229"/>
        <v>0</v>
      </c>
      <c r="J632" s="20"/>
      <c r="K632" s="20"/>
      <c r="L632" s="20"/>
      <c r="M632" s="14">
        <f t="shared" si="230"/>
        <v>0</v>
      </c>
      <c r="N632" s="20"/>
      <c r="O632" s="20"/>
      <c r="P632" s="20"/>
      <c r="Q632" s="14">
        <f t="shared" si="231"/>
        <v>0</v>
      </c>
      <c r="R632" s="20"/>
      <c r="S632" s="20"/>
      <c r="T632" s="20"/>
      <c r="U632" s="14">
        <f t="shared" si="232"/>
        <v>0</v>
      </c>
      <c r="V632" s="20"/>
      <c r="W632" s="20"/>
      <c r="X632" s="20"/>
    </row>
    <row r="633" spans="1:25" s="2" customFormat="1" x14ac:dyDescent="0.25">
      <c r="A633" s="36" t="s">
        <v>69</v>
      </c>
      <c r="B633" s="21" t="s">
        <v>70</v>
      </c>
      <c r="C633" s="22"/>
      <c r="D633" s="23"/>
      <c r="E633" s="23" t="s">
        <v>33</v>
      </c>
      <c r="F633" s="14">
        <v>1692.72</v>
      </c>
      <c r="G633" s="14">
        <f t="shared" si="233"/>
        <v>23.85</v>
      </c>
      <c r="H633" s="11">
        <f t="shared" si="228"/>
        <v>1692.8999999999999</v>
      </c>
      <c r="I633" s="71">
        <f t="shared" si="229"/>
        <v>637.79999999999995</v>
      </c>
      <c r="J633" s="20">
        <f>ROUND(J613*0.22083/0.443*1648.25/1000,1)</f>
        <v>248.9</v>
      </c>
      <c r="K633" s="20">
        <f>ROUND(K613*0.22083/0.443*1648.25/1000,1)</f>
        <v>204.7</v>
      </c>
      <c r="L633" s="20">
        <f>ROUND(L613*0.22083/0.443*1648.25/1000,1)</f>
        <v>184.2</v>
      </c>
      <c r="M633" s="14">
        <f t="shared" si="230"/>
        <v>288.39999999999998</v>
      </c>
      <c r="N633" s="20">
        <f>ROUND(N613*0.22083/0.443*1648.25/1000,1)</f>
        <v>127</v>
      </c>
      <c r="O633" s="20">
        <f>ROUND(O613*0.22083/0.443*1648.25/1000,1)</f>
        <v>88.3</v>
      </c>
      <c r="P633" s="20">
        <f>ROUND(P613*0.22083/0.443*1648.25/1000,1)</f>
        <v>73.099999999999994</v>
      </c>
      <c r="Q633" s="14">
        <f t="shared" si="231"/>
        <v>206</v>
      </c>
      <c r="R633" s="20">
        <f>ROUND(R613*0.22083/0.443*1648.25/1000,1)</f>
        <v>75.5</v>
      </c>
      <c r="S633" s="20">
        <f>ROUND(S613*0.22083/0.443*1648.25/1000,1)</f>
        <v>51.1</v>
      </c>
      <c r="T633" s="20">
        <f>ROUND(T613*0.22083/0.443*1648.25/1000,1)</f>
        <v>79.400000000000006</v>
      </c>
      <c r="U633" s="14">
        <f t="shared" si="232"/>
        <v>560.70000000000005</v>
      </c>
      <c r="V633" s="20">
        <f>ROUND(V613*0.22083/0.443*1648.25/1000,1)</f>
        <v>133.5</v>
      </c>
      <c r="W633" s="20">
        <f>ROUND(W613*0.22083/0.443*1648.25/1000,1)</f>
        <v>188.5</v>
      </c>
      <c r="X633" s="20">
        <f>ROUND(X613*0.22083/0.443*1648.25/1000,1)</f>
        <v>238.7</v>
      </c>
    </row>
    <row r="634" spans="1:25" s="2" customFormat="1" x14ac:dyDescent="0.25">
      <c r="A634" s="36" t="s">
        <v>71</v>
      </c>
      <c r="B634" s="21" t="s">
        <v>72</v>
      </c>
      <c r="C634" s="22"/>
      <c r="D634" s="23"/>
      <c r="E634" s="23" t="s">
        <v>33</v>
      </c>
      <c r="F634" s="14">
        <v>2.21</v>
      </c>
      <c r="G634" s="14">
        <f t="shared" si="233"/>
        <v>0.03</v>
      </c>
      <c r="H634" s="11">
        <f t="shared" si="228"/>
        <v>2.2000000000000002</v>
      </c>
      <c r="I634" s="71">
        <f t="shared" si="229"/>
        <v>0.8</v>
      </c>
      <c r="J634" s="20">
        <f>ROUND(J610*0.097*10.71/1000,1)</f>
        <v>0.3</v>
      </c>
      <c r="K634" s="20">
        <f>ROUND(K610*0.097*10.71/1000,1)</f>
        <v>0.3</v>
      </c>
      <c r="L634" s="20">
        <f>ROUND(L610*0.097*10.71/1000,1)</f>
        <v>0.2</v>
      </c>
      <c r="M634" s="14">
        <f t="shared" si="230"/>
        <v>0.4</v>
      </c>
      <c r="N634" s="20">
        <f>ROUND(N610*0.097*10.71/1000,1)</f>
        <v>0.2</v>
      </c>
      <c r="O634" s="20">
        <f>ROUND(O610*0.097*10.71/1000,1)</f>
        <v>0.1</v>
      </c>
      <c r="P634" s="20">
        <f>ROUND(P610*0.097*10.71/1000,1)</f>
        <v>0.1</v>
      </c>
      <c r="Q634" s="14">
        <f t="shared" si="231"/>
        <v>0.30000000000000004</v>
      </c>
      <c r="R634" s="20">
        <f>ROUND(R610*0.097*10.71/1000,1)</f>
        <v>0.1</v>
      </c>
      <c r="S634" s="20">
        <f>ROUND(S610*0.097*10.71/1000,1)</f>
        <v>0.1</v>
      </c>
      <c r="T634" s="20">
        <f>ROUND(T610*0.097*10.71/1000,1)</f>
        <v>0.1</v>
      </c>
      <c r="U634" s="14">
        <f t="shared" si="232"/>
        <v>0.7</v>
      </c>
      <c r="V634" s="20">
        <f>ROUND(V610*0.097*10.71/1000,1)</f>
        <v>0.2</v>
      </c>
      <c r="W634" s="20">
        <f>ROUND(W610*0.097*10.71/1000,1)</f>
        <v>0.2</v>
      </c>
      <c r="X634" s="20">
        <f>ROUND(X610*0.097*10.71/1000,1)</f>
        <v>0.3</v>
      </c>
    </row>
    <row r="635" spans="1:25" s="2" customFormat="1" x14ac:dyDescent="0.25">
      <c r="A635" s="36"/>
      <c r="B635" s="21" t="s">
        <v>449</v>
      </c>
      <c r="C635" s="22"/>
      <c r="D635" s="23"/>
      <c r="E635" s="23" t="s">
        <v>33</v>
      </c>
      <c r="F635" s="14">
        <v>4.68</v>
      </c>
      <c r="G635" s="14">
        <f>ROUND(H635/$H$760*100,2)</f>
        <v>0.1</v>
      </c>
      <c r="H635" s="11">
        <f t="shared" si="228"/>
        <v>4.5999999999999996</v>
      </c>
      <c r="I635" s="71">
        <f t="shared" si="229"/>
        <v>1.7999999999999998</v>
      </c>
      <c r="J635" s="20">
        <f>ROUND(J610*0.029*75.56/1000,1)</f>
        <v>0.7</v>
      </c>
      <c r="K635" s="20">
        <f>ROUND(K610*0.029*75.56/1000,1)</f>
        <v>0.6</v>
      </c>
      <c r="L635" s="20">
        <f>ROUND(L610*0.029*75.56/1000,1)</f>
        <v>0.5</v>
      </c>
      <c r="M635" s="14">
        <f t="shared" si="230"/>
        <v>0.7</v>
      </c>
      <c r="N635" s="20">
        <f>ROUND(N610*0.029*75.56/1000,1)</f>
        <v>0.3</v>
      </c>
      <c r="O635" s="20">
        <f>ROUND(O610*0.029*75.56/1000,1)</f>
        <v>0.2</v>
      </c>
      <c r="P635" s="20">
        <f>ROUND(P610*0.029*75.56/1000,1)</f>
        <v>0.2</v>
      </c>
      <c r="Q635" s="14">
        <f t="shared" si="231"/>
        <v>0.5</v>
      </c>
      <c r="R635" s="20">
        <f>ROUND(R610*0.029*75.56/1000,1)</f>
        <v>0.2</v>
      </c>
      <c r="S635" s="20">
        <f>ROUND(S610*0.029*75.56/1000,1)</f>
        <v>0.1</v>
      </c>
      <c r="T635" s="20">
        <f>ROUND(T610*0.029*75.56/1000,1)</f>
        <v>0.2</v>
      </c>
      <c r="U635" s="14">
        <f t="shared" si="232"/>
        <v>1.6</v>
      </c>
      <c r="V635" s="20">
        <f>ROUND(V610*0.029*75.56/1000,1)</f>
        <v>0.4</v>
      </c>
      <c r="W635" s="20">
        <f>ROUND(W610*0.029*75.56/1000,1)</f>
        <v>0.5</v>
      </c>
      <c r="X635" s="20">
        <f>ROUND(X610*0.029*75.56/1000,1)</f>
        <v>0.7</v>
      </c>
    </row>
    <row r="636" spans="1:25" s="2" customFormat="1" x14ac:dyDescent="0.25">
      <c r="A636" s="36" t="s">
        <v>73</v>
      </c>
      <c r="B636" s="21" t="s">
        <v>74</v>
      </c>
      <c r="C636" s="22"/>
      <c r="D636" s="23"/>
      <c r="E636" s="23" t="s">
        <v>33</v>
      </c>
      <c r="F636" s="14">
        <v>223.58</v>
      </c>
      <c r="G636" s="14">
        <f t="shared" si="233"/>
        <v>3.12</v>
      </c>
      <c r="H636" s="11">
        <f t="shared" si="228"/>
        <v>221.10000000000002</v>
      </c>
      <c r="I636" s="71">
        <f t="shared" si="229"/>
        <v>83.300000000000011</v>
      </c>
      <c r="J636" s="20">
        <f>ROUND(J610*27.72*3.766/1000,1)</f>
        <v>32.5</v>
      </c>
      <c r="K636" s="20">
        <f>ROUND(K610*27.72*3.766/1000,1)</f>
        <v>26.7</v>
      </c>
      <c r="L636" s="20">
        <f>ROUND(L610*27.72*3.766/1000,1)</f>
        <v>24.1</v>
      </c>
      <c r="M636" s="14">
        <f t="shared" si="230"/>
        <v>37.6</v>
      </c>
      <c r="N636" s="20">
        <f>ROUND(N610*27.72*3.766/1000,1)</f>
        <v>16.600000000000001</v>
      </c>
      <c r="O636" s="20">
        <f>ROUND(O610*27.72*3.766/1000,1)</f>
        <v>11.5</v>
      </c>
      <c r="P636" s="20">
        <f>ROUND(P610*27.72*3.766/1000,1)</f>
        <v>9.5</v>
      </c>
      <c r="Q636" s="14">
        <f t="shared" si="231"/>
        <v>27</v>
      </c>
      <c r="R636" s="20">
        <f>ROUND(R610*27.72*3.766/1000,1)</f>
        <v>9.9</v>
      </c>
      <c r="S636" s="20">
        <f>ROUND(S610*27.72*3.766/1000,1)</f>
        <v>6.7</v>
      </c>
      <c r="T636" s="20">
        <f>ROUND(T610*27.72*3.766/1000,1)</f>
        <v>10.4</v>
      </c>
      <c r="U636" s="14">
        <f t="shared" si="232"/>
        <v>73.2</v>
      </c>
      <c r="V636" s="20">
        <f>ROUND(V610*27.72*3.766/1000,1)</f>
        <v>17.399999999999999</v>
      </c>
      <c r="W636" s="20">
        <f>ROUND(W610*27.72*3.766/1000,1)</f>
        <v>24.6</v>
      </c>
      <c r="X636" s="20">
        <f>ROUND(X610*27.72*3.766/1000,1)</f>
        <v>31.2</v>
      </c>
    </row>
    <row r="637" spans="1:25" s="2" customFormat="1" x14ac:dyDescent="0.25">
      <c r="A637" s="36" t="s">
        <v>75</v>
      </c>
      <c r="B637" s="21" t="s">
        <v>45</v>
      </c>
      <c r="C637" s="22"/>
      <c r="D637" s="23"/>
      <c r="E637" s="23" t="s">
        <v>33</v>
      </c>
      <c r="F637" s="14">
        <v>757.08</v>
      </c>
      <c r="G637" s="14">
        <f t="shared" si="233"/>
        <v>10.67</v>
      </c>
      <c r="H637" s="11">
        <f t="shared" si="228"/>
        <v>757.08</v>
      </c>
      <c r="I637" s="71">
        <f t="shared" si="229"/>
        <v>757.08</v>
      </c>
      <c r="J637" s="20">
        <v>252.36</v>
      </c>
      <c r="K637" s="20">
        <v>252.36</v>
      </c>
      <c r="L637" s="20">
        <v>252.36</v>
      </c>
      <c r="M637" s="14">
        <f t="shared" si="230"/>
        <v>0</v>
      </c>
      <c r="N637" s="20"/>
      <c r="O637" s="20"/>
      <c r="P637" s="20"/>
      <c r="Q637" s="14">
        <f t="shared" si="231"/>
        <v>0</v>
      </c>
      <c r="R637" s="20"/>
      <c r="S637" s="20"/>
      <c r="T637" s="20"/>
      <c r="U637" s="14">
        <f t="shared" si="232"/>
        <v>0</v>
      </c>
      <c r="V637" s="20"/>
      <c r="W637" s="20"/>
      <c r="X637" s="20"/>
    </row>
    <row r="638" spans="1:25" s="2" customFormat="1" x14ac:dyDescent="0.25">
      <c r="A638" s="36" t="s">
        <v>76</v>
      </c>
      <c r="B638" s="21" t="s">
        <v>46</v>
      </c>
      <c r="C638" s="22"/>
      <c r="D638" s="23"/>
      <c r="E638" s="23" t="s">
        <v>33</v>
      </c>
      <c r="F638" s="14">
        <v>539.5</v>
      </c>
      <c r="G638" s="14">
        <f t="shared" si="233"/>
        <v>7.6</v>
      </c>
      <c r="H638" s="216">
        <f t="shared" si="228"/>
        <v>539.5</v>
      </c>
      <c r="I638" s="71">
        <f t="shared" si="229"/>
        <v>203.2</v>
      </c>
      <c r="J638" s="20">
        <f>ROUND(539.5/7563.32*J619,1)</f>
        <v>79.3</v>
      </c>
      <c r="K638" s="20">
        <f>ROUND(539.5/7563.32*K619,1)</f>
        <v>65.2</v>
      </c>
      <c r="L638" s="20">
        <f>ROUND(539.5/7563.32*L619,1)</f>
        <v>58.7</v>
      </c>
      <c r="M638" s="14">
        <f t="shared" si="230"/>
        <v>91.899999999999991</v>
      </c>
      <c r="N638" s="20">
        <f>ROUND(539.5/7563.32*N619,1)</f>
        <v>40.5</v>
      </c>
      <c r="O638" s="20">
        <f>ROUND(539.5/7563.32*O619,1)</f>
        <v>28.1</v>
      </c>
      <c r="P638" s="20">
        <f>ROUND(539.5/7563.32*P619,1)</f>
        <v>23.3</v>
      </c>
      <c r="Q638" s="14">
        <f t="shared" si="231"/>
        <v>65.7</v>
      </c>
      <c r="R638" s="20">
        <f>ROUND(539.5/7563.32*R619,1)</f>
        <v>24.1</v>
      </c>
      <c r="S638" s="20">
        <f>ROUND(539.5/7563.32*S619,1)</f>
        <v>16.3</v>
      </c>
      <c r="T638" s="20">
        <f>ROUND(539.5/7563.32*T619,1)</f>
        <v>25.3</v>
      </c>
      <c r="U638" s="14">
        <f t="shared" si="232"/>
        <v>178.7</v>
      </c>
      <c r="V638" s="20">
        <f>ROUND(539.5/7563.32*V619,1)</f>
        <v>42.5</v>
      </c>
      <c r="W638" s="20">
        <f>ROUND(539.5/7563.32*W619,1)</f>
        <v>60.1</v>
      </c>
      <c r="X638" s="20">
        <f>ROUND(539.5/7563.32*X619,1)</f>
        <v>76.099999999999994</v>
      </c>
    </row>
    <row r="639" spans="1:25" s="2" customFormat="1" x14ac:dyDescent="0.25">
      <c r="A639" s="36" t="s">
        <v>77</v>
      </c>
      <c r="B639" s="21" t="s">
        <v>48</v>
      </c>
      <c r="C639" s="22"/>
      <c r="D639" s="23"/>
      <c r="E639" s="23" t="s">
        <v>33</v>
      </c>
      <c r="F639" s="14">
        <v>131.74</v>
      </c>
      <c r="G639" s="14">
        <f t="shared" si="233"/>
        <v>1.86</v>
      </c>
      <c r="H639" s="11">
        <f t="shared" si="228"/>
        <v>132</v>
      </c>
      <c r="I639" s="39">
        <f t="shared" si="229"/>
        <v>33</v>
      </c>
      <c r="J639" s="20">
        <v>11</v>
      </c>
      <c r="K639" s="20">
        <v>11</v>
      </c>
      <c r="L639" s="20">
        <v>11</v>
      </c>
      <c r="M639" s="14">
        <f t="shared" si="230"/>
        <v>33</v>
      </c>
      <c r="N639" s="20">
        <v>11</v>
      </c>
      <c r="O639" s="20">
        <v>11</v>
      </c>
      <c r="P639" s="20">
        <v>11</v>
      </c>
      <c r="Q639" s="14">
        <f t="shared" si="231"/>
        <v>33</v>
      </c>
      <c r="R639" s="20">
        <v>11</v>
      </c>
      <c r="S639" s="20">
        <v>11</v>
      </c>
      <c r="T639" s="20">
        <v>11</v>
      </c>
      <c r="U639" s="14">
        <f t="shared" si="232"/>
        <v>33</v>
      </c>
      <c r="V639" s="20">
        <v>11</v>
      </c>
      <c r="W639" s="20">
        <v>11</v>
      </c>
      <c r="X639" s="20">
        <v>11</v>
      </c>
    </row>
    <row r="640" spans="1:25" s="2" customFormat="1" x14ac:dyDescent="0.25">
      <c r="A640" s="21"/>
      <c r="B640" s="21"/>
      <c r="C640" s="22"/>
      <c r="D640" s="23"/>
      <c r="E640" s="23"/>
      <c r="F640" s="23"/>
      <c r="G640" s="23"/>
      <c r="H640" s="23"/>
      <c r="I640" s="24"/>
      <c r="J640" s="24"/>
      <c r="K640" s="24"/>
      <c r="L640" s="24"/>
      <c r="M640" s="24"/>
      <c r="N640" s="24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s="2" customFormat="1" x14ac:dyDescent="0.25">
      <c r="A641" s="13">
        <v>12</v>
      </c>
      <c r="B641" s="21" t="s">
        <v>51</v>
      </c>
      <c r="C641" s="22"/>
      <c r="D641" s="23"/>
      <c r="E641" s="23" t="s">
        <v>33</v>
      </c>
      <c r="F641" s="174">
        <f>F619-F626</f>
        <v>365.27000000000044</v>
      </c>
      <c r="G641" s="23"/>
      <c r="H641" s="20">
        <f t="shared" ref="H641:X641" si="234">H619-H626</f>
        <v>466.03999999999996</v>
      </c>
      <c r="I641" s="26">
        <f t="shared" si="234"/>
        <v>23.534999999999854</v>
      </c>
      <c r="J641" s="20">
        <f t="shared" si="234"/>
        <v>91.455000000000155</v>
      </c>
      <c r="K641" s="26">
        <f t="shared" si="234"/>
        <v>21.575000000000045</v>
      </c>
      <c r="L641" s="26">
        <f t="shared" si="234"/>
        <v>-89.495000000000118</v>
      </c>
      <c r="M641" s="20">
        <f t="shared" si="234"/>
        <v>7.8949999999999818</v>
      </c>
      <c r="N641" s="26">
        <f t="shared" si="234"/>
        <v>56.884999999999991</v>
      </c>
      <c r="O641" s="26">
        <f t="shared" si="234"/>
        <v>-56.23500000000007</v>
      </c>
      <c r="P641" s="26">
        <f t="shared" si="234"/>
        <v>7.2450000000000045</v>
      </c>
      <c r="Q641" s="20">
        <f t="shared" si="234"/>
        <v>-105.94499999999994</v>
      </c>
      <c r="R641" s="26">
        <f t="shared" si="234"/>
        <v>18.08499999999998</v>
      </c>
      <c r="S641" s="26">
        <f t="shared" si="234"/>
        <v>-76.585000000000036</v>
      </c>
      <c r="T641" s="20">
        <f t="shared" si="234"/>
        <v>-47.444999999999993</v>
      </c>
      <c r="U641" s="20">
        <f t="shared" si="234"/>
        <v>540.55500000000006</v>
      </c>
      <c r="V641" s="20">
        <f t="shared" si="234"/>
        <v>48.475000000000023</v>
      </c>
      <c r="W641" s="20">
        <f t="shared" si="234"/>
        <v>189.66499999999985</v>
      </c>
      <c r="X641" s="20">
        <f t="shared" si="234"/>
        <v>302.41500000000008</v>
      </c>
    </row>
    <row r="642" spans="1:24" s="2" customFormat="1" x14ac:dyDescent="0.25">
      <c r="A642" s="13">
        <v>13</v>
      </c>
      <c r="B642" s="21" t="s">
        <v>78</v>
      </c>
      <c r="C642" s="22"/>
      <c r="D642" s="23"/>
      <c r="E642" s="12" t="s">
        <v>28</v>
      </c>
      <c r="F642" s="20">
        <f>ROUND(F641/F626*100,1)</f>
        <v>5.0999999999999996</v>
      </c>
      <c r="G642" s="12"/>
      <c r="H642" s="20">
        <f t="shared" ref="H642:X642" si="235">ROUND(H641/H626*100,1)</f>
        <v>6.6</v>
      </c>
      <c r="I642" s="20">
        <f t="shared" si="235"/>
        <v>0.8</v>
      </c>
      <c r="J642" s="20">
        <f t="shared" si="235"/>
        <v>9</v>
      </c>
      <c r="K642" s="20">
        <f t="shared" si="235"/>
        <v>2.4</v>
      </c>
      <c r="L642" s="20">
        <f t="shared" si="235"/>
        <v>-9.8000000000000007</v>
      </c>
      <c r="M642" s="20">
        <f t="shared" si="235"/>
        <v>0.6</v>
      </c>
      <c r="N642" s="20">
        <f t="shared" si="235"/>
        <v>11.1</v>
      </c>
      <c r="O642" s="20">
        <f t="shared" si="235"/>
        <v>-12.5</v>
      </c>
      <c r="P642" s="20">
        <f t="shared" si="235"/>
        <v>2.2999999999999998</v>
      </c>
      <c r="Q642" s="20">
        <f t="shared" si="235"/>
        <v>-10.3</v>
      </c>
      <c r="R642" s="20">
        <f t="shared" si="235"/>
        <v>5.7</v>
      </c>
      <c r="S642" s="20">
        <f t="shared" si="235"/>
        <v>-25.1</v>
      </c>
      <c r="T642" s="20">
        <f t="shared" si="235"/>
        <v>-11.8</v>
      </c>
      <c r="U642" s="20">
        <f t="shared" si="235"/>
        <v>27.5</v>
      </c>
      <c r="V642" s="20">
        <f t="shared" si="235"/>
        <v>8.8000000000000007</v>
      </c>
      <c r="W642" s="20">
        <f t="shared" si="235"/>
        <v>29.1</v>
      </c>
      <c r="X642" s="20">
        <f t="shared" si="235"/>
        <v>39.6</v>
      </c>
    </row>
    <row r="643" spans="1:24" s="2" customFormat="1" x14ac:dyDescent="0.25">
      <c r="A643" s="21"/>
      <c r="B643" s="21"/>
      <c r="C643" s="22"/>
      <c r="D643" s="23"/>
      <c r="E643" s="23"/>
      <c r="F643" s="23"/>
      <c r="G643" s="23"/>
      <c r="H643" s="23"/>
      <c r="I643" s="24"/>
      <c r="J643" s="24"/>
      <c r="K643" s="24"/>
      <c r="L643" s="24"/>
      <c r="M643" s="24"/>
      <c r="N643" s="24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s="2" customFormat="1" x14ac:dyDescent="0.25"/>
    <row r="645" spans="1:24" s="2" customFormat="1" x14ac:dyDescent="0.25">
      <c r="B645" s="2" t="s">
        <v>99</v>
      </c>
    </row>
    <row r="646" spans="1:24" s="2" customFormat="1" x14ac:dyDescent="0.25"/>
    <row r="647" spans="1:24" s="2" customFormat="1" x14ac:dyDescent="0.25"/>
    <row r="648" spans="1:24" s="2" customFormat="1" x14ac:dyDescent="0.25"/>
    <row r="649" spans="1:24" s="2" customFormat="1" ht="15.6" x14ac:dyDescent="0.3">
      <c r="A649" s="2" t="s">
        <v>52</v>
      </c>
      <c r="E649" s="3" t="s">
        <v>441</v>
      </c>
      <c r="J649" s="3" t="s">
        <v>441</v>
      </c>
      <c r="L649" s="3"/>
      <c r="N649" s="3"/>
      <c r="P649" s="3"/>
      <c r="R649" s="3"/>
      <c r="T649" s="3" t="s">
        <v>441</v>
      </c>
    </row>
    <row r="650" spans="1:24" s="2" customFormat="1" x14ac:dyDescent="0.25">
      <c r="A650" s="72" t="s">
        <v>54</v>
      </c>
    </row>
    <row r="651" spans="1:24" s="2" customFormat="1" x14ac:dyDescent="0.25">
      <c r="A651" s="5" t="s">
        <v>0</v>
      </c>
      <c r="B651" s="6" t="s">
        <v>1</v>
      </c>
      <c r="C651" s="7"/>
      <c r="D651" s="8"/>
      <c r="E651" s="8" t="s">
        <v>2</v>
      </c>
      <c r="F651" s="19" t="s">
        <v>55</v>
      </c>
      <c r="G651" s="9" t="s">
        <v>89</v>
      </c>
      <c r="H651" s="9" t="s">
        <v>3</v>
      </c>
      <c r="I651" s="13" t="s">
        <v>94</v>
      </c>
      <c r="J651" s="884" t="s">
        <v>93</v>
      </c>
      <c r="K651" s="885"/>
      <c r="L651" s="885"/>
      <c r="M651" s="13" t="s">
        <v>90</v>
      </c>
      <c r="N651" s="13" t="s">
        <v>93</v>
      </c>
      <c r="O651" s="40"/>
      <c r="P651" s="40"/>
      <c r="Q651" s="13" t="s">
        <v>91</v>
      </c>
      <c r="R651" s="13" t="s">
        <v>93</v>
      </c>
      <c r="S651" s="40"/>
      <c r="T651" s="40"/>
      <c r="U651" s="19" t="s">
        <v>92</v>
      </c>
      <c r="V651" s="78" t="s">
        <v>93</v>
      </c>
      <c r="W651" s="40"/>
      <c r="X651" s="12"/>
    </row>
    <row r="652" spans="1:24" s="18" customFormat="1" x14ac:dyDescent="0.25">
      <c r="A652" s="14"/>
      <c r="B652" s="881" t="s">
        <v>8</v>
      </c>
      <c r="C652" s="882"/>
      <c r="D652" s="883"/>
      <c r="E652" s="17" t="s">
        <v>9</v>
      </c>
      <c r="F652" s="73" t="s">
        <v>57</v>
      </c>
      <c r="G652" s="74" t="s">
        <v>56</v>
      </c>
      <c r="H652" s="144" t="s">
        <v>444</v>
      </c>
      <c r="I652" s="13" t="s">
        <v>10</v>
      </c>
      <c r="J652" s="13" t="s">
        <v>11</v>
      </c>
      <c r="K652" s="143" t="s">
        <v>12</v>
      </c>
      <c r="L652" s="13" t="s">
        <v>13</v>
      </c>
      <c r="M652" s="13" t="s">
        <v>10</v>
      </c>
      <c r="N652" s="13" t="s">
        <v>14</v>
      </c>
      <c r="O652" s="13" t="s">
        <v>15</v>
      </c>
      <c r="P652" s="13" t="s">
        <v>16</v>
      </c>
      <c r="Q652" s="13" t="s">
        <v>10</v>
      </c>
      <c r="R652" s="13" t="s">
        <v>17</v>
      </c>
      <c r="S652" s="13" t="s">
        <v>58</v>
      </c>
      <c r="T652" s="13" t="s">
        <v>18</v>
      </c>
      <c r="U652" s="14" t="s">
        <v>10</v>
      </c>
      <c r="V652" s="40" t="s">
        <v>19</v>
      </c>
      <c r="W652" s="13" t="s">
        <v>20</v>
      </c>
      <c r="X652" s="20" t="s">
        <v>438</v>
      </c>
    </row>
    <row r="653" spans="1:24" s="2" customFormat="1" x14ac:dyDescent="0.25">
      <c r="A653" s="5"/>
      <c r="B653" s="886"/>
      <c r="C653" s="887"/>
      <c r="D653" s="888"/>
      <c r="E653" s="5"/>
      <c r="F653" s="14" t="s">
        <v>443</v>
      </c>
      <c r="G653" s="15" t="s">
        <v>88</v>
      </c>
      <c r="H653" s="20" t="s">
        <v>22</v>
      </c>
      <c r="I653" s="73" t="s">
        <v>22</v>
      </c>
      <c r="J653" s="73" t="s">
        <v>22</v>
      </c>
      <c r="K653" s="19" t="s">
        <v>22</v>
      </c>
      <c r="L653" s="73" t="s">
        <v>22</v>
      </c>
      <c r="M653" s="19" t="s">
        <v>22</v>
      </c>
      <c r="N653" s="19" t="s">
        <v>22</v>
      </c>
      <c r="O653" s="19" t="s">
        <v>22</v>
      </c>
      <c r="P653" s="19" t="s">
        <v>22</v>
      </c>
      <c r="Q653" s="19" t="s">
        <v>22</v>
      </c>
      <c r="R653" s="19" t="s">
        <v>22</v>
      </c>
      <c r="S653" s="19" t="s">
        <v>22</v>
      </c>
      <c r="T653" s="19" t="s">
        <v>22</v>
      </c>
      <c r="U653" s="19" t="s">
        <v>22</v>
      </c>
      <c r="V653" s="19" t="s">
        <v>22</v>
      </c>
      <c r="W653" s="19" t="s">
        <v>22</v>
      </c>
      <c r="X653" s="19">
        <v>0</v>
      </c>
    </row>
    <row r="654" spans="1:24" s="2" customFormat="1" x14ac:dyDescent="0.25">
      <c r="A654" s="20">
        <v>1</v>
      </c>
      <c r="B654" s="884">
        <v>2</v>
      </c>
      <c r="C654" s="885"/>
      <c r="D654" s="889"/>
      <c r="E654" s="11">
        <v>3</v>
      </c>
      <c r="F654" s="20">
        <v>4</v>
      </c>
      <c r="G654" s="11">
        <v>5</v>
      </c>
      <c r="H654" s="11">
        <v>6</v>
      </c>
      <c r="I654" s="11">
        <v>7</v>
      </c>
      <c r="J654" s="19">
        <v>8</v>
      </c>
      <c r="K654" s="19">
        <v>9</v>
      </c>
      <c r="L654" s="19">
        <v>10</v>
      </c>
      <c r="M654" s="19">
        <v>11</v>
      </c>
      <c r="N654" s="19">
        <v>12</v>
      </c>
      <c r="O654" s="19">
        <v>13</v>
      </c>
      <c r="P654" s="19">
        <v>14</v>
      </c>
      <c r="Q654" s="19">
        <v>15</v>
      </c>
      <c r="R654" s="19">
        <v>16</v>
      </c>
      <c r="S654" s="19">
        <v>17</v>
      </c>
      <c r="T654" s="19">
        <v>18</v>
      </c>
      <c r="U654" s="19">
        <v>19</v>
      </c>
      <c r="V654" s="19">
        <v>20</v>
      </c>
      <c r="W654" s="19">
        <v>21</v>
      </c>
      <c r="X654" s="19">
        <v>22</v>
      </c>
    </row>
    <row r="655" spans="1:24" s="2" customFormat="1" x14ac:dyDescent="0.25">
      <c r="A655" s="20">
        <v>1</v>
      </c>
      <c r="B655" s="78" t="s">
        <v>59</v>
      </c>
      <c r="C655" s="40"/>
      <c r="D655" s="12"/>
      <c r="E655" s="79" t="s">
        <v>60</v>
      </c>
      <c r="F655" s="11">
        <f>F658+F656</f>
        <v>1966.33</v>
      </c>
      <c r="G655" s="79"/>
      <c r="H655" s="214">
        <f>I655+M655+Q655+U655</f>
        <v>1966.3500000000001</v>
      </c>
      <c r="I655" s="20">
        <f>J655+K655+L655</f>
        <v>866.59</v>
      </c>
      <c r="J655" s="38">
        <f>J658+J656</f>
        <v>345.32</v>
      </c>
      <c r="K655" s="26">
        <f>K656+K658</f>
        <v>276.42</v>
      </c>
      <c r="L655" s="26">
        <f>L656+L658</f>
        <v>244.85</v>
      </c>
      <c r="M655" s="215">
        <f>N655+O655+P655</f>
        <v>273.26</v>
      </c>
      <c r="N655" s="20">
        <f>N656+N658</f>
        <v>155.29</v>
      </c>
      <c r="O655" s="26">
        <f>O656+O658</f>
        <v>68.66</v>
      </c>
      <c r="P655" s="20">
        <f>P656+P658</f>
        <v>49.31</v>
      </c>
      <c r="Q655" s="215">
        <f>R655+S655+T655</f>
        <v>132.61000000000001</v>
      </c>
      <c r="R655" s="20">
        <f>R658+R656</f>
        <v>50.96</v>
      </c>
      <c r="S655" s="26">
        <f>S658+S656</f>
        <v>26.310000000000002</v>
      </c>
      <c r="T655" s="26">
        <f>T658+T656</f>
        <v>55.34</v>
      </c>
      <c r="U655" s="19">
        <f>V655+W655+X655</f>
        <v>693.8900000000001</v>
      </c>
      <c r="V655" s="26">
        <f>V656+V658</f>
        <v>153.37</v>
      </c>
      <c r="W655" s="26">
        <f>W656+W658</f>
        <v>233.20000000000002</v>
      </c>
      <c r="X655" s="26">
        <f>X656+X658</f>
        <v>307.32</v>
      </c>
    </row>
    <row r="656" spans="1:24" s="2" customFormat="1" x14ac:dyDescent="0.25">
      <c r="A656" s="20">
        <v>2</v>
      </c>
      <c r="B656" s="78" t="s">
        <v>61</v>
      </c>
      <c r="C656" s="40"/>
      <c r="D656" s="12"/>
      <c r="E656" s="79" t="s">
        <v>60</v>
      </c>
      <c r="F656" s="11">
        <v>55.94</v>
      </c>
      <c r="G656" s="79"/>
      <c r="H656" s="11">
        <f>I656+M656+Q656+U656</f>
        <v>55.92</v>
      </c>
      <c r="I656" s="20">
        <f>J656+K656+L656</f>
        <v>24.65</v>
      </c>
      <c r="J656" s="20">
        <v>9.82</v>
      </c>
      <c r="K656" s="20">
        <v>7.86</v>
      </c>
      <c r="L656" s="20">
        <v>6.97</v>
      </c>
      <c r="M656" s="215">
        <f>N656+O656+P656</f>
        <v>7.77</v>
      </c>
      <c r="N656" s="20">
        <v>4.42</v>
      </c>
      <c r="O656" s="20">
        <v>1.95</v>
      </c>
      <c r="P656" s="20">
        <v>1.4</v>
      </c>
      <c r="Q656" s="215">
        <f>R656+S656+T656</f>
        <v>3.7700000000000005</v>
      </c>
      <c r="R656" s="20">
        <v>1.45</v>
      </c>
      <c r="S656" s="20">
        <v>0.75</v>
      </c>
      <c r="T656" s="20">
        <v>1.57</v>
      </c>
      <c r="U656" s="19">
        <f>V656+W656+X656</f>
        <v>19.73</v>
      </c>
      <c r="V656" s="20">
        <v>4.3600000000000003</v>
      </c>
      <c r="W656" s="20">
        <v>6.63</v>
      </c>
      <c r="X656" s="20">
        <v>8.74</v>
      </c>
    </row>
    <row r="657" spans="1:229" s="2" customFormat="1" x14ac:dyDescent="0.25">
      <c r="A657" s="20">
        <v>3</v>
      </c>
      <c r="B657" s="78" t="s">
        <v>62</v>
      </c>
      <c r="C657" s="40"/>
      <c r="D657" s="12"/>
      <c r="E657" s="79" t="s">
        <v>28</v>
      </c>
      <c r="F657" s="20">
        <f>ROUND(F656/F655*100,2)</f>
        <v>2.84</v>
      </c>
      <c r="G657" s="79"/>
      <c r="H657" s="20">
        <f>ROUND(H656/H655*100,2)</f>
        <v>2.84</v>
      </c>
      <c r="I657" s="20">
        <f t="shared" ref="I657:P657" si="236">ROUND(I656/I655*100,1)</f>
        <v>2.8</v>
      </c>
      <c r="J657" s="18">
        <f t="shared" si="236"/>
        <v>2.8</v>
      </c>
      <c r="K657" s="20">
        <f t="shared" si="236"/>
        <v>2.8</v>
      </c>
      <c r="L657" s="20">
        <f t="shared" si="236"/>
        <v>2.8</v>
      </c>
      <c r="M657" s="20">
        <f t="shared" si="236"/>
        <v>2.8</v>
      </c>
      <c r="N657" s="20">
        <f t="shared" si="236"/>
        <v>2.8</v>
      </c>
      <c r="O657" s="20">
        <f t="shared" si="236"/>
        <v>2.8</v>
      </c>
      <c r="P657" s="20">
        <f t="shared" si="236"/>
        <v>2.8</v>
      </c>
      <c r="Q657" s="20">
        <f>ROUND(Q656/Q655*100,2)</f>
        <v>2.84</v>
      </c>
      <c r="R657" s="20">
        <f>ROUND(R656/R655*100,1)</f>
        <v>2.8</v>
      </c>
      <c r="S657" s="20">
        <f>ROUND(S656/S655*100,1)</f>
        <v>2.9</v>
      </c>
      <c r="T657" s="20">
        <f>ROUND(T656/T655*100,1)</f>
        <v>2.8</v>
      </c>
      <c r="U657" s="20">
        <f>ROUND(U656/U655*100,2)</f>
        <v>2.84</v>
      </c>
      <c r="V657" s="20">
        <f>ROUND(V656/V655*100,2)</f>
        <v>2.84</v>
      </c>
      <c r="W657" s="20">
        <f>ROUND(W656/W655*100,2)</f>
        <v>2.84</v>
      </c>
      <c r="X657" s="20">
        <f>ROUND(X656/X655*100,2)</f>
        <v>2.84</v>
      </c>
    </row>
    <row r="658" spans="1:229" s="2" customFormat="1" x14ac:dyDescent="0.25">
      <c r="A658" s="20">
        <v>4</v>
      </c>
      <c r="B658" s="78" t="s">
        <v>191</v>
      </c>
      <c r="C658" s="40"/>
      <c r="D658" s="12"/>
      <c r="E658" s="79" t="s">
        <v>60</v>
      </c>
      <c r="F658" s="11">
        <f>F662+F660</f>
        <v>1910.3899999999999</v>
      </c>
      <c r="G658" s="79"/>
      <c r="H658" s="214">
        <f>I658+M658+Q658+U658</f>
        <v>1910.4299999999998</v>
      </c>
      <c r="I658" s="20">
        <f>J658+K658+L658</f>
        <v>841.93999999999994</v>
      </c>
      <c r="J658" s="26">
        <f>J662+J660+J659</f>
        <v>335.5</v>
      </c>
      <c r="K658" s="26">
        <f>K662+K660+K659</f>
        <v>268.56</v>
      </c>
      <c r="L658" s="26">
        <f>L662+L660+L659</f>
        <v>237.88</v>
      </c>
      <c r="M658" s="20">
        <f>M659+M660+M662</f>
        <v>265.49</v>
      </c>
      <c r="N658" s="26">
        <f>N662+N660+N659</f>
        <v>150.87</v>
      </c>
      <c r="O658" s="26">
        <f>O662+O660+O659</f>
        <v>66.709999999999994</v>
      </c>
      <c r="P658" s="26">
        <f>P662+P660+P659</f>
        <v>47.910000000000004</v>
      </c>
      <c r="Q658" s="20">
        <f>Q659+Q660+Q662</f>
        <v>128.83999999999997</v>
      </c>
      <c r="R658" s="26">
        <f>R662+R660+R659</f>
        <v>49.51</v>
      </c>
      <c r="S658" s="26">
        <f>S662+S660+S659</f>
        <v>25.560000000000002</v>
      </c>
      <c r="T658" s="26">
        <f>T662+T660+T659</f>
        <v>53.77</v>
      </c>
      <c r="U658" s="20">
        <f>U659+U660+U662</f>
        <v>674.16</v>
      </c>
      <c r="V658" s="26">
        <f>V662+V660+V659</f>
        <v>149.01</v>
      </c>
      <c r="W658" s="26">
        <f>W662+W660+W659</f>
        <v>226.57000000000002</v>
      </c>
      <c r="X658" s="26">
        <f>X662+X660+X659</f>
        <v>298.58</v>
      </c>
    </row>
    <row r="659" spans="1:229" s="2" customFormat="1" x14ac:dyDescent="0.25">
      <c r="A659" s="20"/>
      <c r="B659" s="78" t="s">
        <v>301</v>
      </c>
      <c r="C659" s="40"/>
      <c r="D659" s="12"/>
      <c r="E659" s="79" t="s">
        <v>60</v>
      </c>
      <c r="F659" s="11">
        <v>0</v>
      </c>
      <c r="G659" s="79"/>
      <c r="H659" s="11">
        <f>I659+M659+Q659+U659</f>
        <v>0</v>
      </c>
      <c r="I659" s="20">
        <f>J659+K659+L659</f>
        <v>0</v>
      </c>
      <c r="J659" s="20"/>
      <c r="K659" s="19"/>
      <c r="L659" s="19"/>
      <c r="M659" s="20">
        <f>N659+O659+P659</f>
        <v>0</v>
      </c>
      <c r="N659" s="20"/>
      <c r="O659" s="20"/>
      <c r="P659" s="20"/>
      <c r="Q659" s="19">
        <f>R659+S659+T659</f>
        <v>0</v>
      </c>
      <c r="R659" s="20"/>
      <c r="S659" s="20"/>
      <c r="T659" s="20"/>
      <c r="U659" s="19">
        <f>V659+W659+X659</f>
        <v>0</v>
      </c>
      <c r="V659" s="20"/>
      <c r="W659" s="20"/>
      <c r="X659" s="20"/>
    </row>
    <row r="660" spans="1:229" s="2" customFormat="1" x14ac:dyDescent="0.25">
      <c r="A660" s="20">
        <v>5</v>
      </c>
      <c r="B660" s="78" t="s">
        <v>26</v>
      </c>
      <c r="C660" s="40"/>
      <c r="D660" s="12"/>
      <c r="E660" s="79" t="s">
        <v>60</v>
      </c>
      <c r="F660" s="11">
        <v>183.58</v>
      </c>
      <c r="G660" s="79"/>
      <c r="H660" s="214">
        <f>I660+M660+Q660+U660</f>
        <v>183.58999999999997</v>
      </c>
      <c r="I660" s="38">
        <f>J660+K660+L660</f>
        <v>80.91</v>
      </c>
      <c r="J660" s="38">
        <v>32.24</v>
      </c>
      <c r="K660" s="38">
        <v>25.81</v>
      </c>
      <c r="L660" s="38">
        <v>22.86</v>
      </c>
      <c r="M660" s="20">
        <f>N660+O660+P660</f>
        <v>25.509999999999998</v>
      </c>
      <c r="N660" s="26">
        <v>14.5</v>
      </c>
      <c r="O660" s="26">
        <v>6.41</v>
      </c>
      <c r="P660" s="26">
        <v>4.5999999999999996</v>
      </c>
      <c r="Q660" s="19">
        <f>R660+S660+T660</f>
        <v>12.39</v>
      </c>
      <c r="R660" s="26">
        <v>4.76</v>
      </c>
      <c r="S660" s="26">
        <v>2.46</v>
      </c>
      <c r="T660" s="38">
        <v>5.17</v>
      </c>
      <c r="U660" s="19">
        <f>V660+W660+X660</f>
        <v>64.78</v>
      </c>
      <c r="V660" s="26">
        <v>14.32</v>
      </c>
      <c r="W660" s="26">
        <v>21.77</v>
      </c>
      <c r="X660" s="26">
        <v>28.69</v>
      </c>
    </row>
    <row r="661" spans="1:229" s="25" customFormat="1" x14ac:dyDescent="0.25">
      <c r="A661" s="20">
        <v>6</v>
      </c>
      <c r="B661" s="78" t="s">
        <v>62</v>
      </c>
      <c r="C661" s="40"/>
      <c r="D661" s="12"/>
      <c r="E661" s="79" t="s">
        <v>28</v>
      </c>
      <c r="F661" s="20">
        <f>ROUND(F660/F658*100,2)</f>
        <v>9.61</v>
      </c>
      <c r="G661" s="20"/>
      <c r="H661" s="38">
        <f t="shared" ref="H661:X661" si="237">ROUND(H660/H658*100,2)</f>
        <v>9.61</v>
      </c>
      <c r="I661" s="20">
        <f t="shared" si="237"/>
        <v>9.61</v>
      </c>
      <c r="J661" s="20">
        <f t="shared" si="237"/>
        <v>9.61</v>
      </c>
      <c r="K661" s="20">
        <f t="shared" si="237"/>
        <v>9.61</v>
      </c>
      <c r="L661" s="20">
        <f t="shared" si="237"/>
        <v>9.61</v>
      </c>
      <c r="M661" s="20">
        <f t="shared" si="237"/>
        <v>9.61</v>
      </c>
      <c r="N661" s="20">
        <f t="shared" si="237"/>
        <v>9.61</v>
      </c>
      <c r="O661" s="20">
        <f t="shared" si="237"/>
        <v>9.61</v>
      </c>
      <c r="P661" s="20">
        <f t="shared" si="237"/>
        <v>9.6</v>
      </c>
      <c r="Q661" s="20">
        <f t="shared" si="237"/>
        <v>9.6199999999999992</v>
      </c>
      <c r="R661" s="20">
        <f t="shared" si="237"/>
        <v>9.61</v>
      </c>
      <c r="S661" s="20">
        <f t="shared" si="237"/>
        <v>9.6199999999999992</v>
      </c>
      <c r="T661" s="20">
        <f t="shared" si="237"/>
        <v>9.6199999999999992</v>
      </c>
      <c r="U661" s="20">
        <f t="shared" si="237"/>
        <v>9.61</v>
      </c>
      <c r="V661" s="20">
        <f t="shared" si="237"/>
        <v>9.61</v>
      </c>
      <c r="W661" s="20">
        <f t="shared" si="237"/>
        <v>9.61</v>
      </c>
      <c r="X661" s="20">
        <f t="shared" si="237"/>
        <v>9.61</v>
      </c>
      <c r="Y661" s="143"/>
      <c r="Z661" s="143"/>
      <c r="AA661" s="143"/>
      <c r="AB661" s="143"/>
      <c r="AC661" s="143"/>
      <c r="AD661" s="143"/>
      <c r="AE661" s="143"/>
      <c r="AF661" s="143"/>
      <c r="AG661" s="143"/>
      <c r="AH661" s="143"/>
      <c r="AI661" s="143"/>
      <c r="AJ661" s="143"/>
      <c r="AK661" s="143"/>
      <c r="AL661" s="143"/>
      <c r="AM661" s="143"/>
      <c r="AN661" s="143"/>
      <c r="AO661" s="143"/>
      <c r="AP661" s="143"/>
      <c r="AQ661" s="143"/>
      <c r="AR661" s="143"/>
      <c r="AS661" s="143"/>
      <c r="AT661" s="143"/>
      <c r="AU661" s="143"/>
      <c r="AV661" s="143"/>
      <c r="AW661" s="143"/>
      <c r="AX661" s="143"/>
      <c r="AY661" s="143"/>
      <c r="AZ661" s="143"/>
      <c r="BA661" s="143"/>
      <c r="BB661" s="143"/>
      <c r="BC661" s="143"/>
      <c r="BD661" s="143"/>
      <c r="BE661" s="143"/>
      <c r="BF661" s="143"/>
      <c r="BG661" s="143"/>
      <c r="BH661" s="143"/>
      <c r="BI661" s="143"/>
      <c r="BJ661" s="143"/>
      <c r="BK661" s="143"/>
      <c r="BL661" s="143"/>
      <c r="BM661" s="143"/>
      <c r="BN661" s="143"/>
      <c r="BO661" s="143"/>
      <c r="BP661" s="143"/>
      <c r="BQ661" s="143"/>
      <c r="BR661" s="143"/>
      <c r="BS661" s="143"/>
      <c r="BT661" s="143"/>
      <c r="BU661" s="143"/>
      <c r="BV661" s="143"/>
      <c r="BW661" s="143"/>
      <c r="BX661" s="143"/>
      <c r="BY661" s="143"/>
      <c r="BZ661" s="143"/>
      <c r="CA661" s="143"/>
      <c r="CB661" s="143"/>
      <c r="CC661" s="143"/>
      <c r="CD661" s="143"/>
      <c r="CE661" s="143"/>
      <c r="CF661" s="143"/>
      <c r="CG661" s="143"/>
      <c r="CH661" s="143"/>
      <c r="CI661" s="143"/>
      <c r="CJ661" s="143"/>
      <c r="CK661" s="143"/>
      <c r="CL661" s="143"/>
      <c r="CM661" s="143"/>
      <c r="CN661" s="143"/>
      <c r="CO661" s="143"/>
      <c r="CP661" s="143"/>
      <c r="CQ661" s="143"/>
      <c r="CR661" s="143"/>
      <c r="CS661" s="143"/>
      <c r="CT661" s="143"/>
      <c r="CU661" s="143"/>
      <c r="CV661" s="143"/>
      <c r="CW661" s="143"/>
      <c r="CX661" s="143"/>
      <c r="CY661" s="143"/>
      <c r="CZ661" s="143"/>
      <c r="DA661" s="143"/>
      <c r="DB661" s="143"/>
      <c r="DC661" s="143"/>
      <c r="DD661" s="143"/>
      <c r="DE661" s="143"/>
      <c r="DF661" s="143"/>
      <c r="DG661" s="143"/>
      <c r="DH661" s="143"/>
      <c r="DI661" s="143"/>
      <c r="DJ661" s="143"/>
      <c r="DK661" s="143"/>
      <c r="DL661" s="143"/>
      <c r="DM661" s="143"/>
      <c r="DN661" s="143"/>
      <c r="DO661" s="143"/>
      <c r="DP661" s="143"/>
      <c r="DQ661" s="143"/>
      <c r="DR661" s="143"/>
      <c r="DS661" s="143"/>
      <c r="DT661" s="143"/>
      <c r="DU661" s="143"/>
      <c r="DV661" s="143"/>
      <c r="DW661" s="143"/>
      <c r="DX661" s="143"/>
      <c r="DY661" s="143"/>
      <c r="DZ661" s="143"/>
      <c r="EA661" s="143"/>
      <c r="EB661" s="143"/>
      <c r="EC661" s="143"/>
      <c r="ED661" s="143"/>
      <c r="EE661" s="143"/>
      <c r="EF661" s="143"/>
      <c r="EG661" s="143"/>
      <c r="EH661" s="143"/>
      <c r="EI661" s="143"/>
      <c r="EJ661" s="143"/>
      <c r="EK661" s="143"/>
      <c r="EL661" s="143"/>
      <c r="EM661" s="143"/>
      <c r="EN661" s="143"/>
      <c r="EO661" s="143"/>
      <c r="EP661" s="143"/>
      <c r="EQ661" s="143"/>
      <c r="ER661" s="143"/>
      <c r="ES661" s="143"/>
      <c r="ET661" s="143"/>
      <c r="EU661" s="143"/>
      <c r="EV661" s="143"/>
      <c r="EW661" s="143"/>
      <c r="EX661" s="143"/>
      <c r="EY661" s="143"/>
      <c r="EZ661" s="143"/>
      <c r="FA661" s="143"/>
      <c r="FB661" s="143"/>
      <c r="FC661" s="143"/>
      <c r="FD661" s="143"/>
      <c r="FE661" s="143"/>
      <c r="FF661" s="143"/>
      <c r="FG661" s="143"/>
      <c r="FH661" s="143"/>
      <c r="FI661" s="143"/>
      <c r="FJ661" s="143"/>
      <c r="FK661" s="143"/>
      <c r="FL661" s="143"/>
      <c r="FM661" s="143"/>
      <c r="FN661" s="143"/>
      <c r="FO661" s="143"/>
      <c r="FP661" s="143"/>
      <c r="FQ661" s="143"/>
      <c r="FR661" s="143"/>
      <c r="FS661" s="143"/>
      <c r="FT661" s="143"/>
      <c r="FU661" s="143"/>
      <c r="FV661" s="143"/>
      <c r="FW661" s="143"/>
      <c r="FX661" s="143"/>
      <c r="FY661" s="143"/>
      <c r="FZ661" s="143"/>
      <c r="GA661" s="143"/>
      <c r="GB661" s="143"/>
      <c r="GC661" s="143"/>
      <c r="GD661" s="143"/>
      <c r="GE661" s="143"/>
      <c r="GF661" s="143"/>
      <c r="GG661" s="143"/>
      <c r="GH661" s="143"/>
      <c r="GI661" s="143"/>
      <c r="GJ661" s="143"/>
      <c r="GK661" s="143"/>
      <c r="GL661" s="143"/>
      <c r="GM661" s="143"/>
      <c r="GN661" s="143"/>
      <c r="GO661" s="143"/>
      <c r="GP661" s="143"/>
      <c r="GQ661" s="143"/>
      <c r="GR661" s="143"/>
      <c r="GS661" s="143"/>
      <c r="GT661" s="143"/>
      <c r="GU661" s="143"/>
      <c r="GV661" s="143"/>
      <c r="GW661" s="143"/>
      <c r="GX661" s="143"/>
      <c r="GY661" s="143"/>
      <c r="GZ661" s="143"/>
      <c r="HA661" s="143"/>
      <c r="HB661" s="143"/>
      <c r="HC661" s="143"/>
      <c r="HD661" s="143"/>
      <c r="HE661" s="143"/>
      <c r="HF661" s="143"/>
      <c r="HG661" s="143"/>
      <c r="HH661" s="143"/>
      <c r="HI661" s="143"/>
      <c r="HJ661" s="143"/>
      <c r="HK661" s="143"/>
      <c r="HL661" s="143"/>
      <c r="HM661" s="143"/>
      <c r="HN661" s="143"/>
      <c r="HO661" s="143"/>
      <c r="HP661" s="143"/>
      <c r="HQ661" s="143"/>
      <c r="HR661" s="143"/>
      <c r="HS661" s="143"/>
      <c r="HT661" s="143"/>
      <c r="HU661" s="143"/>
    </row>
    <row r="662" spans="1:229" s="2" customFormat="1" x14ac:dyDescent="0.25">
      <c r="A662" s="20">
        <v>7</v>
      </c>
      <c r="B662" s="21" t="s">
        <v>302</v>
      </c>
      <c r="C662" s="40"/>
      <c r="D662" s="12"/>
      <c r="E662" s="23" t="s">
        <v>60</v>
      </c>
      <c r="F662" s="12">
        <v>1726.81</v>
      </c>
      <c r="G662" s="23"/>
      <c r="H662" s="11">
        <f>I662+M662+Q662+U662</f>
        <v>1726.8400000000001</v>
      </c>
      <c r="I662" s="20">
        <f>J662+K662+L662</f>
        <v>761.03</v>
      </c>
      <c r="J662" s="20">
        <v>303.26</v>
      </c>
      <c r="K662" s="19">
        <v>242.75</v>
      </c>
      <c r="L662" s="19">
        <v>215.02</v>
      </c>
      <c r="M662" s="19">
        <f>N662+O662+P662</f>
        <v>239.98000000000002</v>
      </c>
      <c r="N662" s="20">
        <v>136.37</v>
      </c>
      <c r="O662" s="19">
        <v>60.3</v>
      </c>
      <c r="P662" s="19">
        <v>43.31</v>
      </c>
      <c r="Q662" s="19">
        <f>R662+S662+T662</f>
        <v>116.44999999999999</v>
      </c>
      <c r="R662" s="20">
        <v>44.75</v>
      </c>
      <c r="S662" s="19">
        <v>23.1</v>
      </c>
      <c r="T662" s="19">
        <v>48.6</v>
      </c>
      <c r="U662" s="19">
        <f>V662+W662+X662</f>
        <v>609.38</v>
      </c>
      <c r="V662" s="20">
        <v>134.69</v>
      </c>
      <c r="W662" s="19">
        <v>204.8</v>
      </c>
      <c r="X662" s="19">
        <v>269.89</v>
      </c>
    </row>
    <row r="663" spans="1:229" s="2" customFormat="1" x14ac:dyDescent="0.25">
      <c r="A663" s="20"/>
      <c r="B663" s="21" t="s">
        <v>303</v>
      </c>
      <c r="C663" s="40"/>
      <c r="D663" s="12"/>
      <c r="E663" s="23" t="s">
        <v>60</v>
      </c>
      <c r="F663" s="12"/>
      <c r="G663" s="23"/>
      <c r="H663" s="11">
        <f>I663+M663+Q663+U663</f>
        <v>0</v>
      </c>
      <c r="I663" s="20">
        <f>J663+K663+L663</f>
        <v>0</v>
      </c>
      <c r="J663" s="20"/>
      <c r="K663" s="19"/>
      <c r="L663" s="19"/>
      <c r="M663" s="19">
        <f>N663+O663+P663</f>
        <v>0</v>
      </c>
      <c r="N663" s="20"/>
      <c r="O663" s="19">
        <v>0</v>
      </c>
      <c r="P663" s="19">
        <v>0</v>
      </c>
      <c r="Q663" s="19">
        <f>R663+S663+T663</f>
        <v>0</v>
      </c>
      <c r="R663" s="20">
        <v>0</v>
      </c>
      <c r="S663" s="19">
        <v>0</v>
      </c>
      <c r="T663" s="19">
        <v>0</v>
      </c>
      <c r="U663" s="19">
        <f>V663+W663+X663</f>
        <v>0</v>
      </c>
      <c r="V663" s="20"/>
      <c r="W663" s="19"/>
      <c r="X663" s="19"/>
    </row>
    <row r="664" spans="1:229" s="2" customFormat="1" x14ac:dyDescent="0.25">
      <c r="A664" s="20">
        <v>8</v>
      </c>
      <c r="B664" s="21" t="s">
        <v>306</v>
      </c>
      <c r="C664" s="22"/>
      <c r="D664" s="23"/>
      <c r="E664" s="23" t="s">
        <v>33</v>
      </c>
      <c r="F664" s="20">
        <f>ROUND(F667*F662/1000,2)</f>
        <v>6772.67</v>
      </c>
      <c r="G664" s="23"/>
      <c r="H664" s="216">
        <f>I664+M664+Q664+U664</f>
        <v>6772.77</v>
      </c>
      <c r="I664" s="20">
        <f>J664+K664+L664</f>
        <v>2984.8100000000004</v>
      </c>
      <c r="J664" s="20">
        <f>ROUND(J667*J662/1000,2)</f>
        <v>1189.4100000000001</v>
      </c>
      <c r="K664" s="20">
        <f>ROUND(K667*K662/1000,2)</f>
        <v>952.08</v>
      </c>
      <c r="L664" s="20">
        <f>ROUND(L667*L662/1000,2)</f>
        <v>843.32</v>
      </c>
      <c r="M664" s="19">
        <f>N664+O664+P664</f>
        <v>941.21</v>
      </c>
      <c r="N664" s="20">
        <f>ROUND(N667*N662/1000,2)</f>
        <v>534.85</v>
      </c>
      <c r="O664" s="20">
        <f>ROUND(O667*O662/1000,2)</f>
        <v>236.5</v>
      </c>
      <c r="P664" s="20">
        <f>ROUND(P667*P662/1000,2)</f>
        <v>169.86</v>
      </c>
      <c r="Q664" s="19">
        <f>R664+S664+T664</f>
        <v>456.72</v>
      </c>
      <c r="R664" s="20">
        <f>ROUND(R667*R662/1000,2)</f>
        <v>175.51</v>
      </c>
      <c r="S664" s="20">
        <f>ROUND(S667*S662/1000,2)</f>
        <v>90.6</v>
      </c>
      <c r="T664" s="20">
        <f>ROUND(T667*T662/1000,2)</f>
        <v>190.61</v>
      </c>
      <c r="U664" s="19">
        <f>V664+W664+X664</f>
        <v>2390.0299999999997</v>
      </c>
      <c r="V664" s="20">
        <f>ROUND(V667*V662/1000,2)</f>
        <v>528.26</v>
      </c>
      <c r="W664" s="20">
        <f>ROUND(W667*W662/1000,2)</f>
        <v>803.24</v>
      </c>
      <c r="X664" s="20">
        <f>ROUND(X667*X662/1000,2)</f>
        <v>1058.53</v>
      </c>
      <c r="Y664" s="25"/>
    </row>
    <row r="665" spans="1:229" s="2" customFormat="1" x14ac:dyDescent="0.25">
      <c r="A665" s="20"/>
      <c r="B665" s="21" t="s">
        <v>303</v>
      </c>
      <c r="C665" s="22"/>
      <c r="D665" s="23"/>
      <c r="E665" s="23" t="s">
        <v>33</v>
      </c>
      <c r="F665" s="12">
        <f>F663*F667/1000</f>
        <v>0</v>
      </c>
      <c r="G665" s="23"/>
      <c r="H665" s="11">
        <f>I665+M665+Q665+U665</f>
        <v>0</v>
      </c>
      <c r="I665" s="20">
        <f>J665+K665+L665</f>
        <v>0</v>
      </c>
      <c r="J665" s="20">
        <f>ROUND(J663*J667/1000,1)</f>
        <v>0</v>
      </c>
      <c r="K665" s="20">
        <f>ROUND(K663*K667/1000,1)</f>
        <v>0</v>
      </c>
      <c r="L665" s="20">
        <f>ROUND(L663*L667/1000,1)</f>
        <v>0</v>
      </c>
      <c r="M665" s="19">
        <f>N665+O665+P665</f>
        <v>0</v>
      </c>
      <c r="N665" s="20">
        <f>ROUND(N663*N667/1000,1)</f>
        <v>0</v>
      </c>
      <c r="O665" s="20">
        <f>ROUND(O663*O667/1000,1)</f>
        <v>0</v>
      </c>
      <c r="P665" s="20">
        <f>ROUND(P663*P667/1000,1)</f>
        <v>0</v>
      </c>
      <c r="Q665" s="19">
        <f>R665+S665+T665</f>
        <v>0</v>
      </c>
      <c r="R665" s="20">
        <f>ROUND(R663*R667/1000,1)</f>
        <v>0</v>
      </c>
      <c r="S665" s="20">
        <f>ROUND(S663*S667/1000,1)</f>
        <v>0</v>
      </c>
      <c r="T665" s="20">
        <f>ROUND(T663*T667/1000,1)</f>
        <v>0</v>
      </c>
      <c r="U665" s="19">
        <f>V665+W665+X665</f>
        <v>0</v>
      </c>
      <c r="V665" s="20">
        <f>ROUND(V663*V667/1000,1)</f>
        <v>0</v>
      </c>
      <c r="W665" s="20">
        <f>ROUND(W663*W667/1000,1)</f>
        <v>0</v>
      </c>
      <c r="X665" s="20">
        <f>ROUND(X663*X667/1000,1)</f>
        <v>0</v>
      </c>
      <c r="Y665" s="25"/>
    </row>
    <row r="666" spans="1:229" s="2" customFormat="1" x14ac:dyDescent="0.25">
      <c r="A666" s="20"/>
      <c r="B666" s="21" t="s">
        <v>447</v>
      </c>
      <c r="C666" s="22"/>
      <c r="D666" s="23"/>
      <c r="E666" s="23" t="s">
        <v>33</v>
      </c>
      <c r="F666" s="12"/>
      <c r="G666" s="23"/>
      <c r="H666" s="11">
        <f>I666+M666+Q666+U666</f>
        <v>0</v>
      </c>
      <c r="I666" s="20">
        <f>J666+K666+L666</f>
        <v>0</v>
      </c>
      <c r="J666" s="20"/>
      <c r="K666" s="19"/>
      <c r="L666" s="19"/>
      <c r="M666" s="19">
        <f>N666+O666+P666</f>
        <v>0</v>
      </c>
      <c r="N666" s="20"/>
      <c r="O666" s="19"/>
      <c r="P666" s="19"/>
      <c r="Q666" s="19">
        <f>R666+S666+T666</f>
        <v>0</v>
      </c>
      <c r="R666" s="20"/>
      <c r="S666" s="19"/>
      <c r="T666" s="19"/>
      <c r="U666" s="19">
        <f>V666+W666+X666</f>
        <v>0</v>
      </c>
      <c r="V666" s="20"/>
      <c r="W666" s="19"/>
      <c r="X666" s="19"/>
      <c r="Y666" s="25"/>
    </row>
    <row r="667" spans="1:229" s="2" customFormat="1" x14ac:dyDescent="0.25">
      <c r="A667" s="20">
        <v>9</v>
      </c>
      <c r="B667" s="21" t="s">
        <v>63</v>
      </c>
      <c r="C667" s="22"/>
      <c r="D667" s="23"/>
      <c r="E667" s="23" t="s">
        <v>64</v>
      </c>
      <c r="F667" s="12">
        <v>3922.07</v>
      </c>
      <c r="G667" s="12"/>
      <c r="H667" s="12">
        <v>3922.07</v>
      </c>
      <c r="I667" s="12">
        <v>3922.07</v>
      </c>
      <c r="J667" s="12">
        <v>3922.07</v>
      </c>
      <c r="K667" s="12">
        <v>3922.07</v>
      </c>
      <c r="L667" s="12">
        <v>3922.07</v>
      </c>
      <c r="M667" s="12">
        <v>3922.07</v>
      </c>
      <c r="N667" s="12">
        <v>3922.07</v>
      </c>
      <c r="O667" s="12">
        <v>3922.07</v>
      </c>
      <c r="P667" s="12">
        <v>3922.07</v>
      </c>
      <c r="Q667" s="12">
        <v>3922.07</v>
      </c>
      <c r="R667" s="12">
        <v>3922.07</v>
      </c>
      <c r="S667" s="12">
        <v>3922.07</v>
      </c>
      <c r="T667" s="12">
        <v>3922.07</v>
      </c>
      <c r="U667" s="12">
        <v>3922.07</v>
      </c>
      <c r="V667" s="12">
        <v>3922.07</v>
      </c>
      <c r="W667" s="12">
        <v>3922.07</v>
      </c>
      <c r="X667" s="12">
        <v>3922.07</v>
      </c>
      <c r="Y667" s="25"/>
    </row>
    <row r="668" spans="1:229" s="2" customFormat="1" x14ac:dyDescent="0.25">
      <c r="A668" s="20">
        <v>10</v>
      </c>
      <c r="B668" s="21" t="s">
        <v>49</v>
      </c>
      <c r="C668" s="22"/>
      <c r="D668" s="23"/>
      <c r="E668" s="23" t="s">
        <v>64</v>
      </c>
      <c r="F668" s="20">
        <f>ROUND(F671/F662*1000,2)</f>
        <v>3743.82</v>
      </c>
      <c r="G668" s="23"/>
      <c r="H668" s="20">
        <f>ROUND(H671/H662*1000,2)</f>
        <v>3742.14</v>
      </c>
      <c r="I668" s="20">
        <f>ROUND(I671/I662*1000,2)</f>
        <v>3746.19</v>
      </c>
      <c r="J668" s="20">
        <f>ROUND(J671/J662*1000,3)</f>
        <v>3400.5210000000002</v>
      </c>
      <c r="K668" s="20">
        <f t="shared" ref="K668:X668" si="238">ROUND(K671/K662*1000,2)</f>
        <v>3717.41</v>
      </c>
      <c r="L668" s="20">
        <f t="shared" si="238"/>
        <v>4266.22</v>
      </c>
      <c r="M668" s="20">
        <f t="shared" si="238"/>
        <v>4424.8100000000004</v>
      </c>
      <c r="N668" s="20">
        <f t="shared" si="238"/>
        <v>3333.23</v>
      </c>
      <c r="O668" s="20">
        <f t="shared" si="238"/>
        <v>6050.12</v>
      </c>
      <c r="P668" s="20">
        <f t="shared" si="238"/>
        <v>5598.98</v>
      </c>
      <c r="Q668" s="20">
        <f t="shared" si="238"/>
        <v>6831.48</v>
      </c>
      <c r="R668" s="20">
        <f t="shared" si="238"/>
        <v>5384.63</v>
      </c>
      <c r="S668" s="20">
        <f t="shared" si="238"/>
        <v>10231.26</v>
      </c>
      <c r="T668" s="20">
        <f t="shared" si="238"/>
        <v>6547.78</v>
      </c>
      <c r="U668" s="20">
        <f t="shared" si="238"/>
        <v>2877.87</v>
      </c>
      <c r="V668" s="20">
        <f t="shared" si="238"/>
        <v>3557.74</v>
      </c>
      <c r="W668" s="20">
        <f t="shared" si="238"/>
        <v>2841.81</v>
      </c>
      <c r="X668" s="20">
        <f t="shared" si="238"/>
        <v>2565.94</v>
      </c>
      <c r="Y668" s="25"/>
    </row>
    <row r="669" spans="1:229" s="2" customFormat="1" x14ac:dyDescent="0.25">
      <c r="A669" s="20"/>
      <c r="B669" s="21"/>
      <c r="C669" s="22"/>
      <c r="D669" s="23"/>
      <c r="E669" s="24"/>
      <c r="F669" s="12"/>
      <c r="G669" s="23"/>
      <c r="H669" s="12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5"/>
    </row>
    <row r="670" spans="1:229" s="2" customFormat="1" x14ac:dyDescent="0.25">
      <c r="A670" s="20"/>
      <c r="B670" s="25"/>
      <c r="C670" s="25"/>
      <c r="D670" s="25"/>
      <c r="E670" s="24"/>
      <c r="F670" s="23"/>
      <c r="G670" s="23"/>
      <c r="H670" s="23"/>
      <c r="I670" s="24"/>
      <c r="J670" s="24"/>
      <c r="K670" s="24"/>
      <c r="L670" s="24"/>
      <c r="M670" s="24"/>
      <c r="N670" s="24"/>
      <c r="O670" s="24"/>
      <c r="P670" s="24"/>
      <c r="Q670" s="24"/>
      <c r="R670" s="24"/>
      <c r="S670" s="24"/>
      <c r="T670" s="24"/>
      <c r="U670" s="24"/>
      <c r="V670" s="24"/>
      <c r="W670" s="24"/>
      <c r="X670" s="24"/>
      <c r="Y670" s="25"/>
    </row>
    <row r="671" spans="1:229" s="2" customFormat="1" x14ac:dyDescent="0.25">
      <c r="A671" s="20">
        <v>11</v>
      </c>
      <c r="B671" s="21" t="s">
        <v>35</v>
      </c>
      <c r="C671" s="22"/>
      <c r="D671" s="23"/>
      <c r="E671" s="23" t="s">
        <v>33</v>
      </c>
      <c r="F671" s="177">
        <f>SUM(F674:F684)</f>
        <v>6464.869999999999</v>
      </c>
      <c r="G671" s="70">
        <f>G674+G675+G676+G677+G678+G679+G681+G682+G683+G684</f>
        <v>100.00000000000001</v>
      </c>
      <c r="H671" s="175">
        <f>I671+M671+Q671+U671</f>
        <v>6462.0740000000005</v>
      </c>
      <c r="I671" s="71">
        <f>J671+K671+L671</f>
        <v>2850.9659999999999</v>
      </c>
      <c r="J671" s="20">
        <f t="shared" ref="J671:P671" si="239">J674+J675+J676+J677+J678+J679+J681+J682+J683+J684</f>
        <v>1031.242</v>
      </c>
      <c r="K671" s="20">
        <f t="shared" si="239"/>
        <v>902.40200000000004</v>
      </c>
      <c r="L671" s="20">
        <f t="shared" si="239"/>
        <v>917.322</v>
      </c>
      <c r="M671" s="20">
        <f t="shared" si="239"/>
        <v>1061.866</v>
      </c>
      <c r="N671" s="20">
        <f t="shared" si="239"/>
        <v>454.55200000000002</v>
      </c>
      <c r="O671" s="20">
        <f t="shared" si="239"/>
        <v>364.822</v>
      </c>
      <c r="P671" s="20">
        <f t="shared" si="239"/>
        <v>242.49200000000005</v>
      </c>
      <c r="Q671" s="20">
        <f>R671+S671+T671</f>
        <v>795.52600000000007</v>
      </c>
      <c r="R671" s="20">
        <f t="shared" ref="R671:X671" si="240">R674+R675+R676+R677+R678+R679+R681+R682+R683+R684</f>
        <v>240.96200000000005</v>
      </c>
      <c r="S671" s="20">
        <f t="shared" si="240"/>
        <v>236.34199999999998</v>
      </c>
      <c r="T671" s="20">
        <f t="shared" si="240"/>
        <v>318.22199999999998</v>
      </c>
      <c r="U671" s="20">
        <f t="shared" si="240"/>
        <v>1753.7159999999999</v>
      </c>
      <c r="V671" s="20">
        <f t="shared" si="240"/>
        <v>479.19199999999989</v>
      </c>
      <c r="W671" s="20">
        <f t="shared" si="240"/>
        <v>582.00199999999995</v>
      </c>
      <c r="X671" s="20">
        <f t="shared" si="240"/>
        <v>692.52199999999982</v>
      </c>
      <c r="Y671" s="25"/>
    </row>
    <row r="672" spans="1:229" s="2" customFormat="1" x14ac:dyDescent="0.25">
      <c r="A672" s="24"/>
      <c r="B672" s="21" t="s">
        <v>36</v>
      </c>
      <c r="C672" s="22"/>
      <c r="D672" s="23"/>
      <c r="E672" s="23"/>
      <c r="F672" s="23"/>
      <c r="G672" s="23"/>
      <c r="H672" s="12"/>
      <c r="I672" s="24"/>
      <c r="J672" s="24"/>
      <c r="K672" s="24"/>
      <c r="L672" s="24"/>
      <c r="M672" s="24"/>
      <c r="N672" s="24"/>
      <c r="O672" s="24"/>
      <c r="P672" s="24"/>
      <c r="Q672" s="24"/>
      <c r="R672" s="24"/>
      <c r="S672" s="24"/>
      <c r="T672" s="24"/>
      <c r="U672" s="21"/>
      <c r="V672" s="24"/>
      <c r="W672" s="24"/>
      <c r="X672" s="24"/>
      <c r="Y672" s="25"/>
    </row>
    <row r="673" spans="1:24" s="2" customFormat="1" x14ac:dyDescent="0.25">
      <c r="A673" s="24"/>
      <c r="B673" s="22"/>
      <c r="C673" s="22"/>
      <c r="D673" s="22"/>
      <c r="E673" s="24"/>
      <c r="F673" s="24"/>
      <c r="G673" s="24"/>
      <c r="H673" s="19"/>
      <c r="I673" s="5"/>
      <c r="J673" s="5"/>
      <c r="K673" s="24"/>
      <c r="L673" s="24"/>
      <c r="M673" s="24"/>
      <c r="N673" s="24"/>
      <c r="O673" s="24"/>
      <c r="P673" s="22"/>
      <c r="Q673" s="24"/>
      <c r="R673" s="22"/>
      <c r="S673" s="21"/>
      <c r="T673" s="24"/>
      <c r="U673" s="24"/>
      <c r="V673" s="24"/>
      <c r="W673" s="24"/>
      <c r="X673" s="24"/>
    </row>
    <row r="674" spans="1:24" s="2" customFormat="1" x14ac:dyDescent="0.25">
      <c r="A674" s="27" t="s">
        <v>65</v>
      </c>
      <c r="B674" s="34" t="s">
        <v>41</v>
      </c>
      <c r="C674" s="32"/>
      <c r="D674" s="35"/>
      <c r="E674" s="30" t="s">
        <v>33</v>
      </c>
      <c r="F674" s="14">
        <v>2629.86</v>
      </c>
      <c r="G674" s="14">
        <f>ROUND(H674/$H$671*100,2)</f>
        <v>40.700000000000003</v>
      </c>
      <c r="H674" s="12">
        <f t="shared" ref="H674:H684" si="241">I674+M674+Q674+U674</f>
        <v>2629.87</v>
      </c>
      <c r="I674" s="26">
        <f t="shared" ref="I674:I684" si="242">J674+K674+L674</f>
        <v>786.34</v>
      </c>
      <c r="J674" s="20">
        <f>ROUND(2629.86*10.7%,2)</f>
        <v>281.39999999999998</v>
      </c>
      <c r="K674" s="20">
        <f>ROUND(2629.86*8.9%,2)</f>
        <v>234.06</v>
      </c>
      <c r="L674" s="20">
        <f>ROUND(2629.86*10.3%,2)</f>
        <v>270.88</v>
      </c>
      <c r="M674" s="14">
        <f t="shared" ref="M674:M684" si="243">N674+O674+P674</f>
        <v>575.94000000000005</v>
      </c>
      <c r="N674" s="20">
        <f>ROUND(2629.86*8.4%,2)</f>
        <v>220.91</v>
      </c>
      <c r="O674" s="20">
        <f>ROUND(2629.86*8.3%,2)</f>
        <v>218.28</v>
      </c>
      <c r="P674" s="20">
        <f>ROUND(2629.86*5.2%,2)</f>
        <v>136.75</v>
      </c>
      <c r="Q674" s="14">
        <f t="shared" ref="Q674:Q684" si="244">R674+S674+T674</f>
        <v>476</v>
      </c>
      <c r="R674" s="20">
        <f>ROUND(2629.86*5.1%,2)</f>
        <v>134.12</v>
      </c>
      <c r="S674" s="20">
        <f>ROUND(2629.86*5.7%,2)</f>
        <v>149.9</v>
      </c>
      <c r="T674" s="20">
        <f>ROUND(2629.86*7.3%,2)</f>
        <v>191.98</v>
      </c>
      <c r="U674" s="14">
        <f t="shared" ref="U674:U684" si="245">V674+W674+X674</f>
        <v>791.58999999999992</v>
      </c>
      <c r="V674" s="20">
        <f>ROUND(2629.86*9.2%,2)</f>
        <v>241.95</v>
      </c>
      <c r="W674" s="20">
        <f>ROUND(2629.86*9.9%,2)</f>
        <v>260.36</v>
      </c>
      <c r="X674" s="20">
        <f>ROUND(2629.86*11%,2)</f>
        <v>289.27999999999997</v>
      </c>
    </row>
    <row r="675" spans="1:24" s="2" customFormat="1" x14ac:dyDescent="0.25">
      <c r="A675" s="36" t="s">
        <v>66</v>
      </c>
      <c r="B675" s="21" t="s">
        <v>42</v>
      </c>
      <c r="C675" s="22"/>
      <c r="D675" s="23"/>
      <c r="E675" s="23" t="s">
        <v>33</v>
      </c>
      <c r="F675" s="14">
        <v>689.02</v>
      </c>
      <c r="G675" s="14">
        <f t="shared" ref="G675:G684" si="246">ROUND(H675/$H$671*100,2)</f>
        <v>10.66</v>
      </c>
      <c r="H675" s="11">
        <f t="shared" si="241"/>
        <v>689</v>
      </c>
      <c r="I675" s="71">
        <f t="shared" si="242"/>
        <v>206</v>
      </c>
      <c r="J675" s="20">
        <f>ROUND(J674*0.262,1)</f>
        <v>73.7</v>
      </c>
      <c r="K675" s="20">
        <f>ROUND(K674*0.262,1)</f>
        <v>61.3</v>
      </c>
      <c r="L675" s="20">
        <f>ROUND(L674*0.262,1)</f>
        <v>71</v>
      </c>
      <c r="M675" s="14">
        <f t="shared" si="243"/>
        <v>150.89999999999998</v>
      </c>
      <c r="N675" s="20">
        <f>ROUND(N674*0.262,1)</f>
        <v>57.9</v>
      </c>
      <c r="O675" s="20">
        <f>ROUND(O674*0.262,1)</f>
        <v>57.2</v>
      </c>
      <c r="P675" s="20">
        <f>ROUND(P674*0.262,1)</f>
        <v>35.799999999999997</v>
      </c>
      <c r="Q675" s="14">
        <f t="shared" si="244"/>
        <v>124.7</v>
      </c>
      <c r="R675" s="20">
        <f>ROUND(R674*0.262,1)</f>
        <v>35.1</v>
      </c>
      <c r="S675" s="20">
        <f>ROUND(S674*0.262,1)</f>
        <v>39.299999999999997</v>
      </c>
      <c r="T675" s="20">
        <f>ROUND(T674*0.262,1)</f>
        <v>50.3</v>
      </c>
      <c r="U675" s="14">
        <f t="shared" si="245"/>
        <v>207.39999999999998</v>
      </c>
      <c r="V675" s="20">
        <f>ROUND(V674*0.262,1)</f>
        <v>63.4</v>
      </c>
      <c r="W675" s="20">
        <f>ROUND(W674*0.262,1)</f>
        <v>68.2</v>
      </c>
      <c r="X675" s="20">
        <f>ROUND(X674*0.262,1)</f>
        <v>75.8</v>
      </c>
    </row>
    <row r="676" spans="1:24" s="2" customFormat="1" x14ac:dyDescent="0.25">
      <c r="A676" s="36" t="s">
        <v>67</v>
      </c>
      <c r="B676" s="21" t="s">
        <v>43</v>
      </c>
      <c r="C676" s="22"/>
      <c r="D676" s="23"/>
      <c r="E676" s="23" t="s">
        <v>33</v>
      </c>
      <c r="F676" s="14">
        <v>17.29</v>
      </c>
      <c r="G676" s="14">
        <f t="shared" si="246"/>
        <v>0.54</v>
      </c>
      <c r="H676" s="11">
        <f t="shared" si="241"/>
        <v>34.584000000000003</v>
      </c>
      <c r="I676" s="71">
        <f t="shared" si="242"/>
        <v>8.6460000000000008</v>
      </c>
      <c r="J676" s="20">
        <v>2.8820000000000001</v>
      </c>
      <c r="K676" s="20">
        <v>2.8820000000000001</v>
      </c>
      <c r="L676" s="20">
        <v>2.8820000000000001</v>
      </c>
      <c r="M676" s="14">
        <f t="shared" si="243"/>
        <v>8.6460000000000008</v>
      </c>
      <c r="N676" s="20">
        <v>2.8820000000000001</v>
      </c>
      <c r="O676" s="20">
        <v>2.8820000000000001</v>
      </c>
      <c r="P676" s="20">
        <v>2.8820000000000001</v>
      </c>
      <c r="Q676" s="14">
        <f t="shared" si="244"/>
        <v>8.6460000000000008</v>
      </c>
      <c r="R676" s="20">
        <v>2.8820000000000001</v>
      </c>
      <c r="S676" s="20">
        <v>2.8820000000000001</v>
      </c>
      <c r="T676" s="20">
        <v>2.8820000000000001</v>
      </c>
      <c r="U676" s="14">
        <f t="shared" si="245"/>
        <v>8.6460000000000008</v>
      </c>
      <c r="V676" s="20">
        <v>2.8820000000000001</v>
      </c>
      <c r="W676" s="20">
        <v>2.8820000000000001</v>
      </c>
      <c r="X676" s="20">
        <v>2.8820000000000001</v>
      </c>
    </row>
    <row r="677" spans="1:24" s="2" customFormat="1" x14ac:dyDescent="0.25">
      <c r="A677" s="36" t="s">
        <v>68</v>
      </c>
      <c r="B677" s="21" t="s">
        <v>44</v>
      </c>
      <c r="C677" s="22"/>
      <c r="D677" s="23"/>
      <c r="E677" s="23" t="s">
        <v>33</v>
      </c>
      <c r="F677" s="14">
        <v>60.79</v>
      </c>
      <c r="G677" s="14">
        <f t="shared" si="246"/>
        <v>0.94</v>
      </c>
      <c r="H677" s="11">
        <f t="shared" si="241"/>
        <v>60.79</v>
      </c>
      <c r="I677" s="71">
        <f t="shared" si="242"/>
        <v>15.25</v>
      </c>
      <c r="J677" s="20">
        <v>5.13</v>
      </c>
      <c r="K677" s="20">
        <v>5.0599999999999996</v>
      </c>
      <c r="L677" s="20">
        <v>5.0599999999999996</v>
      </c>
      <c r="M677" s="14">
        <f t="shared" si="243"/>
        <v>15.18</v>
      </c>
      <c r="N677" s="20">
        <v>5.0599999999999996</v>
      </c>
      <c r="O677" s="20">
        <v>5.0599999999999996</v>
      </c>
      <c r="P677" s="20">
        <v>5.0599999999999996</v>
      </c>
      <c r="Q677" s="14">
        <f t="shared" si="244"/>
        <v>15.18</v>
      </c>
      <c r="R677" s="20">
        <v>5.0599999999999996</v>
      </c>
      <c r="S677" s="20">
        <v>5.0599999999999996</v>
      </c>
      <c r="T677" s="20">
        <v>5.0599999999999996</v>
      </c>
      <c r="U677" s="14">
        <f t="shared" si="245"/>
        <v>15.18</v>
      </c>
      <c r="V677" s="20">
        <v>5.0599999999999996</v>
      </c>
      <c r="W677" s="20">
        <v>5.0599999999999996</v>
      </c>
      <c r="X677" s="20">
        <v>5.0599999999999996</v>
      </c>
    </row>
    <row r="678" spans="1:24" s="2" customFormat="1" x14ac:dyDescent="0.25">
      <c r="A678" s="36" t="s">
        <v>69</v>
      </c>
      <c r="B678" s="21" t="s">
        <v>70</v>
      </c>
      <c r="C678" s="22"/>
      <c r="D678" s="23"/>
      <c r="E678" s="23" t="s">
        <v>33</v>
      </c>
      <c r="F678" s="14">
        <v>1473.02</v>
      </c>
      <c r="G678" s="14">
        <f t="shared" si="246"/>
        <v>22.78</v>
      </c>
      <c r="H678" s="11">
        <f t="shared" si="241"/>
        <v>1472.3000000000002</v>
      </c>
      <c r="I678" s="71">
        <f t="shared" si="242"/>
        <v>648.90000000000009</v>
      </c>
      <c r="J678" s="20">
        <f>ROUND(J658*0.254056/0.456*1383.3/1000,1)</f>
        <v>258.60000000000002</v>
      </c>
      <c r="K678" s="20">
        <f>ROUND(K658*0.254056/0.456*1383.3/1000,1)</f>
        <v>207</v>
      </c>
      <c r="L678" s="20">
        <f>ROUND(L658*0.254056/0.456*1383.3/1000,1)</f>
        <v>183.3</v>
      </c>
      <c r="M678" s="14">
        <f t="shared" si="243"/>
        <v>204.6</v>
      </c>
      <c r="N678" s="20">
        <f>ROUND(N658*0.254056/0.456*1383.3/1000,1)</f>
        <v>116.3</v>
      </c>
      <c r="O678" s="20">
        <f>ROUND(O658*0.254056/0.456*1383.3/1000,1)</f>
        <v>51.4</v>
      </c>
      <c r="P678" s="20">
        <f>ROUND(P658*0.254056/0.456*1383.3/1000,1)</f>
        <v>36.9</v>
      </c>
      <c r="Q678" s="14">
        <f t="shared" si="244"/>
        <v>99.300000000000011</v>
      </c>
      <c r="R678" s="20">
        <f>ROUND(R658*0.254056/0.456*1383.3/1000,1)</f>
        <v>38.200000000000003</v>
      </c>
      <c r="S678" s="20">
        <f>ROUND(S658*0.254056/0.456*1383.3/1000,1)</f>
        <v>19.7</v>
      </c>
      <c r="T678" s="20">
        <f>ROUND(T658*0.254056/0.456*1383.3/1000,1)</f>
        <v>41.4</v>
      </c>
      <c r="U678" s="14">
        <f t="shared" si="245"/>
        <v>519.5</v>
      </c>
      <c r="V678" s="20">
        <f>ROUND(V658*0.254056/0.456*1383.3/1000,1)</f>
        <v>114.8</v>
      </c>
      <c r="W678" s="20">
        <f>ROUND(W658*0.254056/0.456*1383.3/1000,1)</f>
        <v>174.6</v>
      </c>
      <c r="X678" s="20">
        <f>ROUND(X658*0.254056/0.456*1383.3/1000,1)</f>
        <v>230.1</v>
      </c>
    </row>
    <row r="679" spans="1:24" s="2" customFormat="1" x14ac:dyDescent="0.25">
      <c r="A679" s="36" t="s">
        <v>71</v>
      </c>
      <c r="B679" s="21" t="s">
        <v>72</v>
      </c>
      <c r="C679" s="22"/>
      <c r="D679" s="23"/>
      <c r="E679" s="23" t="s">
        <v>33</v>
      </c>
      <c r="F679" s="14">
        <v>28.02</v>
      </c>
      <c r="G679" s="14">
        <f t="shared" si="246"/>
        <v>0.18</v>
      </c>
      <c r="H679" s="11">
        <f t="shared" si="241"/>
        <v>11.399999999999999</v>
      </c>
      <c r="I679" s="71">
        <f t="shared" si="242"/>
        <v>5</v>
      </c>
      <c r="J679" s="20">
        <f>ROUND(J655*0.13*44.22/1000,1)</f>
        <v>2</v>
      </c>
      <c r="K679" s="20">
        <f>ROUND(K655*0.13*44.22/1000,1)</f>
        <v>1.6</v>
      </c>
      <c r="L679" s="20">
        <f>ROUND(L655*0.13*44.22/1000,1)</f>
        <v>1.4</v>
      </c>
      <c r="M679" s="14">
        <f t="shared" si="243"/>
        <v>1.6</v>
      </c>
      <c r="N679" s="20">
        <f>ROUND(N655*0.13*44.22/1000,1)</f>
        <v>0.9</v>
      </c>
      <c r="O679" s="20">
        <f>ROUND(O655*0.13*44.22/1000,1)</f>
        <v>0.4</v>
      </c>
      <c r="P679" s="20">
        <f>ROUND(P655*0.13*44.22/1000,1)</f>
        <v>0.3</v>
      </c>
      <c r="Q679" s="14">
        <f t="shared" si="244"/>
        <v>0.8</v>
      </c>
      <c r="R679" s="20">
        <f>ROUND(R655*0.13*44.22/1000,1)</f>
        <v>0.3</v>
      </c>
      <c r="S679" s="20">
        <f>ROUND(S655*0.13*44.22/1000,1)</f>
        <v>0.2</v>
      </c>
      <c r="T679" s="20">
        <f>ROUND(T655*0.13*44.22/1000,1)</f>
        <v>0.3</v>
      </c>
      <c r="U679" s="14">
        <f t="shared" si="245"/>
        <v>4</v>
      </c>
      <c r="V679" s="20">
        <f>ROUND(V655*0.13*44.22/1000,1)</f>
        <v>0.9</v>
      </c>
      <c r="W679" s="20">
        <f>ROUND(W655*0.13*44.22/1000,1)</f>
        <v>1.3</v>
      </c>
      <c r="X679" s="20">
        <f>ROUND(X655*0.13*44.22/1000,1)</f>
        <v>1.8</v>
      </c>
    </row>
    <row r="680" spans="1:24" s="2" customFormat="1" x14ac:dyDescent="0.25">
      <c r="A680" s="36"/>
      <c r="B680" s="21" t="s">
        <v>449</v>
      </c>
      <c r="C680" s="22"/>
      <c r="D680" s="23"/>
      <c r="E680" s="23" t="s">
        <v>33</v>
      </c>
      <c r="F680" s="14"/>
      <c r="G680" s="14">
        <f>ROUND(H680/$H$760*100,2)</f>
        <v>0</v>
      </c>
      <c r="H680" s="262">
        <f t="shared" si="241"/>
        <v>0</v>
      </c>
      <c r="I680" s="71">
        <f t="shared" si="242"/>
        <v>0</v>
      </c>
      <c r="J680" s="20"/>
      <c r="K680" s="20"/>
      <c r="L680" s="20"/>
      <c r="M680" s="14">
        <f t="shared" si="243"/>
        <v>0</v>
      </c>
      <c r="N680" s="20"/>
      <c r="O680" s="20"/>
      <c r="P680" s="20"/>
      <c r="Q680" s="14">
        <f t="shared" si="244"/>
        <v>0</v>
      </c>
      <c r="R680" s="20"/>
      <c r="S680" s="20"/>
      <c r="T680" s="20"/>
      <c r="U680" s="14">
        <f t="shared" si="245"/>
        <v>0</v>
      </c>
      <c r="V680" s="20"/>
      <c r="W680" s="20"/>
      <c r="X680" s="20"/>
    </row>
    <row r="681" spans="1:24" s="2" customFormat="1" x14ac:dyDescent="0.25">
      <c r="A681" s="36" t="s">
        <v>73</v>
      </c>
      <c r="B681" s="21" t="s">
        <v>74</v>
      </c>
      <c r="C681" s="22"/>
      <c r="D681" s="23"/>
      <c r="E681" s="23" t="s">
        <v>33</v>
      </c>
      <c r="F681" s="14">
        <v>219.53</v>
      </c>
      <c r="G681" s="14">
        <f t="shared" si="246"/>
        <v>3.35</v>
      </c>
      <c r="H681" s="11">
        <f t="shared" si="241"/>
        <v>216.79999999999998</v>
      </c>
      <c r="I681" s="71">
        <f t="shared" si="242"/>
        <v>95.6</v>
      </c>
      <c r="J681" s="20">
        <f>ROUND(J655*29.32*3.766/1000,1)</f>
        <v>38.1</v>
      </c>
      <c r="K681" s="20">
        <f>ROUND(K655*29.32*3.766/1000,1)</f>
        <v>30.5</v>
      </c>
      <c r="L681" s="20">
        <f>ROUND(L655*29.32*3.766/1000,1)</f>
        <v>27</v>
      </c>
      <c r="M681" s="14">
        <f t="shared" si="243"/>
        <v>30.1</v>
      </c>
      <c r="N681" s="20">
        <f>ROUND(N655*29.32*3.766/1000,1)</f>
        <v>17.100000000000001</v>
      </c>
      <c r="O681" s="20">
        <f>ROUND(O655*29.32*3.766/1000,1)</f>
        <v>7.6</v>
      </c>
      <c r="P681" s="20">
        <f>ROUND(P655*29.32*3.766/1000,1)</f>
        <v>5.4</v>
      </c>
      <c r="Q681" s="14">
        <f t="shared" si="244"/>
        <v>14.6</v>
      </c>
      <c r="R681" s="20">
        <f>ROUND(R655*29.32*3.766/1000,1)</f>
        <v>5.6</v>
      </c>
      <c r="S681" s="20">
        <f>ROUND(S655*29.32*3.766/1000,1)</f>
        <v>2.9</v>
      </c>
      <c r="T681" s="20">
        <f>ROUND(T655*29.32*3.766/1000,1)</f>
        <v>6.1</v>
      </c>
      <c r="U681" s="14">
        <f t="shared" si="245"/>
        <v>76.5</v>
      </c>
      <c r="V681" s="20">
        <f>ROUND(V655*29.32*3.766/1000,1)</f>
        <v>16.899999999999999</v>
      </c>
      <c r="W681" s="20">
        <f>ROUND(W655*29.32*3.766/1000,1)</f>
        <v>25.7</v>
      </c>
      <c r="X681" s="20">
        <f>ROUND(X655*29.32*3.766/1000,1)</f>
        <v>33.9</v>
      </c>
    </row>
    <row r="682" spans="1:24" s="2" customFormat="1" x14ac:dyDescent="0.25">
      <c r="A682" s="36" t="s">
        <v>75</v>
      </c>
      <c r="B682" s="21" t="s">
        <v>45</v>
      </c>
      <c r="C682" s="22"/>
      <c r="D682" s="23"/>
      <c r="E682" s="23" t="s">
        <v>33</v>
      </c>
      <c r="F682" s="14">
        <f>622.31+308.89</f>
        <v>931.19999999999993</v>
      </c>
      <c r="G682" s="14">
        <f t="shared" si="246"/>
        <v>14.41</v>
      </c>
      <c r="H682" s="11">
        <f t="shared" si="241"/>
        <v>931.19999999999993</v>
      </c>
      <c r="I682" s="71">
        <f t="shared" si="242"/>
        <v>931.19999999999993</v>
      </c>
      <c r="J682" s="20">
        <v>310.39999999999998</v>
      </c>
      <c r="K682" s="20">
        <v>310.39999999999998</v>
      </c>
      <c r="L682" s="20">
        <v>310.39999999999998</v>
      </c>
      <c r="M682" s="14">
        <f t="shared" si="243"/>
        <v>0</v>
      </c>
      <c r="N682" s="20"/>
      <c r="O682" s="20"/>
      <c r="P682" s="20"/>
      <c r="Q682" s="14">
        <f t="shared" si="244"/>
        <v>0</v>
      </c>
      <c r="R682" s="20"/>
      <c r="S682" s="20"/>
      <c r="T682" s="20"/>
      <c r="U682" s="14">
        <f t="shared" si="245"/>
        <v>0</v>
      </c>
      <c r="V682" s="20"/>
      <c r="W682" s="20"/>
      <c r="X682" s="20"/>
    </row>
    <row r="683" spans="1:24" s="2" customFormat="1" x14ac:dyDescent="0.25">
      <c r="A683" s="36" t="s">
        <v>76</v>
      </c>
      <c r="B683" s="21" t="s">
        <v>46</v>
      </c>
      <c r="C683" s="22"/>
      <c r="D683" s="23"/>
      <c r="E683" s="23" t="s">
        <v>33</v>
      </c>
      <c r="F683" s="14">
        <v>261.11</v>
      </c>
      <c r="G683" s="14">
        <f t="shared" si="246"/>
        <v>4.04</v>
      </c>
      <c r="H683" s="216">
        <f t="shared" si="241"/>
        <v>261.10000000000002</v>
      </c>
      <c r="I683" s="71">
        <f t="shared" si="242"/>
        <v>115.1</v>
      </c>
      <c r="J683" s="20">
        <f>ROUND(261.11/6772.77*J664,1)</f>
        <v>45.9</v>
      </c>
      <c r="K683" s="20">
        <f>ROUND(261.11/6772.77*K664,1)</f>
        <v>36.700000000000003</v>
      </c>
      <c r="L683" s="20">
        <f>ROUND(261.11/6772.77*L664,1)</f>
        <v>32.5</v>
      </c>
      <c r="M683" s="14">
        <f t="shared" si="243"/>
        <v>36.200000000000003</v>
      </c>
      <c r="N683" s="20">
        <f>ROUND(261.11/6772.77*N664,1)</f>
        <v>20.6</v>
      </c>
      <c r="O683" s="20">
        <f>ROUND(261.11/6772.77*O664,1)</f>
        <v>9.1</v>
      </c>
      <c r="P683" s="20">
        <f>ROUND(261.11/6772.77*P664,1)</f>
        <v>6.5</v>
      </c>
      <c r="Q683" s="14">
        <f t="shared" si="244"/>
        <v>17.600000000000001</v>
      </c>
      <c r="R683" s="20">
        <f>ROUND(261.11/6772.77*R664,1)</f>
        <v>6.8</v>
      </c>
      <c r="S683" s="20">
        <f>ROUND(261.11/6772.77*S664,1)</f>
        <v>3.5</v>
      </c>
      <c r="T683" s="20">
        <f>ROUND(261.11/6772.77*T664,1)</f>
        <v>7.3</v>
      </c>
      <c r="U683" s="14">
        <f t="shared" si="245"/>
        <v>92.199999999999989</v>
      </c>
      <c r="V683" s="20">
        <f>ROUND(261.11/6772.77*V664,1)</f>
        <v>20.399999999999999</v>
      </c>
      <c r="W683" s="20">
        <f>ROUND(261.11/6772.77*W664,1)</f>
        <v>31</v>
      </c>
      <c r="X683" s="20">
        <f>ROUND(261.11/6772.77*X664,1)</f>
        <v>40.799999999999997</v>
      </c>
    </row>
    <row r="684" spans="1:24" s="2" customFormat="1" x14ac:dyDescent="0.25">
      <c r="A684" s="36" t="s">
        <v>77</v>
      </c>
      <c r="B684" s="21" t="s">
        <v>48</v>
      </c>
      <c r="C684" s="22"/>
      <c r="D684" s="23"/>
      <c r="E684" s="23" t="s">
        <v>33</v>
      </c>
      <c r="F684" s="14">
        <v>155.03</v>
      </c>
      <c r="G684" s="14">
        <f t="shared" si="246"/>
        <v>2.4</v>
      </c>
      <c r="H684" s="11">
        <f t="shared" si="241"/>
        <v>155.03</v>
      </c>
      <c r="I684" s="39">
        <f t="shared" si="242"/>
        <v>38.93</v>
      </c>
      <c r="J684" s="20">
        <v>13.13</v>
      </c>
      <c r="K684" s="20">
        <v>12.9</v>
      </c>
      <c r="L684" s="20">
        <v>12.9</v>
      </c>
      <c r="M684" s="14">
        <f t="shared" si="243"/>
        <v>38.700000000000003</v>
      </c>
      <c r="N684" s="20">
        <v>12.9</v>
      </c>
      <c r="O684" s="20">
        <v>12.9</v>
      </c>
      <c r="P684" s="20">
        <v>12.9</v>
      </c>
      <c r="Q684" s="14">
        <f t="shared" si="244"/>
        <v>38.700000000000003</v>
      </c>
      <c r="R684" s="20">
        <v>12.9</v>
      </c>
      <c r="S684" s="20">
        <v>12.9</v>
      </c>
      <c r="T684" s="20">
        <v>12.9</v>
      </c>
      <c r="U684" s="14">
        <f t="shared" si="245"/>
        <v>38.700000000000003</v>
      </c>
      <c r="V684" s="20">
        <v>12.9</v>
      </c>
      <c r="W684" s="20">
        <v>12.9</v>
      </c>
      <c r="X684" s="20">
        <v>12.9</v>
      </c>
    </row>
    <row r="685" spans="1:24" s="2" customFormat="1" x14ac:dyDescent="0.25">
      <c r="A685" s="21"/>
      <c r="B685" s="21"/>
      <c r="C685" s="22"/>
      <c r="D685" s="23"/>
      <c r="E685" s="23"/>
      <c r="F685" s="23"/>
      <c r="G685" s="23"/>
      <c r="H685" s="23"/>
      <c r="I685" s="24"/>
      <c r="J685" s="24"/>
      <c r="K685" s="24"/>
      <c r="L685" s="24"/>
      <c r="M685" s="24"/>
      <c r="N685" s="24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s="2" customFormat="1" x14ac:dyDescent="0.25">
      <c r="A686" s="13">
        <v>12</v>
      </c>
      <c r="B686" s="21" t="s">
        <v>51</v>
      </c>
      <c r="C686" s="22"/>
      <c r="D686" s="23"/>
      <c r="E686" s="23" t="s">
        <v>33</v>
      </c>
      <c r="F686" s="174">
        <f>F664-F671</f>
        <v>307.80000000000109</v>
      </c>
      <c r="G686" s="23"/>
      <c r="H686" s="20">
        <f t="shared" ref="H686:X686" si="247">H664-H671</f>
        <v>310.69599999999991</v>
      </c>
      <c r="I686" s="26">
        <f t="shared" si="247"/>
        <v>133.84400000000051</v>
      </c>
      <c r="J686" s="20">
        <f t="shared" si="247"/>
        <v>158.16800000000012</v>
      </c>
      <c r="K686" s="26">
        <f t="shared" si="247"/>
        <v>49.677999999999997</v>
      </c>
      <c r="L686" s="26">
        <f t="shared" si="247"/>
        <v>-74.001999999999953</v>
      </c>
      <c r="M686" s="20">
        <f t="shared" si="247"/>
        <v>-120.65599999999995</v>
      </c>
      <c r="N686" s="26">
        <f t="shared" si="247"/>
        <v>80.298000000000002</v>
      </c>
      <c r="O686" s="26">
        <f t="shared" si="247"/>
        <v>-128.322</v>
      </c>
      <c r="P686" s="26">
        <f t="shared" si="247"/>
        <v>-72.632000000000033</v>
      </c>
      <c r="Q686" s="20">
        <f t="shared" si="247"/>
        <v>-338.80600000000004</v>
      </c>
      <c r="R686" s="26">
        <f t="shared" si="247"/>
        <v>-65.452000000000055</v>
      </c>
      <c r="S686" s="26">
        <f t="shared" si="247"/>
        <v>-145.74199999999999</v>
      </c>
      <c r="T686" s="20">
        <f t="shared" si="247"/>
        <v>-127.61199999999997</v>
      </c>
      <c r="U686" s="20">
        <f t="shared" si="247"/>
        <v>636.31399999999985</v>
      </c>
      <c r="V686" s="20">
        <f t="shared" si="247"/>
        <v>49.068000000000097</v>
      </c>
      <c r="W686" s="20">
        <f t="shared" si="247"/>
        <v>221.23800000000006</v>
      </c>
      <c r="X686" s="20">
        <f t="shared" si="247"/>
        <v>366.00800000000015</v>
      </c>
    </row>
    <row r="687" spans="1:24" s="2" customFormat="1" x14ac:dyDescent="0.25">
      <c r="A687" s="13">
        <v>13</v>
      </c>
      <c r="B687" s="21" t="s">
        <v>78</v>
      </c>
      <c r="C687" s="22"/>
      <c r="D687" s="23"/>
      <c r="E687" s="12" t="s">
        <v>28</v>
      </c>
      <c r="F687" s="20">
        <f>ROUND(F686/F671*100,1)</f>
        <v>4.8</v>
      </c>
      <c r="G687" s="12"/>
      <c r="H687" s="20">
        <f t="shared" ref="H687:X687" si="248">ROUND(H686/H671*100,1)</f>
        <v>4.8</v>
      </c>
      <c r="I687" s="20">
        <f t="shared" si="248"/>
        <v>4.7</v>
      </c>
      <c r="J687" s="20">
        <f t="shared" si="248"/>
        <v>15.3</v>
      </c>
      <c r="K687" s="20">
        <f t="shared" si="248"/>
        <v>5.5</v>
      </c>
      <c r="L687" s="20">
        <f t="shared" si="248"/>
        <v>-8.1</v>
      </c>
      <c r="M687" s="20">
        <f t="shared" si="248"/>
        <v>-11.4</v>
      </c>
      <c r="N687" s="20">
        <f t="shared" si="248"/>
        <v>17.7</v>
      </c>
      <c r="O687" s="20">
        <f t="shared" si="248"/>
        <v>-35.200000000000003</v>
      </c>
      <c r="P687" s="20">
        <f t="shared" si="248"/>
        <v>-30</v>
      </c>
      <c r="Q687" s="20">
        <f t="shared" si="248"/>
        <v>-42.6</v>
      </c>
      <c r="R687" s="20">
        <f t="shared" si="248"/>
        <v>-27.2</v>
      </c>
      <c r="S687" s="20">
        <f t="shared" si="248"/>
        <v>-61.7</v>
      </c>
      <c r="T687" s="20">
        <f t="shared" si="248"/>
        <v>-40.1</v>
      </c>
      <c r="U687" s="20">
        <f t="shared" si="248"/>
        <v>36.299999999999997</v>
      </c>
      <c r="V687" s="20">
        <f t="shared" si="248"/>
        <v>10.199999999999999</v>
      </c>
      <c r="W687" s="20">
        <f t="shared" si="248"/>
        <v>38</v>
      </c>
      <c r="X687" s="20">
        <f t="shared" si="248"/>
        <v>52.9</v>
      </c>
    </row>
    <row r="688" spans="1:24" s="2" customFormat="1" x14ac:dyDescent="0.25">
      <c r="A688" s="21"/>
      <c r="B688" s="21"/>
      <c r="C688" s="22"/>
      <c r="D688" s="23"/>
      <c r="E688" s="23"/>
      <c r="F688" s="23"/>
      <c r="G688" s="23"/>
      <c r="H688" s="23"/>
      <c r="I688" s="24"/>
      <c r="J688" s="24"/>
      <c r="K688" s="24"/>
      <c r="L688" s="24"/>
      <c r="M688" s="24"/>
      <c r="N688" s="24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s="2" customFormat="1" x14ac:dyDescent="0.25"/>
    <row r="690" spans="1:24" s="2" customFormat="1" x14ac:dyDescent="0.25">
      <c r="B690" s="2" t="s">
        <v>99</v>
      </c>
    </row>
    <row r="691" spans="1:24" s="2" customFormat="1" x14ac:dyDescent="0.25"/>
    <row r="692" spans="1:24" s="2" customFormat="1" x14ac:dyDescent="0.25"/>
    <row r="693" spans="1:24" s="2" customFormat="1" x14ac:dyDescent="0.25"/>
    <row r="694" spans="1:24" s="2" customFormat="1" ht="15.6" x14ac:dyDescent="0.3">
      <c r="A694" s="2" t="s">
        <v>52</v>
      </c>
      <c r="E694" s="3" t="s">
        <v>442</v>
      </c>
      <c r="J694" s="3" t="s">
        <v>442</v>
      </c>
      <c r="L694" s="3"/>
      <c r="N694" s="3"/>
      <c r="P694" s="3"/>
      <c r="R694" s="3"/>
      <c r="T694" s="3" t="s">
        <v>442</v>
      </c>
    </row>
    <row r="695" spans="1:24" s="2" customFormat="1" x14ac:dyDescent="0.25">
      <c r="A695" s="72" t="s">
        <v>54</v>
      </c>
    </row>
    <row r="696" spans="1:24" s="2" customFormat="1" x14ac:dyDescent="0.25">
      <c r="A696" s="5" t="s">
        <v>0</v>
      </c>
      <c r="B696" s="6" t="s">
        <v>1</v>
      </c>
      <c r="C696" s="7"/>
      <c r="D696" s="8"/>
      <c r="E696" s="8" t="s">
        <v>2</v>
      </c>
      <c r="F696" s="19" t="s">
        <v>55</v>
      </c>
      <c r="G696" s="9" t="s">
        <v>89</v>
      </c>
      <c r="H696" s="9" t="s">
        <v>3</v>
      </c>
      <c r="I696" s="13" t="s">
        <v>94</v>
      </c>
      <c r="J696" s="884" t="s">
        <v>93</v>
      </c>
      <c r="K696" s="885"/>
      <c r="L696" s="885"/>
      <c r="M696" s="13" t="s">
        <v>90</v>
      </c>
      <c r="N696" s="13" t="s">
        <v>93</v>
      </c>
      <c r="O696" s="40"/>
      <c r="P696" s="40"/>
      <c r="Q696" s="13" t="s">
        <v>91</v>
      </c>
      <c r="R696" s="13" t="s">
        <v>93</v>
      </c>
      <c r="S696" s="40"/>
      <c r="T696" s="40"/>
      <c r="U696" s="19" t="s">
        <v>92</v>
      </c>
      <c r="V696" s="78" t="s">
        <v>93</v>
      </c>
      <c r="W696" s="40"/>
      <c r="X696" s="12"/>
    </row>
    <row r="697" spans="1:24" s="18" customFormat="1" x14ac:dyDescent="0.25">
      <c r="A697" s="14"/>
      <c r="B697" s="881" t="s">
        <v>8</v>
      </c>
      <c r="C697" s="882"/>
      <c r="D697" s="883"/>
      <c r="E697" s="17" t="s">
        <v>9</v>
      </c>
      <c r="F697" s="73" t="s">
        <v>57</v>
      </c>
      <c r="G697" s="74" t="s">
        <v>56</v>
      </c>
      <c r="H697" s="144" t="s">
        <v>444</v>
      </c>
      <c r="I697" s="13" t="s">
        <v>10</v>
      </c>
      <c r="J697" s="13" t="s">
        <v>11</v>
      </c>
      <c r="K697" s="143" t="s">
        <v>12</v>
      </c>
      <c r="L697" s="13" t="s">
        <v>13</v>
      </c>
      <c r="M697" s="13" t="s">
        <v>10</v>
      </c>
      <c r="N697" s="13" t="s">
        <v>14</v>
      </c>
      <c r="O697" s="13" t="s">
        <v>15</v>
      </c>
      <c r="P697" s="13" t="s">
        <v>16</v>
      </c>
      <c r="Q697" s="13" t="s">
        <v>10</v>
      </c>
      <c r="R697" s="13" t="s">
        <v>17</v>
      </c>
      <c r="S697" s="13" t="s">
        <v>58</v>
      </c>
      <c r="T697" s="13" t="s">
        <v>18</v>
      </c>
      <c r="U697" s="14" t="s">
        <v>10</v>
      </c>
      <c r="V697" s="40" t="s">
        <v>19</v>
      </c>
      <c r="W697" s="13" t="s">
        <v>20</v>
      </c>
      <c r="X697" s="13" t="s">
        <v>21</v>
      </c>
    </row>
    <row r="698" spans="1:24" s="2" customFormat="1" x14ac:dyDescent="0.25">
      <c r="A698" s="5"/>
      <c r="B698" s="886"/>
      <c r="C698" s="887"/>
      <c r="D698" s="888"/>
      <c r="E698" s="5"/>
      <c r="F698" s="14" t="s">
        <v>443</v>
      </c>
      <c r="G698" s="15" t="s">
        <v>88</v>
      </c>
      <c r="H698" s="20" t="s">
        <v>22</v>
      </c>
      <c r="I698" s="73" t="s">
        <v>22</v>
      </c>
      <c r="J698" s="73" t="s">
        <v>22</v>
      </c>
      <c r="K698" s="19" t="s">
        <v>22</v>
      </c>
      <c r="L698" s="73" t="s">
        <v>22</v>
      </c>
      <c r="M698" s="19" t="s">
        <v>22</v>
      </c>
      <c r="N698" s="19" t="s">
        <v>22</v>
      </c>
      <c r="O698" s="19" t="s">
        <v>22</v>
      </c>
      <c r="P698" s="19" t="s">
        <v>22</v>
      </c>
      <c r="Q698" s="19" t="s">
        <v>22</v>
      </c>
      <c r="R698" s="19" t="s">
        <v>22</v>
      </c>
      <c r="S698" s="19" t="s">
        <v>22</v>
      </c>
      <c r="T698" s="19" t="s">
        <v>22</v>
      </c>
      <c r="U698" s="19" t="s">
        <v>22</v>
      </c>
      <c r="V698" s="19" t="s">
        <v>22</v>
      </c>
      <c r="W698" s="19" t="s">
        <v>22</v>
      </c>
      <c r="X698" s="19">
        <v>0</v>
      </c>
    </row>
    <row r="699" spans="1:24" s="2" customFormat="1" x14ac:dyDescent="0.25">
      <c r="A699" s="20">
        <v>1</v>
      </c>
      <c r="B699" s="884">
        <v>2</v>
      </c>
      <c r="C699" s="885"/>
      <c r="D699" s="889"/>
      <c r="E699" s="11">
        <v>3</v>
      </c>
      <c r="F699" s="20">
        <v>4</v>
      </c>
      <c r="G699" s="11">
        <v>5</v>
      </c>
      <c r="H699" s="11">
        <v>6</v>
      </c>
      <c r="I699" s="11">
        <v>7</v>
      </c>
      <c r="J699" s="19">
        <v>8</v>
      </c>
      <c r="K699" s="19">
        <v>9</v>
      </c>
      <c r="L699" s="19">
        <v>10</v>
      </c>
      <c r="M699" s="19">
        <v>11</v>
      </c>
      <c r="N699" s="19">
        <v>12</v>
      </c>
      <c r="O699" s="19">
        <v>13</v>
      </c>
      <c r="P699" s="19">
        <v>14</v>
      </c>
      <c r="Q699" s="19">
        <v>15</v>
      </c>
      <c r="R699" s="19">
        <v>16</v>
      </c>
      <c r="S699" s="19">
        <v>17</v>
      </c>
      <c r="T699" s="19">
        <v>18</v>
      </c>
      <c r="U699" s="19">
        <v>19</v>
      </c>
      <c r="V699" s="19">
        <v>20</v>
      </c>
      <c r="W699" s="19">
        <v>21</v>
      </c>
      <c r="X699" s="19">
        <v>22</v>
      </c>
    </row>
    <row r="700" spans="1:24" s="2" customFormat="1" x14ac:dyDescent="0.25">
      <c r="A700" s="20">
        <v>1</v>
      </c>
      <c r="B700" s="78" t="s">
        <v>59</v>
      </c>
      <c r="C700" s="40"/>
      <c r="D700" s="12"/>
      <c r="E700" s="79" t="s">
        <v>60</v>
      </c>
      <c r="F700" s="11">
        <f>F703+F701</f>
        <v>4771.28</v>
      </c>
      <c r="G700" s="79"/>
      <c r="H700" s="214">
        <f>I700+M700+Q700+U700</f>
        <v>4771.32</v>
      </c>
      <c r="I700" s="20">
        <f>J700+K700+L700</f>
        <v>2385.6099999999997</v>
      </c>
      <c r="J700" s="38">
        <f>J703+J701</f>
        <v>954.25</v>
      </c>
      <c r="K700" s="26">
        <f>K701+K703</f>
        <v>763.41</v>
      </c>
      <c r="L700" s="26">
        <f>L701+L703</f>
        <v>667.95</v>
      </c>
      <c r="M700" s="215">
        <f>N700+O700+P700</f>
        <v>429.49</v>
      </c>
      <c r="N700" s="20">
        <f>N701+N703</f>
        <v>334.02000000000004</v>
      </c>
      <c r="O700" s="26">
        <f>O701+O703</f>
        <v>95.47</v>
      </c>
      <c r="P700" s="20">
        <f>P701+P703</f>
        <v>0</v>
      </c>
      <c r="Q700" s="215">
        <f>R700+S700+T700</f>
        <v>47.73</v>
      </c>
      <c r="R700" s="20">
        <f>R703+R701</f>
        <v>0</v>
      </c>
      <c r="S700" s="26">
        <f>S703+S701</f>
        <v>0</v>
      </c>
      <c r="T700" s="26">
        <f>T703+T701</f>
        <v>47.73</v>
      </c>
      <c r="U700" s="19">
        <f>V700+W700+X700</f>
        <v>1908.4899999999998</v>
      </c>
      <c r="V700" s="26">
        <f>V701+V703</f>
        <v>357.84000000000003</v>
      </c>
      <c r="W700" s="26">
        <f>W701+W703</f>
        <v>644.13999999999987</v>
      </c>
      <c r="X700" s="26">
        <f>X701+X703</f>
        <v>906.51</v>
      </c>
    </row>
    <row r="701" spans="1:24" s="2" customFormat="1" x14ac:dyDescent="0.25">
      <c r="A701" s="20">
        <v>2</v>
      </c>
      <c r="B701" s="78" t="s">
        <v>61</v>
      </c>
      <c r="C701" s="40"/>
      <c r="D701" s="12"/>
      <c r="E701" s="79" t="s">
        <v>60</v>
      </c>
      <c r="F701" s="11">
        <v>132.78</v>
      </c>
      <c r="G701" s="79"/>
      <c r="H701" s="11">
        <f>I701+M701+Q701+U701</f>
        <v>132.78</v>
      </c>
      <c r="I701" s="20">
        <f>J701+K701+L701</f>
        <v>66.39</v>
      </c>
      <c r="J701" s="20">
        <v>26.56</v>
      </c>
      <c r="K701" s="20">
        <v>21.24</v>
      </c>
      <c r="L701" s="20">
        <v>18.59</v>
      </c>
      <c r="M701" s="215">
        <f>N701+O701+P701</f>
        <v>11.95</v>
      </c>
      <c r="N701" s="20">
        <v>9.2899999999999991</v>
      </c>
      <c r="O701" s="20">
        <v>2.66</v>
      </c>
      <c r="P701" s="20">
        <v>0</v>
      </c>
      <c r="Q701" s="215">
        <f>R701+S701+T701</f>
        <v>1.33</v>
      </c>
      <c r="R701" s="20">
        <v>0</v>
      </c>
      <c r="S701" s="20">
        <v>0</v>
      </c>
      <c r="T701" s="20">
        <v>1.33</v>
      </c>
      <c r="U701" s="19">
        <f>V701+W701+X701</f>
        <v>53.11</v>
      </c>
      <c r="V701" s="20">
        <v>9.9499999999999993</v>
      </c>
      <c r="W701" s="20">
        <v>17.93</v>
      </c>
      <c r="X701" s="20">
        <v>25.23</v>
      </c>
    </row>
    <row r="702" spans="1:24" s="2" customFormat="1" x14ac:dyDescent="0.25">
      <c r="A702" s="20">
        <v>3</v>
      </c>
      <c r="B702" s="78" t="s">
        <v>62</v>
      </c>
      <c r="C702" s="40"/>
      <c r="D702" s="12"/>
      <c r="E702" s="79" t="s">
        <v>28</v>
      </c>
      <c r="F702" s="20">
        <f>ROUND(F701/F700*100,2)</f>
        <v>2.78</v>
      </c>
      <c r="G702" s="79"/>
      <c r="H702" s="20">
        <f>ROUND(H701/H700*100,2)</f>
        <v>2.78</v>
      </c>
      <c r="I702" s="20">
        <f t="shared" ref="I702:P702" si="249">ROUND(I701/I700*100,1)</f>
        <v>2.8</v>
      </c>
      <c r="J702" s="18">
        <f t="shared" si="249"/>
        <v>2.8</v>
      </c>
      <c r="K702" s="20">
        <f t="shared" si="249"/>
        <v>2.8</v>
      </c>
      <c r="L702" s="20">
        <f t="shared" si="249"/>
        <v>2.8</v>
      </c>
      <c r="M702" s="20">
        <f t="shared" si="249"/>
        <v>2.8</v>
      </c>
      <c r="N702" s="20">
        <f t="shared" si="249"/>
        <v>2.8</v>
      </c>
      <c r="O702" s="20">
        <f t="shared" si="249"/>
        <v>2.8</v>
      </c>
      <c r="P702" s="20" t="e">
        <f t="shared" si="249"/>
        <v>#DIV/0!</v>
      </c>
      <c r="Q702" s="20">
        <f>ROUND(Q701/Q700*100,2)</f>
        <v>2.79</v>
      </c>
      <c r="R702" s="20" t="e">
        <f>ROUND(R701/R700*100,1)</f>
        <v>#DIV/0!</v>
      </c>
      <c r="S702" s="20" t="e">
        <f>ROUND(S701/S700*100,1)</f>
        <v>#DIV/0!</v>
      </c>
      <c r="T702" s="20">
        <f>ROUND(T701/T700*100,1)</f>
        <v>2.8</v>
      </c>
      <c r="U702" s="20">
        <f>ROUND(U701/U700*100,2)</f>
        <v>2.78</v>
      </c>
      <c r="V702" s="20">
        <f>ROUND(V701/V700*100,2)</f>
        <v>2.78</v>
      </c>
      <c r="W702" s="20">
        <f>ROUND(W701/W700*100,2)</f>
        <v>2.78</v>
      </c>
      <c r="X702" s="20">
        <f>ROUND(X701/X700*100,2)</f>
        <v>2.78</v>
      </c>
    </row>
    <row r="703" spans="1:24" s="2" customFormat="1" x14ac:dyDescent="0.25">
      <c r="A703" s="20">
        <v>4</v>
      </c>
      <c r="B703" s="78" t="s">
        <v>191</v>
      </c>
      <c r="C703" s="40"/>
      <c r="D703" s="12"/>
      <c r="E703" s="79" t="s">
        <v>60</v>
      </c>
      <c r="F703" s="11">
        <f>F707+F705</f>
        <v>4638.5</v>
      </c>
      <c r="G703" s="79"/>
      <c r="H703" s="214">
        <f>I703+M703+Q703+U703</f>
        <v>4638.54</v>
      </c>
      <c r="I703" s="20">
        <f>J703+K703+L703</f>
        <v>2319.2200000000003</v>
      </c>
      <c r="J703" s="26">
        <f>J707+J705+J704</f>
        <v>927.69</v>
      </c>
      <c r="K703" s="26">
        <f>K707+K705+K704</f>
        <v>742.17</v>
      </c>
      <c r="L703" s="26">
        <f>L707+L705+L704</f>
        <v>649.36</v>
      </c>
      <c r="M703" s="20">
        <f>M704+M705+M707</f>
        <v>417.54</v>
      </c>
      <c r="N703" s="26">
        <f>N707+N705+N704</f>
        <v>324.73</v>
      </c>
      <c r="O703" s="26">
        <f>O707+O705+O704</f>
        <v>92.81</v>
      </c>
      <c r="P703" s="26">
        <f>P707+P705+P704</f>
        <v>0</v>
      </c>
      <c r="Q703" s="20">
        <f>Q704+Q705+Q707</f>
        <v>46.4</v>
      </c>
      <c r="R703" s="26">
        <f>R707+R705+R704</f>
        <v>0</v>
      </c>
      <c r="S703" s="26">
        <f>S707+S705+S704</f>
        <v>0</v>
      </c>
      <c r="T703" s="26">
        <f>T707+T705+T704</f>
        <v>46.4</v>
      </c>
      <c r="U703" s="20">
        <f>U704+U705+U707</f>
        <v>1855.3799999999999</v>
      </c>
      <c r="V703" s="26">
        <f>V707+V705+V704</f>
        <v>347.89000000000004</v>
      </c>
      <c r="W703" s="26">
        <f>W707+W705+W704</f>
        <v>626.20999999999992</v>
      </c>
      <c r="X703" s="26">
        <f>X707+X705+X704</f>
        <v>881.28</v>
      </c>
    </row>
    <row r="704" spans="1:24" s="2" customFormat="1" x14ac:dyDescent="0.25">
      <c r="A704" s="20"/>
      <c r="B704" s="78" t="s">
        <v>301</v>
      </c>
      <c r="C704" s="40"/>
      <c r="D704" s="12"/>
      <c r="E704" s="79" t="s">
        <v>60</v>
      </c>
      <c r="F704" s="11">
        <v>0</v>
      </c>
      <c r="G704" s="79"/>
      <c r="H704" s="11">
        <f>I704+M704+Q704+U704</f>
        <v>0</v>
      </c>
      <c r="I704" s="20">
        <f>J704+K704+L704</f>
        <v>0</v>
      </c>
      <c r="J704" s="38"/>
      <c r="K704" s="38"/>
      <c r="L704" s="38"/>
      <c r="M704" s="20">
        <f>N704+O704+P704</f>
        <v>0</v>
      </c>
      <c r="N704" s="38"/>
      <c r="O704" s="38"/>
      <c r="P704" s="38"/>
      <c r="Q704" s="19">
        <f>R704+S704+T704</f>
        <v>0</v>
      </c>
      <c r="R704" s="38"/>
      <c r="S704" s="38"/>
      <c r="T704" s="38"/>
      <c r="U704" s="19">
        <f>V704+W704+X704</f>
        <v>0</v>
      </c>
      <c r="V704" s="38"/>
      <c r="W704" s="38"/>
      <c r="X704" s="38"/>
    </row>
    <row r="705" spans="1:229" s="2" customFormat="1" x14ac:dyDescent="0.25">
      <c r="A705" s="20">
        <v>5</v>
      </c>
      <c r="B705" s="78" t="s">
        <v>26</v>
      </c>
      <c r="C705" s="40"/>
      <c r="D705" s="12"/>
      <c r="E705" s="79" t="s">
        <v>60</v>
      </c>
      <c r="F705" s="11">
        <v>610.44000000000005</v>
      </c>
      <c r="G705" s="79"/>
      <c r="H705" s="263">
        <f>I705+M705+Q705+U705</f>
        <v>610.44000000000005</v>
      </c>
      <c r="I705" s="38">
        <f>J705+K705+L705</f>
        <v>305.21999999999997</v>
      </c>
      <c r="J705" s="38">
        <v>122.09</v>
      </c>
      <c r="K705" s="38">
        <v>97.67</v>
      </c>
      <c r="L705" s="38">
        <v>85.46</v>
      </c>
      <c r="M705" s="20">
        <f>N705+O705+P705</f>
        <v>54.94</v>
      </c>
      <c r="N705" s="26">
        <v>42.73</v>
      </c>
      <c r="O705" s="26">
        <v>12.21</v>
      </c>
      <c r="P705" s="26">
        <v>0</v>
      </c>
      <c r="Q705" s="19">
        <f>R705+S705+T705</f>
        <v>6.1</v>
      </c>
      <c r="R705" s="26">
        <v>0</v>
      </c>
      <c r="S705" s="26">
        <v>0</v>
      </c>
      <c r="T705" s="38">
        <v>6.1</v>
      </c>
      <c r="U705" s="19">
        <f>V705+W705+X705</f>
        <v>244.18</v>
      </c>
      <c r="V705" s="26">
        <v>45.79</v>
      </c>
      <c r="W705" s="26">
        <v>82.41</v>
      </c>
      <c r="X705" s="26">
        <v>115.98</v>
      </c>
    </row>
    <row r="706" spans="1:229" s="25" customFormat="1" x14ac:dyDescent="0.25">
      <c r="A706" s="20">
        <v>6</v>
      </c>
      <c r="B706" s="78" t="s">
        <v>62</v>
      </c>
      <c r="C706" s="40"/>
      <c r="D706" s="12"/>
      <c r="E706" s="79" t="s">
        <v>28</v>
      </c>
      <c r="F706" s="20">
        <f>ROUND(F705/F703*100,2)</f>
        <v>13.16</v>
      </c>
      <c r="G706" s="20"/>
      <c r="H706" s="38">
        <f t="shared" ref="H706:X706" si="250">ROUND(H705/H703*100,2)</f>
        <v>13.16</v>
      </c>
      <c r="I706" s="20">
        <f t="shared" si="250"/>
        <v>13.16</v>
      </c>
      <c r="J706" s="20">
        <f t="shared" si="250"/>
        <v>13.16</v>
      </c>
      <c r="K706" s="20">
        <f t="shared" si="250"/>
        <v>13.16</v>
      </c>
      <c r="L706" s="20">
        <f t="shared" si="250"/>
        <v>13.16</v>
      </c>
      <c r="M706" s="20">
        <f t="shared" si="250"/>
        <v>13.16</v>
      </c>
      <c r="N706" s="20">
        <f t="shared" si="250"/>
        <v>13.16</v>
      </c>
      <c r="O706" s="20">
        <f t="shared" si="250"/>
        <v>13.16</v>
      </c>
      <c r="P706" s="20" t="e">
        <f t="shared" si="250"/>
        <v>#DIV/0!</v>
      </c>
      <c r="Q706" s="20">
        <f t="shared" si="250"/>
        <v>13.15</v>
      </c>
      <c r="R706" s="20" t="e">
        <f t="shared" si="250"/>
        <v>#DIV/0!</v>
      </c>
      <c r="S706" s="20" t="e">
        <f t="shared" si="250"/>
        <v>#DIV/0!</v>
      </c>
      <c r="T706" s="20">
        <f t="shared" si="250"/>
        <v>13.15</v>
      </c>
      <c r="U706" s="20">
        <f t="shared" si="250"/>
        <v>13.16</v>
      </c>
      <c r="V706" s="20">
        <f t="shared" si="250"/>
        <v>13.16</v>
      </c>
      <c r="W706" s="20">
        <f t="shared" si="250"/>
        <v>13.16</v>
      </c>
      <c r="X706" s="20">
        <f t="shared" si="250"/>
        <v>13.16</v>
      </c>
      <c r="Y706" s="143"/>
      <c r="Z706" s="143"/>
      <c r="AA706" s="143"/>
      <c r="AB706" s="143"/>
      <c r="AC706" s="143"/>
      <c r="AD706" s="143"/>
      <c r="AE706" s="143"/>
      <c r="AF706" s="143"/>
      <c r="AG706" s="143"/>
      <c r="AH706" s="143"/>
      <c r="AI706" s="143"/>
      <c r="AJ706" s="143"/>
      <c r="AK706" s="143"/>
      <c r="AL706" s="143"/>
      <c r="AM706" s="143"/>
      <c r="AN706" s="143"/>
      <c r="AO706" s="143"/>
      <c r="AP706" s="143"/>
      <c r="AQ706" s="143"/>
      <c r="AR706" s="143"/>
      <c r="AS706" s="143"/>
      <c r="AT706" s="143"/>
      <c r="AU706" s="143"/>
      <c r="AV706" s="143"/>
      <c r="AW706" s="143"/>
      <c r="AX706" s="143"/>
      <c r="AY706" s="143"/>
      <c r="AZ706" s="143"/>
      <c r="BA706" s="143"/>
      <c r="BB706" s="143"/>
      <c r="BC706" s="143"/>
      <c r="BD706" s="143"/>
      <c r="BE706" s="143"/>
      <c r="BF706" s="143"/>
      <c r="BG706" s="143"/>
      <c r="BH706" s="143"/>
      <c r="BI706" s="143"/>
      <c r="BJ706" s="143"/>
      <c r="BK706" s="143"/>
      <c r="BL706" s="143"/>
      <c r="BM706" s="143"/>
      <c r="BN706" s="143"/>
      <c r="BO706" s="143"/>
      <c r="BP706" s="143"/>
      <c r="BQ706" s="143"/>
      <c r="BR706" s="143"/>
      <c r="BS706" s="143"/>
      <c r="BT706" s="143"/>
      <c r="BU706" s="143"/>
      <c r="BV706" s="143"/>
      <c r="BW706" s="143"/>
      <c r="BX706" s="143"/>
      <c r="BY706" s="143"/>
      <c r="BZ706" s="143"/>
      <c r="CA706" s="143"/>
      <c r="CB706" s="143"/>
      <c r="CC706" s="143"/>
      <c r="CD706" s="143"/>
      <c r="CE706" s="143"/>
      <c r="CF706" s="143"/>
      <c r="CG706" s="143"/>
      <c r="CH706" s="143"/>
      <c r="CI706" s="143"/>
      <c r="CJ706" s="143"/>
      <c r="CK706" s="143"/>
      <c r="CL706" s="143"/>
      <c r="CM706" s="143"/>
      <c r="CN706" s="143"/>
      <c r="CO706" s="143"/>
      <c r="CP706" s="143"/>
      <c r="CQ706" s="143"/>
      <c r="CR706" s="143"/>
      <c r="CS706" s="143"/>
      <c r="CT706" s="143"/>
      <c r="CU706" s="143"/>
      <c r="CV706" s="143"/>
      <c r="CW706" s="143"/>
      <c r="CX706" s="143"/>
      <c r="CY706" s="143"/>
      <c r="CZ706" s="143"/>
      <c r="DA706" s="143"/>
      <c r="DB706" s="143"/>
      <c r="DC706" s="143"/>
      <c r="DD706" s="143"/>
      <c r="DE706" s="143"/>
      <c r="DF706" s="143"/>
      <c r="DG706" s="143"/>
      <c r="DH706" s="143"/>
      <c r="DI706" s="143"/>
      <c r="DJ706" s="143"/>
      <c r="DK706" s="143"/>
      <c r="DL706" s="143"/>
      <c r="DM706" s="143"/>
      <c r="DN706" s="143"/>
      <c r="DO706" s="143"/>
      <c r="DP706" s="143"/>
      <c r="DQ706" s="143"/>
      <c r="DR706" s="143"/>
      <c r="DS706" s="143"/>
      <c r="DT706" s="143"/>
      <c r="DU706" s="143"/>
      <c r="DV706" s="143"/>
      <c r="DW706" s="143"/>
      <c r="DX706" s="143"/>
      <c r="DY706" s="143"/>
      <c r="DZ706" s="143"/>
      <c r="EA706" s="143"/>
      <c r="EB706" s="143"/>
      <c r="EC706" s="143"/>
      <c r="ED706" s="143"/>
      <c r="EE706" s="143"/>
      <c r="EF706" s="143"/>
      <c r="EG706" s="143"/>
      <c r="EH706" s="143"/>
      <c r="EI706" s="143"/>
      <c r="EJ706" s="143"/>
      <c r="EK706" s="143"/>
      <c r="EL706" s="143"/>
      <c r="EM706" s="143"/>
      <c r="EN706" s="143"/>
      <c r="EO706" s="143"/>
      <c r="EP706" s="143"/>
      <c r="EQ706" s="143"/>
      <c r="ER706" s="143"/>
      <c r="ES706" s="143"/>
      <c r="ET706" s="143"/>
      <c r="EU706" s="143"/>
      <c r="EV706" s="143"/>
      <c r="EW706" s="143"/>
      <c r="EX706" s="143"/>
      <c r="EY706" s="143"/>
      <c r="EZ706" s="143"/>
      <c r="FA706" s="143"/>
      <c r="FB706" s="143"/>
      <c r="FC706" s="143"/>
      <c r="FD706" s="143"/>
      <c r="FE706" s="143"/>
      <c r="FF706" s="143"/>
      <c r="FG706" s="143"/>
      <c r="FH706" s="143"/>
      <c r="FI706" s="143"/>
      <c r="FJ706" s="143"/>
      <c r="FK706" s="143"/>
      <c r="FL706" s="143"/>
      <c r="FM706" s="143"/>
      <c r="FN706" s="143"/>
      <c r="FO706" s="143"/>
      <c r="FP706" s="143"/>
      <c r="FQ706" s="143"/>
      <c r="FR706" s="143"/>
      <c r="FS706" s="143"/>
      <c r="FT706" s="143"/>
      <c r="FU706" s="143"/>
      <c r="FV706" s="143"/>
      <c r="FW706" s="143"/>
      <c r="FX706" s="143"/>
      <c r="FY706" s="143"/>
      <c r="FZ706" s="143"/>
      <c r="GA706" s="143"/>
      <c r="GB706" s="143"/>
      <c r="GC706" s="143"/>
      <c r="GD706" s="143"/>
      <c r="GE706" s="143"/>
      <c r="GF706" s="143"/>
      <c r="GG706" s="143"/>
      <c r="GH706" s="143"/>
      <c r="GI706" s="143"/>
      <c r="GJ706" s="143"/>
      <c r="GK706" s="143"/>
      <c r="GL706" s="143"/>
      <c r="GM706" s="143"/>
      <c r="GN706" s="143"/>
      <c r="GO706" s="143"/>
      <c r="GP706" s="143"/>
      <c r="GQ706" s="143"/>
      <c r="GR706" s="143"/>
      <c r="GS706" s="143"/>
      <c r="GT706" s="143"/>
      <c r="GU706" s="143"/>
      <c r="GV706" s="143"/>
      <c r="GW706" s="143"/>
      <c r="GX706" s="143"/>
      <c r="GY706" s="143"/>
      <c r="GZ706" s="143"/>
      <c r="HA706" s="143"/>
      <c r="HB706" s="143"/>
      <c r="HC706" s="143"/>
      <c r="HD706" s="143"/>
      <c r="HE706" s="143"/>
      <c r="HF706" s="143"/>
      <c r="HG706" s="143"/>
      <c r="HH706" s="143"/>
      <c r="HI706" s="143"/>
      <c r="HJ706" s="143"/>
      <c r="HK706" s="143"/>
      <c r="HL706" s="143"/>
      <c r="HM706" s="143"/>
      <c r="HN706" s="143"/>
      <c r="HO706" s="143"/>
      <c r="HP706" s="143"/>
      <c r="HQ706" s="143"/>
      <c r="HR706" s="143"/>
      <c r="HS706" s="143"/>
      <c r="HT706" s="143"/>
      <c r="HU706" s="143"/>
    </row>
    <row r="707" spans="1:229" s="2" customFormat="1" x14ac:dyDescent="0.25">
      <c r="A707" s="20">
        <v>7</v>
      </c>
      <c r="B707" s="21" t="s">
        <v>302</v>
      </c>
      <c r="C707" s="40"/>
      <c r="D707" s="12"/>
      <c r="E707" s="23" t="s">
        <v>60</v>
      </c>
      <c r="F707" s="12">
        <v>4028.06</v>
      </c>
      <c r="G707" s="23"/>
      <c r="H707" s="262">
        <f>I707+M707+Q707+U707</f>
        <v>4028.1</v>
      </c>
      <c r="I707" s="20">
        <f>J707+K707+L707</f>
        <v>2014</v>
      </c>
      <c r="J707" s="20">
        <v>805.6</v>
      </c>
      <c r="K707" s="19">
        <v>644.5</v>
      </c>
      <c r="L707" s="19">
        <v>563.9</v>
      </c>
      <c r="M707" s="19">
        <f>N707+O707+P707</f>
        <v>362.6</v>
      </c>
      <c r="N707" s="20">
        <v>282</v>
      </c>
      <c r="O707" s="19">
        <v>80.599999999999994</v>
      </c>
      <c r="P707" s="19">
        <v>0</v>
      </c>
      <c r="Q707" s="19">
        <f>R707+S707+T707</f>
        <v>40.299999999999997</v>
      </c>
      <c r="R707" s="20">
        <v>0</v>
      </c>
      <c r="S707" s="19">
        <v>0</v>
      </c>
      <c r="T707" s="19">
        <v>40.299999999999997</v>
      </c>
      <c r="U707" s="19">
        <f>V707+W707+X707</f>
        <v>1611.1999999999998</v>
      </c>
      <c r="V707" s="20">
        <v>302.10000000000002</v>
      </c>
      <c r="W707" s="19">
        <v>543.79999999999995</v>
      </c>
      <c r="X707" s="19">
        <v>765.3</v>
      </c>
    </row>
    <row r="708" spans="1:229" s="2" customFormat="1" x14ac:dyDescent="0.25">
      <c r="A708" s="20"/>
      <c r="B708" s="21" t="s">
        <v>303</v>
      </c>
      <c r="C708" s="40"/>
      <c r="D708" s="12"/>
      <c r="E708" s="23" t="s">
        <v>60</v>
      </c>
      <c r="F708" s="12"/>
      <c r="G708" s="23"/>
      <c r="H708" s="11">
        <f>I708+M708+Q708+U708</f>
        <v>0</v>
      </c>
      <c r="I708" s="20">
        <f>J708+K708+L708</f>
        <v>0</v>
      </c>
      <c r="J708" s="20"/>
      <c r="K708" s="19"/>
      <c r="L708" s="19"/>
      <c r="M708" s="19">
        <f>N708+O708+P708</f>
        <v>0</v>
      </c>
      <c r="N708" s="20"/>
      <c r="O708" s="19">
        <v>0</v>
      </c>
      <c r="P708" s="19">
        <v>0</v>
      </c>
      <c r="Q708" s="19">
        <f>R708+S708+T708</f>
        <v>0</v>
      </c>
      <c r="R708" s="20">
        <v>0</v>
      </c>
      <c r="S708" s="19">
        <v>0</v>
      </c>
      <c r="T708" s="19">
        <v>0</v>
      </c>
      <c r="U708" s="19">
        <f>V708+W708+X708</f>
        <v>0</v>
      </c>
      <c r="V708" s="20"/>
      <c r="W708" s="19"/>
      <c r="X708" s="19"/>
    </row>
    <row r="709" spans="1:229" s="2" customFormat="1" x14ac:dyDescent="0.25">
      <c r="A709" s="20">
        <v>8</v>
      </c>
      <c r="B709" s="21" t="s">
        <v>306</v>
      </c>
      <c r="C709" s="22"/>
      <c r="D709" s="23"/>
      <c r="E709" s="23" t="s">
        <v>33</v>
      </c>
      <c r="F709" s="20">
        <f>ROUND(F712*F707/1000,2)</f>
        <v>9902.42</v>
      </c>
      <c r="G709" s="23"/>
      <c r="H709" s="216">
        <f>I709+M709+Q709+U709</f>
        <v>9902.5099999999984</v>
      </c>
      <c r="I709" s="20">
        <f>J709+K709+L709</f>
        <v>4951.13</v>
      </c>
      <c r="J709" s="20">
        <f>ROUND(J712*J707/1000,2)</f>
        <v>1980.45</v>
      </c>
      <c r="K709" s="20">
        <f>ROUND(K712*K707/1000,2)</f>
        <v>1584.41</v>
      </c>
      <c r="L709" s="20">
        <f>ROUND(L712*L707/1000,2)</f>
        <v>1386.27</v>
      </c>
      <c r="M709" s="19">
        <f>N709+O709+P709</f>
        <v>891.4</v>
      </c>
      <c r="N709" s="20">
        <f>ROUND(N712*N707/1000,2)</f>
        <v>693.26</v>
      </c>
      <c r="O709" s="20">
        <f>ROUND(O712*O707/1000,2)</f>
        <v>198.14</v>
      </c>
      <c r="P709" s="20">
        <f>ROUND(P712*P707/1000,2)</f>
        <v>0</v>
      </c>
      <c r="Q709" s="19">
        <f>R709+S709+T709</f>
        <v>99.07</v>
      </c>
      <c r="R709" s="20">
        <f>ROUND(R712*R707/1000,2)</f>
        <v>0</v>
      </c>
      <c r="S709" s="20">
        <f>ROUND(S712*S707/1000,2)</f>
        <v>0</v>
      </c>
      <c r="T709" s="20">
        <f>ROUND(T712*T707/1000,2)</f>
        <v>99.07</v>
      </c>
      <c r="U709" s="19">
        <f>V709+W709+X709</f>
        <v>3960.91</v>
      </c>
      <c r="V709" s="20">
        <f>ROUND(V712*V707/1000,2)</f>
        <v>742.67</v>
      </c>
      <c r="W709" s="20">
        <f>ROUND(W712*W707/1000,2)</f>
        <v>1336.86</v>
      </c>
      <c r="X709" s="20">
        <f>ROUND(X712*X707/1000,2)</f>
        <v>1881.38</v>
      </c>
      <c r="Y709" s="25"/>
    </row>
    <row r="710" spans="1:229" s="2" customFormat="1" x14ac:dyDescent="0.25">
      <c r="A710" s="20"/>
      <c r="B710" s="21" t="s">
        <v>303</v>
      </c>
      <c r="C710" s="22"/>
      <c r="D710" s="23"/>
      <c r="E710" s="23" t="s">
        <v>33</v>
      </c>
      <c r="F710" s="12">
        <f>F708*F712/1000</f>
        <v>0</v>
      </c>
      <c r="G710" s="23"/>
      <c r="H710" s="11">
        <f>I710+M710+Q710+U710</f>
        <v>0</v>
      </c>
      <c r="I710" s="20">
        <f>J710+K710+L710</f>
        <v>0</v>
      </c>
      <c r="J710" s="20">
        <f>ROUND(J708*J712/1000,1)</f>
        <v>0</v>
      </c>
      <c r="K710" s="20">
        <f>ROUND(K708*K712/1000,1)</f>
        <v>0</v>
      </c>
      <c r="L710" s="20">
        <f>ROUND(L708*L712/1000,1)</f>
        <v>0</v>
      </c>
      <c r="M710" s="19">
        <f>N710+O710+P710</f>
        <v>0</v>
      </c>
      <c r="N710" s="20">
        <f>ROUND(N708*N712/1000,1)</f>
        <v>0</v>
      </c>
      <c r="O710" s="20">
        <f>ROUND(O708*O712/1000,1)</f>
        <v>0</v>
      </c>
      <c r="P710" s="20">
        <f>ROUND(P708*P712/1000,1)</f>
        <v>0</v>
      </c>
      <c r="Q710" s="19">
        <f>R710+S710+T710</f>
        <v>0</v>
      </c>
      <c r="R710" s="20">
        <f>ROUND(R708*R712/1000,1)</f>
        <v>0</v>
      </c>
      <c r="S710" s="20">
        <f>ROUND(S708*S712/1000,1)</f>
        <v>0</v>
      </c>
      <c r="T710" s="20">
        <f>ROUND(T708*T712/1000,1)</f>
        <v>0</v>
      </c>
      <c r="U710" s="19">
        <f>V710+W710+X710</f>
        <v>0</v>
      </c>
      <c r="V710" s="20">
        <f>ROUND(V708*V712/1000,1)</f>
        <v>0</v>
      </c>
      <c r="W710" s="20">
        <f>ROUND(W708*W712/1000,1)</f>
        <v>0</v>
      </c>
      <c r="X710" s="20">
        <f>ROUND(X708*X712/1000,1)</f>
        <v>0</v>
      </c>
      <c r="Y710" s="25"/>
    </row>
    <row r="711" spans="1:229" s="2" customFormat="1" x14ac:dyDescent="0.25">
      <c r="A711" s="20"/>
      <c r="B711" s="21" t="s">
        <v>447</v>
      </c>
      <c r="C711" s="22"/>
      <c r="D711" s="23"/>
      <c r="E711" s="23" t="s">
        <v>33</v>
      </c>
      <c r="F711" s="12"/>
      <c r="G711" s="23"/>
      <c r="H711" s="11">
        <f>I711+M711+Q711+U711</f>
        <v>0</v>
      </c>
      <c r="I711" s="20">
        <f>J711+K711+L711</f>
        <v>0</v>
      </c>
      <c r="J711" s="20"/>
      <c r="K711" s="19"/>
      <c r="L711" s="19"/>
      <c r="M711" s="19">
        <f>N711+O711+P711</f>
        <v>0</v>
      </c>
      <c r="N711" s="20"/>
      <c r="O711" s="19"/>
      <c r="P711" s="19"/>
      <c r="Q711" s="19">
        <f>R711+S711+T711</f>
        <v>0</v>
      </c>
      <c r="R711" s="20"/>
      <c r="S711" s="19"/>
      <c r="T711" s="19"/>
      <c r="U711" s="19">
        <f>V711+W711+X711</f>
        <v>0</v>
      </c>
      <c r="V711" s="20"/>
      <c r="W711" s="19"/>
      <c r="X711" s="19"/>
      <c r="Y711" s="25"/>
    </row>
    <row r="712" spans="1:229" s="2" customFormat="1" x14ac:dyDescent="0.25">
      <c r="A712" s="20">
        <v>9</v>
      </c>
      <c r="B712" s="21" t="s">
        <v>63</v>
      </c>
      <c r="C712" s="22"/>
      <c r="D712" s="23"/>
      <c r="E712" s="23" t="s">
        <v>64</v>
      </c>
      <c r="F712" s="12">
        <v>2458.36</v>
      </c>
      <c r="G712" s="12"/>
      <c r="H712" s="12">
        <v>2458.36</v>
      </c>
      <c r="I712" s="12">
        <v>2458.36</v>
      </c>
      <c r="J712" s="12">
        <v>2458.36</v>
      </c>
      <c r="K712" s="12">
        <v>2458.36</v>
      </c>
      <c r="L712" s="12">
        <v>2458.36</v>
      </c>
      <c r="M712" s="12">
        <v>2458.36</v>
      </c>
      <c r="N712" s="12">
        <v>2458.36</v>
      </c>
      <c r="O712" s="12">
        <v>2458.36</v>
      </c>
      <c r="P712" s="12">
        <v>2458.36</v>
      </c>
      <c r="Q712" s="12">
        <v>2458.36</v>
      </c>
      <c r="R712" s="12">
        <v>2458.36</v>
      </c>
      <c r="S712" s="12">
        <v>2458.36</v>
      </c>
      <c r="T712" s="12">
        <v>2458.36</v>
      </c>
      <c r="U712" s="12">
        <v>2458.36</v>
      </c>
      <c r="V712" s="12">
        <v>2458.36</v>
      </c>
      <c r="W712" s="12">
        <v>2458.36</v>
      </c>
      <c r="X712" s="12">
        <v>2458.36</v>
      </c>
      <c r="Y712" s="25"/>
    </row>
    <row r="713" spans="1:229" s="2" customFormat="1" x14ac:dyDescent="0.25">
      <c r="A713" s="20">
        <v>10</v>
      </c>
      <c r="B713" s="21" t="s">
        <v>49</v>
      </c>
      <c r="C713" s="22"/>
      <c r="D713" s="23"/>
      <c r="E713" s="23" t="s">
        <v>64</v>
      </c>
      <c r="F713" s="20">
        <f>ROUND(F716/F707*1000,2)</f>
        <v>2335.15</v>
      </c>
      <c r="G713" s="23"/>
      <c r="H713" s="20">
        <f>ROUND(H716/H707*1000,2)</f>
        <v>2338.89</v>
      </c>
      <c r="I713" s="20">
        <f>ROUND(I716/I707*1000,2)</f>
        <v>2313.4499999999998</v>
      </c>
      <c r="J713" s="20">
        <f>ROUND(J716/J707*1000,3)</f>
        <v>2092.3539999999998</v>
      </c>
      <c r="K713" s="20">
        <f t="shared" ref="K713:X713" si="251">ROUND(K716/K707*1000,2)</f>
        <v>2304.3000000000002</v>
      </c>
      <c r="L713" s="20">
        <f t="shared" si="251"/>
        <v>2639.78</v>
      </c>
      <c r="M713" s="20">
        <f t="shared" si="251"/>
        <v>3859.02</v>
      </c>
      <c r="N713" s="20">
        <f t="shared" si="251"/>
        <v>2568.3000000000002</v>
      </c>
      <c r="O713" s="20">
        <f t="shared" si="251"/>
        <v>6846.77</v>
      </c>
      <c r="P713" s="20" t="e">
        <f t="shared" si="251"/>
        <v>#DIV/0!</v>
      </c>
      <c r="Q713" s="20">
        <f t="shared" si="251"/>
        <v>5433.25</v>
      </c>
      <c r="R713" s="20" t="e">
        <f t="shared" si="251"/>
        <v>#DIV/0!</v>
      </c>
      <c r="S713" s="20" t="e">
        <f t="shared" si="251"/>
        <v>#DIV/0!</v>
      </c>
      <c r="T713" s="20">
        <f t="shared" si="251"/>
        <v>2758.31</v>
      </c>
      <c r="U713" s="20">
        <f t="shared" si="251"/>
        <v>1951.18</v>
      </c>
      <c r="V713" s="20">
        <f t="shared" si="251"/>
        <v>2647.67</v>
      </c>
      <c r="W713" s="20">
        <f t="shared" si="251"/>
        <v>1900.74</v>
      </c>
      <c r="X713" s="20">
        <f t="shared" si="251"/>
        <v>1712.09</v>
      </c>
      <c r="Y713" s="25"/>
    </row>
    <row r="714" spans="1:229" s="2" customFormat="1" x14ac:dyDescent="0.25">
      <c r="A714" s="20"/>
      <c r="B714" s="21"/>
      <c r="C714" s="22"/>
      <c r="D714" s="23"/>
      <c r="E714" s="24"/>
      <c r="F714" s="12"/>
      <c r="G714" s="23"/>
      <c r="H714" s="12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5"/>
    </row>
    <row r="715" spans="1:229" s="2" customFormat="1" x14ac:dyDescent="0.25">
      <c r="A715" s="20"/>
      <c r="B715" s="25"/>
      <c r="C715" s="25"/>
      <c r="D715" s="25"/>
      <c r="E715" s="24"/>
      <c r="F715" s="23"/>
      <c r="G715" s="23"/>
      <c r="H715" s="23"/>
      <c r="I715" s="24"/>
      <c r="J715" s="24"/>
      <c r="K715" s="24"/>
      <c r="L715" s="24"/>
      <c r="M715" s="24"/>
      <c r="N715" s="24"/>
      <c r="O715" s="24"/>
      <c r="P715" s="24"/>
      <c r="Q715" s="24"/>
      <c r="R715" s="24"/>
      <c r="S715" s="24"/>
      <c r="T715" s="24"/>
      <c r="U715" s="24"/>
      <c r="V715" s="24"/>
      <c r="W715" s="24"/>
      <c r="X715" s="24"/>
      <c r="Y715" s="25"/>
    </row>
    <row r="716" spans="1:229" s="2" customFormat="1" x14ac:dyDescent="0.25">
      <c r="A716" s="20">
        <v>11</v>
      </c>
      <c r="B716" s="21" t="s">
        <v>35</v>
      </c>
      <c r="C716" s="22"/>
      <c r="D716" s="23"/>
      <c r="E716" s="23" t="s">
        <v>33</v>
      </c>
      <c r="F716" s="177">
        <f>SUM(F719:F729)</f>
        <v>9406.11</v>
      </c>
      <c r="G716" s="70">
        <f>G719+G720+G721+G722+G723+G724+G726+G727+G728+G729</f>
        <v>99.999999999999986</v>
      </c>
      <c r="H716" s="175">
        <f>I716+M716+Q716+U716</f>
        <v>9421.27</v>
      </c>
      <c r="I716" s="71">
        <f>J716+K716+L716</f>
        <v>4659.29</v>
      </c>
      <c r="J716" s="20">
        <f t="shared" ref="J716:P716" si="252">J719+J720+J721+J722+J723+J724+J726+J727+J728+J729</f>
        <v>1685.6000000000001</v>
      </c>
      <c r="K716" s="20">
        <f t="shared" si="252"/>
        <v>1485.12</v>
      </c>
      <c r="L716" s="20">
        <f t="shared" si="252"/>
        <v>1488.5699999999997</v>
      </c>
      <c r="M716" s="20">
        <f t="shared" si="252"/>
        <v>1399.2799999999995</v>
      </c>
      <c r="N716" s="20">
        <f t="shared" si="252"/>
        <v>724.26</v>
      </c>
      <c r="O716" s="20">
        <f t="shared" si="252"/>
        <v>551.85</v>
      </c>
      <c r="P716" s="20">
        <f t="shared" si="252"/>
        <v>123.16999999999997</v>
      </c>
      <c r="Q716" s="20">
        <f>R716+S716+T716</f>
        <v>218.95999999999998</v>
      </c>
      <c r="R716" s="20">
        <f t="shared" ref="R716:X716" si="253">R719+R720+R721+R722+R723+R724+R726+R727+R728+R729</f>
        <v>74.3</v>
      </c>
      <c r="S716" s="20">
        <f t="shared" si="253"/>
        <v>33.5</v>
      </c>
      <c r="T716" s="20">
        <f t="shared" si="253"/>
        <v>111.15999999999998</v>
      </c>
      <c r="U716" s="20">
        <f t="shared" si="253"/>
        <v>3143.7400000000007</v>
      </c>
      <c r="V716" s="20">
        <f t="shared" si="253"/>
        <v>799.86000000000013</v>
      </c>
      <c r="W716" s="20">
        <f t="shared" si="253"/>
        <v>1033.6199999999999</v>
      </c>
      <c r="X716" s="20">
        <f t="shared" si="253"/>
        <v>1310.2599999999995</v>
      </c>
      <c r="Y716" s="25"/>
    </row>
    <row r="717" spans="1:229" s="2" customFormat="1" x14ac:dyDescent="0.25">
      <c r="A717" s="24"/>
      <c r="B717" s="21" t="s">
        <v>36</v>
      </c>
      <c r="C717" s="22"/>
      <c r="D717" s="23"/>
      <c r="E717" s="23"/>
      <c r="F717" s="23"/>
      <c r="G717" s="23"/>
      <c r="H717" s="12"/>
      <c r="I717" s="24"/>
      <c r="J717" s="24"/>
      <c r="K717" s="24"/>
      <c r="L717" s="24"/>
      <c r="M717" s="24"/>
      <c r="N717" s="24"/>
      <c r="O717" s="24"/>
      <c r="P717" s="24"/>
      <c r="Q717" s="24"/>
      <c r="R717" s="24"/>
      <c r="S717" s="24"/>
      <c r="T717" s="24"/>
      <c r="U717" s="21"/>
      <c r="V717" s="24"/>
      <c r="W717" s="24"/>
      <c r="X717" s="24"/>
      <c r="Y717" s="25"/>
    </row>
    <row r="718" spans="1:229" s="2" customFormat="1" x14ac:dyDescent="0.25">
      <c r="A718" s="24"/>
      <c r="B718" s="22"/>
      <c r="C718" s="22"/>
      <c r="D718" s="22"/>
      <c r="E718" s="24"/>
      <c r="F718" s="24"/>
      <c r="G718" s="24"/>
      <c r="H718" s="19"/>
      <c r="I718" s="5"/>
      <c r="J718" s="5"/>
      <c r="K718" s="24"/>
      <c r="L718" s="24"/>
      <c r="M718" s="24"/>
      <c r="N718" s="24"/>
      <c r="O718" s="24"/>
      <c r="P718" s="22"/>
      <c r="Q718" s="24"/>
      <c r="R718" s="22"/>
      <c r="S718" s="21"/>
      <c r="T718" s="24"/>
      <c r="U718" s="24"/>
      <c r="V718" s="24"/>
      <c r="W718" s="24"/>
      <c r="X718" s="24"/>
    </row>
    <row r="719" spans="1:229" s="2" customFormat="1" x14ac:dyDescent="0.25">
      <c r="A719" s="27" t="s">
        <v>65</v>
      </c>
      <c r="B719" s="34" t="s">
        <v>41</v>
      </c>
      <c r="C719" s="32"/>
      <c r="D719" s="35"/>
      <c r="E719" s="30" t="s">
        <v>33</v>
      </c>
      <c r="F719" s="14">
        <v>3230.43</v>
      </c>
      <c r="G719" s="14">
        <f>ROUND(H719/$H$716*100,2)</f>
        <v>34.29</v>
      </c>
      <c r="H719" s="12">
        <f t="shared" ref="H719:H729" si="254">I719+M719+Q719+U719</f>
        <v>3230.43</v>
      </c>
      <c r="I719" s="26">
        <f t="shared" ref="I719:I729" si="255">J719+K719+L719</f>
        <v>1159.73</v>
      </c>
      <c r="J719" s="20">
        <f>ROUND(3230.43*12.2%,2)</f>
        <v>394.11</v>
      </c>
      <c r="K719" s="20">
        <f>ROUND(3230.43*10.9%,2)</f>
        <v>352.12</v>
      </c>
      <c r="L719" s="20">
        <f>ROUND(3230.43*12.8%,2)</f>
        <v>413.5</v>
      </c>
      <c r="M719" s="14">
        <f t="shared" ref="M719:M729" si="256">N719+O719+P719</f>
        <v>765.61999999999989</v>
      </c>
      <c r="N719" s="20">
        <f>ROUND(3230.43*10.6%,2)</f>
        <v>342.43</v>
      </c>
      <c r="O719" s="20">
        <f>ROUND(3230.43*10.9%,2)</f>
        <v>352.12</v>
      </c>
      <c r="P719" s="20">
        <f>ROUND(3230.43*2.2%,2)</f>
        <v>71.069999999999993</v>
      </c>
      <c r="Q719" s="14">
        <f t="shared" ref="Q719:Q729" si="257">R719+S719+T719</f>
        <v>64.599999999999994</v>
      </c>
      <c r="R719" s="20">
        <f>ROUND(3230.43*1%,2)</f>
        <v>32.299999999999997</v>
      </c>
      <c r="S719" s="20">
        <f>ROUND(3230.43*0%,2)</f>
        <v>0</v>
      </c>
      <c r="T719" s="20">
        <f>ROUND(3230.43*1%,2)</f>
        <v>32.299999999999997</v>
      </c>
      <c r="U719" s="14">
        <f t="shared" ref="U719:U729" si="258">V719+W719+X719</f>
        <v>1240.48</v>
      </c>
      <c r="V719" s="20">
        <f>ROUND(3230.43*12%,2)</f>
        <v>387.65</v>
      </c>
      <c r="W719" s="20">
        <f>ROUND(3230.43*12.3%,2)</f>
        <v>397.34</v>
      </c>
      <c r="X719" s="20">
        <f>ROUND(3230.43*14.1%,2)</f>
        <v>455.49</v>
      </c>
    </row>
    <row r="720" spans="1:229" s="2" customFormat="1" x14ac:dyDescent="0.25">
      <c r="A720" s="36" t="s">
        <v>66</v>
      </c>
      <c r="B720" s="21" t="s">
        <v>42</v>
      </c>
      <c r="C720" s="22"/>
      <c r="D720" s="23"/>
      <c r="E720" s="23" t="s">
        <v>33</v>
      </c>
      <c r="F720" s="14">
        <v>846.37</v>
      </c>
      <c r="G720" s="14">
        <f t="shared" ref="G720:G729" si="259">ROUND(H720/$H$716*100,2)</f>
        <v>8.98</v>
      </c>
      <c r="H720" s="11">
        <f t="shared" si="254"/>
        <v>846.5</v>
      </c>
      <c r="I720" s="71">
        <f t="shared" si="255"/>
        <v>303.89999999999998</v>
      </c>
      <c r="J720" s="20">
        <f>ROUND(J719*0.262,1)</f>
        <v>103.3</v>
      </c>
      <c r="K720" s="20">
        <f>ROUND(K719*0.262,1)</f>
        <v>92.3</v>
      </c>
      <c r="L720" s="20">
        <f>ROUND(L719*0.262,1)</f>
        <v>108.3</v>
      </c>
      <c r="M720" s="14">
        <f t="shared" si="256"/>
        <v>200.6</v>
      </c>
      <c r="N720" s="20">
        <f>ROUND(N719*0.262,1)</f>
        <v>89.7</v>
      </c>
      <c r="O720" s="20">
        <f>ROUND(O719*0.262,1)</f>
        <v>92.3</v>
      </c>
      <c r="P720" s="20">
        <f>ROUND(P719*0.262,1)</f>
        <v>18.600000000000001</v>
      </c>
      <c r="Q720" s="14">
        <f t="shared" si="257"/>
        <v>17</v>
      </c>
      <c r="R720" s="20">
        <f>ROUND(R719*0.262,1)</f>
        <v>8.5</v>
      </c>
      <c r="S720" s="20">
        <f>ROUND(S719*0.262,1)</f>
        <v>0</v>
      </c>
      <c r="T720" s="20">
        <f>ROUND(T719*0.262,1)</f>
        <v>8.5</v>
      </c>
      <c r="U720" s="14">
        <f t="shared" si="258"/>
        <v>325</v>
      </c>
      <c r="V720" s="20">
        <f>ROUND(V719*0.262,1)</f>
        <v>101.6</v>
      </c>
      <c r="W720" s="20">
        <f>ROUND(W719*0.262,1)</f>
        <v>104.1</v>
      </c>
      <c r="X720" s="20">
        <f>ROUND(X719*0.262,1)</f>
        <v>119.3</v>
      </c>
    </row>
    <row r="721" spans="1:24" s="2" customFormat="1" x14ac:dyDescent="0.25">
      <c r="A721" s="36" t="s">
        <v>67</v>
      </c>
      <c r="B721" s="21" t="s">
        <v>43</v>
      </c>
      <c r="C721" s="22"/>
      <c r="D721" s="23"/>
      <c r="E721" s="23" t="s">
        <v>33</v>
      </c>
      <c r="F721" s="14">
        <v>130.65</v>
      </c>
      <c r="G721" s="14">
        <f t="shared" si="259"/>
        <v>1.83</v>
      </c>
      <c r="H721" s="11">
        <f t="shared" si="254"/>
        <v>172.2</v>
      </c>
      <c r="I721" s="71">
        <f t="shared" si="255"/>
        <v>43.05</v>
      </c>
      <c r="J721" s="20">
        <v>14.35</v>
      </c>
      <c r="K721" s="20">
        <v>14.35</v>
      </c>
      <c r="L721" s="20">
        <v>14.35</v>
      </c>
      <c r="M721" s="14">
        <f t="shared" si="256"/>
        <v>43.05</v>
      </c>
      <c r="N721" s="20">
        <v>14.35</v>
      </c>
      <c r="O721" s="20">
        <v>14.35</v>
      </c>
      <c r="P721" s="20">
        <v>14.35</v>
      </c>
      <c r="Q721" s="14">
        <f t="shared" si="257"/>
        <v>43.05</v>
      </c>
      <c r="R721" s="20">
        <v>14.35</v>
      </c>
      <c r="S721" s="20">
        <v>14.35</v>
      </c>
      <c r="T721" s="20">
        <v>14.35</v>
      </c>
      <c r="U721" s="14">
        <f t="shared" si="258"/>
        <v>43.05</v>
      </c>
      <c r="V721" s="20">
        <v>14.35</v>
      </c>
      <c r="W721" s="20">
        <v>14.35</v>
      </c>
      <c r="X721" s="20">
        <v>14.35</v>
      </c>
    </row>
    <row r="722" spans="1:24" s="2" customFormat="1" x14ac:dyDescent="0.25">
      <c r="A722" s="36" t="s">
        <v>68</v>
      </c>
      <c r="B722" s="21" t="s">
        <v>44</v>
      </c>
      <c r="C722" s="22"/>
      <c r="D722" s="23"/>
      <c r="E722" s="23" t="s">
        <v>33</v>
      </c>
      <c r="F722" s="14">
        <v>54.56</v>
      </c>
      <c r="G722" s="14">
        <f t="shared" si="259"/>
        <v>0.57999999999999996</v>
      </c>
      <c r="H722" s="11">
        <f t="shared" si="254"/>
        <v>54.559999999999995</v>
      </c>
      <c r="I722" s="71">
        <f t="shared" si="255"/>
        <v>13.61</v>
      </c>
      <c r="J722" s="20">
        <v>4.51</v>
      </c>
      <c r="K722" s="20">
        <v>4.55</v>
      </c>
      <c r="L722" s="20">
        <v>4.55</v>
      </c>
      <c r="M722" s="14">
        <f t="shared" si="256"/>
        <v>13.649999999999999</v>
      </c>
      <c r="N722" s="20">
        <v>4.55</v>
      </c>
      <c r="O722" s="20">
        <v>4.55</v>
      </c>
      <c r="P722" s="20">
        <v>4.55</v>
      </c>
      <c r="Q722" s="14">
        <f t="shared" si="257"/>
        <v>13.649999999999999</v>
      </c>
      <c r="R722" s="20">
        <v>4.55</v>
      </c>
      <c r="S722" s="20">
        <v>4.55</v>
      </c>
      <c r="T722" s="20">
        <v>4.55</v>
      </c>
      <c r="U722" s="14">
        <f t="shared" si="258"/>
        <v>13.649999999999999</v>
      </c>
      <c r="V722" s="20">
        <v>4.55</v>
      </c>
      <c r="W722" s="20">
        <v>4.55</v>
      </c>
      <c r="X722" s="20">
        <v>4.55</v>
      </c>
    </row>
    <row r="723" spans="1:24" s="2" customFormat="1" x14ac:dyDescent="0.25">
      <c r="A723" s="36" t="s">
        <v>69</v>
      </c>
      <c r="B723" s="21" t="s">
        <v>70</v>
      </c>
      <c r="C723" s="22"/>
      <c r="D723" s="23"/>
      <c r="E723" s="23" t="s">
        <v>33</v>
      </c>
      <c r="F723" s="14">
        <v>2893.19</v>
      </c>
      <c r="G723" s="14">
        <f t="shared" si="259"/>
        <v>30.71</v>
      </c>
      <c r="H723" s="11">
        <f t="shared" si="254"/>
        <v>2893.1000000000004</v>
      </c>
      <c r="I723" s="71">
        <f t="shared" si="255"/>
        <v>1446.5</v>
      </c>
      <c r="J723" s="20">
        <f>ROUND(J703*0.21749/0.456*1307.73/1000,1)</f>
        <v>578.6</v>
      </c>
      <c r="K723" s="20">
        <f>ROUND(K703*0.21749/0.456*1307.73/1000,1)</f>
        <v>462.9</v>
      </c>
      <c r="L723" s="20">
        <f>ROUND(L703*0.21749/0.456*1307.73/1000,1)</f>
        <v>405</v>
      </c>
      <c r="M723" s="14">
        <f t="shared" si="256"/>
        <v>260.39999999999998</v>
      </c>
      <c r="N723" s="20">
        <f>ROUND(N703*0.21749/0.456*1307.73/1000,1)</f>
        <v>202.5</v>
      </c>
      <c r="O723" s="20">
        <f>ROUND(O703*0.21749/0.456*1307.73/1000,1)</f>
        <v>57.9</v>
      </c>
      <c r="P723" s="20">
        <f>ROUND(P703*0.21749/0.456*1307.73/1000,1)</f>
        <v>0</v>
      </c>
      <c r="Q723" s="14">
        <f t="shared" si="257"/>
        <v>28.9</v>
      </c>
      <c r="R723" s="20">
        <f>ROUND(R703*0.21749/0.456*1307.73/1000,1)</f>
        <v>0</v>
      </c>
      <c r="S723" s="20">
        <f>ROUND(S703*0.21749/0.456*1307.73/1000,1)</f>
        <v>0</v>
      </c>
      <c r="T723" s="20">
        <f>ROUND(T703*0.21749/0.456*1307.73/1000,1)</f>
        <v>28.9</v>
      </c>
      <c r="U723" s="14">
        <f t="shared" si="258"/>
        <v>1157.3000000000002</v>
      </c>
      <c r="V723" s="20">
        <f>ROUND(V703*0.21749/0.456*1307.73/1000,1)</f>
        <v>217</v>
      </c>
      <c r="W723" s="20">
        <f>ROUND(W703*0.21749/0.456*1307.73/1000,1)</f>
        <v>390.6</v>
      </c>
      <c r="X723" s="20">
        <f>ROUND(X703*0.21749/0.456*1307.73/1000,1)</f>
        <v>549.70000000000005</v>
      </c>
    </row>
    <row r="724" spans="1:24" s="2" customFormat="1" x14ac:dyDescent="0.25">
      <c r="A724" s="36" t="s">
        <v>71</v>
      </c>
      <c r="B724" s="21" t="s">
        <v>72</v>
      </c>
      <c r="C724" s="22"/>
      <c r="D724" s="23"/>
      <c r="E724" s="23" t="s">
        <v>33</v>
      </c>
      <c r="F724" s="14">
        <v>35.1</v>
      </c>
      <c r="G724" s="14">
        <f t="shared" si="259"/>
        <v>0.14000000000000001</v>
      </c>
      <c r="H724" s="11">
        <f t="shared" si="254"/>
        <v>13.600000000000001</v>
      </c>
      <c r="I724" s="71">
        <f t="shared" si="255"/>
        <v>6.8000000000000007</v>
      </c>
      <c r="J724" s="20">
        <f>ROUND(J700*0.1*28.68/1000,1)</f>
        <v>2.7</v>
      </c>
      <c r="K724" s="20">
        <f>ROUND(K700*0.1*28.68/1000,1)</f>
        <v>2.2000000000000002</v>
      </c>
      <c r="L724" s="20">
        <f>ROUND(L700*0.1*28.68/1000,1)</f>
        <v>1.9</v>
      </c>
      <c r="M724" s="14">
        <f t="shared" si="256"/>
        <v>1.3</v>
      </c>
      <c r="N724" s="20">
        <f>ROUND(N700*0.1*28.68/1000,1)</f>
        <v>1</v>
      </c>
      <c r="O724" s="20">
        <f>ROUND(O700*0.1*28.68/1000,1)</f>
        <v>0.3</v>
      </c>
      <c r="P724" s="20">
        <f>ROUND(P700*0.1*28.68/1000,1)</f>
        <v>0</v>
      </c>
      <c r="Q724" s="14">
        <f t="shared" si="257"/>
        <v>0.1</v>
      </c>
      <c r="R724" s="20">
        <f>ROUND(R700*0.1*28.68/1000,1)</f>
        <v>0</v>
      </c>
      <c r="S724" s="20">
        <f>ROUND(S700*0.1*28.68/1000,1)</f>
        <v>0</v>
      </c>
      <c r="T724" s="20">
        <f>ROUND(T700*0.1*28.68/1000,1)</f>
        <v>0.1</v>
      </c>
      <c r="U724" s="14">
        <f t="shared" si="258"/>
        <v>5.4</v>
      </c>
      <c r="V724" s="20">
        <f>ROUND(V700*0.1*28.68/1000,1)</f>
        <v>1</v>
      </c>
      <c r="W724" s="20">
        <f>ROUND(W700*0.1*28.68/1000,1)</f>
        <v>1.8</v>
      </c>
      <c r="X724" s="20">
        <f>ROUND(X700*0.1*28.68/1000,1)</f>
        <v>2.6</v>
      </c>
    </row>
    <row r="725" spans="1:24" s="2" customFormat="1" x14ac:dyDescent="0.25">
      <c r="A725" s="36"/>
      <c r="B725" s="21" t="s">
        <v>449</v>
      </c>
      <c r="C725" s="22"/>
      <c r="D725" s="23"/>
      <c r="E725" s="23" t="s">
        <v>33</v>
      </c>
      <c r="F725" s="14"/>
      <c r="G725" s="14">
        <f>ROUND(H725/$H$760*100,2)</f>
        <v>0</v>
      </c>
      <c r="H725" s="11">
        <f t="shared" si="254"/>
        <v>0</v>
      </c>
      <c r="I725" s="71">
        <f t="shared" si="255"/>
        <v>0</v>
      </c>
      <c r="J725" s="20"/>
      <c r="K725" s="20"/>
      <c r="L725" s="20"/>
      <c r="M725" s="14">
        <f t="shared" si="256"/>
        <v>0</v>
      </c>
      <c r="N725" s="20"/>
      <c r="O725" s="20"/>
      <c r="P725" s="20"/>
      <c r="Q725" s="14">
        <f t="shared" si="257"/>
        <v>0</v>
      </c>
      <c r="R725" s="20"/>
      <c r="S725" s="20"/>
      <c r="T725" s="20"/>
      <c r="U725" s="14">
        <f t="shared" si="258"/>
        <v>0</v>
      </c>
      <c r="V725" s="20"/>
      <c r="W725" s="20"/>
      <c r="X725" s="20"/>
    </row>
    <row r="726" spans="1:24" s="2" customFormat="1" x14ac:dyDescent="0.25">
      <c r="A726" s="36" t="s">
        <v>73</v>
      </c>
      <c r="B726" s="21" t="s">
        <v>74</v>
      </c>
      <c r="C726" s="22"/>
      <c r="D726" s="23"/>
      <c r="E726" s="23" t="s">
        <v>33</v>
      </c>
      <c r="F726" s="14">
        <v>456.33</v>
      </c>
      <c r="G726" s="14">
        <f t="shared" si="259"/>
        <v>4.79</v>
      </c>
      <c r="H726" s="11">
        <f t="shared" si="254"/>
        <v>451.4</v>
      </c>
      <c r="I726" s="71">
        <f t="shared" si="255"/>
        <v>225.7</v>
      </c>
      <c r="J726" s="20">
        <f>ROUND(J700*25.12*3.766/1000,1)</f>
        <v>90.3</v>
      </c>
      <c r="K726" s="20">
        <f>ROUND(K700*25.12*3.766/1000,1)</f>
        <v>72.2</v>
      </c>
      <c r="L726" s="20">
        <f>ROUND(L700*25.12*3.766/1000,1)</f>
        <v>63.2</v>
      </c>
      <c r="M726" s="14">
        <f t="shared" si="256"/>
        <v>40.6</v>
      </c>
      <c r="N726" s="20">
        <f>ROUND(N700*25.12*3.766/1000,1)</f>
        <v>31.6</v>
      </c>
      <c r="O726" s="20">
        <f>ROUND(O700*25.12*3.766/1000,1)</f>
        <v>9</v>
      </c>
      <c r="P726" s="20">
        <f>ROUND(P700*25.12*3.766/1000,1)</f>
        <v>0</v>
      </c>
      <c r="Q726" s="14">
        <f t="shared" si="257"/>
        <v>4.5</v>
      </c>
      <c r="R726" s="20">
        <f>ROUND(R700*25.12*3.766/1000,1)</f>
        <v>0</v>
      </c>
      <c r="S726" s="20">
        <f>ROUND(S700*25.12*3.766/1000,1)</f>
        <v>0</v>
      </c>
      <c r="T726" s="20">
        <f>ROUND(T700*25.12*3.766/1000,1)</f>
        <v>4.5</v>
      </c>
      <c r="U726" s="14">
        <f t="shared" si="258"/>
        <v>180.6</v>
      </c>
      <c r="V726" s="20">
        <f>ROUND(V700*25.12*3.766/1000,1)</f>
        <v>33.9</v>
      </c>
      <c r="W726" s="20">
        <f>ROUND(W700*25.12*3.766/1000,1)</f>
        <v>60.9</v>
      </c>
      <c r="X726" s="20">
        <f>ROUND(X700*25.12*3.766/1000,1)</f>
        <v>85.8</v>
      </c>
    </row>
    <row r="727" spans="1:24" s="2" customFormat="1" x14ac:dyDescent="0.25">
      <c r="A727" s="36" t="s">
        <v>75</v>
      </c>
      <c r="B727" s="21" t="s">
        <v>45</v>
      </c>
      <c r="C727" s="22"/>
      <c r="D727" s="23"/>
      <c r="E727" s="23" t="s">
        <v>33</v>
      </c>
      <c r="F727" s="14">
        <f>705.2+543.13</f>
        <v>1248.33</v>
      </c>
      <c r="G727" s="14">
        <f t="shared" si="259"/>
        <v>13.25</v>
      </c>
      <c r="H727" s="11">
        <f t="shared" si="254"/>
        <v>1248.33</v>
      </c>
      <c r="I727" s="39">
        <f t="shared" si="255"/>
        <v>1248.33</v>
      </c>
      <c r="J727" s="20">
        <f>235+181.11</f>
        <v>416.11</v>
      </c>
      <c r="K727" s="20">
        <f>235+181.11</f>
        <v>416.11</v>
      </c>
      <c r="L727" s="20">
        <f>235+181.11</f>
        <v>416.11</v>
      </c>
      <c r="M727" s="14">
        <f t="shared" si="256"/>
        <v>0</v>
      </c>
      <c r="N727" s="20"/>
      <c r="O727" s="20"/>
      <c r="P727" s="20"/>
      <c r="Q727" s="14">
        <f t="shared" si="257"/>
        <v>0</v>
      </c>
      <c r="R727" s="20"/>
      <c r="S727" s="20"/>
      <c r="T727" s="20"/>
      <c r="U727" s="14">
        <f t="shared" si="258"/>
        <v>0</v>
      </c>
      <c r="V727" s="20"/>
      <c r="W727" s="20"/>
      <c r="X727" s="20"/>
    </row>
    <row r="728" spans="1:24" s="2" customFormat="1" x14ac:dyDescent="0.25">
      <c r="A728" s="36" t="s">
        <v>76</v>
      </c>
      <c r="B728" s="21" t="s">
        <v>46</v>
      </c>
      <c r="C728" s="22"/>
      <c r="D728" s="23"/>
      <c r="E728" s="23" t="s">
        <v>33</v>
      </c>
      <c r="F728" s="14">
        <v>336.17</v>
      </c>
      <c r="G728" s="14">
        <f t="shared" si="259"/>
        <v>3.57</v>
      </c>
      <c r="H728" s="216">
        <f t="shared" si="254"/>
        <v>336.17</v>
      </c>
      <c r="I728" s="71">
        <f t="shared" si="255"/>
        <v>168.09</v>
      </c>
      <c r="J728" s="20">
        <v>67.239999999999995</v>
      </c>
      <c r="K728" s="20">
        <f>ROUND(336.17/4028.1*K707,2)</f>
        <v>53.79</v>
      </c>
      <c r="L728" s="20">
        <f>ROUND(336.17/4028.1*L707,2)</f>
        <v>47.06</v>
      </c>
      <c r="M728" s="14">
        <f t="shared" si="256"/>
        <v>30.26</v>
      </c>
      <c r="N728" s="20">
        <f>ROUND(336.17/4028.1*N707,2)</f>
        <v>23.53</v>
      </c>
      <c r="O728" s="20">
        <f>ROUND(336.17/4028.1*O707,2)</f>
        <v>6.73</v>
      </c>
      <c r="P728" s="20">
        <f>ROUND(336.17/4028.1*P707,2)</f>
        <v>0</v>
      </c>
      <c r="Q728" s="14">
        <f t="shared" si="257"/>
        <v>3.36</v>
      </c>
      <c r="R728" s="20">
        <f>ROUND(336.17/4028.1*R707,1)</f>
        <v>0</v>
      </c>
      <c r="S728" s="20">
        <f>ROUND(336.17/4028.1*S707,1)</f>
        <v>0</v>
      </c>
      <c r="T728" s="20">
        <f>ROUND(336.17/4028.1*T707,2)</f>
        <v>3.36</v>
      </c>
      <c r="U728" s="14">
        <f t="shared" si="258"/>
        <v>134.46</v>
      </c>
      <c r="V728" s="20">
        <f>ROUND(336.17/4028.1*V707,2)</f>
        <v>25.21</v>
      </c>
      <c r="W728" s="20">
        <f>ROUND(336.17/4028.1*W707,2)</f>
        <v>45.38</v>
      </c>
      <c r="X728" s="20">
        <f>ROUND(336.17/4028.1*X707,2)</f>
        <v>63.87</v>
      </c>
    </row>
    <row r="729" spans="1:24" s="2" customFormat="1" x14ac:dyDescent="0.25">
      <c r="A729" s="36" t="s">
        <v>77</v>
      </c>
      <c r="B729" s="21" t="s">
        <v>48</v>
      </c>
      <c r="C729" s="22"/>
      <c r="D729" s="23"/>
      <c r="E729" s="23" t="s">
        <v>33</v>
      </c>
      <c r="F729" s="14">
        <v>174.98</v>
      </c>
      <c r="G729" s="14">
        <f t="shared" si="259"/>
        <v>1.86</v>
      </c>
      <c r="H729" s="11">
        <f t="shared" si="254"/>
        <v>174.98000000000002</v>
      </c>
      <c r="I729" s="39">
        <f t="shared" si="255"/>
        <v>43.58</v>
      </c>
      <c r="J729" s="20">
        <v>14.38</v>
      </c>
      <c r="K729" s="20">
        <v>14.6</v>
      </c>
      <c r="L729" s="20">
        <v>14.6</v>
      </c>
      <c r="M729" s="14">
        <f t="shared" si="256"/>
        <v>43.8</v>
      </c>
      <c r="N729" s="20">
        <v>14.6</v>
      </c>
      <c r="O729" s="20">
        <v>14.6</v>
      </c>
      <c r="P729" s="20">
        <v>14.6</v>
      </c>
      <c r="Q729" s="14">
        <f t="shared" si="257"/>
        <v>43.8</v>
      </c>
      <c r="R729" s="20">
        <v>14.6</v>
      </c>
      <c r="S729" s="20">
        <v>14.6</v>
      </c>
      <c r="T729" s="20">
        <v>14.6</v>
      </c>
      <c r="U729" s="14">
        <f t="shared" si="258"/>
        <v>43.8</v>
      </c>
      <c r="V729" s="20">
        <v>14.6</v>
      </c>
      <c r="W729" s="20">
        <v>14.6</v>
      </c>
      <c r="X729" s="20">
        <v>14.6</v>
      </c>
    </row>
    <row r="730" spans="1:24" s="2" customFormat="1" x14ac:dyDescent="0.25">
      <c r="A730" s="21"/>
      <c r="B730" s="21"/>
      <c r="C730" s="22"/>
      <c r="D730" s="23"/>
      <c r="E730" s="23"/>
      <c r="F730" s="23"/>
      <c r="G730" s="23"/>
      <c r="H730" s="23"/>
      <c r="I730" s="24"/>
      <c r="J730" s="24"/>
      <c r="K730" s="24"/>
      <c r="L730" s="24"/>
      <c r="M730" s="24"/>
      <c r="N730" s="24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s="2" customFormat="1" x14ac:dyDescent="0.25">
      <c r="A731" s="13">
        <v>12</v>
      </c>
      <c r="B731" s="21" t="s">
        <v>51</v>
      </c>
      <c r="C731" s="22"/>
      <c r="D731" s="23"/>
      <c r="E731" s="23" t="s">
        <v>33</v>
      </c>
      <c r="F731" s="174">
        <f>F709-F716</f>
        <v>496.30999999999949</v>
      </c>
      <c r="G731" s="23"/>
      <c r="H731" s="20">
        <f t="shared" ref="H731:X731" si="260">H709-H716</f>
        <v>481.23999999999796</v>
      </c>
      <c r="I731" s="26">
        <f t="shared" si="260"/>
        <v>291.84000000000015</v>
      </c>
      <c r="J731" s="20">
        <f t="shared" si="260"/>
        <v>294.84999999999991</v>
      </c>
      <c r="K731" s="26">
        <f t="shared" si="260"/>
        <v>99.290000000000191</v>
      </c>
      <c r="L731" s="26">
        <f t="shared" si="260"/>
        <v>-102.29999999999973</v>
      </c>
      <c r="M731" s="20">
        <f t="shared" si="260"/>
        <v>-507.87999999999954</v>
      </c>
      <c r="N731" s="26">
        <f t="shared" si="260"/>
        <v>-31</v>
      </c>
      <c r="O731" s="26">
        <f t="shared" si="260"/>
        <v>-353.71000000000004</v>
      </c>
      <c r="P731" s="26">
        <f t="shared" si="260"/>
        <v>-123.16999999999997</v>
      </c>
      <c r="Q731" s="20">
        <f t="shared" si="260"/>
        <v>-119.88999999999999</v>
      </c>
      <c r="R731" s="26">
        <f t="shared" si="260"/>
        <v>-74.3</v>
      </c>
      <c r="S731" s="26">
        <f t="shared" si="260"/>
        <v>-33.5</v>
      </c>
      <c r="T731" s="20">
        <f t="shared" si="260"/>
        <v>-12.089999999999989</v>
      </c>
      <c r="U731" s="20">
        <f t="shared" si="260"/>
        <v>817.16999999999916</v>
      </c>
      <c r="V731" s="20">
        <f t="shared" si="260"/>
        <v>-57.190000000000168</v>
      </c>
      <c r="W731" s="20">
        <f t="shared" si="260"/>
        <v>303.24</v>
      </c>
      <c r="X731" s="20">
        <f t="shared" si="260"/>
        <v>571.12000000000057</v>
      </c>
    </row>
    <row r="732" spans="1:24" s="2" customFormat="1" x14ac:dyDescent="0.25">
      <c r="A732" s="13">
        <v>13</v>
      </c>
      <c r="B732" s="21" t="s">
        <v>78</v>
      </c>
      <c r="C732" s="22"/>
      <c r="D732" s="23"/>
      <c r="E732" s="12" t="s">
        <v>28</v>
      </c>
      <c r="F732" s="20">
        <f>ROUND(F731/F716*100,1)</f>
        <v>5.3</v>
      </c>
      <c r="G732" s="12"/>
      <c r="H732" s="20">
        <f t="shared" ref="H732:X732" si="261">ROUND(H731/H716*100,1)</f>
        <v>5.0999999999999996</v>
      </c>
      <c r="I732" s="20">
        <f t="shared" si="261"/>
        <v>6.3</v>
      </c>
      <c r="J732" s="20">
        <f t="shared" si="261"/>
        <v>17.5</v>
      </c>
      <c r="K732" s="20">
        <f t="shared" si="261"/>
        <v>6.7</v>
      </c>
      <c r="L732" s="20">
        <f t="shared" si="261"/>
        <v>-6.9</v>
      </c>
      <c r="M732" s="20">
        <f t="shared" si="261"/>
        <v>-36.299999999999997</v>
      </c>
      <c r="N732" s="20">
        <f t="shared" si="261"/>
        <v>-4.3</v>
      </c>
      <c r="O732" s="20">
        <f t="shared" si="261"/>
        <v>-64.099999999999994</v>
      </c>
      <c r="P732" s="20">
        <f t="shared" si="261"/>
        <v>-100</v>
      </c>
      <c r="Q732" s="20">
        <f t="shared" si="261"/>
        <v>-54.8</v>
      </c>
      <c r="R732" s="20">
        <f t="shared" si="261"/>
        <v>-100</v>
      </c>
      <c r="S732" s="20">
        <f t="shared" si="261"/>
        <v>-100</v>
      </c>
      <c r="T732" s="20">
        <f t="shared" si="261"/>
        <v>-10.9</v>
      </c>
      <c r="U732" s="20">
        <f t="shared" si="261"/>
        <v>26</v>
      </c>
      <c r="V732" s="20">
        <f t="shared" si="261"/>
        <v>-7.2</v>
      </c>
      <c r="W732" s="20">
        <f t="shared" si="261"/>
        <v>29.3</v>
      </c>
      <c r="X732" s="20">
        <f t="shared" si="261"/>
        <v>43.6</v>
      </c>
    </row>
    <row r="733" spans="1:24" s="2" customFormat="1" x14ac:dyDescent="0.25">
      <c r="A733" s="21"/>
      <c r="B733" s="21"/>
      <c r="C733" s="22"/>
      <c r="D733" s="23"/>
      <c r="E733" s="23"/>
      <c r="F733" s="23"/>
      <c r="G733" s="23"/>
      <c r="H733" s="23"/>
      <c r="I733" s="24"/>
      <c r="J733" s="24"/>
      <c r="K733" s="24"/>
      <c r="L733" s="24"/>
      <c r="M733" s="24"/>
      <c r="N733" s="24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s="2" customFormat="1" x14ac:dyDescent="0.25"/>
    <row r="735" spans="1:24" s="2" customFormat="1" x14ac:dyDescent="0.25">
      <c r="B735" s="2" t="s">
        <v>99</v>
      </c>
    </row>
    <row r="736" spans="1:24" x14ac:dyDescent="0.25">
      <c r="S736" s="2"/>
    </row>
    <row r="737" spans="1:229" x14ac:dyDescent="0.25">
      <c r="S737" s="2"/>
    </row>
    <row r="738" spans="1:229" s="2" customFormat="1" ht="15.6" x14ac:dyDescent="0.3">
      <c r="A738" s="2" t="s">
        <v>52</v>
      </c>
      <c r="E738" s="3" t="s">
        <v>448</v>
      </c>
      <c r="J738" s="3" t="s">
        <v>448</v>
      </c>
      <c r="L738" s="3"/>
      <c r="N738" s="3"/>
      <c r="P738" s="3"/>
      <c r="R738" s="3"/>
      <c r="S738" s="3" t="s">
        <v>448</v>
      </c>
      <c r="T738" s="3"/>
    </row>
    <row r="739" spans="1:229" s="2" customFormat="1" x14ac:dyDescent="0.25">
      <c r="A739" s="72" t="s">
        <v>54</v>
      </c>
    </row>
    <row r="740" spans="1:229" s="2" customFormat="1" x14ac:dyDescent="0.25">
      <c r="A740" s="5" t="s">
        <v>0</v>
      </c>
      <c r="B740" s="6" t="s">
        <v>1</v>
      </c>
      <c r="C740" s="7"/>
      <c r="D740" s="8"/>
      <c r="E740" s="8" t="s">
        <v>2</v>
      </c>
      <c r="F740" s="19" t="s">
        <v>55</v>
      </c>
      <c r="G740" s="9" t="s">
        <v>89</v>
      </c>
      <c r="H740" s="9" t="s">
        <v>3</v>
      </c>
      <c r="I740" s="13" t="s">
        <v>94</v>
      </c>
      <c r="J740" s="884" t="s">
        <v>93</v>
      </c>
      <c r="K740" s="885"/>
      <c r="L740" s="885"/>
      <c r="M740" s="13" t="s">
        <v>90</v>
      </c>
      <c r="N740" s="13" t="s">
        <v>93</v>
      </c>
      <c r="O740" s="40"/>
      <c r="P740" s="40"/>
      <c r="Q740" s="13" t="s">
        <v>91</v>
      </c>
      <c r="R740" s="13" t="s">
        <v>93</v>
      </c>
      <c r="S740" s="40"/>
      <c r="T740" s="40"/>
      <c r="U740" s="19" t="s">
        <v>92</v>
      </c>
      <c r="V740" s="78" t="s">
        <v>93</v>
      </c>
      <c r="W740" s="40"/>
      <c r="X740" s="12"/>
    </row>
    <row r="741" spans="1:229" s="18" customFormat="1" x14ac:dyDescent="0.25">
      <c r="A741" s="14"/>
      <c r="B741" s="881" t="s">
        <v>8</v>
      </c>
      <c r="C741" s="882"/>
      <c r="D741" s="883"/>
      <c r="E741" s="17" t="s">
        <v>9</v>
      </c>
      <c r="F741" s="73" t="s">
        <v>57</v>
      </c>
      <c r="G741" s="74" t="s">
        <v>56</v>
      </c>
      <c r="H741" s="144" t="s">
        <v>444</v>
      </c>
      <c r="I741" s="13" t="s">
        <v>10</v>
      </c>
      <c r="J741" s="13" t="s">
        <v>11</v>
      </c>
      <c r="K741" s="143" t="s">
        <v>12</v>
      </c>
      <c r="L741" s="13" t="s">
        <v>13</v>
      </c>
      <c r="M741" s="13" t="s">
        <v>10</v>
      </c>
      <c r="N741" s="13" t="s">
        <v>14</v>
      </c>
      <c r="O741" s="13" t="s">
        <v>15</v>
      </c>
      <c r="P741" s="13" t="s">
        <v>16</v>
      </c>
      <c r="Q741" s="13" t="s">
        <v>10</v>
      </c>
      <c r="R741" s="13" t="s">
        <v>17</v>
      </c>
      <c r="S741" s="13" t="s">
        <v>58</v>
      </c>
      <c r="T741" s="13" t="s">
        <v>18</v>
      </c>
      <c r="U741" s="14" t="s">
        <v>10</v>
      </c>
      <c r="V741" s="40" t="s">
        <v>19</v>
      </c>
      <c r="W741" s="13" t="s">
        <v>20</v>
      </c>
      <c r="X741" s="13" t="s">
        <v>21</v>
      </c>
    </row>
    <row r="742" spans="1:229" s="2" customFormat="1" x14ac:dyDescent="0.25">
      <c r="A742" s="5"/>
      <c r="B742" s="886"/>
      <c r="C742" s="887"/>
      <c r="D742" s="888"/>
      <c r="E742" s="5"/>
      <c r="F742" s="14" t="s">
        <v>443</v>
      </c>
      <c r="G742" s="15" t="s">
        <v>88</v>
      </c>
      <c r="H742" s="20" t="s">
        <v>22</v>
      </c>
      <c r="I742" s="73" t="s">
        <v>22</v>
      </c>
      <c r="J742" s="73" t="s">
        <v>22</v>
      </c>
      <c r="K742" s="19" t="s">
        <v>22</v>
      </c>
      <c r="L742" s="73" t="s">
        <v>22</v>
      </c>
      <c r="M742" s="19" t="s">
        <v>22</v>
      </c>
      <c r="N742" s="19" t="s">
        <v>22</v>
      </c>
      <c r="O742" s="19" t="s">
        <v>22</v>
      </c>
      <c r="P742" s="19" t="s">
        <v>22</v>
      </c>
      <c r="Q742" s="19" t="s">
        <v>22</v>
      </c>
      <c r="R742" s="19" t="s">
        <v>22</v>
      </c>
      <c r="S742" s="19" t="s">
        <v>22</v>
      </c>
      <c r="T742" s="19" t="s">
        <v>22</v>
      </c>
      <c r="U742" s="19" t="s">
        <v>22</v>
      </c>
      <c r="V742" s="19" t="s">
        <v>22</v>
      </c>
      <c r="W742" s="19" t="s">
        <v>22</v>
      </c>
      <c r="X742" s="19">
        <v>0</v>
      </c>
    </row>
    <row r="743" spans="1:229" s="2" customFormat="1" x14ac:dyDescent="0.25">
      <c r="A743" s="20">
        <v>1</v>
      </c>
      <c r="B743" s="884">
        <v>2</v>
      </c>
      <c r="C743" s="885"/>
      <c r="D743" s="889"/>
      <c r="E743" s="11">
        <v>3</v>
      </c>
      <c r="F743" s="20">
        <v>4</v>
      </c>
      <c r="G743" s="11">
        <v>5</v>
      </c>
      <c r="H743" s="11">
        <v>6</v>
      </c>
      <c r="I743" s="11">
        <v>7</v>
      </c>
      <c r="J743" s="19">
        <v>8</v>
      </c>
      <c r="K743" s="19">
        <v>9</v>
      </c>
      <c r="L743" s="19">
        <v>10</v>
      </c>
      <c r="M743" s="19">
        <v>11</v>
      </c>
      <c r="N743" s="19">
        <v>12</v>
      </c>
      <c r="O743" s="19">
        <v>13</v>
      </c>
      <c r="P743" s="19">
        <v>14</v>
      </c>
      <c r="Q743" s="19">
        <v>15</v>
      </c>
      <c r="R743" s="19">
        <v>16</v>
      </c>
      <c r="S743" s="19">
        <v>17</v>
      </c>
      <c r="T743" s="19">
        <v>18</v>
      </c>
      <c r="U743" s="19">
        <v>19</v>
      </c>
      <c r="V743" s="19">
        <v>20</v>
      </c>
      <c r="W743" s="19">
        <v>21</v>
      </c>
      <c r="X743" s="19">
        <v>22</v>
      </c>
    </row>
    <row r="744" spans="1:229" s="2" customFormat="1" x14ac:dyDescent="0.25">
      <c r="A744" s="20">
        <v>1</v>
      </c>
      <c r="B744" s="78" t="s">
        <v>59</v>
      </c>
      <c r="C744" s="40"/>
      <c r="D744" s="12"/>
      <c r="E744" s="79" t="s">
        <v>60</v>
      </c>
      <c r="F744" s="11">
        <f>F747+F745</f>
        <v>1186.79</v>
      </c>
      <c r="G744" s="79"/>
      <c r="H744" s="214">
        <f>I744+M744+Q744+U744</f>
        <v>1186.78</v>
      </c>
      <c r="I744" s="20">
        <f>J744+K744+L744</f>
        <v>594.83999999999992</v>
      </c>
      <c r="J744" s="38">
        <f>J747+J745</f>
        <v>246.21</v>
      </c>
      <c r="K744" s="26">
        <f>K745+K747</f>
        <v>190.81999999999996</v>
      </c>
      <c r="L744" s="26">
        <f>L745+L747</f>
        <v>157.81</v>
      </c>
      <c r="M744" s="215">
        <f>N744+O744+P744</f>
        <v>97.94</v>
      </c>
      <c r="N744" s="20">
        <f>N745+N747</f>
        <v>85.61</v>
      </c>
      <c r="O744" s="26">
        <f>O745+O747</f>
        <v>12.33</v>
      </c>
      <c r="P744" s="20">
        <f>P745+P747</f>
        <v>0</v>
      </c>
      <c r="Q744" s="215">
        <f>R744+S744+T744</f>
        <v>7.05</v>
      </c>
      <c r="R744" s="20">
        <f>R747+R745</f>
        <v>0</v>
      </c>
      <c r="S744" s="26">
        <f>S747+S745</f>
        <v>0</v>
      </c>
      <c r="T744" s="26">
        <f>T747+T745</f>
        <v>7.05</v>
      </c>
      <c r="U744" s="19">
        <f>V744+W744+X744</f>
        <v>486.95000000000005</v>
      </c>
      <c r="V744" s="26">
        <f>V745+V747</f>
        <v>91.2</v>
      </c>
      <c r="W744" s="26">
        <f>W745+W747</f>
        <v>166.46</v>
      </c>
      <c r="X744" s="26">
        <f>X745+X747</f>
        <v>229.29</v>
      </c>
    </row>
    <row r="745" spans="1:229" s="2" customFormat="1" x14ac:dyDescent="0.25">
      <c r="A745" s="20">
        <v>2</v>
      </c>
      <c r="B745" s="78" t="s">
        <v>61</v>
      </c>
      <c r="C745" s="40"/>
      <c r="D745" s="12"/>
      <c r="E745" s="79" t="s">
        <v>60</v>
      </c>
      <c r="F745" s="11">
        <v>41.3</v>
      </c>
      <c r="G745" s="79"/>
      <c r="H745" s="11">
        <f>I745+M745+Q745+U745</f>
        <v>41.300000000000004</v>
      </c>
      <c r="I745" s="20">
        <f>J745+K745+L745</f>
        <v>20.700000000000003</v>
      </c>
      <c r="J745" s="20">
        <v>8.57</v>
      </c>
      <c r="K745" s="20">
        <v>6.64</v>
      </c>
      <c r="L745" s="20">
        <v>5.49</v>
      </c>
      <c r="M745" s="215">
        <f>N745+O745+P745</f>
        <v>3.41</v>
      </c>
      <c r="N745" s="20">
        <v>2.98</v>
      </c>
      <c r="O745" s="20">
        <v>0.43</v>
      </c>
      <c r="P745" s="20">
        <v>0</v>
      </c>
      <c r="Q745" s="215">
        <f>R745+S745+T745</f>
        <v>0.25</v>
      </c>
      <c r="R745" s="20">
        <v>0</v>
      </c>
      <c r="S745" s="20">
        <v>0</v>
      </c>
      <c r="T745" s="20">
        <v>0.25</v>
      </c>
      <c r="U745" s="19">
        <f>V745+W745+X745</f>
        <v>16.940000000000001</v>
      </c>
      <c r="V745" s="20">
        <v>3.17</v>
      </c>
      <c r="W745" s="20">
        <v>5.79</v>
      </c>
      <c r="X745" s="20">
        <v>7.98</v>
      </c>
    </row>
    <row r="746" spans="1:229" s="2" customFormat="1" x14ac:dyDescent="0.25">
      <c r="A746" s="20">
        <v>3</v>
      </c>
      <c r="B746" s="78" t="s">
        <v>62</v>
      </c>
      <c r="C746" s="40"/>
      <c r="D746" s="12"/>
      <c r="E746" s="79" t="s">
        <v>28</v>
      </c>
      <c r="F746" s="20">
        <f>ROUND(F745/F744*100,2)</f>
        <v>3.48</v>
      </c>
      <c r="G746" s="79"/>
      <c r="H746" s="20">
        <f>ROUND(H745/H744*100,2)</f>
        <v>3.48</v>
      </c>
      <c r="I746" s="20">
        <f t="shared" ref="I746:P746" si="262">ROUND(I745/I744*100,1)</f>
        <v>3.5</v>
      </c>
      <c r="J746" s="18">
        <f t="shared" si="262"/>
        <v>3.5</v>
      </c>
      <c r="K746" s="20">
        <f t="shared" si="262"/>
        <v>3.5</v>
      </c>
      <c r="L746" s="20">
        <f t="shared" si="262"/>
        <v>3.5</v>
      </c>
      <c r="M746" s="20">
        <f t="shared" si="262"/>
        <v>3.5</v>
      </c>
      <c r="N746" s="20">
        <f t="shared" si="262"/>
        <v>3.5</v>
      </c>
      <c r="O746" s="20">
        <f t="shared" si="262"/>
        <v>3.5</v>
      </c>
      <c r="P746" s="20" t="e">
        <f t="shared" si="262"/>
        <v>#DIV/0!</v>
      </c>
      <c r="Q746" s="20">
        <f>ROUND(Q745/Q744*100,2)</f>
        <v>3.55</v>
      </c>
      <c r="R746" s="20" t="e">
        <f>ROUND(R745/R744*100,1)</f>
        <v>#DIV/0!</v>
      </c>
      <c r="S746" s="20" t="e">
        <f>ROUND(S745/S744*100,1)</f>
        <v>#DIV/0!</v>
      </c>
      <c r="T746" s="20">
        <f>ROUND(T745/T744*100,1)</f>
        <v>3.5</v>
      </c>
      <c r="U746" s="20">
        <f>ROUND(U745/U744*100,2)</f>
        <v>3.48</v>
      </c>
      <c r="V746" s="20">
        <f>ROUND(V745/V744*100,2)</f>
        <v>3.48</v>
      </c>
      <c r="W746" s="20">
        <f>ROUND(W745/W744*100,2)</f>
        <v>3.48</v>
      </c>
      <c r="X746" s="20">
        <f>ROUND(X745/X744*100,2)</f>
        <v>3.48</v>
      </c>
    </row>
    <row r="747" spans="1:229" s="2" customFormat="1" x14ac:dyDescent="0.25">
      <c r="A747" s="20">
        <v>4</v>
      </c>
      <c r="B747" s="78" t="s">
        <v>191</v>
      </c>
      <c r="C747" s="40"/>
      <c r="D747" s="12"/>
      <c r="E747" s="79" t="s">
        <v>60</v>
      </c>
      <c r="F747" s="11">
        <f>F751+F749</f>
        <v>1145.49</v>
      </c>
      <c r="G747" s="79"/>
      <c r="H747" s="214">
        <f>I747+M747+Q747+U747</f>
        <v>1145.4799999999998</v>
      </c>
      <c r="I747" s="20">
        <f>J747+K747+L747</f>
        <v>574.14</v>
      </c>
      <c r="J747" s="26">
        <f>J751+J749+J748</f>
        <v>237.64000000000001</v>
      </c>
      <c r="K747" s="26">
        <f>K751+K749+K748</f>
        <v>184.17999999999998</v>
      </c>
      <c r="L747" s="26">
        <f>L751+L749+L748</f>
        <v>152.32</v>
      </c>
      <c r="M747" s="20">
        <f>M748+M749+M751</f>
        <v>94.529999999999987</v>
      </c>
      <c r="N747" s="26">
        <f>N751+N749+N748</f>
        <v>82.63</v>
      </c>
      <c r="O747" s="26">
        <f>O751+O749+O748</f>
        <v>11.9</v>
      </c>
      <c r="P747" s="26">
        <f>P751+P749+P748</f>
        <v>0</v>
      </c>
      <c r="Q747" s="20">
        <f>Q748+Q749+Q751</f>
        <v>6.8</v>
      </c>
      <c r="R747" s="26">
        <f>R751+R749+R748</f>
        <v>0</v>
      </c>
      <c r="S747" s="26">
        <f>S751+S749+S748</f>
        <v>0</v>
      </c>
      <c r="T747" s="26">
        <f>T751+T749+T748</f>
        <v>6.8</v>
      </c>
      <c r="U747" s="20">
        <f>U748+U749+U751</f>
        <v>470.00999999999993</v>
      </c>
      <c r="V747" s="26">
        <f>V751+V749+V748</f>
        <v>88.03</v>
      </c>
      <c r="W747" s="26">
        <f>W751+W749+W748</f>
        <v>160.67000000000002</v>
      </c>
      <c r="X747" s="26">
        <f>X751+X749+X748</f>
        <v>221.31</v>
      </c>
    </row>
    <row r="748" spans="1:229" s="2" customFormat="1" x14ac:dyDescent="0.25">
      <c r="A748" s="20"/>
      <c r="B748" s="78" t="s">
        <v>301</v>
      </c>
      <c r="C748" s="40"/>
      <c r="D748" s="12"/>
      <c r="E748" s="79" t="s">
        <v>60</v>
      </c>
      <c r="F748" s="11">
        <v>0</v>
      </c>
      <c r="G748" s="79"/>
      <c r="H748" s="11">
        <f>I748+M748+Q748+U748</f>
        <v>0</v>
      </c>
      <c r="I748" s="20">
        <f>J748+K748+L748</f>
        <v>0</v>
      </c>
      <c r="J748" s="20"/>
      <c r="K748" s="19"/>
      <c r="L748" s="19"/>
      <c r="M748" s="20">
        <f>N748+O748+P748</f>
        <v>0</v>
      </c>
      <c r="N748" s="20"/>
      <c r="O748" s="20"/>
      <c r="P748" s="20"/>
      <c r="Q748" s="19">
        <f>R748+S748+T748</f>
        <v>0</v>
      </c>
      <c r="R748" s="20"/>
      <c r="S748" s="20"/>
      <c r="T748" s="20"/>
      <c r="U748" s="19">
        <f>V748+W748+X748</f>
        <v>0</v>
      </c>
      <c r="V748" s="20"/>
      <c r="W748" s="20"/>
      <c r="X748" s="20"/>
    </row>
    <row r="749" spans="1:229" s="2" customFormat="1" x14ac:dyDescent="0.25">
      <c r="A749" s="20">
        <v>5</v>
      </c>
      <c r="B749" s="78" t="s">
        <v>26</v>
      </c>
      <c r="C749" s="40"/>
      <c r="D749" s="12"/>
      <c r="E749" s="79" t="s">
        <v>60</v>
      </c>
      <c r="F749" s="11">
        <v>101.33</v>
      </c>
      <c r="G749" s="79"/>
      <c r="H749" s="214">
        <f>I749+M749+Q749+U749</f>
        <v>101.32</v>
      </c>
      <c r="I749" s="38">
        <f>J749+K749+L749</f>
        <v>50.78</v>
      </c>
      <c r="J749" s="38">
        <v>21.02</v>
      </c>
      <c r="K749" s="38">
        <v>16.29</v>
      </c>
      <c r="L749" s="38">
        <v>13.47</v>
      </c>
      <c r="M749" s="20">
        <f>N749+O749+P749</f>
        <v>8.36</v>
      </c>
      <c r="N749" s="26">
        <v>7.31</v>
      </c>
      <c r="O749" s="26">
        <v>1.05</v>
      </c>
      <c r="P749" s="26">
        <v>0</v>
      </c>
      <c r="Q749" s="19">
        <f>R749+S749+T749</f>
        <v>0.6</v>
      </c>
      <c r="R749" s="26">
        <v>0</v>
      </c>
      <c r="S749" s="26">
        <v>0</v>
      </c>
      <c r="T749" s="38">
        <v>0.6</v>
      </c>
      <c r="U749" s="19">
        <f>V749+W749+X749</f>
        <v>41.58</v>
      </c>
      <c r="V749" s="26">
        <v>7.79</v>
      </c>
      <c r="W749" s="26">
        <v>14.21</v>
      </c>
      <c r="X749" s="26">
        <v>19.579999999999998</v>
      </c>
    </row>
    <row r="750" spans="1:229" s="25" customFormat="1" x14ac:dyDescent="0.25">
      <c r="A750" s="20">
        <v>6</v>
      </c>
      <c r="B750" s="78" t="s">
        <v>62</v>
      </c>
      <c r="C750" s="40"/>
      <c r="D750" s="12"/>
      <c r="E750" s="79" t="s">
        <v>28</v>
      </c>
      <c r="F750" s="20">
        <f>ROUND(F749/F747*100,2)</f>
        <v>8.85</v>
      </c>
      <c r="G750" s="20"/>
      <c r="H750" s="38">
        <f t="shared" ref="H750:X750" si="263">ROUND(H749/H747*100,2)</f>
        <v>8.85</v>
      </c>
      <c r="I750" s="20">
        <f t="shared" si="263"/>
        <v>8.84</v>
      </c>
      <c r="J750" s="20">
        <f t="shared" si="263"/>
        <v>8.85</v>
      </c>
      <c r="K750" s="20">
        <f t="shared" si="263"/>
        <v>8.84</v>
      </c>
      <c r="L750" s="20">
        <f t="shared" si="263"/>
        <v>8.84</v>
      </c>
      <c r="M750" s="20">
        <f t="shared" si="263"/>
        <v>8.84</v>
      </c>
      <c r="N750" s="20">
        <f t="shared" si="263"/>
        <v>8.85</v>
      </c>
      <c r="O750" s="20">
        <f t="shared" si="263"/>
        <v>8.82</v>
      </c>
      <c r="P750" s="20" t="e">
        <f t="shared" si="263"/>
        <v>#DIV/0!</v>
      </c>
      <c r="Q750" s="20">
        <f t="shared" si="263"/>
        <v>8.82</v>
      </c>
      <c r="R750" s="20" t="e">
        <f t="shared" si="263"/>
        <v>#DIV/0!</v>
      </c>
      <c r="S750" s="20" t="e">
        <f t="shared" si="263"/>
        <v>#DIV/0!</v>
      </c>
      <c r="T750" s="20">
        <f t="shared" si="263"/>
        <v>8.82</v>
      </c>
      <c r="U750" s="20">
        <f t="shared" si="263"/>
        <v>8.85</v>
      </c>
      <c r="V750" s="20">
        <f t="shared" si="263"/>
        <v>8.85</v>
      </c>
      <c r="W750" s="20">
        <f t="shared" si="263"/>
        <v>8.84</v>
      </c>
      <c r="X750" s="20">
        <f t="shared" si="263"/>
        <v>8.85</v>
      </c>
      <c r="Y750" s="143"/>
      <c r="Z750" s="143"/>
      <c r="AA750" s="143"/>
      <c r="AB750" s="143"/>
      <c r="AC750" s="143"/>
      <c r="AD750" s="143"/>
      <c r="AE750" s="143"/>
      <c r="AF750" s="143"/>
      <c r="AG750" s="143"/>
      <c r="AH750" s="143"/>
      <c r="AI750" s="143"/>
      <c r="AJ750" s="143"/>
      <c r="AK750" s="143"/>
      <c r="AL750" s="143"/>
      <c r="AM750" s="143"/>
      <c r="AN750" s="143"/>
      <c r="AO750" s="143"/>
      <c r="AP750" s="143"/>
      <c r="AQ750" s="143"/>
      <c r="AR750" s="143"/>
      <c r="AS750" s="143"/>
      <c r="AT750" s="143"/>
      <c r="AU750" s="143"/>
      <c r="AV750" s="143"/>
      <c r="AW750" s="143"/>
      <c r="AX750" s="143"/>
      <c r="AY750" s="143"/>
      <c r="AZ750" s="143"/>
      <c r="BA750" s="143"/>
      <c r="BB750" s="143"/>
      <c r="BC750" s="143"/>
      <c r="BD750" s="143"/>
      <c r="BE750" s="143"/>
      <c r="BF750" s="143"/>
      <c r="BG750" s="143"/>
      <c r="BH750" s="143"/>
      <c r="BI750" s="143"/>
      <c r="BJ750" s="143"/>
      <c r="BK750" s="143"/>
      <c r="BL750" s="143"/>
      <c r="BM750" s="143"/>
      <c r="BN750" s="143"/>
      <c r="BO750" s="143"/>
      <c r="BP750" s="143"/>
      <c r="BQ750" s="143"/>
      <c r="BR750" s="143"/>
      <c r="BS750" s="143"/>
      <c r="BT750" s="143"/>
      <c r="BU750" s="143"/>
      <c r="BV750" s="143"/>
      <c r="BW750" s="143"/>
      <c r="BX750" s="143"/>
      <c r="BY750" s="143"/>
      <c r="BZ750" s="143"/>
      <c r="CA750" s="143"/>
      <c r="CB750" s="143"/>
      <c r="CC750" s="143"/>
      <c r="CD750" s="143"/>
      <c r="CE750" s="143"/>
      <c r="CF750" s="143"/>
      <c r="CG750" s="143"/>
      <c r="CH750" s="143"/>
      <c r="CI750" s="143"/>
      <c r="CJ750" s="143"/>
      <c r="CK750" s="143"/>
      <c r="CL750" s="143"/>
      <c r="CM750" s="143"/>
      <c r="CN750" s="143"/>
      <c r="CO750" s="143"/>
      <c r="CP750" s="143"/>
      <c r="CQ750" s="143"/>
      <c r="CR750" s="143"/>
      <c r="CS750" s="143"/>
      <c r="CT750" s="143"/>
      <c r="CU750" s="143"/>
      <c r="CV750" s="143"/>
      <c r="CW750" s="143"/>
      <c r="CX750" s="143"/>
      <c r="CY750" s="143"/>
      <c r="CZ750" s="143"/>
      <c r="DA750" s="143"/>
      <c r="DB750" s="143"/>
      <c r="DC750" s="143"/>
      <c r="DD750" s="143"/>
      <c r="DE750" s="143"/>
      <c r="DF750" s="143"/>
      <c r="DG750" s="143"/>
      <c r="DH750" s="143"/>
      <c r="DI750" s="143"/>
      <c r="DJ750" s="143"/>
      <c r="DK750" s="143"/>
      <c r="DL750" s="143"/>
      <c r="DM750" s="143"/>
      <c r="DN750" s="143"/>
      <c r="DO750" s="143"/>
      <c r="DP750" s="143"/>
      <c r="DQ750" s="143"/>
      <c r="DR750" s="143"/>
      <c r="DS750" s="143"/>
      <c r="DT750" s="143"/>
      <c r="DU750" s="143"/>
      <c r="DV750" s="143"/>
      <c r="DW750" s="143"/>
      <c r="DX750" s="143"/>
      <c r="DY750" s="143"/>
      <c r="DZ750" s="143"/>
      <c r="EA750" s="143"/>
      <c r="EB750" s="143"/>
      <c r="EC750" s="143"/>
      <c r="ED750" s="143"/>
      <c r="EE750" s="143"/>
      <c r="EF750" s="143"/>
      <c r="EG750" s="143"/>
      <c r="EH750" s="143"/>
      <c r="EI750" s="143"/>
      <c r="EJ750" s="143"/>
      <c r="EK750" s="143"/>
      <c r="EL750" s="143"/>
      <c r="EM750" s="143"/>
      <c r="EN750" s="143"/>
      <c r="EO750" s="143"/>
      <c r="EP750" s="143"/>
      <c r="EQ750" s="143"/>
      <c r="ER750" s="143"/>
      <c r="ES750" s="143"/>
      <c r="ET750" s="143"/>
      <c r="EU750" s="143"/>
      <c r="EV750" s="143"/>
      <c r="EW750" s="143"/>
      <c r="EX750" s="143"/>
      <c r="EY750" s="143"/>
      <c r="EZ750" s="143"/>
      <c r="FA750" s="143"/>
      <c r="FB750" s="143"/>
      <c r="FC750" s="143"/>
      <c r="FD750" s="143"/>
      <c r="FE750" s="143"/>
      <c r="FF750" s="143"/>
      <c r="FG750" s="143"/>
      <c r="FH750" s="143"/>
      <c r="FI750" s="143"/>
      <c r="FJ750" s="143"/>
      <c r="FK750" s="143"/>
      <c r="FL750" s="143"/>
      <c r="FM750" s="143"/>
      <c r="FN750" s="143"/>
      <c r="FO750" s="143"/>
      <c r="FP750" s="143"/>
      <c r="FQ750" s="143"/>
      <c r="FR750" s="143"/>
      <c r="FS750" s="143"/>
      <c r="FT750" s="143"/>
      <c r="FU750" s="143"/>
      <c r="FV750" s="143"/>
      <c r="FW750" s="143"/>
      <c r="FX750" s="143"/>
      <c r="FY750" s="143"/>
      <c r="FZ750" s="143"/>
      <c r="GA750" s="143"/>
      <c r="GB750" s="143"/>
      <c r="GC750" s="143"/>
      <c r="GD750" s="143"/>
      <c r="GE750" s="143"/>
      <c r="GF750" s="143"/>
      <c r="GG750" s="143"/>
      <c r="GH750" s="143"/>
      <c r="GI750" s="143"/>
      <c r="GJ750" s="143"/>
      <c r="GK750" s="143"/>
      <c r="GL750" s="143"/>
      <c r="GM750" s="143"/>
      <c r="GN750" s="143"/>
      <c r="GO750" s="143"/>
      <c r="GP750" s="143"/>
      <c r="GQ750" s="143"/>
      <c r="GR750" s="143"/>
      <c r="GS750" s="143"/>
      <c r="GT750" s="143"/>
      <c r="GU750" s="143"/>
      <c r="GV750" s="143"/>
      <c r="GW750" s="143"/>
      <c r="GX750" s="143"/>
      <c r="GY750" s="143"/>
      <c r="GZ750" s="143"/>
      <c r="HA750" s="143"/>
      <c r="HB750" s="143"/>
      <c r="HC750" s="143"/>
      <c r="HD750" s="143"/>
      <c r="HE750" s="143"/>
      <c r="HF750" s="143"/>
      <c r="HG750" s="143"/>
      <c r="HH750" s="143"/>
      <c r="HI750" s="143"/>
      <c r="HJ750" s="143"/>
      <c r="HK750" s="143"/>
      <c r="HL750" s="143"/>
      <c r="HM750" s="143"/>
      <c r="HN750" s="143"/>
      <c r="HO750" s="143"/>
      <c r="HP750" s="143"/>
      <c r="HQ750" s="143"/>
      <c r="HR750" s="143"/>
      <c r="HS750" s="143"/>
      <c r="HT750" s="143"/>
      <c r="HU750" s="143"/>
    </row>
    <row r="751" spans="1:229" s="2" customFormat="1" x14ac:dyDescent="0.25">
      <c r="A751" s="20">
        <v>7</v>
      </c>
      <c r="B751" s="21" t="s">
        <v>302</v>
      </c>
      <c r="C751" s="40"/>
      <c r="D751" s="12"/>
      <c r="E751" s="23" t="s">
        <v>60</v>
      </c>
      <c r="F751" s="12">
        <v>1044.1600000000001</v>
      </c>
      <c r="G751" s="23"/>
      <c r="H751" s="11">
        <f>I751+M751+Q751+U751</f>
        <v>1044.1599999999999</v>
      </c>
      <c r="I751" s="20">
        <f>J751+K751+L751</f>
        <v>523.36</v>
      </c>
      <c r="J751" s="20">
        <v>216.62</v>
      </c>
      <c r="K751" s="19">
        <v>167.89</v>
      </c>
      <c r="L751" s="19">
        <v>138.85</v>
      </c>
      <c r="M751" s="19">
        <f>N751+O751+P751</f>
        <v>86.169999999999987</v>
      </c>
      <c r="N751" s="20">
        <v>75.319999999999993</v>
      </c>
      <c r="O751" s="19">
        <v>10.85</v>
      </c>
      <c r="P751" s="19">
        <v>0</v>
      </c>
      <c r="Q751" s="19">
        <f>R751+S751+T751</f>
        <v>6.2</v>
      </c>
      <c r="R751" s="20">
        <v>0</v>
      </c>
      <c r="S751" s="19">
        <v>0</v>
      </c>
      <c r="T751" s="19">
        <v>6.2</v>
      </c>
      <c r="U751" s="19">
        <f>V751+W751+X751</f>
        <v>428.42999999999995</v>
      </c>
      <c r="V751" s="20">
        <v>80.239999999999995</v>
      </c>
      <c r="W751" s="19">
        <v>146.46</v>
      </c>
      <c r="X751" s="19">
        <v>201.73</v>
      </c>
    </row>
    <row r="752" spans="1:229" s="2" customFormat="1" x14ac:dyDescent="0.25">
      <c r="A752" s="20"/>
      <c r="B752" s="21" t="s">
        <v>303</v>
      </c>
      <c r="C752" s="40"/>
      <c r="D752" s="12"/>
      <c r="E752" s="23" t="s">
        <v>60</v>
      </c>
      <c r="F752" s="12"/>
      <c r="G752" s="23"/>
      <c r="H752" s="11">
        <f>I752+M752+Q752+U752</f>
        <v>0</v>
      </c>
      <c r="I752" s="20">
        <f>J752+K752+L752</f>
        <v>0</v>
      </c>
      <c r="J752" s="20"/>
      <c r="K752" s="19"/>
      <c r="L752" s="19"/>
      <c r="M752" s="19">
        <f>N752+O752+P752</f>
        <v>0</v>
      </c>
      <c r="N752" s="20"/>
      <c r="O752" s="19">
        <v>0</v>
      </c>
      <c r="P752" s="19">
        <v>0</v>
      </c>
      <c r="Q752" s="19">
        <f>R752+S752+T752</f>
        <v>0</v>
      </c>
      <c r="R752" s="20">
        <v>0</v>
      </c>
      <c r="S752" s="19">
        <v>0</v>
      </c>
      <c r="T752" s="19">
        <v>0</v>
      </c>
      <c r="U752" s="19">
        <f>V752+W752+X752</f>
        <v>0</v>
      </c>
      <c r="V752" s="20"/>
      <c r="W752" s="19"/>
      <c r="X752" s="19"/>
    </row>
    <row r="753" spans="1:25" s="2" customFormat="1" x14ac:dyDescent="0.25">
      <c r="A753" s="20">
        <v>8</v>
      </c>
      <c r="B753" s="21" t="s">
        <v>306</v>
      </c>
      <c r="C753" s="22"/>
      <c r="D753" s="23"/>
      <c r="E753" s="23" t="s">
        <v>33</v>
      </c>
      <c r="F753" s="20">
        <f>ROUND(F756*F751/1000,2)</f>
        <v>4615.49</v>
      </c>
      <c r="G753" s="23"/>
      <c r="H753" s="216">
        <f>I753+M753+Q753+U753</f>
        <v>4615.5</v>
      </c>
      <c r="I753" s="20">
        <f>J753+K753+L753</f>
        <v>2313.3999999999996</v>
      </c>
      <c r="J753" s="20">
        <f>ROUND(J756*J751/1000,2)</f>
        <v>957.52</v>
      </c>
      <c r="K753" s="20">
        <f>ROUND(K756*K751/1000,2)</f>
        <v>742.12</v>
      </c>
      <c r="L753" s="20">
        <f>ROUND(L756*L751/1000,2)</f>
        <v>613.76</v>
      </c>
      <c r="M753" s="19">
        <f>N753+O753+P753</f>
        <v>380.9</v>
      </c>
      <c r="N753" s="20">
        <f>ROUND(N756*N751/1000,2)</f>
        <v>332.94</v>
      </c>
      <c r="O753" s="20">
        <f>ROUND(O756*O751/1000,2)</f>
        <v>47.96</v>
      </c>
      <c r="P753" s="20">
        <f>ROUND(P756*P751/1000,2)</f>
        <v>0</v>
      </c>
      <c r="Q753" s="19">
        <f>R753+S753+T753</f>
        <v>27.41</v>
      </c>
      <c r="R753" s="20">
        <f>ROUND(R756*R751/1000,2)</f>
        <v>0</v>
      </c>
      <c r="S753" s="20">
        <f>ROUND(S756*S751/1000,2)</f>
        <v>0</v>
      </c>
      <c r="T753" s="20">
        <f>ROUND(T756*T751/1000,2)</f>
        <v>27.41</v>
      </c>
      <c r="U753" s="19">
        <f>V753+W753+X753</f>
        <v>1893.79</v>
      </c>
      <c r="V753" s="20">
        <f>ROUND(V756*V751/1000,2)</f>
        <v>354.68</v>
      </c>
      <c r="W753" s="20">
        <f>ROUND(W756*W751/1000,2)</f>
        <v>647.4</v>
      </c>
      <c r="X753" s="20">
        <f>ROUND(X756*X751/1000,2)</f>
        <v>891.71</v>
      </c>
      <c r="Y753" s="25"/>
    </row>
    <row r="754" spans="1:25" s="2" customFormat="1" x14ac:dyDescent="0.25">
      <c r="A754" s="20"/>
      <c r="B754" s="21" t="s">
        <v>303</v>
      </c>
      <c r="C754" s="22"/>
      <c r="D754" s="23"/>
      <c r="E754" s="23" t="s">
        <v>33</v>
      </c>
      <c r="F754" s="12">
        <f>F752*F756/1000</f>
        <v>0</v>
      </c>
      <c r="G754" s="23"/>
      <c r="H754" s="11">
        <f>I754+M754+Q754+U754</f>
        <v>0</v>
      </c>
      <c r="I754" s="20">
        <f>J754+K754+L754</f>
        <v>0</v>
      </c>
      <c r="J754" s="20">
        <f>ROUND(J752*J756/1000,1)</f>
        <v>0</v>
      </c>
      <c r="K754" s="20">
        <f>ROUND(K752*K756/1000,1)</f>
        <v>0</v>
      </c>
      <c r="L754" s="20">
        <f>ROUND(L752*L756/1000,1)</f>
        <v>0</v>
      </c>
      <c r="M754" s="19">
        <f>N754+O754+P754</f>
        <v>0</v>
      </c>
      <c r="N754" s="20">
        <f>ROUND(N752*N756/1000,1)</f>
        <v>0</v>
      </c>
      <c r="O754" s="20">
        <f>ROUND(O752*O756/1000,1)</f>
        <v>0</v>
      </c>
      <c r="P754" s="20">
        <f>ROUND(P752*P756/1000,1)</f>
        <v>0</v>
      </c>
      <c r="Q754" s="19">
        <f>R754+S754+T754</f>
        <v>0</v>
      </c>
      <c r="R754" s="20">
        <f>ROUND(R752*R756/1000,1)</f>
        <v>0</v>
      </c>
      <c r="S754" s="20">
        <f>ROUND(S752*S756/1000,1)</f>
        <v>0</v>
      </c>
      <c r="T754" s="20">
        <f>ROUND(T752*T756/1000,1)</f>
        <v>0</v>
      </c>
      <c r="U754" s="19">
        <f>V754+W754+X754</f>
        <v>0</v>
      </c>
      <c r="V754" s="20">
        <f>ROUND(V752*V756/1000,1)</f>
        <v>0</v>
      </c>
      <c r="W754" s="20">
        <f>ROUND(W752*W756/1000,1)</f>
        <v>0</v>
      </c>
      <c r="X754" s="20">
        <f>ROUND(X752*X756/1000,1)</f>
        <v>0</v>
      </c>
      <c r="Y754" s="25"/>
    </row>
    <row r="755" spans="1:25" s="2" customFormat="1" x14ac:dyDescent="0.25">
      <c r="A755" s="20"/>
      <c r="B755" s="21" t="s">
        <v>447</v>
      </c>
      <c r="C755" s="22"/>
      <c r="D755" s="23"/>
      <c r="E755" s="23" t="s">
        <v>33</v>
      </c>
      <c r="F755" s="12"/>
      <c r="G755" s="23"/>
      <c r="H755" s="11">
        <f>I755+M755+Q755+U755</f>
        <v>0</v>
      </c>
      <c r="I755" s="20">
        <f>J755+K755+L755</f>
        <v>0</v>
      </c>
      <c r="J755" s="20"/>
      <c r="K755" s="19"/>
      <c r="L755" s="19"/>
      <c r="M755" s="19">
        <f>N755+O755+P755</f>
        <v>0</v>
      </c>
      <c r="N755" s="20"/>
      <c r="O755" s="19"/>
      <c r="P755" s="19"/>
      <c r="Q755" s="19">
        <f>R755+S755+T755</f>
        <v>0</v>
      </c>
      <c r="R755" s="20"/>
      <c r="S755" s="19"/>
      <c r="T755" s="19"/>
      <c r="U755" s="19">
        <f>V755+W755+X755</f>
        <v>0</v>
      </c>
      <c r="V755" s="20"/>
      <c r="W755" s="19"/>
      <c r="X755" s="19"/>
      <c r="Y755" s="25"/>
    </row>
    <row r="756" spans="1:25" s="2" customFormat="1" x14ac:dyDescent="0.25">
      <c r="A756" s="20">
        <v>9</v>
      </c>
      <c r="B756" s="21" t="s">
        <v>63</v>
      </c>
      <c r="C756" s="22"/>
      <c r="D756" s="23"/>
      <c r="E756" s="23" t="s">
        <v>64</v>
      </c>
      <c r="F756" s="12">
        <v>4420.29</v>
      </c>
      <c r="G756" s="12"/>
      <c r="H756" s="12">
        <v>4420.29</v>
      </c>
      <c r="I756" s="12">
        <v>4420.29</v>
      </c>
      <c r="J756" s="12">
        <v>4420.29</v>
      </c>
      <c r="K756" s="12">
        <v>4420.29</v>
      </c>
      <c r="L756" s="12">
        <v>4420.29</v>
      </c>
      <c r="M756" s="12">
        <v>4420.29</v>
      </c>
      <c r="N756" s="12">
        <v>4420.29</v>
      </c>
      <c r="O756" s="12">
        <v>4420.29</v>
      </c>
      <c r="P756" s="12">
        <v>4420.29</v>
      </c>
      <c r="Q756" s="12">
        <v>4420.29</v>
      </c>
      <c r="R756" s="12">
        <v>4420.29</v>
      </c>
      <c r="S756" s="12">
        <v>4420.29</v>
      </c>
      <c r="T756" s="12">
        <v>4420.29</v>
      </c>
      <c r="U756" s="12">
        <v>4420.29</v>
      </c>
      <c r="V756" s="12">
        <v>4420.29</v>
      </c>
      <c r="W756" s="12">
        <v>4420.29</v>
      </c>
      <c r="X756" s="12">
        <v>4420.29</v>
      </c>
      <c r="Y756" s="25"/>
    </row>
    <row r="757" spans="1:25" s="2" customFormat="1" x14ac:dyDescent="0.25">
      <c r="A757" s="20">
        <v>10</v>
      </c>
      <c r="B757" s="21" t="s">
        <v>49</v>
      </c>
      <c r="C757" s="22"/>
      <c r="D757" s="23"/>
      <c r="E757" s="23" t="s">
        <v>64</v>
      </c>
      <c r="F757" s="20">
        <f>ROUND(F760/F751*1000,2)</f>
        <v>4209.79</v>
      </c>
      <c r="G757" s="23"/>
      <c r="H757" s="20">
        <f>ROUND(H760/H751*1000,2)</f>
        <v>4253.6899999999996</v>
      </c>
      <c r="I757" s="20">
        <f>ROUND(I760/I751*1000,2)</f>
        <v>4137.79</v>
      </c>
      <c r="J757" s="20">
        <f>ROUND(J760/J751*1000,3)</f>
        <v>3588.5050000000001</v>
      </c>
      <c r="K757" s="20">
        <f t="shared" ref="K757:X757" si="264">ROUND(K760/K751*1000,2)</f>
        <v>4080.66</v>
      </c>
      <c r="L757" s="20">
        <f t="shared" si="264"/>
        <v>5063.82</v>
      </c>
      <c r="M757" s="20">
        <f t="shared" si="264"/>
        <v>8454.64</v>
      </c>
      <c r="N757" s="20">
        <f t="shared" si="264"/>
        <v>4738.6099999999997</v>
      </c>
      <c r="O757" s="20">
        <f t="shared" si="264"/>
        <v>27596.5</v>
      </c>
      <c r="P757" s="20" t="e">
        <f t="shared" si="264"/>
        <v>#DIV/0!</v>
      </c>
      <c r="Q757" s="20">
        <f t="shared" si="264"/>
        <v>13538.06</v>
      </c>
      <c r="R757" s="20" t="e">
        <f t="shared" si="264"/>
        <v>#DIV/0!</v>
      </c>
      <c r="S757" s="20" t="e">
        <f t="shared" si="264"/>
        <v>#DIV/0!</v>
      </c>
      <c r="T757" s="20">
        <f t="shared" si="264"/>
        <v>3851.94</v>
      </c>
      <c r="U757" s="20">
        <f t="shared" si="264"/>
        <v>3415.97</v>
      </c>
      <c r="V757" s="20">
        <f t="shared" si="264"/>
        <v>5191.2</v>
      </c>
      <c r="W757" s="20">
        <f t="shared" si="264"/>
        <v>3163.2</v>
      </c>
      <c r="X757" s="20">
        <f t="shared" si="264"/>
        <v>2893.38</v>
      </c>
      <c r="Y757" s="25"/>
    </row>
    <row r="758" spans="1:25" s="2" customFormat="1" x14ac:dyDescent="0.25">
      <c r="A758" s="20"/>
      <c r="B758" s="259"/>
      <c r="C758" s="260"/>
      <c r="D758" s="261"/>
      <c r="E758" s="24"/>
      <c r="F758" s="12"/>
      <c r="G758" s="23"/>
      <c r="H758" s="12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5"/>
    </row>
    <row r="759" spans="1:25" s="2" customFormat="1" x14ac:dyDescent="0.25">
      <c r="A759" s="20"/>
      <c r="B759" s="25"/>
      <c r="C759" s="25"/>
      <c r="D759" s="25"/>
      <c r="E759" s="24"/>
      <c r="F759" s="23"/>
      <c r="G759" s="23"/>
      <c r="H759" s="23"/>
      <c r="I759" s="24"/>
      <c r="J759" s="24"/>
      <c r="K759" s="24"/>
      <c r="L759" s="24"/>
      <c r="M759" s="24"/>
      <c r="N759" s="24"/>
      <c r="O759" s="24"/>
      <c r="P759" s="24"/>
      <c r="Q759" s="24"/>
      <c r="R759" s="24"/>
      <c r="S759" s="24"/>
      <c r="T759" s="24"/>
      <c r="U759" s="24"/>
      <c r="V759" s="24"/>
      <c r="W759" s="24"/>
      <c r="X759" s="24"/>
      <c r="Y759" s="25"/>
    </row>
    <row r="760" spans="1:25" s="2" customFormat="1" x14ac:dyDescent="0.25">
      <c r="A760" s="20">
        <v>11</v>
      </c>
      <c r="B760" s="21" t="s">
        <v>35</v>
      </c>
      <c r="C760" s="22"/>
      <c r="D760" s="23"/>
      <c r="E760" s="23" t="s">
        <v>33</v>
      </c>
      <c r="F760" s="68">
        <f>SUM(F763:F773)</f>
        <v>4395.6900000000005</v>
      </c>
      <c r="G760" s="70">
        <f>G763+G764+G765+G766+G767+G768+G770+G771+G772+G773</f>
        <v>99.999999999999986</v>
      </c>
      <c r="H760" s="175">
        <f>I760+M760+Q760+U760</f>
        <v>4441.5340000000006</v>
      </c>
      <c r="I760" s="71">
        <f>J760+K760+L760</f>
        <v>2165.556</v>
      </c>
      <c r="J760" s="20">
        <f t="shared" ref="J760:P760" si="265">J763+J764+J765+J766+J767+J768+J770+J771+J772+J773</f>
        <v>777.34199999999998</v>
      </c>
      <c r="K760" s="20">
        <f t="shared" si="265"/>
        <v>685.10200000000009</v>
      </c>
      <c r="L760" s="20">
        <f t="shared" si="265"/>
        <v>703.11200000000019</v>
      </c>
      <c r="M760" s="20">
        <f t="shared" si="265"/>
        <v>728.53600000000006</v>
      </c>
      <c r="N760" s="20">
        <f t="shared" si="265"/>
        <v>356.91200000000003</v>
      </c>
      <c r="O760" s="20">
        <f t="shared" si="265"/>
        <v>299.42199999999997</v>
      </c>
      <c r="P760" s="20">
        <f t="shared" si="265"/>
        <v>72.202000000000012</v>
      </c>
      <c r="Q760" s="20">
        <f>R760+S760+T760</f>
        <v>83.935999999999993</v>
      </c>
      <c r="R760" s="20">
        <f t="shared" ref="R760:X760" si="266">R763+R764+R765+R766+R767+R768+R770+R771+R772+R773</f>
        <v>42.471999999999994</v>
      </c>
      <c r="S760" s="20">
        <f t="shared" si="266"/>
        <v>17.582000000000001</v>
      </c>
      <c r="T760" s="20">
        <f t="shared" si="266"/>
        <v>23.881999999999998</v>
      </c>
      <c r="U760" s="20">
        <f t="shared" si="266"/>
        <v>1463.5060000000001</v>
      </c>
      <c r="V760" s="20">
        <f t="shared" si="266"/>
        <v>416.54200000000003</v>
      </c>
      <c r="W760" s="20">
        <f t="shared" si="266"/>
        <v>463.28200000000004</v>
      </c>
      <c r="X760" s="20">
        <f t="shared" si="266"/>
        <v>583.68200000000013</v>
      </c>
      <c r="Y760" s="25"/>
    </row>
    <row r="761" spans="1:25" s="2" customFormat="1" x14ac:dyDescent="0.25">
      <c r="A761" s="24"/>
      <c r="B761" s="21" t="s">
        <v>36</v>
      </c>
      <c r="C761" s="22"/>
      <c r="D761" s="23"/>
      <c r="E761" s="23"/>
      <c r="F761" s="23"/>
      <c r="G761" s="23"/>
      <c r="H761" s="12"/>
      <c r="I761" s="24"/>
      <c r="J761" s="24"/>
      <c r="K761" s="24"/>
      <c r="L761" s="24"/>
      <c r="M761" s="24"/>
      <c r="N761" s="24"/>
      <c r="O761" s="24"/>
      <c r="P761" s="24"/>
      <c r="Q761" s="24"/>
      <c r="R761" s="24"/>
      <c r="S761" s="24"/>
      <c r="T761" s="24"/>
      <c r="U761" s="21"/>
      <c r="V761" s="24"/>
      <c r="W761" s="24"/>
      <c r="X761" s="24"/>
      <c r="Y761" s="25"/>
    </row>
    <row r="762" spans="1:25" s="2" customFormat="1" x14ac:dyDescent="0.25">
      <c r="A762" s="24"/>
      <c r="B762" s="22"/>
      <c r="C762" s="22"/>
      <c r="D762" s="22"/>
      <c r="E762" s="24"/>
      <c r="F762" s="24"/>
      <c r="G762" s="24"/>
      <c r="H762" s="19"/>
      <c r="I762" s="5"/>
      <c r="J762" s="5"/>
      <c r="K762" s="24"/>
      <c r="L762" s="24"/>
      <c r="M762" s="24"/>
      <c r="N762" s="24"/>
      <c r="O762" s="24"/>
      <c r="P762" s="22"/>
      <c r="Q762" s="24"/>
      <c r="R762" s="22"/>
      <c r="S762" s="21"/>
      <c r="T762" s="24"/>
      <c r="U762" s="24"/>
      <c r="V762" s="24"/>
      <c r="W762" s="24"/>
      <c r="X762" s="24"/>
    </row>
    <row r="763" spans="1:25" s="2" customFormat="1" x14ac:dyDescent="0.25">
      <c r="A763" s="27" t="s">
        <v>65</v>
      </c>
      <c r="B763" s="34" t="s">
        <v>41</v>
      </c>
      <c r="C763" s="32"/>
      <c r="D763" s="35"/>
      <c r="E763" s="30" t="s">
        <v>33</v>
      </c>
      <c r="F763" s="14">
        <v>1969.19</v>
      </c>
      <c r="G763" s="14">
        <f t="shared" ref="G763:G773" si="267">ROUND(H763/$H$760*100,2)</f>
        <v>44.34</v>
      </c>
      <c r="H763" s="12">
        <f t="shared" ref="H763:H773" si="268">I763+M763+Q763+U763</f>
        <v>1969.1800000000003</v>
      </c>
      <c r="I763" s="26">
        <f t="shared" ref="I763:I773" si="269">J763+K763+L763</f>
        <v>706.94</v>
      </c>
      <c r="J763" s="20">
        <f>ROUND(1969.19*12.2%,2)</f>
        <v>240.24</v>
      </c>
      <c r="K763" s="20">
        <f>ROUND(1969.19*10.9%,2)</f>
        <v>214.64</v>
      </c>
      <c r="L763" s="20">
        <f>ROUND(1969.19*12.8%,2)</f>
        <v>252.06</v>
      </c>
      <c r="M763" s="14">
        <f t="shared" ref="M763:M773" si="270">N763+O763+P763</f>
        <v>466.69</v>
      </c>
      <c r="N763" s="20">
        <f>ROUND(1969.19*10.6%,2)</f>
        <v>208.73</v>
      </c>
      <c r="O763" s="20">
        <f>ROUND(1969.19*10.9%,2)</f>
        <v>214.64</v>
      </c>
      <c r="P763" s="20">
        <f>ROUND(1969.19*2.2%,2)</f>
        <v>43.32</v>
      </c>
      <c r="Q763" s="14">
        <f t="shared" ref="Q763:Q773" si="271">R763+S763+T763</f>
        <v>19.690000000000001</v>
      </c>
      <c r="R763" s="20">
        <f>ROUND(1969.19*1%,2)</f>
        <v>19.690000000000001</v>
      </c>
      <c r="S763" s="20">
        <f>ROUND(1969.19*0%,2)</f>
        <v>0</v>
      </c>
      <c r="T763" s="20">
        <f>ROUND(1969.19*0%,2)</f>
        <v>0</v>
      </c>
      <c r="U763" s="14">
        <f t="shared" ref="U763:U773" si="272">V763+W763+X763</f>
        <v>775.86</v>
      </c>
      <c r="V763" s="20">
        <f>ROUND(1969.19*12.8%,2)</f>
        <v>252.06</v>
      </c>
      <c r="W763" s="20">
        <f>ROUND(1969.19*12%,2)</f>
        <v>236.3</v>
      </c>
      <c r="X763" s="20">
        <f>ROUND(1969.19*14.6%,2)</f>
        <v>287.5</v>
      </c>
    </row>
    <row r="764" spans="1:25" s="2" customFormat="1" x14ac:dyDescent="0.25">
      <c r="A764" s="36" t="s">
        <v>66</v>
      </c>
      <c r="B764" s="21" t="s">
        <v>42</v>
      </c>
      <c r="C764" s="22"/>
      <c r="D764" s="23"/>
      <c r="E764" s="23" t="s">
        <v>33</v>
      </c>
      <c r="F764" s="14">
        <v>515.92999999999995</v>
      </c>
      <c r="G764" s="14">
        <f t="shared" si="267"/>
        <v>11.61</v>
      </c>
      <c r="H764" s="11">
        <f t="shared" si="268"/>
        <v>515.70000000000005</v>
      </c>
      <c r="I764" s="71">
        <f t="shared" si="269"/>
        <v>185.1</v>
      </c>
      <c r="J764" s="20">
        <f>ROUND(J763*0.262,1)</f>
        <v>62.9</v>
      </c>
      <c r="K764" s="20">
        <f>ROUND(K763*0.262,1)</f>
        <v>56.2</v>
      </c>
      <c r="L764" s="20">
        <f>ROUND(L763*0.262,1)</f>
        <v>66</v>
      </c>
      <c r="M764" s="14">
        <f t="shared" si="270"/>
        <v>122.2</v>
      </c>
      <c r="N764" s="20">
        <f>ROUND(N763*0.262,1)</f>
        <v>54.7</v>
      </c>
      <c r="O764" s="20">
        <f>ROUND(O763*0.262,1)</f>
        <v>56.2</v>
      </c>
      <c r="P764" s="20">
        <f>ROUND(P763*0.262,1)</f>
        <v>11.3</v>
      </c>
      <c r="Q764" s="14">
        <f t="shared" si="271"/>
        <v>5.2</v>
      </c>
      <c r="R764" s="20">
        <f>ROUND(R763*0.262,1)</f>
        <v>5.2</v>
      </c>
      <c r="S764" s="20">
        <f>ROUND(S763*0.262,1)</f>
        <v>0</v>
      </c>
      <c r="T764" s="20">
        <f>ROUND(T763*0.262,1)</f>
        <v>0</v>
      </c>
      <c r="U764" s="14">
        <f t="shared" si="272"/>
        <v>203.2</v>
      </c>
      <c r="V764" s="20">
        <f>ROUND(V763*0.262,1)</f>
        <v>66</v>
      </c>
      <c r="W764" s="20">
        <f>ROUND(W763*0.262,1)</f>
        <v>61.9</v>
      </c>
      <c r="X764" s="20">
        <f>ROUND(X763*0.262,1)</f>
        <v>75.3</v>
      </c>
    </row>
    <row r="765" spans="1:25" s="2" customFormat="1" x14ac:dyDescent="0.25">
      <c r="A765" s="36" t="s">
        <v>67</v>
      </c>
      <c r="B765" s="21" t="s">
        <v>43</v>
      </c>
      <c r="C765" s="22"/>
      <c r="D765" s="23"/>
      <c r="E765" s="23" t="s">
        <v>33</v>
      </c>
      <c r="F765" s="14">
        <v>21.09</v>
      </c>
      <c r="G765" s="14">
        <f>ROUND(H765/$H$760*100,2)</f>
        <v>1.55</v>
      </c>
      <c r="H765" s="11">
        <f t="shared" si="268"/>
        <v>69.024000000000001</v>
      </c>
      <c r="I765" s="71">
        <f t="shared" si="269"/>
        <v>17.256</v>
      </c>
      <c r="J765" s="20">
        <v>5.7519999999999998</v>
      </c>
      <c r="K765" s="20">
        <v>5.7519999999999998</v>
      </c>
      <c r="L765" s="20">
        <v>5.7519999999999998</v>
      </c>
      <c r="M765" s="14">
        <f t="shared" si="270"/>
        <v>17.256</v>
      </c>
      <c r="N765" s="20">
        <v>5.7519999999999998</v>
      </c>
      <c r="O765" s="20">
        <v>5.7519999999999998</v>
      </c>
      <c r="P765" s="20">
        <v>5.7519999999999998</v>
      </c>
      <c r="Q765" s="14">
        <f t="shared" si="271"/>
        <v>17.256</v>
      </c>
      <c r="R765" s="20">
        <v>5.7519999999999998</v>
      </c>
      <c r="S765" s="20">
        <v>5.7519999999999998</v>
      </c>
      <c r="T765" s="20">
        <v>5.7519999999999998</v>
      </c>
      <c r="U765" s="14">
        <f t="shared" si="272"/>
        <v>17.256</v>
      </c>
      <c r="V765" s="20">
        <v>5.7519999999999998</v>
      </c>
      <c r="W765" s="20">
        <v>5.7519999999999998</v>
      </c>
      <c r="X765" s="20">
        <v>5.7519999999999998</v>
      </c>
    </row>
    <row r="766" spans="1:25" s="2" customFormat="1" x14ac:dyDescent="0.25">
      <c r="A766" s="36" t="s">
        <v>68</v>
      </c>
      <c r="B766" s="21" t="s">
        <v>44</v>
      </c>
      <c r="C766" s="22"/>
      <c r="D766" s="23"/>
      <c r="E766" s="23" t="s">
        <v>33</v>
      </c>
      <c r="F766" s="14">
        <v>72.37</v>
      </c>
      <c r="G766" s="14">
        <f t="shared" si="267"/>
        <v>1.63</v>
      </c>
      <c r="H766" s="11">
        <f t="shared" si="268"/>
        <v>72.37</v>
      </c>
      <c r="I766" s="71">
        <f t="shared" si="269"/>
        <v>18.37</v>
      </c>
      <c r="J766" s="20">
        <v>6.37</v>
      </c>
      <c r="K766" s="20">
        <v>6</v>
      </c>
      <c r="L766" s="20">
        <v>6</v>
      </c>
      <c r="M766" s="14">
        <f t="shared" si="270"/>
        <v>18</v>
      </c>
      <c r="N766" s="20">
        <v>6</v>
      </c>
      <c r="O766" s="20">
        <v>6</v>
      </c>
      <c r="P766" s="20">
        <v>6</v>
      </c>
      <c r="Q766" s="14">
        <f t="shared" si="271"/>
        <v>18</v>
      </c>
      <c r="R766" s="20">
        <v>6</v>
      </c>
      <c r="S766" s="20">
        <v>6</v>
      </c>
      <c r="T766" s="20">
        <v>6</v>
      </c>
      <c r="U766" s="14">
        <f t="shared" si="272"/>
        <v>18</v>
      </c>
      <c r="V766" s="20">
        <v>6</v>
      </c>
      <c r="W766" s="20">
        <v>6</v>
      </c>
      <c r="X766" s="20">
        <v>6</v>
      </c>
    </row>
    <row r="767" spans="1:25" s="2" customFormat="1" x14ac:dyDescent="0.25">
      <c r="A767" s="36" t="s">
        <v>69</v>
      </c>
      <c r="B767" s="21" t="s">
        <v>70</v>
      </c>
      <c r="C767" s="22"/>
      <c r="D767" s="23"/>
      <c r="E767" s="23" t="s">
        <v>33</v>
      </c>
      <c r="F767" s="14">
        <v>660.66</v>
      </c>
      <c r="G767" s="14">
        <f t="shared" si="267"/>
        <v>14.87</v>
      </c>
      <c r="H767" s="11">
        <f t="shared" si="268"/>
        <v>660.65999999999985</v>
      </c>
      <c r="I767" s="71">
        <f t="shared" si="269"/>
        <v>336.26</v>
      </c>
      <c r="J767" s="20">
        <f>ROUND(J747*0.2624/0.456*986.41/1000,1)+10.36</f>
        <v>145.26</v>
      </c>
      <c r="K767" s="20">
        <f t="shared" ref="K767:X767" si="273">ROUND(K747*0.2624/0.456*986.41/1000,1)</f>
        <v>104.5</v>
      </c>
      <c r="L767" s="20">
        <f t="shared" si="273"/>
        <v>86.5</v>
      </c>
      <c r="M767" s="14">
        <f t="shared" si="270"/>
        <v>53.699999999999996</v>
      </c>
      <c r="N767" s="20">
        <f t="shared" si="273"/>
        <v>46.9</v>
      </c>
      <c r="O767" s="20">
        <f t="shared" si="273"/>
        <v>6.8</v>
      </c>
      <c r="P767" s="20">
        <f t="shared" si="273"/>
        <v>0</v>
      </c>
      <c r="Q767" s="14">
        <f t="shared" si="271"/>
        <v>3.9</v>
      </c>
      <c r="R767" s="20">
        <f t="shared" si="273"/>
        <v>0</v>
      </c>
      <c r="S767" s="20">
        <f t="shared" si="273"/>
        <v>0</v>
      </c>
      <c r="T767" s="20">
        <f t="shared" si="273"/>
        <v>3.9</v>
      </c>
      <c r="U767" s="14">
        <f t="shared" si="272"/>
        <v>266.79999999999995</v>
      </c>
      <c r="V767" s="20">
        <f t="shared" si="273"/>
        <v>50</v>
      </c>
      <c r="W767" s="20">
        <f t="shared" si="273"/>
        <v>91.2</v>
      </c>
      <c r="X767" s="20">
        <f t="shared" si="273"/>
        <v>125.6</v>
      </c>
    </row>
    <row r="768" spans="1:25" s="2" customFormat="1" x14ac:dyDescent="0.25">
      <c r="A768" s="36" t="s">
        <v>71</v>
      </c>
      <c r="B768" s="21" t="s">
        <v>72</v>
      </c>
      <c r="C768" s="22"/>
      <c r="D768" s="23"/>
      <c r="E768" s="23" t="s">
        <v>33</v>
      </c>
      <c r="F768" s="14">
        <v>0.92</v>
      </c>
      <c r="G768" s="14">
        <f t="shared" si="267"/>
        <v>0.02</v>
      </c>
      <c r="H768" s="11">
        <f t="shared" si="268"/>
        <v>0.9</v>
      </c>
      <c r="I768" s="71">
        <f t="shared" si="269"/>
        <v>0.4</v>
      </c>
      <c r="J768" s="20">
        <f>ROUND(J744*0.066*10.75/1000,1)</f>
        <v>0.2</v>
      </c>
      <c r="K768" s="20">
        <f>ROUND(K744*0.066*10.75/1000,1)</f>
        <v>0.1</v>
      </c>
      <c r="L768" s="20">
        <f>ROUND(L744*0.066*10.75/1000,1)</f>
        <v>0.1</v>
      </c>
      <c r="M768" s="14">
        <f t="shared" si="270"/>
        <v>0.1</v>
      </c>
      <c r="N768" s="20">
        <f>ROUND(N744*0.066*10.75/1000,1)</f>
        <v>0.1</v>
      </c>
      <c r="O768" s="20">
        <f>ROUND(O744*0.066*10.75/1000,1)</f>
        <v>0</v>
      </c>
      <c r="P768" s="20">
        <f>ROUND(P744*0.066*10.75/1000,1)</f>
        <v>0</v>
      </c>
      <c r="Q768" s="14">
        <f t="shared" si="271"/>
        <v>0</v>
      </c>
      <c r="R768" s="20">
        <f>ROUND(R744*0.066*10.75/1000,1)</f>
        <v>0</v>
      </c>
      <c r="S768" s="20">
        <f>ROUND(S744*0.066*10.75/1000,1)</f>
        <v>0</v>
      </c>
      <c r="T768" s="20">
        <f>ROUND(T744*0.066*10.75/1000,1)</f>
        <v>0</v>
      </c>
      <c r="U768" s="14">
        <f t="shared" si="272"/>
        <v>0.4</v>
      </c>
      <c r="V768" s="20">
        <f>ROUND(V744*0.066*10.75/1000,1)</f>
        <v>0.1</v>
      </c>
      <c r="W768" s="20">
        <f>ROUND(W744*0.066*10.75/1000,1)</f>
        <v>0.1</v>
      </c>
      <c r="X768" s="20">
        <f>ROUND(X744*0.066*10.75/1000,1)</f>
        <v>0.2</v>
      </c>
    </row>
    <row r="769" spans="1:24" s="2" customFormat="1" x14ac:dyDescent="0.25">
      <c r="A769" s="36"/>
      <c r="B769" s="21" t="s">
        <v>449</v>
      </c>
      <c r="C769" s="22"/>
      <c r="D769" s="23"/>
      <c r="E769" s="23" t="s">
        <v>33</v>
      </c>
      <c r="F769" s="14">
        <v>0.61</v>
      </c>
      <c r="G769" s="14">
        <f t="shared" si="267"/>
        <v>0</v>
      </c>
      <c r="H769" s="11">
        <f t="shared" si="268"/>
        <v>0</v>
      </c>
      <c r="I769" s="71">
        <f t="shared" si="269"/>
        <v>0</v>
      </c>
      <c r="J769" s="20"/>
      <c r="K769" s="20"/>
      <c r="L769" s="20"/>
      <c r="M769" s="14">
        <f t="shared" si="270"/>
        <v>0</v>
      </c>
      <c r="N769" s="20"/>
      <c r="O769" s="20"/>
      <c r="P769" s="20"/>
      <c r="Q769" s="14">
        <f t="shared" si="271"/>
        <v>0</v>
      </c>
      <c r="R769" s="20"/>
      <c r="S769" s="20"/>
      <c r="T769" s="20"/>
      <c r="U769" s="14">
        <f t="shared" si="272"/>
        <v>0</v>
      </c>
      <c r="V769" s="20"/>
      <c r="W769" s="20"/>
      <c r="X769" s="20"/>
    </row>
    <row r="770" spans="1:24" s="2" customFormat="1" x14ac:dyDescent="0.25">
      <c r="A770" s="36" t="s">
        <v>73</v>
      </c>
      <c r="B770" s="21" t="s">
        <v>74</v>
      </c>
      <c r="C770" s="22"/>
      <c r="D770" s="23"/>
      <c r="E770" s="23" t="s">
        <v>33</v>
      </c>
      <c r="F770" s="14">
        <v>137.56</v>
      </c>
      <c r="G770" s="14">
        <f t="shared" si="267"/>
        <v>3.07</v>
      </c>
      <c r="H770" s="214">
        <f t="shared" si="268"/>
        <v>136.30000000000001</v>
      </c>
      <c r="I770" s="71">
        <f t="shared" si="269"/>
        <v>68.300000000000011</v>
      </c>
      <c r="J770" s="20">
        <f>ROUND(J744*30.44*3.776/1000,1)</f>
        <v>28.3</v>
      </c>
      <c r="K770" s="20">
        <f>ROUND(K744*30.44*3.776/1000,1)</f>
        <v>21.9</v>
      </c>
      <c r="L770" s="20">
        <f>ROUND(L744*30.44*3.776/1000,1)</f>
        <v>18.100000000000001</v>
      </c>
      <c r="M770" s="14">
        <f t="shared" si="270"/>
        <v>11.200000000000001</v>
      </c>
      <c r="N770" s="20">
        <f>ROUND(N744*30.44*3.776/1000,1)</f>
        <v>9.8000000000000007</v>
      </c>
      <c r="O770" s="20">
        <f>ROUND(O744*30.44*3.776/1000,1)</f>
        <v>1.4</v>
      </c>
      <c r="P770" s="20">
        <f>ROUND(P744*30.44*3.776/1000,1)</f>
        <v>0</v>
      </c>
      <c r="Q770" s="14">
        <f t="shared" si="271"/>
        <v>0.8</v>
      </c>
      <c r="R770" s="20">
        <f>ROUND(R744*30.44*3.776/1000,1)</f>
        <v>0</v>
      </c>
      <c r="S770" s="20">
        <f>ROUND(S744*30.44*3.776/1000,1)</f>
        <v>0</v>
      </c>
      <c r="T770" s="20">
        <f>ROUND(T744*30.44*3.776/1000,1)</f>
        <v>0.8</v>
      </c>
      <c r="U770" s="14">
        <f t="shared" si="272"/>
        <v>56</v>
      </c>
      <c r="V770" s="20">
        <f>ROUND(V744*30.44*3.776/1000,1)</f>
        <v>10.5</v>
      </c>
      <c r="W770" s="20">
        <f>ROUND(W744*30.44*3.776/1000,1)</f>
        <v>19.100000000000001</v>
      </c>
      <c r="X770" s="20">
        <f>ROUND(X744*30.44*3.776/1000,1)</f>
        <v>26.4</v>
      </c>
    </row>
    <row r="771" spans="1:24" s="2" customFormat="1" x14ac:dyDescent="0.25">
      <c r="A771" s="36" t="s">
        <v>75</v>
      </c>
      <c r="B771" s="21" t="s">
        <v>45</v>
      </c>
      <c r="C771" s="22"/>
      <c r="D771" s="23"/>
      <c r="E771" s="23" t="s">
        <v>33</v>
      </c>
      <c r="F771" s="14">
        <v>682.73</v>
      </c>
      <c r="G771" s="14">
        <f t="shared" si="267"/>
        <v>15.37</v>
      </c>
      <c r="H771" s="11">
        <f t="shared" si="268"/>
        <v>682.73</v>
      </c>
      <c r="I771" s="39">
        <f t="shared" si="269"/>
        <v>682.73</v>
      </c>
      <c r="J771" s="20">
        <v>227.58</v>
      </c>
      <c r="K771" s="20">
        <v>227.58</v>
      </c>
      <c r="L771" s="20">
        <v>227.57</v>
      </c>
      <c r="M771" s="14">
        <f t="shared" si="270"/>
        <v>0</v>
      </c>
      <c r="N771" s="20"/>
      <c r="O771" s="20"/>
      <c r="P771" s="20"/>
      <c r="Q771" s="14">
        <f t="shared" si="271"/>
        <v>0</v>
      </c>
      <c r="R771" s="20"/>
      <c r="S771" s="20"/>
      <c r="T771" s="20"/>
      <c r="U771" s="14">
        <f t="shared" si="272"/>
        <v>0</v>
      </c>
      <c r="V771" s="20"/>
      <c r="W771" s="20"/>
      <c r="X771" s="20"/>
    </row>
    <row r="772" spans="1:24" s="2" customFormat="1" x14ac:dyDescent="0.25">
      <c r="A772" s="36" t="s">
        <v>76</v>
      </c>
      <c r="B772" s="21" t="s">
        <v>46</v>
      </c>
      <c r="C772" s="22"/>
      <c r="D772" s="23"/>
      <c r="E772" s="23" t="s">
        <v>33</v>
      </c>
      <c r="F772" s="14">
        <v>264.66000000000003</v>
      </c>
      <c r="G772" s="14">
        <f t="shared" si="267"/>
        <v>5.96</v>
      </c>
      <c r="H772" s="216">
        <f t="shared" si="268"/>
        <v>264.7</v>
      </c>
      <c r="I772" s="71">
        <f t="shared" si="269"/>
        <v>132.69999999999999</v>
      </c>
      <c r="J772" s="20">
        <f>ROUND(264.66/4615.5*J753,1)</f>
        <v>54.9</v>
      </c>
      <c r="K772" s="20">
        <f>ROUND(264.66/4615.5*K753,1)</f>
        <v>42.6</v>
      </c>
      <c r="L772" s="20">
        <f>ROUND(264.66/4615.5*L753,1)</f>
        <v>35.200000000000003</v>
      </c>
      <c r="M772" s="14">
        <f t="shared" si="270"/>
        <v>21.900000000000002</v>
      </c>
      <c r="N772" s="20">
        <f>ROUND(264.66/4615.5*N753,1)</f>
        <v>19.100000000000001</v>
      </c>
      <c r="O772" s="20">
        <f>ROUND(264.66/4615.5*O753,1)</f>
        <v>2.8</v>
      </c>
      <c r="P772" s="20">
        <f>ROUND(264.66/4615.5*P753,1)</f>
        <v>0</v>
      </c>
      <c r="Q772" s="14">
        <f t="shared" si="271"/>
        <v>1.6</v>
      </c>
      <c r="R772" s="20">
        <f>ROUND(264.66/4615.5*R753,1)</f>
        <v>0</v>
      </c>
      <c r="S772" s="20">
        <f>ROUND(264.66/4615.5*S753,1)</f>
        <v>0</v>
      </c>
      <c r="T772" s="20">
        <f>ROUND(264.66/4615.5*T753,1)</f>
        <v>1.6</v>
      </c>
      <c r="U772" s="14">
        <f t="shared" si="272"/>
        <v>108.5</v>
      </c>
      <c r="V772" s="20">
        <f>ROUND(264.66/4615.5*V753,1)</f>
        <v>20.3</v>
      </c>
      <c r="W772" s="20">
        <f>ROUND(264.66/4615.5*W753,1)</f>
        <v>37.1</v>
      </c>
      <c r="X772" s="20">
        <f>ROUND(264.66/4615.5*X753,1)</f>
        <v>51.1</v>
      </c>
    </row>
    <row r="773" spans="1:24" s="2" customFormat="1" x14ac:dyDescent="0.25">
      <c r="A773" s="36" t="s">
        <v>77</v>
      </c>
      <c r="B773" s="21" t="s">
        <v>48</v>
      </c>
      <c r="C773" s="22"/>
      <c r="D773" s="23"/>
      <c r="E773" s="23" t="s">
        <v>33</v>
      </c>
      <c r="F773" s="14">
        <v>69.97</v>
      </c>
      <c r="G773" s="14">
        <f t="shared" si="267"/>
        <v>1.58</v>
      </c>
      <c r="H773" s="11">
        <f t="shared" si="268"/>
        <v>69.97</v>
      </c>
      <c r="I773" s="39">
        <f t="shared" si="269"/>
        <v>17.5</v>
      </c>
      <c r="J773" s="20">
        <v>5.84</v>
      </c>
      <c r="K773" s="20">
        <v>5.83</v>
      </c>
      <c r="L773" s="20">
        <v>5.83</v>
      </c>
      <c r="M773" s="14">
        <f t="shared" si="270"/>
        <v>17.490000000000002</v>
      </c>
      <c r="N773" s="20">
        <v>5.83</v>
      </c>
      <c r="O773" s="20">
        <v>5.83</v>
      </c>
      <c r="P773" s="20">
        <v>5.83</v>
      </c>
      <c r="Q773" s="14">
        <f t="shared" si="271"/>
        <v>17.490000000000002</v>
      </c>
      <c r="R773" s="20">
        <v>5.83</v>
      </c>
      <c r="S773" s="20">
        <v>5.83</v>
      </c>
      <c r="T773" s="20">
        <v>5.83</v>
      </c>
      <c r="U773" s="14">
        <f t="shared" si="272"/>
        <v>17.490000000000002</v>
      </c>
      <c r="V773" s="20">
        <v>5.83</v>
      </c>
      <c r="W773" s="20">
        <v>5.83</v>
      </c>
      <c r="X773" s="20">
        <v>5.83</v>
      </c>
    </row>
    <row r="774" spans="1:24" s="2" customFormat="1" x14ac:dyDescent="0.25">
      <c r="A774" s="21"/>
      <c r="B774" s="21"/>
      <c r="C774" s="22"/>
      <c r="D774" s="23"/>
      <c r="E774" s="23"/>
      <c r="F774" s="12"/>
      <c r="G774" s="23"/>
      <c r="H774" s="23"/>
      <c r="I774" s="24"/>
      <c r="J774" s="24"/>
      <c r="K774" s="24"/>
      <c r="L774" s="24"/>
      <c r="M774" s="24"/>
      <c r="N774" s="24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s="2" customFormat="1" x14ac:dyDescent="0.25">
      <c r="A775" s="13">
        <v>12</v>
      </c>
      <c r="B775" s="21" t="s">
        <v>51</v>
      </c>
      <c r="C775" s="22"/>
      <c r="D775" s="23"/>
      <c r="E775" s="23" t="s">
        <v>33</v>
      </c>
      <c r="F775" s="174">
        <f>F753-F760</f>
        <v>219.79999999999927</v>
      </c>
      <c r="G775" s="23"/>
      <c r="H775" s="20">
        <f t="shared" ref="H775:X775" si="274">H753-H760</f>
        <v>173.96599999999944</v>
      </c>
      <c r="I775" s="26">
        <f t="shared" si="274"/>
        <v>147.8439999999996</v>
      </c>
      <c r="J775" s="20">
        <f t="shared" si="274"/>
        <v>180.178</v>
      </c>
      <c r="K775" s="26">
        <f t="shared" si="274"/>
        <v>57.017999999999915</v>
      </c>
      <c r="L775" s="26">
        <f t="shared" si="274"/>
        <v>-89.352000000000203</v>
      </c>
      <c r="M775" s="20">
        <f t="shared" si="274"/>
        <v>-347.63600000000008</v>
      </c>
      <c r="N775" s="26">
        <f t="shared" si="274"/>
        <v>-23.972000000000037</v>
      </c>
      <c r="O775" s="26">
        <f t="shared" si="274"/>
        <v>-251.46199999999996</v>
      </c>
      <c r="P775" s="26">
        <f t="shared" si="274"/>
        <v>-72.202000000000012</v>
      </c>
      <c r="Q775" s="20">
        <f t="shared" si="274"/>
        <v>-56.525999999999996</v>
      </c>
      <c r="R775" s="26">
        <f t="shared" si="274"/>
        <v>-42.471999999999994</v>
      </c>
      <c r="S775" s="26">
        <f t="shared" si="274"/>
        <v>-17.582000000000001</v>
      </c>
      <c r="T775" s="20">
        <f t="shared" si="274"/>
        <v>3.5280000000000022</v>
      </c>
      <c r="U775" s="20">
        <f t="shared" si="274"/>
        <v>430.28399999999988</v>
      </c>
      <c r="V775" s="20">
        <f t="shared" si="274"/>
        <v>-61.862000000000023</v>
      </c>
      <c r="W775" s="20">
        <f t="shared" si="274"/>
        <v>184.11799999999994</v>
      </c>
      <c r="X775" s="20">
        <f t="shared" si="274"/>
        <v>308.02799999999991</v>
      </c>
    </row>
    <row r="776" spans="1:24" s="2" customFormat="1" x14ac:dyDescent="0.25">
      <c r="A776" s="13">
        <v>13</v>
      </c>
      <c r="B776" s="21" t="s">
        <v>78</v>
      </c>
      <c r="C776" s="22"/>
      <c r="D776" s="23"/>
      <c r="E776" s="12" t="s">
        <v>28</v>
      </c>
      <c r="F776" s="20">
        <f>ROUND(F775/F760*100,1)</f>
        <v>5</v>
      </c>
      <c r="G776" s="12"/>
      <c r="H776" s="20">
        <f t="shared" ref="H776:X776" si="275">ROUND(H775/H760*100,1)</f>
        <v>3.9</v>
      </c>
      <c r="I776" s="20">
        <f t="shared" si="275"/>
        <v>6.8</v>
      </c>
      <c r="J776" s="20">
        <f t="shared" si="275"/>
        <v>23.2</v>
      </c>
      <c r="K776" s="20">
        <f t="shared" si="275"/>
        <v>8.3000000000000007</v>
      </c>
      <c r="L776" s="20">
        <f t="shared" si="275"/>
        <v>-12.7</v>
      </c>
      <c r="M776" s="20">
        <f t="shared" si="275"/>
        <v>-47.7</v>
      </c>
      <c r="N776" s="20">
        <f t="shared" si="275"/>
        <v>-6.7</v>
      </c>
      <c r="O776" s="20">
        <f t="shared" si="275"/>
        <v>-84</v>
      </c>
      <c r="P776" s="20">
        <f t="shared" si="275"/>
        <v>-100</v>
      </c>
      <c r="Q776" s="20">
        <f t="shared" si="275"/>
        <v>-67.3</v>
      </c>
      <c r="R776" s="20">
        <f t="shared" si="275"/>
        <v>-100</v>
      </c>
      <c r="S776" s="20">
        <f t="shared" si="275"/>
        <v>-100</v>
      </c>
      <c r="T776" s="20">
        <f t="shared" si="275"/>
        <v>14.8</v>
      </c>
      <c r="U776" s="20">
        <f t="shared" si="275"/>
        <v>29.4</v>
      </c>
      <c r="V776" s="20">
        <f t="shared" si="275"/>
        <v>-14.9</v>
      </c>
      <c r="W776" s="20">
        <f t="shared" si="275"/>
        <v>39.700000000000003</v>
      </c>
      <c r="X776" s="20">
        <f t="shared" si="275"/>
        <v>52.8</v>
      </c>
    </row>
    <row r="777" spans="1:24" s="2" customFormat="1" x14ac:dyDescent="0.25">
      <c r="A777" s="21"/>
      <c r="B777" s="21"/>
      <c r="C777" s="22"/>
      <c r="D777" s="23"/>
      <c r="E777" s="23"/>
      <c r="F777" s="23"/>
      <c r="G777" s="23"/>
      <c r="H777" s="23"/>
      <c r="I777" s="24"/>
      <c r="J777" s="24"/>
      <c r="K777" s="24"/>
      <c r="L777" s="24"/>
      <c r="M777" s="24"/>
      <c r="N777" s="24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s="2" customFormat="1" x14ac:dyDescent="0.25"/>
    <row r="779" spans="1:24" s="2" customFormat="1" x14ac:dyDescent="0.25">
      <c r="B779" s="2" t="s">
        <v>99</v>
      </c>
    </row>
  </sheetData>
  <mergeCells count="72">
    <mergeCell ref="B48:D48"/>
    <mergeCell ref="J47:L47"/>
    <mergeCell ref="B49:D49"/>
    <mergeCell ref="B50:D50"/>
    <mergeCell ref="J89:L89"/>
    <mergeCell ref="B134:D134"/>
    <mergeCell ref="J174:L174"/>
    <mergeCell ref="B175:D175"/>
    <mergeCell ref="B176:D176"/>
    <mergeCell ref="B90:D90"/>
    <mergeCell ref="B91:D91"/>
    <mergeCell ref="B92:D92"/>
    <mergeCell ref="J131:L131"/>
    <mergeCell ref="B132:D132"/>
    <mergeCell ref="B133:D133"/>
    <mergeCell ref="B177:D177"/>
    <mergeCell ref="J218:L218"/>
    <mergeCell ref="B219:D219"/>
    <mergeCell ref="B220:D220"/>
    <mergeCell ref="B221:D221"/>
    <mergeCell ref="J262:L262"/>
    <mergeCell ref="B263:D263"/>
    <mergeCell ref="B264:D264"/>
    <mergeCell ref="B265:D265"/>
    <mergeCell ref="J304:L304"/>
    <mergeCell ref="J389:L389"/>
    <mergeCell ref="B390:D390"/>
    <mergeCell ref="B391:D391"/>
    <mergeCell ref="B305:D305"/>
    <mergeCell ref="B306:D306"/>
    <mergeCell ref="B307:D307"/>
    <mergeCell ref="J346:L346"/>
    <mergeCell ref="B347:D347"/>
    <mergeCell ref="J4:L4"/>
    <mergeCell ref="B5:D5"/>
    <mergeCell ref="B6:D6"/>
    <mergeCell ref="B7:D7"/>
    <mergeCell ref="J562:L562"/>
    <mergeCell ref="B392:D392"/>
    <mergeCell ref="B520:D520"/>
    <mergeCell ref="B521:D521"/>
    <mergeCell ref="J432:L432"/>
    <mergeCell ref="B433:D433"/>
    <mergeCell ref="B434:D434"/>
    <mergeCell ref="B435:D435"/>
    <mergeCell ref="J475:L475"/>
    <mergeCell ref="B476:D476"/>
    <mergeCell ref="B348:D348"/>
    <mergeCell ref="B349:D349"/>
    <mergeCell ref="B563:D563"/>
    <mergeCell ref="B477:D477"/>
    <mergeCell ref="B478:D478"/>
    <mergeCell ref="J518:L518"/>
    <mergeCell ref="B519:D519"/>
    <mergeCell ref="B564:D564"/>
    <mergeCell ref="B565:D565"/>
    <mergeCell ref="J606:L606"/>
    <mergeCell ref="B607:D607"/>
    <mergeCell ref="B608:D608"/>
    <mergeCell ref="B609:D609"/>
    <mergeCell ref="J651:L651"/>
    <mergeCell ref="B652:D652"/>
    <mergeCell ref="B653:D653"/>
    <mergeCell ref="B654:D654"/>
    <mergeCell ref="B741:D741"/>
    <mergeCell ref="B742:D742"/>
    <mergeCell ref="B743:D743"/>
    <mergeCell ref="J696:L696"/>
    <mergeCell ref="B697:D697"/>
    <mergeCell ref="B698:D698"/>
    <mergeCell ref="B699:D699"/>
    <mergeCell ref="J740:L740"/>
  </mergeCells>
  <phoneticPr fontId="0" type="noConversion"/>
  <pageMargins left="0.27559055118110237" right="0.15748031496062992" top="0.31496062992125984" bottom="0.98425196850393704" header="0.23622047244094491" footer="0.51181102362204722"/>
  <pageSetup paperSize="9" scale="55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U905"/>
  <sheetViews>
    <sheetView topLeftCell="A473" workbookViewId="0">
      <selection activeCell="A543" sqref="A543:P588"/>
    </sheetView>
  </sheetViews>
  <sheetFormatPr defaultRowHeight="13.2" x14ac:dyDescent="0.25"/>
  <cols>
    <col min="1" max="1" width="7.33203125" customWidth="1"/>
    <col min="2" max="2" width="12.88671875" customWidth="1"/>
    <col min="4" max="4" width="11.44140625" customWidth="1"/>
    <col min="5" max="5" width="11.109375" customWidth="1"/>
    <col min="6" max="7" width="13.6640625" customWidth="1"/>
    <col min="8" max="8" width="12" customWidth="1"/>
    <col min="9" max="9" width="12.5546875" customWidth="1"/>
    <col min="10" max="10" width="10.44140625" customWidth="1"/>
    <col min="11" max="11" width="10.6640625" customWidth="1"/>
    <col min="12" max="12" width="9" customWidth="1"/>
    <col min="13" max="13" width="9.33203125" bestFit="1" customWidth="1"/>
    <col min="14" max="14" width="11.6640625" customWidth="1"/>
    <col min="15" max="15" width="9.33203125" bestFit="1" customWidth="1"/>
    <col min="16" max="16" width="10.109375" customWidth="1"/>
    <col min="17" max="17" width="11.109375" customWidth="1"/>
    <col min="18" max="18" width="12" customWidth="1"/>
    <col min="19" max="19" width="10.5546875" style="184" bestFit="1" customWidth="1"/>
    <col min="20" max="20" width="12.44140625" customWidth="1"/>
    <col min="21" max="21" width="12.6640625" bestFit="1" customWidth="1"/>
    <col min="22" max="23" width="11.6640625" bestFit="1" customWidth="1"/>
    <col min="24" max="24" width="12.44140625" customWidth="1"/>
  </cols>
  <sheetData>
    <row r="1" spans="1:24" x14ac:dyDescent="0.25">
      <c r="S1"/>
      <c r="W1" t="s">
        <v>97</v>
      </c>
    </row>
    <row r="2" spans="1:24" x14ac:dyDescent="0.25">
      <c r="S2"/>
      <c r="W2" t="s">
        <v>458</v>
      </c>
    </row>
    <row r="3" spans="1:24" x14ac:dyDescent="0.25">
      <c r="I3">
        <f>I21+M21+Q21</f>
        <v>26502.35</v>
      </c>
      <c r="S3"/>
      <c r="W3" t="s">
        <v>459</v>
      </c>
    </row>
    <row r="4" spans="1:24" x14ac:dyDescent="0.25">
      <c r="I4">
        <f>I23+M23+Q23</f>
        <v>68502.02</v>
      </c>
      <c r="S4"/>
      <c r="W4" t="s">
        <v>460</v>
      </c>
    </row>
    <row r="5" spans="1:24" x14ac:dyDescent="0.25">
      <c r="S5"/>
    </row>
    <row r="6" spans="1:24" x14ac:dyDescent="0.25">
      <c r="S6"/>
    </row>
    <row r="7" spans="1:24" s="2" customFormat="1" ht="22.8" x14ac:dyDescent="0.4">
      <c r="C7" s="213" t="s">
        <v>508</v>
      </c>
    </row>
    <row r="8" spans="1:24" s="2" customFormat="1" ht="15.6" x14ac:dyDescent="0.3">
      <c r="A8" s="2" t="s">
        <v>52</v>
      </c>
      <c r="E8" s="3" t="s">
        <v>354</v>
      </c>
      <c r="J8" s="3"/>
      <c r="L8" s="3" t="s">
        <v>354</v>
      </c>
      <c r="N8" s="3"/>
      <c r="P8" s="3"/>
      <c r="R8" s="3"/>
      <c r="T8" s="3"/>
      <c r="U8" s="3"/>
    </row>
    <row r="9" spans="1:24" s="2" customFormat="1" x14ac:dyDescent="0.25">
      <c r="A9" s="72" t="s">
        <v>54</v>
      </c>
    </row>
    <row r="10" spans="1:24" s="2" customFormat="1" x14ac:dyDescent="0.25">
      <c r="A10" s="5" t="s">
        <v>0</v>
      </c>
      <c r="B10" s="6" t="s">
        <v>1</v>
      </c>
      <c r="C10" s="7"/>
      <c r="D10" s="8"/>
      <c r="E10" s="8" t="s">
        <v>2</v>
      </c>
      <c r="F10" s="19" t="s">
        <v>55</v>
      </c>
      <c r="G10" s="443" t="s">
        <v>89</v>
      </c>
      <c r="H10" s="443" t="s">
        <v>3</v>
      </c>
      <c r="I10" s="430" t="s">
        <v>94</v>
      </c>
      <c r="J10" s="884" t="s">
        <v>93</v>
      </c>
      <c r="K10" s="885"/>
      <c r="L10" s="885"/>
      <c r="M10" s="430" t="s">
        <v>90</v>
      </c>
      <c r="N10" s="430" t="s">
        <v>93</v>
      </c>
      <c r="O10" s="431"/>
      <c r="P10" s="431"/>
      <c r="Q10" s="430" t="s">
        <v>91</v>
      </c>
      <c r="R10" s="430" t="s">
        <v>93</v>
      </c>
      <c r="S10" s="431"/>
      <c r="T10" s="431"/>
      <c r="U10" s="19" t="s">
        <v>92</v>
      </c>
      <c r="V10" s="78" t="s">
        <v>93</v>
      </c>
      <c r="W10" s="431"/>
      <c r="X10" s="434"/>
    </row>
    <row r="11" spans="1:24" s="18" customFormat="1" x14ac:dyDescent="0.25">
      <c r="A11" s="14"/>
      <c r="B11" s="881" t="s">
        <v>8</v>
      </c>
      <c r="C11" s="882"/>
      <c r="D11" s="883"/>
      <c r="E11" s="433" t="s">
        <v>9</v>
      </c>
      <c r="F11" s="73" t="s">
        <v>57</v>
      </c>
      <c r="G11" s="74" t="s">
        <v>56</v>
      </c>
      <c r="H11" s="144" t="s">
        <v>444</v>
      </c>
      <c r="I11" s="430" t="s">
        <v>10</v>
      </c>
      <c r="J11" s="430" t="s">
        <v>11</v>
      </c>
      <c r="K11" s="442" t="s">
        <v>12</v>
      </c>
      <c r="L11" s="430" t="s">
        <v>13</v>
      </c>
      <c r="M11" s="430" t="s">
        <v>10</v>
      </c>
      <c r="N11" s="430" t="s">
        <v>14</v>
      </c>
      <c r="O11" s="430" t="s">
        <v>15</v>
      </c>
      <c r="P11" s="430" t="s">
        <v>16</v>
      </c>
      <c r="Q11" s="430" t="s">
        <v>10</v>
      </c>
      <c r="R11" s="430" t="s">
        <v>17</v>
      </c>
      <c r="S11" s="430" t="s">
        <v>58</v>
      </c>
      <c r="T11" s="430" t="s">
        <v>18</v>
      </c>
      <c r="U11" s="14" t="s">
        <v>10</v>
      </c>
      <c r="V11" s="431" t="s">
        <v>19</v>
      </c>
      <c r="W11" s="430" t="s">
        <v>20</v>
      </c>
      <c r="X11" s="20" t="s">
        <v>21</v>
      </c>
    </row>
    <row r="12" spans="1:24" s="2" customFormat="1" x14ac:dyDescent="0.25">
      <c r="A12" s="5"/>
      <c r="B12" s="886"/>
      <c r="C12" s="887"/>
      <c r="D12" s="888"/>
      <c r="E12" s="5"/>
      <c r="F12" s="14" t="s">
        <v>443</v>
      </c>
      <c r="G12" s="432" t="s">
        <v>88</v>
      </c>
      <c r="H12" s="20" t="s">
        <v>22</v>
      </c>
      <c r="I12" s="73" t="s">
        <v>22</v>
      </c>
      <c r="J12" s="73" t="s">
        <v>22</v>
      </c>
      <c r="K12" s="19" t="s">
        <v>22</v>
      </c>
      <c r="L12" s="73" t="s">
        <v>22</v>
      </c>
      <c r="M12" s="19" t="s">
        <v>22</v>
      </c>
      <c r="N12" s="19" t="s">
        <v>22</v>
      </c>
      <c r="O12" s="19" t="s">
        <v>22</v>
      </c>
      <c r="P12" s="19" t="s">
        <v>22</v>
      </c>
      <c r="Q12" s="19" t="s">
        <v>22</v>
      </c>
      <c r="R12" s="19" t="s">
        <v>22</v>
      </c>
      <c r="S12" s="19" t="s">
        <v>22</v>
      </c>
      <c r="T12" s="19" t="s">
        <v>22</v>
      </c>
      <c r="U12" s="19" t="s">
        <v>22</v>
      </c>
      <c r="V12" s="19" t="s">
        <v>22</v>
      </c>
      <c r="W12" s="19" t="s">
        <v>22</v>
      </c>
      <c r="X12" s="19" t="s">
        <v>22</v>
      </c>
    </row>
    <row r="13" spans="1:24" s="2" customFormat="1" x14ac:dyDescent="0.25">
      <c r="A13" s="20">
        <v>1</v>
      </c>
      <c r="B13" s="884">
        <v>2</v>
      </c>
      <c r="C13" s="885"/>
      <c r="D13" s="889"/>
      <c r="E13" s="444">
        <v>3</v>
      </c>
      <c r="F13" s="20">
        <v>4</v>
      </c>
      <c r="G13" s="444">
        <v>5</v>
      </c>
      <c r="H13" s="444">
        <v>6</v>
      </c>
      <c r="I13" s="444">
        <v>7</v>
      </c>
      <c r="J13" s="19">
        <v>8</v>
      </c>
      <c r="K13" s="19">
        <v>9</v>
      </c>
      <c r="L13" s="19">
        <v>10</v>
      </c>
      <c r="M13" s="19">
        <v>11</v>
      </c>
      <c r="N13" s="19">
        <v>12</v>
      </c>
      <c r="O13" s="19">
        <v>13</v>
      </c>
      <c r="P13" s="19">
        <v>14</v>
      </c>
      <c r="Q13" s="19">
        <v>15</v>
      </c>
      <c r="R13" s="19">
        <v>16</v>
      </c>
      <c r="S13" s="19">
        <v>17</v>
      </c>
      <c r="T13" s="19">
        <v>18</v>
      </c>
      <c r="U13" s="19">
        <v>19</v>
      </c>
      <c r="V13" s="19">
        <v>20</v>
      </c>
      <c r="W13" s="19">
        <v>21</v>
      </c>
      <c r="X13" s="19">
        <v>22</v>
      </c>
    </row>
    <row r="14" spans="1:24" s="2" customFormat="1" x14ac:dyDescent="0.25">
      <c r="A14" s="20">
        <v>1</v>
      </c>
      <c r="B14" s="78" t="s">
        <v>59</v>
      </c>
      <c r="C14" s="431"/>
      <c r="D14" s="434"/>
      <c r="E14" s="79" t="s">
        <v>60</v>
      </c>
      <c r="F14" s="444">
        <f>F17+F15</f>
        <v>51993.5</v>
      </c>
      <c r="G14" s="79"/>
      <c r="H14" s="265">
        <f>I14+M14+Q14+U14</f>
        <v>47580.358000000007</v>
      </c>
      <c r="I14" s="26">
        <f>J14+K14+L14</f>
        <v>22680.013000000003</v>
      </c>
      <c r="J14" s="26">
        <f>J17+J15</f>
        <v>9160.0069999999996</v>
      </c>
      <c r="K14" s="26">
        <f>K15+K17</f>
        <v>7341.2800000000007</v>
      </c>
      <c r="L14" s="26">
        <f>L15+L17</f>
        <v>6178.7260000000015</v>
      </c>
      <c r="M14" s="215">
        <f>N14+O14+P14</f>
        <v>5253.4580000000005</v>
      </c>
      <c r="N14" s="26">
        <f>N15+N17</f>
        <v>3619.1540000000005</v>
      </c>
      <c r="O14" s="26">
        <f>O15+O17</f>
        <v>982.63200000000006</v>
      </c>
      <c r="P14" s="26">
        <f>P15+P17</f>
        <v>651.67200000000003</v>
      </c>
      <c r="Q14" s="215">
        <f>R14+S14+T14</f>
        <v>1824.6779999999999</v>
      </c>
      <c r="R14" s="26">
        <f>R17+R15</f>
        <v>556.76400000000012</v>
      </c>
      <c r="S14" s="26">
        <f>S17+S15</f>
        <v>484.12999999999994</v>
      </c>
      <c r="T14" s="26">
        <f>T17+T15</f>
        <v>783.78399999999999</v>
      </c>
      <c r="U14" s="215">
        <f>V14+W14+X14</f>
        <v>17822.208999999999</v>
      </c>
      <c r="V14" s="26">
        <f>V15+V17</f>
        <v>3681.6219999999994</v>
      </c>
      <c r="W14" s="26">
        <f>W15+W17</f>
        <v>6050.8340000000007</v>
      </c>
      <c r="X14" s="26">
        <f>X15+X17</f>
        <v>8089.7529999999988</v>
      </c>
    </row>
    <row r="15" spans="1:24" s="2" customFormat="1" x14ac:dyDescent="0.25">
      <c r="A15" s="20">
        <v>2</v>
      </c>
      <c r="B15" s="78" t="s">
        <v>61</v>
      </c>
      <c r="C15" s="431"/>
      <c r="D15" s="434"/>
      <c r="E15" s="79" t="s">
        <v>60</v>
      </c>
      <c r="F15" s="434">
        <f>F64+F211+F261+F312+F699+F749+F799+F847</f>
        <v>2148.8900000000003</v>
      </c>
      <c r="G15" s="79"/>
      <c r="H15" s="214">
        <f>I15+M15+Q15+U15</f>
        <v>1951.27</v>
      </c>
      <c r="I15" s="38">
        <f>J15+K15+L15</f>
        <v>931.40999999999985</v>
      </c>
      <c r="J15" s="38">
        <f>J64+J211+J261+J312+J699+J749+J799+J847</f>
        <v>376.73</v>
      </c>
      <c r="K15" s="38">
        <f>K64+K211+K261+K312+K699+K749+K799+K847</f>
        <v>301.90999999999991</v>
      </c>
      <c r="L15" s="38">
        <f>L64+L211+L261+L312+L699+L749+L799+L847</f>
        <v>252.77</v>
      </c>
      <c r="M15" s="264">
        <f>N15+O15+P15</f>
        <v>214.44000000000003</v>
      </c>
      <c r="N15" s="38">
        <f>N64+N211+N261+N312+N699+N749+N799+N847</f>
        <v>147.98000000000002</v>
      </c>
      <c r="O15" s="38">
        <f>O64+O211+O261+O312+O699+O749+O799+O847</f>
        <v>39.250000000000007</v>
      </c>
      <c r="P15" s="38">
        <f>P64+P211+P261+P312+P699+P749+P799+P847</f>
        <v>27.21</v>
      </c>
      <c r="Q15" s="264">
        <f>R15+S15+T15</f>
        <v>74.930000000000007</v>
      </c>
      <c r="R15" s="38">
        <f>R64+R211+R261+R312+R699+R749+R799+R847</f>
        <v>22.71</v>
      </c>
      <c r="S15" s="38">
        <f>S64+S211+S261+S312+S699+S749+S799+S847</f>
        <v>20.34</v>
      </c>
      <c r="T15" s="38">
        <f>T64+T211+T261+T312+T699+T749+T799+T847</f>
        <v>31.880000000000003</v>
      </c>
      <c r="U15" s="264">
        <f>V15+W15+X15</f>
        <v>730.49000000000012</v>
      </c>
      <c r="V15" s="38">
        <f>V64+V211+V261+V312+V699+V749+V799+V847</f>
        <v>150.42000000000002</v>
      </c>
      <c r="W15" s="38">
        <f>W64+W211+W261+W312+W699+W749+W799+W847</f>
        <v>248.32000000000002</v>
      </c>
      <c r="X15" s="38">
        <f>X64+X211+X261+X312+X699+X749+X799+X847</f>
        <v>331.75000000000011</v>
      </c>
    </row>
    <row r="16" spans="1:24" s="2" customFormat="1" x14ac:dyDescent="0.25">
      <c r="A16" s="20">
        <v>3</v>
      </c>
      <c r="B16" s="78" t="s">
        <v>62</v>
      </c>
      <c r="C16" s="431"/>
      <c r="D16" s="434"/>
      <c r="E16" s="79" t="s">
        <v>28</v>
      </c>
      <c r="F16" s="20">
        <f>ROUND(F15/F14*100,2)</f>
        <v>4.13</v>
      </c>
      <c r="G16" s="79"/>
      <c r="H16" s="20">
        <f>ROUND(H15/H14*100,2)</f>
        <v>4.0999999999999996</v>
      </c>
      <c r="I16" s="20">
        <f t="shared" ref="I16:P16" si="0">ROUND(I15/I14*100,1)</f>
        <v>4.0999999999999996</v>
      </c>
      <c r="J16" s="18">
        <f t="shared" si="0"/>
        <v>4.0999999999999996</v>
      </c>
      <c r="K16" s="20">
        <f t="shared" si="0"/>
        <v>4.0999999999999996</v>
      </c>
      <c r="L16" s="20">
        <f t="shared" si="0"/>
        <v>4.0999999999999996</v>
      </c>
      <c r="M16" s="20">
        <f t="shared" si="0"/>
        <v>4.0999999999999996</v>
      </c>
      <c r="N16" s="20">
        <f t="shared" si="0"/>
        <v>4.0999999999999996</v>
      </c>
      <c r="O16" s="20">
        <f t="shared" si="0"/>
        <v>4</v>
      </c>
      <c r="P16" s="20">
        <f t="shared" si="0"/>
        <v>4.2</v>
      </c>
      <c r="Q16" s="20">
        <f>ROUND(Q15/Q14*100,2)</f>
        <v>4.1100000000000003</v>
      </c>
      <c r="R16" s="20">
        <f>ROUND(R15/R14*100,1)</f>
        <v>4.0999999999999996</v>
      </c>
      <c r="S16" s="20">
        <f>ROUND(S15/S14*100,1)</f>
        <v>4.2</v>
      </c>
      <c r="T16" s="20">
        <f>ROUND(T15/T14*100,1)</f>
        <v>4.0999999999999996</v>
      </c>
      <c r="U16" s="20">
        <f>ROUND(U15/U14*100,2)</f>
        <v>4.0999999999999996</v>
      </c>
      <c r="V16" s="20">
        <f>ROUND(V15/V14*100,2)</f>
        <v>4.09</v>
      </c>
      <c r="W16" s="20">
        <f>ROUND(W15/W14*100,2)</f>
        <v>4.0999999999999996</v>
      </c>
      <c r="X16" s="20">
        <f>ROUND(X15/X14*100,2)</f>
        <v>4.0999999999999996</v>
      </c>
    </row>
    <row r="17" spans="1:229" s="2" customFormat="1" x14ac:dyDescent="0.25">
      <c r="A17" s="20">
        <v>4</v>
      </c>
      <c r="B17" s="78" t="s">
        <v>191</v>
      </c>
      <c r="C17" s="431"/>
      <c r="D17" s="434"/>
      <c r="E17" s="79" t="s">
        <v>60</v>
      </c>
      <c r="F17" s="444">
        <f>F21+F19</f>
        <v>49844.61</v>
      </c>
      <c r="G17" s="79"/>
      <c r="H17" s="214">
        <f>I17+M17+Q17+U17</f>
        <v>45629.088000000003</v>
      </c>
      <c r="I17" s="20">
        <f>J17+K17+L17</f>
        <v>21748.603000000003</v>
      </c>
      <c r="J17" s="26">
        <f>J21+J19+J18</f>
        <v>8783.277</v>
      </c>
      <c r="K17" s="26">
        <f>K21+K19+K18</f>
        <v>7039.3700000000008</v>
      </c>
      <c r="L17" s="26">
        <f>L21+L19+L18</f>
        <v>5925.956000000001</v>
      </c>
      <c r="M17" s="20">
        <f>M18+M19+M21</f>
        <v>5039.0180000000009</v>
      </c>
      <c r="N17" s="26">
        <f>N21+N19+N18</f>
        <v>3471.1740000000004</v>
      </c>
      <c r="O17" s="26">
        <f>O21+O19+O18</f>
        <v>943.38200000000006</v>
      </c>
      <c r="P17" s="26">
        <f>P21+P19+P18</f>
        <v>624.46199999999999</v>
      </c>
      <c r="Q17" s="20">
        <f>Q18+Q19+Q21</f>
        <v>1749.7480000000003</v>
      </c>
      <c r="R17" s="26">
        <f>R21+R19+R18</f>
        <v>534.05400000000009</v>
      </c>
      <c r="S17" s="26">
        <f>S21+S19+S18</f>
        <v>463.78999999999996</v>
      </c>
      <c r="T17" s="26">
        <f>T21+T19+T18</f>
        <v>751.904</v>
      </c>
      <c r="U17" s="20">
        <f>U18+U19+U21</f>
        <v>17091.719000000001</v>
      </c>
      <c r="V17" s="26">
        <f>V21+V19+V18</f>
        <v>3531.2019999999993</v>
      </c>
      <c r="W17" s="26">
        <f>W21+W19+W18</f>
        <v>5802.514000000001</v>
      </c>
      <c r="X17" s="26">
        <f>X21+X19+X18</f>
        <v>7758.0029999999988</v>
      </c>
    </row>
    <row r="18" spans="1:229" s="2" customFormat="1" x14ac:dyDescent="0.25">
      <c r="A18" s="20"/>
      <c r="B18" s="78" t="s">
        <v>301</v>
      </c>
      <c r="C18" s="431"/>
      <c r="D18" s="434"/>
      <c r="E18" s="79" t="s">
        <v>60</v>
      </c>
      <c r="F18" s="444">
        <f>F67+F214+F264+F315</f>
        <v>0</v>
      </c>
      <c r="G18" s="79"/>
      <c r="H18" s="444">
        <f>I18+M18+Q18+U18</f>
        <v>0</v>
      </c>
      <c r="I18" s="20">
        <f>J18+K18+L18</f>
        <v>0</v>
      </c>
      <c r="J18" s="38">
        <f t="shared" ref="J18:L19" si="1">J67+J214+J264+J315+J702+J752+J802+J850</f>
        <v>0</v>
      </c>
      <c r="K18" s="38">
        <f t="shared" si="1"/>
        <v>0</v>
      </c>
      <c r="L18" s="38">
        <f t="shared" si="1"/>
        <v>0</v>
      </c>
      <c r="M18" s="20">
        <f>N18+O18+P18</f>
        <v>0</v>
      </c>
      <c r="N18" s="38">
        <f t="shared" ref="N18:P19" si="2">N67+N214+N264+N315+N702+N752+N802+N850</f>
        <v>0</v>
      </c>
      <c r="O18" s="38">
        <f t="shared" si="2"/>
        <v>0</v>
      </c>
      <c r="P18" s="38">
        <f t="shared" si="2"/>
        <v>0</v>
      </c>
      <c r="Q18" s="19">
        <f>R18+S18+T18</f>
        <v>0</v>
      </c>
      <c r="R18" s="38">
        <f t="shared" ref="R18:T19" si="3">R67+R214+R264+R315+R702+R752+R802+R850</f>
        <v>0</v>
      </c>
      <c r="S18" s="38">
        <f t="shared" si="3"/>
        <v>0</v>
      </c>
      <c r="T18" s="38">
        <f t="shared" si="3"/>
        <v>0</v>
      </c>
      <c r="U18" s="19">
        <f>V18+W18+X18</f>
        <v>0</v>
      </c>
      <c r="V18" s="38">
        <f t="shared" ref="V18:X19" si="4">V67+V214+V264+V315+V702+V752+V802+V850</f>
        <v>0</v>
      </c>
      <c r="W18" s="38">
        <f t="shared" si="4"/>
        <v>0</v>
      </c>
      <c r="X18" s="38">
        <f t="shared" si="4"/>
        <v>0</v>
      </c>
    </row>
    <row r="19" spans="1:229" s="2" customFormat="1" x14ac:dyDescent="0.25">
      <c r="A19" s="20">
        <v>5</v>
      </c>
      <c r="B19" s="78" t="s">
        <v>26</v>
      </c>
      <c r="C19" s="431"/>
      <c r="D19" s="434"/>
      <c r="E19" s="79" t="s">
        <v>60</v>
      </c>
      <c r="F19" s="434">
        <f>F68+F215+F265+F316+F703+F753+F803+F851</f>
        <v>4822.7000000000007</v>
      </c>
      <c r="G19" s="79"/>
      <c r="H19" s="214">
        <f>I19+M19+Q19+U19</f>
        <v>4460.2180000000008</v>
      </c>
      <c r="I19" s="38">
        <f>J19+K19+L19</f>
        <v>3164.2130000000006</v>
      </c>
      <c r="J19" s="38">
        <f t="shared" si="1"/>
        <v>1364.4670000000003</v>
      </c>
      <c r="K19" s="38">
        <f t="shared" si="1"/>
        <v>1009.9200000000001</v>
      </c>
      <c r="L19" s="38">
        <f t="shared" si="1"/>
        <v>789.82600000000002</v>
      </c>
      <c r="M19" s="20">
        <f>N19+O19+P19</f>
        <v>-237.43199999999996</v>
      </c>
      <c r="N19" s="38">
        <f t="shared" si="2"/>
        <v>305.31400000000002</v>
      </c>
      <c r="O19" s="38">
        <f t="shared" si="2"/>
        <v>-245.13799999999998</v>
      </c>
      <c r="P19" s="38">
        <f t="shared" si="2"/>
        <v>-297.608</v>
      </c>
      <c r="Q19" s="19">
        <f>R19+S19+T19</f>
        <v>-891.76199999999994</v>
      </c>
      <c r="R19" s="38">
        <f t="shared" si="3"/>
        <v>-298.74600000000004</v>
      </c>
      <c r="S19" s="38">
        <f t="shared" si="3"/>
        <v>-320.39999999999998</v>
      </c>
      <c r="T19" s="38">
        <f t="shared" si="3"/>
        <v>-272.61600000000004</v>
      </c>
      <c r="U19" s="19">
        <f>V19+W19+X19</f>
        <v>2425.1989999999996</v>
      </c>
      <c r="V19" s="38">
        <f t="shared" si="4"/>
        <v>346.26199999999994</v>
      </c>
      <c r="W19" s="38">
        <f t="shared" si="4"/>
        <v>827.82400000000007</v>
      </c>
      <c r="X19" s="38">
        <f t="shared" si="4"/>
        <v>1251.1129999999996</v>
      </c>
    </row>
    <row r="20" spans="1:229" s="25" customFormat="1" x14ac:dyDescent="0.25">
      <c r="A20" s="20">
        <v>6</v>
      </c>
      <c r="B20" s="78" t="s">
        <v>62</v>
      </c>
      <c r="C20" s="431"/>
      <c r="D20" s="434"/>
      <c r="E20" s="79" t="s">
        <v>28</v>
      </c>
      <c r="F20" s="20">
        <f>ROUND(F19/F17*100,2)</f>
        <v>9.68</v>
      </c>
      <c r="G20" s="20"/>
      <c r="H20" s="38">
        <f t="shared" ref="H20:X20" si="5">ROUND(H19/H17*100,2)</f>
        <v>9.77</v>
      </c>
      <c r="I20" s="20">
        <f t="shared" si="5"/>
        <v>14.55</v>
      </c>
      <c r="J20" s="20">
        <f t="shared" si="5"/>
        <v>15.53</v>
      </c>
      <c r="K20" s="20">
        <f t="shared" si="5"/>
        <v>14.35</v>
      </c>
      <c r="L20" s="20">
        <f t="shared" si="5"/>
        <v>13.33</v>
      </c>
      <c r="M20" s="20">
        <f t="shared" si="5"/>
        <v>-4.71</v>
      </c>
      <c r="N20" s="20">
        <f t="shared" si="5"/>
        <v>8.8000000000000007</v>
      </c>
      <c r="O20" s="20">
        <f t="shared" si="5"/>
        <v>-25.99</v>
      </c>
      <c r="P20" s="20">
        <f t="shared" si="5"/>
        <v>-47.66</v>
      </c>
      <c r="Q20" s="20">
        <f t="shared" si="5"/>
        <v>-50.97</v>
      </c>
      <c r="R20" s="20">
        <f t="shared" si="5"/>
        <v>-55.94</v>
      </c>
      <c r="S20" s="20">
        <f t="shared" si="5"/>
        <v>-69.08</v>
      </c>
      <c r="T20" s="20">
        <f t="shared" si="5"/>
        <v>-36.26</v>
      </c>
      <c r="U20" s="20">
        <f t="shared" si="5"/>
        <v>14.19</v>
      </c>
      <c r="V20" s="20">
        <f t="shared" si="5"/>
        <v>9.81</v>
      </c>
      <c r="W20" s="20">
        <f t="shared" si="5"/>
        <v>14.27</v>
      </c>
      <c r="X20" s="20">
        <f t="shared" si="5"/>
        <v>16.13</v>
      </c>
      <c r="Y20" s="442"/>
      <c r="Z20" s="442"/>
      <c r="AA20" s="442"/>
      <c r="AB20" s="442"/>
      <c r="AC20" s="442"/>
      <c r="AD20" s="442"/>
      <c r="AE20" s="442"/>
      <c r="AF20" s="442"/>
      <c r="AG20" s="442"/>
      <c r="AH20" s="442"/>
      <c r="AI20" s="442"/>
      <c r="AJ20" s="442"/>
      <c r="AK20" s="442"/>
      <c r="AL20" s="442"/>
      <c r="AM20" s="442"/>
      <c r="AN20" s="442"/>
      <c r="AO20" s="442"/>
      <c r="AP20" s="442"/>
      <c r="AQ20" s="442"/>
      <c r="AR20" s="442"/>
      <c r="AS20" s="442"/>
      <c r="AT20" s="442"/>
      <c r="AU20" s="442"/>
      <c r="AV20" s="442"/>
      <c r="AW20" s="442"/>
      <c r="AX20" s="442"/>
      <c r="AY20" s="442"/>
      <c r="AZ20" s="442"/>
      <c r="BA20" s="442"/>
      <c r="BB20" s="442"/>
      <c r="BC20" s="442"/>
      <c r="BD20" s="442"/>
      <c r="BE20" s="442"/>
      <c r="BF20" s="442"/>
      <c r="BG20" s="442"/>
      <c r="BH20" s="442"/>
      <c r="BI20" s="442"/>
      <c r="BJ20" s="442"/>
      <c r="BK20" s="442"/>
      <c r="BL20" s="442"/>
      <c r="BM20" s="442"/>
      <c r="BN20" s="442"/>
      <c r="BO20" s="442"/>
      <c r="BP20" s="442"/>
      <c r="BQ20" s="442"/>
      <c r="BR20" s="442"/>
      <c r="BS20" s="442"/>
      <c r="BT20" s="442"/>
      <c r="BU20" s="442"/>
      <c r="BV20" s="442"/>
      <c r="BW20" s="442"/>
      <c r="BX20" s="442"/>
      <c r="BY20" s="442"/>
      <c r="BZ20" s="442"/>
      <c r="CA20" s="442"/>
      <c r="CB20" s="442"/>
      <c r="CC20" s="442"/>
      <c r="CD20" s="442"/>
      <c r="CE20" s="442"/>
      <c r="CF20" s="442"/>
      <c r="CG20" s="442"/>
      <c r="CH20" s="442"/>
      <c r="CI20" s="442"/>
      <c r="CJ20" s="442"/>
      <c r="CK20" s="442"/>
      <c r="CL20" s="442"/>
      <c r="CM20" s="442"/>
      <c r="CN20" s="442"/>
      <c r="CO20" s="442"/>
      <c r="CP20" s="442"/>
      <c r="CQ20" s="442"/>
      <c r="CR20" s="442"/>
      <c r="CS20" s="442"/>
      <c r="CT20" s="442"/>
      <c r="CU20" s="442"/>
      <c r="CV20" s="442"/>
      <c r="CW20" s="442"/>
      <c r="CX20" s="442"/>
      <c r="CY20" s="442"/>
      <c r="CZ20" s="442"/>
      <c r="DA20" s="442"/>
      <c r="DB20" s="442"/>
      <c r="DC20" s="442"/>
      <c r="DD20" s="442"/>
      <c r="DE20" s="442"/>
      <c r="DF20" s="442"/>
      <c r="DG20" s="442"/>
      <c r="DH20" s="442"/>
      <c r="DI20" s="442"/>
      <c r="DJ20" s="442"/>
      <c r="DK20" s="442"/>
      <c r="DL20" s="442"/>
      <c r="DM20" s="442"/>
      <c r="DN20" s="442"/>
      <c r="DO20" s="442"/>
      <c r="DP20" s="442"/>
      <c r="DQ20" s="442"/>
      <c r="DR20" s="442"/>
      <c r="DS20" s="442"/>
      <c r="DT20" s="442"/>
      <c r="DU20" s="442"/>
      <c r="DV20" s="442"/>
      <c r="DW20" s="442"/>
      <c r="DX20" s="442"/>
      <c r="DY20" s="442"/>
      <c r="DZ20" s="442"/>
      <c r="EA20" s="442"/>
      <c r="EB20" s="442"/>
      <c r="EC20" s="442"/>
      <c r="ED20" s="442"/>
      <c r="EE20" s="442"/>
      <c r="EF20" s="442"/>
      <c r="EG20" s="442"/>
      <c r="EH20" s="442"/>
      <c r="EI20" s="442"/>
      <c r="EJ20" s="442"/>
      <c r="EK20" s="442"/>
      <c r="EL20" s="442"/>
      <c r="EM20" s="442"/>
      <c r="EN20" s="442"/>
      <c r="EO20" s="442"/>
      <c r="EP20" s="442"/>
      <c r="EQ20" s="442"/>
      <c r="ER20" s="442"/>
      <c r="ES20" s="442"/>
      <c r="ET20" s="442"/>
      <c r="EU20" s="442"/>
      <c r="EV20" s="442"/>
      <c r="EW20" s="442"/>
      <c r="EX20" s="442"/>
      <c r="EY20" s="442"/>
      <c r="EZ20" s="442"/>
      <c r="FA20" s="442"/>
      <c r="FB20" s="442"/>
      <c r="FC20" s="442"/>
      <c r="FD20" s="442"/>
      <c r="FE20" s="442"/>
      <c r="FF20" s="442"/>
      <c r="FG20" s="442"/>
      <c r="FH20" s="442"/>
      <c r="FI20" s="442"/>
      <c r="FJ20" s="442"/>
      <c r="FK20" s="442"/>
      <c r="FL20" s="442"/>
      <c r="FM20" s="442"/>
      <c r="FN20" s="442"/>
      <c r="FO20" s="442"/>
      <c r="FP20" s="442"/>
      <c r="FQ20" s="442"/>
      <c r="FR20" s="442"/>
      <c r="FS20" s="442"/>
      <c r="FT20" s="442"/>
      <c r="FU20" s="442"/>
      <c r="FV20" s="442"/>
      <c r="FW20" s="442"/>
      <c r="FX20" s="442"/>
      <c r="FY20" s="442"/>
      <c r="FZ20" s="442"/>
      <c r="GA20" s="442"/>
      <c r="GB20" s="442"/>
      <c r="GC20" s="442"/>
      <c r="GD20" s="442"/>
      <c r="GE20" s="442"/>
      <c r="GF20" s="442"/>
      <c r="GG20" s="442"/>
      <c r="GH20" s="442"/>
      <c r="GI20" s="442"/>
      <c r="GJ20" s="442"/>
      <c r="GK20" s="442"/>
      <c r="GL20" s="442"/>
      <c r="GM20" s="442"/>
      <c r="GN20" s="442"/>
      <c r="GO20" s="442"/>
      <c r="GP20" s="442"/>
      <c r="GQ20" s="442"/>
      <c r="GR20" s="442"/>
      <c r="GS20" s="442"/>
      <c r="GT20" s="442"/>
      <c r="GU20" s="442"/>
      <c r="GV20" s="442"/>
      <c r="GW20" s="442"/>
      <c r="GX20" s="442"/>
      <c r="GY20" s="442"/>
      <c r="GZ20" s="442"/>
      <c r="HA20" s="442"/>
      <c r="HB20" s="442"/>
      <c r="HC20" s="442"/>
      <c r="HD20" s="442"/>
      <c r="HE20" s="442"/>
      <c r="HF20" s="442"/>
      <c r="HG20" s="442"/>
      <c r="HH20" s="442"/>
      <c r="HI20" s="442"/>
      <c r="HJ20" s="442"/>
      <c r="HK20" s="442"/>
      <c r="HL20" s="442"/>
      <c r="HM20" s="442"/>
      <c r="HN20" s="442"/>
      <c r="HO20" s="442"/>
      <c r="HP20" s="442"/>
      <c r="HQ20" s="442"/>
      <c r="HR20" s="442"/>
      <c r="HS20" s="442"/>
      <c r="HT20" s="442"/>
      <c r="HU20" s="442"/>
    </row>
    <row r="21" spans="1:229" s="2" customFormat="1" x14ac:dyDescent="0.25">
      <c r="A21" s="20">
        <v>7</v>
      </c>
      <c r="B21" s="21" t="s">
        <v>302</v>
      </c>
      <c r="C21" s="431"/>
      <c r="D21" s="434"/>
      <c r="E21" s="23" t="s">
        <v>60</v>
      </c>
      <c r="F21" s="434">
        <f>F70+F217+F267+F318+F705+F755+F805+F853</f>
        <v>45021.91</v>
      </c>
      <c r="G21" s="23"/>
      <c r="H21" s="444">
        <f>I21+M21+Q21+U21</f>
        <v>41168.869999999995</v>
      </c>
      <c r="I21" s="20">
        <f>J21+K21+L21</f>
        <v>18584.39</v>
      </c>
      <c r="J21" s="38">
        <f>J70+J217+J267+J318+J705+J755+J805+J853</f>
        <v>7418.8099999999995</v>
      </c>
      <c r="K21" s="38">
        <f>K70+K217+K267+K318+K705+K755+K805+K853</f>
        <v>6029.4500000000007</v>
      </c>
      <c r="L21" s="38">
        <f>L70+L217+L267+L318+L705+L755+L805+L853</f>
        <v>5136.130000000001</v>
      </c>
      <c r="M21" s="19">
        <f>N21+O21+P21</f>
        <v>5276.4500000000007</v>
      </c>
      <c r="N21" s="38">
        <f>N70+N217+N267+N318+N705+N755+N805+N853</f>
        <v>3165.8600000000006</v>
      </c>
      <c r="O21" s="38">
        <f>O70+O217+O267+O318+O705+O755+O805+O853</f>
        <v>1188.52</v>
      </c>
      <c r="P21" s="38">
        <f>P70+P217+P267+P318+P705+P755+P805+P853</f>
        <v>922.07</v>
      </c>
      <c r="Q21" s="19">
        <f>R21+S21+T21</f>
        <v>2641.51</v>
      </c>
      <c r="R21" s="38">
        <f>R70+R217+R267+R318+R705+R755+R805+R853</f>
        <v>832.80000000000007</v>
      </c>
      <c r="S21" s="38">
        <f>S70+S217+S267+S318+S705+S755+S805+S853</f>
        <v>784.18999999999994</v>
      </c>
      <c r="T21" s="38">
        <f>T70+T217+T267+T318+T705+T755+T805+T853</f>
        <v>1024.52</v>
      </c>
      <c r="U21" s="19">
        <f>V21+W21+X21</f>
        <v>14666.52</v>
      </c>
      <c r="V21" s="38">
        <f>V70+V217+V267+V318+V705+V755+V805+V853</f>
        <v>3184.9399999999996</v>
      </c>
      <c r="W21" s="38">
        <f>W70+W217+W267+W318+W705+W755+W805+W853</f>
        <v>4974.6900000000005</v>
      </c>
      <c r="X21" s="38">
        <f>X70+X217+X267+X318+X705+X755+X805+X853</f>
        <v>6506.8899999999994</v>
      </c>
    </row>
    <row r="22" spans="1:229" s="2" customFormat="1" x14ac:dyDescent="0.25">
      <c r="A22" s="20"/>
      <c r="B22" s="21" t="s">
        <v>303</v>
      </c>
      <c r="C22" s="431"/>
      <c r="D22" s="434"/>
      <c r="E22" s="23" t="s">
        <v>60</v>
      </c>
      <c r="F22" s="434">
        <f>F71+F218+F268+F319</f>
        <v>145</v>
      </c>
      <c r="G22" s="23"/>
      <c r="H22" s="444">
        <f>I22+M22+Q22+U22</f>
        <v>3457.4</v>
      </c>
      <c r="I22" s="20">
        <f>J22+K22+L22</f>
        <v>1559.23</v>
      </c>
      <c r="J22" s="38">
        <f>J71+J218+J268+J319+J705+J756+J806+J854</f>
        <v>643.18000000000006</v>
      </c>
      <c r="K22" s="38">
        <f>K71+K218+K268+K319+K705+K756+K806+K854</f>
        <v>503.47</v>
      </c>
      <c r="L22" s="38">
        <f>L71+L218+L268+L319+L705+L756+L806+L854</f>
        <v>412.58</v>
      </c>
      <c r="M22" s="19">
        <f>N22+O22+P22</f>
        <v>388.85</v>
      </c>
      <c r="N22" s="38">
        <f>N71+N218+N268+N319+N705+N756+N806+N854</f>
        <v>224.49</v>
      </c>
      <c r="O22" s="38">
        <f>O71+O218+O268+O319+O705+O756+O806+O854</f>
        <v>87.61</v>
      </c>
      <c r="P22" s="38">
        <f>P71+P218+P268+P319+P705+P756+P806+P854</f>
        <v>76.75</v>
      </c>
      <c r="Q22" s="19">
        <f>R22+S22+T22</f>
        <v>209.9</v>
      </c>
      <c r="R22" s="38">
        <f>R71+R218+R268+R319+R705+R756+R806+R854</f>
        <v>76.900000000000006</v>
      </c>
      <c r="S22" s="38">
        <f>S71+S218+S268+S319+S705+S756+S806+S854</f>
        <v>52.07</v>
      </c>
      <c r="T22" s="38">
        <f>T71+T218+T268+T319+T705+T756+T806+T854</f>
        <v>80.930000000000007</v>
      </c>
      <c r="U22" s="19">
        <f>V22+W22+X22</f>
        <v>1299.42</v>
      </c>
      <c r="V22" s="38">
        <f>V71+V218+V268+V319+V705+V756+V806+V854</f>
        <v>250.82</v>
      </c>
      <c r="W22" s="38">
        <f>W71+W218+W268+W319+W705+W756+W806+W854</f>
        <v>440.37</v>
      </c>
      <c r="X22" s="38">
        <f>X71+X218+X268+X319+X705+X756+X806+X854</f>
        <v>608.23</v>
      </c>
    </row>
    <row r="23" spans="1:229" s="2" customFormat="1" x14ac:dyDescent="0.25">
      <c r="A23" s="20">
        <v>8</v>
      </c>
      <c r="B23" s="21" t="s">
        <v>306</v>
      </c>
      <c r="C23" s="22"/>
      <c r="D23" s="23"/>
      <c r="E23" s="23" t="s">
        <v>33</v>
      </c>
      <c r="F23" s="434">
        <f>F72+F219+F269+F320+F707+F757+F807+F855</f>
        <v>117328.04000000001</v>
      </c>
      <c r="G23" s="23"/>
      <c r="H23" s="216">
        <f>I23+M23+Q23+U23</f>
        <v>106324.39000000001</v>
      </c>
      <c r="I23" s="20">
        <f>J23+K23+L23</f>
        <v>49114.98</v>
      </c>
      <c r="J23" s="38">
        <f>J72+J219+J269+J320+J707+J757+J807+J855</f>
        <v>19657.100000000002</v>
      </c>
      <c r="K23" s="38">
        <f>K72+K219+K269+K320+K707+K757+K807+K855</f>
        <v>15900.839999999998</v>
      </c>
      <c r="L23" s="38">
        <f>L72+L219+L269+L320+L707+L757+L807+L855</f>
        <v>13557.039999999999</v>
      </c>
      <c r="M23" s="19">
        <f>N23+O23+P23</f>
        <v>13316.040000000003</v>
      </c>
      <c r="N23" s="38">
        <f>N72+N219+N269+N320+N707+N757+N807+N855</f>
        <v>8291.1000000000022</v>
      </c>
      <c r="O23" s="38">
        <f>O72+O219+O269+O320+O707+O757+O807+O855</f>
        <v>2921.28</v>
      </c>
      <c r="P23" s="38">
        <f>P72+P219+P269+P320+P707+P757+P807+P855</f>
        <v>2103.66</v>
      </c>
      <c r="Q23" s="19">
        <f>R23+S23+T23</f>
        <v>6071</v>
      </c>
      <c r="R23" s="38">
        <f>R72+R219+R269+R320+R707+R757+R807+R855</f>
        <v>1906.3600000000001</v>
      </c>
      <c r="S23" s="38">
        <f>S72+S219+S269+S320+S707+S757+S807+S855</f>
        <v>1719.77</v>
      </c>
      <c r="T23" s="38">
        <f>T72+T219+T269+T320+T707+T757+T807+T855</f>
        <v>2444.8699999999994</v>
      </c>
      <c r="U23" s="19">
        <f>V23+W23+X23</f>
        <v>37822.370000000003</v>
      </c>
      <c r="V23" s="38">
        <f>V72+V219+V269+V320+V707+V757+V807+V855</f>
        <v>8168.9800000000005</v>
      </c>
      <c r="W23" s="38">
        <f>W72+W219+W269+W320+W707+W757+W807+W855</f>
        <v>12825.99</v>
      </c>
      <c r="X23" s="38">
        <f>X72+X219+X269+X320+X707+X757+X807+X855</f>
        <v>16827.400000000001</v>
      </c>
      <c r="Y23" s="25"/>
    </row>
    <row r="24" spans="1:229" s="2" customFormat="1" x14ac:dyDescent="0.25">
      <c r="A24" s="20"/>
      <c r="B24" s="21" t="s">
        <v>303</v>
      </c>
      <c r="C24" s="22"/>
      <c r="D24" s="23"/>
      <c r="E24" s="23" t="s">
        <v>33</v>
      </c>
      <c r="F24" s="68">
        <f>F73+F220+F270+F321+F708+F758+F808+F856</f>
        <v>303.54444999999993</v>
      </c>
      <c r="G24" s="23"/>
      <c r="H24" s="444">
        <f>I24+M24+Q24+U24</f>
        <v>10280.299999999999</v>
      </c>
      <c r="I24" s="20">
        <f>J24+K24+L24</f>
        <v>4019.71</v>
      </c>
      <c r="J24" s="38">
        <f>J73+J220+J270+J321+J707+J758+J808+J856</f>
        <v>1270.03</v>
      </c>
      <c r="K24" s="38">
        <f>K73+K220+K270+K321+K707+K758+K808+K856</f>
        <v>1491.1100000000001</v>
      </c>
      <c r="L24" s="38">
        <f>L73+L220+L270+L321+L707+L758+L808+L856</f>
        <v>1258.57</v>
      </c>
      <c r="M24" s="19">
        <f>N24+O24+P24</f>
        <v>1445.8500000000001</v>
      </c>
      <c r="N24" s="38">
        <f t="shared" ref="N24:P25" si="6">N73+N220+N270+N321+N707+N758+N808+N856</f>
        <v>746.69</v>
      </c>
      <c r="O24" s="38">
        <f t="shared" si="6"/>
        <v>372.68</v>
      </c>
      <c r="P24" s="38">
        <f t="shared" si="6"/>
        <v>326.48</v>
      </c>
      <c r="Q24" s="19">
        <f>R24+S24+T24</f>
        <v>892.88</v>
      </c>
      <c r="R24" s="38">
        <f t="shared" ref="R24:T25" si="7">R73+R220+R270+R321+R707+R758+R808+R856</f>
        <v>327.12</v>
      </c>
      <c r="S24" s="38">
        <f t="shared" si="7"/>
        <v>221.5</v>
      </c>
      <c r="T24" s="38">
        <f t="shared" si="7"/>
        <v>344.26</v>
      </c>
      <c r="U24" s="19">
        <f>V24+W24+X24</f>
        <v>3921.8599999999997</v>
      </c>
      <c r="V24" s="38">
        <f t="shared" ref="V24:X25" si="8">V73+V220+V270+V321+V707+V758+V808+V856</f>
        <v>813.29</v>
      </c>
      <c r="W24" s="38">
        <f t="shared" si="8"/>
        <v>1326.25</v>
      </c>
      <c r="X24" s="38">
        <f t="shared" si="8"/>
        <v>1782.32</v>
      </c>
      <c r="Y24" s="25"/>
    </row>
    <row r="25" spans="1:229" s="2" customFormat="1" x14ac:dyDescent="0.25">
      <c r="A25" s="20"/>
      <c r="B25" s="21" t="s">
        <v>447</v>
      </c>
      <c r="C25" s="22"/>
      <c r="D25" s="23"/>
      <c r="E25" s="23" t="s">
        <v>33</v>
      </c>
      <c r="F25" s="434"/>
      <c r="G25" s="23"/>
      <c r="H25" s="444">
        <f>I25+M25+Q25+U25</f>
        <v>0</v>
      </c>
      <c r="I25" s="20">
        <f>J25+K25+L25</f>
        <v>0</v>
      </c>
      <c r="J25" s="38">
        <f>J74+J221+J271+J322+J709+J759+J809+J857</f>
        <v>0</v>
      </c>
      <c r="K25" s="38">
        <f>K74+K221+K271+K322+K708+K759+K809+K857</f>
        <v>0</v>
      </c>
      <c r="L25" s="38">
        <f>L74+L221+L271+L322+L708+L759+L809+L857</f>
        <v>0</v>
      </c>
      <c r="M25" s="20">
        <f>N25+O25+P25</f>
        <v>0</v>
      </c>
      <c r="N25" s="38">
        <f t="shared" si="6"/>
        <v>0</v>
      </c>
      <c r="O25" s="38">
        <f t="shared" si="6"/>
        <v>0</v>
      </c>
      <c r="P25" s="38">
        <f t="shared" si="6"/>
        <v>0</v>
      </c>
      <c r="Q25" s="20">
        <f>R25+S25+T25</f>
        <v>0</v>
      </c>
      <c r="R25" s="38">
        <f t="shared" si="7"/>
        <v>0</v>
      </c>
      <c r="S25" s="38">
        <f t="shared" si="7"/>
        <v>0</v>
      </c>
      <c r="T25" s="38">
        <f t="shared" si="7"/>
        <v>0</v>
      </c>
      <c r="U25" s="20">
        <f>V25+W25+X25</f>
        <v>0</v>
      </c>
      <c r="V25" s="38">
        <f t="shared" si="8"/>
        <v>0</v>
      </c>
      <c r="W25" s="38">
        <f t="shared" si="8"/>
        <v>0</v>
      </c>
      <c r="X25" s="38">
        <f t="shared" si="8"/>
        <v>0</v>
      </c>
      <c r="Y25" s="25"/>
    </row>
    <row r="26" spans="1:229" s="2" customFormat="1" ht="13.5" customHeight="1" x14ac:dyDescent="0.25">
      <c r="A26" s="20">
        <v>9</v>
      </c>
      <c r="B26" s="21" t="s">
        <v>63</v>
      </c>
      <c r="C26" s="22"/>
      <c r="D26" s="23"/>
      <c r="E26" s="23" t="s">
        <v>64</v>
      </c>
      <c r="F26" s="434">
        <f>ROUND(F23/F21*1000,2)</f>
        <v>2606.02</v>
      </c>
      <c r="G26" s="434"/>
      <c r="H26" s="434">
        <f t="shared" ref="H26:X26" si="9">ROUND(H23/H21*1000,2)</f>
        <v>2582.64</v>
      </c>
      <c r="I26" s="434">
        <f t="shared" si="9"/>
        <v>2642.81</v>
      </c>
      <c r="J26" s="434">
        <f t="shared" si="9"/>
        <v>2649.63</v>
      </c>
      <c r="K26" s="434">
        <f t="shared" si="9"/>
        <v>2637.2</v>
      </c>
      <c r="L26" s="434">
        <f t="shared" si="9"/>
        <v>2639.54</v>
      </c>
      <c r="M26" s="434">
        <f t="shared" si="9"/>
        <v>2523.67</v>
      </c>
      <c r="N26" s="434">
        <f t="shared" si="9"/>
        <v>2618.91</v>
      </c>
      <c r="O26" s="434">
        <f t="shared" si="9"/>
        <v>2457.91</v>
      </c>
      <c r="P26" s="434">
        <f t="shared" si="9"/>
        <v>2281.4499999999998</v>
      </c>
      <c r="Q26" s="434">
        <f t="shared" si="9"/>
        <v>2298.31</v>
      </c>
      <c r="R26" s="434">
        <f t="shared" si="9"/>
        <v>2289.1</v>
      </c>
      <c r="S26" s="434">
        <f t="shared" si="9"/>
        <v>2193.0500000000002</v>
      </c>
      <c r="T26" s="434">
        <f t="shared" si="9"/>
        <v>2386.36</v>
      </c>
      <c r="U26" s="434">
        <f t="shared" si="9"/>
        <v>2578.8200000000002</v>
      </c>
      <c r="V26" s="434">
        <f t="shared" si="9"/>
        <v>2564.88</v>
      </c>
      <c r="W26" s="434">
        <f t="shared" si="9"/>
        <v>2578.25</v>
      </c>
      <c r="X26" s="434">
        <f t="shared" si="9"/>
        <v>2586.09</v>
      </c>
      <c r="Y26" s="25"/>
    </row>
    <row r="27" spans="1:229" s="2" customFormat="1" x14ac:dyDescent="0.25">
      <c r="A27" s="20">
        <v>10</v>
      </c>
      <c r="B27" s="21" t="s">
        <v>49</v>
      </c>
      <c r="C27" s="22"/>
      <c r="D27" s="23"/>
      <c r="E27" s="23" t="s">
        <v>64</v>
      </c>
      <c r="F27" s="20">
        <f>ROUND(F30/F21*1000,2)</f>
        <v>2494.08</v>
      </c>
      <c r="G27" s="23"/>
      <c r="H27" s="20">
        <f>ROUND(H30/H21*1000,2)</f>
        <v>2336.3200000000002</v>
      </c>
      <c r="I27" s="20">
        <f>ROUND(I30/I21*1000,2)</f>
        <v>2268.81</v>
      </c>
      <c r="J27" s="20">
        <f>ROUND(J30/J21*1000,3)</f>
        <v>1804.492</v>
      </c>
      <c r="K27" s="20">
        <f t="shared" ref="K27:X27" si="10">ROUND(K30/K21*1000,2)</f>
        <v>1835.86</v>
      </c>
      <c r="L27" s="20">
        <f t="shared" si="10"/>
        <v>3447.72</v>
      </c>
      <c r="M27" s="20">
        <f t="shared" si="10"/>
        <v>2975.43</v>
      </c>
      <c r="N27" s="20">
        <f t="shared" si="10"/>
        <v>2371.89</v>
      </c>
      <c r="O27" s="20">
        <f t="shared" si="10"/>
        <v>4272.88</v>
      </c>
      <c r="P27" s="20">
        <f t="shared" si="10"/>
        <v>3375.28</v>
      </c>
      <c r="Q27" s="20">
        <f t="shared" si="10"/>
        <v>3221.78</v>
      </c>
      <c r="R27" s="20">
        <f t="shared" si="10"/>
        <v>3024.69</v>
      </c>
      <c r="S27" s="20">
        <f t="shared" si="10"/>
        <v>3601.93</v>
      </c>
      <c r="T27" s="20">
        <f t="shared" si="10"/>
        <v>3091.02</v>
      </c>
      <c r="U27" s="20">
        <f t="shared" si="10"/>
        <v>2032.46</v>
      </c>
      <c r="V27" s="20">
        <f t="shared" si="10"/>
        <v>2334.58</v>
      </c>
      <c r="W27" s="20">
        <f t="shared" si="10"/>
        <v>2002.36</v>
      </c>
      <c r="X27" s="20">
        <f t="shared" si="10"/>
        <v>1907.58</v>
      </c>
      <c r="Y27" s="25"/>
    </row>
    <row r="28" spans="1:229" s="2" customFormat="1" x14ac:dyDescent="0.25">
      <c r="A28" s="20"/>
      <c r="B28" s="21"/>
      <c r="C28" s="22"/>
      <c r="D28" s="23"/>
      <c r="E28" s="24"/>
      <c r="F28" s="434"/>
      <c r="G28" s="23"/>
      <c r="H28" s="434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5"/>
    </row>
    <row r="29" spans="1:229" s="2" customFormat="1" x14ac:dyDescent="0.25">
      <c r="A29" s="20"/>
      <c r="B29" s="25"/>
      <c r="C29" s="25"/>
      <c r="D29" s="25"/>
      <c r="E29" s="24"/>
      <c r="F29" s="23"/>
      <c r="G29" s="23"/>
      <c r="H29" s="23"/>
      <c r="I29" s="494"/>
      <c r="J29" s="49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5"/>
    </row>
    <row r="30" spans="1:229" s="2" customFormat="1" x14ac:dyDescent="0.25">
      <c r="A30" s="20">
        <v>11</v>
      </c>
      <c r="B30" s="21" t="s">
        <v>35</v>
      </c>
      <c r="C30" s="22"/>
      <c r="D30" s="23"/>
      <c r="E30" s="23" t="s">
        <v>33</v>
      </c>
      <c r="F30" s="68">
        <f>SUM(F33:F43)</f>
        <v>112288.40500000001</v>
      </c>
      <c r="G30" s="70">
        <f>G33+G34+G35+G36+G37+G38+G40+G41+G42+G43</f>
        <v>99.990000000000009</v>
      </c>
      <c r="H30" s="68">
        <f>I30+M30+Q30+U30</f>
        <v>96183.53</v>
      </c>
      <c r="I30" s="39">
        <f>J30+K30+L30</f>
        <v>42164.385000000002</v>
      </c>
      <c r="J30" s="38">
        <f>J33+J34+J35+J36+J37+J38+J39+J40+J41+J42+J43</f>
        <v>13387.187000000002</v>
      </c>
      <c r="K30" s="38">
        <f t="shared" ref="K30:L30" si="11">K33+K34+K35+K36+K37+K38+K39+K40+K41+K42+K43</f>
        <v>11069.246999999999</v>
      </c>
      <c r="L30" s="38">
        <f t="shared" si="11"/>
        <v>17707.951000000001</v>
      </c>
      <c r="M30" s="38">
        <f>N30+O30+P30</f>
        <v>15699.721</v>
      </c>
      <c r="N30" s="38">
        <f>N33+N34+N35+N36+N37+N38+N39+N40+N41+N42+N43</f>
        <v>7509.0670000000009</v>
      </c>
      <c r="O30" s="38">
        <f t="shared" ref="O30:P30" si="12">O33+O34+O35+O36+O37+O38+O39+O40+O41+O42+O43</f>
        <v>5078.4069999999992</v>
      </c>
      <c r="P30" s="38">
        <f t="shared" si="12"/>
        <v>3112.2469999999998</v>
      </c>
      <c r="Q30" s="38">
        <f>R30+S30+T30</f>
        <v>8510.3719999999994</v>
      </c>
      <c r="R30" s="38">
        <f>R33+R34+R35+R36+R37+R38+R39+R40+R41+R42+R43</f>
        <v>2518.9639999999999</v>
      </c>
      <c r="S30" s="38">
        <f t="shared" ref="S30:T30" si="13">S33+S34+S35+S36+S37+S38+S39+S40+S41+S42+S43</f>
        <v>2824.5940000000001</v>
      </c>
      <c r="T30" s="38">
        <f t="shared" si="13"/>
        <v>3166.8139999999994</v>
      </c>
      <c r="U30" s="38">
        <f>V30+W30+X30</f>
        <v>29809.052</v>
      </c>
      <c r="V30" s="38">
        <f>V33+V34+V35+V36+V37+V38+V39+V40+V41+V42+V43</f>
        <v>7435.4939999999997</v>
      </c>
      <c r="W30" s="38">
        <f t="shared" ref="W30:X30" si="14">W33+W34+W35+W36+W37+W38+W39+W40+W41+W42+W43</f>
        <v>9961.1440000000002</v>
      </c>
      <c r="X30" s="38">
        <f t="shared" si="14"/>
        <v>12412.414000000001</v>
      </c>
      <c r="Y30" s="25"/>
    </row>
    <row r="31" spans="1:229" s="2" customFormat="1" x14ac:dyDescent="0.25">
      <c r="A31" s="24"/>
      <c r="B31" s="21" t="s">
        <v>36</v>
      </c>
      <c r="C31" s="22"/>
      <c r="D31" s="23"/>
      <c r="E31" s="23"/>
      <c r="F31" s="23"/>
      <c r="G31" s="23"/>
      <c r="H31" s="70"/>
      <c r="I31" s="496"/>
      <c r="J31" s="496"/>
      <c r="K31" s="496"/>
      <c r="L31" s="496"/>
      <c r="M31" s="496"/>
      <c r="N31" s="496"/>
      <c r="O31" s="496"/>
      <c r="P31" s="496"/>
      <c r="Q31" s="496"/>
      <c r="R31" s="496"/>
      <c r="S31" s="496"/>
      <c r="T31" s="496"/>
      <c r="U31" s="496"/>
      <c r="V31" s="496"/>
      <c r="W31" s="496"/>
      <c r="X31" s="496"/>
      <c r="Y31" s="25"/>
    </row>
    <row r="32" spans="1:229" s="2" customFormat="1" x14ac:dyDescent="0.25">
      <c r="A32" s="24"/>
      <c r="B32" s="22"/>
      <c r="C32" s="22"/>
      <c r="D32" s="22"/>
      <c r="E32" s="24"/>
      <c r="F32" s="24"/>
      <c r="G32" s="24"/>
      <c r="H32" s="497"/>
      <c r="I32" s="497"/>
      <c r="J32" s="497"/>
      <c r="K32" s="497"/>
      <c r="L32" s="497"/>
      <c r="M32" s="497"/>
      <c r="N32" s="497"/>
      <c r="O32" s="497"/>
      <c r="P32" s="497"/>
      <c r="Q32" s="497"/>
      <c r="R32" s="497"/>
      <c r="S32" s="497"/>
      <c r="T32" s="497"/>
      <c r="U32" s="497"/>
      <c r="V32" s="497"/>
      <c r="W32" s="497"/>
      <c r="X32" s="497"/>
    </row>
    <row r="33" spans="1:24" s="2" customFormat="1" x14ac:dyDescent="0.25">
      <c r="A33" s="27" t="s">
        <v>65</v>
      </c>
      <c r="B33" s="34" t="s">
        <v>41</v>
      </c>
      <c r="C33" s="32"/>
      <c r="D33" s="35"/>
      <c r="E33" s="30" t="s">
        <v>33</v>
      </c>
      <c r="F33" s="14">
        <f t="shared" ref="F33:F43" si="15">F82+F229+F279+F330+F717+F767+F817+F865</f>
        <v>39148.080000000002</v>
      </c>
      <c r="G33" s="14">
        <f t="shared" ref="G33:G43" si="16">ROUND(H33/$H$30*100,2)</f>
        <v>32.81</v>
      </c>
      <c r="H33" s="70">
        <f t="shared" ref="H33:H43" si="17">I33+M33+Q33+U33</f>
        <v>31555.510000000002</v>
      </c>
      <c r="I33" s="26">
        <f t="shared" ref="I33:I43" si="18">J33+K33+L33</f>
        <v>9761.7999999999993</v>
      </c>
      <c r="J33" s="20">
        <f t="shared" ref="J33:L43" si="19">J82+J229+J279+J330+J717+J767+J817+J865</f>
        <v>3407.31</v>
      </c>
      <c r="K33" s="20">
        <f t="shared" si="19"/>
        <v>2931.5</v>
      </c>
      <c r="L33" s="20">
        <f t="shared" si="19"/>
        <v>3422.99</v>
      </c>
      <c r="M33" s="14">
        <f t="shared" ref="M33:M43" si="20">N33+O33+P33</f>
        <v>7571.3300000000008</v>
      </c>
      <c r="N33" s="20">
        <f t="shared" ref="N33:P43" si="21">N82+N229+N279+N330+N717+N767+N817+N865</f>
        <v>2899.1800000000003</v>
      </c>
      <c r="O33" s="20">
        <f t="shared" si="21"/>
        <v>2973.27</v>
      </c>
      <c r="P33" s="20">
        <f t="shared" si="21"/>
        <v>1698.88</v>
      </c>
      <c r="Q33" s="14">
        <f t="shared" ref="Q33:Q43" si="22">R33+S33+T33</f>
        <v>4646.54</v>
      </c>
      <c r="R33" s="20">
        <f t="shared" ref="R33:T43" si="23">R82+R229+R279+R330+R717+R767+R817+R865</f>
        <v>1371.63</v>
      </c>
      <c r="S33" s="20">
        <f t="shared" si="23"/>
        <v>1591.34</v>
      </c>
      <c r="T33" s="20">
        <f t="shared" si="23"/>
        <v>1683.57</v>
      </c>
      <c r="U33" s="14">
        <f t="shared" ref="U33:U43" si="24">V33+W33+X33</f>
        <v>9575.84</v>
      </c>
      <c r="V33" s="20">
        <f t="shared" ref="V33:X43" si="25">V82+V229+V279+V330+V717+V767+V817+V865</f>
        <v>2858.35</v>
      </c>
      <c r="W33" s="20">
        <f t="shared" si="25"/>
        <v>3121.69</v>
      </c>
      <c r="X33" s="20">
        <f t="shared" si="25"/>
        <v>3595.8</v>
      </c>
    </row>
    <row r="34" spans="1:24" s="2" customFormat="1" x14ac:dyDescent="0.25">
      <c r="A34" s="36" t="s">
        <v>66</v>
      </c>
      <c r="B34" s="21" t="s">
        <v>42</v>
      </c>
      <c r="C34" s="22"/>
      <c r="D34" s="23"/>
      <c r="E34" s="23" t="s">
        <v>33</v>
      </c>
      <c r="F34" s="14">
        <f t="shared" si="15"/>
        <v>10276.590000000002</v>
      </c>
      <c r="G34" s="14">
        <f t="shared" si="16"/>
        <v>8.6</v>
      </c>
      <c r="H34" s="444">
        <f t="shared" si="17"/>
        <v>8267.7999999999993</v>
      </c>
      <c r="I34" s="71">
        <f t="shared" si="18"/>
        <v>2557.6999999999998</v>
      </c>
      <c r="J34" s="20">
        <f t="shared" si="19"/>
        <v>892.69999999999993</v>
      </c>
      <c r="K34" s="20">
        <f t="shared" si="19"/>
        <v>767.9</v>
      </c>
      <c r="L34" s="20">
        <f t="shared" si="19"/>
        <v>897.0999999999998</v>
      </c>
      <c r="M34" s="14">
        <f t="shared" si="20"/>
        <v>1983.6</v>
      </c>
      <c r="N34" s="20">
        <f t="shared" si="21"/>
        <v>759.59999999999991</v>
      </c>
      <c r="O34" s="20">
        <f t="shared" si="21"/>
        <v>778.89999999999986</v>
      </c>
      <c r="P34" s="20">
        <f t="shared" si="21"/>
        <v>445.1</v>
      </c>
      <c r="Q34" s="14">
        <f t="shared" si="22"/>
        <v>1217.4000000000001</v>
      </c>
      <c r="R34" s="20">
        <f t="shared" si="23"/>
        <v>359.5</v>
      </c>
      <c r="S34" s="20">
        <f t="shared" si="23"/>
        <v>416.90000000000009</v>
      </c>
      <c r="T34" s="20">
        <f t="shared" si="23"/>
        <v>441</v>
      </c>
      <c r="U34" s="14">
        <f t="shared" si="24"/>
        <v>2509.1</v>
      </c>
      <c r="V34" s="20">
        <f t="shared" si="25"/>
        <v>748.9</v>
      </c>
      <c r="W34" s="20">
        <f t="shared" si="25"/>
        <v>818</v>
      </c>
      <c r="X34" s="20">
        <f t="shared" si="25"/>
        <v>942.19999999999993</v>
      </c>
    </row>
    <row r="35" spans="1:24" s="2" customFormat="1" x14ac:dyDescent="0.25">
      <c r="A35" s="36" t="s">
        <v>67</v>
      </c>
      <c r="B35" s="21" t="s">
        <v>43</v>
      </c>
      <c r="C35" s="22"/>
      <c r="D35" s="23"/>
      <c r="E35" s="23" t="s">
        <v>33</v>
      </c>
      <c r="F35" s="39">
        <f t="shared" si="15"/>
        <v>3068.9450000000002</v>
      </c>
      <c r="G35" s="14">
        <f t="shared" si="16"/>
        <v>2.5099999999999998</v>
      </c>
      <c r="H35" s="214">
        <f t="shared" si="17"/>
        <v>2416.9859999999999</v>
      </c>
      <c r="I35" s="39">
        <f t="shared" si="18"/>
        <v>725.12099999999998</v>
      </c>
      <c r="J35" s="38">
        <f t="shared" si="19"/>
        <v>241.70699999999999</v>
      </c>
      <c r="K35" s="38">
        <f t="shared" si="19"/>
        <v>241.70699999999999</v>
      </c>
      <c r="L35" s="38">
        <f t="shared" si="19"/>
        <v>241.70699999999999</v>
      </c>
      <c r="M35" s="39">
        <f t="shared" si="20"/>
        <v>725.12099999999998</v>
      </c>
      <c r="N35" s="38">
        <f t="shared" si="21"/>
        <v>241.70699999999999</v>
      </c>
      <c r="O35" s="38">
        <f t="shared" si="21"/>
        <v>241.70699999999999</v>
      </c>
      <c r="P35" s="38">
        <f t="shared" si="21"/>
        <v>241.70699999999999</v>
      </c>
      <c r="Q35" s="39">
        <f t="shared" si="22"/>
        <v>483.37199999999996</v>
      </c>
      <c r="R35" s="38">
        <f t="shared" si="23"/>
        <v>161.124</v>
      </c>
      <c r="S35" s="38">
        <f t="shared" si="23"/>
        <v>161.124</v>
      </c>
      <c r="T35" s="38">
        <f t="shared" si="23"/>
        <v>161.124</v>
      </c>
      <c r="U35" s="39">
        <f t="shared" si="24"/>
        <v>483.37199999999996</v>
      </c>
      <c r="V35" s="38">
        <f t="shared" si="25"/>
        <v>161.124</v>
      </c>
      <c r="W35" s="38">
        <f t="shared" si="25"/>
        <v>161.124</v>
      </c>
      <c r="X35" s="38">
        <f t="shared" si="25"/>
        <v>161.124</v>
      </c>
    </row>
    <row r="36" spans="1:24" s="2" customFormat="1" x14ac:dyDescent="0.25">
      <c r="A36" s="36" t="s">
        <v>68</v>
      </c>
      <c r="B36" s="21" t="s">
        <v>44</v>
      </c>
      <c r="C36" s="22"/>
      <c r="D36" s="23"/>
      <c r="E36" s="23" t="s">
        <v>33</v>
      </c>
      <c r="F36" s="14">
        <f t="shared" si="15"/>
        <v>1774.9699999999998</v>
      </c>
      <c r="G36" s="14">
        <f t="shared" si="16"/>
        <v>1.58</v>
      </c>
      <c r="H36" s="444">
        <f t="shared" si="17"/>
        <v>1515.48</v>
      </c>
      <c r="I36" s="71">
        <f t="shared" si="18"/>
        <v>728.7</v>
      </c>
      <c r="J36" s="20">
        <f t="shared" si="19"/>
        <v>294.83999999999997</v>
      </c>
      <c r="K36" s="20">
        <f>K85+K232+K282+K333+K720+K770+K820+K868</f>
        <v>235.78000000000003</v>
      </c>
      <c r="L36" s="20">
        <f t="shared" si="19"/>
        <v>198.07999999999998</v>
      </c>
      <c r="M36" s="14">
        <f t="shared" si="20"/>
        <v>172.19999999999996</v>
      </c>
      <c r="N36" s="20">
        <f t="shared" si="21"/>
        <v>117.73999999999998</v>
      </c>
      <c r="O36" s="20">
        <f t="shared" si="21"/>
        <v>34.729999999999997</v>
      </c>
      <c r="P36" s="20">
        <f t="shared" si="21"/>
        <v>19.73</v>
      </c>
      <c r="Q36" s="14">
        <f t="shared" si="22"/>
        <v>65.639999999999986</v>
      </c>
      <c r="R36" s="20">
        <f t="shared" si="23"/>
        <v>19.61</v>
      </c>
      <c r="S36" s="20">
        <f t="shared" si="23"/>
        <v>16.799999999999997</v>
      </c>
      <c r="T36" s="20">
        <f t="shared" si="23"/>
        <v>29.229999999999997</v>
      </c>
      <c r="U36" s="14">
        <f t="shared" si="24"/>
        <v>548.94000000000005</v>
      </c>
      <c r="V36" s="20">
        <f t="shared" si="25"/>
        <v>115.01999999999998</v>
      </c>
      <c r="W36" s="20">
        <f t="shared" si="25"/>
        <v>187.12000000000003</v>
      </c>
      <c r="X36" s="20">
        <f t="shared" si="25"/>
        <v>246.8</v>
      </c>
    </row>
    <row r="37" spans="1:24" s="2" customFormat="1" x14ac:dyDescent="0.25">
      <c r="A37" s="36" t="s">
        <v>69</v>
      </c>
      <c r="B37" s="21" t="s">
        <v>70</v>
      </c>
      <c r="C37" s="22"/>
      <c r="D37" s="23"/>
      <c r="E37" s="23" t="s">
        <v>33</v>
      </c>
      <c r="F37" s="14">
        <f t="shared" si="15"/>
        <v>30149.5</v>
      </c>
      <c r="G37" s="14">
        <f t="shared" si="16"/>
        <v>28.33</v>
      </c>
      <c r="H37" s="444">
        <f t="shared" si="17"/>
        <v>27251.559999999998</v>
      </c>
      <c r="I37" s="71">
        <f t="shared" si="18"/>
        <v>12898.96</v>
      </c>
      <c r="J37" s="20">
        <f t="shared" si="19"/>
        <v>5208.0600000000004</v>
      </c>
      <c r="K37" s="20">
        <f t="shared" si="19"/>
        <v>4169.2</v>
      </c>
      <c r="L37" s="20">
        <f t="shared" si="19"/>
        <v>3521.6999999999994</v>
      </c>
      <c r="M37" s="14">
        <f t="shared" si="20"/>
        <v>3046.4</v>
      </c>
      <c r="N37" s="20">
        <f t="shared" si="21"/>
        <v>2076.4</v>
      </c>
      <c r="O37" s="20">
        <f t="shared" si="21"/>
        <v>584.9</v>
      </c>
      <c r="P37" s="20">
        <f t="shared" si="21"/>
        <v>385.1</v>
      </c>
      <c r="Q37" s="14">
        <f t="shared" si="22"/>
        <v>1076.4000000000001</v>
      </c>
      <c r="R37" s="20">
        <f t="shared" si="23"/>
        <v>328.8</v>
      </c>
      <c r="S37" s="20">
        <f t="shared" si="23"/>
        <v>281.8</v>
      </c>
      <c r="T37" s="20">
        <f t="shared" si="23"/>
        <v>465.80000000000007</v>
      </c>
      <c r="U37" s="14">
        <f t="shared" si="24"/>
        <v>10229.799999999999</v>
      </c>
      <c r="V37" s="20">
        <f t="shared" si="25"/>
        <v>2123.7000000000003</v>
      </c>
      <c r="W37" s="20">
        <f t="shared" si="25"/>
        <v>3471.1</v>
      </c>
      <c r="X37" s="20">
        <f t="shared" si="25"/>
        <v>4635</v>
      </c>
    </row>
    <row r="38" spans="1:24" s="2" customFormat="1" x14ac:dyDescent="0.25">
      <c r="A38" s="36" t="s">
        <v>71</v>
      </c>
      <c r="B38" s="21" t="s">
        <v>72</v>
      </c>
      <c r="C38" s="22"/>
      <c r="D38" s="23"/>
      <c r="E38" s="23" t="s">
        <v>33</v>
      </c>
      <c r="F38" s="14">
        <f t="shared" si="15"/>
        <v>350.44</v>
      </c>
      <c r="G38" s="14">
        <f t="shared" si="16"/>
        <v>0.34</v>
      </c>
      <c r="H38" s="444">
        <f t="shared" si="17"/>
        <v>324.68</v>
      </c>
      <c r="I38" s="71">
        <f t="shared" si="18"/>
        <v>162.63999999999999</v>
      </c>
      <c r="J38" s="20">
        <f t="shared" si="19"/>
        <v>66.16</v>
      </c>
      <c r="K38" s="20">
        <f t="shared" si="19"/>
        <v>52.64</v>
      </c>
      <c r="L38" s="20">
        <f t="shared" si="19"/>
        <v>43.84</v>
      </c>
      <c r="M38" s="14">
        <f t="shared" si="20"/>
        <v>35.160000000000004</v>
      </c>
      <c r="N38" s="20">
        <f t="shared" si="21"/>
        <v>25.470000000000002</v>
      </c>
      <c r="O38" s="20">
        <f t="shared" si="21"/>
        <v>6.2899999999999991</v>
      </c>
      <c r="P38" s="20">
        <f t="shared" si="21"/>
        <v>3.4</v>
      </c>
      <c r="Q38" s="14">
        <f t="shared" si="22"/>
        <v>10.52</v>
      </c>
      <c r="R38" s="20">
        <f t="shared" si="23"/>
        <v>2.7000000000000006</v>
      </c>
      <c r="S38" s="20">
        <f t="shared" si="23"/>
        <v>2.7</v>
      </c>
      <c r="T38" s="20">
        <f t="shared" si="23"/>
        <v>5.1199999999999992</v>
      </c>
      <c r="U38" s="14">
        <f t="shared" si="24"/>
        <v>116.36000000000001</v>
      </c>
      <c r="V38" s="20">
        <f t="shared" si="25"/>
        <v>23.84</v>
      </c>
      <c r="W38" s="20">
        <f t="shared" si="25"/>
        <v>39.710000000000008</v>
      </c>
      <c r="X38" s="20">
        <f t="shared" si="25"/>
        <v>52.81</v>
      </c>
    </row>
    <row r="39" spans="1:24" s="2" customFormat="1" x14ac:dyDescent="0.25">
      <c r="A39" s="36"/>
      <c r="B39" s="21" t="s">
        <v>449</v>
      </c>
      <c r="C39" s="22"/>
      <c r="D39" s="23"/>
      <c r="E39" s="23"/>
      <c r="F39" s="14">
        <f t="shared" si="15"/>
        <v>22.5</v>
      </c>
      <c r="G39" s="14">
        <f t="shared" si="16"/>
        <v>0.01</v>
      </c>
      <c r="H39" s="444">
        <f t="shared" si="17"/>
        <v>13.43</v>
      </c>
      <c r="I39" s="71">
        <f>J39+K39+L39</f>
        <v>9.43</v>
      </c>
      <c r="J39" s="20">
        <f t="shared" si="19"/>
        <v>3.8899999999999997</v>
      </c>
      <c r="K39" s="20">
        <f t="shared" si="19"/>
        <v>2.9699999999999998</v>
      </c>
      <c r="L39" s="20">
        <f t="shared" si="19"/>
        <v>2.57</v>
      </c>
      <c r="M39" s="14">
        <f>N39+O39+P39</f>
        <v>1.76</v>
      </c>
      <c r="N39" s="20">
        <f t="shared" si="21"/>
        <v>1.34</v>
      </c>
      <c r="O39" s="20">
        <f t="shared" si="21"/>
        <v>0.21000000000000002</v>
      </c>
      <c r="P39" s="20">
        <f t="shared" si="21"/>
        <v>0.21000000000000002</v>
      </c>
      <c r="Q39" s="14">
        <f>R39+S39+T39</f>
        <v>0.53</v>
      </c>
      <c r="R39" s="20">
        <f t="shared" si="23"/>
        <v>0.21000000000000002</v>
      </c>
      <c r="S39" s="20">
        <f t="shared" si="23"/>
        <v>0.11</v>
      </c>
      <c r="T39" s="20">
        <f t="shared" si="23"/>
        <v>0.21000000000000002</v>
      </c>
      <c r="U39" s="14">
        <f>V39+W39+X39</f>
        <v>1.71</v>
      </c>
      <c r="V39" s="20">
        <f t="shared" si="25"/>
        <v>0.45</v>
      </c>
      <c r="W39" s="20">
        <f t="shared" si="25"/>
        <v>0.57000000000000006</v>
      </c>
      <c r="X39" s="20">
        <f t="shared" si="25"/>
        <v>0.69</v>
      </c>
    </row>
    <row r="40" spans="1:24" s="2" customFormat="1" x14ac:dyDescent="0.25">
      <c r="A40" s="36" t="s">
        <v>73</v>
      </c>
      <c r="B40" s="21" t="s">
        <v>74</v>
      </c>
      <c r="C40" s="22"/>
      <c r="D40" s="23"/>
      <c r="E40" s="23" t="s">
        <v>33</v>
      </c>
      <c r="F40" s="14">
        <f t="shared" si="15"/>
        <v>5186.3099999999995</v>
      </c>
      <c r="G40" s="14">
        <f t="shared" si="16"/>
        <v>4.7</v>
      </c>
      <c r="H40" s="444">
        <f t="shared" si="17"/>
        <v>4522.2999999999993</v>
      </c>
      <c r="I40" s="71">
        <f t="shared" si="18"/>
        <v>1947.5999999999997</v>
      </c>
      <c r="J40" s="20">
        <f t="shared" si="19"/>
        <v>756.5</v>
      </c>
      <c r="K40" s="20">
        <f t="shared" si="19"/>
        <v>604.19999999999993</v>
      </c>
      <c r="L40" s="20">
        <f t="shared" si="19"/>
        <v>586.89999999999986</v>
      </c>
      <c r="M40" s="14">
        <f t="shared" si="20"/>
        <v>630.20000000000005</v>
      </c>
      <c r="N40" s="20">
        <f t="shared" si="21"/>
        <v>426.5</v>
      </c>
      <c r="O40" s="20">
        <f t="shared" si="21"/>
        <v>124.19999999999999</v>
      </c>
      <c r="P40" s="20">
        <f t="shared" si="21"/>
        <v>79.5</v>
      </c>
      <c r="Q40" s="14">
        <f t="shared" si="22"/>
        <v>323.29999999999995</v>
      </c>
      <c r="R40" s="20">
        <f t="shared" si="23"/>
        <v>67.900000000000006</v>
      </c>
      <c r="S40" s="20">
        <f t="shared" si="23"/>
        <v>163.49999999999997</v>
      </c>
      <c r="T40" s="20">
        <f t="shared" si="23"/>
        <v>91.9</v>
      </c>
      <c r="U40" s="14">
        <f t="shared" si="24"/>
        <v>1621.1999999999998</v>
      </c>
      <c r="V40" s="20">
        <f t="shared" si="25"/>
        <v>410.3</v>
      </c>
      <c r="W40" s="20">
        <f t="shared" si="25"/>
        <v>550.30000000000007</v>
      </c>
      <c r="X40" s="20">
        <f t="shared" si="25"/>
        <v>660.5999999999998</v>
      </c>
    </row>
    <row r="41" spans="1:24" s="2" customFormat="1" x14ac:dyDescent="0.25">
      <c r="A41" s="36" t="s">
        <v>75</v>
      </c>
      <c r="B41" s="21" t="s">
        <v>45</v>
      </c>
      <c r="C41" s="22"/>
      <c r="D41" s="23"/>
      <c r="E41" s="23" t="s">
        <v>33</v>
      </c>
      <c r="F41" s="14">
        <f t="shared" si="15"/>
        <v>7708.58</v>
      </c>
      <c r="G41" s="14">
        <f t="shared" si="16"/>
        <v>7.79</v>
      </c>
      <c r="H41" s="214">
        <f t="shared" si="17"/>
        <v>7493.7740000000003</v>
      </c>
      <c r="I41" s="39">
        <f t="shared" si="18"/>
        <v>7493.7740000000003</v>
      </c>
      <c r="J41" s="38">
        <f t="shared" si="19"/>
        <v>152.08000000000001</v>
      </c>
      <c r="K41" s="38">
        <f t="shared" si="19"/>
        <v>152.08000000000001</v>
      </c>
      <c r="L41" s="38">
        <f t="shared" si="19"/>
        <v>7189.6140000000005</v>
      </c>
      <c r="M41" s="14">
        <f t="shared" si="20"/>
        <v>0</v>
      </c>
      <c r="N41" s="20">
        <f t="shared" si="21"/>
        <v>0</v>
      </c>
      <c r="O41" s="20">
        <f t="shared" si="21"/>
        <v>0</v>
      </c>
      <c r="P41" s="20">
        <f t="shared" si="21"/>
        <v>0</v>
      </c>
      <c r="Q41" s="14">
        <f t="shared" si="22"/>
        <v>0</v>
      </c>
      <c r="R41" s="20">
        <f t="shared" si="23"/>
        <v>0</v>
      </c>
      <c r="S41" s="20">
        <f t="shared" si="23"/>
        <v>0</v>
      </c>
      <c r="T41" s="20">
        <f t="shared" si="23"/>
        <v>0</v>
      </c>
      <c r="U41" s="14">
        <f t="shared" si="24"/>
        <v>0</v>
      </c>
      <c r="V41" s="20">
        <f t="shared" si="25"/>
        <v>0</v>
      </c>
      <c r="W41" s="20">
        <f t="shared" si="25"/>
        <v>0</v>
      </c>
      <c r="X41" s="20">
        <f t="shared" si="25"/>
        <v>0</v>
      </c>
    </row>
    <row r="42" spans="1:24" s="2" customFormat="1" x14ac:dyDescent="0.25">
      <c r="A42" s="36" t="s">
        <v>76</v>
      </c>
      <c r="B42" s="21" t="s">
        <v>46</v>
      </c>
      <c r="C42" s="22"/>
      <c r="D42" s="23"/>
      <c r="E42" s="23" t="s">
        <v>33</v>
      </c>
      <c r="F42" s="14">
        <f t="shared" si="15"/>
        <v>12249.180000000002</v>
      </c>
      <c r="G42" s="14">
        <f t="shared" si="16"/>
        <v>11.14</v>
      </c>
      <c r="H42" s="214">
        <f t="shared" si="17"/>
        <v>10716.65</v>
      </c>
      <c r="I42" s="39">
        <f t="shared" si="18"/>
        <v>4866.03</v>
      </c>
      <c r="J42" s="20">
        <f t="shared" si="19"/>
        <v>1956.8400000000001</v>
      </c>
      <c r="K42" s="20">
        <f t="shared" si="19"/>
        <v>1583.3999999999999</v>
      </c>
      <c r="L42" s="20">
        <f t="shared" si="19"/>
        <v>1325.7900000000002</v>
      </c>
      <c r="M42" s="14">
        <f t="shared" si="20"/>
        <v>1300.8800000000001</v>
      </c>
      <c r="N42" s="20">
        <f t="shared" si="21"/>
        <v>813.40000000000009</v>
      </c>
      <c r="O42" s="20">
        <f t="shared" si="21"/>
        <v>285.08</v>
      </c>
      <c r="P42" s="20">
        <f t="shared" si="21"/>
        <v>202.39999999999998</v>
      </c>
      <c r="Q42" s="14">
        <f t="shared" si="22"/>
        <v>589.07999999999993</v>
      </c>
      <c r="R42" s="20">
        <f t="shared" si="23"/>
        <v>179.10000000000002</v>
      </c>
      <c r="S42" s="20">
        <f t="shared" si="23"/>
        <v>163.19999999999999</v>
      </c>
      <c r="T42" s="20">
        <f t="shared" si="23"/>
        <v>246.77999999999997</v>
      </c>
      <c r="U42" s="14">
        <f t="shared" si="24"/>
        <v>3960.6600000000003</v>
      </c>
      <c r="V42" s="20">
        <f t="shared" si="25"/>
        <v>833.24000000000012</v>
      </c>
      <c r="W42" s="20">
        <f t="shared" si="25"/>
        <v>1352.99</v>
      </c>
      <c r="X42" s="20">
        <f t="shared" si="25"/>
        <v>1774.4300000000003</v>
      </c>
    </row>
    <row r="43" spans="1:24" s="2" customFormat="1" x14ac:dyDescent="0.25">
      <c r="A43" s="36" t="s">
        <v>77</v>
      </c>
      <c r="B43" s="21" t="s">
        <v>48</v>
      </c>
      <c r="C43" s="22"/>
      <c r="D43" s="23"/>
      <c r="E43" s="23" t="s">
        <v>33</v>
      </c>
      <c r="F43" s="14">
        <f t="shared" si="15"/>
        <v>2353.31</v>
      </c>
      <c r="G43" s="14">
        <f t="shared" si="16"/>
        <v>2.19</v>
      </c>
      <c r="H43" s="214">
        <f t="shared" si="17"/>
        <v>2105.36</v>
      </c>
      <c r="I43" s="39">
        <f t="shared" si="18"/>
        <v>1012.63</v>
      </c>
      <c r="J43" s="38">
        <f t="shared" si="19"/>
        <v>407.1</v>
      </c>
      <c r="K43" s="38">
        <f t="shared" si="19"/>
        <v>327.87</v>
      </c>
      <c r="L43" s="38">
        <f t="shared" si="19"/>
        <v>277.65999999999997</v>
      </c>
      <c r="M43" s="39">
        <f t="shared" si="20"/>
        <v>233.06999999999996</v>
      </c>
      <c r="N43" s="38">
        <f t="shared" si="21"/>
        <v>147.72999999999996</v>
      </c>
      <c r="O43" s="38">
        <f t="shared" si="21"/>
        <v>49.120000000000005</v>
      </c>
      <c r="P43" s="38">
        <f t="shared" si="21"/>
        <v>36.22</v>
      </c>
      <c r="Q43" s="39">
        <f t="shared" si="22"/>
        <v>97.59</v>
      </c>
      <c r="R43" s="38">
        <f t="shared" si="23"/>
        <v>28.39</v>
      </c>
      <c r="S43" s="38">
        <f t="shared" si="23"/>
        <v>27.119999999999997</v>
      </c>
      <c r="T43" s="38">
        <f t="shared" si="23"/>
        <v>42.08</v>
      </c>
      <c r="U43" s="39">
        <f t="shared" si="24"/>
        <v>762.07</v>
      </c>
      <c r="V43" s="38">
        <f t="shared" si="25"/>
        <v>160.57000000000002</v>
      </c>
      <c r="W43" s="38">
        <f t="shared" si="25"/>
        <v>258.53999999999996</v>
      </c>
      <c r="X43" s="38">
        <f t="shared" si="25"/>
        <v>342.96000000000004</v>
      </c>
    </row>
    <row r="44" spans="1:24" s="2" customFormat="1" x14ac:dyDescent="0.25">
      <c r="A44" s="21"/>
      <c r="B44" s="21"/>
      <c r="C44" s="22"/>
      <c r="D44" s="23"/>
      <c r="E44" s="23"/>
      <c r="F44" s="23"/>
      <c r="G44" s="23"/>
      <c r="H44" s="23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2" customFormat="1" x14ac:dyDescent="0.25">
      <c r="A45" s="430">
        <v>12</v>
      </c>
      <c r="B45" s="21" t="s">
        <v>51</v>
      </c>
      <c r="C45" s="22"/>
      <c r="D45" s="23"/>
      <c r="E45" s="23" t="s">
        <v>33</v>
      </c>
      <c r="F45" s="38">
        <f>F23-F30</f>
        <v>5039.6349999999948</v>
      </c>
      <c r="G45" s="23"/>
      <c r="H45" s="38">
        <f t="shared" ref="H45:X45" si="26">H23-H30</f>
        <v>10140.860000000015</v>
      </c>
      <c r="I45" s="26">
        <f t="shared" si="26"/>
        <v>6950.5950000000012</v>
      </c>
      <c r="J45" s="38">
        <f t="shared" si="26"/>
        <v>6269.9130000000005</v>
      </c>
      <c r="K45" s="26">
        <f t="shared" si="26"/>
        <v>4831.5929999999989</v>
      </c>
      <c r="L45" s="26">
        <f t="shared" si="26"/>
        <v>-4150.9110000000019</v>
      </c>
      <c r="M45" s="38">
        <f t="shared" si="26"/>
        <v>-2383.6809999999969</v>
      </c>
      <c r="N45" s="26">
        <f t="shared" si="26"/>
        <v>782.03300000000127</v>
      </c>
      <c r="O45" s="26">
        <f t="shared" si="26"/>
        <v>-2157.126999999999</v>
      </c>
      <c r="P45" s="26">
        <f t="shared" si="26"/>
        <v>-1008.587</v>
      </c>
      <c r="Q45" s="38">
        <f t="shared" si="26"/>
        <v>-2439.3719999999994</v>
      </c>
      <c r="R45" s="26">
        <f t="shared" si="26"/>
        <v>-612.60399999999981</v>
      </c>
      <c r="S45" s="26">
        <f t="shared" si="26"/>
        <v>-1104.8240000000001</v>
      </c>
      <c r="T45" s="38">
        <f t="shared" si="26"/>
        <v>-721.94399999999996</v>
      </c>
      <c r="U45" s="38">
        <f t="shared" si="26"/>
        <v>8013.3180000000029</v>
      </c>
      <c r="V45" s="38">
        <f t="shared" si="26"/>
        <v>733.48600000000079</v>
      </c>
      <c r="W45" s="38">
        <f t="shared" si="26"/>
        <v>2864.8459999999995</v>
      </c>
      <c r="X45" s="38">
        <f t="shared" si="26"/>
        <v>4414.9860000000008</v>
      </c>
    </row>
    <row r="46" spans="1:24" s="2" customFormat="1" x14ac:dyDescent="0.25">
      <c r="A46" s="430">
        <v>13</v>
      </c>
      <c r="B46" s="21" t="s">
        <v>78</v>
      </c>
      <c r="C46" s="22"/>
      <c r="D46" s="23"/>
      <c r="E46" s="434" t="s">
        <v>28</v>
      </c>
      <c r="F46" s="20">
        <f>ROUND(F45/F30*100,1)</f>
        <v>4.5</v>
      </c>
      <c r="G46" s="434"/>
      <c r="H46" s="20">
        <f t="shared" ref="H46:X46" si="27">ROUND(H45/H30*100,1)</f>
        <v>10.5</v>
      </c>
      <c r="I46" s="20">
        <f t="shared" si="27"/>
        <v>16.5</v>
      </c>
      <c r="J46" s="20">
        <f t="shared" si="27"/>
        <v>46.8</v>
      </c>
      <c r="K46" s="20">
        <f t="shared" si="27"/>
        <v>43.6</v>
      </c>
      <c r="L46" s="20">
        <f t="shared" si="27"/>
        <v>-23.4</v>
      </c>
      <c r="M46" s="20">
        <f t="shared" si="27"/>
        <v>-15.2</v>
      </c>
      <c r="N46" s="20">
        <f t="shared" si="27"/>
        <v>10.4</v>
      </c>
      <c r="O46" s="20">
        <f t="shared" si="27"/>
        <v>-42.5</v>
      </c>
      <c r="P46" s="20">
        <f t="shared" si="27"/>
        <v>-32.4</v>
      </c>
      <c r="Q46" s="20">
        <f t="shared" si="27"/>
        <v>-28.7</v>
      </c>
      <c r="R46" s="20">
        <f t="shared" si="27"/>
        <v>-24.3</v>
      </c>
      <c r="S46" s="20">
        <f t="shared" si="27"/>
        <v>-39.1</v>
      </c>
      <c r="T46" s="20">
        <f t="shared" si="27"/>
        <v>-22.8</v>
      </c>
      <c r="U46" s="20">
        <f t="shared" si="27"/>
        <v>26.9</v>
      </c>
      <c r="V46" s="20">
        <f t="shared" si="27"/>
        <v>9.9</v>
      </c>
      <c r="W46" s="20">
        <f t="shared" si="27"/>
        <v>28.8</v>
      </c>
      <c r="X46" s="20">
        <f t="shared" si="27"/>
        <v>35.6</v>
      </c>
    </row>
    <row r="47" spans="1:24" s="2" customFormat="1" x14ac:dyDescent="0.25">
      <c r="A47" s="21"/>
      <c r="B47" s="21"/>
      <c r="C47" s="22"/>
      <c r="D47" s="23"/>
      <c r="E47" s="23"/>
      <c r="F47" s="23"/>
      <c r="G47" s="23"/>
      <c r="H47" s="23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2" customFormat="1" x14ac:dyDescent="0.25"/>
    <row r="49" spans="1:24" s="2" customFormat="1" x14ac:dyDescent="0.25">
      <c r="B49" s="2" t="s">
        <v>99</v>
      </c>
    </row>
    <row r="50" spans="1:24" x14ac:dyDescent="0.25">
      <c r="I50" s="498"/>
      <c r="S50"/>
      <c r="W50" t="s">
        <v>97</v>
      </c>
    </row>
    <row r="51" spans="1:24" x14ac:dyDescent="0.25">
      <c r="I51" s="499"/>
      <c r="S51"/>
      <c r="W51" t="s">
        <v>458</v>
      </c>
    </row>
    <row r="52" spans="1:24" x14ac:dyDescent="0.25">
      <c r="I52" s="498"/>
      <c r="S52"/>
      <c r="W52" t="s">
        <v>459</v>
      </c>
    </row>
    <row r="53" spans="1:24" x14ac:dyDescent="0.25">
      <c r="I53" s="500"/>
      <c r="S53"/>
      <c r="W53" t="s">
        <v>460</v>
      </c>
    </row>
    <row r="54" spans="1:24" x14ac:dyDescent="0.25">
      <c r="I54" s="499"/>
      <c r="S54"/>
    </row>
    <row r="55" spans="1:24" s="2" customFormat="1" x14ac:dyDescent="0.25"/>
    <row r="56" spans="1:24" s="2" customFormat="1" ht="22.8" x14ac:dyDescent="0.4">
      <c r="C56" s="213"/>
    </row>
    <row r="57" spans="1:24" s="2" customFormat="1" ht="15.6" x14ac:dyDescent="0.3">
      <c r="A57" s="2" t="s">
        <v>52</v>
      </c>
      <c r="E57" s="3" t="s">
        <v>344</v>
      </c>
      <c r="J57" s="3" t="s">
        <v>344</v>
      </c>
      <c r="L57" s="3"/>
      <c r="N57" s="3" t="s">
        <v>344</v>
      </c>
      <c r="P57" s="3"/>
      <c r="R57" s="3"/>
      <c r="T57" s="3" t="s">
        <v>344</v>
      </c>
    </row>
    <row r="58" spans="1:24" s="2" customFormat="1" x14ac:dyDescent="0.25">
      <c r="A58" s="72" t="s">
        <v>54</v>
      </c>
    </row>
    <row r="59" spans="1:24" s="2" customFormat="1" x14ac:dyDescent="0.25">
      <c r="A59" s="5" t="s">
        <v>0</v>
      </c>
      <c r="B59" s="6" t="s">
        <v>1</v>
      </c>
      <c r="C59" s="7"/>
      <c r="D59" s="8"/>
      <c r="E59" s="8" t="s">
        <v>2</v>
      </c>
      <c r="F59" s="19" t="s">
        <v>55</v>
      </c>
      <c r="G59" s="443" t="s">
        <v>89</v>
      </c>
      <c r="H59" s="443" t="s">
        <v>3</v>
      </c>
      <c r="I59" s="430" t="s">
        <v>94</v>
      </c>
      <c r="J59" s="884" t="s">
        <v>93</v>
      </c>
      <c r="K59" s="885"/>
      <c r="L59" s="885"/>
      <c r="M59" s="430" t="s">
        <v>90</v>
      </c>
      <c r="N59" s="430" t="s">
        <v>93</v>
      </c>
      <c r="O59" s="431"/>
      <c r="P59" s="431"/>
      <c r="Q59" s="430" t="s">
        <v>91</v>
      </c>
      <c r="R59" s="430" t="s">
        <v>93</v>
      </c>
      <c r="S59" s="431"/>
      <c r="T59" s="431"/>
      <c r="U59" s="19" t="s">
        <v>92</v>
      </c>
      <c r="V59" s="78" t="s">
        <v>93</v>
      </c>
      <c r="W59" s="431"/>
      <c r="X59" s="434"/>
    </row>
    <row r="60" spans="1:24" s="18" customFormat="1" x14ac:dyDescent="0.25">
      <c r="A60" s="14"/>
      <c r="B60" s="881" t="s">
        <v>8</v>
      </c>
      <c r="C60" s="882"/>
      <c r="D60" s="883"/>
      <c r="E60" s="433" t="s">
        <v>9</v>
      </c>
      <c r="F60" s="73" t="s">
        <v>57</v>
      </c>
      <c r="G60" s="74" t="s">
        <v>56</v>
      </c>
      <c r="H60" s="144" t="s">
        <v>444</v>
      </c>
      <c r="I60" s="430" t="s">
        <v>10</v>
      </c>
      <c r="J60" s="430" t="s">
        <v>11</v>
      </c>
      <c r="K60" s="20" t="s">
        <v>12</v>
      </c>
      <c r="L60" s="430" t="s">
        <v>13</v>
      </c>
      <c r="M60" s="430" t="s">
        <v>10</v>
      </c>
      <c r="N60" s="430" t="s">
        <v>14</v>
      </c>
      <c r="O60" s="430" t="s">
        <v>15</v>
      </c>
      <c r="P60" s="430" t="s">
        <v>16</v>
      </c>
      <c r="Q60" s="430" t="s">
        <v>10</v>
      </c>
      <c r="R60" s="430" t="s">
        <v>17</v>
      </c>
      <c r="S60" s="430" t="s">
        <v>58</v>
      </c>
      <c r="T60" s="430" t="s">
        <v>18</v>
      </c>
      <c r="U60" s="14" t="s">
        <v>10</v>
      </c>
      <c r="V60" s="431" t="s">
        <v>19</v>
      </c>
      <c r="W60" s="430" t="s">
        <v>20</v>
      </c>
      <c r="X60" s="20" t="s">
        <v>21</v>
      </c>
    </row>
    <row r="61" spans="1:24" s="2" customFormat="1" x14ac:dyDescent="0.25">
      <c r="A61" s="5"/>
      <c r="B61" s="886"/>
      <c r="C61" s="887"/>
      <c r="D61" s="888"/>
      <c r="E61" s="5"/>
      <c r="F61" s="14" t="s">
        <v>443</v>
      </c>
      <c r="G61" s="432" t="s">
        <v>88</v>
      </c>
      <c r="H61" s="20" t="s">
        <v>22</v>
      </c>
      <c r="I61" s="73" t="s">
        <v>22</v>
      </c>
      <c r="J61" s="73" t="s">
        <v>22</v>
      </c>
      <c r="K61" s="19" t="s">
        <v>22</v>
      </c>
      <c r="L61" s="73" t="s">
        <v>22</v>
      </c>
      <c r="M61" s="19" t="s">
        <v>22</v>
      </c>
      <c r="N61" s="19" t="s">
        <v>22</v>
      </c>
      <c r="O61" s="19" t="s">
        <v>22</v>
      </c>
      <c r="P61" s="19" t="s">
        <v>22</v>
      </c>
      <c r="Q61" s="19" t="s">
        <v>22</v>
      </c>
      <c r="R61" s="19" t="s">
        <v>22</v>
      </c>
      <c r="S61" s="19" t="s">
        <v>22</v>
      </c>
      <c r="T61" s="19" t="s">
        <v>22</v>
      </c>
      <c r="U61" s="19" t="s">
        <v>22</v>
      </c>
      <c r="V61" s="19" t="s">
        <v>22</v>
      </c>
      <c r="W61" s="19" t="s">
        <v>22</v>
      </c>
      <c r="X61" s="19" t="s">
        <v>22</v>
      </c>
    </row>
    <row r="62" spans="1:24" s="2" customFormat="1" x14ac:dyDescent="0.25">
      <c r="A62" s="20">
        <v>1</v>
      </c>
      <c r="B62" s="884">
        <v>2</v>
      </c>
      <c r="C62" s="885"/>
      <c r="D62" s="889"/>
      <c r="E62" s="444">
        <v>3</v>
      </c>
      <c r="F62" s="20">
        <v>4</v>
      </c>
      <c r="G62" s="444">
        <v>5</v>
      </c>
      <c r="H62" s="444">
        <v>6</v>
      </c>
      <c r="I62" s="444">
        <v>7</v>
      </c>
      <c r="J62" s="19">
        <v>8</v>
      </c>
      <c r="K62" s="19">
        <v>9</v>
      </c>
      <c r="L62" s="19">
        <v>10</v>
      </c>
      <c r="M62" s="19">
        <v>11</v>
      </c>
      <c r="N62" s="19">
        <v>12</v>
      </c>
      <c r="O62" s="19">
        <v>13</v>
      </c>
      <c r="P62" s="19">
        <v>14</v>
      </c>
      <c r="Q62" s="19">
        <v>15</v>
      </c>
      <c r="R62" s="19">
        <v>16</v>
      </c>
      <c r="S62" s="19">
        <v>17</v>
      </c>
      <c r="T62" s="19">
        <v>18</v>
      </c>
      <c r="U62" s="19">
        <v>19</v>
      </c>
      <c r="V62" s="19">
        <v>20</v>
      </c>
      <c r="W62" s="19">
        <v>21</v>
      </c>
      <c r="X62" s="19">
        <v>22</v>
      </c>
    </row>
    <row r="63" spans="1:24" s="2" customFormat="1" x14ac:dyDescent="0.25">
      <c r="A63" s="20">
        <v>1</v>
      </c>
      <c r="B63" s="78" t="s">
        <v>59</v>
      </c>
      <c r="C63" s="431"/>
      <c r="D63" s="434"/>
      <c r="E63" s="79" t="s">
        <v>60</v>
      </c>
      <c r="F63" s="444">
        <f>F66+F64</f>
        <v>10796.039999999999</v>
      </c>
      <c r="G63" s="79"/>
      <c r="H63" s="214">
        <f>I63+M63+Q63+U63</f>
        <v>10578.23</v>
      </c>
      <c r="I63" s="20">
        <f>J63+K63+L63</f>
        <v>4927.3</v>
      </c>
      <c r="J63" s="38">
        <f>J66+J64</f>
        <v>2004.8700000000001</v>
      </c>
      <c r="K63" s="26">
        <f>K64+K66</f>
        <v>1620.25</v>
      </c>
      <c r="L63" s="26">
        <f>L64+L66</f>
        <v>1302.18</v>
      </c>
      <c r="M63" s="215">
        <f>N63+O63+P63</f>
        <v>1166.58</v>
      </c>
      <c r="N63" s="20">
        <f>N64+N66</f>
        <v>807.18999999999994</v>
      </c>
      <c r="O63" s="26">
        <f>O64+O66</f>
        <v>203.81</v>
      </c>
      <c r="P63" s="20">
        <f>P64+P66</f>
        <v>155.58000000000001</v>
      </c>
      <c r="Q63" s="215">
        <f>R63+S63+T63</f>
        <v>426.70000000000005</v>
      </c>
      <c r="R63" s="20">
        <f>R66+R64</f>
        <v>155.81000000000003</v>
      </c>
      <c r="S63" s="26">
        <f>S66+S64</f>
        <v>109.26999999999998</v>
      </c>
      <c r="T63" s="26">
        <f>T66+T64</f>
        <v>161.61999999999998</v>
      </c>
      <c r="U63" s="19">
        <f>V63+W63+X63</f>
        <v>4057.6500000000005</v>
      </c>
      <c r="V63" s="26">
        <f>V64+V66</f>
        <v>809.35</v>
      </c>
      <c r="W63" s="26">
        <f>W64+W66</f>
        <v>1397.95</v>
      </c>
      <c r="X63" s="26">
        <f>X64+X66</f>
        <v>1850.3500000000001</v>
      </c>
    </row>
    <row r="64" spans="1:24" s="2" customFormat="1" x14ac:dyDescent="0.25">
      <c r="A64" s="20">
        <v>2</v>
      </c>
      <c r="B64" s="78" t="s">
        <v>61</v>
      </c>
      <c r="C64" s="431"/>
      <c r="D64" s="434"/>
      <c r="E64" s="79" t="s">
        <v>60</v>
      </c>
      <c r="F64" s="444">
        <f>F112+F161</f>
        <v>499.64</v>
      </c>
      <c r="G64" s="79"/>
      <c r="H64" s="444">
        <f>I64+M64+Q64+U64</f>
        <v>489.49999999999994</v>
      </c>
      <c r="I64" s="20">
        <f>J64+K64+L64</f>
        <v>227.79999999999995</v>
      </c>
      <c r="J64" s="20">
        <f>J112+J161</f>
        <v>92.679999999999993</v>
      </c>
      <c r="K64" s="20">
        <f>K112+K161</f>
        <v>74.919999999999987</v>
      </c>
      <c r="L64" s="20">
        <f>L112+L161</f>
        <v>60.199999999999996</v>
      </c>
      <c r="M64" s="215">
        <f>N64+O64+P64</f>
        <v>54.16</v>
      </c>
      <c r="N64" s="20">
        <f>N112+N161</f>
        <v>37.380000000000003</v>
      </c>
      <c r="O64" s="20">
        <f>O112+O161</f>
        <v>9.51</v>
      </c>
      <c r="P64" s="20">
        <f>P112+P161</f>
        <v>7.27</v>
      </c>
      <c r="Q64" s="215">
        <f>R64+S64+T64</f>
        <v>19.919999999999998</v>
      </c>
      <c r="R64" s="20">
        <f>R112+R161</f>
        <v>7.28</v>
      </c>
      <c r="S64" s="20">
        <f>S112+S161</f>
        <v>5.0999999999999996</v>
      </c>
      <c r="T64" s="20">
        <f>T112+T161</f>
        <v>7.54</v>
      </c>
      <c r="U64" s="19">
        <f>V64+W64+X64</f>
        <v>187.62</v>
      </c>
      <c r="V64" s="20">
        <f>V112+V161</f>
        <v>37.410000000000004</v>
      </c>
      <c r="W64" s="20">
        <f>W112+W161</f>
        <v>64.66</v>
      </c>
      <c r="X64" s="20">
        <f>X112+X161</f>
        <v>85.550000000000011</v>
      </c>
    </row>
    <row r="65" spans="1:229" s="2" customFormat="1" x14ac:dyDescent="0.25">
      <c r="A65" s="20">
        <v>3</v>
      </c>
      <c r="B65" s="78" t="s">
        <v>62</v>
      </c>
      <c r="C65" s="431"/>
      <c r="D65" s="434"/>
      <c r="E65" s="79" t="s">
        <v>28</v>
      </c>
      <c r="F65" s="20">
        <f>ROUND(F64/F63*100,2)</f>
        <v>4.63</v>
      </c>
      <c r="G65" s="79"/>
      <c r="H65" s="20">
        <f>ROUND(H64/H63*100,2)</f>
        <v>4.63</v>
      </c>
      <c r="I65" s="20">
        <f t="shared" ref="I65:P65" si="28">ROUND(I64/I63*100,1)</f>
        <v>4.5999999999999996</v>
      </c>
      <c r="J65" s="18">
        <f t="shared" si="28"/>
        <v>4.5999999999999996</v>
      </c>
      <c r="K65" s="20">
        <f t="shared" si="28"/>
        <v>4.5999999999999996</v>
      </c>
      <c r="L65" s="20">
        <f t="shared" si="28"/>
        <v>4.5999999999999996</v>
      </c>
      <c r="M65" s="20">
        <f t="shared" si="28"/>
        <v>4.5999999999999996</v>
      </c>
      <c r="N65" s="20">
        <f t="shared" si="28"/>
        <v>4.5999999999999996</v>
      </c>
      <c r="O65" s="20">
        <f t="shared" si="28"/>
        <v>4.7</v>
      </c>
      <c r="P65" s="20">
        <f t="shared" si="28"/>
        <v>4.7</v>
      </c>
      <c r="Q65" s="20">
        <f>ROUND(Q64/Q63*100,2)</f>
        <v>4.67</v>
      </c>
      <c r="R65" s="20">
        <f>ROUND(R64/R63*100,1)</f>
        <v>4.7</v>
      </c>
      <c r="S65" s="20">
        <f>ROUND(S64/S63*100,1)</f>
        <v>4.7</v>
      </c>
      <c r="T65" s="20">
        <f>ROUND(T64/T63*100,1)</f>
        <v>4.7</v>
      </c>
      <c r="U65" s="20">
        <f>ROUND(U64/U63*100,2)</f>
        <v>4.62</v>
      </c>
      <c r="V65" s="20">
        <f>ROUND(V64/V63*100,2)</f>
        <v>4.62</v>
      </c>
      <c r="W65" s="20">
        <f>ROUND(W64/W63*100,2)</f>
        <v>4.63</v>
      </c>
      <c r="X65" s="20">
        <f>ROUND(X64/X63*100,2)</f>
        <v>4.62</v>
      </c>
    </row>
    <row r="66" spans="1:229" s="2" customFormat="1" x14ac:dyDescent="0.25">
      <c r="A66" s="20">
        <v>4</v>
      </c>
      <c r="B66" s="78" t="s">
        <v>191</v>
      </c>
      <c r="C66" s="431"/>
      <c r="D66" s="434"/>
      <c r="E66" s="79" t="s">
        <v>60</v>
      </c>
      <c r="F66" s="444">
        <f>F70+F68</f>
        <v>10296.4</v>
      </c>
      <c r="G66" s="79"/>
      <c r="H66" s="214">
        <f>I66+M66+Q66+U66</f>
        <v>10088.73</v>
      </c>
      <c r="I66" s="20">
        <f>J66+K66+L66</f>
        <v>4699.5</v>
      </c>
      <c r="J66" s="26">
        <f>J70+J68+J67</f>
        <v>1912.19</v>
      </c>
      <c r="K66" s="26">
        <f>K70+K68+K67</f>
        <v>1545.33</v>
      </c>
      <c r="L66" s="26">
        <f>L70+L68+L67</f>
        <v>1241.98</v>
      </c>
      <c r="M66" s="20">
        <f>M67+M68+M70</f>
        <v>1112.42</v>
      </c>
      <c r="N66" s="26">
        <f>N70+N68+N67</f>
        <v>769.81</v>
      </c>
      <c r="O66" s="26">
        <f>O70+O68+O67</f>
        <v>194.3</v>
      </c>
      <c r="P66" s="26">
        <f>P70+P68+P67</f>
        <v>148.31</v>
      </c>
      <c r="Q66" s="20">
        <f>Q67+Q68+Q70</f>
        <v>406.78</v>
      </c>
      <c r="R66" s="26">
        <f>R70+R68+R67</f>
        <v>148.53000000000003</v>
      </c>
      <c r="S66" s="26">
        <f>S70+S68+S67</f>
        <v>104.16999999999999</v>
      </c>
      <c r="T66" s="26">
        <f>T70+T68+T67</f>
        <v>154.07999999999998</v>
      </c>
      <c r="U66" s="20">
        <f>U67+U68+U70</f>
        <v>3870.03</v>
      </c>
      <c r="V66" s="26">
        <f>V70+V68+V67</f>
        <v>771.94</v>
      </c>
      <c r="W66" s="26">
        <f>W70+W68+W67</f>
        <v>1333.29</v>
      </c>
      <c r="X66" s="26">
        <f>X70+X68+X67</f>
        <v>1764.8000000000002</v>
      </c>
    </row>
    <row r="67" spans="1:229" s="2" customFormat="1" x14ac:dyDescent="0.25">
      <c r="A67" s="20"/>
      <c r="B67" s="78" t="s">
        <v>301</v>
      </c>
      <c r="C67" s="431"/>
      <c r="D67" s="434"/>
      <c r="E67" s="79" t="s">
        <v>60</v>
      </c>
      <c r="F67" s="444">
        <f>F115+F164</f>
        <v>0</v>
      </c>
      <c r="G67" s="79"/>
      <c r="H67" s="444">
        <f>I67+M67+Q67+U67</f>
        <v>0</v>
      </c>
      <c r="I67" s="20">
        <f>J67+K67+L67</f>
        <v>0</v>
      </c>
      <c r="J67" s="20">
        <f t="shared" ref="J67:L68" si="29">J115+J164</f>
        <v>0</v>
      </c>
      <c r="K67" s="20">
        <f t="shared" si="29"/>
        <v>0</v>
      </c>
      <c r="L67" s="20">
        <f t="shared" si="29"/>
        <v>0</v>
      </c>
      <c r="M67" s="20">
        <f>N67+O67+P67</f>
        <v>0</v>
      </c>
      <c r="N67" s="20">
        <f t="shared" ref="N67:P68" si="30">N115+N164</f>
        <v>0</v>
      </c>
      <c r="O67" s="20">
        <f t="shared" si="30"/>
        <v>0</v>
      </c>
      <c r="P67" s="20">
        <f t="shared" si="30"/>
        <v>0</v>
      </c>
      <c r="Q67" s="19">
        <f>R67+S67+T67</f>
        <v>0</v>
      </c>
      <c r="R67" s="20">
        <f t="shared" ref="R67:T68" si="31">R115+R164</f>
        <v>0</v>
      </c>
      <c r="S67" s="20">
        <f t="shared" si="31"/>
        <v>0</v>
      </c>
      <c r="T67" s="20">
        <f t="shared" si="31"/>
        <v>0</v>
      </c>
      <c r="U67" s="19">
        <f>V67+W67+X67</f>
        <v>0</v>
      </c>
      <c r="V67" s="20">
        <f t="shared" ref="V67:X68" si="32">V115+V164</f>
        <v>0</v>
      </c>
      <c r="W67" s="20">
        <f t="shared" si="32"/>
        <v>0</v>
      </c>
      <c r="X67" s="20">
        <f t="shared" si="32"/>
        <v>0</v>
      </c>
    </row>
    <row r="68" spans="1:229" s="2" customFormat="1" x14ac:dyDescent="0.25">
      <c r="A68" s="20">
        <v>5</v>
      </c>
      <c r="B68" s="78" t="s">
        <v>26</v>
      </c>
      <c r="C68" s="431"/>
      <c r="D68" s="434"/>
      <c r="E68" s="79" t="s">
        <v>60</v>
      </c>
      <c r="F68" s="444">
        <f>F116+F165</f>
        <v>1286.4000000000001</v>
      </c>
      <c r="G68" s="79"/>
      <c r="H68" s="214">
        <f>I68+M68+Q68+U68</f>
        <v>1257.6999999999998</v>
      </c>
      <c r="I68" s="38">
        <f>J68+K68+L68</f>
        <v>774.04</v>
      </c>
      <c r="J68" s="20">
        <f t="shared" si="29"/>
        <v>328.74</v>
      </c>
      <c r="K68" s="20">
        <f t="shared" si="29"/>
        <v>252.08999999999997</v>
      </c>
      <c r="L68" s="20">
        <f t="shared" si="29"/>
        <v>193.20999999999998</v>
      </c>
      <c r="M68" s="20">
        <f>N68+O68+P68</f>
        <v>17.059999999999995</v>
      </c>
      <c r="N68" s="20">
        <f t="shared" si="30"/>
        <v>93.91</v>
      </c>
      <c r="O68" s="20">
        <f t="shared" si="30"/>
        <v>-35.43</v>
      </c>
      <c r="P68" s="20">
        <f t="shared" si="30"/>
        <v>-41.42</v>
      </c>
      <c r="Q68" s="19">
        <f>R68+S68+T68</f>
        <v>-141.78</v>
      </c>
      <c r="R68" s="20">
        <f t="shared" si="31"/>
        <v>-41.39</v>
      </c>
      <c r="S68" s="20">
        <f t="shared" si="31"/>
        <v>-59.52</v>
      </c>
      <c r="T68" s="20">
        <f t="shared" si="31"/>
        <v>-40.869999999999997</v>
      </c>
      <c r="U68" s="19">
        <f>V68+W68+X68</f>
        <v>608.38</v>
      </c>
      <c r="V68" s="20">
        <f t="shared" si="32"/>
        <v>95.18</v>
      </c>
      <c r="W68" s="20">
        <f t="shared" si="32"/>
        <v>210.25</v>
      </c>
      <c r="X68" s="20">
        <f t="shared" si="32"/>
        <v>302.95</v>
      </c>
    </row>
    <row r="69" spans="1:229" s="25" customFormat="1" x14ac:dyDescent="0.25">
      <c r="A69" s="20">
        <v>6</v>
      </c>
      <c r="B69" s="78" t="s">
        <v>62</v>
      </c>
      <c r="C69" s="431"/>
      <c r="D69" s="434"/>
      <c r="E69" s="79" t="s">
        <v>28</v>
      </c>
      <c r="F69" s="20">
        <f>ROUND(F68/F66*100,2)</f>
        <v>12.49</v>
      </c>
      <c r="G69" s="20"/>
      <c r="H69" s="38">
        <f t="shared" ref="H69:X69" si="33">ROUND(H68/H66*100,2)</f>
        <v>12.47</v>
      </c>
      <c r="I69" s="20">
        <f t="shared" si="33"/>
        <v>16.47</v>
      </c>
      <c r="J69" s="20">
        <f t="shared" si="33"/>
        <v>17.190000000000001</v>
      </c>
      <c r="K69" s="20">
        <f t="shared" si="33"/>
        <v>16.309999999999999</v>
      </c>
      <c r="L69" s="20">
        <f t="shared" si="33"/>
        <v>15.56</v>
      </c>
      <c r="M69" s="20">
        <f t="shared" si="33"/>
        <v>1.53</v>
      </c>
      <c r="N69" s="20">
        <f t="shared" si="33"/>
        <v>12.2</v>
      </c>
      <c r="O69" s="20">
        <f t="shared" si="33"/>
        <v>-18.23</v>
      </c>
      <c r="P69" s="20">
        <f t="shared" si="33"/>
        <v>-27.93</v>
      </c>
      <c r="Q69" s="20">
        <f t="shared" si="33"/>
        <v>-34.85</v>
      </c>
      <c r="R69" s="20">
        <f t="shared" si="33"/>
        <v>-27.87</v>
      </c>
      <c r="S69" s="20">
        <f t="shared" si="33"/>
        <v>-57.14</v>
      </c>
      <c r="T69" s="20">
        <f t="shared" si="33"/>
        <v>-26.53</v>
      </c>
      <c r="U69" s="20">
        <f t="shared" si="33"/>
        <v>15.72</v>
      </c>
      <c r="V69" s="20">
        <f t="shared" si="33"/>
        <v>12.33</v>
      </c>
      <c r="W69" s="20">
        <f t="shared" si="33"/>
        <v>15.77</v>
      </c>
      <c r="X69" s="20">
        <f t="shared" si="33"/>
        <v>17.170000000000002</v>
      </c>
      <c r="Y69" s="442"/>
      <c r="Z69" s="442"/>
      <c r="AA69" s="442"/>
      <c r="AB69" s="442"/>
      <c r="AC69" s="442"/>
      <c r="AD69" s="442"/>
      <c r="AE69" s="442"/>
      <c r="AF69" s="442"/>
      <c r="AG69" s="442"/>
      <c r="AH69" s="442"/>
      <c r="AI69" s="442"/>
      <c r="AJ69" s="442"/>
      <c r="AK69" s="442"/>
      <c r="AL69" s="442"/>
      <c r="AM69" s="442"/>
      <c r="AN69" s="442"/>
      <c r="AO69" s="442"/>
      <c r="AP69" s="442"/>
      <c r="AQ69" s="442"/>
      <c r="AR69" s="442"/>
      <c r="AS69" s="442"/>
      <c r="AT69" s="442"/>
      <c r="AU69" s="442"/>
      <c r="AV69" s="442"/>
      <c r="AW69" s="442"/>
      <c r="AX69" s="442"/>
      <c r="AY69" s="442"/>
      <c r="AZ69" s="442"/>
      <c r="BA69" s="442"/>
      <c r="BB69" s="442"/>
      <c r="BC69" s="442"/>
      <c r="BD69" s="442"/>
      <c r="BE69" s="442"/>
      <c r="BF69" s="442"/>
      <c r="BG69" s="442"/>
      <c r="BH69" s="442"/>
      <c r="BI69" s="442"/>
      <c r="BJ69" s="442"/>
      <c r="BK69" s="442"/>
      <c r="BL69" s="442"/>
      <c r="BM69" s="442"/>
      <c r="BN69" s="442"/>
      <c r="BO69" s="442"/>
      <c r="BP69" s="442"/>
      <c r="BQ69" s="442"/>
      <c r="BR69" s="442"/>
      <c r="BS69" s="442"/>
      <c r="BT69" s="442"/>
      <c r="BU69" s="442"/>
      <c r="BV69" s="442"/>
      <c r="BW69" s="442"/>
      <c r="BX69" s="442"/>
      <c r="BY69" s="442"/>
      <c r="BZ69" s="442"/>
      <c r="CA69" s="442"/>
      <c r="CB69" s="442"/>
      <c r="CC69" s="442"/>
      <c r="CD69" s="442"/>
      <c r="CE69" s="442"/>
      <c r="CF69" s="442"/>
      <c r="CG69" s="442"/>
      <c r="CH69" s="442"/>
      <c r="CI69" s="442"/>
      <c r="CJ69" s="442"/>
      <c r="CK69" s="442"/>
      <c r="CL69" s="442"/>
      <c r="CM69" s="442"/>
      <c r="CN69" s="442"/>
      <c r="CO69" s="442"/>
      <c r="CP69" s="442"/>
      <c r="CQ69" s="442"/>
      <c r="CR69" s="442"/>
      <c r="CS69" s="442"/>
      <c r="CT69" s="442"/>
      <c r="CU69" s="442"/>
      <c r="CV69" s="442"/>
      <c r="CW69" s="442"/>
      <c r="CX69" s="442"/>
      <c r="CY69" s="442"/>
      <c r="CZ69" s="442"/>
      <c r="DA69" s="442"/>
      <c r="DB69" s="442"/>
      <c r="DC69" s="442"/>
      <c r="DD69" s="442"/>
      <c r="DE69" s="442"/>
      <c r="DF69" s="442"/>
      <c r="DG69" s="442"/>
      <c r="DH69" s="442"/>
      <c r="DI69" s="442"/>
      <c r="DJ69" s="442"/>
      <c r="DK69" s="442"/>
      <c r="DL69" s="442"/>
      <c r="DM69" s="442"/>
      <c r="DN69" s="442"/>
      <c r="DO69" s="442"/>
      <c r="DP69" s="442"/>
      <c r="DQ69" s="442"/>
      <c r="DR69" s="442"/>
      <c r="DS69" s="442"/>
      <c r="DT69" s="442"/>
      <c r="DU69" s="442"/>
      <c r="DV69" s="442"/>
      <c r="DW69" s="442"/>
      <c r="DX69" s="442"/>
      <c r="DY69" s="442"/>
      <c r="DZ69" s="442"/>
      <c r="EA69" s="442"/>
      <c r="EB69" s="442"/>
      <c r="EC69" s="442"/>
      <c r="ED69" s="442"/>
      <c r="EE69" s="442"/>
      <c r="EF69" s="442"/>
      <c r="EG69" s="442"/>
      <c r="EH69" s="442"/>
      <c r="EI69" s="442"/>
      <c r="EJ69" s="442"/>
      <c r="EK69" s="442"/>
      <c r="EL69" s="442"/>
      <c r="EM69" s="442"/>
      <c r="EN69" s="442"/>
      <c r="EO69" s="442"/>
      <c r="EP69" s="442"/>
      <c r="EQ69" s="442"/>
      <c r="ER69" s="442"/>
      <c r="ES69" s="442"/>
      <c r="ET69" s="442"/>
      <c r="EU69" s="442"/>
      <c r="EV69" s="442"/>
      <c r="EW69" s="442"/>
      <c r="EX69" s="442"/>
      <c r="EY69" s="442"/>
      <c r="EZ69" s="442"/>
      <c r="FA69" s="442"/>
      <c r="FB69" s="442"/>
      <c r="FC69" s="442"/>
      <c r="FD69" s="442"/>
      <c r="FE69" s="442"/>
      <c r="FF69" s="442"/>
      <c r="FG69" s="442"/>
      <c r="FH69" s="442"/>
      <c r="FI69" s="442"/>
      <c r="FJ69" s="442"/>
      <c r="FK69" s="442"/>
      <c r="FL69" s="442"/>
      <c r="FM69" s="442"/>
      <c r="FN69" s="442"/>
      <c r="FO69" s="442"/>
      <c r="FP69" s="442"/>
      <c r="FQ69" s="442"/>
      <c r="FR69" s="442"/>
      <c r="FS69" s="442"/>
      <c r="FT69" s="442"/>
      <c r="FU69" s="442"/>
      <c r="FV69" s="442"/>
      <c r="FW69" s="442"/>
      <c r="FX69" s="442"/>
      <c r="FY69" s="442"/>
      <c r="FZ69" s="442"/>
      <c r="GA69" s="442"/>
      <c r="GB69" s="442"/>
      <c r="GC69" s="442"/>
      <c r="GD69" s="442"/>
      <c r="GE69" s="442"/>
      <c r="GF69" s="442"/>
      <c r="GG69" s="442"/>
      <c r="GH69" s="442"/>
      <c r="GI69" s="442"/>
      <c r="GJ69" s="442"/>
      <c r="GK69" s="442"/>
      <c r="GL69" s="442"/>
      <c r="GM69" s="442"/>
      <c r="GN69" s="442"/>
      <c r="GO69" s="442"/>
      <c r="GP69" s="442"/>
      <c r="GQ69" s="442"/>
      <c r="GR69" s="442"/>
      <c r="GS69" s="442"/>
      <c r="GT69" s="442"/>
      <c r="GU69" s="442"/>
      <c r="GV69" s="442"/>
      <c r="GW69" s="442"/>
      <c r="GX69" s="442"/>
      <c r="GY69" s="442"/>
      <c r="GZ69" s="442"/>
      <c r="HA69" s="442"/>
      <c r="HB69" s="442"/>
      <c r="HC69" s="442"/>
      <c r="HD69" s="442"/>
      <c r="HE69" s="442"/>
      <c r="HF69" s="442"/>
      <c r="HG69" s="442"/>
      <c r="HH69" s="442"/>
      <c r="HI69" s="442"/>
      <c r="HJ69" s="442"/>
      <c r="HK69" s="442"/>
      <c r="HL69" s="442"/>
      <c r="HM69" s="442"/>
      <c r="HN69" s="442"/>
      <c r="HO69" s="442"/>
      <c r="HP69" s="442"/>
      <c r="HQ69" s="442"/>
      <c r="HR69" s="442"/>
      <c r="HS69" s="442"/>
      <c r="HT69" s="442"/>
      <c r="HU69" s="442"/>
    </row>
    <row r="70" spans="1:229" s="2" customFormat="1" x14ac:dyDescent="0.25">
      <c r="A70" s="20">
        <v>7</v>
      </c>
      <c r="B70" s="21" t="s">
        <v>302</v>
      </c>
      <c r="C70" s="431"/>
      <c r="D70" s="434"/>
      <c r="E70" s="23" t="s">
        <v>60</v>
      </c>
      <c r="F70" s="434">
        <f>F118+F167</f>
        <v>9010</v>
      </c>
      <c r="G70" s="23"/>
      <c r="H70" s="444">
        <f>I70+M70+Q70+U70</f>
        <v>8831.0299999999988</v>
      </c>
      <c r="I70" s="20">
        <f>J70+K70+L70</f>
        <v>3925.46</v>
      </c>
      <c r="J70" s="20">
        <f t="shared" ref="J70:L74" si="34">J118+J167</f>
        <v>1583.45</v>
      </c>
      <c r="K70" s="20">
        <f t="shared" si="34"/>
        <v>1293.24</v>
      </c>
      <c r="L70" s="20">
        <f t="shared" si="34"/>
        <v>1048.77</v>
      </c>
      <c r="M70" s="19">
        <f>N70+O70+P70</f>
        <v>1095.3600000000001</v>
      </c>
      <c r="N70" s="20">
        <f t="shared" ref="N70:P74" si="35">N118+N167</f>
        <v>675.9</v>
      </c>
      <c r="O70" s="20">
        <f t="shared" si="35"/>
        <v>229.73000000000002</v>
      </c>
      <c r="P70" s="20">
        <f t="shared" si="35"/>
        <v>189.73000000000002</v>
      </c>
      <c r="Q70" s="19">
        <f>R70+S70+T70</f>
        <v>548.55999999999995</v>
      </c>
      <c r="R70" s="20">
        <f t="shared" ref="R70:T74" si="36">R118+R167</f>
        <v>189.92000000000002</v>
      </c>
      <c r="S70" s="20">
        <f t="shared" si="36"/>
        <v>163.69</v>
      </c>
      <c r="T70" s="20">
        <f t="shared" si="36"/>
        <v>194.95</v>
      </c>
      <c r="U70" s="19">
        <f>V70+W70+X70</f>
        <v>3261.65</v>
      </c>
      <c r="V70" s="20">
        <f t="shared" ref="V70:X74" si="37">V118+V167</f>
        <v>676.76</v>
      </c>
      <c r="W70" s="20">
        <f t="shared" si="37"/>
        <v>1123.04</v>
      </c>
      <c r="X70" s="20">
        <f t="shared" si="37"/>
        <v>1461.8500000000001</v>
      </c>
    </row>
    <row r="71" spans="1:229" s="2" customFormat="1" x14ac:dyDescent="0.25">
      <c r="A71" s="20"/>
      <c r="B71" s="21" t="s">
        <v>303</v>
      </c>
      <c r="C71" s="431"/>
      <c r="D71" s="434"/>
      <c r="E71" s="23" t="s">
        <v>60</v>
      </c>
      <c r="F71" s="434">
        <f>F119+F168</f>
        <v>145</v>
      </c>
      <c r="G71" s="23"/>
      <c r="H71" s="444">
        <f>I71+M71+Q71+U71</f>
        <v>145</v>
      </c>
      <c r="I71" s="20">
        <f>J71+K71+L71</f>
        <v>80</v>
      </c>
      <c r="J71" s="20">
        <f t="shared" si="34"/>
        <v>37</v>
      </c>
      <c r="K71" s="20">
        <f t="shared" si="34"/>
        <v>28</v>
      </c>
      <c r="L71" s="20">
        <f t="shared" si="34"/>
        <v>15</v>
      </c>
      <c r="M71" s="19">
        <f>N71+O71+P71</f>
        <v>3</v>
      </c>
      <c r="N71" s="20">
        <f t="shared" si="35"/>
        <v>3</v>
      </c>
      <c r="O71" s="20">
        <f t="shared" si="35"/>
        <v>0</v>
      </c>
      <c r="P71" s="20">
        <f t="shared" si="35"/>
        <v>0</v>
      </c>
      <c r="Q71" s="19">
        <f>R71+S71+T71</f>
        <v>0</v>
      </c>
      <c r="R71" s="20">
        <f t="shared" si="36"/>
        <v>0</v>
      </c>
      <c r="S71" s="20">
        <f t="shared" si="36"/>
        <v>0</v>
      </c>
      <c r="T71" s="20">
        <f t="shared" si="36"/>
        <v>0</v>
      </c>
      <c r="U71" s="19">
        <f>V71+W71+X71</f>
        <v>62</v>
      </c>
      <c r="V71" s="20">
        <f t="shared" si="37"/>
        <v>9</v>
      </c>
      <c r="W71" s="20">
        <f t="shared" si="37"/>
        <v>22</v>
      </c>
      <c r="X71" s="20">
        <f t="shared" si="37"/>
        <v>31</v>
      </c>
    </row>
    <row r="72" spans="1:229" s="2" customFormat="1" x14ac:dyDescent="0.25">
      <c r="A72" s="20">
        <v>8</v>
      </c>
      <c r="B72" s="21" t="s">
        <v>306</v>
      </c>
      <c r="C72" s="22"/>
      <c r="D72" s="23"/>
      <c r="E72" s="23" t="s">
        <v>33</v>
      </c>
      <c r="F72" s="434">
        <f>F120+F169</f>
        <v>21256.260000000002</v>
      </c>
      <c r="G72" s="23"/>
      <c r="H72" s="216">
        <f>I72+M72+Q72+U72</f>
        <v>20885.84</v>
      </c>
      <c r="I72" s="20">
        <f>J72+K72+L72</f>
        <v>9442.2000000000007</v>
      </c>
      <c r="J72" s="20">
        <f t="shared" si="34"/>
        <v>3818.0699999999997</v>
      </c>
      <c r="K72" s="20">
        <f t="shared" si="34"/>
        <v>3103.6000000000004</v>
      </c>
      <c r="L72" s="20">
        <f t="shared" si="34"/>
        <v>2520.5299999999997</v>
      </c>
      <c r="M72" s="19">
        <f>N72+O72+P72</f>
        <v>2467.08</v>
      </c>
      <c r="N72" s="20">
        <f t="shared" si="35"/>
        <v>1582.69</v>
      </c>
      <c r="O72" s="20">
        <f t="shared" si="35"/>
        <v>487.21</v>
      </c>
      <c r="P72" s="20">
        <f t="shared" si="35"/>
        <v>397.18</v>
      </c>
      <c r="Q72" s="19">
        <f>R72+S72+T72</f>
        <v>1152.55</v>
      </c>
      <c r="R72" s="20">
        <f t="shared" si="36"/>
        <v>397.58</v>
      </c>
      <c r="S72" s="20">
        <f t="shared" si="36"/>
        <v>342.67</v>
      </c>
      <c r="T72" s="20">
        <f t="shared" si="36"/>
        <v>412.3</v>
      </c>
      <c r="U72" s="19">
        <f>V72+W72+X72</f>
        <v>7824.01</v>
      </c>
      <c r="V72" s="20">
        <f t="shared" si="37"/>
        <v>1620.14</v>
      </c>
      <c r="W72" s="20">
        <f t="shared" si="37"/>
        <v>2686.49</v>
      </c>
      <c r="X72" s="20">
        <f t="shared" si="37"/>
        <v>3517.38</v>
      </c>
      <c r="Y72" s="25"/>
    </row>
    <row r="73" spans="1:229" s="2" customFormat="1" x14ac:dyDescent="0.25">
      <c r="A73" s="20"/>
      <c r="B73" s="21" t="s">
        <v>303</v>
      </c>
      <c r="C73" s="22"/>
      <c r="D73" s="23"/>
      <c r="E73" s="23" t="s">
        <v>33</v>
      </c>
      <c r="F73" s="434">
        <f>F121+F170</f>
        <v>303.54444999999993</v>
      </c>
      <c r="G73" s="23"/>
      <c r="H73" s="444">
        <f>I73+M73+Q73+U73</f>
        <v>303.60000000000002</v>
      </c>
      <c r="I73" s="20">
        <f>J73+K73+L73</f>
        <v>167.5</v>
      </c>
      <c r="J73" s="20">
        <f t="shared" si="34"/>
        <v>77.5</v>
      </c>
      <c r="K73" s="20">
        <f t="shared" si="34"/>
        <v>58.6</v>
      </c>
      <c r="L73" s="20">
        <f t="shared" si="34"/>
        <v>31.4</v>
      </c>
      <c r="M73" s="19">
        <f>N73+O73+P73</f>
        <v>6.3</v>
      </c>
      <c r="N73" s="20">
        <f t="shared" si="35"/>
        <v>6.3</v>
      </c>
      <c r="O73" s="20">
        <f t="shared" si="35"/>
        <v>0</v>
      </c>
      <c r="P73" s="20">
        <f t="shared" si="35"/>
        <v>0</v>
      </c>
      <c r="Q73" s="19">
        <f>R73+S73+T73</f>
        <v>0</v>
      </c>
      <c r="R73" s="20">
        <f t="shared" si="36"/>
        <v>0</v>
      </c>
      <c r="S73" s="20">
        <f t="shared" si="36"/>
        <v>0</v>
      </c>
      <c r="T73" s="20">
        <f t="shared" si="36"/>
        <v>0</v>
      </c>
      <c r="U73" s="19">
        <f>V73+W73+X73</f>
        <v>129.80000000000001</v>
      </c>
      <c r="V73" s="20">
        <f t="shared" si="37"/>
        <v>18.8</v>
      </c>
      <c r="W73" s="20">
        <f t="shared" si="37"/>
        <v>46.1</v>
      </c>
      <c r="X73" s="20">
        <f t="shared" si="37"/>
        <v>64.900000000000006</v>
      </c>
      <c r="Y73" s="25"/>
    </row>
    <row r="74" spans="1:229" s="2" customFormat="1" x14ac:dyDescent="0.25">
      <c r="A74" s="20"/>
      <c r="B74" s="21" t="s">
        <v>447</v>
      </c>
      <c r="C74" s="22"/>
      <c r="D74" s="23"/>
      <c r="E74" s="23" t="s">
        <v>33</v>
      </c>
      <c r="F74" s="434"/>
      <c r="G74" s="23"/>
      <c r="H74" s="444">
        <f>I74+M74+Q74+U74</f>
        <v>0</v>
      </c>
      <c r="I74" s="20">
        <f>J74+K74+L74</f>
        <v>0</v>
      </c>
      <c r="J74" s="20">
        <f t="shared" si="34"/>
        <v>0</v>
      </c>
      <c r="K74" s="20">
        <f t="shared" si="34"/>
        <v>0</v>
      </c>
      <c r="L74" s="20">
        <f t="shared" si="34"/>
        <v>0</v>
      </c>
      <c r="M74" s="19">
        <f>N74+O74+P74</f>
        <v>0</v>
      </c>
      <c r="N74" s="20">
        <f t="shared" si="35"/>
        <v>0</v>
      </c>
      <c r="O74" s="20">
        <f t="shared" si="35"/>
        <v>0</v>
      </c>
      <c r="P74" s="20">
        <f t="shared" si="35"/>
        <v>0</v>
      </c>
      <c r="Q74" s="19">
        <f>R74+S74+T74</f>
        <v>0</v>
      </c>
      <c r="R74" s="20">
        <f t="shared" si="36"/>
        <v>0</v>
      </c>
      <c r="S74" s="20">
        <f t="shared" si="36"/>
        <v>0</v>
      </c>
      <c r="T74" s="20">
        <f t="shared" si="36"/>
        <v>0</v>
      </c>
      <c r="U74" s="19">
        <f>V74+W74+X74</f>
        <v>0</v>
      </c>
      <c r="V74" s="20">
        <f t="shared" si="37"/>
        <v>0</v>
      </c>
      <c r="W74" s="20">
        <f t="shared" si="37"/>
        <v>0</v>
      </c>
      <c r="X74" s="20">
        <f t="shared" si="37"/>
        <v>0</v>
      </c>
      <c r="Y74" s="25"/>
    </row>
    <row r="75" spans="1:229" s="2" customFormat="1" x14ac:dyDescent="0.25">
      <c r="A75" s="20">
        <v>9</v>
      </c>
      <c r="B75" s="21" t="s">
        <v>63</v>
      </c>
      <c r="C75" s="22"/>
      <c r="D75" s="23"/>
      <c r="E75" s="23" t="s">
        <v>64</v>
      </c>
      <c r="F75" s="434">
        <f>ROUND(F72/F70*1000,2)</f>
        <v>2359.19</v>
      </c>
      <c r="G75" s="434"/>
      <c r="H75" s="434">
        <f t="shared" ref="H75:X75" si="38">ROUND(H72/H70*1000,2)</f>
        <v>2365.0500000000002</v>
      </c>
      <c r="I75" s="434">
        <f t="shared" si="38"/>
        <v>2405.37</v>
      </c>
      <c r="J75" s="434">
        <f t="shared" si="38"/>
        <v>2411.23</v>
      </c>
      <c r="K75" s="434">
        <f t="shared" si="38"/>
        <v>2399.86</v>
      </c>
      <c r="L75" s="434">
        <f t="shared" si="38"/>
        <v>2403.3200000000002</v>
      </c>
      <c r="M75" s="434">
        <f t="shared" si="38"/>
        <v>2252.3000000000002</v>
      </c>
      <c r="N75" s="434">
        <f t="shared" si="38"/>
        <v>2341.6</v>
      </c>
      <c r="O75" s="434">
        <f t="shared" si="38"/>
        <v>2120.79</v>
      </c>
      <c r="P75" s="434">
        <f t="shared" si="38"/>
        <v>2093.4</v>
      </c>
      <c r="Q75" s="434">
        <f t="shared" si="38"/>
        <v>2101.0500000000002</v>
      </c>
      <c r="R75" s="434">
        <f t="shared" si="38"/>
        <v>2093.41</v>
      </c>
      <c r="S75" s="434">
        <f t="shared" si="38"/>
        <v>2093.41</v>
      </c>
      <c r="T75" s="434">
        <f t="shared" si="38"/>
        <v>2114.9</v>
      </c>
      <c r="U75" s="434">
        <f t="shared" si="38"/>
        <v>2398.79</v>
      </c>
      <c r="V75" s="434">
        <f t="shared" si="38"/>
        <v>2393.9699999999998</v>
      </c>
      <c r="W75" s="434">
        <f t="shared" si="38"/>
        <v>2392.16</v>
      </c>
      <c r="X75" s="434">
        <f t="shared" si="38"/>
        <v>2406.12</v>
      </c>
      <c r="Y75" s="25"/>
    </row>
    <row r="76" spans="1:229" s="2" customFormat="1" x14ac:dyDescent="0.25">
      <c r="A76" s="20">
        <v>10</v>
      </c>
      <c r="B76" s="21" t="s">
        <v>49</v>
      </c>
      <c r="C76" s="22"/>
      <c r="D76" s="23"/>
      <c r="E76" s="23" t="s">
        <v>64</v>
      </c>
      <c r="F76" s="20">
        <f>ROUND(F79/F70*1000,2)</f>
        <v>2229.94</v>
      </c>
      <c r="G76" s="23"/>
      <c r="H76" s="20">
        <f>ROUND(H79/H70*1000,2)</f>
        <v>2090.02</v>
      </c>
      <c r="I76" s="20">
        <f>ROUND(I79/I70*1000,2)</f>
        <v>2066.14</v>
      </c>
      <c r="J76" s="20">
        <f>ROUND(J79/J70*1000,3)</f>
        <v>1705.3330000000001</v>
      </c>
      <c r="K76" s="20">
        <f t="shared" ref="K76:X76" si="39">ROUND(K79/K70*1000,2)</f>
        <v>1712.26</v>
      </c>
      <c r="L76" s="20">
        <f t="shared" si="39"/>
        <v>3047.27</v>
      </c>
      <c r="M76" s="20">
        <f t="shared" si="39"/>
        <v>2426.09</v>
      </c>
      <c r="N76" s="20">
        <f t="shared" si="39"/>
        <v>2059.83</v>
      </c>
      <c r="O76" s="20">
        <f t="shared" si="39"/>
        <v>3403.77</v>
      </c>
      <c r="P76" s="20">
        <f t="shared" si="39"/>
        <v>2547.04</v>
      </c>
      <c r="Q76" s="20">
        <f t="shared" si="39"/>
        <v>2731.24</v>
      </c>
      <c r="R76" s="20">
        <f t="shared" si="39"/>
        <v>2439.5</v>
      </c>
      <c r="S76" s="20">
        <f t="shared" si="39"/>
        <v>2743.17</v>
      </c>
      <c r="T76" s="20">
        <f t="shared" si="39"/>
        <v>3005.43</v>
      </c>
      <c r="U76" s="20">
        <f t="shared" si="39"/>
        <v>1898.04</v>
      </c>
      <c r="V76" s="20">
        <f t="shared" si="39"/>
        <v>2196.4499999999998</v>
      </c>
      <c r="W76" s="20">
        <f t="shared" si="39"/>
        <v>1868.21</v>
      </c>
      <c r="X76" s="20">
        <f t="shared" si="39"/>
        <v>1782.82</v>
      </c>
      <c r="Y76" s="25"/>
    </row>
    <row r="77" spans="1:229" s="2" customFormat="1" x14ac:dyDescent="0.25">
      <c r="A77" s="20"/>
      <c r="B77" s="21"/>
      <c r="C77" s="22"/>
      <c r="D77" s="23"/>
      <c r="E77" s="24"/>
      <c r="F77" s="434"/>
      <c r="G77" s="23"/>
      <c r="H77" s="434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5"/>
    </row>
    <row r="78" spans="1:229" s="2" customFormat="1" x14ac:dyDescent="0.25">
      <c r="A78" s="20"/>
      <c r="B78" s="25"/>
      <c r="C78" s="25"/>
      <c r="D78" s="25"/>
      <c r="E78" s="24"/>
      <c r="F78" s="23"/>
      <c r="G78" s="23"/>
      <c r="H78" s="23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5"/>
    </row>
    <row r="79" spans="1:229" s="2" customFormat="1" x14ac:dyDescent="0.25">
      <c r="A79" s="20">
        <v>11</v>
      </c>
      <c r="B79" s="21" t="s">
        <v>35</v>
      </c>
      <c r="C79" s="22"/>
      <c r="D79" s="23"/>
      <c r="E79" s="23" t="s">
        <v>33</v>
      </c>
      <c r="F79" s="177">
        <f>SUM(F82:F92)</f>
        <v>20091.798999999999</v>
      </c>
      <c r="G79" s="70">
        <f>G82+G83+G84+G85+G86+G87+G89+G90+G91+G92</f>
        <v>99.99</v>
      </c>
      <c r="H79" s="175">
        <f>I79+M79+Q79+U79</f>
        <v>18456.998</v>
      </c>
      <c r="I79" s="71">
        <f>J79+K79+L79</f>
        <v>8110.5569999999989</v>
      </c>
      <c r="J79" s="20">
        <f t="shared" ref="J79:P79" si="40">J82+J83+J84+J85+J86+J87+J89+J90+J91+J92</f>
        <v>2700.3089999999997</v>
      </c>
      <c r="K79" s="20">
        <f t="shared" si="40"/>
        <v>2214.3589999999995</v>
      </c>
      <c r="L79" s="20">
        <f t="shared" si="40"/>
        <v>3195.8889999999997</v>
      </c>
      <c r="M79" s="20">
        <f t="shared" si="40"/>
        <v>2657.4369999999999</v>
      </c>
      <c r="N79" s="20">
        <f t="shared" si="40"/>
        <v>1392.2390000000003</v>
      </c>
      <c r="O79" s="20">
        <f t="shared" si="40"/>
        <v>781.94899999999996</v>
      </c>
      <c r="P79" s="20">
        <f t="shared" si="40"/>
        <v>483.24900000000008</v>
      </c>
      <c r="Q79" s="20">
        <f>R79+S79+T79</f>
        <v>1498.2470000000003</v>
      </c>
      <c r="R79" s="20">
        <f t="shared" ref="R79:X79" si="41">R82+R83+R84+R85+R86+R87+R89+R90+R91+R92</f>
        <v>463.30900000000003</v>
      </c>
      <c r="S79" s="20">
        <f t="shared" si="41"/>
        <v>449.02900000000005</v>
      </c>
      <c r="T79" s="20">
        <f t="shared" si="41"/>
        <v>585.90900000000011</v>
      </c>
      <c r="U79" s="20">
        <f t="shared" si="41"/>
        <v>6190.7569999999996</v>
      </c>
      <c r="V79" s="20">
        <f t="shared" si="41"/>
        <v>1486.4690000000001</v>
      </c>
      <c r="W79" s="20">
        <f t="shared" si="41"/>
        <v>2098.0689999999995</v>
      </c>
      <c r="X79" s="20">
        <f t="shared" si="41"/>
        <v>2606.2189999999996</v>
      </c>
      <c r="Y79" s="25"/>
    </row>
    <row r="80" spans="1:229" s="2" customFormat="1" x14ac:dyDescent="0.25">
      <c r="A80" s="24"/>
      <c r="B80" s="21" t="s">
        <v>36</v>
      </c>
      <c r="C80" s="22"/>
      <c r="D80" s="23"/>
      <c r="E80" s="23"/>
      <c r="F80" s="23"/>
      <c r="G80" s="23"/>
      <c r="H80" s="43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1"/>
      <c r="V80" s="24"/>
      <c r="W80" s="24"/>
      <c r="X80" s="24"/>
      <c r="Y80" s="25"/>
    </row>
    <row r="81" spans="1:24" s="2" customFormat="1" x14ac:dyDescent="0.25">
      <c r="A81" s="24"/>
      <c r="B81" s="22"/>
      <c r="C81" s="22"/>
      <c r="D81" s="22"/>
      <c r="E81" s="24"/>
      <c r="F81" s="24"/>
      <c r="G81" s="24"/>
      <c r="H81" s="19"/>
      <c r="I81" s="5"/>
      <c r="J81" s="5"/>
      <c r="K81" s="24"/>
      <c r="L81" s="5"/>
      <c r="M81" s="5"/>
      <c r="N81" s="5"/>
      <c r="O81" s="5"/>
      <c r="P81" s="7"/>
      <c r="Q81" s="5"/>
      <c r="R81" s="7"/>
      <c r="S81" s="6"/>
      <c r="T81" s="5"/>
      <c r="U81" s="5"/>
      <c r="V81" s="5"/>
      <c r="W81" s="5"/>
      <c r="X81" s="5"/>
    </row>
    <row r="82" spans="1:24" s="2" customFormat="1" x14ac:dyDescent="0.25">
      <c r="A82" s="27" t="s">
        <v>65</v>
      </c>
      <c r="B82" s="34" t="s">
        <v>41</v>
      </c>
      <c r="C82" s="32"/>
      <c r="D82" s="35"/>
      <c r="E82" s="30" t="s">
        <v>33</v>
      </c>
      <c r="F82" s="14">
        <f t="shared" ref="F82:F92" si="42">F130+F179</f>
        <v>5414.48</v>
      </c>
      <c r="G82" s="14">
        <f>ROUND(H82/$H$79*100,2)</f>
        <v>25.85</v>
      </c>
      <c r="H82" s="434">
        <f t="shared" ref="H82:H92" si="43">I82+M82+Q82+U82</f>
        <v>4771.8599999999988</v>
      </c>
      <c r="I82" s="26">
        <f t="shared" ref="I82:I92" si="44">J82+K82+L82</f>
        <v>1466.58</v>
      </c>
      <c r="J82" s="20">
        <f t="shared" ref="J82:L92" si="45">J130+J179</f>
        <v>518.83999999999992</v>
      </c>
      <c r="K82" s="20">
        <f t="shared" si="45"/>
        <v>438.43</v>
      </c>
      <c r="L82" s="20">
        <f t="shared" si="45"/>
        <v>509.31</v>
      </c>
      <c r="M82" s="14">
        <f t="shared" ref="M82:M92" si="46">N82+O82+P82</f>
        <v>1055.8599999999999</v>
      </c>
      <c r="N82" s="20">
        <f t="shared" ref="N82:P91" si="47">N130+N179</f>
        <v>420.26</v>
      </c>
      <c r="O82" s="20">
        <f t="shared" si="47"/>
        <v>416.63</v>
      </c>
      <c r="P82" s="20">
        <f t="shared" si="47"/>
        <v>218.97</v>
      </c>
      <c r="Q82" s="14">
        <f t="shared" ref="Q82:Q92" si="48">R82+S82+T82</f>
        <v>705.56999999999994</v>
      </c>
      <c r="R82" s="20">
        <f t="shared" ref="R82:T92" si="49">R130+R179</f>
        <v>203.14000000000001</v>
      </c>
      <c r="S82" s="20">
        <f t="shared" si="49"/>
        <v>207.14</v>
      </c>
      <c r="T82" s="20">
        <f t="shared" si="49"/>
        <v>295.29000000000002</v>
      </c>
      <c r="U82" s="14">
        <f t="shared" ref="U82:U92" si="50">V82+W82+X82</f>
        <v>1543.85</v>
      </c>
      <c r="V82" s="20">
        <f t="shared" ref="V82:X92" si="51">V130+V179</f>
        <v>479.33</v>
      </c>
      <c r="W82" s="20">
        <f t="shared" si="51"/>
        <v>504.77</v>
      </c>
      <c r="X82" s="20">
        <f t="shared" si="51"/>
        <v>559.75</v>
      </c>
    </row>
    <row r="83" spans="1:24" s="2" customFormat="1" x14ac:dyDescent="0.25">
      <c r="A83" s="36" t="s">
        <v>66</v>
      </c>
      <c r="B83" s="21" t="s">
        <v>42</v>
      </c>
      <c r="C83" s="22"/>
      <c r="D83" s="23"/>
      <c r="E83" s="23" t="s">
        <v>33</v>
      </c>
      <c r="F83" s="14">
        <f t="shared" si="42"/>
        <v>1425.8600000000001</v>
      </c>
      <c r="G83" s="14">
        <f t="shared" ref="G83:G92" si="52">ROUND(H83/$H$79*100,2)</f>
        <v>6.77</v>
      </c>
      <c r="H83" s="444">
        <f t="shared" si="43"/>
        <v>1250.4000000000001</v>
      </c>
      <c r="I83" s="71">
        <f t="shared" si="44"/>
        <v>384.3</v>
      </c>
      <c r="J83" s="20">
        <f t="shared" si="45"/>
        <v>136</v>
      </c>
      <c r="K83" s="20">
        <f t="shared" si="45"/>
        <v>114.80000000000001</v>
      </c>
      <c r="L83" s="20">
        <f t="shared" si="45"/>
        <v>133.5</v>
      </c>
      <c r="M83" s="14">
        <f t="shared" si="46"/>
        <v>276.59999999999997</v>
      </c>
      <c r="N83" s="20">
        <f t="shared" si="47"/>
        <v>110.1</v>
      </c>
      <c r="O83" s="20">
        <f t="shared" si="47"/>
        <v>109.1</v>
      </c>
      <c r="P83" s="20">
        <f t="shared" si="47"/>
        <v>57.4</v>
      </c>
      <c r="Q83" s="14">
        <f t="shared" si="48"/>
        <v>185</v>
      </c>
      <c r="R83" s="20">
        <f t="shared" si="49"/>
        <v>53.300000000000004</v>
      </c>
      <c r="S83" s="20">
        <f t="shared" si="49"/>
        <v>54.3</v>
      </c>
      <c r="T83" s="20">
        <f t="shared" si="49"/>
        <v>77.400000000000006</v>
      </c>
      <c r="U83" s="14">
        <f t="shared" si="50"/>
        <v>404.5</v>
      </c>
      <c r="V83" s="20">
        <f t="shared" si="51"/>
        <v>125.6</v>
      </c>
      <c r="W83" s="20">
        <f t="shared" si="51"/>
        <v>132.30000000000001</v>
      </c>
      <c r="X83" s="20">
        <f t="shared" si="51"/>
        <v>146.6</v>
      </c>
    </row>
    <row r="84" spans="1:24" s="2" customFormat="1" x14ac:dyDescent="0.25">
      <c r="A84" s="36" t="s">
        <v>67</v>
      </c>
      <c r="B84" s="21" t="s">
        <v>43</v>
      </c>
      <c r="C84" s="22"/>
      <c r="D84" s="23"/>
      <c r="E84" s="23" t="s">
        <v>33</v>
      </c>
      <c r="F84" s="14">
        <f t="shared" si="42"/>
        <v>173.04899999999998</v>
      </c>
      <c r="G84" s="14">
        <f t="shared" si="52"/>
        <v>0.76</v>
      </c>
      <c r="H84" s="444">
        <f t="shared" si="43"/>
        <v>140.268</v>
      </c>
      <c r="I84" s="71">
        <f t="shared" si="44"/>
        <v>35.067</v>
      </c>
      <c r="J84" s="20">
        <f t="shared" si="45"/>
        <v>11.689</v>
      </c>
      <c r="K84" s="20">
        <f t="shared" si="45"/>
        <v>11.689</v>
      </c>
      <c r="L84" s="20">
        <f t="shared" si="45"/>
        <v>11.689</v>
      </c>
      <c r="M84" s="14">
        <f t="shared" si="46"/>
        <v>35.067</v>
      </c>
      <c r="N84" s="20">
        <f t="shared" si="47"/>
        <v>11.689</v>
      </c>
      <c r="O84" s="20">
        <f t="shared" si="47"/>
        <v>11.689</v>
      </c>
      <c r="P84" s="20">
        <f t="shared" si="47"/>
        <v>11.689</v>
      </c>
      <c r="Q84" s="14">
        <f t="shared" si="48"/>
        <v>35.067</v>
      </c>
      <c r="R84" s="20">
        <f t="shared" si="49"/>
        <v>11.689</v>
      </c>
      <c r="S84" s="20">
        <f t="shared" si="49"/>
        <v>11.689</v>
      </c>
      <c r="T84" s="20">
        <f t="shared" si="49"/>
        <v>11.689</v>
      </c>
      <c r="U84" s="14">
        <f t="shared" si="50"/>
        <v>35.067</v>
      </c>
      <c r="V84" s="20">
        <f t="shared" si="51"/>
        <v>11.689</v>
      </c>
      <c r="W84" s="20">
        <f t="shared" si="51"/>
        <v>11.689</v>
      </c>
      <c r="X84" s="20">
        <f t="shared" si="51"/>
        <v>11.689</v>
      </c>
    </row>
    <row r="85" spans="1:24" s="2" customFormat="1" x14ac:dyDescent="0.25">
      <c r="A85" s="36" t="s">
        <v>68</v>
      </c>
      <c r="B85" s="21" t="s">
        <v>44</v>
      </c>
      <c r="C85" s="22"/>
      <c r="D85" s="23"/>
      <c r="E85" s="23" t="s">
        <v>33</v>
      </c>
      <c r="F85" s="14">
        <f t="shared" si="42"/>
        <v>338.95</v>
      </c>
      <c r="G85" s="14">
        <f t="shared" si="52"/>
        <v>1.81</v>
      </c>
      <c r="H85" s="444">
        <f t="shared" si="43"/>
        <v>334.22</v>
      </c>
      <c r="I85" s="71">
        <f t="shared" si="44"/>
        <v>160.05000000000001</v>
      </c>
      <c r="J85" s="20">
        <f t="shared" si="45"/>
        <v>65.33</v>
      </c>
      <c r="K85" s="20">
        <f t="shared" si="45"/>
        <v>52.370000000000005</v>
      </c>
      <c r="L85" s="20">
        <f t="shared" si="45"/>
        <v>42.349999999999994</v>
      </c>
      <c r="M85" s="14">
        <f t="shared" si="46"/>
        <v>33.169999999999995</v>
      </c>
      <c r="N85" s="20">
        <f t="shared" si="47"/>
        <v>24.88</v>
      </c>
      <c r="O85" s="20">
        <f t="shared" si="47"/>
        <v>4.8100000000000005</v>
      </c>
      <c r="P85" s="20">
        <f t="shared" si="47"/>
        <v>3.48</v>
      </c>
      <c r="Q85" s="14">
        <f t="shared" si="48"/>
        <v>9.6999999999999993</v>
      </c>
      <c r="R85" s="20">
        <f t="shared" si="49"/>
        <v>3.48</v>
      </c>
      <c r="S85" s="20">
        <f t="shared" si="49"/>
        <v>2.44</v>
      </c>
      <c r="T85" s="20">
        <f t="shared" si="49"/>
        <v>3.7800000000000002</v>
      </c>
      <c r="U85" s="14">
        <f t="shared" si="50"/>
        <v>131.30000000000001</v>
      </c>
      <c r="V85" s="20">
        <f t="shared" si="51"/>
        <v>26.38</v>
      </c>
      <c r="W85" s="20">
        <f t="shared" si="51"/>
        <v>44.92</v>
      </c>
      <c r="X85" s="20">
        <f t="shared" si="51"/>
        <v>60</v>
      </c>
    </row>
    <row r="86" spans="1:24" s="2" customFormat="1" x14ac:dyDescent="0.25">
      <c r="A86" s="36" t="s">
        <v>69</v>
      </c>
      <c r="B86" s="21" t="s">
        <v>70</v>
      </c>
      <c r="C86" s="22"/>
      <c r="D86" s="23"/>
      <c r="E86" s="23" t="s">
        <v>33</v>
      </c>
      <c r="F86" s="14">
        <f t="shared" si="42"/>
        <v>6253.03</v>
      </c>
      <c r="G86" s="14">
        <f t="shared" si="52"/>
        <v>30.99</v>
      </c>
      <c r="H86" s="444">
        <f t="shared" si="43"/>
        <v>5719.7999999999993</v>
      </c>
      <c r="I86" s="71">
        <f t="shared" si="44"/>
        <v>2663.7999999999997</v>
      </c>
      <c r="J86" s="20">
        <f t="shared" si="45"/>
        <v>1083.8999999999999</v>
      </c>
      <c r="K86" s="20">
        <f t="shared" si="45"/>
        <v>875.9</v>
      </c>
      <c r="L86" s="20">
        <f t="shared" si="45"/>
        <v>704</v>
      </c>
      <c r="M86" s="14">
        <f t="shared" si="46"/>
        <v>631.19999999999993</v>
      </c>
      <c r="N86" s="20">
        <f t="shared" si="47"/>
        <v>436.5</v>
      </c>
      <c r="O86" s="20">
        <f t="shared" si="47"/>
        <v>110.4</v>
      </c>
      <c r="P86" s="20">
        <f t="shared" si="47"/>
        <v>84.3</v>
      </c>
      <c r="Q86" s="14">
        <f t="shared" si="48"/>
        <v>231.10000000000002</v>
      </c>
      <c r="R86" s="20">
        <f t="shared" si="49"/>
        <v>84.4</v>
      </c>
      <c r="S86" s="20">
        <f t="shared" si="49"/>
        <v>59.2</v>
      </c>
      <c r="T86" s="20">
        <f t="shared" si="49"/>
        <v>87.5</v>
      </c>
      <c r="U86" s="14">
        <f t="shared" si="50"/>
        <v>2193.6999999999998</v>
      </c>
      <c r="V86" s="20">
        <f t="shared" si="51"/>
        <v>437.59999999999997</v>
      </c>
      <c r="W86" s="20">
        <f t="shared" si="51"/>
        <v>755.8</v>
      </c>
      <c r="X86" s="20">
        <f t="shared" si="51"/>
        <v>1000.3</v>
      </c>
    </row>
    <row r="87" spans="1:24" s="2" customFormat="1" x14ac:dyDescent="0.25">
      <c r="A87" s="36" t="s">
        <v>71</v>
      </c>
      <c r="B87" s="21" t="s">
        <v>72</v>
      </c>
      <c r="C87" s="22"/>
      <c r="D87" s="23"/>
      <c r="E87" s="23" t="s">
        <v>33</v>
      </c>
      <c r="F87" s="14">
        <f t="shared" si="42"/>
        <v>45.33</v>
      </c>
      <c r="G87" s="14">
        <f t="shared" si="52"/>
        <v>0.32</v>
      </c>
      <c r="H87" s="444">
        <f t="shared" si="43"/>
        <v>59.800000000000004</v>
      </c>
      <c r="I87" s="71">
        <f t="shared" si="44"/>
        <v>28.2</v>
      </c>
      <c r="J87" s="20">
        <f t="shared" si="45"/>
        <v>11.5</v>
      </c>
      <c r="K87" s="20">
        <f t="shared" si="45"/>
        <v>9.1999999999999993</v>
      </c>
      <c r="L87" s="20">
        <f t="shared" si="45"/>
        <v>7.5</v>
      </c>
      <c r="M87" s="14">
        <f t="shared" si="46"/>
        <v>6.4</v>
      </c>
      <c r="N87" s="20">
        <f t="shared" si="47"/>
        <v>4.6000000000000005</v>
      </c>
      <c r="O87" s="20">
        <f t="shared" si="47"/>
        <v>1</v>
      </c>
      <c r="P87" s="20">
        <f t="shared" si="47"/>
        <v>0.8</v>
      </c>
      <c r="Q87" s="14">
        <f t="shared" si="48"/>
        <v>2.2000000000000002</v>
      </c>
      <c r="R87" s="20">
        <f t="shared" si="49"/>
        <v>0.8</v>
      </c>
      <c r="S87" s="20">
        <f t="shared" si="49"/>
        <v>0.6</v>
      </c>
      <c r="T87" s="20">
        <f t="shared" si="49"/>
        <v>0.8</v>
      </c>
      <c r="U87" s="14">
        <f t="shared" si="50"/>
        <v>23</v>
      </c>
      <c r="V87" s="20">
        <f t="shared" si="51"/>
        <v>4.5999999999999996</v>
      </c>
      <c r="W87" s="20">
        <f t="shared" si="51"/>
        <v>7.9</v>
      </c>
      <c r="X87" s="20">
        <f t="shared" si="51"/>
        <v>10.5</v>
      </c>
    </row>
    <row r="88" spans="1:24" s="2" customFormat="1" x14ac:dyDescent="0.25">
      <c r="A88" s="36"/>
      <c r="B88" s="21" t="s">
        <v>449</v>
      </c>
      <c r="C88" s="22"/>
      <c r="D88" s="23"/>
      <c r="E88" s="23"/>
      <c r="F88" s="14">
        <f t="shared" si="42"/>
        <v>0</v>
      </c>
      <c r="G88" s="14">
        <f t="shared" si="52"/>
        <v>0</v>
      </c>
      <c r="H88" s="444">
        <f>I88+M88+Q88+U88</f>
        <v>0</v>
      </c>
      <c r="I88" s="71">
        <f>J88+K88+L88</f>
        <v>0</v>
      </c>
      <c r="J88" s="20">
        <f t="shared" si="45"/>
        <v>0</v>
      </c>
      <c r="K88" s="20">
        <f t="shared" si="45"/>
        <v>0</v>
      </c>
      <c r="L88" s="20">
        <f t="shared" si="45"/>
        <v>0</v>
      </c>
      <c r="M88" s="14">
        <f>N88+O88+P88</f>
        <v>0</v>
      </c>
      <c r="N88" s="20">
        <f t="shared" si="47"/>
        <v>0</v>
      </c>
      <c r="O88" s="20">
        <f t="shared" si="47"/>
        <v>0</v>
      </c>
      <c r="P88" s="20">
        <f t="shared" si="47"/>
        <v>0</v>
      </c>
      <c r="Q88" s="14">
        <f>R88+S88+T88</f>
        <v>0</v>
      </c>
      <c r="R88" s="20">
        <f t="shared" si="49"/>
        <v>0</v>
      </c>
      <c r="S88" s="20">
        <f t="shared" si="49"/>
        <v>0</v>
      </c>
      <c r="T88" s="20">
        <f t="shared" si="49"/>
        <v>0</v>
      </c>
      <c r="U88" s="14">
        <f>V88+W88+X88</f>
        <v>0</v>
      </c>
      <c r="V88" s="20">
        <f t="shared" si="51"/>
        <v>0</v>
      </c>
      <c r="W88" s="20">
        <f t="shared" si="51"/>
        <v>0</v>
      </c>
      <c r="X88" s="20">
        <f t="shared" si="51"/>
        <v>0</v>
      </c>
    </row>
    <row r="89" spans="1:24" s="2" customFormat="1" x14ac:dyDescent="0.25">
      <c r="A89" s="36" t="s">
        <v>73</v>
      </c>
      <c r="B89" s="21" t="s">
        <v>74</v>
      </c>
      <c r="C89" s="22"/>
      <c r="D89" s="23"/>
      <c r="E89" s="23" t="s">
        <v>33</v>
      </c>
      <c r="F89" s="14">
        <f t="shared" si="42"/>
        <v>1256.9299999999998</v>
      </c>
      <c r="G89" s="14">
        <f t="shared" si="52"/>
        <v>5.82</v>
      </c>
      <c r="H89" s="444">
        <f t="shared" si="43"/>
        <v>1073.9000000000001</v>
      </c>
      <c r="I89" s="71">
        <f t="shared" si="44"/>
        <v>446.99999999999994</v>
      </c>
      <c r="J89" s="20">
        <f t="shared" si="45"/>
        <v>174.7</v>
      </c>
      <c r="K89" s="20">
        <f t="shared" si="45"/>
        <v>141.1</v>
      </c>
      <c r="L89" s="20">
        <f t="shared" si="45"/>
        <v>131.19999999999999</v>
      </c>
      <c r="M89" s="14">
        <f t="shared" si="46"/>
        <v>150.5</v>
      </c>
      <c r="N89" s="20">
        <f t="shared" si="47"/>
        <v>101.7</v>
      </c>
      <c r="O89" s="20">
        <f t="shared" si="47"/>
        <v>27.7</v>
      </c>
      <c r="P89" s="20">
        <f t="shared" si="47"/>
        <v>21.1</v>
      </c>
      <c r="Q89" s="14">
        <f t="shared" si="48"/>
        <v>83.8</v>
      </c>
      <c r="R89" s="20">
        <f t="shared" si="49"/>
        <v>21</v>
      </c>
      <c r="S89" s="20">
        <f t="shared" si="49"/>
        <v>40.799999999999997</v>
      </c>
      <c r="T89" s="20">
        <f t="shared" si="49"/>
        <v>22</v>
      </c>
      <c r="U89" s="14">
        <f t="shared" si="50"/>
        <v>392.6</v>
      </c>
      <c r="V89" s="20">
        <f t="shared" si="51"/>
        <v>97.7</v>
      </c>
      <c r="W89" s="20">
        <f t="shared" si="51"/>
        <v>135.1</v>
      </c>
      <c r="X89" s="20">
        <f t="shared" si="51"/>
        <v>159.79999999999998</v>
      </c>
    </row>
    <row r="90" spans="1:24" s="2" customFormat="1" x14ac:dyDescent="0.25">
      <c r="A90" s="36" t="s">
        <v>75</v>
      </c>
      <c r="B90" s="21" t="s">
        <v>45</v>
      </c>
      <c r="C90" s="22"/>
      <c r="D90" s="23"/>
      <c r="E90" s="23" t="s">
        <v>33</v>
      </c>
      <c r="F90" s="14">
        <f t="shared" si="42"/>
        <v>1196.25</v>
      </c>
      <c r="G90" s="14">
        <f t="shared" si="52"/>
        <v>6.47</v>
      </c>
      <c r="H90" s="444">
        <f t="shared" si="43"/>
        <v>1194.04</v>
      </c>
      <c r="I90" s="71">
        <f t="shared" si="44"/>
        <v>1194.04</v>
      </c>
      <c r="J90" s="20">
        <f t="shared" si="45"/>
        <v>0</v>
      </c>
      <c r="K90" s="20">
        <f t="shared" si="45"/>
        <v>0</v>
      </c>
      <c r="L90" s="20">
        <f t="shared" si="45"/>
        <v>1194.04</v>
      </c>
      <c r="M90" s="14">
        <f t="shared" si="46"/>
        <v>0</v>
      </c>
      <c r="N90" s="20">
        <f t="shared" si="47"/>
        <v>0</v>
      </c>
      <c r="O90" s="20">
        <f t="shared" si="47"/>
        <v>0</v>
      </c>
      <c r="P90" s="20">
        <f t="shared" si="47"/>
        <v>0</v>
      </c>
      <c r="Q90" s="14">
        <f t="shared" si="48"/>
        <v>0</v>
      </c>
      <c r="R90" s="20">
        <f t="shared" si="49"/>
        <v>0</v>
      </c>
      <c r="S90" s="20">
        <f t="shared" si="49"/>
        <v>0</v>
      </c>
      <c r="T90" s="20">
        <f t="shared" si="49"/>
        <v>0</v>
      </c>
      <c r="U90" s="14">
        <f t="shared" si="50"/>
        <v>0</v>
      </c>
      <c r="V90" s="20">
        <f t="shared" si="51"/>
        <v>0</v>
      </c>
      <c r="W90" s="20">
        <f t="shared" si="51"/>
        <v>0</v>
      </c>
      <c r="X90" s="20">
        <f t="shared" si="51"/>
        <v>0</v>
      </c>
    </row>
    <row r="91" spans="1:24" s="2" customFormat="1" x14ac:dyDescent="0.25">
      <c r="A91" s="36" t="s">
        <v>76</v>
      </c>
      <c r="B91" s="21" t="s">
        <v>46</v>
      </c>
      <c r="C91" s="22"/>
      <c r="D91" s="23"/>
      <c r="E91" s="23" t="s">
        <v>33</v>
      </c>
      <c r="F91" s="14">
        <f t="shared" si="42"/>
        <v>3670.17</v>
      </c>
      <c r="G91" s="14">
        <f t="shared" si="52"/>
        <v>19.62</v>
      </c>
      <c r="H91" s="216">
        <f t="shared" si="43"/>
        <v>3621.7999999999997</v>
      </c>
      <c r="I91" s="71">
        <f t="shared" si="44"/>
        <v>1587.3</v>
      </c>
      <c r="J91" s="20">
        <f t="shared" si="45"/>
        <v>639.70000000000005</v>
      </c>
      <c r="K91" s="20">
        <f t="shared" si="45"/>
        <v>523.4</v>
      </c>
      <c r="L91" s="20">
        <f t="shared" si="45"/>
        <v>424.20000000000005</v>
      </c>
      <c r="M91" s="14">
        <f t="shared" si="46"/>
        <v>453.9</v>
      </c>
      <c r="N91" s="20">
        <f t="shared" si="47"/>
        <v>276.10000000000002</v>
      </c>
      <c r="O91" s="20">
        <f t="shared" si="47"/>
        <v>97.2</v>
      </c>
      <c r="P91" s="20">
        <f t="shared" si="47"/>
        <v>80.599999999999994</v>
      </c>
      <c r="Q91" s="14">
        <f t="shared" si="48"/>
        <v>232.7</v>
      </c>
      <c r="R91" s="20">
        <f t="shared" si="49"/>
        <v>80.7</v>
      </c>
      <c r="S91" s="20">
        <f t="shared" si="49"/>
        <v>69.5</v>
      </c>
      <c r="T91" s="20">
        <f t="shared" si="49"/>
        <v>82.5</v>
      </c>
      <c r="U91" s="14">
        <f t="shared" si="50"/>
        <v>1347.9</v>
      </c>
      <c r="V91" s="20">
        <f t="shared" si="51"/>
        <v>279.89999999999998</v>
      </c>
      <c r="W91" s="20">
        <f t="shared" si="51"/>
        <v>464.6</v>
      </c>
      <c r="X91" s="20">
        <f t="shared" si="51"/>
        <v>603.40000000000009</v>
      </c>
    </row>
    <row r="92" spans="1:24" s="2" customFormat="1" x14ac:dyDescent="0.25">
      <c r="A92" s="36" t="s">
        <v>77</v>
      </c>
      <c r="B92" s="21" t="s">
        <v>48</v>
      </c>
      <c r="C92" s="22"/>
      <c r="D92" s="23"/>
      <c r="E92" s="23" t="s">
        <v>33</v>
      </c>
      <c r="F92" s="14">
        <f t="shared" si="42"/>
        <v>317.75</v>
      </c>
      <c r="G92" s="14">
        <f t="shared" si="52"/>
        <v>1.58</v>
      </c>
      <c r="H92" s="444">
        <f t="shared" si="43"/>
        <v>290.90999999999997</v>
      </c>
      <c r="I92" s="39">
        <f t="shared" si="44"/>
        <v>144.22</v>
      </c>
      <c r="J92" s="20">
        <f t="shared" si="45"/>
        <v>58.65</v>
      </c>
      <c r="K92" s="20">
        <f t="shared" si="45"/>
        <v>47.47</v>
      </c>
      <c r="L92" s="20">
        <f t="shared" si="45"/>
        <v>38.099999999999994</v>
      </c>
      <c r="M92" s="14">
        <f t="shared" si="46"/>
        <v>14.74</v>
      </c>
      <c r="N92" s="20">
        <f>R140+N189</f>
        <v>6.41</v>
      </c>
      <c r="O92" s="20">
        <f>S140+O189</f>
        <v>3.42</v>
      </c>
      <c r="P92" s="20">
        <f>T140+P189</f>
        <v>4.91</v>
      </c>
      <c r="Q92" s="14">
        <f t="shared" si="48"/>
        <v>13.11</v>
      </c>
      <c r="R92" s="20">
        <f t="shared" si="49"/>
        <v>4.8</v>
      </c>
      <c r="S92" s="20">
        <f t="shared" si="49"/>
        <v>3.36</v>
      </c>
      <c r="T92" s="20">
        <f t="shared" si="49"/>
        <v>4.95</v>
      </c>
      <c r="U92" s="14">
        <f t="shared" si="50"/>
        <v>118.84</v>
      </c>
      <c r="V92" s="20">
        <f t="shared" si="51"/>
        <v>23.669999999999998</v>
      </c>
      <c r="W92" s="20">
        <f t="shared" si="51"/>
        <v>40.99</v>
      </c>
      <c r="X92" s="20">
        <f t="shared" si="51"/>
        <v>54.18</v>
      </c>
    </row>
    <row r="93" spans="1:24" s="2" customFormat="1" x14ac:dyDescent="0.25">
      <c r="A93" s="21"/>
      <c r="B93" s="21"/>
      <c r="C93" s="22"/>
      <c r="D93" s="23"/>
      <c r="E93" s="23"/>
      <c r="F93" s="23"/>
      <c r="G93" s="23"/>
      <c r="H93" s="23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2" customFormat="1" x14ac:dyDescent="0.25">
      <c r="A94" s="430">
        <v>12</v>
      </c>
      <c r="B94" s="21" t="s">
        <v>51</v>
      </c>
      <c r="C94" s="22"/>
      <c r="D94" s="23"/>
      <c r="E94" s="23" t="s">
        <v>33</v>
      </c>
      <c r="F94" s="174">
        <f>F72-F79</f>
        <v>1164.461000000003</v>
      </c>
      <c r="G94" s="23"/>
      <c r="H94" s="20">
        <f t="shared" ref="H94:X94" si="53">H72-H79</f>
        <v>2428.8420000000006</v>
      </c>
      <c r="I94" s="26">
        <f t="shared" si="53"/>
        <v>1331.6430000000018</v>
      </c>
      <c r="J94" s="20">
        <f t="shared" si="53"/>
        <v>1117.761</v>
      </c>
      <c r="K94" s="26">
        <f t="shared" si="53"/>
        <v>889.24100000000089</v>
      </c>
      <c r="L94" s="26">
        <f t="shared" si="53"/>
        <v>-675.35899999999992</v>
      </c>
      <c r="M94" s="20">
        <f t="shared" si="53"/>
        <v>-190.35699999999997</v>
      </c>
      <c r="N94" s="26">
        <f t="shared" si="53"/>
        <v>190.45099999999979</v>
      </c>
      <c r="O94" s="26">
        <f t="shared" si="53"/>
        <v>-294.73899999999998</v>
      </c>
      <c r="P94" s="26">
        <f t="shared" si="53"/>
        <v>-86.069000000000074</v>
      </c>
      <c r="Q94" s="20">
        <f t="shared" si="53"/>
        <v>-345.69700000000034</v>
      </c>
      <c r="R94" s="26">
        <f t="shared" si="53"/>
        <v>-65.729000000000042</v>
      </c>
      <c r="S94" s="26">
        <f t="shared" si="53"/>
        <v>-106.35900000000004</v>
      </c>
      <c r="T94" s="20">
        <f t="shared" si="53"/>
        <v>-173.60900000000009</v>
      </c>
      <c r="U94" s="20">
        <f t="shared" si="53"/>
        <v>1633.2530000000006</v>
      </c>
      <c r="V94" s="20">
        <f t="shared" si="53"/>
        <v>133.67100000000005</v>
      </c>
      <c r="W94" s="20">
        <f t="shared" si="53"/>
        <v>588.42100000000028</v>
      </c>
      <c r="X94" s="20">
        <f t="shared" si="53"/>
        <v>911.16100000000051</v>
      </c>
    </row>
    <row r="95" spans="1:24" s="2" customFormat="1" x14ac:dyDescent="0.25">
      <c r="A95" s="430">
        <v>13</v>
      </c>
      <c r="B95" s="21" t="s">
        <v>78</v>
      </c>
      <c r="C95" s="22"/>
      <c r="D95" s="23"/>
      <c r="E95" s="434" t="s">
        <v>28</v>
      </c>
      <c r="F95" s="20">
        <f>ROUND(F94/F79*100,1)</f>
        <v>5.8</v>
      </c>
      <c r="G95" s="434"/>
      <c r="H95" s="20">
        <f t="shared" ref="H95:X95" si="54">ROUND(H94/H79*100,1)</f>
        <v>13.2</v>
      </c>
      <c r="I95" s="20">
        <f t="shared" si="54"/>
        <v>16.399999999999999</v>
      </c>
      <c r="J95" s="20">
        <f t="shared" si="54"/>
        <v>41.4</v>
      </c>
      <c r="K95" s="20">
        <f t="shared" si="54"/>
        <v>40.200000000000003</v>
      </c>
      <c r="L95" s="20">
        <f t="shared" si="54"/>
        <v>-21.1</v>
      </c>
      <c r="M95" s="20">
        <f t="shared" si="54"/>
        <v>-7.2</v>
      </c>
      <c r="N95" s="20">
        <f t="shared" si="54"/>
        <v>13.7</v>
      </c>
      <c r="O95" s="20">
        <f t="shared" si="54"/>
        <v>-37.700000000000003</v>
      </c>
      <c r="P95" s="20">
        <f t="shared" si="54"/>
        <v>-17.8</v>
      </c>
      <c r="Q95" s="20">
        <f t="shared" si="54"/>
        <v>-23.1</v>
      </c>
      <c r="R95" s="20">
        <f t="shared" si="54"/>
        <v>-14.2</v>
      </c>
      <c r="S95" s="20">
        <f t="shared" si="54"/>
        <v>-23.7</v>
      </c>
      <c r="T95" s="20">
        <f t="shared" si="54"/>
        <v>-29.6</v>
      </c>
      <c r="U95" s="20">
        <f t="shared" si="54"/>
        <v>26.4</v>
      </c>
      <c r="V95" s="20">
        <f t="shared" si="54"/>
        <v>9</v>
      </c>
      <c r="W95" s="20">
        <f t="shared" si="54"/>
        <v>28</v>
      </c>
      <c r="X95" s="20">
        <f t="shared" si="54"/>
        <v>35</v>
      </c>
    </row>
    <row r="96" spans="1:24" s="2" customFormat="1" x14ac:dyDescent="0.25">
      <c r="A96" s="21"/>
      <c r="B96" s="21"/>
      <c r="C96" s="22"/>
      <c r="D96" s="23"/>
      <c r="E96" s="23"/>
      <c r="F96" s="23"/>
      <c r="G96" s="23"/>
      <c r="H96" s="23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2" customFormat="1" x14ac:dyDescent="0.25"/>
    <row r="98" spans="1:24" s="2" customFormat="1" x14ac:dyDescent="0.25">
      <c r="B98" s="2" t="s">
        <v>99</v>
      </c>
    </row>
    <row r="99" spans="1:24" x14ac:dyDescent="0.25">
      <c r="S99"/>
      <c r="W99" t="s">
        <v>97</v>
      </c>
    </row>
    <row r="100" spans="1:24" x14ac:dyDescent="0.25">
      <c r="S100"/>
      <c r="W100" t="s">
        <v>458</v>
      </c>
    </row>
    <row r="101" spans="1:24" x14ac:dyDescent="0.25">
      <c r="S101"/>
      <c r="W101" t="s">
        <v>459</v>
      </c>
    </row>
    <row r="102" spans="1:24" x14ac:dyDescent="0.25">
      <c r="S102"/>
      <c r="W102" t="s">
        <v>460</v>
      </c>
    </row>
    <row r="103" spans="1:24" x14ac:dyDescent="0.25">
      <c r="S103"/>
    </row>
    <row r="104" spans="1:24" s="2" customFormat="1" x14ac:dyDescent="0.25"/>
    <row r="105" spans="1:24" s="2" customFormat="1" ht="15.6" x14ac:dyDescent="0.3">
      <c r="A105" s="2" t="s">
        <v>52</v>
      </c>
      <c r="E105" s="3" t="s">
        <v>53</v>
      </c>
      <c r="J105" s="310" t="s">
        <v>53</v>
      </c>
      <c r="L105" s="3"/>
      <c r="N105" s="3" t="s">
        <v>53</v>
      </c>
      <c r="P105" s="3"/>
      <c r="R105" s="3"/>
      <c r="T105" s="3" t="s">
        <v>53</v>
      </c>
    </row>
    <row r="106" spans="1:24" s="2" customFormat="1" x14ac:dyDescent="0.25">
      <c r="A106" s="317" t="s">
        <v>54</v>
      </c>
    </row>
    <row r="107" spans="1:24" s="2" customFormat="1" x14ac:dyDescent="0.25">
      <c r="A107" s="5" t="s">
        <v>0</v>
      </c>
      <c r="B107" s="6" t="s">
        <v>1</v>
      </c>
      <c r="C107" s="7"/>
      <c r="D107" s="8"/>
      <c r="E107" s="8" t="s">
        <v>2</v>
      </c>
      <c r="F107" s="19" t="s">
        <v>55</v>
      </c>
      <c r="G107" s="443" t="s">
        <v>89</v>
      </c>
      <c r="H107" s="443" t="s">
        <v>3</v>
      </c>
      <c r="I107" s="430" t="s">
        <v>94</v>
      </c>
      <c r="J107" s="884" t="s">
        <v>93</v>
      </c>
      <c r="K107" s="885"/>
      <c r="L107" s="885"/>
      <c r="M107" s="430" t="s">
        <v>90</v>
      </c>
      <c r="N107" s="430" t="s">
        <v>93</v>
      </c>
      <c r="O107" s="431"/>
      <c r="P107" s="431"/>
      <c r="Q107" s="430" t="s">
        <v>91</v>
      </c>
      <c r="R107" s="430" t="s">
        <v>93</v>
      </c>
      <c r="S107" s="431"/>
      <c r="T107" s="431"/>
      <c r="U107" s="19" t="s">
        <v>92</v>
      </c>
      <c r="V107" s="78" t="s">
        <v>93</v>
      </c>
      <c r="W107" s="431"/>
      <c r="X107" s="434"/>
    </row>
    <row r="108" spans="1:24" s="18" customFormat="1" x14ac:dyDescent="0.25">
      <c r="A108" s="14"/>
      <c r="B108" s="881" t="s">
        <v>8</v>
      </c>
      <c r="C108" s="882"/>
      <c r="D108" s="883"/>
      <c r="E108" s="433" t="s">
        <v>9</v>
      </c>
      <c r="F108" s="73" t="s">
        <v>57</v>
      </c>
      <c r="G108" s="74" t="s">
        <v>56</v>
      </c>
      <c r="H108" s="144" t="s">
        <v>444</v>
      </c>
      <c r="I108" s="430" t="s">
        <v>10</v>
      </c>
      <c r="J108" s="430" t="s">
        <v>11</v>
      </c>
      <c r="K108" s="442" t="s">
        <v>12</v>
      </c>
      <c r="L108" s="430" t="s">
        <v>13</v>
      </c>
      <c r="M108" s="430" t="s">
        <v>10</v>
      </c>
      <c r="N108" s="430" t="s">
        <v>14</v>
      </c>
      <c r="O108" s="430" t="s">
        <v>15</v>
      </c>
      <c r="P108" s="430" t="s">
        <v>16</v>
      </c>
      <c r="Q108" s="430" t="s">
        <v>10</v>
      </c>
      <c r="R108" s="430" t="s">
        <v>17</v>
      </c>
      <c r="S108" s="430" t="s">
        <v>58</v>
      </c>
      <c r="T108" s="430" t="s">
        <v>18</v>
      </c>
      <c r="U108" s="14" t="s">
        <v>10</v>
      </c>
      <c r="V108" s="431" t="s">
        <v>19</v>
      </c>
      <c r="W108" s="430" t="s">
        <v>20</v>
      </c>
      <c r="X108" s="20" t="s">
        <v>21</v>
      </c>
    </row>
    <row r="109" spans="1:24" s="2" customFormat="1" x14ac:dyDescent="0.25">
      <c r="A109" s="5"/>
      <c r="B109" s="886"/>
      <c r="C109" s="887"/>
      <c r="D109" s="888"/>
      <c r="E109" s="5"/>
      <c r="F109" s="14" t="s">
        <v>443</v>
      </c>
      <c r="G109" s="432" t="s">
        <v>88</v>
      </c>
      <c r="H109" s="20" t="s">
        <v>22</v>
      </c>
      <c r="I109" s="73" t="s">
        <v>22</v>
      </c>
      <c r="J109" s="73" t="s">
        <v>22</v>
      </c>
      <c r="K109" s="19" t="s">
        <v>22</v>
      </c>
      <c r="L109" s="73" t="s">
        <v>22</v>
      </c>
      <c r="M109" s="19" t="s">
        <v>22</v>
      </c>
      <c r="N109" s="19" t="s">
        <v>22</v>
      </c>
      <c r="O109" s="19" t="s">
        <v>22</v>
      </c>
      <c r="P109" s="19" t="s">
        <v>22</v>
      </c>
      <c r="Q109" s="19" t="s">
        <v>22</v>
      </c>
      <c r="R109" s="19" t="s">
        <v>22</v>
      </c>
      <c r="S109" s="19" t="s">
        <v>22</v>
      </c>
      <c r="T109" s="19" t="s">
        <v>22</v>
      </c>
      <c r="U109" s="19" t="s">
        <v>22</v>
      </c>
      <c r="V109" s="19" t="s">
        <v>22</v>
      </c>
      <c r="W109" s="19" t="s">
        <v>22</v>
      </c>
      <c r="X109" s="19" t="s">
        <v>22</v>
      </c>
    </row>
    <row r="110" spans="1:24" s="2" customFormat="1" x14ac:dyDescent="0.25">
      <c r="A110" s="20">
        <v>1</v>
      </c>
      <c r="B110" s="884">
        <v>2</v>
      </c>
      <c r="C110" s="885"/>
      <c r="D110" s="889"/>
      <c r="E110" s="444">
        <v>3</v>
      </c>
      <c r="F110" s="20">
        <v>4</v>
      </c>
      <c r="G110" s="444">
        <v>5</v>
      </c>
      <c r="H110" s="444">
        <v>6</v>
      </c>
      <c r="I110" s="444">
        <v>7</v>
      </c>
      <c r="J110" s="19">
        <v>8</v>
      </c>
      <c r="K110" s="19">
        <v>9</v>
      </c>
      <c r="L110" s="19">
        <v>10</v>
      </c>
      <c r="M110" s="19">
        <v>11</v>
      </c>
      <c r="N110" s="19">
        <v>12</v>
      </c>
      <c r="O110" s="19">
        <v>13</v>
      </c>
      <c r="P110" s="19">
        <v>14</v>
      </c>
      <c r="Q110" s="19">
        <v>15</v>
      </c>
      <c r="R110" s="19">
        <v>16</v>
      </c>
      <c r="S110" s="19">
        <v>17</v>
      </c>
      <c r="T110" s="19">
        <v>18</v>
      </c>
      <c r="U110" s="19">
        <v>19</v>
      </c>
      <c r="V110" s="19">
        <v>20</v>
      </c>
      <c r="W110" s="19">
        <v>21</v>
      </c>
      <c r="X110" s="19">
        <v>22</v>
      </c>
    </row>
    <row r="111" spans="1:24" s="2" customFormat="1" x14ac:dyDescent="0.25">
      <c r="A111" s="20">
        <v>1</v>
      </c>
      <c r="B111" s="78" t="s">
        <v>59</v>
      </c>
      <c r="C111" s="431"/>
      <c r="D111" s="434"/>
      <c r="E111" s="79" t="s">
        <v>60</v>
      </c>
      <c r="F111" s="444">
        <f>F114+F112</f>
        <v>9576.6</v>
      </c>
      <c r="G111" s="79"/>
      <c r="H111" s="214">
        <f>I111+M111+Q111+U111</f>
        <v>9356.7000000000007</v>
      </c>
      <c r="I111" s="20">
        <f>J111+K111+L111</f>
        <v>4303.71</v>
      </c>
      <c r="J111" s="38">
        <f>J114+J112</f>
        <v>1748.6000000000001</v>
      </c>
      <c r="K111" s="26">
        <f>K112+K114</f>
        <v>1418.43</v>
      </c>
      <c r="L111" s="26">
        <f>L112+L114</f>
        <v>1136.6799999999998</v>
      </c>
      <c r="M111" s="215">
        <f>N111+O111+P111</f>
        <v>1077.97</v>
      </c>
      <c r="N111" s="20">
        <f>N112+N114</f>
        <v>721.78</v>
      </c>
      <c r="O111" s="26">
        <f>O112+O114</f>
        <v>200.61</v>
      </c>
      <c r="P111" s="20">
        <f>P112+P114</f>
        <v>155.58000000000001</v>
      </c>
      <c r="Q111" s="215">
        <f>R111+S111+T111</f>
        <v>424.57000000000005</v>
      </c>
      <c r="R111" s="20">
        <f>R114+R112</f>
        <v>155.81000000000003</v>
      </c>
      <c r="S111" s="26">
        <f>S114+S112</f>
        <v>109.26999999999998</v>
      </c>
      <c r="T111" s="26">
        <f>T114+T112</f>
        <v>159.48999999999998</v>
      </c>
      <c r="U111" s="19">
        <f>V111+W111+X111</f>
        <v>3550.45</v>
      </c>
      <c r="V111" s="26">
        <f>V112+V114</f>
        <v>705.78</v>
      </c>
      <c r="W111" s="26">
        <f>W112+W114</f>
        <v>1227.0899999999999</v>
      </c>
      <c r="X111" s="26">
        <f>X112+X114</f>
        <v>1617.5800000000002</v>
      </c>
    </row>
    <row r="112" spans="1:24" s="2" customFormat="1" x14ac:dyDescent="0.25">
      <c r="A112" s="20">
        <v>2</v>
      </c>
      <c r="B112" s="78" t="s">
        <v>61</v>
      </c>
      <c r="C112" s="431"/>
      <c r="D112" s="434"/>
      <c r="E112" s="79" t="s">
        <v>60</v>
      </c>
      <c r="F112" s="444">
        <v>447.2</v>
      </c>
      <c r="G112" s="79"/>
      <c r="H112" s="444">
        <f>I112+M112+Q112+U112</f>
        <v>436.96999999999997</v>
      </c>
      <c r="I112" s="20">
        <f>J112+K112+L112</f>
        <v>200.97999999999996</v>
      </c>
      <c r="J112" s="20">
        <v>81.66</v>
      </c>
      <c r="K112" s="20">
        <v>66.239999999999995</v>
      </c>
      <c r="L112" s="20">
        <v>53.08</v>
      </c>
      <c r="M112" s="215">
        <f>N112+O112+P112</f>
        <v>50.349999999999994</v>
      </c>
      <c r="N112" s="20">
        <v>33.71</v>
      </c>
      <c r="O112" s="20">
        <v>9.3699999999999992</v>
      </c>
      <c r="P112" s="20">
        <v>7.27</v>
      </c>
      <c r="Q112" s="215">
        <f>R112+S112+T112</f>
        <v>19.829999999999998</v>
      </c>
      <c r="R112" s="20">
        <v>7.28</v>
      </c>
      <c r="S112" s="20">
        <v>5.0999999999999996</v>
      </c>
      <c r="T112" s="20">
        <v>7.45</v>
      </c>
      <c r="U112" s="19">
        <f>V112+W112+X112</f>
        <v>165.81</v>
      </c>
      <c r="V112" s="20">
        <v>32.96</v>
      </c>
      <c r="W112" s="20">
        <v>57.31</v>
      </c>
      <c r="X112" s="20">
        <v>75.540000000000006</v>
      </c>
    </row>
    <row r="113" spans="1:229" s="2" customFormat="1" x14ac:dyDescent="0.25">
      <c r="A113" s="20">
        <v>3</v>
      </c>
      <c r="B113" s="78" t="s">
        <v>62</v>
      </c>
      <c r="C113" s="431"/>
      <c r="D113" s="434"/>
      <c r="E113" s="79" t="s">
        <v>28</v>
      </c>
      <c r="F113" s="20">
        <f>ROUND(F112/F111*100,2)</f>
        <v>4.67</v>
      </c>
      <c r="G113" s="79"/>
      <c r="H113" s="20">
        <f>ROUND(H112/H111*100,2)</f>
        <v>4.67</v>
      </c>
      <c r="I113" s="20">
        <f t="shared" ref="I113:P113" si="55">ROUND(I112/I111*100,1)</f>
        <v>4.7</v>
      </c>
      <c r="J113" s="18">
        <f t="shared" si="55"/>
        <v>4.7</v>
      </c>
      <c r="K113" s="20">
        <f t="shared" si="55"/>
        <v>4.7</v>
      </c>
      <c r="L113" s="20">
        <f t="shared" si="55"/>
        <v>4.7</v>
      </c>
      <c r="M113" s="20">
        <f t="shared" si="55"/>
        <v>4.7</v>
      </c>
      <c r="N113" s="20">
        <f t="shared" si="55"/>
        <v>4.7</v>
      </c>
      <c r="O113" s="20">
        <f t="shared" si="55"/>
        <v>4.7</v>
      </c>
      <c r="P113" s="20">
        <f t="shared" si="55"/>
        <v>4.7</v>
      </c>
      <c r="Q113" s="20">
        <f>ROUND(Q112/Q111*100,2)</f>
        <v>4.67</v>
      </c>
      <c r="R113" s="20">
        <f>ROUND(R112/R111*100,1)</f>
        <v>4.7</v>
      </c>
      <c r="S113" s="20">
        <f>ROUND(S112/S111*100,1)</f>
        <v>4.7</v>
      </c>
      <c r="T113" s="20">
        <f>ROUND(T112/T111*100,1)</f>
        <v>4.7</v>
      </c>
      <c r="U113" s="20">
        <f>ROUND(U112/U111*100,2)</f>
        <v>4.67</v>
      </c>
      <c r="V113" s="20">
        <f>ROUND(V112/V111*100,2)</f>
        <v>4.67</v>
      </c>
      <c r="W113" s="20">
        <f>ROUND(W112/W111*100,2)</f>
        <v>4.67</v>
      </c>
      <c r="X113" s="20">
        <f>ROUND(X112/X111*100,2)</f>
        <v>4.67</v>
      </c>
    </row>
    <row r="114" spans="1:229" s="2" customFormat="1" x14ac:dyDescent="0.25">
      <c r="A114" s="20">
        <v>4</v>
      </c>
      <c r="B114" s="78" t="s">
        <v>191</v>
      </c>
      <c r="C114" s="431"/>
      <c r="D114" s="434"/>
      <c r="E114" s="79" t="s">
        <v>60</v>
      </c>
      <c r="F114" s="444">
        <f>F118+F116</f>
        <v>9129.4</v>
      </c>
      <c r="G114" s="79"/>
      <c r="H114" s="214">
        <f>I114+M114+Q114+U114</f>
        <v>8919.73</v>
      </c>
      <c r="I114" s="20">
        <f>J114+K114+L114</f>
        <v>4102.7299999999996</v>
      </c>
      <c r="J114" s="26">
        <f>J118+J116+J115</f>
        <v>1666.94</v>
      </c>
      <c r="K114" s="26">
        <f>K118+K116+K115</f>
        <v>1352.19</v>
      </c>
      <c r="L114" s="26">
        <f>L118+L116+L115</f>
        <v>1083.5999999999999</v>
      </c>
      <c r="M114" s="20">
        <f>M115+M116+M118</f>
        <v>1027.6200000000001</v>
      </c>
      <c r="N114" s="26">
        <f>N118+N116+N115</f>
        <v>688.06999999999994</v>
      </c>
      <c r="O114" s="26">
        <f>O118+O116+O115</f>
        <v>191.24</v>
      </c>
      <c r="P114" s="26">
        <f>P118+P116+P115</f>
        <v>148.31</v>
      </c>
      <c r="Q114" s="20">
        <f>Q115+Q116+Q118</f>
        <v>404.73999999999995</v>
      </c>
      <c r="R114" s="26">
        <f>R118+R116+R115</f>
        <v>148.53000000000003</v>
      </c>
      <c r="S114" s="26">
        <f>S118+S116+S115</f>
        <v>104.16999999999999</v>
      </c>
      <c r="T114" s="26">
        <f>T118+T116+T115</f>
        <v>152.04</v>
      </c>
      <c r="U114" s="20">
        <f>U115+U116+U118</f>
        <v>3384.6400000000003</v>
      </c>
      <c r="V114" s="26">
        <f>V118+V116+V115</f>
        <v>672.81999999999994</v>
      </c>
      <c r="W114" s="26">
        <f>W118+W116+W115</f>
        <v>1169.78</v>
      </c>
      <c r="X114" s="26">
        <f>X118+X116+X115</f>
        <v>1542.0400000000002</v>
      </c>
    </row>
    <row r="115" spans="1:229" s="2" customFormat="1" x14ac:dyDescent="0.25">
      <c r="A115" s="20"/>
      <c r="B115" s="78" t="s">
        <v>301</v>
      </c>
      <c r="C115" s="431"/>
      <c r="D115" s="434"/>
      <c r="E115" s="79" t="s">
        <v>60</v>
      </c>
      <c r="F115" s="444"/>
      <c r="G115" s="79"/>
      <c r="H115" s="444">
        <f>I115+M115+Q115+U115</f>
        <v>0</v>
      </c>
      <c r="I115" s="20">
        <f>J115+K115+L115</f>
        <v>0</v>
      </c>
      <c r="J115" s="20"/>
      <c r="K115" s="19"/>
      <c r="L115" s="19"/>
      <c r="M115" s="20">
        <f>N115+O115+P115</f>
        <v>0</v>
      </c>
      <c r="N115" s="20"/>
      <c r="O115" s="20"/>
      <c r="P115" s="20"/>
      <c r="Q115" s="19">
        <f>R115+S115+T115</f>
        <v>0</v>
      </c>
      <c r="R115" s="20"/>
      <c r="S115" s="20"/>
      <c r="T115" s="20"/>
      <c r="U115" s="19">
        <f>V115+W115+X115</f>
        <v>0</v>
      </c>
      <c r="V115" s="20"/>
      <c r="W115" s="20"/>
      <c r="X115" s="20"/>
    </row>
    <row r="116" spans="1:229" s="2" customFormat="1" x14ac:dyDescent="0.25">
      <c r="A116" s="20">
        <v>5</v>
      </c>
      <c r="B116" s="78" t="s">
        <v>26</v>
      </c>
      <c r="C116" s="431"/>
      <c r="D116" s="434"/>
      <c r="E116" s="79" t="s">
        <v>60</v>
      </c>
      <c r="F116" s="444">
        <v>1261.4000000000001</v>
      </c>
      <c r="G116" s="79"/>
      <c r="H116" s="214">
        <f>I116+M116+Q116+U116</f>
        <v>1232.7</v>
      </c>
      <c r="I116" s="38">
        <f>J116+K116+L116</f>
        <v>761.27</v>
      </c>
      <c r="J116" s="38">
        <f>230.37+93.12</f>
        <v>323.49</v>
      </c>
      <c r="K116" s="38">
        <f>186.87+61.08</f>
        <v>247.95</v>
      </c>
      <c r="L116" s="38">
        <f>149.75+40.08</f>
        <v>189.82999999999998</v>
      </c>
      <c r="M116" s="20">
        <f>N116+O116+P116</f>
        <v>15.259999999999998</v>
      </c>
      <c r="N116" s="26">
        <f>95.09-2.92</f>
        <v>92.17</v>
      </c>
      <c r="O116" s="26">
        <f>26.43-61.92</f>
        <v>-35.49</v>
      </c>
      <c r="P116" s="26">
        <f>20.5-61.92</f>
        <v>-41.42</v>
      </c>
      <c r="Q116" s="19">
        <f>R116+S116+T116</f>
        <v>-141.82</v>
      </c>
      <c r="R116" s="26">
        <f>20.53-61.92</f>
        <v>-41.39</v>
      </c>
      <c r="S116" s="26">
        <f>14.4-73.92</f>
        <v>-59.52</v>
      </c>
      <c r="T116" s="38">
        <f>21.01-61.92</f>
        <v>-40.909999999999997</v>
      </c>
      <c r="U116" s="19">
        <f>V116+W116+X116</f>
        <v>597.99</v>
      </c>
      <c r="V116" s="26">
        <f>92.98+0.08</f>
        <v>93.06</v>
      </c>
      <c r="W116" s="26">
        <f>161.66+45.08</f>
        <v>206.74</v>
      </c>
      <c r="X116" s="26">
        <f>213.11+85.08</f>
        <v>298.19</v>
      </c>
    </row>
    <row r="117" spans="1:229" s="25" customFormat="1" x14ac:dyDescent="0.25">
      <c r="A117" s="20">
        <v>6</v>
      </c>
      <c r="B117" s="78" t="s">
        <v>62</v>
      </c>
      <c r="C117" s="431"/>
      <c r="D117" s="434"/>
      <c r="E117" s="79" t="s">
        <v>28</v>
      </c>
      <c r="F117" s="20">
        <f>ROUND(F116/F114*100,2)</f>
        <v>13.82</v>
      </c>
      <c r="G117" s="20"/>
      <c r="H117" s="38">
        <f t="shared" ref="H117:X117" si="56">ROUND(H116/H114*100,2)</f>
        <v>13.82</v>
      </c>
      <c r="I117" s="20">
        <f t="shared" si="56"/>
        <v>18.559999999999999</v>
      </c>
      <c r="J117" s="20">
        <f t="shared" si="56"/>
        <v>19.41</v>
      </c>
      <c r="K117" s="20">
        <f t="shared" si="56"/>
        <v>18.34</v>
      </c>
      <c r="L117" s="20">
        <f t="shared" si="56"/>
        <v>17.52</v>
      </c>
      <c r="M117" s="20">
        <f t="shared" si="56"/>
        <v>1.48</v>
      </c>
      <c r="N117" s="20">
        <f t="shared" si="56"/>
        <v>13.4</v>
      </c>
      <c r="O117" s="20">
        <f t="shared" si="56"/>
        <v>-18.559999999999999</v>
      </c>
      <c r="P117" s="20">
        <f t="shared" si="56"/>
        <v>-27.93</v>
      </c>
      <c r="Q117" s="20">
        <f t="shared" si="56"/>
        <v>-35.04</v>
      </c>
      <c r="R117" s="20">
        <f t="shared" si="56"/>
        <v>-27.87</v>
      </c>
      <c r="S117" s="20">
        <f t="shared" si="56"/>
        <v>-57.14</v>
      </c>
      <c r="T117" s="20">
        <f t="shared" si="56"/>
        <v>-26.91</v>
      </c>
      <c r="U117" s="20">
        <f t="shared" si="56"/>
        <v>17.670000000000002</v>
      </c>
      <c r="V117" s="20">
        <f t="shared" si="56"/>
        <v>13.83</v>
      </c>
      <c r="W117" s="20">
        <f t="shared" si="56"/>
        <v>17.670000000000002</v>
      </c>
      <c r="X117" s="20">
        <f t="shared" si="56"/>
        <v>19.34</v>
      </c>
      <c r="Y117" s="442"/>
      <c r="Z117" s="442"/>
      <c r="AA117" s="442"/>
      <c r="AB117" s="442"/>
      <c r="AC117" s="442"/>
      <c r="AD117" s="442"/>
      <c r="AE117" s="442"/>
      <c r="AF117" s="442"/>
      <c r="AG117" s="442"/>
      <c r="AH117" s="442"/>
      <c r="AI117" s="442"/>
      <c r="AJ117" s="442"/>
      <c r="AK117" s="442"/>
      <c r="AL117" s="442"/>
      <c r="AM117" s="442"/>
      <c r="AN117" s="442"/>
      <c r="AO117" s="442"/>
      <c r="AP117" s="442"/>
      <c r="AQ117" s="442"/>
      <c r="AR117" s="442"/>
      <c r="AS117" s="442"/>
      <c r="AT117" s="442"/>
      <c r="AU117" s="442"/>
      <c r="AV117" s="442"/>
      <c r="AW117" s="442"/>
      <c r="AX117" s="442"/>
      <c r="AY117" s="442"/>
      <c r="AZ117" s="442"/>
      <c r="BA117" s="442"/>
      <c r="BB117" s="442"/>
      <c r="BC117" s="442"/>
      <c r="BD117" s="442"/>
      <c r="BE117" s="442"/>
      <c r="BF117" s="442"/>
      <c r="BG117" s="442"/>
      <c r="BH117" s="442"/>
      <c r="BI117" s="442"/>
      <c r="BJ117" s="442"/>
      <c r="BK117" s="442"/>
      <c r="BL117" s="442"/>
      <c r="BM117" s="442"/>
      <c r="BN117" s="442"/>
      <c r="BO117" s="442"/>
      <c r="BP117" s="442"/>
      <c r="BQ117" s="442"/>
      <c r="BR117" s="442"/>
      <c r="BS117" s="442"/>
      <c r="BT117" s="442"/>
      <c r="BU117" s="442"/>
      <c r="BV117" s="442"/>
      <c r="BW117" s="442"/>
      <c r="BX117" s="442"/>
      <c r="BY117" s="442"/>
      <c r="BZ117" s="442"/>
      <c r="CA117" s="442"/>
      <c r="CB117" s="442"/>
      <c r="CC117" s="442"/>
      <c r="CD117" s="442"/>
      <c r="CE117" s="442"/>
      <c r="CF117" s="442"/>
      <c r="CG117" s="442"/>
      <c r="CH117" s="442"/>
      <c r="CI117" s="442"/>
      <c r="CJ117" s="442"/>
      <c r="CK117" s="442"/>
      <c r="CL117" s="442"/>
      <c r="CM117" s="442"/>
      <c r="CN117" s="442"/>
      <c r="CO117" s="442"/>
      <c r="CP117" s="442"/>
      <c r="CQ117" s="442"/>
      <c r="CR117" s="442"/>
      <c r="CS117" s="442"/>
      <c r="CT117" s="442"/>
      <c r="CU117" s="442"/>
      <c r="CV117" s="442"/>
      <c r="CW117" s="442"/>
      <c r="CX117" s="442"/>
      <c r="CY117" s="442"/>
      <c r="CZ117" s="442"/>
      <c r="DA117" s="442"/>
      <c r="DB117" s="442"/>
      <c r="DC117" s="442"/>
      <c r="DD117" s="442"/>
      <c r="DE117" s="442"/>
      <c r="DF117" s="442"/>
      <c r="DG117" s="442"/>
      <c r="DH117" s="442"/>
      <c r="DI117" s="442"/>
      <c r="DJ117" s="442"/>
      <c r="DK117" s="442"/>
      <c r="DL117" s="442"/>
      <c r="DM117" s="442"/>
      <c r="DN117" s="442"/>
      <c r="DO117" s="442"/>
      <c r="DP117" s="442"/>
      <c r="DQ117" s="442"/>
      <c r="DR117" s="442"/>
      <c r="DS117" s="442"/>
      <c r="DT117" s="442"/>
      <c r="DU117" s="442"/>
      <c r="DV117" s="442"/>
      <c r="DW117" s="442"/>
      <c r="DX117" s="442"/>
      <c r="DY117" s="442"/>
      <c r="DZ117" s="442"/>
      <c r="EA117" s="442"/>
      <c r="EB117" s="442"/>
      <c r="EC117" s="442"/>
      <c r="ED117" s="442"/>
      <c r="EE117" s="442"/>
      <c r="EF117" s="442"/>
      <c r="EG117" s="442"/>
      <c r="EH117" s="442"/>
      <c r="EI117" s="442"/>
      <c r="EJ117" s="442"/>
      <c r="EK117" s="442"/>
      <c r="EL117" s="442"/>
      <c r="EM117" s="442"/>
      <c r="EN117" s="442"/>
      <c r="EO117" s="442"/>
      <c r="EP117" s="442"/>
      <c r="EQ117" s="442"/>
      <c r="ER117" s="442"/>
      <c r="ES117" s="442"/>
      <c r="ET117" s="442"/>
      <c r="EU117" s="442"/>
      <c r="EV117" s="442"/>
      <c r="EW117" s="442"/>
      <c r="EX117" s="442"/>
      <c r="EY117" s="442"/>
      <c r="EZ117" s="442"/>
      <c r="FA117" s="442"/>
      <c r="FB117" s="442"/>
      <c r="FC117" s="442"/>
      <c r="FD117" s="442"/>
      <c r="FE117" s="442"/>
      <c r="FF117" s="442"/>
      <c r="FG117" s="442"/>
      <c r="FH117" s="442"/>
      <c r="FI117" s="442"/>
      <c r="FJ117" s="442"/>
      <c r="FK117" s="442"/>
      <c r="FL117" s="442"/>
      <c r="FM117" s="442"/>
      <c r="FN117" s="442"/>
      <c r="FO117" s="442"/>
      <c r="FP117" s="442"/>
      <c r="FQ117" s="442"/>
      <c r="FR117" s="442"/>
      <c r="FS117" s="442"/>
      <c r="FT117" s="442"/>
      <c r="FU117" s="442"/>
      <c r="FV117" s="442"/>
      <c r="FW117" s="442"/>
      <c r="FX117" s="442"/>
      <c r="FY117" s="442"/>
      <c r="FZ117" s="442"/>
      <c r="GA117" s="442"/>
      <c r="GB117" s="442"/>
      <c r="GC117" s="442"/>
      <c r="GD117" s="442"/>
      <c r="GE117" s="442"/>
      <c r="GF117" s="442"/>
      <c r="GG117" s="442"/>
      <c r="GH117" s="442"/>
      <c r="GI117" s="442"/>
      <c r="GJ117" s="442"/>
      <c r="GK117" s="442"/>
      <c r="GL117" s="442"/>
      <c r="GM117" s="442"/>
      <c r="GN117" s="442"/>
      <c r="GO117" s="442"/>
      <c r="GP117" s="442"/>
      <c r="GQ117" s="442"/>
      <c r="GR117" s="442"/>
      <c r="GS117" s="442"/>
      <c r="GT117" s="442"/>
      <c r="GU117" s="442"/>
      <c r="GV117" s="442"/>
      <c r="GW117" s="442"/>
      <c r="GX117" s="442"/>
      <c r="GY117" s="442"/>
      <c r="GZ117" s="442"/>
      <c r="HA117" s="442"/>
      <c r="HB117" s="442"/>
      <c r="HC117" s="442"/>
      <c r="HD117" s="442"/>
      <c r="HE117" s="442"/>
      <c r="HF117" s="442"/>
      <c r="HG117" s="442"/>
      <c r="HH117" s="442"/>
      <c r="HI117" s="442"/>
      <c r="HJ117" s="442"/>
      <c r="HK117" s="442"/>
      <c r="HL117" s="442"/>
      <c r="HM117" s="442"/>
      <c r="HN117" s="442"/>
      <c r="HO117" s="442"/>
      <c r="HP117" s="442"/>
      <c r="HQ117" s="442"/>
      <c r="HR117" s="442"/>
      <c r="HS117" s="442"/>
      <c r="HT117" s="442"/>
      <c r="HU117" s="442"/>
    </row>
    <row r="118" spans="1:229" s="2" customFormat="1" x14ac:dyDescent="0.25">
      <c r="A118" s="20">
        <v>7</v>
      </c>
      <c r="B118" s="21" t="s">
        <v>302</v>
      </c>
      <c r="C118" s="431"/>
      <c r="D118" s="434"/>
      <c r="E118" s="23" t="s">
        <v>60</v>
      </c>
      <c r="F118" s="434">
        <v>7868</v>
      </c>
      <c r="G118" s="23"/>
      <c r="H118" s="444">
        <f>I118+M118+Q118+U118</f>
        <v>7687.0299999999988</v>
      </c>
      <c r="I118" s="20">
        <f>J118+K118+L118</f>
        <v>3341.46</v>
      </c>
      <c r="J118" s="20">
        <f>1436.57+87.92-181.04</f>
        <v>1343.45</v>
      </c>
      <c r="K118" s="19">
        <f>1165.32+87.92-149</f>
        <v>1104.24</v>
      </c>
      <c r="L118" s="19">
        <f>933.85+87.92-128</f>
        <v>893.77</v>
      </c>
      <c r="M118" s="19">
        <f>N118+O118+P118</f>
        <v>1012.36</v>
      </c>
      <c r="N118" s="20">
        <f>592.98+87.92-85</f>
        <v>595.9</v>
      </c>
      <c r="O118" s="19">
        <f>164.81+87.92-26</f>
        <v>226.73000000000002</v>
      </c>
      <c r="P118" s="19">
        <f>127.81+87.92-26</f>
        <v>189.73000000000002</v>
      </c>
      <c r="Q118" s="19">
        <f>R118+S118+T118</f>
        <v>546.55999999999995</v>
      </c>
      <c r="R118" s="19">
        <f>128+87.92-26</f>
        <v>189.92000000000002</v>
      </c>
      <c r="S118" s="19">
        <f>89.77+87.92-14</f>
        <v>163.69</v>
      </c>
      <c r="T118" s="19">
        <f>131.03+87.92-26</f>
        <v>192.95</v>
      </c>
      <c r="U118" s="19">
        <f>V118+W118+X118</f>
        <v>2786.65</v>
      </c>
      <c r="V118" s="19">
        <f>579.84+87.92-88</f>
        <v>579.76</v>
      </c>
      <c r="W118" s="19">
        <f>1008.12+87.92-133</f>
        <v>963.04</v>
      </c>
      <c r="X118" s="19">
        <f>1328.93+87.92-173</f>
        <v>1243.8500000000001</v>
      </c>
    </row>
    <row r="119" spans="1:229" s="2" customFormat="1" x14ac:dyDescent="0.25">
      <c r="A119" s="20"/>
      <c r="B119" s="21" t="s">
        <v>303</v>
      </c>
      <c r="C119" s="431"/>
      <c r="D119" s="434"/>
      <c r="E119" s="23" t="s">
        <v>60</v>
      </c>
      <c r="F119" s="434">
        <v>145</v>
      </c>
      <c r="G119" s="23"/>
      <c r="H119" s="444">
        <f>I119+M119+Q119+U119</f>
        <v>145</v>
      </c>
      <c r="I119" s="20">
        <f>J119+K119+L119</f>
        <v>80</v>
      </c>
      <c r="J119" s="20">
        <v>37</v>
      </c>
      <c r="K119" s="19">
        <v>28</v>
      </c>
      <c r="L119" s="19">
        <v>15</v>
      </c>
      <c r="M119" s="19">
        <f>N119+O119+P119</f>
        <v>3</v>
      </c>
      <c r="N119" s="20">
        <v>3</v>
      </c>
      <c r="O119" s="19">
        <v>0</v>
      </c>
      <c r="P119" s="19">
        <v>0</v>
      </c>
      <c r="Q119" s="19">
        <f>R119+S119+T119</f>
        <v>0</v>
      </c>
      <c r="R119" s="20">
        <v>0</v>
      </c>
      <c r="S119" s="19">
        <v>0</v>
      </c>
      <c r="T119" s="19">
        <v>0</v>
      </c>
      <c r="U119" s="19">
        <f>V119+W119+X119</f>
        <v>62</v>
      </c>
      <c r="V119" s="20">
        <v>9</v>
      </c>
      <c r="W119" s="19">
        <v>22</v>
      </c>
      <c r="X119" s="19">
        <v>31</v>
      </c>
    </row>
    <row r="120" spans="1:229" s="2" customFormat="1" x14ac:dyDescent="0.25">
      <c r="A120" s="20">
        <v>8</v>
      </c>
      <c r="B120" s="21" t="s">
        <v>306</v>
      </c>
      <c r="C120" s="22"/>
      <c r="D120" s="23"/>
      <c r="E120" s="23" t="s">
        <v>33</v>
      </c>
      <c r="F120" s="434">
        <f>ROUND(F123*F118/1000,1)</f>
        <v>16470.900000000001</v>
      </c>
      <c r="G120" s="23"/>
      <c r="H120" s="216">
        <f>I120+M120+Q120+U120</f>
        <v>16092.11</v>
      </c>
      <c r="I120" s="20">
        <f>J120+K120+L120</f>
        <v>6995.05</v>
      </c>
      <c r="J120" s="20">
        <f>ROUND(J123*J118/1000,2)</f>
        <v>2812.39</v>
      </c>
      <c r="K120" s="20">
        <f>ROUND(K123*K118/1000,2)</f>
        <v>2311.63</v>
      </c>
      <c r="L120" s="20">
        <f>ROUND(L123*L118/1000,2)</f>
        <v>1871.03</v>
      </c>
      <c r="M120" s="19">
        <f>N120+O120+P120</f>
        <v>2119.2799999999997</v>
      </c>
      <c r="N120" s="20">
        <f>ROUND(N123*N118/1000,2)</f>
        <v>1247.46</v>
      </c>
      <c r="O120" s="20">
        <f>ROUND(O123*O118/1000,2)</f>
        <v>474.64</v>
      </c>
      <c r="P120" s="20">
        <f>ROUND(P123*P118/1000,2)</f>
        <v>397.18</v>
      </c>
      <c r="Q120" s="19">
        <f>R120+S120+T120</f>
        <v>1144.17</v>
      </c>
      <c r="R120" s="20">
        <f>ROUND(R123*R118/1000,2)</f>
        <v>397.58</v>
      </c>
      <c r="S120" s="20">
        <f>ROUND(S123*S118/1000,2)</f>
        <v>342.67</v>
      </c>
      <c r="T120" s="20">
        <f>ROUND(T123*T118/1000,2)</f>
        <v>403.92</v>
      </c>
      <c r="U120" s="19">
        <f>V120+W120+X120</f>
        <v>5833.6100000000006</v>
      </c>
      <c r="V120" s="20">
        <f>ROUND(V123*V118/1000,2)</f>
        <v>1213.68</v>
      </c>
      <c r="W120" s="20">
        <f>ROUND(W123*W118/1000,2)</f>
        <v>2016.04</v>
      </c>
      <c r="X120" s="20">
        <f>ROUND(X123*X118/1000,2)</f>
        <v>2603.89</v>
      </c>
      <c r="Y120" s="25"/>
    </row>
    <row r="121" spans="1:229" s="2" customFormat="1" x14ac:dyDescent="0.25">
      <c r="A121" s="20"/>
      <c r="B121" s="21" t="s">
        <v>303</v>
      </c>
      <c r="C121" s="22"/>
      <c r="D121" s="23"/>
      <c r="E121" s="23" t="s">
        <v>33</v>
      </c>
      <c r="F121" s="70">
        <f>F119*F123/1000</f>
        <v>303.54444999999993</v>
      </c>
      <c r="G121" s="23"/>
      <c r="H121" s="444">
        <f>I121+M121+Q121+U121</f>
        <v>303.60000000000002</v>
      </c>
      <c r="I121" s="20">
        <f>J121+K121+L121</f>
        <v>167.5</v>
      </c>
      <c r="J121" s="20">
        <f>ROUND(J119*J123/1000,1)</f>
        <v>77.5</v>
      </c>
      <c r="K121" s="20">
        <f>ROUND(K119*K123/1000,1)</f>
        <v>58.6</v>
      </c>
      <c r="L121" s="20">
        <f>ROUND(L119*L123/1000,1)</f>
        <v>31.4</v>
      </c>
      <c r="M121" s="19">
        <f>N121+O121+P121</f>
        <v>6.3</v>
      </c>
      <c r="N121" s="20">
        <f>ROUND(N119*N123/1000,1)</f>
        <v>6.3</v>
      </c>
      <c r="O121" s="20">
        <f>ROUND(O119*O123/1000,1)</f>
        <v>0</v>
      </c>
      <c r="P121" s="20">
        <f>ROUND(P119*P123/1000,1)</f>
        <v>0</v>
      </c>
      <c r="Q121" s="19">
        <f>R121+S121+T121</f>
        <v>0</v>
      </c>
      <c r="R121" s="20">
        <f>ROUND(R119*R123/1000,1)</f>
        <v>0</v>
      </c>
      <c r="S121" s="20">
        <f>ROUND(S119*S123/1000,1)</f>
        <v>0</v>
      </c>
      <c r="T121" s="20">
        <f>ROUND(T119*T123/1000,1)</f>
        <v>0</v>
      </c>
      <c r="U121" s="19">
        <f>V121+W121+X121</f>
        <v>129.80000000000001</v>
      </c>
      <c r="V121" s="20">
        <f>ROUND(V119*V123/1000,1)</f>
        <v>18.8</v>
      </c>
      <c r="W121" s="20">
        <f>ROUND(W119*W123/1000,1)</f>
        <v>46.1</v>
      </c>
      <c r="X121" s="20">
        <f>ROUND(X119*X123/1000,1)</f>
        <v>64.900000000000006</v>
      </c>
      <c r="Y121" s="25"/>
    </row>
    <row r="122" spans="1:229" s="2" customFormat="1" x14ac:dyDescent="0.25">
      <c r="A122" s="20"/>
      <c r="B122" s="21" t="s">
        <v>447</v>
      </c>
      <c r="C122" s="22"/>
      <c r="D122" s="23"/>
      <c r="E122" s="23" t="s">
        <v>33</v>
      </c>
      <c r="F122" s="70"/>
      <c r="G122" s="23"/>
      <c r="H122" s="444">
        <f>I122+M122+Q122+U122</f>
        <v>0</v>
      </c>
      <c r="I122" s="20">
        <f>J122+K122+L122</f>
        <v>0</v>
      </c>
      <c r="J122" s="20"/>
      <c r="K122" s="19"/>
      <c r="L122" s="19"/>
      <c r="M122" s="19">
        <f>N122+O122+P122</f>
        <v>0</v>
      </c>
      <c r="N122" s="20"/>
      <c r="O122" s="19"/>
      <c r="P122" s="19"/>
      <c r="Q122" s="19">
        <f>R122+S122+T122</f>
        <v>0</v>
      </c>
      <c r="R122" s="20"/>
      <c r="S122" s="19"/>
      <c r="T122" s="19"/>
      <c r="U122" s="19">
        <f>V122+W122+X122</f>
        <v>0</v>
      </c>
      <c r="V122" s="20"/>
      <c r="W122" s="19"/>
      <c r="X122" s="19"/>
      <c r="Y122" s="25"/>
    </row>
    <row r="123" spans="1:229" s="2" customFormat="1" x14ac:dyDescent="0.25">
      <c r="A123" s="20">
        <v>9</v>
      </c>
      <c r="B123" s="21" t="s">
        <v>63</v>
      </c>
      <c r="C123" s="22"/>
      <c r="D123" s="23"/>
      <c r="E123" s="23" t="s">
        <v>64</v>
      </c>
      <c r="F123" s="434">
        <v>2093.41</v>
      </c>
      <c r="G123" s="434"/>
      <c r="H123" s="434">
        <v>2093.41</v>
      </c>
      <c r="I123" s="434">
        <v>2093.41</v>
      </c>
      <c r="J123" s="434">
        <v>2093.41</v>
      </c>
      <c r="K123" s="434">
        <v>2093.41</v>
      </c>
      <c r="L123" s="434">
        <v>2093.41</v>
      </c>
      <c r="M123" s="434">
        <v>2093.41</v>
      </c>
      <c r="N123" s="434">
        <v>2093.41</v>
      </c>
      <c r="O123" s="434">
        <v>2093.41</v>
      </c>
      <c r="P123" s="434">
        <v>2093.41</v>
      </c>
      <c r="Q123" s="434">
        <v>2093.41</v>
      </c>
      <c r="R123" s="434">
        <v>2093.41</v>
      </c>
      <c r="S123" s="434">
        <v>2093.41</v>
      </c>
      <c r="T123" s="434">
        <v>2093.41</v>
      </c>
      <c r="U123" s="434">
        <v>2093.41</v>
      </c>
      <c r="V123" s="434">
        <v>2093.41</v>
      </c>
      <c r="W123" s="434">
        <v>2093.41</v>
      </c>
      <c r="X123" s="434">
        <v>2093.41</v>
      </c>
      <c r="Y123" s="25"/>
    </row>
    <row r="124" spans="1:229" s="2" customFormat="1" x14ac:dyDescent="0.25">
      <c r="A124" s="20">
        <v>10</v>
      </c>
      <c r="B124" s="21" t="s">
        <v>49</v>
      </c>
      <c r="C124" s="22"/>
      <c r="D124" s="23"/>
      <c r="E124" s="23" t="s">
        <v>64</v>
      </c>
      <c r="F124" s="20">
        <f>ROUND(F127/F118*1000,2)</f>
        <v>1972.38</v>
      </c>
      <c r="G124" s="23"/>
      <c r="H124" s="20">
        <f>ROUND(H127/H118*1000,2)</f>
        <v>1916.06</v>
      </c>
      <c r="I124" s="20">
        <f>ROUND(I127/I118*1000,2)</f>
        <v>1784.98</v>
      </c>
      <c r="J124" s="20">
        <f>ROUND(J127/J118*1000,3)</f>
        <v>1692.5820000000001</v>
      </c>
      <c r="K124" s="20">
        <f t="shared" ref="K124:X124" si="57">ROUND(K127/K118*1000,2)</f>
        <v>1686.82</v>
      </c>
      <c r="L124" s="20">
        <f t="shared" si="57"/>
        <v>2045.14</v>
      </c>
      <c r="M124" s="20">
        <f t="shared" si="57"/>
        <v>2205.64</v>
      </c>
      <c r="N124" s="20">
        <f t="shared" si="57"/>
        <v>1939.84</v>
      </c>
      <c r="O124" s="20">
        <f t="shared" si="57"/>
        <v>2789.79</v>
      </c>
      <c r="P124" s="20">
        <f t="shared" si="57"/>
        <v>2342.38</v>
      </c>
      <c r="Q124" s="20">
        <f t="shared" si="57"/>
        <v>2621.48</v>
      </c>
      <c r="R124" s="20">
        <f t="shared" si="57"/>
        <v>2316.13</v>
      </c>
      <c r="S124" s="20">
        <f t="shared" si="57"/>
        <v>2737.49</v>
      </c>
      <c r="T124" s="20">
        <f t="shared" si="57"/>
        <v>2823.63</v>
      </c>
      <c r="U124" s="20">
        <f t="shared" si="57"/>
        <v>1829.67</v>
      </c>
      <c r="V124" s="20">
        <f t="shared" si="57"/>
        <v>2058.92</v>
      </c>
      <c r="W124" s="20">
        <f t="shared" si="57"/>
        <v>1805.24</v>
      </c>
      <c r="X124" s="20">
        <f t="shared" si="57"/>
        <v>1741.73</v>
      </c>
      <c r="Y124" s="25"/>
    </row>
    <row r="125" spans="1:229" s="2" customFormat="1" x14ac:dyDescent="0.25">
      <c r="A125" s="20"/>
      <c r="B125" s="21"/>
      <c r="C125" s="22"/>
      <c r="D125" s="23"/>
      <c r="E125" s="24"/>
      <c r="F125" s="434"/>
      <c r="G125" s="23"/>
      <c r="H125" s="434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5"/>
    </row>
    <row r="126" spans="1:229" s="2" customFormat="1" x14ac:dyDescent="0.25">
      <c r="A126" s="20"/>
      <c r="B126" s="25"/>
      <c r="C126" s="25"/>
      <c r="D126" s="25"/>
      <c r="E126" s="24"/>
      <c r="F126" s="23"/>
      <c r="G126" s="23"/>
      <c r="H126" s="23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5"/>
    </row>
    <row r="127" spans="1:229" s="2" customFormat="1" x14ac:dyDescent="0.25">
      <c r="A127" s="20">
        <v>11</v>
      </c>
      <c r="B127" s="21" t="s">
        <v>35</v>
      </c>
      <c r="C127" s="22"/>
      <c r="D127" s="23"/>
      <c r="E127" s="23" t="s">
        <v>33</v>
      </c>
      <c r="F127" s="177">
        <f>SUM(F130:F140)</f>
        <v>15518.66</v>
      </c>
      <c r="G127" s="70">
        <f>G130+G131+G132+G133+G134+G135+G137+G138+G139+G140</f>
        <v>99.990000000000009</v>
      </c>
      <c r="H127" s="175">
        <f>I127+M127+Q127+U127</f>
        <v>14728.777999999998</v>
      </c>
      <c r="I127" s="71">
        <f>J127+K127+L127</f>
        <v>5964.4369999999999</v>
      </c>
      <c r="J127" s="20">
        <f>J130+J131+J132+J133+J134+J135+J137+J138+J139+J140</f>
        <v>2273.8990000000003</v>
      </c>
      <c r="K127" s="20">
        <f>K130+K131+K132+K133+K134+K135+K137+K138+K139+K140</f>
        <v>1862.6490000000001</v>
      </c>
      <c r="L127" s="20">
        <f>L130+L131+L132+L133+L134+L135+L137+L138+L139+L140</f>
        <v>1827.8889999999997</v>
      </c>
      <c r="M127" s="20">
        <f>M130+M131+M132+M133+M134+M135+M137+M138+M139+M140</f>
        <v>2232.8969999999999</v>
      </c>
      <c r="N127" s="20">
        <f>N130+N131+N132+N133+N134+N135+N137+N138+N139+R140</f>
        <v>1155.9490000000001</v>
      </c>
      <c r="O127" s="20">
        <f>O130+O131+O132+O133+O134+O135+O137+O138+O139+S140</f>
        <v>632.529</v>
      </c>
      <c r="P127" s="20">
        <f>P130+P131+P132+P133+P134+P135+P137+P138+P139+T140</f>
        <v>444.41900000000004</v>
      </c>
      <c r="Q127" s="20">
        <f>R127+S127+T127</f>
        <v>1432.797</v>
      </c>
      <c r="R127" s="20">
        <f t="shared" ref="R127:X127" si="58">R130+R131+R132+R133+R134+R135+R137+R138+R139+R140</f>
        <v>439.87900000000002</v>
      </c>
      <c r="S127" s="20">
        <f t="shared" si="58"/>
        <v>448.09900000000005</v>
      </c>
      <c r="T127" s="20">
        <f t="shared" si="58"/>
        <v>544.81899999999996</v>
      </c>
      <c r="U127" s="20">
        <f t="shared" si="58"/>
        <v>5098.6469999999999</v>
      </c>
      <c r="V127" s="20">
        <f t="shared" si="58"/>
        <v>1193.6789999999999</v>
      </c>
      <c r="W127" s="20">
        <f t="shared" si="58"/>
        <v>1738.5190000000002</v>
      </c>
      <c r="X127" s="20">
        <f t="shared" si="58"/>
        <v>2166.4489999999996</v>
      </c>
      <c r="Y127" s="25"/>
    </row>
    <row r="128" spans="1:229" s="2" customFormat="1" x14ac:dyDescent="0.25">
      <c r="A128" s="24"/>
      <c r="B128" s="21" t="s">
        <v>36</v>
      </c>
      <c r="C128" s="22"/>
      <c r="D128" s="23"/>
      <c r="E128" s="23"/>
      <c r="F128" s="23"/>
      <c r="G128" s="23"/>
      <c r="H128" s="43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1"/>
      <c r="V128" s="24"/>
      <c r="W128" s="24"/>
      <c r="X128" s="24"/>
      <c r="Y128" s="25"/>
    </row>
    <row r="129" spans="1:24" s="2" customFormat="1" x14ac:dyDescent="0.25">
      <c r="A129" s="24"/>
      <c r="B129" s="22"/>
      <c r="C129" s="22"/>
      <c r="D129" s="22"/>
      <c r="E129" s="24"/>
      <c r="F129" s="24"/>
      <c r="G129" s="24"/>
      <c r="H129" s="19"/>
      <c r="I129" s="5"/>
      <c r="J129" s="5"/>
      <c r="K129" s="24"/>
      <c r="L129" s="24"/>
      <c r="M129" s="24"/>
      <c r="N129" s="24"/>
      <c r="O129" s="24"/>
      <c r="P129" s="22"/>
      <c r="Q129" s="24"/>
      <c r="R129" s="22"/>
      <c r="S129" s="21"/>
      <c r="T129" s="24"/>
      <c r="U129" s="24"/>
      <c r="V129" s="24"/>
      <c r="W129" s="24"/>
      <c r="X129" s="24"/>
    </row>
    <row r="130" spans="1:24" s="2" customFormat="1" x14ac:dyDescent="0.25">
      <c r="A130" s="27" t="s">
        <v>65</v>
      </c>
      <c r="B130" s="34" t="s">
        <v>41</v>
      </c>
      <c r="C130" s="32"/>
      <c r="D130" s="35"/>
      <c r="E130" s="30" t="s">
        <v>33</v>
      </c>
      <c r="F130" s="14">
        <v>3634.06</v>
      </c>
      <c r="G130" s="14">
        <f>ROUND(H130/$H$127*100,2)</f>
        <v>24.67</v>
      </c>
      <c r="H130" s="434">
        <f t="shared" ref="H130:H140" si="59">I130+M130+Q130+U130</f>
        <v>3634.06</v>
      </c>
      <c r="I130" s="26">
        <f t="shared" ref="I130:I140" si="60">J130+K130+L130</f>
        <v>1086.58</v>
      </c>
      <c r="J130" s="20">
        <f>ROUND(3634.06*10.7%,2)</f>
        <v>388.84</v>
      </c>
      <c r="K130" s="20">
        <f>ROUND(3634.06*8.9%,2)</f>
        <v>323.43</v>
      </c>
      <c r="L130" s="20">
        <f>ROUND(3634.06*10.3%,2)</f>
        <v>374.31</v>
      </c>
      <c r="M130" s="14">
        <f t="shared" ref="M130:M139" si="61">N130+O130+P130</f>
        <v>795.86</v>
      </c>
      <c r="N130" s="20">
        <f>ROUND(3634.06*8.4%,2)</f>
        <v>305.26</v>
      </c>
      <c r="O130" s="20">
        <f>ROUND(3634.06*8.3%,2)</f>
        <v>301.63</v>
      </c>
      <c r="P130" s="20">
        <f>ROUND(3634.06*5.2%,2)</f>
        <v>188.97</v>
      </c>
      <c r="Q130" s="14">
        <f t="shared" ref="Q130:Q140" si="62">R130+S130+T130</f>
        <v>657.77</v>
      </c>
      <c r="R130" s="20">
        <f>ROUND(3634.06*5.1%,2)</f>
        <v>185.34</v>
      </c>
      <c r="S130" s="20">
        <f>ROUND(3634.06*5.7%,2)</f>
        <v>207.14</v>
      </c>
      <c r="T130" s="20">
        <f>ROUND(3634.06*7.3%,2)</f>
        <v>265.29000000000002</v>
      </c>
      <c r="U130" s="14">
        <f t="shared" ref="U130:U140" si="63">V130+W130+X130</f>
        <v>1093.8499999999999</v>
      </c>
      <c r="V130" s="20">
        <f>ROUND(3634.06*9.2%,2)</f>
        <v>334.33</v>
      </c>
      <c r="W130" s="20">
        <f>ROUND(3634.06*9.9%,2)</f>
        <v>359.77</v>
      </c>
      <c r="X130" s="20">
        <f>ROUND(3634.06*11%,2)</f>
        <v>399.75</v>
      </c>
    </row>
    <row r="131" spans="1:24" s="2" customFormat="1" x14ac:dyDescent="0.25">
      <c r="A131" s="36" t="s">
        <v>66</v>
      </c>
      <c r="B131" s="21" t="s">
        <v>42</v>
      </c>
      <c r="C131" s="22"/>
      <c r="D131" s="23"/>
      <c r="E131" s="23" t="s">
        <v>33</v>
      </c>
      <c r="F131" s="14">
        <v>959.39</v>
      </c>
      <c r="G131" s="14">
        <f t="shared" ref="G131:G140" si="64">ROUND(H131/$H$127*100,2)</f>
        <v>6.46</v>
      </c>
      <c r="H131" s="444">
        <f t="shared" si="59"/>
        <v>952.2</v>
      </c>
      <c r="I131" s="71">
        <f t="shared" si="60"/>
        <v>284.70000000000005</v>
      </c>
      <c r="J131" s="20">
        <f>ROUND(J130*26.2%,1)</f>
        <v>101.9</v>
      </c>
      <c r="K131" s="20">
        <f>ROUND(K130*26.2%,1)</f>
        <v>84.7</v>
      </c>
      <c r="L131" s="20">
        <f>ROUND(L130*26.2%,1)</f>
        <v>98.1</v>
      </c>
      <c r="M131" s="14">
        <f t="shared" si="61"/>
        <v>208.5</v>
      </c>
      <c r="N131" s="20">
        <f>ROUND(N130*26.2%,1)</f>
        <v>80</v>
      </c>
      <c r="O131" s="20">
        <f>ROUND(O130*26.2%,1)</f>
        <v>79</v>
      </c>
      <c r="P131" s="20">
        <f>ROUND(P130*26.2%,1)</f>
        <v>49.5</v>
      </c>
      <c r="Q131" s="14">
        <f t="shared" si="62"/>
        <v>172.4</v>
      </c>
      <c r="R131" s="20">
        <f>ROUND(R130*26.2%,1)</f>
        <v>48.6</v>
      </c>
      <c r="S131" s="20">
        <f>ROUND(S130*26.2%,1)</f>
        <v>54.3</v>
      </c>
      <c r="T131" s="20">
        <f>ROUND(T130*26.2%,1)</f>
        <v>69.5</v>
      </c>
      <c r="U131" s="14">
        <f t="shared" si="63"/>
        <v>286.59999999999997</v>
      </c>
      <c r="V131" s="20">
        <f>ROUND(V130*26.2%,1)</f>
        <v>87.6</v>
      </c>
      <c r="W131" s="20">
        <f>ROUND(W130*26.2%,1)</f>
        <v>94.3</v>
      </c>
      <c r="X131" s="20">
        <f>ROUND(X130*26.2%,1)</f>
        <v>104.7</v>
      </c>
    </row>
    <row r="132" spans="1:24" s="2" customFormat="1" x14ac:dyDescent="0.25">
      <c r="A132" s="36" t="s">
        <v>67</v>
      </c>
      <c r="B132" s="21" t="s">
        <v>43</v>
      </c>
      <c r="C132" s="22"/>
      <c r="D132" s="23"/>
      <c r="E132" s="23" t="s">
        <v>33</v>
      </c>
      <c r="F132" s="14">
        <v>123.6</v>
      </c>
      <c r="G132" s="14">
        <f t="shared" si="64"/>
        <v>0.88</v>
      </c>
      <c r="H132" s="444">
        <f t="shared" si="59"/>
        <v>129.108</v>
      </c>
      <c r="I132" s="71">
        <f t="shared" si="60"/>
        <v>32.277000000000001</v>
      </c>
      <c r="J132" s="20">
        <v>10.759</v>
      </c>
      <c r="K132" s="20">
        <v>10.759</v>
      </c>
      <c r="L132" s="20">
        <v>10.759</v>
      </c>
      <c r="M132" s="14">
        <f t="shared" si="61"/>
        <v>32.277000000000001</v>
      </c>
      <c r="N132" s="20">
        <v>10.759</v>
      </c>
      <c r="O132" s="20">
        <v>10.759</v>
      </c>
      <c r="P132" s="20">
        <v>10.759</v>
      </c>
      <c r="Q132" s="14">
        <f t="shared" si="62"/>
        <v>32.277000000000001</v>
      </c>
      <c r="R132" s="20">
        <v>10.759</v>
      </c>
      <c r="S132" s="20">
        <v>10.759</v>
      </c>
      <c r="T132" s="20">
        <v>10.759</v>
      </c>
      <c r="U132" s="14">
        <f t="shared" si="63"/>
        <v>32.277000000000001</v>
      </c>
      <c r="V132" s="20">
        <v>10.759</v>
      </c>
      <c r="W132" s="20">
        <v>10.759</v>
      </c>
      <c r="X132" s="20">
        <v>10.759</v>
      </c>
    </row>
    <row r="133" spans="1:24" s="2" customFormat="1" x14ac:dyDescent="0.25">
      <c r="A133" s="36" t="s">
        <v>68</v>
      </c>
      <c r="B133" s="21" t="s">
        <v>44</v>
      </c>
      <c r="C133" s="22"/>
      <c r="D133" s="23"/>
      <c r="E133" s="23" t="s">
        <v>33</v>
      </c>
      <c r="F133" s="14">
        <v>214.03</v>
      </c>
      <c r="G133" s="14">
        <f t="shared" si="64"/>
        <v>1.42</v>
      </c>
      <c r="H133" s="444">
        <f t="shared" si="59"/>
        <v>209.09</v>
      </c>
      <c r="I133" s="71">
        <f t="shared" si="60"/>
        <v>96.18</v>
      </c>
      <c r="J133" s="20">
        <f>ROUND(214.03/9576.6*J111,2)</f>
        <v>39.08</v>
      </c>
      <c r="K133" s="20">
        <f t="shared" ref="K133:L133" si="65">ROUND(214.03/9576.6*K111,2)</f>
        <v>31.7</v>
      </c>
      <c r="L133" s="20">
        <f t="shared" si="65"/>
        <v>25.4</v>
      </c>
      <c r="M133" s="14">
        <f t="shared" si="61"/>
        <v>24.09</v>
      </c>
      <c r="N133" s="20">
        <f>ROUND(214.03/9576.6*N111,2)</f>
        <v>16.13</v>
      </c>
      <c r="O133" s="20">
        <f t="shared" ref="O133:P133" si="66">ROUND(214.03/9576.6*O111,2)</f>
        <v>4.4800000000000004</v>
      </c>
      <c r="P133" s="20">
        <f t="shared" si="66"/>
        <v>3.48</v>
      </c>
      <c r="Q133" s="14">
        <f t="shared" si="62"/>
        <v>9.48</v>
      </c>
      <c r="R133" s="20">
        <f>ROUND(214.03/9576.6*R111,2)</f>
        <v>3.48</v>
      </c>
      <c r="S133" s="20">
        <f t="shared" ref="S133:T133" si="67">ROUND(214.03/9576.6*S111,2)</f>
        <v>2.44</v>
      </c>
      <c r="T133" s="20">
        <f t="shared" si="67"/>
        <v>3.56</v>
      </c>
      <c r="U133" s="14">
        <f t="shared" si="63"/>
        <v>79.34</v>
      </c>
      <c r="V133" s="20">
        <f>ROUND(214.03/9576.6*V111,2)</f>
        <v>15.77</v>
      </c>
      <c r="W133" s="20">
        <f t="shared" ref="W133:X133" si="68">ROUND(214.03/9576.6*W111,2)</f>
        <v>27.42</v>
      </c>
      <c r="X133" s="20">
        <f t="shared" si="68"/>
        <v>36.15</v>
      </c>
    </row>
    <row r="134" spans="1:24" s="2" customFormat="1" x14ac:dyDescent="0.25">
      <c r="A134" s="36" t="s">
        <v>69</v>
      </c>
      <c r="B134" s="21" t="s">
        <v>70</v>
      </c>
      <c r="C134" s="22"/>
      <c r="D134" s="23"/>
      <c r="E134" s="23" t="s">
        <v>33</v>
      </c>
      <c r="F134" s="14">
        <v>5603.25</v>
      </c>
      <c r="G134" s="14">
        <f t="shared" si="64"/>
        <v>34.42</v>
      </c>
      <c r="H134" s="444">
        <f t="shared" si="59"/>
        <v>5069</v>
      </c>
      <c r="I134" s="71">
        <f t="shared" si="60"/>
        <v>2331.5</v>
      </c>
      <c r="J134" s="20">
        <f>ROUND(J114*0.25293/0.44286*995.0343/1000,1)</f>
        <v>947.3</v>
      </c>
      <c r="K134" s="20">
        <f>ROUND(K114*0.25293/0.44286*995.0343/1000,1)</f>
        <v>768.4</v>
      </c>
      <c r="L134" s="20">
        <f>ROUND(L114*0.25293/0.44286*995.0343/1000,1)</f>
        <v>615.79999999999995</v>
      </c>
      <c r="M134" s="14">
        <f t="shared" si="61"/>
        <v>584</v>
      </c>
      <c r="N134" s="20">
        <f>ROUND(N114*0.25293/0.44286*995.0343/1000,1)</f>
        <v>391</v>
      </c>
      <c r="O134" s="20">
        <f>ROUND(O114*0.25293/0.44286*995.0343/1000,1)</f>
        <v>108.7</v>
      </c>
      <c r="P134" s="20">
        <f>ROUND(P114*0.25293/0.44286*995.0343/1000,1)</f>
        <v>84.3</v>
      </c>
      <c r="Q134" s="14">
        <f t="shared" si="62"/>
        <v>230.00000000000003</v>
      </c>
      <c r="R134" s="20">
        <f>ROUND(R114*0.25293/0.44286*995.0343/1000,1)</f>
        <v>84.4</v>
      </c>
      <c r="S134" s="20">
        <f>ROUND(S114*0.25293/0.44286*995.0343/1000,1)</f>
        <v>59.2</v>
      </c>
      <c r="T134" s="20">
        <f>ROUND(T114*0.25293/0.44286*995.0343/1000,1)</f>
        <v>86.4</v>
      </c>
      <c r="U134" s="14">
        <f t="shared" si="63"/>
        <v>1923.4999999999998</v>
      </c>
      <c r="V134" s="20">
        <f>ROUND(V114*0.25293/0.44286*995.0343/1000,1)</f>
        <v>382.4</v>
      </c>
      <c r="W134" s="20">
        <f>ROUND(W114*0.25293/0.44286*995.0343/1000,1)</f>
        <v>664.8</v>
      </c>
      <c r="X134" s="20">
        <f>ROUND(X114*0.25293/0.44286*995.0343/1000,1)</f>
        <v>876.3</v>
      </c>
    </row>
    <row r="135" spans="1:24" s="2" customFormat="1" x14ac:dyDescent="0.25">
      <c r="A135" s="36" t="s">
        <v>71</v>
      </c>
      <c r="B135" s="21" t="s">
        <v>72</v>
      </c>
      <c r="C135" s="22"/>
      <c r="D135" s="23"/>
      <c r="E135" s="23" t="s">
        <v>33</v>
      </c>
      <c r="F135" s="14">
        <v>34.869999999999997</v>
      </c>
      <c r="G135" s="14">
        <f t="shared" si="64"/>
        <v>0.32</v>
      </c>
      <c r="H135" s="444">
        <f t="shared" si="59"/>
        <v>47.6</v>
      </c>
      <c r="I135" s="71">
        <f t="shared" si="60"/>
        <v>21.900000000000002</v>
      </c>
      <c r="J135" s="20">
        <f>ROUND(J111*0.5*10.17/1000,1)</f>
        <v>8.9</v>
      </c>
      <c r="K135" s="20">
        <f>ROUND(K111*0.5*10.17/1000,1)</f>
        <v>7.2</v>
      </c>
      <c r="L135" s="20">
        <f>ROUND(L111*0.5*10.17/1000,1)</f>
        <v>5.8</v>
      </c>
      <c r="M135" s="14">
        <f t="shared" si="61"/>
        <v>5.5</v>
      </c>
      <c r="N135" s="20">
        <f>ROUND(N111*0.5*10.17/1000,1)</f>
        <v>3.7</v>
      </c>
      <c r="O135" s="20">
        <f>ROUND(O111*0.5*10.17/1000,1)</f>
        <v>1</v>
      </c>
      <c r="P135" s="20">
        <f>ROUND(P111*0.5*10.17/1000,1)</f>
        <v>0.8</v>
      </c>
      <c r="Q135" s="14">
        <f t="shared" si="62"/>
        <v>2.2000000000000002</v>
      </c>
      <c r="R135" s="20">
        <f>ROUND(R111*0.5*10.17/1000,1)</f>
        <v>0.8</v>
      </c>
      <c r="S135" s="20">
        <f>ROUND(S111*0.5*10.17/1000,1)</f>
        <v>0.6</v>
      </c>
      <c r="T135" s="20">
        <f>ROUND(T111*0.5*10.17/1000,1)</f>
        <v>0.8</v>
      </c>
      <c r="U135" s="14">
        <f t="shared" si="63"/>
        <v>18</v>
      </c>
      <c r="V135" s="20">
        <f>ROUND(V111*0.5*10.17/1000,1)</f>
        <v>3.6</v>
      </c>
      <c r="W135" s="20">
        <f>ROUND(W111*0.5*10.17/1000,1)</f>
        <v>6.2</v>
      </c>
      <c r="X135" s="20">
        <f>ROUND(X111*0.5*10.17/1000,1)</f>
        <v>8.1999999999999993</v>
      </c>
    </row>
    <row r="136" spans="1:24" s="2" customFormat="1" x14ac:dyDescent="0.25">
      <c r="A136" s="36"/>
      <c r="B136" s="21" t="s">
        <v>449</v>
      </c>
      <c r="C136" s="22"/>
      <c r="D136" s="23"/>
      <c r="E136" s="23"/>
      <c r="F136" s="14"/>
      <c r="G136" s="14">
        <f t="shared" si="64"/>
        <v>0</v>
      </c>
      <c r="H136" s="444">
        <f>I136+M136+Q136+U136</f>
        <v>0</v>
      </c>
      <c r="I136" s="71">
        <f>J136+K136+L136</f>
        <v>0</v>
      </c>
      <c r="J136" s="20"/>
      <c r="K136" s="20"/>
      <c r="L136" s="20"/>
      <c r="M136" s="14">
        <f t="shared" si="61"/>
        <v>0</v>
      </c>
      <c r="N136" s="20"/>
      <c r="O136" s="20"/>
      <c r="P136" s="20"/>
      <c r="Q136" s="14">
        <f t="shared" si="62"/>
        <v>0</v>
      </c>
      <c r="R136" s="20"/>
      <c r="S136" s="20"/>
      <c r="T136" s="20"/>
      <c r="U136" s="14">
        <f t="shared" si="63"/>
        <v>0</v>
      </c>
      <c r="V136" s="20"/>
      <c r="W136" s="20"/>
      <c r="X136" s="20"/>
    </row>
    <row r="137" spans="1:24" s="535" customFormat="1" x14ac:dyDescent="0.25">
      <c r="A137" s="527" t="s">
        <v>73</v>
      </c>
      <c r="B137" s="528" t="s">
        <v>74</v>
      </c>
      <c r="C137" s="529"/>
      <c r="D137" s="530"/>
      <c r="E137" s="530" t="s">
        <v>33</v>
      </c>
      <c r="F137" s="531">
        <v>1140.8499999999999</v>
      </c>
      <c r="G137" s="531">
        <f t="shared" si="64"/>
        <v>6.51</v>
      </c>
      <c r="H137" s="532">
        <f t="shared" si="59"/>
        <v>958.9</v>
      </c>
      <c r="I137" s="533">
        <f t="shared" si="60"/>
        <v>391.3</v>
      </c>
      <c r="J137" s="534">
        <f>ROUND(J111*25.5*3.424/1000,1)</f>
        <v>152.69999999999999</v>
      </c>
      <c r="K137" s="534">
        <f>ROUND(K111*25.5*3.424/1000,1)</f>
        <v>123.8</v>
      </c>
      <c r="L137" s="534">
        <f>ROUND(L111*29.5*3.424/1000,1)</f>
        <v>114.8</v>
      </c>
      <c r="M137" s="531">
        <f t="shared" si="61"/>
        <v>139.6</v>
      </c>
      <c r="N137" s="534">
        <f>ROUND(N111*36.9*3.424/1000,1)</f>
        <v>91.2</v>
      </c>
      <c r="O137" s="534">
        <f>ROUND(O111*39.8*3.424/1000,1)</f>
        <v>27.3</v>
      </c>
      <c r="P137" s="534">
        <f>ROUND(P111*39.6*3.424/1000,1)</f>
        <v>21.1</v>
      </c>
      <c r="Q137" s="531">
        <f t="shared" si="62"/>
        <v>83.5</v>
      </c>
      <c r="R137" s="534">
        <f>ROUND(R111*39.4*3.424/1000,1)</f>
        <v>21</v>
      </c>
      <c r="S137" s="534">
        <f>ROUND(S111*109*3.424/1000,1)</f>
        <v>40.799999999999997</v>
      </c>
      <c r="T137" s="534">
        <f>ROUND(T111*39.8*3.424/1000,1)</f>
        <v>21.7</v>
      </c>
      <c r="U137" s="531">
        <f t="shared" si="63"/>
        <v>344.5</v>
      </c>
      <c r="V137" s="534">
        <f>ROUND(V111*35.4*3.424/1000,1)</f>
        <v>85.5</v>
      </c>
      <c r="W137" s="534">
        <f>ROUND(W111*28.3*3.424/1000,1)</f>
        <v>118.9</v>
      </c>
      <c r="X137" s="534">
        <f>ROUND(X111*25.3*3.424/1000,1)</f>
        <v>140.1</v>
      </c>
    </row>
    <row r="138" spans="1:24" s="2" customFormat="1" x14ac:dyDescent="0.25">
      <c r="A138" s="36" t="s">
        <v>75</v>
      </c>
      <c r="B138" s="21" t="s">
        <v>45</v>
      </c>
      <c r="C138" s="22"/>
      <c r="D138" s="23"/>
      <c r="E138" s="23" t="s">
        <v>33</v>
      </c>
      <c r="F138" s="14">
        <v>172.3</v>
      </c>
      <c r="G138" s="14">
        <f t="shared" si="64"/>
        <v>1.1399999999999999</v>
      </c>
      <c r="H138" s="444">
        <f t="shared" si="59"/>
        <v>168.34</v>
      </c>
      <c r="I138" s="71">
        <f t="shared" si="60"/>
        <v>168.34</v>
      </c>
      <c r="J138" s="20"/>
      <c r="K138" s="20"/>
      <c r="L138" s="20">
        <v>168.34</v>
      </c>
      <c r="M138" s="14">
        <f t="shared" si="61"/>
        <v>0</v>
      </c>
      <c r="N138" s="20"/>
      <c r="O138" s="20"/>
      <c r="P138" s="20"/>
      <c r="Q138" s="14">
        <f t="shared" si="62"/>
        <v>0</v>
      </c>
      <c r="R138" s="20"/>
      <c r="S138" s="20"/>
      <c r="T138" s="20"/>
      <c r="U138" s="14">
        <f t="shared" si="63"/>
        <v>0</v>
      </c>
      <c r="V138" s="20"/>
      <c r="W138" s="20"/>
      <c r="X138" s="20"/>
    </row>
    <row r="139" spans="1:24" s="2" customFormat="1" x14ac:dyDescent="0.25">
      <c r="A139" s="36" t="s">
        <v>76</v>
      </c>
      <c r="B139" s="21" t="s">
        <v>46</v>
      </c>
      <c r="C139" s="22"/>
      <c r="D139" s="23"/>
      <c r="E139" s="23" t="s">
        <v>33</v>
      </c>
      <c r="F139" s="14">
        <v>3341.56</v>
      </c>
      <c r="G139" s="14">
        <f t="shared" si="64"/>
        <v>22.35</v>
      </c>
      <c r="H139" s="216">
        <f t="shared" si="59"/>
        <v>3292.6</v>
      </c>
      <c r="I139" s="71">
        <f t="shared" si="60"/>
        <v>1419.1999999999998</v>
      </c>
      <c r="J139" s="20">
        <f>ROUND(3341.56/16470.9*J120,1)</f>
        <v>570.6</v>
      </c>
      <c r="K139" s="20">
        <f>ROUND(3341.56/16470.9*K120,1)</f>
        <v>469</v>
      </c>
      <c r="L139" s="20">
        <f>ROUND(3341.56/16470.9*L120,1)</f>
        <v>379.6</v>
      </c>
      <c r="M139" s="14">
        <f t="shared" si="61"/>
        <v>430</v>
      </c>
      <c r="N139" s="20">
        <f>ROUND(3341.56/16470.9*N120,1)</f>
        <v>253.1</v>
      </c>
      <c r="O139" s="20">
        <f>ROUND(3341.56/16470.9*O120,1)</f>
        <v>96.3</v>
      </c>
      <c r="P139" s="20">
        <f>ROUND(3341.56/16470.9*P120,1)</f>
        <v>80.599999999999994</v>
      </c>
      <c r="Q139" s="14">
        <f t="shared" si="62"/>
        <v>232.1</v>
      </c>
      <c r="R139" s="20">
        <f>ROUND(3341.56/16470.9*R120,1)</f>
        <v>80.7</v>
      </c>
      <c r="S139" s="20">
        <f>ROUND(3341.56/16470.9*S120,1)</f>
        <v>69.5</v>
      </c>
      <c r="T139" s="20">
        <f>ROUND(3341.56/16470.9*T120,1)</f>
        <v>81.900000000000006</v>
      </c>
      <c r="U139" s="14">
        <f t="shared" si="63"/>
        <v>1211.3000000000002</v>
      </c>
      <c r="V139" s="20">
        <f>ROUND(3341.56/16092.11*V120,1)</f>
        <v>252</v>
      </c>
      <c r="W139" s="20">
        <f>ROUND(3341.56/16092.11*W120,1)</f>
        <v>418.6</v>
      </c>
      <c r="X139" s="20">
        <f>ROUND(3341.56/16092.11*X120,1)</f>
        <v>540.70000000000005</v>
      </c>
    </row>
    <row r="140" spans="1:24" s="2" customFormat="1" x14ac:dyDescent="0.25">
      <c r="A140" s="36" t="s">
        <v>77</v>
      </c>
      <c r="B140" s="21" t="s">
        <v>48</v>
      </c>
      <c r="C140" s="22"/>
      <c r="D140" s="23"/>
      <c r="E140" s="23" t="s">
        <v>33</v>
      </c>
      <c r="F140" s="14">
        <v>294.75</v>
      </c>
      <c r="G140" s="14">
        <f t="shared" si="64"/>
        <v>1.82</v>
      </c>
      <c r="H140" s="444">
        <f t="shared" si="59"/>
        <v>267.88</v>
      </c>
      <c r="I140" s="39">
        <f t="shared" si="60"/>
        <v>132.45999999999998</v>
      </c>
      <c r="J140" s="20">
        <f>ROUND(294.75/9576.6*J111,2)</f>
        <v>53.82</v>
      </c>
      <c r="K140" s="20">
        <f t="shared" ref="K140:L140" si="69">ROUND(294.75/9576.6*K111,2)</f>
        <v>43.66</v>
      </c>
      <c r="L140" s="20">
        <f t="shared" si="69"/>
        <v>34.979999999999997</v>
      </c>
      <c r="M140" s="14">
        <f>R140+S140+T140</f>
        <v>13.07</v>
      </c>
      <c r="N140" s="20">
        <f>ROUND(294.75/9576.6*N111,2)</f>
        <v>22.22</v>
      </c>
      <c r="O140" s="20">
        <f t="shared" ref="O140:P140" si="70">ROUND(294.75/9576.6*O111,2)</f>
        <v>6.17</v>
      </c>
      <c r="P140" s="20">
        <f t="shared" si="70"/>
        <v>4.79</v>
      </c>
      <c r="Q140" s="14">
        <f t="shared" si="62"/>
        <v>13.07</v>
      </c>
      <c r="R140" s="20">
        <f>ROUND(294.75/9576.6*R111,2)</f>
        <v>4.8</v>
      </c>
      <c r="S140" s="20">
        <f t="shared" ref="S140:T140" si="71">ROUND(294.75/9576.6*S111,2)</f>
        <v>3.36</v>
      </c>
      <c r="T140" s="20">
        <f t="shared" si="71"/>
        <v>4.91</v>
      </c>
      <c r="U140" s="14">
        <f t="shared" si="63"/>
        <v>109.28</v>
      </c>
      <c r="V140" s="20">
        <f>ROUND(294.75/9576.6*V111,2)</f>
        <v>21.72</v>
      </c>
      <c r="W140" s="20">
        <f t="shared" ref="W140:X140" si="72">ROUND(294.75/9576.6*W111,2)</f>
        <v>37.770000000000003</v>
      </c>
      <c r="X140" s="20">
        <f t="shared" si="72"/>
        <v>49.79</v>
      </c>
    </row>
    <row r="141" spans="1:24" s="69" customFormat="1" x14ac:dyDescent="0.25">
      <c r="A141" s="88"/>
      <c r="B141" s="88" t="s">
        <v>446</v>
      </c>
      <c r="C141" s="89"/>
      <c r="D141" s="90"/>
      <c r="E141" s="90"/>
      <c r="F141" s="102">
        <v>84.75</v>
      </c>
      <c r="G141" s="90"/>
      <c r="H141" s="90"/>
      <c r="I141" s="153"/>
      <c r="J141" s="153"/>
      <c r="K141" s="153"/>
      <c r="L141" s="153"/>
      <c r="M141" s="153"/>
      <c r="N141" s="153"/>
      <c r="O141" s="153"/>
      <c r="P141" s="153"/>
      <c r="Q141" s="153"/>
      <c r="R141" s="153"/>
      <c r="S141" s="153"/>
      <c r="T141" s="153"/>
      <c r="U141" s="153"/>
      <c r="V141" s="153"/>
      <c r="W141" s="153"/>
      <c r="X141" s="153"/>
    </row>
    <row r="142" spans="1:24" s="2" customFormat="1" x14ac:dyDescent="0.25">
      <c r="A142" s="430">
        <v>12</v>
      </c>
      <c r="B142" s="21" t="s">
        <v>51</v>
      </c>
      <c r="C142" s="22"/>
      <c r="D142" s="23"/>
      <c r="E142" s="23" t="s">
        <v>33</v>
      </c>
      <c r="F142" s="174">
        <f>F120-F127-F141</f>
        <v>867.4900000000016</v>
      </c>
      <c r="G142" s="23"/>
      <c r="H142" s="20">
        <f t="shared" ref="H142:X142" si="73">H120-H127</f>
        <v>1363.3320000000022</v>
      </c>
      <c r="I142" s="26">
        <f t="shared" si="73"/>
        <v>1030.6130000000003</v>
      </c>
      <c r="J142" s="20">
        <f t="shared" si="73"/>
        <v>538.49099999999953</v>
      </c>
      <c r="K142" s="26">
        <f t="shared" si="73"/>
        <v>448.98099999999999</v>
      </c>
      <c r="L142" s="26">
        <f t="shared" si="73"/>
        <v>43.141000000000304</v>
      </c>
      <c r="M142" s="20">
        <f t="shared" si="73"/>
        <v>-113.61700000000019</v>
      </c>
      <c r="N142" s="26">
        <f t="shared" si="73"/>
        <v>91.510999999999967</v>
      </c>
      <c r="O142" s="26">
        <f t="shared" si="73"/>
        <v>-157.88900000000001</v>
      </c>
      <c r="P142" s="26">
        <f t="shared" si="73"/>
        <v>-47.239000000000033</v>
      </c>
      <c r="Q142" s="20">
        <f t="shared" si="73"/>
        <v>-288.62699999999995</v>
      </c>
      <c r="R142" s="20">
        <f t="shared" si="73"/>
        <v>-42.299000000000035</v>
      </c>
      <c r="S142" s="26">
        <f t="shared" si="73"/>
        <v>-105.42900000000003</v>
      </c>
      <c r="T142" s="26">
        <f t="shared" si="73"/>
        <v>-140.89899999999994</v>
      </c>
      <c r="U142" s="20">
        <f t="shared" si="73"/>
        <v>734.96300000000065</v>
      </c>
      <c r="V142" s="20">
        <f t="shared" si="73"/>
        <v>20.001000000000204</v>
      </c>
      <c r="W142" s="20">
        <f t="shared" si="73"/>
        <v>277.52099999999973</v>
      </c>
      <c r="X142" s="20">
        <f t="shared" si="73"/>
        <v>437.44100000000026</v>
      </c>
    </row>
    <row r="143" spans="1:24" s="2" customFormat="1" x14ac:dyDescent="0.25">
      <c r="A143" s="430">
        <v>13</v>
      </c>
      <c r="B143" s="21" t="s">
        <v>78</v>
      </c>
      <c r="C143" s="22"/>
      <c r="D143" s="23"/>
      <c r="E143" s="434" t="s">
        <v>28</v>
      </c>
      <c r="F143" s="20">
        <f>ROUND(F142/F127*100,1)</f>
        <v>5.6</v>
      </c>
      <c r="G143" s="434"/>
      <c r="H143" s="20">
        <f t="shared" ref="H143:X143" si="74">ROUND(H142/H127*100,1)</f>
        <v>9.3000000000000007</v>
      </c>
      <c r="I143" s="20">
        <f t="shared" si="74"/>
        <v>17.3</v>
      </c>
      <c r="J143" s="20">
        <f t="shared" si="74"/>
        <v>23.7</v>
      </c>
      <c r="K143" s="20">
        <f t="shared" si="74"/>
        <v>24.1</v>
      </c>
      <c r="L143" s="20">
        <f t="shared" si="74"/>
        <v>2.4</v>
      </c>
      <c r="M143" s="20">
        <f t="shared" si="74"/>
        <v>-5.0999999999999996</v>
      </c>
      <c r="N143" s="20">
        <f t="shared" si="74"/>
        <v>7.9</v>
      </c>
      <c r="O143" s="20">
        <f t="shared" si="74"/>
        <v>-25</v>
      </c>
      <c r="P143" s="20">
        <f t="shared" si="74"/>
        <v>-10.6</v>
      </c>
      <c r="Q143" s="20">
        <f t="shared" si="74"/>
        <v>-20.100000000000001</v>
      </c>
      <c r="R143" s="20">
        <f t="shared" si="74"/>
        <v>-9.6</v>
      </c>
      <c r="S143" s="20">
        <f t="shared" si="74"/>
        <v>-23.5</v>
      </c>
      <c r="T143" s="20">
        <f t="shared" si="74"/>
        <v>-25.9</v>
      </c>
      <c r="U143" s="20">
        <f t="shared" si="74"/>
        <v>14.4</v>
      </c>
      <c r="V143" s="20">
        <f t="shared" si="74"/>
        <v>1.7</v>
      </c>
      <c r="W143" s="20">
        <f t="shared" si="74"/>
        <v>16</v>
      </c>
      <c r="X143" s="20">
        <f t="shared" si="74"/>
        <v>20.2</v>
      </c>
    </row>
    <row r="144" spans="1:24" s="2" customFormat="1" x14ac:dyDescent="0.25">
      <c r="A144" s="21"/>
      <c r="B144" s="21"/>
      <c r="C144" s="22"/>
      <c r="D144" s="23"/>
      <c r="E144" s="23"/>
      <c r="F144" s="23"/>
      <c r="G144" s="23"/>
      <c r="H144" s="23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2" customFormat="1" x14ac:dyDescent="0.25"/>
    <row r="146" spans="1:24" s="2" customFormat="1" x14ac:dyDescent="0.25">
      <c r="B146" s="2" t="s">
        <v>99</v>
      </c>
    </row>
    <row r="147" spans="1:24" x14ac:dyDescent="0.25">
      <c r="S147"/>
      <c r="W147" t="s">
        <v>97</v>
      </c>
    </row>
    <row r="148" spans="1:24" x14ac:dyDescent="0.25">
      <c r="S148"/>
      <c r="W148" t="s">
        <v>458</v>
      </c>
    </row>
    <row r="149" spans="1:24" x14ac:dyDescent="0.25">
      <c r="S149"/>
      <c r="W149" t="s">
        <v>459</v>
      </c>
    </row>
    <row r="150" spans="1:24" x14ac:dyDescent="0.25">
      <c r="S150"/>
      <c r="W150" t="s">
        <v>460</v>
      </c>
    </row>
    <row r="151" spans="1:24" x14ac:dyDescent="0.25">
      <c r="S151"/>
    </row>
    <row r="152" spans="1:24" s="2" customFormat="1" x14ac:dyDescent="0.25"/>
    <row r="153" spans="1:24" s="2" customFormat="1" x14ac:dyDescent="0.25"/>
    <row r="154" spans="1:24" s="2" customFormat="1" ht="15.6" x14ac:dyDescent="0.3">
      <c r="A154" s="2" t="s">
        <v>52</v>
      </c>
      <c r="E154" s="3" t="s">
        <v>308</v>
      </c>
      <c r="J154" s="310" t="s">
        <v>308</v>
      </c>
      <c r="L154" s="3"/>
      <c r="N154" s="3" t="s">
        <v>308</v>
      </c>
      <c r="P154" s="3"/>
      <c r="R154" s="3"/>
      <c r="T154" s="3" t="s">
        <v>308</v>
      </c>
    </row>
    <row r="155" spans="1:24" s="2" customFormat="1" x14ac:dyDescent="0.25">
      <c r="A155" s="317" t="s">
        <v>54</v>
      </c>
    </row>
    <row r="156" spans="1:24" s="2" customFormat="1" x14ac:dyDescent="0.25">
      <c r="A156" s="5" t="s">
        <v>0</v>
      </c>
      <c r="B156" s="6" t="s">
        <v>1</v>
      </c>
      <c r="C156" s="7"/>
      <c r="D156" s="8"/>
      <c r="E156" s="8" t="s">
        <v>2</v>
      </c>
      <c r="F156" s="19" t="s">
        <v>55</v>
      </c>
      <c r="G156" s="443" t="s">
        <v>89</v>
      </c>
      <c r="H156" s="443" t="s">
        <v>3</v>
      </c>
      <c r="I156" s="430" t="s">
        <v>94</v>
      </c>
      <c r="J156" s="884" t="s">
        <v>93</v>
      </c>
      <c r="K156" s="885"/>
      <c r="L156" s="885"/>
      <c r="M156" s="430" t="s">
        <v>90</v>
      </c>
      <c r="N156" s="430" t="s">
        <v>93</v>
      </c>
      <c r="O156" s="431"/>
      <c r="P156" s="431"/>
      <c r="Q156" s="430" t="s">
        <v>91</v>
      </c>
      <c r="R156" s="430" t="s">
        <v>93</v>
      </c>
      <c r="S156" s="431"/>
      <c r="T156" s="431"/>
      <c r="U156" s="19" t="s">
        <v>92</v>
      </c>
      <c r="V156" s="78" t="s">
        <v>93</v>
      </c>
      <c r="W156" s="431"/>
      <c r="X156" s="434"/>
    </row>
    <row r="157" spans="1:24" s="18" customFormat="1" x14ac:dyDescent="0.25">
      <c r="A157" s="14"/>
      <c r="B157" s="881" t="s">
        <v>8</v>
      </c>
      <c r="C157" s="882"/>
      <c r="D157" s="883"/>
      <c r="E157" s="433" t="s">
        <v>9</v>
      </c>
      <c r="F157" s="73" t="s">
        <v>57</v>
      </c>
      <c r="G157" s="74" t="s">
        <v>56</v>
      </c>
      <c r="H157" s="144" t="s">
        <v>444</v>
      </c>
      <c r="I157" s="430" t="s">
        <v>10</v>
      </c>
      <c r="J157" s="430" t="s">
        <v>11</v>
      </c>
      <c r="K157" s="442" t="s">
        <v>12</v>
      </c>
      <c r="L157" s="430" t="s">
        <v>13</v>
      </c>
      <c r="M157" s="430" t="s">
        <v>10</v>
      </c>
      <c r="N157" s="430" t="s">
        <v>14</v>
      </c>
      <c r="O157" s="430" t="s">
        <v>15</v>
      </c>
      <c r="P157" s="430" t="s">
        <v>16</v>
      </c>
      <c r="Q157" s="430" t="s">
        <v>10</v>
      </c>
      <c r="R157" s="430" t="s">
        <v>17</v>
      </c>
      <c r="S157" s="430" t="s">
        <v>58</v>
      </c>
      <c r="T157" s="430" t="s">
        <v>18</v>
      </c>
      <c r="U157" s="14" t="s">
        <v>10</v>
      </c>
      <c r="V157" s="431" t="s">
        <v>19</v>
      </c>
      <c r="W157" s="430" t="s">
        <v>20</v>
      </c>
      <c r="X157" s="20" t="s">
        <v>21</v>
      </c>
    </row>
    <row r="158" spans="1:24" s="2" customFormat="1" x14ac:dyDescent="0.25">
      <c r="A158" s="5"/>
      <c r="B158" s="886"/>
      <c r="C158" s="887"/>
      <c r="D158" s="888"/>
      <c r="E158" s="5"/>
      <c r="F158" s="14" t="s">
        <v>443</v>
      </c>
      <c r="G158" s="432" t="s">
        <v>88</v>
      </c>
      <c r="H158" s="20" t="s">
        <v>22</v>
      </c>
      <c r="I158" s="73" t="s">
        <v>22</v>
      </c>
      <c r="J158" s="73" t="s">
        <v>22</v>
      </c>
      <c r="K158" s="19" t="s">
        <v>22</v>
      </c>
      <c r="L158" s="73" t="s">
        <v>22</v>
      </c>
      <c r="M158" s="19" t="s">
        <v>22</v>
      </c>
      <c r="N158" s="19" t="s">
        <v>22</v>
      </c>
      <c r="O158" s="19" t="s">
        <v>22</v>
      </c>
      <c r="P158" s="19" t="s">
        <v>22</v>
      </c>
      <c r="Q158" s="19" t="s">
        <v>22</v>
      </c>
      <c r="R158" s="19" t="s">
        <v>22</v>
      </c>
      <c r="S158" s="19" t="s">
        <v>22</v>
      </c>
      <c r="T158" s="19" t="s">
        <v>22</v>
      </c>
      <c r="U158" s="19" t="s">
        <v>22</v>
      </c>
      <c r="V158" s="19" t="s">
        <v>22</v>
      </c>
      <c r="W158" s="19" t="s">
        <v>22</v>
      </c>
      <c r="X158" s="19" t="s">
        <v>22</v>
      </c>
    </row>
    <row r="159" spans="1:24" s="2" customFormat="1" x14ac:dyDescent="0.25">
      <c r="A159" s="20">
        <v>1</v>
      </c>
      <c r="B159" s="884">
        <v>2</v>
      </c>
      <c r="C159" s="885"/>
      <c r="D159" s="889"/>
      <c r="E159" s="444">
        <v>3</v>
      </c>
      <c r="F159" s="20">
        <v>4</v>
      </c>
      <c r="G159" s="444">
        <v>5</v>
      </c>
      <c r="H159" s="444">
        <v>6</v>
      </c>
      <c r="I159" s="444">
        <v>7</v>
      </c>
      <c r="J159" s="19">
        <v>8</v>
      </c>
      <c r="K159" s="19">
        <v>9</v>
      </c>
      <c r="L159" s="19">
        <v>10</v>
      </c>
      <c r="M159" s="19">
        <v>11</v>
      </c>
      <c r="N159" s="19">
        <v>12</v>
      </c>
      <c r="O159" s="19">
        <v>13</v>
      </c>
      <c r="P159" s="19">
        <v>14</v>
      </c>
      <c r="Q159" s="19">
        <v>15</v>
      </c>
      <c r="R159" s="19">
        <v>16</v>
      </c>
      <c r="S159" s="19">
        <v>17</v>
      </c>
      <c r="T159" s="19">
        <v>18</v>
      </c>
      <c r="U159" s="19">
        <v>19</v>
      </c>
      <c r="V159" s="19"/>
      <c r="W159" s="19"/>
      <c r="X159" s="19"/>
    </row>
    <row r="160" spans="1:24" s="2" customFormat="1" x14ac:dyDescent="0.25">
      <c r="A160" s="20">
        <v>1</v>
      </c>
      <c r="B160" s="78" t="s">
        <v>59</v>
      </c>
      <c r="C160" s="431"/>
      <c r="D160" s="434"/>
      <c r="E160" s="79" t="s">
        <v>60</v>
      </c>
      <c r="F160" s="444">
        <f>F163+F161</f>
        <v>1219.44</v>
      </c>
      <c r="G160" s="79"/>
      <c r="H160" s="214">
        <f>I160+M160+Q160+U160</f>
        <v>1221.53</v>
      </c>
      <c r="I160" s="20">
        <f>J160+K160+L160</f>
        <v>623.58999999999992</v>
      </c>
      <c r="J160" s="38">
        <f>J163+J161</f>
        <v>256.27</v>
      </c>
      <c r="K160" s="26">
        <f>K161+K163</f>
        <v>201.82</v>
      </c>
      <c r="L160" s="26">
        <f>L161+L163</f>
        <v>165.5</v>
      </c>
      <c r="M160" s="215">
        <f>N160+O160+P160</f>
        <v>88.61</v>
      </c>
      <c r="N160" s="20">
        <f>N161+N163</f>
        <v>85.41</v>
      </c>
      <c r="O160" s="26">
        <f>O161+O163</f>
        <v>3.2</v>
      </c>
      <c r="P160" s="20">
        <f>P161+P163</f>
        <v>0</v>
      </c>
      <c r="Q160" s="215">
        <f>R160+S160+T160</f>
        <v>2.13</v>
      </c>
      <c r="R160" s="20">
        <f>R163+R161</f>
        <v>0</v>
      </c>
      <c r="S160" s="26">
        <f>S163+S161</f>
        <v>0</v>
      </c>
      <c r="T160" s="26">
        <f>T163+T161</f>
        <v>2.13</v>
      </c>
      <c r="U160" s="19">
        <f>V160+W160+X160</f>
        <v>507.2</v>
      </c>
      <c r="V160" s="26">
        <f>V161+V163</f>
        <v>103.57000000000001</v>
      </c>
      <c r="W160" s="26">
        <f>W161+W163</f>
        <v>170.85999999999999</v>
      </c>
      <c r="X160" s="26">
        <f>X161+X163</f>
        <v>232.76999999999998</v>
      </c>
    </row>
    <row r="161" spans="1:229" s="2" customFormat="1" x14ac:dyDescent="0.25">
      <c r="A161" s="20">
        <v>2</v>
      </c>
      <c r="B161" s="78" t="s">
        <v>61</v>
      </c>
      <c r="C161" s="431"/>
      <c r="D161" s="434"/>
      <c r="E161" s="79" t="s">
        <v>60</v>
      </c>
      <c r="F161" s="444">
        <v>52.44</v>
      </c>
      <c r="G161" s="79"/>
      <c r="H161" s="444">
        <f>I161+M161+Q161+U161</f>
        <v>52.53</v>
      </c>
      <c r="I161" s="20">
        <f>J161+K161+L161</f>
        <v>26.82</v>
      </c>
      <c r="J161" s="20">
        <v>11.02</v>
      </c>
      <c r="K161" s="20">
        <v>8.68</v>
      </c>
      <c r="L161" s="20">
        <v>7.12</v>
      </c>
      <c r="M161" s="215">
        <f>N161+O161+P161</f>
        <v>3.81</v>
      </c>
      <c r="N161" s="20">
        <v>3.67</v>
      </c>
      <c r="O161" s="20">
        <v>0.14000000000000001</v>
      </c>
      <c r="P161" s="20">
        <v>0</v>
      </c>
      <c r="Q161" s="215">
        <f>R161+S161+T161</f>
        <v>0.09</v>
      </c>
      <c r="R161" s="20">
        <v>0</v>
      </c>
      <c r="S161" s="20">
        <v>0</v>
      </c>
      <c r="T161" s="20">
        <v>0.09</v>
      </c>
      <c r="U161" s="19">
        <f>V161+W161+X161</f>
        <v>21.810000000000002</v>
      </c>
      <c r="V161" s="20">
        <v>4.45</v>
      </c>
      <c r="W161" s="20">
        <v>7.35</v>
      </c>
      <c r="X161" s="20">
        <v>10.01</v>
      </c>
    </row>
    <row r="162" spans="1:229" s="2" customFormat="1" x14ac:dyDescent="0.25">
      <c r="A162" s="20">
        <v>3</v>
      </c>
      <c r="B162" s="78" t="s">
        <v>62</v>
      </c>
      <c r="C162" s="431"/>
      <c r="D162" s="434"/>
      <c r="E162" s="79" t="s">
        <v>28</v>
      </c>
      <c r="F162" s="20">
        <f>ROUND(F161/F160*100,2)</f>
        <v>4.3</v>
      </c>
      <c r="G162" s="79"/>
      <c r="H162" s="20">
        <f>ROUND(H161/H160*100,2)</f>
        <v>4.3</v>
      </c>
      <c r="I162" s="20">
        <f t="shared" ref="I162:P162" si="75">ROUND(I161/I160*100,1)</f>
        <v>4.3</v>
      </c>
      <c r="J162" s="18">
        <f t="shared" si="75"/>
        <v>4.3</v>
      </c>
      <c r="K162" s="20">
        <f t="shared" si="75"/>
        <v>4.3</v>
      </c>
      <c r="L162" s="20">
        <f t="shared" si="75"/>
        <v>4.3</v>
      </c>
      <c r="M162" s="20">
        <f t="shared" si="75"/>
        <v>4.3</v>
      </c>
      <c r="N162" s="20">
        <f t="shared" si="75"/>
        <v>4.3</v>
      </c>
      <c r="O162" s="20">
        <f t="shared" si="75"/>
        <v>4.4000000000000004</v>
      </c>
      <c r="P162" s="20" t="e">
        <f t="shared" si="75"/>
        <v>#DIV/0!</v>
      </c>
      <c r="Q162" s="20">
        <f>ROUND(Q161/Q160*100,2)</f>
        <v>4.2300000000000004</v>
      </c>
      <c r="R162" s="20" t="e">
        <f>ROUND(R161/R160*100,1)</f>
        <v>#DIV/0!</v>
      </c>
      <c r="S162" s="20" t="e">
        <f>ROUND(S161/S160*100,1)</f>
        <v>#DIV/0!</v>
      </c>
      <c r="T162" s="20">
        <f>ROUND(T161/T160*100,1)</f>
        <v>4.2</v>
      </c>
      <c r="U162" s="20">
        <f>ROUND(U161/U160*100,2)</f>
        <v>4.3</v>
      </c>
      <c r="V162" s="20">
        <f>ROUND(V161/V160*100,2)</f>
        <v>4.3</v>
      </c>
      <c r="W162" s="20">
        <f>ROUND(W161/W160*100,2)</f>
        <v>4.3</v>
      </c>
      <c r="X162" s="20">
        <f>ROUND(X161/X160*100,2)</f>
        <v>4.3</v>
      </c>
    </row>
    <row r="163" spans="1:229" s="2" customFormat="1" x14ac:dyDescent="0.25">
      <c r="A163" s="20">
        <v>4</v>
      </c>
      <c r="B163" s="78" t="s">
        <v>191</v>
      </c>
      <c r="C163" s="431"/>
      <c r="D163" s="434"/>
      <c r="E163" s="79" t="s">
        <v>60</v>
      </c>
      <c r="F163" s="444">
        <f>F167+F165</f>
        <v>1167</v>
      </c>
      <c r="G163" s="79"/>
      <c r="H163" s="214">
        <f>I163+M163+Q163+U163</f>
        <v>1169</v>
      </c>
      <c r="I163" s="20">
        <f>J163+K163+L163</f>
        <v>596.77</v>
      </c>
      <c r="J163" s="26">
        <f>J167+J165+J164</f>
        <v>245.25</v>
      </c>
      <c r="K163" s="26">
        <f>K167+K165+K164</f>
        <v>193.14</v>
      </c>
      <c r="L163" s="26">
        <f>L167+L165+L164</f>
        <v>158.38</v>
      </c>
      <c r="M163" s="20">
        <f>M164+M165+M167</f>
        <v>84.8</v>
      </c>
      <c r="N163" s="26">
        <f>N167+N165+N164</f>
        <v>81.739999999999995</v>
      </c>
      <c r="O163" s="26">
        <f>O167+O165+O164</f>
        <v>3.06</v>
      </c>
      <c r="P163" s="26">
        <f>P167+P165+P164</f>
        <v>0</v>
      </c>
      <c r="Q163" s="20">
        <f>Q164+Q165+Q167</f>
        <v>2.04</v>
      </c>
      <c r="R163" s="26">
        <f>R167+R165+R164</f>
        <v>0</v>
      </c>
      <c r="S163" s="26">
        <f>S167+S165+S164</f>
        <v>0</v>
      </c>
      <c r="T163" s="26">
        <f>T167+T165+T164</f>
        <v>2.04</v>
      </c>
      <c r="U163" s="20">
        <f>U164+U165+U167</f>
        <v>485.39</v>
      </c>
      <c r="V163" s="26">
        <f>V167+V165+V164</f>
        <v>99.12</v>
      </c>
      <c r="W163" s="26">
        <f>W167+W165+W164</f>
        <v>163.51</v>
      </c>
      <c r="X163" s="26">
        <f>X167+X165+X164</f>
        <v>222.76</v>
      </c>
    </row>
    <row r="164" spans="1:229" s="2" customFormat="1" x14ac:dyDescent="0.25">
      <c r="A164" s="20"/>
      <c r="B164" s="78" t="s">
        <v>301</v>
      </c>
      <c r="C164" s="431"/>
      <c r="D164" s="434"/>
      <c r="E164" s="79" t="s">
        <v>60</v>
      </c>
      <c r="F164" s="444">
        <v>0</v>
      </c>
      <c r="G164" s="79"/>
      <c r="H164" s="444">
        <f>I164+M164+Q164+U164</f>
        <v>0</v>
      </c>
      <c r="I164" s="20">
        <f>J164+K164+L164</f>
        <v>0</v>
      </c>
      <c r="J164" s="20"/>
      <c r="K164" s="19"/>
      <c r="L164" s="19"/>
      <c r="M164" s="20">
        <f>N164+O164+P164</f>
        <v>0</v>
      </c>
      <c r="N164" s="20"/>
      <c r="O164" s="20"/>
      <c r="P164" s="20"/>
      <c r="Q164" s="19">
        <f>R164+S164+T164</f>
        <v>0</v>
      </c>
      <c r="R164" s="20"/>
      <c r="S164" s="20"/>
      <c r="T164" s="20"/>
      <c r="U164" s="19">
        <f>V164+W164+X164</f>
        <v>0</v>
      </c>
      <c r="V164" s="20"/>
      <c r="W164" s="20"/>
      <c r="X164" s="20"/>
    </row>
    <row r="165" spans="1:229" s="2" customFormat="1" x14ac:dyDescent="0.25">
      <c r="A165" s="20">
        <v>5</v>
      </c>
      <c r="B165" s="78" t="s">
        <v>26</v>
      </c>
      <c r="C165" s="431"/>
      <c r="D165" s="434"/>
      <c r="E165" s="79" t="s">
        <v>60</v>
      </c>
      <c r="F165" s="444">
        <v>25</v>
      </c>
      <c r="G165" s="79"/>
      <c r="H165" s="214">
        <f>I165+M165+Q165+U165</f>
        <v>25</v>
      </c>
      <c r="I165" s="38">
        <f>J165+K165+L165</f>
        <v>12.77</v>
      </c>
      <c r="J165" s="38">
        <v>5.25</v>
      </c>
      <c r="K165" s="38">
        <v>4.1399999999999997</v>
      </c>
      <c r="L165" s="38">
        <v>3.38</v>
      </c>
      <c r="M165" s="20">
        <f>N165+O165+P165</f>
        <v>1.8</v>
      </c>
      <c r="N165" s="26">
        <v>1.74</v>
      </c>
      <c r="O165" s="26">
        <v>0.06</v>
      </c>
      <c r="P165" s="26">
        <v>0</v>
      </c>
      <c r="Q165" s="19">
        <f>R165+S165+T165</f>
        <v>0.04</v>
      </c>
      <c r="R165" s="26">
        <v>0</v>
      </c>
      <c r="S165" s="26">
        <v>0</v>
      </c>
      <c r="T165" s="38">
        <v>0.04</v>
      </c>
      <c r="U165" s="19">
        <f>V165+W165+X165</f>
        <v>10.39</v>
      </c>
      <c r="V165" s="38">
        <v>2.12</v>
      </c>
      <c r="W165" s="38">
        <v>3.51</v>
      </c>
      <c r="X165" s="38">
        <v>4.76</v>
      </c>
    </row>
    <row r="166" spans="1:229" s="25" customFormat="1" x14ac:dyDescent="0.25">
      <c r="A166" s="20">
        <v>6</v>
      </c>
      <c r="B166" s="78" t="s">
        <v>62</v>
      </c>
      <c r="C166" s="431"/>
      <c r="D166" s="434"/>
      <c r="E166" s="79" t="s">
        <v>28</v>
      </c>
      <c r="F166" s="20">
        <f>ROUND(F165/F163*100,2)</f>
        <v>2.14</v>
      </c>
      <c r="G166" s="20"/>
      <c r="H166" s="38">
        <f t="shared" ref="H166:X166" si="76">ROUND(H165/H163*100,2)</f>
        <v>2.14</v>
      </c>
      <c r="I166" s="20">
        <f t="shared" si="76"/>
        <v>2.14</v>
      </c>
      <c r="J166" s="20">
        <f t="shared" si="76"/>
        <v>2.14</v>
      </c>
      <c r="K166" s="20">
        <f t="shared" si="76"/>
        <v>2.14</v>
      </c>
      <c r="L166" s="20">
        <f t="shared" si="76"/>
        <v>2.13</v>
      </c>
      <c r="M166" s="20">
        <f t="shared" si="76"/>
        <v>2.12</v>
      </c>
      <c r="N166" s="20">
        <f t="shared" si="76"/>
        <v>2.13</v>
      </c>
      <c r="O166" s="20">
        <f t="shared" si="76"/>
        <v>1.96</v>
      </c>
      <c r="P166" s="20" t="e">
        <f t="shared" si="76"/>
        <v>#DIV/0!</v>
      </c>
      <c r="Q166" s="20">
        <f t="shared" si="76"/>
        <v>1.96</v>
      </c>
      <c r="R166" s="20" t="e">
        <f t="shared" si="76"/>
        <v>#DIV/0!</v>
      </c>
      <c r="S166" s="20" t="e">
        <f t="shared" si="76"/>
        <v>#DIV/0!</v>
      </c>
      <c r="T166" s="20">
        <f t="shared" si="76"/>
        <v>1.96</v>
      </c>
      <c r="U166" s="20">
        <f t="shared" si="76"/>
        <v>2.14</v>
      </c>
      <c r="V166" s="20">
        <f t="shared" si="76"/>
        <v>2.14</v>
      </c>
      <c r="W166" s="20">
        <f t="shared" si="76"/>
        <v>2.15</v>
      </c>
      <c r="X166" s="20">
        <f t="shared" si="76"/>
        <v>2.14</v>
      </c>
      <c r="Y166" s="442"/>
      <c r="Z166" s="442"/>
      <c r="AA166" s="442"/>
      <c r="AB166" s="442"/>
      <c r="AC166" s="442"/>
      <c r="AD166" s="442"/>
      <c r="AE166" s="442"/>
      <c r="AF166" s="442"/>
      <c r="AG166" s="442"/>
      <c r="AH166" s="442"/>
      <c r="AI166" s="442"/>
      <c r="AJ166" s="442"/>
      <c r="AK166" s="442"/>
      <c r="AL166" s="442"/>
      <c r="AM166" s="442"/>
      <c r="AN166" s="442"/>
      <c r="AO166" s="442"/>
      <c r="AP166" s="442"/>
      <c r="AQ166" s="442"/>
      <c r="AR166" s="442"/>
      <c r="AS166" s="442"/>
      <c r="AT166" s="442"/>
      <c r="AU166" s="442"/>
      <c r="AV166" s="442"/>
      <c r="AW166" s="442"/>
      <c r="AX166" s="442"/>
      <c r="AY166" s="442"/>
      <c r="AZ166" s="442"/>
      <c r="BA166" s="442"/>
      <c r="BB166" s="442"/>
      <c r="BC166" s="442"/>
      <c r="BD166" s="442"/>
      <c r="BE166" s="442"/>
      <c r="BF166" s="442"/>
      <c r="BG166" s="442"/>
      <c r="BH166" s="442"/>
      <c r="BI166" s="442"/>
      <c r="BJ166" s="442"/>
      <c r="BK166" s="442"/>
      <c r="BL166" s="442"/>
      <c r="BM166" s="442"/>
      <c r="BN166" s="442"/>
      <c r="BO166" s="442"/>
      <c r="BP166" s="442"/>
      <c r="BQ166" s="442"/>
      <c r="BR166" s="442"/>
      <c r="BS166" s="442"/>
      <c r="BT166" s="442"/>
      <c r="BU166" s="442"/>
      <c r="BV166" s="442"/>
      <c r="BW166" s="442"/>
      <c r="BX166" s="442"/>
      <c r="BY166" s="442"/>
      <c r="BZ166" s="442"/>
      <c r="CA166" s="442"/>
      <c r="CB166" s="442"/>
      <c r="CC166" s="442"/>
      <c r="CD166" s="442"/>
      <c r="CE166" s="442"/>
      <c r="CF166" s="442"/>
      <c r="CG166" s="442"/>
      <c r="CH166" s="442"/>
      <c r="CI166" s="442"/>
      <c r="CJ166" s="442"/>
      <c r="CK166" s="442"/>
      <c r="CL166" s="442"/>
      <c r="CM166" s="442"/>
      <c r="CN166" s="442"/>
      <c r="CO166" s="442"/>
      <c r="CP166" s="442"/>
      <c r="CQ166" s="442"/>
      <c r="CR166" s="442"/>
      <c r="CS166" s="442"/>
      <c r="CT166" s="442"/>
      <c r="CU166" s="442"/>
      <c r="CV166" s="442"/>
      <c r="CW166" s="442"/>
      <c r="CX166" s="442"/>
      <c r="CY166" s="442"/>
      <c r="CZ166" s="442"/>
      <c r="DA166" s="442"/>
      <c r="DB166" s="442"/>
      <c r="DC166" s="442"/>
      <c r="DD166" s="442"/>
      <c r="DE166" s="442"/>
      <c r="DF166" s="442"/>
      <c r="DG166" s="442"/>
      <c r="DH166" s="442"/>
      <c r="DI166" s="442"/>
      <c r="DJ166" s="442"/>
      <c r="DK166" s="442"/>
      <c r="DL166" s="442"/>
      <c r="DM166" s="442"/>
      <c r="DN166" s="442"/>
      <c r="DO166" s="442"/>
      <c r="DP166" s="442"/>
      <c r="DQ166" s="442"/>
      <c r="DR166" s="442"/>
      <c r="DS166" s="442"/>
      <c r="DT166" s="442"/>
      <c r="DU166" s="442"/>
      <c r="DV166" s="442"/>
      <c r="DW166" s="442"/>
      <c r="DX166" s="442"/>
      <c r="DY166" s="442"/>
      <c r="DZ166" s="442"/>
      <c r="EA166" s="442"/>
      <c r="EB166" s="442"/>
      <c r="EC166" s="442"/>
      <c r="ED166" s="442"/>
      <c r="EE166" s="442"/>
      <c r="EF166" s="442"/>
      <c r="EG166" s="442"/>
      <c r="EH166" s="442"/>
      <c r="EI166" s="442"/>
      <c r="EJ166" s="442"/>
      <c r="EK166" s="442"/>
      <c r="EL166" s="442"/>
      <c r="EM166" s="442"/>
      <c r="EN166" s="442"/>
      <c r="EO166" s="442"/>
      <c r="EP166" s="442"/>
      <c r="EQ166" s="442"/>
      <c r="ER166" s="442"/>
      <c r="ES166" s="442"/>
      <c r="ET166" s="442"/>
      <c r="EU166" s="442"/>
      <c r="EV166" s="442"/>
      <c r="EW166" s="442"/>
      <c r="EX166" s="442"/>
      <c r="EY166" s="442"/>
      <c r="EZ166" s="442"/>
      <c r="FA166" s="442"/>
      <c r="FB166" s="442"/>
      <c r="FC166" s="442"/>
      <c r="FD166" s="442"/>
      <c r="FE166" s="442"/>
      <c r="FF166" s="442"/>
      <c r="FG166" s="442"/>
      <c r="FH166" s="442"/>
      <c r="FI166" s="442"/>
      <c r="FJ166" s="442"/>
      <c r="FK166" s="442"/>
      <c r="FL166" s="442"/>
      <c r="FM166" s="442"/>
      <c r="FN166" s="442"/>
      <c r="FO166" s="442"/>
      <c r="FP166" s="442"/>
      <c r="FQ166" s="442"/>
      <c r="FR166" s="442"/>
      <c r="FS166" s="442"/>
      <c r="FT166" s="442"/>
      <c r="FU166" s="442"/>
      <c r="FV166" s="442"/>
      <c r="FW166" s="442"/>
      <c r="FX166" s="442"/>
      <c r="FY166" s="442"/>
      <c r="FZ166" s="442"/>
      <c r="GA166" s="442"/>
      <c r="GB166" s="442"/>
      <c r="GC166" s="442"/>
      <c r="GD166" s="442"/>
      <c r="GE166" s="442"/>
      <c r="GF166" s="442"/>
      <c r="GG166" s="442"/>
      <c r="GH166" s="442"/>
      <c r="GI166" s="442"/>
      <c r="GJ166" s="442"/>
      <c r="GK166" s="442"/>
      <c r="GL166" s="442"/>
      <c r="GM166" s="442"/>
      <c r="GN166" s="442"/>
      <c r="GO166" s="442"/>
      <c r="GP166" s="442"/>
      <c r="GQ166" s="442"/>
      <c r="GR166" s="442"/>
      <c r="GS166" s="442"/>
      <c r="GT166" s="442"/>
      <c r="GU166" s="442"/>
      <c r="GV166" s="442"/>
      <c r="GW166" s="442"/>
      <c r="GX166" s="442"/>
      <c r="GY166" s="442"/>
      <c r="GZ166" s="442"/>
      <c r="HA166" s="442"/>
      <c r="HB166" s="442"/>
      <c r="HC166" s="442"/>
      <c r="HD166" s="442"/>
      <c r="HE166" s="442"/>
      <c r="HF166" s="442"/>
      <c r="HG166" s="442"/>
      <c r="HH166" s="442"/>
      <c r="HI166" s="442"/>
      <c r="HJ166" s="442"/>
      <c r="HK166" s="442"/>
      <c r="HL166" s="442"/>
      <c r="HM166" s="442"/>
      <c r="HN166" s="442"/>
      <c r="HO166" s="442"/>
      <c r="HP166" s="442"/>
      <c r="HQ166" s="442"/>
      <c r="HR166" s="442"/>
      <c r="HS166" s="442"/>
      <c r="HT166" s="442"/>
      <c r="HU166" s="442"/>
    </row>
    <row r="167" spans="1:229" s="2" customFormat="1" x14ac:dyDescent="0.25">
      <c r="A167" s="20">
        <v>7</v>
      </c>
      <c r="B167" s="21" t="s">
        <v>302</v>
      </c>
      <c r="C167" s="431"/>
      <c r="D167" s="434"/>
      <c r="E167" s="23" t="s">
        <v>60</v>
      </c>
      <c r="F167" s="434">
        <v>1142</v>
      </c>
      <c r="G167" s="23"/>
      <c r="H167" s="444">
        <f>I167+M167+Q167+U167</f>
        <v>1144</v>
      </c>
      <c r="I167" s="20">
        <f>J167+K167+L167</f>
        <v>584</v>
      </c>
      <c r="J167" s="20">
        <v>240</v>
      </c>
      <c r="K167" s="19">
        <v>189</v>
      </c>
      <c r="L167" s="19">
        <v>155</v>
      </c>
      <c r="M167" s="19">
        <f>N167+O167+P167</f>
        <v>83</v>
      </c>
      <c r="N167" s="20">
        <v>80</v>
      </c>
      <c r="O167" s="19">
        <v>3</v>
      </c>
      <c r="P167" s="19">
        <v>0</v>
      </c>
      <c r="Q167" s="19">
        <f>R167+S167+T167</f>
        <v>2</v>
      </c>
      <c r="R167" s="20">
        <v>0</v>
      </c>
      <c r="S167" s="19">
        <v>0</v>
      </c>
      <c r="T167" s="19">
        <v>2</v>
      </c>
      <c r="U167" s="19">
        <f>V167+W167+X167</f>
        <v>475</v>
      </c>
      <c r="V167" s="20">
        <v>97</v>
      </c>
      <c r="W167" s="19">
        <v>160</v>
      </c>
      <c r="X167" s="19">
        <v>218</v>
      </c>
    </row>
    <row r="168" spans="1:229" s="2" customFormat="1" x14ac:dyDescent="0.25">
      <c r="A168" s="20"/>
      <c r="B168" s="21" t="s">
        <v>303</v>
      </c>
      <c r="C168" s="431"/>
      <c r="D168" s="434"/>
      <c r="E168" s="23" t="s">
        <v>60</v>
      </c>
      <c r="F168" s="434"/>
      <c r="G168" s="23"/>
      <c r="H168" s="444">
        <f>I168+M168+Q168+U168</f>
        <v>0</v>
      </c>
      <c r="I168" s="20">
        <f>J168+K168+L168</f>
        <v>0</v>
      </c>
      <c r="J168" s="20"/>
      <c r="K168" s="19"/>
      <c r="L168" s="19"/>
      <c r="M168" s="19">
        <f>N168+O168+P168</f>
        <v>0</v>
      </c>
      <c r="N168" s="20"/>
      <c r="O168" s="19"/>
      <c r="P168" s="19"/>
      <c r="Q168" s="19">
        <f>R168+S168+T168</f>
        <v>0</v>
      </c>
      <c r="R168" s="20">
        <v>0</v>
      </c>
      <c r="S168" s="19">
        <v>0</v>
      </c>
      <c r="T168" s="19">
        <v>0</v>
      </c>
      <c r="U168" s="19">
        <f>V168+W168+X168</f>
        <v>0</v>
      </c>
      <c r="V168" s="20"/>
      <c r="W168" s="19"/>
      <c r="X168" s="19"/>
    </row>
    <row r="169" spans="1:229" s="2" customFormat="1" x14ac:dyDescent="0.25">
      <c r="A169" s="20">
        <v>8</v>
      </c>
      <c r="B169" s="21" t="s">
        <v>306</v>
      </c>
      <c r="C169" s="22"/>
      <c r="D169" s="23"/>
      <c r="E169" s="23" t="s">
        <v>33</v>
      </c>
      <c r="F169" s="20">
        <f>ROUND(F172*F167/1000,2)</f>
        <v>4785.3599999999997</v>
      </c>
      <c r="G169" s="23"/>
      <c r="H169" s="216">
        <f>I169+M169+Q169+U169</f>
        <v>4793.7300000000005</v>
      </c>
      <c r="I169" s="20">
        <f>J169+K169+L169</f>
        <v>2447.15</v>
      </c>
      <c r="J169" s="20">
        <f>ROUND(J172*J167/1000,2)</f>
        <v>1005.68</v>
      </c>
      <c r="K169" s="20">
        <f>ROUND(K172*K167/1000,2)</f>
        <v>791.97</v>
      </c>
      <c r="L169" s="20">
        <f>ROUND(L172*L167/1000,2)</f>
        <v>649.5</v>
      </c>
      <c r="M169" s="19">
        <f>N169+O169+P169</f>
        <v>347.8</v>
      </c>
      <c r="N169" s="20">
        <f>ROUND(N172*N167/1000,2)</f>
        <v>335.23</v>
      </c>
      <c r="O169" s="20">
        <f>ROUND(O172*O167/1000,2)</f>
        <v>12.57</v>
      </c>
      <c r="P169" s="20">
        <f>ROUND(P172*P167/1000,2)</f>
        <v>0</v>
      </c>
      <c r="Q169" s="19">
        <f>R169+S169+T169</f>
        <v>8.3800000000000008</v>
      </c>
      <c r="R169" s="20">
        <f>ROUND(R172*R167/1000,2)</f>
        <v>0</v>
      </c>
      <c r="S169" s="20">
        <f>ROUND(S172*S167/1000,2)</f>
        <v>0</v>
      </c>
      <c r="T169" s="20">
        <f>ROUND(T172*T167/1000,2)</f>
        <v>8.3800000000000008</v>
      </c>
      <c r="U169" s="19">
        <f>V169+W169+X169</f>
        <v>1990.4</v>
      </c>
      <c r="V169" s="20">
        <f>ROUND(V172*V167/1000,2)</f>
        <v>406.46</v>
      </c>
      <c r="W169" s="20">
        <f>ROUND(W172*W167/1000,2)</f>
        <v>670.45</v>
      </c>
      <c r="X169" s="20">
        <f>ROUND(X172*X167/1000,2)</f>
        <v>913.49</v>
      </c>
      <c r="Y169" s="25"/>
    </row>
    <row r="170" spans="1:229" s="2" customFormat="1" x14ac:dyDescent="0.25">
      <c r="A170" s="20"/>
      <c r="B170" s="21" t="s">
        <v>303</v>
      </c>
      <c r="C170" s="22"/>
      <c r="D170" s="23"/>
      <c r="E170" s="23" t="s">
        <v>33</v>
      </c>
      <c r="F170" s="434">
        <f>F168*F172/1000</f>
        <v>0</v>
      </c>
      <c r="G170" s="23"/>
      <c r="H170" s="444">
        <f>I170+M170+Q170+U170</f>
        <v>0</v>
      </c>
      <c r="I170" s="20">
        <f>J170+K170+L170</f>
        <v>0</v>
      </c>
      <c r="J170" s="20">
        <f>ROUND(J168*J172/1000,1)</f>
        <v>0</v>
      </c>
      <c r="K170" s="20">
        <f>ROUND(K168*K172/1000,1)</f>
        <v>0</v>
      </c>
      <c r="L170" s="20">
        <f>ROUND(L168*L172/1000,1)</f>
        <v>0</v>
      </c>
      <c r="M170" s="19">
        <f>N170+O170+P170</f>
        <v>0</v>
      </c>
      <c r="N170" s="20">
        <f>ROUND(N168*N172/1000,1)</f>
        <v>0</v>
      </c>
      <c r="O170" s="20">
        <f>ROUND(O168*O172/1000,1)</f>
        <v>0</v>
      </c>
      <c r="P170" s="20">
        <f>ROUND(P168*P172/1000,1)</f>
        <v>0</v>
      </c>
      <c r="Q170" s="19">
        <f>R170+S170+T170</f>
        <v>0</v>
      </c>
      <c r="R170" s="20">
        <f>ROUND(R168*R172/1000,1)</f>
        <v>0</v>
      </c>
      <c r="S170" s="20">
        <f>ROUND(S168*S172/1000,1)</f>
        <v>0</v>
      </c>
      <c r="T170" s="20">
        <f>ROUND(T168*T172/1000,1)</f>
        <v>0</v>
      </c>
      <c r="U170" s="19">
        <f>V170+W170+X170</f>
        <v>0</v>
      </c>
      <c r="V170" s="20">
        <f>ROUND(V168*V172/1000,1)</f>
        <v>0</v>
      </c>
      <c r="W170" s="20">
        <f>ROUND(W168*W172/1000,1)</f>
        <v>0</v>
      </c>
      <c r="X170" s="20">
        <f>ROUND(X168*X172/1000,1)</f>
        <v>0</v>
      </c>
      <c r="Y170" s="25"/>
    </row>
    <row r="171" spans="1:229" s="2" customFormat="1" x14ac:dyDescent="0.25">
      <c r="A171" s="20"/>
      <c r="B171" s="21" t="s">
        <v>447</v>
      </c>
      <c r="C171" s="22"/>
      <c r="D171" s="23"/>
      <c r="E171" s="23" t="s">
        <v>33</v>
      </c>
      <c r="F171" s="434"/>
      <c r="G171" s="23"/>
      <c r="H171" s="444">
        <f>I171+M171+Q171+U171</f>
        <v>0</v>
      </c>
      <c r="I171" s="20">
        <f>J171+K171+L171</f>
        <v>0</v>
      </c>
      <c r="J171" s="20"/>
      <c r="K171" s="19"/>
      <c r="L171" s="19"/>
      <c r="M171" s="19">
        <f>N171+O171+P171</f>
        <v>0</v>
      </c>
      <c r="N171" s="20"/>
      <c r="O171" s="19"/>
      <c r="P171" s="19"/>
      <c r="Q171" s="19">
        <f>R171+S171+T171</f>
        <v>0</v>
      </c>
      <c r="R171" s="20"/>
      <c r="S171" s="19"/>
      <c r="T171" s="19"/>
      <c r="U171" s="19">
        <f>V171+W171+X171</f>
        <v>0</v>
      </c>
      <c r="V171" s="20"/>
      <c r="W171" s="19"/>
      <c r="X171" s="19"/>
      <c r="Y171" s="25"/>
    </row>
    <row r="172" spans="1:229" s="2" customFormat="1" x14ac:dyDescent="0.25">
      <c r="A172" s="20">
        <v>9</v>
      </c>
      <c r="B172" s="21" t="s">
        <v>63</v>
      </c>
      <c r="C172" s="22"/>
      <c r="D172" s="23"/>
      <c r="E172" s="23" t="s">
        <v>64</v>
      </c>
      <c r="F172" s="434">
        <v>4190.33</v>
      </c>
      <c r="G172" s="434"/>
      <c r="H172" s="434">
        <v>4190.33</v>
      </c>
      <c r="I172" s="434">
        <v>4190.33</v>
      </c>
      <c r="J172" s="434">
        <v>4190.33</v>
      </c>
      <c r="K172" s="434">
        <v>4190.33</v>
      </c>
      <c r="L172" s="434">
        <v>4190.33</v>
      </c>
      <c r="M172" s="434">
        <v>4190.33</v>
      </c>
      <c r="N172" s="434">
        <v>4190.33</v>
      </c>
      <c r="O172" s="434">
        <v>4190.33</v>
      </c>
      <c r="P172" s="434">
        <v>4190.33</v>
      </c>
      <c r="Q172" s="434">
        <v>4190.33</v>
      </c>
      <c r="R172" s="434">
        <v>4190.33</v>
      </c>
      <c r="S172" s="434">
        <v>4190.33</v>
      </c>
      <c r="T172" s="434">
        <v>4190.33</v>
      </c>
      <c r="U172" s="434">
        <v>4190.33</v>
      </c>
      <c r="V172" s="434">
        <v>4190.33</v>
      </c>
      <c r="W172" s="434">
        <v>4190.33</v>
      </c>
      <c r="X172" s="434">
        <v>4190.33</v>
      </c>
      <c r="Y172" s="25"/>
    </row>
    <row r="173" spans="1:229" s="2" customFormat="1" x14ac:dyDescent="0.25">
      <c r="A173" s="20">
        <v>10</v>
      </c>
      <c r="B173" s="21" t="s">
        <v>49</v>
      </c>
      <c r="C173" s="22"/>
      <c r="D173" s="23"/>
      <c r="E173" s="23" t="s">
        <v>64</v>
      </c>
      <c r="F173" s="20">
        <f>ROUND(F176/F167*1000,2)</f>
        <v>4004.5</v>
      </c>
      <c r="G173" s="23"/>
      <c r="H173" s="20">
        <f>ROUND(H176/H167*1000,2)</f>
        <v>3258.93</v>
      </c>
      <c r="I173" s="20">
        <f>ROUND(I176/I167*1000,2)</f>
        <v>3674.86</v>
      </c>
      <c r="J173" s="20">
        <f>ROUND(J176/J167*1000,3)</f>
        <v>1776.7080000000001</v>
      </c>
      <c r="K173" s="20">
        <f t="shared" ref="K173:X173" si="77">ROUND(K176/K167*1000,2)</f>
        <v>1860.9</v>
      </c>
      <c r="L173" s="20">
        <f t="shared" si="77"/>
        <v>8825.81</v>
      </c>
      <c r="M173" s="20">
        <f t="shared" si="77"/>
        <v>5114.9399999999996</v>
      </c>
      <c r="N173" s="20">
        <f t="shared" si="77"/>
        <v>2953.63</v>
      </c>
      <c r="O173" s="20">
        <f t="shared" si="77"/>
        <v>49806.67</v>
      </c>
      <c r="P173" s="20" t="e">
        <f t="shared" si="77"/>
        <v>#DIV/0!</v>
      </c>
      <c r="Q173" s="20">
        <f t="shared" si="77"/>
        <v>32725</v>
      </c>
      <c r="R173" s="20" t="e">
        <f t="shared" si="77"/>
        <v>#DIV/0!</v>
      </c>
      <c r="S173" s="20" t="e">
        <f t="shared" si="77"/>
        <v>#DIV/0!</v>
      </c>
      <c r="T173" s="20">
        <f t="shared" si="77"/>
        <v>20545</v>
      </c>
      <c r="U173" s="20">
        <f t="shared" si="77"/>
        <v>2299.1799999999998</v>
      </c>
      <c r="V173" s="20">
        <f t="shared" si="77"/>
        <v>3018.45</v>
      </c>
      <c r="W173" s="20">
        <f t="shared" si="77"/>
        <v>2247.19</v>
      </c>
      <c r="X173" s="20">
        <f t="shared" si="77"/>
        <v>2017.29</v>
      </c>
      <c r="Y173" s="25"/>
    </row>
    <row r="174" spans="1:229" s="2" customFormat="1" x14ac:dyDescent="0.25">
      <c r="A174" s="20"/>
      <c r="B174" s="21"/>
      <c r="C174" s="22"/>
      <c r="D174" s="23"/>
      <c r="E174" s="24"/>
      <c r="F174" s="434"/>
      <c r="G174" s="23"/>
      <c r="H174" s="434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5"/>
    </row>
    <row r="175" spans="1:229" s="2" customFormat="1" x14ac:dyDescent="0.25">
      <c r="A175" s="20"/>
      <c r="B175" s="25"/>
      <c r="C175" s="25"/>
      <c r="D175" s="25"/>
      <c r="E175" s="24"/>
      <c r="F175" s="23"/>
      <c r="G175" s="23"/>
      <c r="H175" s="23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5"/>
    </row>
    <row r="176" spans="1:229" s="2" customFormat="1" x14ac:dyDescent="0.25">
      <c r="A176" s="20">
        <v>11</v>
      </c>
      <c r="B176" s="21" t="s">
        <v>35</v>
      </c>
      <c r="C176" s="22"/>
      <c r="D176" s="23"/>
      <c r="E176" s="23" t="s">
        <v>33</v>
      </c>
      <c r="F176" s="177">
        <f>SUM(F179:F189)</f>
        <v>4573.1390000000001</v>
      </c>
      <c r="G176" s="70">
        <f>G179+G180+G181+G182+G183+G184+G186+G187+G188+G189</f>
        <v>100.00999999999999</v>
      </c>
      <c r="H176" s="175">
        <f>I176+M176+Q176+U176</f>
        <v>3728.2199999999993</v>
      </c>
      <c r="I176" s="71">
        <f>J176+K176+L176</f>
        <v>2146.12</v>
      </c>
      <c r="J176" s="20">
        <f t="shared" ref="J176:P176" si="78">J179+J180+J181+J182+J183+J184+J186+J187+J188+J189</f>
        <v>426.41</v>
      </c>
      <c r="K176" s="20">
        <f t="shared" si="78"/>
        <v>351.71</v>
      </c>
      <c r="L176" s="20">
        <f t="shared" si="78"/>
        <v>1367.9999999999998</v>
      </c>
      <c r="M176" s="20">
        <f t="shared" si="78"/>
        <v>424.53999999999996</v>
      </c>
      <c r="N176" s="20">
        <f t="shared" si="78"/>
        <v>236.29000000000002</v>
      </c>
      <c r="O176" s="20">
        <f t="shared" si="78"/>
        <v>149.42000000000002</v>
      </c>
      <c r="P176" s="20">
        <f t="shared" si="78"/>
        <v>38.83</v>
      </c>
      <c r="Q176" s="20">
        <f>R176+S176+T176</f>
        <v>65.449999999999989</v>
      </c>
      <c r="R176" s="20">
        <f t="shared" ref="R176:X176" si="79">R179+R180+R181+R182+R183+R184+R186+R187+R188+R189</f>
        <v>23.43</v>
      </c>
      <c r="S176" s="20">
        <f t="shared" si="79"/>
        <v>0.93</v>
      </c>
      <c r="T176" s="20">
        <f t="shared" si="79"/>
        <v>41.089999999999996</v>
      </c>
      <c r="U176" s="20">
        <f t="shared" si="79"/>
        <v>1092.1099999999999</v>
      </c>
      <c r="V176" s="20">
        <f t="shared" si="79"/>
        <v>292.78999999999996</v>
      </c>
      <c r="W176" s="20">
        <f t="shared" si="79"/>
        <v>359.55</v>
      </c>
      <c r="X176" s="20">
        <f t="shared" si="79"/>
        <v>439.77</v>
      </c>
      <c r="Y176" s="25"/>
    </row>
    <row r="177" spans="1:25" s="2" customFormat="1" x14ac:dyDescent="0.25">
      <c r="A177" s="24"/>
      <c r="B177" s="21" t="s">
        <v>36</v>
      </c>
      <c r="C177" s="22"/>
      <c r="D177" s="23"/>
      <c r="E177" s="23"/>
      <c r="F177" s="23"/>
      <c r="G177" s="23"/>
      <c r="H177" s="43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1"/>
      <c r="V177" s="24"/>
      <c r="W177" s="24"/>
      <c r="X177" s="24"/>
      <c r="Y177" s="25"/>
    </row>
    <row r="178" spans="1:25" s="2" customFormat="1" x14ac:dyDescent="0.25">
      <c r="A178" s="24"/>
      <c r="B178" s="22"/>
      <c r="C178" s="22"/>
      <c r="D178" s="22"/>
      <c r="E178" s="24"/>
      <c r="F178" s="24"/>
      <c r="G178" s="24"/>
      <c r="H178" s="19"/>
      <c r="I178" s="5"/>
      <c r="J178" s="5"/>
      <c r="K178" s="24"/>
      <c r="L178" s="24"/>
      <c r="M178" s="24"/>
      <c r="N178" s="24"/>
      <c r="O178" s="24"/>
      <c r="P178" s="22"/>
      <c r="Q178" s="24"/>
      <c r="R178" s="22"/>
      <c r="S178" s="21"/>
      <c r="T178" s="24"/>
      <c r="U178" s="24"/>
      <c r="V178" s="24"/>
      <c r="W178" s="24"/>
      <c r="X178" s="24"/>
    </row>
    <row r="179" spans="1:25" s="2" customFormat="1" x14ac:dyDescent="0.25">
      <c r="A179" s="27" t="s">
        <v>65</v>
      </c>
      <c r="B179" s="34" t="s">
        <v>41</v>
      </c>
      <c r="C179" s="32"/>
      <c r="D179" s="35"/>
      <c r="E179" s="30" t="s">
        <v>33</v>
      </c>
      <c r="F179" s="14">
        <v>1780.42</v>
      </c>
      <c r="G179" s="14">
        <f>ROUND(H179/$H$176*100,2)</f>
        <v>30.52</v>
      </c>
      <c r="H179" s="434">
        <f t="shared" ref="H179:H189" si="80">I179+M179+Q179+U179</f>
        <v>1137.8</v>
      </c>
      <c r="I179" s="26">
        <f t="shared" ref="I179:I189" si="81">J179+K179+L179</f>
        <v>380</v>
      </c>
      <c r="J179" s="20">
        <v>130</v>
      </c>
      <c r="K179" s="20">
        <v>115</v>
      </c>
      <c r="L179" s="20">
        <v>135</v>
      </c>
      <c r="M179" s="14">
        <f t="shared" ref="M179:M189" si="82">N179+O179+P179</f>
        <v>260</v>
      </c>
      <c r="N179" s="20">
        <v>115</v>
      </c>
      <c r="O179" s="20">
        <v>115</v>
      </c>
      <c r="P179" s="20">
        <v>30</v>
      </c>
      <c r="Q179" s="14">
        <f t="shared" ref="Q179:Q189" si="83">R179+S179+T179</f>
        <v>47.8</v>
      </c>
      <c r="R179" s="20">
        <f>ROUND(1780.42*1%,2)</f>
        <v>17.8</v>
      </c>
      <c r="S179" s="20">
        <f>ROUND(1780.42*0%,2)</f>
        <v>0</v>
      </c>
      <c r="T179" s="20">
        <v>30</v>
      </c>
      <c r="U179" s="14">
        <f t="shared" ref="U179:U189" si="84">V179+W179+X179</f>
        <v>450</v>
      </c>
      <c r="V179" s="20">
        <v>145</v>
      </c>
      <c r="W179" s="20">
        <v>145</v>
      </c>
      <c r="X179" s="20">
        <v>160</v>
      </c>
    </row>
    <row r="180" spans="1:25" s="2" customFormat="1" x14ac:dyDescent="0.25">
      <c r="A180" s="36" t="s">
        <v>66</v>
      </c>
      <c r="B180" s="21" t="s">
        <v>42</v>
      </c>
      <c r="C180" s="22"/>
      <c r="D180" s="23"/>
      <c r="E180" s="23" t="s">
        <v>33</v>
      </c>
      <c r="F180" s="14">
        <v>466.47</v>
      </c>
      <c r="G180" s="14">
        <f t="shared" ref="G180:G189" si="85">ROUND(H180/$H$176*100,2)</f>
        <v>8</v>
      </c>
      <c r="H180" s="444">
        <f t="shared" si="80"/>
        <v>298.2</v>
      </c>
      <c r="I180" s="71">
        <f t="shared" si="81"/>
        <v>99.6</v>
      </c>
      <c r="J180" s="20">
        <f>ROUND(J179*0.262,1)</f>
        <v>34.1</v>
      </c>
      <c r="K180" s="20">
        <f>ROUND(K179*0.262,1)</f>
        <v>30.1</v>
      </c>
      <c r="L180" s="20">
        <f>ROUND(L179*0.262,1)</f>
        <v>35.4</v>
      </c>
      <c r="M180" s="14">
        <f t="shared" si="82"/>
        <v>68.100000000000009</v>
      </c>
      <c r="N180" s="20">
        <f>ROUND(N179*0.262,1)</f>
        <v>30.1</v>
      </c>
      <c r="O180" s="20">
        <f>ROUND(O179*0.262,1)</f>
        <v>30.1</v>
      </c>
      <c r="P180" s="20">
        <f>ROUND(P179*0.262,1)</f>
        <v>7.9</v>
      </c>
      <c r="Q180" s="14">
        <f t="shared" si="83"/>
        <v>12.600000000000001</v>
      </c>
      <c r="R180" s="20">
        <f>ROUND(R179*0.262,1)</f>
        <v>4.7</v>
      </c>
      <c r="S180" s="20">
        <f>ROUND(S179*0.262,1)</f>
        <v>0</v>
      </c>
      <c r="T180" s="20">
        <f>ROUND(T179*0.262,1)</f>
        <v>7.9</v>
      </c>
      <c r="U180" s="14">
        <f t="shared" si="84"/>
        <v>117.9</v>
      </c>
      <c r="V180" s="20">
        <f>ROUND(V179*0.262,1)</f>
        <v>38</v>
      </c>
      <c r="W180" s="20">
        <f>ROUND(W179*0.262,1)</f>
        <v>38</v>
      </c>
      <c r="X180" s="20">
        <f>ROUND(X179*0.262,1)</f>
        <v>41.9</v>
      </c>
    </row>
    <row r="181" spans="1:25" s="2" customFormat="1" x14ac:dyDescent="0.25">
      <c r="A181" s="36" t="s">
        <v>67</v>
      </c>
      <c r="B181" s="21" t="s">
        <v>43</v>
      </c>
      <c r="C181" s="22"/>
      <c r="D181" s="23"/>
      <c r="E181" s="23" t="s">
        <v>33</v>
      </c>
      <c r="F181" s="14">
        <v>49.448999999999998</v>
      </c>
      <c r="G181" s="14">
        <f t="shared" si="85"/>
        <v>0.3</v>
      </c>
      <c r="H181" s="444">
        <f t="shared" si="80"/>
        <v>11.16</v>
      </c>
      <c r="I181" s="71">
        <f t="shared" si="81"/>
        <v>2.79</v>
      </c>
      <c r="J181" s="20">
        <v>0.93</v>
      </c>
      <c r="K181" s="20">
        <v>0.93</v>
      </c>
      <c r="L181" s="20">
        <v>0.93</v>
      </c>
      <c r="M181" s="14">
        <f t="shared" si="82"/>
        <v>2.79</v>
      </c>
      <c r="N181" s="20">
        <v>0.93</v>
      </c>
      <c r="O181" s="20">
        <v>0.93</v>
      </c>
      <c r="P181" s="20">
        <v>0.93</v>
      </c>
      <c r="Q181" s="14">
        <f t="shared" si="83"/>
        <v>2.79</v>
      </c>
      <c r="R181" s="20">
        <v>0.93</v>
      </c>
      <c r="S181" s="20">
        <v>0.93</v>
      </c>
      <c r="T181" s="20">
        <v>0.93</v>
      </c>
      <c r="U181" s="14">
        <f t="shared" si="84"/>
        <v>2.79</v>
      </c>
      <c r="V181" s="20">
        <v>0.93</v>
      </c>
      <c r="W181" s="20">
        <v>0.93</v>
      </c>
      <c r="X181" s="20">
        <v>0.93</v>
      </c>
    </row>
    <row r="182" spans="1:25" s="2" customFormat="1" x14ac:dyDescent="0.25">
      <c r="A182" s="36" t="s">
        <v>68</v>
      </c>
      <c r="B182" s="21" t="s">
        <v>44</v>
      </c>
      <c r="C182" s="22"/>
      <c r="D182" s="23"/>
      <c r="E182" s="23" t="s">
        <v>33</v>
      </c>
      <c r="F182" s="14">
        <v>124.92</v>
      </c>
      <c r="G182" s="14">
        <f t="shared" si="85"/>
        <v>3.36</v>
      </c>
      <c r="H182" s="444">
        <f t="shared" si="80"/>
        <v>125.13</v>
      </c>
      <c r="I182" s="71">
        <f t="shared" si="81"/>
        <v>63.870000000000005</v>
      </c>
      <c r="J182" s="20">
        <f>ROUND(124.92/1219.44*J160,2)</f>
        <v>26.25</v>
      </c>
      <c r="K182" s="20">
        <f t="shared" ref="K182:L182" si="86">ROUND(124.92/1219.44*K160,2)</f>
        <v>20.67</v>
      </c>
      <c r="L182" s="20">
        <f t="shared" si="86"/>
        <v>16.95</v>
      </c>
      <c r="M182" s="14">
        <f t="shared" si="82"/>
        <v>9.08</v>
      </c>
      <c r="N182" s="20">
        <f>ROUND(124.92/1219.44*N160,2)</f>
        <v>8.75</v>
      </c>
      <c r="O182" s="20">
        <f t="shared" ref="O182:P182" si="87">ROUND(124.92/1219.44*O160,2)</f>
        <v>0.33</v>
      </c>
      <c r="P182" s="20">
        <f t="shared" si="87"/>
        <v>0</v>
      </c>
      <c r="Q182" s="14">
        <f t="shared" si="83"/>
        <v>0.22</v>
      </c>
      <c r="R182" s="20">
        <f>ROUND(124.92/1219.44*R160,2)</f>
        <v>0</v>
      </c>
      <c r="S182" s="20">
        <f t="shared" ref="S182:T182" si="88">ROUND(124.92/1219.44*S160,2)</f>
        <v>0</v>
      </c>
      <c r="T182" s="20">
        <f t="shared" si="88"/>
        <v>0.22</v>
      </c>
      <c r="U182" s="14">
        <f t="shared" si="84"/>
        <v>51.96</v>
      </c>
      <c r="V182" s="20">
        <f>ROUND(124.92/1219.44*V160,2)</f>
        <v>10.61</v>
      </c>
      <c r="W182" s="20">
        <f t="shared" ref="W182:X182" si="89">ROUND(124.92/1219.44*W160,2)</f>
        <v>17.5</v>
      </c>
      <c r="X182" s="20">
        <f t="shared" si="89"/>
        <v>23.85</v>
      </c>
    </row>
    <row r="183" spans="1:25" s="2" customFormat="1" x14ac:dyDescent="0.25">
      <c r="A183" s="36" t="s">
        <v>69</v>
      </c>
      <c r="B183" s="21" t="s">
        <v>70</v>
      </c>
      <c r="C183" s="22"/>
      <c r="D183" s="23"/>
      <c r="E183" s="23" t="s">
        <v>33</v>
      </c>
      <c r="F183" s="14">
        <v>649.78</v>
      </c>
      <c r="G183" s="14">
        <f t="shared" si="85"/>
        <v>17.46</v>
      </c>
      <c r="H183" s="444">
        <f t="shared" si="80"/>
        <v>650.79999999999995</v>
      </c>
      <c r="I183" s="71">
        <f t="shared" si="81"/>
        <v>332.3</v>
      </c>
      <c r="J183" s="20">
        <f>ROUND(J163*0.222195/0.443*1110.121/1000,1)</f>
        <v>136.6</v>
      </c>
      <c r="K183" s="20">
        <f>ROUND(K163*0.222195/0.443*1110.121/1000,1)</f>
        <v>107.5</v>
      </c>
      <c r="L183" s="20">
        <f>ROUND(L163*0.222195/0.443*1110.121/1000,1)</f>
        <v>88.2</v>
      </c>
      <c r="M183" s="14">
        <f t="shared" si="82"/>
        <v>47.2</v>
      </c>
      <c r="N183" s="20">
        <f>ROUND(N163*0.222195/0.443*1110.121/1000,1)</f>
        <v>45.5</v>
      </c>
      <c r="O183" s="20">
        <f>ROUND(O163*0.222195/0.443*1110.121/1000,1)</f>
        <v>1.7</v>
      </c>
      <c r="P183" s="20">
        <f>ROUND(P163*0.222195/0.443*1110.121/1000,1)</f>
        <v>0</v>
      </c>
      <c r="Q183" s="14">
        <f t="shared" si="83"/>
        <v>1.1000000000000001</v>
      </c>
      <c r="R183" s="20">
        <f>ROUND(R163*0.222195/0.443*1110.121/1000,1)</f>
        <v>0</v>
      </c>
      <c r="S183" s="20">
        <f>ROUND(S163*0.222195/0.443*1110.121/1000,1)</f>
        <v>0</v>
      </c>
      <c r="T183" s="20">
        <f>ROUND(T163*0.222195/0.443*1110.121/1000,1)</f>
        <v>1.1000000000000001</v>
      </c>
      <c r="U183" s="14">
        <f t="shared" si="84"/>
        <v>270.2</v>
      </c>
      <c r="V183" s="20">
        <f>ROUND(V163*0.222195/0.443*1110.121/1000,1)</f>
        <v>55.2</v>
      </c>
      <c r="W183" s="20">
        <f>ROUND(W163*0.222195/0.443*1110.121/1000,1)</f>
        <v>91</v>
      </c>
      <c r="X183" s="20">
        <f>ROUND(X163*0.222195/0.443*1110.121/1000,1)</f>
        <v>124</v>
      </c>
    </row>
    <row r="184" spans="1:25" s="2" customFormat="1" x14ac:dyDescent="0.25">
      <c r="A184" s="36" t="s">
        <v>71</v>
      </c>
      <c r="B184" s="21" t="s">
        <v>72</v>
      </c>
      <c r="C184" s="22"/>
      <c r="D184" s="23"/>
      <c r="E184" s="23" t="s">
        <v>33</v>
      </c>
      <c r="F184" s="14">
        <v>10.46</v>
      </c>
      <c r="G184" s="14">
        <f t="shared" si="85"/>
        <v>0.33</v>
      </c>
      <c r="H184" s="444">
        <f t="shared" si="80"/>
        <v>12.2</v>
      </c>
      <c r="I184" s="71">
        <f t="shared" si="81"/>
        <v>6.3</v>
      </c>
      <c r="J184" s="20">
        <f>ROUND(J160*0.5*20/1000,1)</f>
        <v>2.6</v>
      </c>
      <c r="K184" s="20">
        <f>ROUND(K160*0.5*20/1000,1)</f>
        <v>2</v>
      </c>
      <c r="L184" s="20">
        <f>ROUND(L160*0.5*20/1000,1)</f>
        <v>1.7</v>
      </c>
      <c r="M184" s="14">
        <f t="shared" si="82"/>
        <v>0.9</v>
      </c>
      <c r="N184" s="20">
        <f>ROUND(N160*0.5*20/1000,1)</f>
        <v>0.9</v>
      </c>
      <c r="O184" s="20">
        <f>ROUND(O160*0.5*20/1000,1)</f>
        <v>0</v>
      </c>
      <c r="P184" s="20">
        <f>ROUND(P160*0.5*20/1000,1)</f>
        <v>0</v>
      </c>
      <c r="Q184" s="14">
        <f t="shared" si="83"/>
        <v>0</v>
      </c>
      <c r="R184" s="20">
        <f>ROUND(R160*0.5*20/1000,1)</f>
        <v>0</v>
      </c>
      <c r="S184" s="20">
        <f>ROUND(S160*0.5*20/1000,1)</f>
        <v>0</v>
      </c>
      <c r="T184" s="20">
        <f>ROUND(T160*0.5*20/1000,1)</f>
        <v>0</v>
      </c>
      <c r="U184" s="14">
        <f t="shared" si="84"/>
        <v>5</v>
      </c>
      <c r="V184" s="20">
        <f>ROUND(V160*0.5*20/1000,1)</f>
        <v>1</v>
      </c>
      <c r="W184" s="20">
        <f>ROUND(W160*0.5*20/1000,1)</f>
        <v>1.7</v>
      </c>
      <c r="X184" s="20">
        <f>ROUND(X160*0.5*20/1000,1)</f>
        <v>2.2999999999999998</v>
      </c>
    </row>
    <row r="185" spans="1:25" s="2" customFormat="1" x14ac:dyDescent="0.25">
      <c r="A185" s="36"/>
      <c r="B185" s="21" t="s">
        <v>449</v>
      </c>
      <c r="C185" s="22"/>
      <c r="D185" s="23"/>
      <c r="E185" s="23"/>
      <c r="F185" s="14">
        <v>0</v>
      </c>
      <c r="G185" s="14">
        <f t="shared" si="85"/>
        <v>0</v>
      </c>
      <c r="H185" s="444">
        <f t="shared" si="80"/>
        <v>0</v>
      </c>
      <c r="I185" s="71">
        <f t="shared" si="81"/>
        <v>0</v>
      </c>
      <c r="J185" s="20"/>
      <c r="K185" s="20"/>
      <c r="L185" s="20"/>
      <c r="M185" s="14">
        <f t="shared" si="82"/>
        <v>0</v>
      </c>
      <c r="N185" s="20"/>
      <c r="O185" s="20"/>
      <c r="P185" s="20"/>
      <c r="Q185" s="14">
        <f t="shared" si="83"/>
        <v>0</v>
      </c>
      <c r="R185" s="20"/>
      <c r="S185" s="20"/>
      <c r="T185" s="20"/>
      <c r="U185" s="14">
        <f t="shared" si="84"/>
        <v>0</v>
      </c>
      <c r="V185" s="20"/>
      <c r="W185" s="20"/>
      <c r="X185" s="20"/>
    </row>
    <row r="186" spans="1:25" s="535" customFormat="1" x14ac:dyDescent="0.25">
      <c r="A186" s="527" t="s">
        <v>73</v>
      </c>
      <c r="B186" s="528" t="s">
        <v>74</v>
      </c>
      <c r="C186" s="529"/>
      <c r="D186" s="530"/>
      <c r="E186" s="530" t="s">
        <v>33</v>
      </c>
      <c r="F186" s="531">
        <v>116.08</v>
      </c>
      <c r="G186" s="531">
        <f t="shared" si="85"/>
        <v>3.08</v>
      </c>
      <c r="H186" s="532">
        <f t="shared" si="80"/>
        <v>114.99999999999999</v>
      </c>
      <c r="I186" s="533">
        <f t="shared" si="81"/>
        <v>55.699999999999996</v>
      </c>
      <c r="J186" s="534">
        <f>ROUND(J160*22.8*3.766/1000,1)</f>
        <v>22</v>
      </c>
      <c r="K186" s="534">
        <f>ROUND(K160*22.7*3.766/1000,1)</f>
        <v>17.3</v>
      </c>
      <c r="L186" s="534">
        <f>ROUND(L160*26.3*3.766/1000,1)</f>
        <v>16.399999999999999</v>
      </c>
      <c r="M186" s="531">
        <f t="shared" si="82"/>
        <v>10.9</v>
      </c>
      <c r="N186" s="534">
        <f>ROUND(N160*32.7*3.766/1000,1)</f>
        <v>10.5</v>
      </c>
      <c r="O186" s="534">
        <f>ROUND(O160*35.6*3.766/1000,1)</f>
        <v>0.4</v>
      </c>
      <c r="P186" s="534">
        <f>ROUND(P160*25*3.766/1000,1)</f>
        <v>0</v>
      </c>
      <c r="Q186" s="531">
        <f t="shared" si="83"/>
        <v>0.3</v>
      </c>
      <c r="R186" s="534">
        <f>ROUND(R160*25*3.766/1000,1)</f>
        <v>0</v>
      </c>
      <c r="S186" s="534">
        <f>ROUND(S160*25*3.766/1000,1)</f>
        <v>0</v>
      </c>
      <c r="T186" s="534">
        <f>ROUND(T160*35.5*3.766/1000,1)</f>
        <v>0.3</v>
      </c>
      <c r="U186" s="531">
        <f t="shared" si="84"/>
        <v>48.099999999999994</v>
      </c>
      <c r="V186" s="534">
        <f>ROUND(V160*31.4*3.766/1000,1)</f>
        <v>12.2</v>
      </c>
      <c r="W186" s="534">
        <f>ROUND(W160*25.2*3.766/1000,1)</f>
        <v>16.2</v>
      </c>
      <c r="X186" s="534">
        <f>ROUND(X160*22.5*3.766/1000,1)</f>
        <v>19.7</v>
      </c>
    </row>
    <row r="187" spans="1:25" s="2" customFormat="1" x14ac:dyDescent="0.25">
      <c r="A187" s="36" t="s">
        <v>75</v>
      </c>
      <c r="B187" s="21" t="s">
        <v>45</v>
      </c>
      <c r="C187" s="22"/>
      <c r="D187" s="23"/>
      <c r="E187" s="23" t="s">
        <v>33</v>
      </c>
      <c r="F187" s="14">
        <v>1023.95</v>
      </c>
      <c r="G187" s="14">
        <f t="shared" si="85"/>
        <v>27.51</v>
      </c>
      <c r="H187" s="444">
        <f t="shared" si="80"/>
        <v>1025.7</v>
      </c>
      <c r="I187" s="71">
        <f t="shared" si="81"/>
        <v>1025.7</v>
      </c>
      <c r="J187" s="20"/>
      <c r="K187" s="20"/>
      <c r="L187" s="20">
        <v>1025.7</v>
      </c>
      <c r="M187" s="14">
        <f t="shared" si="82"/>
        <v>0</v>
      </c>
      <c r="N187" s="20"/>
      <c r="O187" s="14"/>
      <c r="P187" s="14"/>
      <c r="Q187" s="14">
        <f t="shared" si="83"/>
        <v>0</v>
      </c>
      <c r="R187" s="20"/>
      <c r="S187" s="14"/>
      <c r="T187" s="14"/>
      <c r="U187" s="14">
        <f t="shared" si="84"/>
        <v>0</v>
      </c>
      <c r="V187" s="20"/>
      <c r="W187" s="14"/>
      <c r="X187" s="14"/>
    </row>
    <row r="188" spans="1:25" s="2" customFormat="1" x14ac:dyDescent="0.25">
      <c r="A188" s="36" t="s">
        <v>76</v>
      </c>
      <c r="B188" s="21" t="s">
        <v>46</v>
      </c>
      <c r="C188" s="22"/>
      <c r="D188" s="23"/>
      <c r="E188" s="23" t="s">
        <v>33</v>
      </c>
      <c r="F188" s="14">
        <v>328.61</v>
      </c>
      <c r="G188" s="14">
        <f t="shared" si="85"/>
        <v>8.83</v>
      </c>
      <c r="H188" s="216">
        <f t="shared" si="80"/>
        <v>329.20000000000005</v>
      </c>
      <c r="I188" s="71">
        <f t="shared" si="81"/>
        <v>168.1</v>
      </c>
      <c r="J188" s="20">
        <f>ROUND(328.61/4785.36*J169,1)</f>
        <v>69.099999999999994</v>
      </c>
      <c r="K188" s="20">
        <f>ROUND(328.61/4785.36*K169,1)</f>
        <v>54.4</v>
      </c>
      <c r="L188" s="20">
        <f>ROUND(328.61/4785.36*L169,1)</f>
        <v>44.6</v>
      </c>
      <c r="M188" s="14">
        <f t="shared" si="82"/>
        <v>23.9</v>
      </c>
      <c r="N188" s="20">
        <f>ROUND(328.61/4785.36*N169,1)</f>
        <v>23</v>
      </c>
      <c r="O188" s="20">
        <f>ROUND(328.61/4785.36*O169,1)</f>
        <v>0.9</v>
      </c>
      <c r="P188" s="20">
        <f>ROUND(328.61/4785.36*P169,1)</f>
        <v>0</v>
      </c>
      <c r="Q188" s="14">
        <f t="shared" si="83"/>
        <v>0.6</v>
      </c>
      <c r="R188" s="20">
        <f>ROUND(328.61/4785.36*R169,1)</f>
        <v>0</v>
      </c>
      <c r="S188" s="20">
        <f>ROUND(328.61/4785.36*S169,1)</f>
        <v>0</v>
      </c>
      <c r="T188" s="20">
        <f>ROUND(328.61/4785.36*T169,1)</f>
        <v>0.6</v>
      </c>
      <c r="U188" s="14">
        <f t="shared" si="84"/>
        <v>136.60000000000002</v>
      </c>
      <c r="V188" s="20">
        <f>ROUND(328.61/4785.36*V169,1)</f>
        <v>27.9</v>
      </c>
      <c r="W188" s="20">
        <f>ROUND(328.61/4785.36*W169,1)</f>
        <v>46</v>
      </c>
      <c r="X188" s="20">
        <f>ROUND(328.61/4785.36*X169,1)</f>
        <v>62.7</v>
      </c>
    </row>
    <row r="189" spans="1:25" s="2" customFormat="1" x14ac:dyDescent="0.25">
      <c r="A189" s="36" t="s">
        <v>77</v>
      </c>
      <c r="B189" s="21" t="s">
        <v>48</v>
      </c>
      <c r="C189" s="22"/>
      <c r="D189" s="23"/>
      <c r="E189" s="23" t="s">
        <v>33</v>
      </c>
      <c r="F189" s="14">
        <v>23</v>
      </c>
      <c r="G189" s="14">
        <f t="shared" si="85"/>
        <v>0.62</v>
      </c>
      <c r="H189" s="444">
        <f t="shared" si="80"/>
        <v>23.03</v>
      </c>
      <c r="I189" s="39">
        <f t="shared" si="81"/>
        <v>11.760000000000002</v>
      </c>
      <c r="J189" s="20">
        <f>ROUND(23/1219.44*J160,2)</f>
        <v>4.83</v>
      </c>
      <c r="K189" s="20">
        <f t="shared" ref="K189:L189" si="90">ROUND(23/1219.44*K160,2)</f>
        <v>3.81</v>
      </c>
      <c r="L189" s="20">
        <f t="shared" si="90"/>
        <v>3.12</v>
      </c>
      <c r="M189" s="14">
        <f t="shared" si="82"/>
        <v>1.6700000000000002</v>
      </c>
      <c r="N189" s="20">
        <f>ROUND(23/1219.44*N160,2)</f>
        <v>1.61</v>
      </c>
      <c r="O189" s="20">
        <f t="shared" ref="O189:P189" si="91">ROUND(23/1219.44*O160,2)</f>
        <v>0.06</v>
      </c>
      <c r="P189" s="20">
        <f t="shared" si="91"/>
        <v>0</v>
      </c>
      <c r="Q189" s="14">
        <f t="shared" si="83"/>
        <v>0.04</v>
      </c>
      <c r="R189" s="20">
        <f>ROUND(23/1219.44*R160,2)</f>
        <v>0</v>
      </c>
      <c r="S189" s="20">
        <f t="shared" ref="S189:T189" si="92">ROUND(23/1219.44*S160,2)</f>
        <v>0</v>
      </c>
      <c r="T189" s="20">
        <f t="shared" si="92"/>
        <v>0.04</v>
      </c>
      <c r="U189" s="14">
        <f t="shared" si="84"/>
        <v>9.5599999999999987</v>
      </c>
      <c r="V189" s="20">
        <f>ROUND(23/1219.44*V160,2)</f>
        <v>1.95</v>
      </c>
      <c r="W189" s="20">
        <f t="shared" ref="W189:X189" si="93">ROUND(23/1219.44*W160,2)</f>
        <v>3.22</v>
      </c>
      <c r="X189" s="20">
        <f t="shared" si="93"/>
        <v>4.3899999999999997</v>
      </c>
    </row>
    <row r="190" spans="1:25" s="2" customFormat="1" x14ac:dyDescent="0.25">
      <c r="A190" s="21"/>
      <c r="B190" s="21"/>
      <c r="C190" s="22"/>
      <c r="D190" s="23"/>
      <c r="E190" s="23"/>
      <c r="F190" s="23"/>
      <c r="G190" s="23"/>
      <c r="H190" s="23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5" s="2" customFormat="1" x14ac:dyDescent="0.25">
      <c r="A191" s="430">
        <v>12</v>
      </c>
      <c r="B191" s="21" t="s">
        <v>51</v>
      </c>
      <c r="C191" s="22"/>
      <c r="D191" s="23"/>
      <c r="E191" s="23" t="s">
        <v>33</v>
      </c>
      <c r="F191" s="174">
        <f>F169-F176</f>
        <v>212.22099999999955</v>
      </c>
      <c r="G191" s="23"/>
      <c r="H191" s="20">
        <f t="shared" ref="H191:X191" si="94">H169-H176</f>
        <v>1065.5100000000011</v>
      </c>
      <c r="I191" s="26">
        <f t="shared" si="94"/>
        <v>301.0300000000002</v>
      </c>
      <c r="J191" s="20">
        <f t="shared" si="94"/>
        <v>579.27</v>
      </c>
      <c r="K191" s="26">
        <f t="shared" si="94"/>
        <v>440.26000000000005</v>
      </c>
      <c r="L191" s="26">
        <f t="shared" si="94"/>
        <v>-718.49999999999977</v>
      </c>
      <c r="M191" s="20">
        <f t="shared" si="94"/>
        <v>-76.739999999999952</v>
      </c>
      <c r="N191" s="26">
        <f t="shared" si="94"/>
        <v>98.94</v>
      </c>
      <c r="O191" s="26">
        <f t="shared" si="94"/>
        <v>-136.85000000000002</v>
      </c>
      <c r="P191" s="26">
        <f t="shared" si="94"/>
        <v>-38.83</v>
      </c>
      <c r="Q191" s="20">
        <f t="shared" si="94"/>
        <v>-57.069999999999986</v>
      </c>
      <c r="R191" s="26">
        <f t="shared" si="94"/>
        <v>-23.43</v>
      </c>
      <c r="S191" s="26">
        <f t="shared" si="94"/>
        <v>-0.93</v>
      </c>
      <c r="T191" s="20">
        <f t="shared" si="94"/>
        <v>-32.709999999999994</v>
      </c>
      <c r="U191" s="20">
        <f t="shared" si="94"/>
        <v>898.29000000000019</v>
      </c>
      <c r="V191" s="20">
        <f t="shared" si="94"/>
        <v>113.67000000000002</v>
      </c>
      <c r="W191" s="20">
        <f t="shared" si="94"/>
        <v>310.90000000000003</v>
      </c>
      <c r="X191" s="20">
        <f t="shared" si="94"/>
        <v>473.72</v>
      </c>
    </row>
    <row r="192" spans="1:25" s="2" customFormat="1" x14ac:dyDescent="0.25">
      <c r="A192" s="430">
        <v>13</v>
      </c>
      <c r="B192" s="21" t="s">
        <v>78</v>
      </c>
      <c r="C192" s="22"/>
      <c r="D192" s="23"/>
      <c r="E192" s="434" t="s">
        <v>28</v>
      </c>
      <c r="F192" s="20">
        <f>ROUND(F191/F176*100,1)</f>
        <v>4.5999999999999996</v>
      </c>
      <c r="G192" s="434"/>
      <c r="H192" s="20">
        <f t="shared" ref="H192:X192" si="95">ROUND(H191/H176*100,1)</f>
        <v>28.6</v>
      </c>
      <c r="I192" s="20">
        <f t="shared" si="95"/>
        <v>14</v>
      </c>
      <c r="J192" s="20">
        <f t="shared" si="95"/>
        <v>135.80000000000001</v>
      </c>
      <c r="K192" s="20">
        <f t="shared" si="95"/>
        <v>125.2</v>
      </c>
      <c r="L192" s="20">
        <f t="shared" si="95"/>
        <v>-52.5</v>
      </c>
      <c r="M192" s="20">
        <f t="shared" si="95"/>
        <v>-18.100000000000001</v>
      </c>
      <c r="N192" s="20">
        <f t="shared" si="95"/>
        <v>41.9</v>
      </c>
      <c r="O192" s="20">
        <f t="shared" si="95"/>
        <v>-91.6</v>
      </c>
      <c r="P192" s="20">
        <f t="shared" si="95"/>
        <v>-100</v>
      </c>
      <c r="Q192" s="20">
        <f t="shared" si="95"/>
        <v>-87.2</v>
      </c>
      <c r="R192" s="20">
        <f t="shared" si="95"/>
        <v>-100</v>
      </c>
      <c r="S192" s="20">
        <f t="shared" si="95"/>
        <v>-100</v>
      </c>
      <c r="T192" s="20">
        <f t="shared" si="95"/>
        <v>-79.599999999999994</v>
      </c>
      <c r="U192" s="20">
        <f t="shared" si="95"/>
        <v>82.3</v>
      </c>
      <c r="V192" s="20">
        <f t="shared" si="95"/>
        <v>38.799999999999997</v>
      </c>
      <c r="W192" s="20">
        <f t="shared" si="95"/>
        <v>86.5</v>
      </c>
      <c r="X192" s="20">
        <f t="shared" si="95"/>
        <v>107.7</v>
      </c>
    </row>
    <row r="193" spans="1:24" s="2" customFormat="1" x14ac:dyDescent="0.25">
      <c r="A193" s="21"/>
      <c r="B193" s="21"/>
      <c r="C193" s="22"/>
      <c r="D193" s="23"/>
      <c r="E193" s="23"/>
      <c r="F193" s="23"/>
      <c r="G193" s="23"/>
      <c r="H193" s="23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2" customFormat="1" x14ac:dyDescent="0.25"/>
    <row r="195" spans="1:24" s="2" customFormat="1" x14ac:dyDescent="0.25">
      <c r="B195" s="2" t="s">
        <v>99</v>
      </c>
    </row>
    <row r="196" spans="1:24" x14ac:dyDescent="0.25">
      <c r="S196"/>
      <c r="W196" t="s">
        <v>97</v>
      </c>
    </row>
    <row r="197" spans="1:24" x14ac:dyDescent="0.25">
      <c r="S197"/>
      <c r="W197" t="s">
        <v>458</v>
      </c>
    </row>
    <row r="198" spans="1:24" x14ac:dyDescent="0.25">
      <c r="S198"/>
      <c r="W198" t="s">
        <v>459</v>
      </c>
    </row>
    <row r="199" spans="1:24" x14ac:dyDescent="0.25">
      <c r="S199"/>
      <c r="W199" t="s">
        <v>460</v>
      </c>
    </row>
    <row r="200" spans="1:24" x14ac:dyDescent="0.25">
      <c r="S200"/>
    </row>
    <row r="201" spans="1:24" s="2" customFormat="1" x14ac:dyDescent="0.25"/>
    <row r="202" spans="1:24" s="2" customFormat="1" x14ac:dyDescent="0.25"/>
    <row r="203" spans="1:24" s="2" customFormat="1" x14ac:dyDescent="0.25">
      <c r="A203" s="2" t="s">
        <v>437</v>
      </c>
    </row>
    <row r="204" spans="1:24" s="322" customFormat="1" ht="15.6" x14ac:dyDescent="0.3">
      <c r="A204" s="322" t="s">
        <v>52</v>
      </c>
      <c r="E204" s="323" t="s">
        <v>345</v>
      </c>
      <c r="J204" s="323" t="s">
        <v>345</v>
      </c>
      <c r="L204" s="323"/>
      <c r="N204" s="323" t="s">
        <v>345</v>
      </c>
      <c r="P204" s="323"/>
      <c r="R204" s="323"/>
      <c r="T204" s="323" t="s">
        <v>345</v>
      </c>
    </row>
    <row r="205" spans="1:24" s="322" customFormat="1" x14ac:dyDescent="0.25">
      <c r="A205" s="324" t="s">
        <v>54</v>
      </c>
    </row>
    <row r="206" spans="1:24" s="322" customFormat="1" x14ac:dyDescent="0.25">
      <c r="A206" s="325" t="s">
        <v>0</v>
      </c>
      <c r="B206" s="326" t="s">
        <v>1</v>
      </c>
      <c r="C206" s="327"/>
      <c r="D206" s="328"/>
      <c r="E206" s="328" t="s">
        <v>2</v>
      </c>
      <c r="F206" s="321" t="s">
        <v>55</v>
      </c>
      <c r="G206" s="329" t="s">
        <v>89</v>
      </c>
      <c r="H206" s="329" t="s">
        <v>3</v>
      </c>
      <c r="I206" s="437" t="s">
        <v>94</v>
      </c>
      <c r="J206" s="901" t="s">
        <v>93</v>
      </c>
      <c r="K206" s="902"/>
      <c r="L206" s="902"/>
      <c r="M206" s="437" t="s">
        <v>90</v>
      </c>
      <c r="N206" s="437" t="s">
        <v>93</v>
      </c>
      <c r="O206" s="438"/>
      <c r="P206" s="438"/>
      <c r="Q206" s="437" t="s">
        <v>91</v>
      </c>
      <c r="R206" s="437" t="s">
        <v>93</v>
      </c>
      <c r="S206" s="438"/>
      <c r="T206" s="438"/>
      <c r="U206" s="321" t="s">
        <v>92</v>
      </c>
      <c r="V206" s="330" t="s">
        <v>93</v>
      </c>
      <c r="W206" s="438"/>
      <c r="X206" s="441"/>
    </row>
    <row r="207" spans="1:24" s="336" customFormat="1" x14ac:dyDescent="0.25">
      <c r="A207" s="331"/>
      <c r="B207" s="903" t="s">
        <v>8</v>
      </c>
      <c r="C207" s="904"/>
      <c r="D207" s="905"/>
      <c r="E207" s="440" t="s">
        <v>9</v>
      </c>
      <c r="F207" s="332" t="s">
        <v>57</v>
      </c>
      <c r="G207" s="333" t="s">
        <v>56</v>
      </c>
      <c r="H207" s="334" t="s">
        <v>444</v>
      </c>
      <c r="I207" s="437" t="s">
        <v>10</v>
      </c>
      <c r="J207" s="437" t="s">
        <v>11</v>
      </c>
      <c r="K207" s="335" t="s">
        <v>12</v>
      </c>
      <c r="L207" s="437" t="s">
        <v>13</v>
      </c>
      <c r="M207" s="437" t="s">
        <v>10</v>
      </c>
      <c r="N207" s="437" t="s">
        <v>14</v>
      </c>
      <c r="O207" s="437" t="s">
        <v>15</v>
      </c>
      <c r="P207" s="437" t="s">
        <v>16</v>
      </c>
      <c r="Q207" s="437" t="s">
        <v>10</v>
      </c>
      <c r="R207" s="437" t="s">
        <v>17</v>
      </c>
      <c r="S207" s="437" t="s">
        <v>58</v>
      </c>
      <c r="T207" s="437" t="s">
        <v>18</v>
      </c>
      <c r="U207" s="331" t="s">
        <v>10</v>
      </c>
      <c r="V207" s="438" t="s">
        <v>19</v>
      </c>
      <c r="W207" s="437" t="s">
        <v>20</v>
      </c>
      <c r="X207" s="313" t="s">
        <v>21</v>
      </c>
    </row>
    <row r="208" spans="1:24" s="322" customFormat="1" x14ac:dyDescent="0.25">
      <c r="A208" s="325"/>
      <c r="B208" s="906"/>
      <c r="C208" s="907"/>
      <c r="D208" s="908"/>
      <c r="E208" s="325"/>
      <c r="F208" s="331" t="s">
        <v>443</v>
      </c>
      <c r="G208" s="439" t="s">
        <v>88</v>
      </c>
      <c r="H208" s="313" t="s">
        <v>22</v>
      </c>
      <c r="I208" s="332" t="s">
        <v>22</v>
      </c>
      <c r="J208" s="332" t="s">
        <v>22</v>
      </c>
      <c r="K208" s="321" t="s">
        <v>22</v>
      </c>
      <c r="L208" s="332" t="s">
        <v>22</v>
      </c>
      <c r="M208" s="321" t="s">
        <v>22</v>
      </c>
      <c r="N208" s="321" t="s">
        <v>22</v>
      </c>
      <c r="O208" s="321" t="s">
        <v>22</v>
      </c>
      <c r="P208" s="321" t="s">
        <v>22</v>
      </c>
      <c r="Q208" s="321" t="s">
        <v>22</v>
      </c>
      <c r="R208" s="321" t="s">
        <v>22</v>
      </c>
      <c r="S208" s="321" t="s">
        <v>22</v>
      </c>
      <c r="T208" s="321" t="s">
        <v>22</v>
      </c>
      <c r="U208" s="321" t="s">
        <v>22</v>
      </c>
      <c r="V208" s="321" t="s">
        <v>22</v>
      </c>
      <c r="W208" s="321" t="s">
        <v>22</v>
      </c>
      <c r="X208" s="321" t="s">
        <v>22</v>
      </c>
    </row>
    <row r="209" spans="1:229" s="322" customFormat="1" x14ac:dyDescent="0.25">
      <c r="A209" s="313">
        <v>1</v>
      </c>
      <c r="B209" s="901">
        <v>2</v>
      </c>
      <c r="C209" s="902"/>
      <c r="D209" s="909"/>
      <c r="E209" s="312">
        <v>3</v>
      </c>
      <c r="F209" s="313">
        <v>4</v>
      </c>
      <c r="G209" s="312">
        <v>5</v>
      </c>
      <c r="H209" s="312">
        <v>6</v>
      </c>
      <c r="I209" s="312">
        <v>7</v>
      </c>
      <c r="J209" s="321">
        <v>8</v>
      </c>
      <c r="K209" s="321">
        <v>9</v>
      </c>
      <c r="L209" s="321">
        <v>10</v>
      </c>
      <c r="M209" s="321">
        <v>11</v>
      </c>
      <c r="N209" s="321">
        <v>12</v>
      </c>
      <c r="O209" s="321">
        <v>13</v>
      </c>
      <c r="P209" s="321">
        <v>14</v>
      </c>
      <c r="Q209" s="321">
        <v>15</v>
      </c>
      <c r="R209" s="321">
        <v>16</v>
      </c>
      <c r="S209" s="321">
        <v>17</v>
      </c>
      <c r="T209" s="321">
        <v>18</v>
      </c>
      <c r="U209" s="321">
        <v>19</v>
      </c>
      <c r="V209" s="321">
        <v>20</v>
      </c>
      <c r="W209" s="321">
        <v>21</v>
      </c>
      <c r="X209" s="321">
        <v>22</v>
      </c>
    </row>
    <row r="210" spans="1:229" s="322" customFormat="1" x14ac:dyDescent="0.25">
      <c r="A210" s="313">
        <v>1</v>
      </c>
      <c r="B210" s="330" t="s">
        <v>59</v>
      </c>
      <c r="C210" s="438"/>
      <c r="D210" s="441"/>
      <c r="E210" s="337" t="s">
        <v>60</v>
      </c>
      <c r="F210" s="312">
        <f>F213+F211</f>
        <v>3467.3</v>
      </c>
      <c r="G210" s="337"/>
      <c r="H210" s="314">
        <f>I210+M210+Q210+U210</f>
        <v>2296.08</v>
      </c>
      <c r="I210" s="313">
        <f>J210+K210+L210</f>
        <v>1076.98</v>
      </c>
      <c r="J210" s="315">
        <f>J213+J211</f>
        <v>439.34999999999997</v>
      </c>
      <c r="K210" s="338">
        <f>K211+K213</f>
        <v>348.21</v>
      </c>
      <c r="L210" s="338">
        <f>L211+L213</f>
        <v>289.41999999999996</v>
      </c>
      <c r="M210" s="339">
        <f>N210+O210+P210</f>
        <v>227.57999999999998</v>
      </c>
      <c r="N210" s="313">
        <f>N211+N213</f>
        <v>168.95999999999998</v>
      </c>
      <c r="O210" s="338">
        <f>O211+O213</f>
        <v>58.62</v>
      </c>
      <c r="P210" s="313">
        <f>P211+P213</f>
        <v>0</v>
      </c>
      <c r="Q210" s="339">
        <f>R210+S210+T210</f>
        <v>52.779999999999994</v>
      </c>
      <c r="R210" s="313">
        <f>R213+R211</f>
        <v>0</v>
      </c>
      <c r="S210" s="338">
        <f>S213+S211</f>
        <v>0</v>
      </c>
      <c r="T210" s="338">
        <f>T213+T211</f>
        <v>52.779999999999994</v>
      </c>
      <c r="U210" s="321">
        <f>V210+W210+X210</f>
        <v>938.74</v>
      </c>
      <c r="V210" s="338">
        <f>V211+V213</f>
        <v>185.23</v>
      </c>
      <c r="W210" s="338">
        <f>W211+W213</f>
        <v>326.37</v>
      </c>
      <c r="X210" s="338">
        <f>X211+X213</f>
        <v>427.14000000000004</v>
      </c>
    </row>
    <row r="211" spans="1:229" s="322" customFormat="1" x14ac:dyDescent="0.25">
      <c r="A211" s="313">
        <v>2</v>
      </c>
      <c r="B211" s="330" t="s">
        <v>61</v>
      </c>
      <c r="C211" s="438"/>
      <c r="D211" s="441"/>
      <c r="E211" s="337" t="s">
        <v>60</v>
      </c>
      <c r="F211" s="312">
        <v>161.9</v>
      </c>
      <c r="G211" s="337"/>
      <c r="H211" s="312">
        <f>I211+M211+Q211+U211</f>
        <v>107.19999999999999</v>
      </c>
      <c r="I211" s="313">
        <f>J211+K211+L211</f>
        <v>50.28</v>
      </c>
      <c r="J211" s="313">
        <v>20.51</v>
      </c>
      <c r="K211" s="313">
        <v>16.260000000000002</v>
      </c>
      <c r="L211" s="313">
        <v>13.51</v>
      </c>
      <c r="M211" s="339">
        <f>N211+O211+P211</f>
        <v>10.629999999999999</v>
      </c>
      <c r="N211" s="313">
        <v>7.89</v>
      </c>
      <c r="O211" s="313">
        <v>2.74</v>
      </c>
      <c r="P211" s="313">
        <v>0</v>
      </c>
      <c r="Q211" s="339">
        <f>R211+S211+T211</f>
        <v>2.46</v>
      </c>
      <c r="R211" s="313">
        <v>0</v>
      </c>
      <c r="S211" s="313">
        <v>0</v>
      </c>
      <c r="T211" s="313">
        <v>2.46</v>
      </c>
      <c r="U211" s="321">
        <f>V211+W211+X211</f>
        <v>43.83</v>
      </c>
      <c r="V211" s="313">
        <v>8.65</v>
      </c>
      <c r="W211" s="313">
        <v>15.24</v>
      </c>
      <c r="X211" s="313">
        <v>19.940000000000001</v>
      </c>
    </row>
    <row r="212" spans="1:229" s="322" customFormat="1" x14ac:dyDescent="0.25">
      <c r="A212" s="313">
        <v>3</v>
      </c>
      <c r="B212" s="330" t="s">
        <v>62</v>
      </c>
      <c r="C212" s="438"/>
      <c r="D212" s="441"/>
      <c r="E212" s="337" t="s">
        <v>28</v>
      </c>
      <c r="F212" s="313">
        <f>ROUND(F211/F210*100,2)</f>
        <v>4.67</v>
      </c>
      <c r="G212" s="337"/>
      <c r="H212" s="313">
        <f>ROUND(H211/H210*100,2)</f>
        <v>4.67</v>
      </c>
      <c r="I212" s="313">
        <f t="shared" ref="I212:P212" si="96">ROUND(I211/I210*100,1)</f>
        <v>4.7</v>
      </c>
      <c r="J212" s="336">
        <f t="shared" si="96"/>
        <v>4.7</v>
      </c>
      <c r="K212" s="313">
        <f t="shared" si="96"/>
        <v>4.7</v>
      </c>
      <c r="L212" s="313">
        <f t="shared" si="96"/>
        <v>4.7</v>
      </c>
      <c r="M212" s="313">
        <f t="shared" si="96"/>
        <v>4.7</v>
      </c>
      <c r="N212" s="313">
        <f t="shared" si="96"/>
        <v>4.7</v>
      </c>
      <c r="O212" s="313">
        <f t="shared" si="96"/>
        <v>4.7</v>
      </c>
      <c r="P212" s="313" t="e">
        <f t="shared" si="96"/>
        <v>#DIV/0!</v>
      </c>
      <c r="Q212" s="313">
        <f>ROUND(Q211/Q210*100,2)</f>
        <v>4.66</v>
      </c>
      <c r="R212" s="313" t="e">
        <f>ROUND(R211/R210*100,1)</f>
        <v>#DIV/0!</v>
      </c>
      <c r="S212" s="313" t="e">
        <f>ROUND(S211/S210*100,1)</f>
        <v>#DIV/0!</v>
      </c>
      <c r="T212" s="313">
        <f>ROUND(T211/T210*100,1)</f>
        <v>4.7</v>
      </c>
      <c r="U212" s="313">
        <f>ROUND(U211/U210*100,2)</f>
        <v>4.67</v>
      </c>
      <c r="V212" s="313">
        <f>ROUND(V211/V210*100,2)</f>
        <v>4.67</v>
      </c>
      <c r="W212" s="313">
        <f>ROUND(W211/W210*100,2)</f>
        <v>4.67</v>
      </c>
      <c r="X212" s="313">
        <f>ROUND(X211/X210*100,2)</f>
        <v>4.67</v>
      </c>
    </row>
    <row r="213" spans="1:229" s="322" customFormat="1" x14ac:dyDescent="0.25">
      <c r="A213" s="313">
        <v>4</v>
      </c>
      <c r="B213" s="330" t="s">
        <v>191</v>
      </c>
      <c r="C213" s="438"/>
      <c r="D213" s="441"/>
      <c r="E213" s="337" t="s">
        <v>60</v>
      </c>
      <c r="F213" s="312">
        <f>F217+F215</f>
        <v>3305.4</v>
      </c>
      <c r="G213" s="337"/>
      <c r="H213" s="314">
        <f>I213+M213+Q213+U213</f>
        <v>2188.88</v>
      </c>
      <c r="I213" s="313">
        <f>J213+K213+L213</f>
        <v>1026.6999999999998</v>
      </c>
      <c r="J213" s="338">
        <f>J217+J215+J214</f>
        <v>418.84</v>
      </c>
      <c r="K213" s="338">
        <f>K217+K215+K214</f>
        <v>331.95</v>
      </c>
      <c r="L213" s="338">
        <f>L217+L215+L214</f>
        <v>275.90999999999997</v>
      </c>
      <c r="M213" s="313">
        <f>M214+M215+M217</f>
        <v>216.95</v>
      </c>
      <c r="N213" s="338">
        <f>N217+N215+N214</f>
        <v>161.07</v>
      </c>
      <c r="O213" s="338">
        <f>O217+O215+O214</f>
        <v>55.879999999999995</v>
      </c>
      <c r="P213" s="338">
        <f>P217+P215+P214</f>
        <v>0</v>
      </c>
      <c r="Q213" s="313">
        <f>Q214+Q215+Q217</f>
        <v>50.319999999999993</v>
      </c>
      <c r="R213" s="338">
        <f>R217+R215+R214</f>
        <v>0</v>
      </c>
      <c r="S213" s="338">
        <f>S217+S215+S214</f>
        <v>0</v>
      </c>
      <c r="T213" s="338">
        <f>T217+T215+T214</f>
        <v>50.319999999999993</v>
      </c>
      <c r="U213" s="313">
        <f>U214+U215+U217</f>
        <v>894.91000000000008</v>
      </c>
      <c r="V213" s="338">
        <f>V217+V215+V214</f>
        <v>176.57999999999998</v>
      </c>
      <c r="W213" s="338">
        <f>W217+W215+W214</f>
        <v>311.13</v>
      </c>
      <c r="X213" s="338">
        <f>X217+X215+X214</f>
        <v>407.20000000000005</v>
      </c>
    </row>
    <row r="214" spans="1:229" s="322" customFormat="1" x14ac:dyDescent="0.25">
      <c r="A214" s="313"/>
      <c r="B214" s="330" t="s">
        <v>301</v>
      </c>
      <c r="C214" s="438"/>
      <c r="D214" s="441"/>
      <c r="E214" s="337" t="s">
        <v>60</v>
      </c>
      <c r="F214" s="312">
        <v>0</v>
      </c>
      <c r="G214" s="337"/>
      <c r="H214" s="312">
        <f>I214+M214+Q214+U214</f>
        <v>0</v>
      </c>
      <c r="I214" s="313">
        <f>J214+K214+L214</f>
        <v>0</v>
      </c>
      <c r="J214" s="313"/>
      <c r="K214" s="321"/>
      <c r="L214" s="321"/>
      <c r="M214" s="313">
        <f>N214+O214+P214</f>
        <v>0</v>
      </c>
      <c r="N214" s="313"/>
      <c r="O214" s="313"/>
      <c r="P214" s="313"/>
      <c r="Q214" s="321">
        <f>R214+S214+T214</f>
        <v>0</v>
      </c>
      <c r="R214" s="313"/>
      <c r="S214" s="313"/>
      <c r="T214" s="313"/>
      <c r="U214" s="321">
        <f>V214+W214+X214</f>
        <v>0</v>
      </c>
      <c r="V214" s="313"/>
      <c r="W214" s="313"/>
      <c r="X214" s="313"/>
    </row>
    <row r="215" spans="1:229" s="322" customFormat="1" x14ac:dyDescent="0.25">
      <c r="A215" s="313">
        <v>5</v>
      </c>
      <c r="B215" s="330" t="s">
        <v>26</v>
      </c>
      <c r="C215" s="438"/>
      <c r="D215" s="441"/>
      <c r="E215" s="337" t="s">
        <v>60</v>
      </c>
      <c r="F215" s="312">
        <v>383.4</v>
      </c>
      <c r="G215" s="337"/>
      <c r="H215" s="314">
        <f>I215+M215+Q215+U215</f>
        <v>253.88000000000002</v>
      </c>
      <c r="I215" s="315">
        <f>J215+K215+L215</f>
        <v>119.08</v>
      </c>
      <c r="J215" s="315">
        <v>48.58</v>
      </c>
      <c r="K215" s="315">
        <v>38.5</v>
      </c>
      <c r="L215" s="315">
        <v>32</v>
      </c>
      <c r="M215" s="313">
        <f>N215+O215+P215</f>
        <v>25.16</v>
      </c>
      <c r="N215" s="338">
        <v>18.68</v>
      </c>
      <c r="O215" s="338">
        <v>6.48</v>
      </c>
      <c r="P215" s="338">
        <v>0</v>
      </c>
      <c r="Q215" s="321">
        <f>R215+S215+T215</f>
        <v>5.84</v>
      </c>
      <c r="R215" s="338">
        <v>0</v>
      </c>
      <c r="S215" s="338">
        <v>0</v>
      </c>
      <c r="T215" s="315">
        <v>5.84</v>
      </c>
      <c r="U215" s="321">
        <f>V215+W215+X215</f>
        <v>103.80000000000001</v>
      </c>
      <c r="V215" s="338">
        <v>20.48</v>
      </c>
      <c r="W215" s="338">
        <v>36.090000000000003</v>
      </c>
      <c r="X215" s="315">
        <v>47.23</v>
      </c>
    </row>
    <row r="216" spans="1:229" s="340" customFormat="1" x14ac:dyDescent="0.25">
      <c r="A216" s="313">
        <v>6</v>
      </c>
      <c r="B216" s="330" t="s">
        <v>62</v>
      </c>
      <c r="C216" s="438"/>
      <c r="D216" s="441"/>
      <c r="E216" s="337" t="s">
        <v>28</v>
      </c>
      <c r="F216" s="313">
        <f>ROUND(F215/F213*100,2)</f>
        <v>11.6</v>
      </c>
      <c r="G216" s="313"/>
      <c r="H216" s="315">
        <f t="shared" ref="H216:X216" si="97">ROUND(H215/H213*100,2)</f>
        <v>11.6</v>
      </c>
      <c r="I216" s="313">
        <f t="shared" si="97"/>
        <v>11.6</v>
      </c>
      <c r="J216" s="313">
        <f t="shared" si="97"/>
        <v>11.6</v>
      </c>
      <c r="K216" s="313">
        <f t="shared" si="97"/>
        <v>11.6</v>
      </c>
      <c r="L216" s="313">
        <f t="shared" si="97"/>
        <v>11.6</v>
      </c>
      <c r="M216" s="313">
        <f t="shared" si="97"/>
        <v>11.6</v>
      </c>
      <c r="N216" s="313">
        <f t="shared" si="97"/>
        <v>11.6</v>
      </c>
      <c r="O216" s="313">
        <f t="shared" si="97"/>
        <v>11.6</v>
      </c>
      <c r="P216" s="313" t="e">
        <f t="shared" si="97"/>
        <v>#DIV/0!</v>
      </c>
      <c r="Q216" s="313">
        <f t="shared" si="97"/>
        <v>11.61</v>
      </c>
      <c r="R216" s="313" t="e">
        <f t="shared" si="97"/>
        <v>#DIV/0!</v>
      </c>
      <c r="S216" s="313" t="e">
        <f t="shared" si="97"/>
        <v>#DIV/0!</v>
      </c>
      <c r="T216" s="313">
        <f t="shared" si="97"/>
        <v>11.61</v>
      </c>
      <c r="U216" s="313">
        <f t="shared" si="97"/>
        <v>11.6</v>
      </c>
      <c r="V216" s="313">
        <f t="shared" si="97"/>
        <v>11.6</v>
      </c>
      <c r="W216" s="313">
        <f t="shared" si="97"/>
        <v>11.6</v>
      </c>
      <c r="X216" s="313">
        <f t="shared" si="97"/>
        <v>11.6</v>
      </c>
      <c r="Y216" s="335"/>
      <c r="Z216" s="335"/>
      <c r="AA216" s="335"/>
      <c r="AB216" s="335"/>
      <c r="AC216" s="335"/>
      <c r="AD216" s="335"/>
      <c r="AE216" s="335"/>
      <c r="AF216" s="335"/>
      <c r="AG216" s="335"/>
      <c r="AH216" s="335"/>
      <c r="AI216" s="335"/>
      <c r="AJ216" s="335"/>
      <c r="AK216" s="335"/>
      <c r="AL216" s="335"/>
      <c r="AM216" s="335"/>
      <c r="AN216" s="335"/>
      <c r="AO216" s="335"/>
      <c r="AP216" s="335"/>
      <c r="AQ216" s="335"/>
      <c r="AR216" s="335"/>
      <c r="AS216" s="335"/>
      <c r="AT216" s="335"/>
      <c r="AU216" s="335"/>
      <c r="AV216" s="335"/>
      <c r="AW216" s="335"/>
      <c r="AX216" s="335"/>
      <c r="AY216" s="335"/>
      <c r="AZ216" s="335"/>
      <c r="BA216" s="335"/>
      <c r="BB216" s="335"/>
      <c r="BC216" s="335"/>
      <c r="BD216" s="335"/>
      <c r="BE216" s="335"/>
      <c r="BF216" s="335"/>
      <c r="BG216" s="335"/>
      <c r="BH216" s="335"/>
      <c r="BI216" s="335"/>
      <c r="BJ216" s="335"/>
      <c r="BK216" s="335"/>
      <c r="BL216" s="335"/>
      <c r="BM216" s="335"/>
      <c r="BN216" s="335"/>
      <c r="BO216" s="335"/>
      <c r="BP216" s="335"/>
      <c r="BQ216" s="335"/>
      <c r="BR216" s="335"/>
      <c r="BS216" s="335"/>
      <c r="BT216" s="335"/>
      <c r="BU216" s="335"/>
      <c r="BV216" s="335"/>
      <c r="BW216" s="335"/>
      <c r="BX216" s="335"/>
      <c r="BY216" s="335"/>
      <c r="BZ216" s="335"/>
      <c r="CA216" s="335"/>
      <c r="CB216" s="335"/>
      <c r="CC216" s="335"/>
      <c r="CD216" s="335"/>
      <c r="CE216" s="335"/>
      <c r="CF216" s="335"/>
      <c r="CG216" s="335"/>
      <c r="CH216" s="335"/>
      <c r="CI216" s="335"/>
      <c r="CJ216" s="335"/>
      <c r="CK216" s="335"/>
      <c r="CL216" s="335"/>
      <c r="CM216" s="335"/>
      <c r="CN216" s="335"/>
      <c r="CO216" s="335"/>
      <c r="CP216" s="335"/>
      <c r="CQ216" s="335"/>
      <c r="CR216" s="335"/>
      <c r="CS216" s="335"/>
      <c r="CT216" s="335"/>
      <c r="CU216" s="335"/>
      <c r="CV216" s="335"/>
      <c r="CW216" s="335"/>
      <c r="CX216" s="335"/>
      <c r="CY216" s="335"/>
      <c r="CZ216" s="335"/>
      <c r="DA216" s="335"/>
      <c r="DB216" s="335"/>
      <c r="DC216" s="335"/>
      <c r="DD216" s="335"/>
      <c r="DE216" s="335"/>
      <c r="DF216" s="335"/>
      <c r="DG216" s="335"/>
      <c r="DH216" s="335"/>
      <c r="DI216" s="335"/>
      <c r="DJ216" s="335"/>
      <c r="DK216" s="335"/>
      <c r="DL216" s="335"/>
      <c r="DM216" s="335"/>
      <c r="DN216" s="335"/>
      <c r="DO216" s="335"/>
      <c r="DP216" s="335"/>
      <c r="DQ216" s="335"/>
      <c r="DR216" s="335"/>
      <c r="DS216" s="335"/>
      <c r="DT216" s="335"/>
      <c r="DU216" s="335"/>
      <c r="DV216" s="335"/>
      <c r="DW216" s="335"/>
      <c r="DX216" s="335"/>
      <c r="DY216" s="335"/>
      <c r="DZ216" s="335"/>
      <c r="EA216" s="335"/>
      <c r="EB216" s="335"/>
      <c r="EC216" s="335"/>
      <c r="ED216" s="335"/>
      <c r="EE216" s="335"/>
      <c r="EF216" s="335"/>
      <c r="EG216" s="335"/>
      <c r="EH216" s="335"/>
      <c r="EI216" s="335"/>
      <c r="EJ216" s="335"/>
      <c r="EK216" s="335"/>
      <c r="EL216" s="335"/>
      <c r="EM216" s="335"/>
      <c r="EN216" s="335"/>
      <c r="EO216" s="335"/>
      <c r="EP216" s="335"/>
      <c r="EQ216" s="335"/>
      <c r="ER216" s="335"/>
      <c r="ES216" s="335"/>
      <c r="ET216" s="335"/>
      <c r="EU216" s="335"/>
      <c r="EV216" s="335"/>
      <c r="EW216" s="335"/>
      <c r="EX216" s="335"/>
      <c r="EY216" s="335"/>
      <c r="EZ216" s="335"/>
      <c r="FA216" s="335"/>
      <c r="FB216" s="335"/>
      <c r="FC216" s="335"/>
      <c r="FD216" s="335"/>
      <c r="FE216" s="335"/>
      <c r="FF216" s="335"/>
      <c r="FG216" s="335"/>
      <c r="FH216" s="335"/>
      <c r="FI216" s="335"/>
      <c r="FJ216" s="335"/>
      <c r="FK216" s="335"/>
      <c r="FL216" s="335"/>
      <c r="FM216" s="335"/>
      <c r="FN216" s="335"/>
      <c r="FO216" s="335"/>
      <c r="FP216" s="335"/>
      <c r="FQ216" s="335"/>
      <c r="FR216" s="335"/>
      <c r="FS216" s="335"/>
      <c r="FT216" s="335"/>
      <c r="FU216" s="335"/>
      <c r="FV216" s="335"/>
      <c r="FW216" s="335"/>
      <c r="FX216" s="335"/>
      <c r="FY216" s="335"/>
      <c r="FZ216" s="335"/>
      <c r="GA216" s="335"/>
      <c r="GB216" s="335"/>
      <c r="GC216" s="335"/>
      <c r="GD216" s="335"/>
      <c r="GE216" s="335"/>
      <c r="GF216" s="335"/>
      <c r="GG216" s="335"/>
      <c r="GH216" s="335"/>
      <c r="GI216" s="335"/>
      <c r="GJ216" s="335"/>
      <c r="GK216" s="335"/>
      <c r="GL216" s="335"/>
      <c r="GM216" s="335"/>
      <c r="GN216" s="335"/>
      <c r="GO216" s="335"/>
      <c r="GP216" s="335"/>
      <c r="GQ216" s="335"/>
      <c r="GR216" s="335"/>
      <c r="GS216" s="335"/>
      <c r="GT216" s="335"/>
      <c r="GU216" s="335"/>
      <c r="GV216" s="335"/>
      <c r="GW216" s="335"/>
      <c r="GX216" s="335"/>
      <c r="GY216" s="335"/>
      <c r="GZ216" s="335"/>
      <c r="HA216" s="335"/>
      <c r="HB216" s="335"/>
      <c r="HC216" s="335"/>
      <c r="HD216" s="335"/>
      <c r="HE216" s="335"/>
      <c r="HF216" s="335"/>
      <c r="HG216" s="335"/>
      <c r="HH216" s="335"/>
      <c r="HI216" s="335"/>
      <c r="HJ216" s="335"/>
      <c r="HK216" s="335"/>
      <c r="HL216" s="335"/>
      <c r="HM216" s="335"/>
      <c r="HN216" s="335"/>
      <c r="HO216" s="335"/>
      <c r="HP216" s="335"/>
      <c r="HQ216" s="335"/>
      <c r="HR216" s="335"/>
      <c r="HS216" s="335"/>
      <c r="HT216" s="335"/>
      <c r="HU216" s="335"/>
    </row>
    <row r="217" spans="1:229" s="322" customFormat="1" x14ac:dyDescent="0.25">
      <c r="A217" s="313">
        <v>7</v>
      </c>
      <c r="B217" s="341" t="s">
        <v>302</v>
      </c>
      <c r="C217" s="438"/>
      <c r="D217" s="441"/>
      <c r="E217" s="319" t="s">
        <v>60</v>
      </c>
      <c r="F217" s="441">
        <v>2922</v>
      </c>
      <c r="G217" s="319"/>
      <c r="H217" s="312">
        <f>I217+M217+Q217+U217</f>
        <v>1935</v>
      </c>
      <c r="I217" s="313">
        <f>J217+K217+L217</f>
        <v>907.62</v>
      </c>
      <c r="J217" s="313">
        <v>370.26</v>
      </c>
      <c r="K217" s="321">
        <v>293.45</v>
      </c>
      <c r="L217" s="321">
        <v>243.91</v>
      </c>
      <c r="M217" s="321">
        <f>N217+O217+P217</f>
        <v>191.79</v>
      </c>
      <c r="N217" s="313">
        <v>142.38999999999999</v>
      </c>
      <c r="O217" s="321">
        <v>49.4</v>
      </c>
      <c r="P217" s="321">
        <v>0</v>
      </c>
      <c r="Q217" s="321">
        <f>R217+S217+T217</f>
        <v>44.48</v>
      </c>
      <c r="R217" s="313">
        <v>0</v>
      </c>
      <c r="S217" s="321">
        <v>0</v>
      </c>
      <c r="T217" s="321">
        <v>44.48</v>
      </c>
      <c r="U217" s="321">
        <f>V217+W217+X217</f>
        <v>791.11</v>
      </c>
      <c r="V217" s="313">
        <v>156.1</v>
      </c>
      <c r="W217" s="321">
        <v>275.04000000000002</v>
      </c>
      <c r="X217" s="321">
        <v>359.97</v>
      </c>
    </row>
    <row r="218" spans="1:229" s="322" customFormat="1" x14ac:dyDescent="0.25">
      <c r="A218" s="313"/>
      <c r="B218" s="341" t="s">
        <v>303</v>
      </c>
      <c r="C218" s="438"/>
      <c r="D218" s="441"/>
      <c r="E218" s="319" t="s">
        <v>60</v>
      </c>
      <c r="F218" s="441"/>
      <c r="G218" s="319"/>
      <c r="H218" s="312">
        <f>I218+M218+Q218+U218</f>
        <v>139</v>
      </c>
      <c r="I218" s="313">
        <f>J218+K218+L218</f>
        <v>72</v>
      </c>
      <c r="J218" s="313">
        <v>31</v>
      </c>
      <c r="K218" s="321">
        <v>23</v>
      </c>
      <c r="L218" s="321">
        <v>18</v>
      </c>
      <c r="M218" s="321">
        <f>N218+O218+P218</f>
        <v>9</v>
      </c>
      <c r="N218" s="313">
        <v>9</v>
      </c>
      <c r="O218" s="321">
        <v>0</v>
      </c>
      <c r="P218" s="321">
        <v>0</v>
      </c>
      <c r="Q218" s="321">
        <f>R218+S218+T218</f>
        <v>0</v>
      </c>
      <c r="R218" s="313">
        <v>0</v>
      </c>
      <c r="S218" s="321">
        <v>0</v>
      </c>
      <c r="T218" s="321">
        <v>0</v>
      </c>
      <c r="U218" s="321">
        <f>V218+W218+X218</f>
        <v>58</v>
      </c>
      <c r="V218" s="313">
        <v>9</v>
      </c>
      <c r="W218" s="321">
        <v>20</v>
      </c>
      <c r="X218" s="321">
        <v>29</v>
      </c>
    </row>
    <row r="219" spans="1:229" s="322" customFormat="1" x14ac:dyDescent="0.25">
      <c r="A219" s="313">
        <v>8</v>
      </c>
      <c r="B219" s="341" t="s">
        <v>306</v>
      </c>
      <c r="C219" s="342"/>
      <c r="D219" s="319"/>
      <c r="E219" s="319" t="s">
        <v>33</v>
      </c>
      <c r="F219" s="441">
        <f>ROUND(F217*F222/1000,1)</f>
        <v>10757.8</v>
      </c>
      <c r="G219" s="319"/>
      <c r="H219" s="318">
        <f>I219+M219+Q219+U219</f>
        <v>7123.9699999999993</v>
      </c>
      <c r="I219" s="313">
        <f>J219+K219+L219</f>
        <v>3341.5299999999997</v>
      </c>
      <c r="J219" s="313">
        <f>ROUND(J222*J217/1000,2)</f>
        <v>1363.16</v>
      </c>
      <c r="K219" s="313">
        <f>ROUND(K222*K217/1000,2)</f>
        <v>1080.3800000000001</v>
      </c>
      <c r="L219" s="313">
        <f>ROUND(L222*L217/1000,2)</f>
        <v>897.99</v>
      </c>
      <c r="M219" s="321">
        <f>N219+O219+P219</f>
        <v>706.1</v>
      </c>
      <c r="N219" s="313">
        <f>ROUND(N222*N217/1000,2)</f>
        <v>524.23</v>
      </c>
      <c r="O219" s="313">
        <f>ROUND(O222*O217/1000,2)</f>
        <v>181.87</v>
      </c>
      <c r="P219" s="313">
        <f>ROUND(P222*P217/1000,2)</f>
        <v>0</v>
      </c>
      <c r="Q219" s="321">
        <f>R219+S219+T219</f>
        <v>163.76</v>
      </c>
      <c r="R219" s="313">
        <f>ROUND(R222*R217/1000,2)</f>
        <v>0</v>
      </c>
      <c r="S219" s="313">
        <f>ROUND(S222*S217/1000,2)</f>
        <v>0</v>
      </c>
      <c r="T219" s="313">
        <f>ROUND(T222*T217/1000,2)</f>
        <v>163.76</v>
      </c>
      <c r="U219" s="321">
        <f>V219+W219+X219</f>
        <v>2912.58</v>
      </c>
      <c r="V219" s="313">
        <f>ROUND(V222*V217/1000,2)</f>
        <v>574.70000000000005</v>
      </c>
      <c r="W219" s="313">
        <f>ROUND(W222*W217/1000,2)</f>
        <v>1012.6</v>
      </c>
      <c r="X219" s="313">
        <f>ROUND(X222*X217/1000,2)</f>
        <v>1325.28</v>
      </c>
      <c r="Y219" s="340"/>
    </row>
    <row r="220" spans="1:229" s="322" customFormat="1" x14ac:dyDescent="0.25">
      <c r="A220" s="313"/>
      <c r="B220" s="341" t="s">
        <v>303</v>
      </c>
      <c r="C220" s="342"/>
      <c r="D220" s="319"/>
      <c r="E220" s="319" t="s">
        <v>33</v>
      </c>
      <c r="F220" s="343">
        <f>F218*F222/1000</f>
        <v>0</v>
      </c>
      <c r="G220" s="319"/>
      <c r="H220" s="312">
        <f>I220+M220+Q220+U220</f>
        <v>511.70000000000005</v>
      </c>
      <c r="I220" s="313">
        <f>J220+K220+L220</f>
        <v>265.10000000000002</v>
      </c>
      <c r="J220" s="313">
        <f>ROUND(J218*J222/1000,1)</f>
        <v>114.1</v>
      </c>
      <c r="K220" s="313">
        <f>ROUND(K218*K222/1000,1)</f>
        <v>84.7</v>
      </c>
      <c r="L220" s="313">
        <f>ROUND(L218*L222/1000,1)</f>
        <v>66.3</v>
      </c>
      <c r="M220" s="321">
        <f>N220+O220+P220</f>
        <v>33.1</v>
      </c>
      <c r="N220" s="313">
        <f>ROUND(N218*N222/1000,1)</f>
        <v>33.1</v>
      </c>
      <c r="O220" s="313">
        <f>ROUND(O218*O222/1000,1)</f>
        <v>0</v>
      </c>
      <c r="P220" s="313">
        <f>ROUND(P218*P222/1000,1)</f>
        <v>0</v>
      </c>
      <c r="Q220" s="321">
        <f>R220+S220+T220</f>
        <v>0</v>
      </c>
      <c r="R220" s="313">
        <f>ROUND(R218*R222/1000,1)</f>
        <v>0</v>
      </c>
      <c r="S220" s="313">
        <f>ROUND(S218*S222/1000,1)</f>
        <v>0</v>
      </c>
      <c r="T220" s="313">
        <f>ROUND(T218*T222/1000,1)</f>
        <v>0</v>
      </c>
      <c r="U220" s="321">
        <f>V220+W220+X220</f>
        <v>213.5</v>
      </c>
      <c r="V220" s="313">
        <f>ROUND(V218*V222/1000,1)</f>
        <v>33.1</v>
      </c>
      <c r="W220" s="313">
        <f>ROUND(W218*W222/1000,1)</f>
        <v>73.599999999999994</v>
      </c>
      <c r="X220" s="313">
        <f>ROUND(X218*X222/1000,1)</f>
        <v>106.8</v>
      </c>
      <c r="Y220" s="340"/>
    </row>
    <row r="221" spans="1:229" s="322" customFormat="1" x14ac:dyDescent="0.25">
      <c r="A221" s="313"/>
      <c r="B221" s="341" t="s">
        <v>447</v>
      </c>
      <c r="C221" s="342"/>
      <c r="D221" s="319"/>
      <c r="E221" s="319" t="s">
        <v>33</v>
      </c>
      <c r="F221" s="343"/>
      <c r="G221" s="319"/>
      <c r="H221" s="312">
        <f>I221+M221+Q221+U221</f>
        <v>0</v>
      </c>
      <c r="I221" s="313">
        <f>J221+K221+L221</f>
        <v>0</v>
      </c>
      <c r="J221" s="313"/>
      <c r="K221" s="321"/>
      <c r="L221" s="321"/>
      <c r="M221" s="321">
        <f>N221+O221+P221</f>
        <v>0</v>
      </c>
      <c r="N221" s="313"/>
      <c r="O221" s="321"/>
      <c r="P221" s="321"/>
      <c r="Q221" s="321">
        <f>R221+S221+T221</f>
        <v>0</v>
      </c>
      <c r="R221" s="313"/>
      <c r="S221" s="321"/>
      <c r="T221" s="321"/>
      <c r="U221" s="321">
        <f>V221+W221+X221</f>
        <v>0</v>
      </c>
      <c r="V221" s="313"/>
      <c r="W221" s="321"/>
      <c r="X221" s="321"/>
      <c r="Y221" s="340"/>
    </row>
    <row r="222" spans="1:229" s="322" customFormat="1" x14ac:dyDescent="0.25">
      <c r="A222" s="313">
        <v>9</v>
      </c>
      <c r="B222" s="341" t="s">
        <v>63</v>
      </c>
      <c r="C222" s="342"/>
      <c r="D222" s="319"/>
      <c r="E222" s="319" t="s">
        <v>64</v>
      </c>
      <c r="F222" s="441">
        <v>3681.64</v>
      </c>
      <c r="G222" s="441"/>
      <c r="H222" s="441">
        <v>3681.64</v>
      </c>
      <c r="I222" s="441">
        <v>3681.64</v>
      </c>
      <c r="J222" s="441">
        <v>3681.64</v>
      </c>
      <c r="K222" s="441">
        <v>3681.64</v>
      </c>
      <c r="L222" s="441">
        <v>3681.64</v>
      </c>
      <c r="M222" s="441">
        <v>3681.64</v>
      </c>
      <c r="N222" s="441">
        <v>3681.64</v>
      </c>
      <c r="O222" s="441">
        <v>3681.64</v>
      </c>
      <c r="P222" s="441">
        <v>3681.64</v>
      </c>
      <c r="Q222" s="441">
        <v>3681.64</v>
      </c>
      <c r="R222" s="441">
        <v>3681.64</v>
      </c>
      <c r="S222" s="441">
        <v>3681.64</v>
      </c>
      <c r="T222" s="441">
        <v>3681.64</v>
      </c>
      <c r="U222" s="441">
        <v>3681.64</v>
      </c>
      <c r="V222" s="441">
        <v>3681.64</v>
      </c>
      <c r="W222" s="441">
        <v>3681.64</v>
      </c>
      <c r="X222" s="441">
        <v>3681.64</v>
      </c>
      <c r="Y222" s="340"/>
    </row>
    <row r="223" spans="1:229" s="322" customFormat="1" x14ac:dyDescent="0.25">
      <c r="A223" s="313">
        <v>10</v>
      </c>
      <c r="B223" s="341" t="s">
        <v>49</v>
      </c>
      <c r="C223" s="342"/>
      <c r="D223" s="319"/>
      <c r="E223" s="319" t="s">
        <v>64</v>
      </c>
      <c r="F223" s="313">
        <f>ROUND(F226/F217*1000,2)</f>
        <v>3605.91</v>
      </c>
      <c r="G223" s="319"/>
      <c r="H223" s="313">
        <f>ROUND(H226/H217*1000,2)</f>
        <v>4421.68</v>
      </c>
      <c r="I223" s="313">
        <f>ROUND(I226/I217*1000,2)</f>
        <v>3657.54</v>
      </c>
      <c r="J223" s="313">
        <f>ROUND(J226/J217*1000,3)</f>
        <v>3178.2339999999999</v>
      </c>
      <c r="K223" s="313">
        <f t="shared" ref="K223:X223" si="98">ROUND(K226/K217*1000,2)</f>
        <v>3361.2</v>
      </c>
      <c r="L223" s="313">
        <f t="shared" si="98"/>
        <v>4741.6499999999996</v>
      </c>
      <c r="M223" s="313">
        <f t="shared" si="98"/>
        <v>6887.42</v>
      </c>
      <c r="N223" s="313">
        <f t="shared" si="98"/>
        <v>4496.6099999999997</v>
      </c>
      <c r="O223" s="313">
        <f t="shared" si="98"/>
        <v>8495.61</v>
      </c>
      <c r="P223" s="313" t="e">
        <f t="shared" si="98"/>
        <v>#DIV/0!</v>
      </c>
      <c r="Q223" s="313">
        <f t="shared" si="98"/>
        <v>22443.55</v>
      </c>
      <c r="R223" s="313" t="e">
        <f t="shared" si="98"/>
        <v>#DIV/0!</v>
      </c>
      <c r="S223" s="313" t="e">
        <f t="shared" si="98"/>
        <v>#DIV/0!</v>
      </c>
      <c r="T223" s="313">
        <f t="shared" si="98"/>
        <v>9317.06</v>
      </c>
      <c r="U223" s="313">
        <f t="shared" si="98"/>
        <v>3687.32</v>
      </c>
      <c r="V223" s="313">
        <f t="shared" si="98"/>
        <v>4753.6400000000003</v>
      </c>
      <c r="W223" s="313">
        <f t="shared" si="98"/>
        <v>3587.05</v>
      </c>
      <c r="X223" s="313">
        <f t="shared" si="98"/>
        <v>3301.53</v>
      </c>
      <c r="Y223" s="340"/>
    </row>
    <row r="224" spans="1:229" s="322" customFormat="1" x14ac:dyDescent="0.25">
      <c r="A224" s="313"/>
      <c r="B224" s="341"/>
      <c r="C224" s="342"/>
      <c r="D224" s="319"/>
      <c r="E224" s="344"/>
      <c r="F224" s="441"/>
      <c r="G224" s="319"/>
      <c r="H224" s="441"/>
      <c r="I224" s="313"/>
      <c r="J224" s="313"/>
      <c r="K224" s="313"/>
      <c r="L224" s="313"/>
      <c r="M224" s="313"/>
      <c r="N224" s="313"/>
      <c r="O224" s="313"/>
      <c r="P224" s="313"/>
      <c r="Q224" s="313"/>
      <c r="R224" s="313"/>
      <c r="S224" s="313"/>
      <c r="T224" s="313"/>
      <c r="U224" s="313"/>
      <c r="V224" s="313"/>
      <c r="W224" s="313"/>
      <c r="X224" s="313"/>
      <c r="Y224" s="340"/>
    </row>
    <row r="225" spans="1:25" s="322" customFormat="1" x14ac:dyDescent="0.25">
      <c r="A225" s="313"/>
      <c r="B225" s="340"/>
      <c r="C225" s="340"/>
      <c r="D225" s="340"/>
      <c r="E225" s="344"/>
      <c r="F225" s="319"/>
      <c r="G225" s="319"/>
      <c r="H225" s="319"/>
      <c r="I225" s="344"/>
      <c r="J225" s="344"/>
      <c r="K225" s="344"/>
      <c r="L225" s="344"/>
      <c r="M225" s="344"/>
      <c r="N225" s="344"/>
      <c r="O225" s="344"/>
      <c r="P225" s="344"/>
      <c r="Q225" s="344"/>
      <c r="R225" s="344"/>
      <c r="S225" s="344"/>
      <c r="T225" s="344"/>
      <c r="U225" s="344"/>
      <c r="V225" s="344"/>
      <c r="W225" s="344"/>
      <c r="X225" s="344"/>
      <c r="Y225" s="340"/>
    </row>
    <row r="226" spans="1:25" s="322" customFormat="1" x14ac:dyDescent="0.25">
      <c r="A226" s="313">
        <v>11</v>
      </c>
      <c r="B226" s="341" t="s">
        <v>35</v>
      </c>
      <c r="C226" s="342"/>
      <c r="D226" s="319"/>
      <c r="E226" s="319" t="s">
        <v>33</v>
      </c>
      <c r="F226" s="345">
        <f>SUM(F229:F239)</f>
        <v>10536.48</v>
      </c>
      <c r="G226" s="343">
        <f>G229+G230+G231+G232+G233+G234+G236+G237+G238+G239</f>
        <v>99.99</v>
      </c>
      <c r="H226" s="320">
        <f>I226+M226+Q226+U226</f>
        <v>8555.9600000000009</v>
      </c>
      <c r="I226" s="346">
        <f>J226+K226+L226</f>
        <v>3319.6530000000002</v>
      </c>
      <c r="J226" s="313">
        <f t="shared" ref="J226:P226" si="99">J229+J230+J231+J232+J233+J234+J236+J237+J238+J239</f>
        <v>1176.7730000000001</v>
      </c>
      <c r="K226" s="313">
        <f t="shared" si="99"/>
        <v>986.34300000000007</v>
      </c>
      <c r="L226" s="313">
        <f t="shared" si="99"/>
        <v>1156.537</v>
      </c>
      <c r="M226" s="313">
        <f t="shared" si="99"/>
        <v>1320.9390000000001</v>
      </c>
      <c r="N226" s="313">
        <f t="shared" si="99"/>
        <v>640.27300000000002</v>
      </c>
      <c r="O226" s="313">
        <f t="shared" si="99"/>
        <v>419.68300000000005</v>
      </c>
      <c r="P226" s="313">
        <f t="shared" si="99"/>
        <v>260.983</v>
      </c>
      <c r="Q226" s="313">
        <f>R226+S226+T226</f>
        <v>998.28899999999999</v>
      </c>
      <c r="R226" s="313">
        <f t="shared" ref="R226:X226" si="100">R229+R230+R231+R232+R233+R234+R236+R237+R238+R239</f>
        <v>305.18299999999999</v>
      </c>
      <c r="S226" s="313">
        <f t="shared" si="100"/>
        <v>278.68299999999999</v>
      </c>
      <c r="T226" s="313">
        <f t="shared" si="100"/>
        <v>414.42299999999994</v>
      </c>
      <c r="U226" s="313">
        <f t="shared" si="100"/>
        <v>2917.0790000000002</v>
      </c>
      <c r="V226" s="313">
        <f t="shared" si="100"/>
        <v>742.04300000000012</v>
      </c>
      <c r="W226" s="313">
        <f t="shared" si="100"/>
        <v>986.58299999999997</v>
      </c>
      <c r="X226" s="313">
        <f t="shared" si="100"/>
        <v>1188.4529999999997</v>
      </c>
      <c r="Y226" s="340"/>
    </row>
    <row r="227" spans="1:25" s="322" customFormat="1" x14ac:dyDescent="0.25">
      <c r="A227" s="344"/>
      <c r="B227" s="341" t="s">
        <v>36</v>
      </c>
      <c r="C227" s="342"/>
      <c r="D227" s="319"/>
      <c r="E227" s="319"/>
      <c r="F227" s="319"/>
      <c r="G227" s="319"/>
      <c r="H227" s="441"/>
      <c r="I227" s="344"/>
      <c r="J227" s="344"/>
      <c r="K227" s="344"/>
      <c r="L227" s="344"/>
      <c r="M227" s="344"/>
      <c r="N227" s="344"/>
      <c r="O227" s="344"/>
      <c r="P227" s="344"/>
      <c r="Q227" s="344"/>
      <c r="R227" s="344"/>
      <c r="S227" s="344"/>
      <c r="T227" s="344"/>
      <c r="U227" s="341"/>
      <c r="V227" s="344"/>
      <c r="W227" s="344"/>
      <c r="X227" s="344"/>
      <c r="Y227" s="340"/>
    </row>
    <row r="228" spans="1:25" s="322" customFormat="1" x14ac:dyDescent="0.25">
      <c r="A228" s="344"/>
      <c r="B228" s="342"/>
      <c r="C228" s="342"/>
      <c r="D228" s="342"/>
      <c r="E228" s="344"/>
      <c r="F228" s="344"/>
      <c r="G228" s="344"/>
      <c r="H228" s="321"/>
      <c r="I228" s="325"/>
      <c r="J228" s="325"/>
      <c r="K228" s="344"/>
      <c r="L228" s="344"/>
      <c r="M228" s="344"/>
      <c r="N228" s="344"/>
      <c r="O228" s="344"/>
      <c r="P228" s="342"/>
      <c r="Q228" s="344"/>
      <c r="R228" s="342"/>
      <c r="S228" s="341"/>
      <c r="T228" s="344"/>
      <c r="U228" s="344"/>
      <c r="V228" s="344"/>
      <c r="W228" s="344"/>
      <c r="X228" s="344"/>
    </row>
    <row r="229" spans="1:25" s="322" customFormat="1" x14ac:dyDescent="0.25">
      <c r="A229" s="347" t="s">
        <v>65</v>
      </c>
      <c r="B229" s="348" t="s">
        <v>41</v>
      </c>
      <c r="C229" s="349"/>
      <c r="D229" s="350"/>
      <c r="E229" s="351" t="s">
        <v>33</v>
      </c>
      <c r="F229" s="331">
        <v>3646.59</v>
      </c>
      <c r="G229" s="331">
        <f>ROUND(H229/$H$226*100,2)</f>
        <v>42.62</v>
      </c>
      <c r="H229" s="441">
        <f t="shared" ref="H229:H239" si="101">I229+M229+Q229+U229</f>
        <v>3646.5</v>
      </c>
      <c r="I229" s="338">
        <f t="shared" ref="I229:I239" si="102">J229+K229+L229</f>
        <v>1095</v>
      </c>
      <c r="J229" s="313">
        <v>370</v>
      </c>
      <c r="K229" s="313">
        <v>335</v>
      </c>
      <c r="L229" s="313">
        <v>390</v>
      </c>
      <c r="M229" s="331">
        <f t="shared" ref="M229:M239" si="103">N229+O229+P229</f>
        <v>738.5</v>
      </c>
      <c r="N229" s="313">
        <f>ROUND(3500*8.1%,1)</f>
        <v>283.5</v>
      </c>
      <c r="O229" s="313">
        <f>ROUND(3500*7.2%,1)</f>
        <v>252</v>
      </c>
      <c r="P229" s="313">
        <f>ROUND(3500*5.8%,1)</f>
        <v>203</v>
      </c>
      <c r="Q229" s="331">
        <f t="shared" ref="Q229:Q239" si="104">R229+S229+T229</f>
        <v>710.5</v>
      </c>
      <c r="R229" s="313">
        <f>ROUND(3500*6.8%,1)</f>
        <v>238</v>
      </c>
      <c r="S229" s="313">
        <f>ROUND(3500*6.2%,1)</f>
        <v>217</v>
      </c>
      <c r="T229" s="313">
        <f>ROUND(3500*7.3%,1)</f>
        <v>255.5</v>
      </c>
      <c r="U229" s="331">
        <f t="shared" ref="U229:U239" si="105">V229+W229+X229</f>
        <v>1102.5</v>
      </c>
      <c r="V229" s="313">
        <v>347</v>
      </c>
      <c r="W229" s="313">
        <f>ROUND(3500*10.3%,1)</f>
        <v>360.5</v>
      </c>
      <c r="X229" s="313">
        <v>395</v>
      </c>
    </row>
    <row r="230" spans="1:25" s="322" customFormat="1" x14ac:dyDescent="0.25">
      <c r="A230" s="352" t="s">
        <v>66</v>
      </c>
      <c r="B230" s="341" t="s">
        <v>42</v>
      </c>
      <c r="C230" s="342"/>
      <c r="D230" s="319"/>
      <c r="E230" s="319" t="s">
        <v>33</v>
      </c>
      <c r="F230" s="331">
        <v>955.41</v>
      </c>
      <c r="G230" s="331">
        <f t="shared" ref="G230:G239" si="106">ROUND(H230/$H$226*100,2)</f>
        <v>11.17</v>
      </c>
      <c r="H230" s="312">
        <f t="shared" si="101"/>
        <v>955.49999999999989</v>
      </c>
      <c r="I230" s="346">
        <f t="shared" si="102"/>
        <v>286.89999999999998</v>
      </c>
      <c r="J230" s="313">
        <f>ROUND(J229*0.262,1)</f>
        <v>96.9</v>
      </c>
      <c r="K230" s="313">
        <f>ROUND(K229*0.262,1)</f>
        <v>87.8</v>
      </c>
      <c r="L230" s="313">
        <f>ROUND(L229*0.262,1)</f>
        <v>102.2</v>
      </c>
      <c r="M230" s="331">
        <f t="shared" si="103"/>
        <v>193.5</v>
      </c>
      <c r="N230" s="313">
        <f>ROUND(N229*0.262,1)</f>
        <v>74.3</v>
      </c>
      <c r="O230" s="313">
        <f>ROUND(O229*0.262,1)</f>
        <v>66</v>
      </c>
      <c r="P230" s="313">
        <f>ROUND(P229*0.262,1)</f>
        <v>53.2</v>
      </c>
      <c r="Q230" s="331">
        <f t="shared" si="104"/>
        <v>186.2</v>
      </c>
      <c r="R230" s="313">
        <f>ROUND(R229*0.262,1)</f>
        <v>62.4</v>
      </c>
      <c r="S230" s="313">
        <f>ROUND(S229*0.262,1)</f>
        <v>56.9</v>
      </c>
      <c r="T230" s="313">
        <f>ROUND(T229*0.262,1)</f>
        <v>66.900000000000006</v>
      </c>
      <c r="U230" s="331">
        <f t="shared" si="105"/>
        <v>288.89999999999998</v>
      </c>
      <c r="V230" s="313">
        <f>ROUND(V229*0.262,1)</f>
        <v>90.9</v>
      </c>
      <c r="W230" s="313">
        <f>ROUND(W229*0.262,1)</f>
        <v>94.5</v>
      </c>
      <c r="X230" s="313">
        <f>ROUND(X229*0.262,1)</f>
        <v>103.5</v>
      </c>
    </row>
    <row r="231" spans="1:25" s="322" customFormat="1" x14ac:dyDescent="0.25">
      <c r="A231" s="352" t="s">
        <v>67</v>
      </c>
      <c r="B231" s="341" t="s">
        <v>43</v>
      </c>
      <c r="C231" s="342"/>
      <c r="D231" s="319"/>
      <c r="E231" s="319" t="s">
        <v>33</v>
      </c>
      <c r="F231" s="331">
        <v>87.6</v>
      </c>
      <c r="G231" s="331">
        <f t="shared" si="106"/>
        <v>0.67</v>
      </c>
      <c r="H231" s="312">
        <f t="shared" si="101"/>
        <v>57.396000000000001</v>
      </c>
      <c r="I231" s="346">
        <f t="shared" si="102"/>
        <v>14.349</v>
      </c>
      <c r="J231" s="313">
        <v>4.7830000000000004</v>
      </c>
      <c r="K231" s="313">
        <v>4.7830000000000004</v>
      </c>
      <c r="L231" s="313">
        <v>4.7830000000000004</v>
      </c>
      <c r="M231" s="331">
        <f t="shared" si="103"/>
        <v>14.349</v>
      </c>
      <c r="N231" s="313">
        <v>4.7830000000000004</v>
      </c>
      <c r="O231" s="313">
        <v>4.7830000000000004</v>
      </c>
      <c r="P231" s="313">
        <v>4.7830000000000004</v>
      </c>
      <c r="Q231" s="331">
        <f t="shared" si="104"/>
        <v>14.349</v>
      </c>
      <c r="R231" s="313">
        <v>4.7830000000000004</v>
      </c>
      <c r="S231" s="313">
        <v>4.7830000000000004</v>
      </c>
      <c r="T231" s="313">
        <v>4.7830000000000004</v>
      </c>
      <c r="U231" s="331">
        <f t="shared" si="105"/>
        <v>14.349</v>
      </c>
      <c r="V231" s="313">
        <v>4.7830000000000004</v>
      </c>
      <c r="W231" s="313">
        <v>4.7830000000000004</v>
      </c>
      <c r="X231" s="313">
        <v>4.7830000000000004</v>
      </c>
    </row>
    <row r="232" spans="1:25" s="322" customFormat="1" x14ac:dyDescent="0.25">
      <c r="A232" s="352" t="s">
        <v>68</v>
      </c>
      <c r="B232" s="341" t="s">
        <v>44</v>
      </c>
      <c r="C232" s="342"/>
      <c r="D232" s="319"/>
      <c r="E232" s="319" t="s">
        <v>33</v>
      </c>
      <c r="F232" s="331">
        <v>464.21</v>
      </c>
      <c r="G232" s="331">
        <f t="shared" si="106"/>
        <v>3.59</v>
      </c>
      <c r="H232" s="312">
        <f t="shared" si="101"/>
        <v>307.41999999999996</v>
      </c>
      <c r="I232" s="346">
        <f t="shared" si="102"/>
        <v>144.19</v>
      </c>
      <c r="J232" s="313">
        <f>ROUND(464.21/3467.3*J210,2)</f>
        <v>58.82</v>
      </c>
      <c r="K232" s="313">
        <f>ROUND(464.21/3467.3*K210,2)</f>
        <v>46.62</v>
      </c>
      <c r="L232" s="313">
        <f>ROUND(464.21/3467.3*L210,2)</f>
        <v>38.75</v>
      </c>
      <c r="M232" s="331">
        <f t="shared" si="103"/>
        <v>30.47</v>
      </c>
      <c r="N232" s="313">
        <f>ROUND(464.21/3467.3*N210,2)</f>
        <v>22.62</v>
      </c>
      <c r="O232" s="313">
        <f>ROUND(464.21/3467.3*O210,2)</f>
        <v>7.85</v>
      </c>
      <c r="P232" s="313">
        <f>ROUND(464.21/3467.3*P210,2)</f>
        <v>0</v>
      </c>
      <c r="Q232" s="331">
        <f t="shared" si="104"/>
        <v>7.07</v>
      </c>
      <c r="R232" s="313">
        <f>ROUND(464.21/3467.3*R210,2)</f>
        <v>0</v>
      </c>
      <c r="S232" s="313">
        <f>ROUND(464.21/3467.3*S210,2)</f>
        <v>0</v>
      </c>
      <c r="T232" s="313">
        <f>ROUND(464.21/3467.3*T210,2)</f>
        <v>7.07</v>
      </c>
      <c r="U232" s="331">
        <f t="shared" si="105"/>
        <v>125.69</v>
      </c>
      <c r="V232" s="313">
        <f>ROUND(464.21/3467.3*V210,2)</f>
        <v>24.8</v>
      </c>
      <c r="W232" s="313">
        <f>ROUND(464.21/3467.3*W210,2)</f>
        <v>43.7</v>
      </c>
      <c r="X232" s="313">
        <f>ROUND(464.21/3467.3*X210,2)</f>
        <v>57.19</v>
      </c>
    </row>
    <row r="233" spans="1:25" s="322" customFormat="1" x14ac:dyDescent="0.25">
      <c r="A233" s="352" t="s">
        <v>69</v>
      </c>
      <c r="B233" s="341" t="s">
        <v>70</v>
      </c>
      <c r="C233" s="342"/>
      <c r="D233" s="319"/>
      <c r="E233" s="319" t="s">
        <v>33</v>
      </c>
      <c r="F233" s="331">
        <v>1956.69</v>
      </c>
      <c r="G233" s="331">
        <f t="shared" si="106"/>
        <v>15.17</v>
      </c>
      <c r="H233" s="312">
        <f t="shared" si="101"/>
        <v>1298</v>
      </c>
      <c r="I233" s="346">
        <f t="shared" si="102"/>
        <v>608.9</v>
      </c>
      <c r="J233" s="313">
        <f>ROUND(J213*0.25184/0.442*1040.98/1000,1)</f>
        <v>248.4</v>
      </c>
      <c r="K233" s="313">
        <f>ROUND(K213*0.25184/0.442*1040.98/1000,1)</f>
        <v>196.9</v>
      </c>
      <c r="L233" s="313">
        <f>ROUND(L213*0.25184/0.442*1040.98/1000,1)</f>
        <v>163.6</v>
      </c>
      <c r="M233" s="331">
        <f t="shared" si="103"/>
        <v>128.6</v>
      </c>
      <c r="N233" s="313">
        <f>ROUND(N213*0.25184/0.442*1040.98/1000,1)</f>
        <v>95.5</v>
      </c>
      <c r="O233" s="313">
        <f>ROUND(O213*0.25184/0.442*1040.98/1000,1)</f>
        <v>33.1</v>
      </c>
      <c r="P233" s="313">
        <f>ROUND(P213*0.25184/0.442*1040.98/1000,1)</f>
        <v>0</v>
      </c>
      <c r="Q233" s="331">
        <f t="shared" si="104"/>
        <v>29.8</v>
      </c>
      <c r="R233" s="313">
        <f>ROUND(R213*0.25184/0.442*1040.98/1000,1)</f>
        <v>0</v>
      </c>
      <c r="S233" s="313">
        <f>ROUND(S213*0.25184/0.442*1040.98/1000,1)</f>
        <v>0</v>
      </c>
      <c r="T233" s="313">
        <f>ROUND(T213*0.25184/0.442*1040.98/1000,1)</f>
        <v>29.8</v>
      </c>
      <c r="U233" s="331">
        <f t="shared" si="105"/>
        <v>530.70000000000005</v>
      </c>
      <c r="V233" s="313">
        <f>ROUND(V213*0.25184/0.442*1040.98/1000,1)</f>
        <v>104.7</v>
      </c>
      <c r="W233" s="313">
        <f>ROUND(W213*0.25184/0.442*1040.98/1000,1)</f>
        <v>184.5</v>
      </c>
      <c r="X233" s="313">
        <f>ROUND(X213*0.25184/0.442*1040.98/1000,1)</f>
        <v>241.5</v>
      </c>
    </row>
    <row r="234" spans="1:25" s="322" customFormat="1" x14ac:dyDescent="0.25">
      <c r="A234" s="352" t="s">
        <v>71</v>
      </c>
      <c r="B234" s="341" t="s">
        <v>72</v>
      </c>
      <c r="C234" s="342"/>
      <c r="D234" s="319"/>
      <c r="E234" s="319" t="s">
        <v>33</v>
      </c>
      <c r="F234" s="331">
        <v>65.97</v>
      </c>
      <c r="G234" s="331">
        <f t="shared" si="106"/>
        <v>0.77</v>
      </c>
      <c r="H234" s="312">
        <f t="shared" si="101"/>
        <v>66.180000000000007</v>
      </c>
      <c r="I234" s="346">
        <f t="shared" si="102"/>
        <v>31.04</v>
      </c>
      <c r="J234" s="313">
        <f>ROUND(J210*0.779*37/1000,2)</f>
        <v>12.66</v>
      </c>
      <c r="K234" s="313">
        <f>ROUND(K210*0.779*37/1000,2)</f>
        <v>10.039999999999999</v>
      </c>
      <c r="L234" s="313">
        <f>ROUND(L210*0.779*37/1000,2)</f>
        <v>8.34</v>
      </c>
      <c r="M234" s="331">
        <f t="shared" si="103"/>
        <v>6.5600000000000005</v>
      </c>
      <c r="N234" s="313">
        <f>ROUND(N210*0.779*37/1000,2)</f>
        <v>4.87</v>
      </c>
      <c r="O234" s="313">
        <f>ROUND(O210*0.779*37/1000,2)</f>
        <v>1.69</v>
      </c>
      <c r="P234" s="313">
        <f>ROUND(P210*0.779*37/1000,2)</f>
        <v>0</v>
      </c>
      <c r="Q234" s="331">
        <f t="shared" si="104"/>
        <v>1.52</v>
      </c>
      <c r="R234" s="313">
        <f>ROUND(R210*0.779*37/1000,2)</f>
        <v>0</v>
      </c>
      <c r="S234" s="313">
        <f>ROUND(S210*0.779*37/1000,2)</f>
        <v>0</v>
      </c>
      <c r="T234" s="313">
        <f>ROUND(T210*0.779*37/1000,2)</f>
        <v>1.52</v>
      </c>
      <c r="U234" s="331">
        <f t="shared" si="105"/>
        <v>27.060000000000002</v>
      </c>
      <c r="V234" s="313">
        <f>ROUND(V210*0.779*37/1000,2)</f>
        <v>5.34</v>
      </c>
      <c r="W234" s="313">
        <f>ROUND(W210*0.779*37/1000,2)</f>
        <v>9.41</v>
      </c>
      <c r="X234" s="313">
        <f>ROUND(X210*0.779*37/1000,2)</f>
        <v>12.31</v>
      </c>
    </row>
    <row r="235" spans="1:25" s="322" customFormat="1" x14ac:dyDescent="0.25">
      <c r="A235" s="352"/>
      <c r="B235" s="341" t="s">
        <v>449</v>
      </c>
      <c r="C235" s="342"/>
      <c r="D235" s="319"/>
      <c r="E235" s="319"/>
      <c r="F235" s="331">
        <v>0</v>
      </c>
      <c r="G235" s="331">
        <f t="shared" si="106"/>
        <v>0</v>
      </c>
      <c r="H235" s="312">
        <f t="shared" si="101"/>
        <v>0</v>
      </c>
      <c r="I235" s="346">
        <f t="shared" si="102"/>
        <v>0</v>
      </c>
      <c r="J235" s="313"/>
      <c r="K235" s="313"/>
      <c r="L235" s="313"/>
      <c r="M235" s="331">
        <f t="shared" si="103"/>
        <v>0</v>
      </c>
      <c r="N235" s="313"/>
      <c r="O235" s="313"/>
      <c r="P235" s="313"/>
      <c r="Q235" s="331">
        <f t="shared" si="104"/>
        <v>0</v>
      </c>
      <c r="R235" s="313"/>
      <c r="S235" s="313"/>
      <c r="T235" s="313"/>
      <c r="U235" s="331">
        <f t="shared" si="105"/>
        <v>0</v>
      </c>
      <c r="V235" s="313"/>
      <c r="W235" s="313"/>
      <c r="X235" s="313"/>
    </row>
    <row r="236" spans="1:25" s="535" customFormat="1" x14ac:dyDescent="0.25">
      <c r="A236" s="527" t="s">
        <v>73</v>
      </c>
      <c r="B236" s="528" t="s">
        <v>74</v>
      </c>
      <c r="C236" s="529"/>
      <c r="D236" s="530"/>
      <c r="E236" s="530" t="s">
        <v>33</v>
      </c>
      <c r="F236" s="531">
        <v>332.86</v>
      </c>
      <c r="G236" s="531">
        <f t="shared" si="106"/>
        <v>2.57</v>
      </c>
      <c r="H236" s="532">
        <f t="shared" si="101"/>
        <v>220.3</v>
      </c>
      <c r="I236" s="533">
        <f t="shared" si="102"/>
        <v>97.5</v>
      </c>
      <c r="J236" s="534">
        <f>ROUND(J210*25.3*3.437/1000,1)</f>
        <v>38.200000000000003</v>
      </c>
      <c r="K236" s="534">
        <f>ROUND(K210*25.2*3.437/1000,1)</f>
        <v>30.2</v>
      </c>
      <c r="L236" s="534">
        <f>ROUND(L210*29.3*3.437/1000,1)</f>
        <v>29.1</v>
      </c>
      <c r="M236" s="531">
        <f t="shared" si="103"/>
        <v>29.2</v>
      </c>
      <c r="N236" s="534">
        <f>ROUND(N210*36.5*3.437/1000,1)</f>
        <v>21.2</v>
      </c>
      <c r="O236" s="534">
        <f>ROUND(O210*39.8*3.437/1000,1)</f>
        <v>8</v>
      </c>
      <c r="P236" s="534">
        <f>ROUND(P210*28.53*3.437/1000,1)</f>
        <v>0</v>
      </c>
      <c r="Q236" s="531">
        <f t="shared" si="104"/>
        <v>7.2</v>
      </c>
      <c r="R236" s="534">
        <f>ROUND(R210*28.53*3.437/1000,1)</f>
        <v>0</v>
      </c>
      <c r="S236" s="534">
        <f>ROUND(S210*28.53*3.437/1000,1)</f>
        <v>0</v>
      </c>
      <c r="T236" s="534">
        <f>ROUND(T210*39.6*3.437/1000,1)</f>
        <v>7.2</v>
      </c>
      <c r="U236" s="531">
        <f t="shared" si="105"/>
        <v>86.399999999999991</v>
      </c>
      <c r="V236" s="534">
        <f>ROUND(V210*28.53*3.437/1000,1)</f>
        <v>18.2</v>
      </c>
      <c r="W236" s="534">
        <f>ROUND(W210*28*3.437/1000,1)</f>
        <v>31.4</v>
      </c>
      <c r="X236" s="534">
        <f>ROUND(X210*25.1*3.437/1000,1)</f>
        <v>36.799999999999997</v>
      </c>
    </row>
    <row r="237" spans="1:25" s="322" customFormat="1" x14ac:dyDescent="0.25">
      <c r="A237" s="352" t="s">
        <v>75</v>
      </c>
      <c r="B237" s="341" t="s">
        <v>45</v>
      </c>
      <c r="C237" s="342"/>
      <c r="D237" s="319"/>
      <c r="E237" s="319" t="s">
        <v>33</v>
      </c>
      <c r="F237" s="331">
        <v>288.63</v>
      </c>
      <c r="G237" s="331">
        <f t="shared" si="106"/>
        <v>2.23</v>
      </c>
      <c r="H237" s="312">
        <f t="shared" si="101"/>
        <v>191.13399999999999</v>
      </c>
      <c r="I237" s="346">
        <f t="shared" si="102"/>
        <v>191.13399999999999</v>
      </c>
      <c r="J237" s="313"/>
      <c r="K237" s="313"/>
      <c r="L237" s="313">
        <v>191.13399999999999</v>
      </c>
      <c r="M237" s="331">
        <f t="shared" si="103"/>
        <v>0</v>
      </c>
      <c r="N237" s="313"/>
      <c r="O237" s="313"/>
      <c r="P237" s="313"/>
      <c r="Q237" s="331">
        <f t="shared" si="104"/>
        <v>0</v>
      </c>
      <c r="R237" s="313"/>
      <c r="S237" s="313"/>
      <c r="T237" s="313"/>
      <c r="U237" s="331">
        <f t="shared" si="105"/>
        <v>0</v>
      </c>
      <c r="V237" s="313"/>
      <c r="W237" s="313"/>
      <c r="X237" s="313"/>
    </row>
    <row r="238" spans="1:25" s="322" customFormat="1" x14ac:dyDescent="0.25">
      <c r="A238" s="352" t="s">
        <v>76</v>
      </c>
      <c r="B238" s="341" t="s">
        <v>46</v>
      </c>
      <c r="C238" s="342"/>
      <c r="D238" s="319"/>
      <c r="E238" s="319" t="s">
        <v>33</v>
      </c>
      <c r="F238" s="331">
        <v>2498.5</v>
      </c>
      <c r="G238" s="331">
        <f t="shared" si="106"/>
        <v>19.34</v>
      </c>
      <c r="H238" s="318">
        <f t="shared" si="101"/>
        <v>1654.6</v>
      </c>
      <c r="I238" s="346">
        <f t="shared" si="102"/>
        <v>776.1</v>
      </c>
      <c r="J238" s="313">
        <f>ROUND(2498.5/10757.8*J219,1)</f>
        <v>316.60000000000002</v>
      </c>
      <c r="K238" s="313">
        <f>ROUND(2498.5/10757.8*K219,1)</f>
        <v>250.9</v>
      </c>
      <c r="L238" s="313">
        <f>ROUND(2498.5/10757.8*L219,1)</f>
        <v>208.6</v>
      </c>
      <c r="M238" s="331">
        <f t="shared" si="103"/>
        <v>164</v>
      </c>
      <c r="N238" s="313">
        <f>ROUND(2498.5/10757.8*N219,1)</f>
        <v>121.8</v>
      </c>
      <c r="O238" s="313">
        <f>ROUND(2498.5/10757.8*O219,1)</f>
        <v>42.2</v>
      </c>
      <c r="P238" s="313">
        <f>ROUND(2498.5/10757.8*P219,1)</f>
        <v>0</v>
      </c>
      <c r="Q238" s="331">
        <f t="shared" si="104"/>
        <v>38</v>
      </c>
      <c r="R238" s="313">
        <f>ROUND(2498.5/10757.8*R219,1)</f>
        <v>0</v>
      </c>
      <c r="S238" s="313">
        <f>ROUND(2498.5/10757.8*S219,1)</f>
        <v>0</v>
      </c>
      <c r="T238" s="313">
        <f>ROUND(2498.5/10757.8*T219,1)</f>
        <v>38</v>
      </c>
      <c r="U238" s="331">
        <f t="shared" si="105"/>
        <v>676.5</v>
      </c>
      <c r="V238" s="313">
        <f>ROUND(2498.5/10757.8*V219,1)</f>
        <v>133.5</v>
      </c>
      <c r="W238" s="313">
        <f>ROUND(2498.5/10757.8*W219,1)</f>
        <v>235.2</v>
      </c>
      <c r="X238" s="313">
        <f>ROUND(2498.5/10757.8*X219,1)</f>
        <v>307.8</v>
      </c>
    </row>
    <row r="239" spans="1:25" s="322" customFormat="1" x14ac:dyDescent="0.25">
      <c r="A239" s="352" t="s">
        <v>77</v>
      </c>
      <c r="B239" s="341" t="s">
        <v>48</v>
      </c>
      <c r="C239" s="342"/>
      <c r="D239" s="319"/>
      <c r="E239" s="319" t="s">
        <v>33</v>
      </c>
      <c r="F239" s="331">
        <v>240.02</v>
      </c>
      <c r="G239" s="331">
        <f t="shared" si="106"/>
        <v>1.86</v>
      </c>
      <c r="H239" s="312">
        <f t="shared" si="101"/>
        <v>158.93</v>
      </c>
      <c r="I239" s="353">
        <f t="shared" si="102"/>
        <v>74.540000000000006</v>
      </c>
      <c r="J239" s="313">
        <f>ROUND(240.02/3467.3*J210,2)</f>
        <v>30.41</v>
      </c>
      <c r="K239" s="313">
        <f>ROUND(240.02/3467.3*K210,2)</f>
        <v>24.1</v>
      </c>
      <c r="L239" s="313">
        <f>ROUND(240.02/3467.3*L210,2)</f>
        <v>20.03</v>
      </c>
      <c r="M239" s="331">
        <f t="shared" si="103"/>
        <v>15.759999999999998</v>
      </c>
      <c r="N239" s="313">
        <f>ROUND(240.02/3467.3*N210,2)</f>
        <v>11.7</v>
      </c>
      <c r="O239" s="313">
        <f>ROUND(240.02/3467.3*O210,2)</f>
        <v>4.0599999999999996</v>
      </c>
      <c r="P239" s="313">
        <f>ROUND(240.02/3467.3*P210,2)</f>
        <v>0</v>
      </c>
      <c r="Q239" s="331">
        <f t="shared" si="104"/>
        <v>3.65</v>
      </c>
      <c r="R239" s="313">
        <f>ROUND(240.02/3467.3*R210,2)</f>
        <v>0</v>
      </c>
      <c r="S239" s="313">
        <f>ROUND(240.02/3467.3*S210,2)</f>
        <v>0</v>
      </c>
      <c r="T239" s="313">
        <f>ROUND(240.02/3467.3*T210,2)</f>
        <v>3.65</v>
      </c>
      <c r="U239" s="331">
        <f t="shared" si="105"/>
        <v>64.97999999999999</v>
      </c>
      <c r="V239" s="313">
        <f>ROUND(240.02/3467.3*V210,2)</f>
        <v>12.82</v>
      </c>
      <c r="W239" s="313">
        <f>ROUND(240.02/3467.3*W210,2)</f>
        <v>22.59</v>
      </c>
      <c r="X239" s="313">
        <f>ROUND(240.02/3467.3*X210,2)</f>
        <v>29.57</v>
      </c>
    </row>
    <row r="240" spans="1:25" s="322" customFormat="1" x14ac:dyDescent="0.25">
      <c r="A240" s="341"/>
      <c r="B240" s="341"/>
      <c r="C240" s="342"/>
      <c r="D240" s="319"/>
      <c r="E240" s="319"/>
      <c r="F240" s="319"/>
      <c r="G240" s="319"/>
      <c r="H240" s="319"/>
      <c r="I240" s="344"/>
      <c r="J240" s="344"/>
      <c r="K240" s="344"/>
      <c r="L240" s="344"/>
      <c r="M240" s="344"/>
      <c r="N240" s="344"/>
      <c r="O240" s="344"/>
      <c r="P240" s="344"/>
      <c r="Q240" s="344"/>
      <c r="R240" s="344"/>
      <c r="S240" s="344"/>
      <c r="T240" s="344"/>
      <c r="U240" s="344"/>
      <c r="V240" s="344"/>
      <c r="W240" s="344"/>
      <c r="X240" s="344"/>
    </row>
    <row r="241" spans="1:24" s="322" customFormat="1" x14ac:dyDescent="0.25">
      <c r="A241" s="437">
        <v>12</v>
      </c>
      <c r="B241" s="341" t="s">
        <v>51</v>
      </c>
      <c r="C241" s="342"/>
      <c r="D241" s="319"/>
      <c r="E241" s="319" t="s">
        <v>33</v>
      </c>
      <c r="F241" s="354">
        <f>F219-F226</f>
        <v>221.31999999999971</v>
      </c>
      <c r="G241" s="319"/>
      <c r="H241" s="313">
        <f t="shared" ref="H241:X241" si="107">H219-H226</f>
        <v>-1431.9900000000016</v>
      </c>
      <c r="I241" s="338">
        <f t="shared" si="107"/>
        <v>21.876999999999498</v>
      </c>
      <c r="J241" s="313">
        <f t="shared" si="107"/>
        <v>186.38699999999994</v>
      </c>
      <c r="K241" s="338">
        <f t="shared" si="107"/>
        <v>94.037000000000035</v>
      </c>
      <c r="L241" s="338">
        <f t="shared" si="107"/>
        <v>-258.54700000000003</v>
      </c>
      <c r="M241" s="313">
        <f t="shared" si="107"/>
        <v>-614.83900000000006</v>
      </c>
      <c r="N241" s="338">
        <f t="shared" si="107"/>
        <v>-116.04300000000001</v>
      </c>
      <c r="O241" s="338">
        <f t="shared" si="107"/>
        <v>-237.81300000000005</v>
      </c>
      <c r="P241" s="338">
        <f t="shared" si="107"/>
        <v>-260.983</v>
      </c>
      <c r="Q241" s="313">
        <f t="shared" si="107"/>
        <v>-834.529</v>
      </c>
      <c r="R241" s="338">
        <f t="shared" si="107"/>
        <v>-305.18299999999999</v>
      </c>
      <c r="S241" s="338">
        <f t="shared" si="107"/>
        <v>-278.68299999999999</v>
      </c>
      <c r="T241" s="313">
        <f t="shared" si="107"/>
        <v>-250.66299999999995</v>
      </c>
      <c r="U241" s="313">
        <f t="shared" si="107"/>
        <v>-4.499000000000251</v>
      </c>
      <c r="V241" s="313">
        <f t="shared" si="107"/>
        <v>-167.34300000000007</v>
      </c>
      <c r="W241" s="313">
        <f t="shared" si="107"/>
        <v>26.017000000000053</v>
      </c>
      <c r="X241" s="313">
        <f t="shared" si="107"/>
        <v>136.82700000000023</v>
      </c>
    </row>
    <row r="242" spans="1:24" s="322" customFormat="1" x14ac:dyDescent="0.25">
      <c r="A242" s="437">
        <v>13</v>
      </c>
      <c r="B242" s="341" t="s">
        <v>78</v>
      </c>
      <c r="C242" s="342"/>
      <c r="D242" s="319"/>
      <c r="E242" s="441" t="s">
        <v>28</v>
      </c>
      <c r="F242" s="313">
        <f>ROUND(F241/F226*100,1)</f>
        <v>2.1</v>
      </c>
      <c r="G242" s="441"/>
      <c r="H242" s="313">
        <f t="shared" ref="H242:X242" si="108">ROUND(H241/H226*100,1)</f>
        <v>-16.7</v>
      </c>
      <c r="I242" s="313">
        <f t="shared" si="108"/>
        <v>0.7</v>
      </c>
      <c r="J242" s="313">
        <f t="shared" si="108"/>
        <v>15.8</v>
      </c>
      <c r="K242" s="313">
        <f t="shared" si="108"/>
        <v>9.5</v>
      </c>
      <c r="L242" s="313">
        <f t="shared" si="108"/>
        <v>-22.4</v>
      </c>
      <c r="M242" s="313">
        <f t="shared" si="108"/>
        <v>-46.5</v>
      </c>
      <c r="N242" s="313">
        <f t="shared" si="108"/>
        <v>-18.100000000000001</v>
      </c>
      <c r="O242" s="313">
        <f t="shared" si="108"/>
        <v>-56.7</v>
      </c>
      <c r="P242" s="313">
        <f t="shared" si="108"/>
        <v>-100</v>
      </c>
      <c r="Q242" s="313">
        <f t="shared" si="108"/>
        <v>-83.6</v>
      </c>
      <c r="R242" s="313">
        <f t="shared" si="108"/>
        <v>-100</v>
      </c>
      <c r="S242" s="313">
        <f t="shared" si="108"/>
        <v>-100</v>
      </c>
      <c r="T242" s="313">
        <f t="shared" si="108"/>
        <v>-60.5</v>
      </c>
      <c r="U242" s="313">
        <f t="shared" si="108"/>
        <v>-0.2</v>
      </c>
      <c r="V242" s="313">
        <f t="shared" si="108"/>
        <v>-22.6</v>
      </c>
      <c r="W242" s="313">
        <f t="shared" si="108"/>
        <v>2.6</v>
      </c>
      <c r="X242" s="313">
        <f t="shared" si="108"/>
        <v>11.5</v>
      </c>
    </row>
    <row r="243" spans="1:24" s="322" customFormat="1" x14ac:dyDescent="0.25">
      <c r="A243" s="341"/>
      <c r="B243" s="341"/>
      <c r="C243" s="342"/>
      <c r="D243" s="319"/>
      <c r="E243" s="319"/>
      <c r="F243" s="319"/>
      <c r="G243" s="319"/>
      <c r="H243" s="319"/>
      <c r="I243" s="344"/>
      <c r="J243" s="344"/>
      <c r="K243" s="344"/>
      <c r="L243" s="344"/>
      <c r="M243" s="344"/>
      <c r="N243" s="344"/>
      <c r="O243" s="344"/>
      <c r="P243" s="344"/>
      <c r="Q243" s="344"/>
      <c r="R243" s="344"/>
      <c r="S243" s="344"/>
      <c r="T243" s="344"/>
      <c r="U243" s="344"/>
      <c r="V243" s="344"/>
      <c r="W243" s="344"/>
      <c r="X243" s="344"/>
    </row>
    <row r="244" spans="1:24" s="322" customFormat="1" x14ac:dyDescent="0.25"/>
    <row r="245" spans="1:24" s="322" customFormat="1" x14ac:dyDescent="0.25">
      <c r="B245" s="322" t="s">
        <v>99</v>
      </c>
    </row>
    <row r="246" spans="1:24" s="322" customFormat="1" ht="13.5" customHeight="1" x14ac:dyDescent="0.25"/>
    <row r="247" spans="1:24" x14ac:dyDescent="0.25">
      <c r="S247"/>
      <c r="W247" t="s">
        <v>97</v>
      </c>
    </row>
    <row r="248" spans="1:24" x14ac:dyDescent="0.25">
      <c r="S248"/>
      <c r="W248" t="s">
        <v>458</v>
      </c>
    </row>
    <row r="249" spans="1:24" x14ac:dyDescent="0.25">
      <c r="S249"/>
      <c r="W249" t="s">
        <v>459</v>
      </c>
    </row>
    <row r="250" spans="1:24" x14ac:dyDescent="0.25">
      <c r="S250"/>
      <c r="W250" t="s">
        <v>460</v>
      </c>
    </row>
    <row r="251" spans="1:24" x14ac:dyDescent="0.25">
      <c r="S251"/>
    </row>
    <row r="252" spans="1:24" s="322" customFormat="1" x14ac:dyDescent="0.25"/>
    <row r="253" spans="1:24" s="2" customFormat="1" x14ac:dyDescent="0.25"/>
    <row r="254" spans="1:24" s="2" customFormat="1" ht="15.6" x14ac:dyDescent="0.3">
      <c r="A254" s="2" t="s">
        <v>52</v>
      </c>
      <c r="E254" s="3" t="s">
        <v>346</v>
      </c>
      <c r="J254" s="310" t="s">
        <v>346</v>
      </c>
      <c r="L254" s="3"/>
      <c r="N254" s="3" t="s">
        <v>346</v>
      </c>
      <c r="P254" s="3"/>
      <c r="R254" s="3"/>
      <c r="T254" s="3" t="s">
        <v>346</v>
      </c>
    </row>
    <row r="255" spans="1:24" s="2" customFormat="1" x14ac:dyDescent="0.25">
      <c r="A255" s="317" t="s">
        <v>54</v>
      </c>
    </row>
    <row r="256" spans="1:24" s="2" customFormat="1" x14ac:dyDescent="0.25">
      <c r="A256" s="5" t="s">
        <v>0</v>
      </c>
      <c r="B256" s="6" t="s">
        <v>1</v>
      </c>
      <c r="C256" s="7"/>
      <c r="D256" s="8"/>
      <c r="E256" s="8" t="s">
        <v>2</v>
      </c>
      <c r="F256" s="19" t="s">
        <v>55</v>
      </c>
      <c r="G256" s="443" t="s">
        <v>89</v>
      </c>
      <c r="H256" s="443" t="s">
        <v>3</v>
      </c>
      <c r="I256" s="430" t="s">
        <v>94</v>
      </c>
      <c r="J256" s="884" t="s">
        <v>93</v>
      </c>
      <c r="K256" s="885"/>
      <c r="L256" s="885"/>
      <c r="M256" s="430" t="s">
        <v>90</v>
      </c>
      <c r="N256" s="430" t="s">
        <v>93</v>
      </c>
      <c r="O256" s="431"/>
      <c r="P256" s="431"/>
      <c r="Q256" s="430" t="s">
        <v>91</v>
      </c>
      <c r="R256" s="430" t="s">
        <v>93</v>
      </c>
      <c r="S256" s="431"/>
      <c r="T256" s="431"/>
      <c r="U256" s="19" t="s">
        <v>92</v>
      </c>
      <c r="V256" s="78" t="s">
        <v>93</v>
      </c>
      <c r="W256" s="431"/>
      <c r="X256" s="434"/>
    </row>
    <row r="257" spans="1:229" s="18" customFormat="1" x14ac:dyDescent="0.25">
      <c r="A257" s="14"/>
      <c r="B257" s="881" t="s">
        <v>8</v>
      </c>
      <c r="C257" s="882"/>
      <c r="D257" s="883"/>
      <c r="E257" s="433" t="s">
        <v>9</v>
      </c>
      <c r="F257" s="73" t="s">
        <v>57</v>
      </c>
      <c r="G257" s="74" t="s">
        <v>56</v>
      </c>
      <c r="H257" s="144" t="s">
        <v>444</v>
      </c>
      <c r="I257" s="430" t="s">
        <v>10</v>
      </c>
      <c r="J257" s="430" t="s">
        <v>11</v>
      </c>
      <c r="K257" s="442" t="s">
        <v>12</v>
      </c>
      <c r="L257" s="430" t="s">
        <v>13</v>
      </c>
      <c r="M257" s="430" t="s">
        <v>10</v>
      </c>
      <c r="N257" s="430" t="s">
        <v>14</v>
      </c>
      <c r="O257" s="430" t="s">
        <v>15</v>
      </c>
      <c r="P257" s="430" t="s">
        <v>16</v>
      </c>
      <c r="Q257" s="430" t="s">
        <v>10</v>
      </c>
      <c r="R257" s="430" t="s">
        <v>17</v>
      </c>
      <c r="S257" s="430" t="s">
        <v>58</v>
      </c>
      <c r="T257" s="430" t="s">
        <v>18</v>
      </c>
      <c r="U257" s="14" t="s">
        <v>10</v>
      </c>
      <c r="V257" s="431" t="s">
        <v>19</v>
      </c>
      <c r="W257" s="430" t="s">
        <v>20</v>
      </c>
      <c r="X257" s="20" t="s">
        <v>21</v>
      </c>
    </row>
    <row r="258" spans="1:229" s="2" customFormat="1" x14ac:dyDescent="0.25">
      <c r="A258" s="5"/>
      <c r="B258" s="886"/>
      <c r="C258" s="887"/>
      <c r="D258" s="888"/>
      <c r="E258" s="5"/>
      <c r="F258" s="14" t="s">
        <v>443</v>
      </c>
      <c r="G258" s="432" t="s">
        <v>88</v>
      </c>
      <c r="H258" s="20" t="s">
        <v>22</v>
      </c>
      <c r="I258" s="73" t="s">
        <v>22</v>
      </c>
      <c r="J258" s="73" t="s">
        <v>22</v>
      </c>
      <c r="K258" s="19" t="s">
        <v>22</v>
      </c>
      <c r="L258" s="73" t="s">
        <v>22</v>
      </c>
      <c r="M258" s="19" t="s">
        <v>22</v>
      </c>
      <c r="N258" s="19" t="s">
        <v>22</v>
      </c>
      <c r="O258" s="19" t="s">
        <v>22</v>
      </c>
      <c r="P258" s="19" t="s">
        <v>22</v>
      </c>
      <c r="Q258" s="19" t="s">
        <v>22</v>
      </c>
      <c r="R258" s="19" t="s">
        <v>22</v>
      </c>
      <c r="S258" s="19" t="s">
        <v>22</v>
      </c>
      <c r="T258" s="19" t="s">
        <v>22</v>
      </c>
      <c r="U258" s="19" t="s">
        <v>22</v>
      </c>
      <c r="V258" s="19" t="s">
        <v>22</v>
      </c>
      <c r="W258" s="19" t="s">
        <v>22</v>
      </c>
      <c r="X258" s="19" t="s">
        <v>22</v>
      </c>
    </row>
    <row r="259" spans="1:229" s="2" customFormat="1" x14ac:dyDescent="0.25">
      <c r="A259" s="20">
        <v>1</v>
      </c>
      <c r="B259" s="884">
        <v>2</v>
      </c>
      <c r="C259" s="885"/>
      <c r="D259" s="889"/>
      <c r="E259" s="444">
        <v>3</v>
      </c>
      <c r="F259" s="20">
        <v>4</v>
      </c>
      <c r="G259" s="444">
        <v>5</v>
      </c>
      <c r="H259" s="444">
        <v>6</v>
      </c>
      <c r="I259" s="444">
        <v>7</v>
      </c>
      <c r="J259" s="19">
        <v>8</v>
      </c>
      <c r="K259" s="19">
        <v>9</v>
      </c>
      <c r="L259" s="19">
        <v>10</v>
      </c>
      <c r="M259" s="19">
        <v>11</v>
      </c>
      <c r="N259" s="19">
        <v>12</v>
      </c>
      <c r="O259" s="19">
        <v>13</v>
      </c>
      <c r="P259" s="19">
        <v>14</v>
      </c>
      <c r="Q259" s="19">
        <v>15</v>
      </c>
      <c r="R259" s="19">
        <v>16</v>
      </c>
      <c r="S259" s="19">
        <v>17</v>
      </c>
      <c r="T259" s="19">
        <v>18</v>
      </c>
      <c r="U259" s="19">
        <v>19</v>
      </c>
      <c r="V259" s="19">
        <v>20</v>
      </c>
      <c r="W259" s="19">
        <v>21</v>
      </c>
      <c r="X259" s="19">
        <v>22</v>
      </c>
    </row>
    <row r="260" spans="1:229" s="2" customFormat="1" x14ac:dyDescent="0.25">
      <c r="A260" s="20">
        <v>1</v>
      </c>
      <c r="B260" s="78" t="s">
        <v>59</v>
      </c>
      <c r="C260" s="431"/>
      <c r="D260" s="434"/>
      <c r="E260" s="79" t="s">
        <v>60</v>
      </c>
      <c r="F260" s="444">
        <f>F263+F261</f>
        <v>2459.0500000000002</v>
      </c>
      <c r="G260" s="79"/>
      <c r="H260" s="214">
        <f>I260+M260+Q260+U260</f>
        <v>1391.15</v>
      </c>
      <c r="I260" s="20">
        <f>J260+K260+L260</f>
        <v>1216.77</v>
      </c>
      <c r="J260" s="38">
        <f>J263+J261</f>
        <v>501.48</v>
      </c>
      <c r="K260" s="26">
        <f>K261+K263</f>
        <v>393.23999999999995</v>
      </c>
      <c r="L260" s="26">
        <f>L261+L263</f>
        <v>322.05</v>
      </c>
      <c r="M260" s="215">
        <f>N260+O260+P260</f>
        <v>174.38</v>
      </c>
      <c r="N260" s="20">
        <f>N261+N263</f>
        <v>167.14</v>
      </c>
      <c r="O260" s="26">
        <f>O261+O263</f>
        <v>7.2399999999999993</v>
      </c>
      <c r="P260" s="20">
        <f>P261+P263</f>
        <v>0</v>
      </c>
      <c r="Q260" s="215">
        <f>R260+S260+T260</f>
        <v>0</v>
      </c>
      <c r="R260" s="20">
        <f>R263+R261</f>
        <v>0</v>
      </c>
      <c r="S260" s="26">
        <f>S263+S261</f>
        <v>0</v>
      </c>
      <c r="T260" s="26">
        <f>T263+T261</f>
        <v>0</v>
      </c>
      <c r="U260" s="19">
        <f>V260+W260+X260</f>
        <v>0</v>
      </c>
      <c r="V260" s="26">
        <f>V261+V263</f>
        <v>0</v>
      </c>
      <c r="W260" s="26">
        <f>W261+W263</f>
        <v>0</v>
      </c>
      <c r="X260" s="26">
        <f>X261+X263</f>
        <v>0</v>
      </c>
    </row>
    <row r="261" spans="1:229" s="2" customFormat="1" x14ac:dyDescent="0.25">
      <c r="A261" s="20">
        <v>2</v>
      </c>
      <c r="B261" s="78" t="s">
        <v>61</v>
      </c>
      <c r="C261" s="431"/>
      <c r="D261" s="434"/>
      <c r="E261" s="79" t="s">
        <v>60</v>
      </c>
      <c r="F261" s="444">
        <v>106.05</v>
      </c>
      <c r="G261" s="79"/>
      <c r="H261" s="444">
        <f>I261+M261+Q261+U261</f>
        <v>59.95</v>
      </c>
      <c r="I261" s="20">
        <f>J261+K261+L261</f>
        <v>52.440000000000005</v>
      </c>
      <c r="J261" s="20">
        <v>21.61</v>
      </c>
      <c r="K261" s="20">
        <v>16.95</v>
      </c>
      <c r="L261" s="20">
        <v>13.88</v>
      </c>
      <c r="M261" s="215">
        <f>N261+O261+P261</f>
        <v>7.51</v>
      </c>
      <c r="N261" s="20">
        <v>7.2</v>
      </c>
      <c r="O261" s="20">
        <v>0.31</v>
      </c>
      <c r="P261" s="20">
        <v>0</v>
      </c>
      <c r="Q261" s="215">
        <f>R261+S261+T261</f>
        <v>0</v>
      </c>
      <c r="R261" s="20">
        <v>0</v>
      </c>
      <c r="S261" s="20">
        <v>0</v>
      </c>
      <c r="T261" s="20"/>
      <c r="U261" s="19">
        <f>V261+W261+X261</f>
        <v>0</v>
      </c>
      <c r="V261" s="20"/>
      <c r="W261" s="20"/>
      <c r="X261" s="20"/>
    </row>
    <row r="262" spans="1:229" s="2" customFormat="1" x14ac:dyDescent="0.25">
      <c r="A262" s="20">
        <v>3</v>
      </c>
      <c r="B262" s="78" t="s">
        <v>62</v>
      </c>
      <c r="C262" s="431"/>
      <c r="D262" s="434"/>
      <c r="E262" s="79" t="s">
        <v>28</v>
      </c>
      <c r="F262" s="20">
        <f>ROUND(F261/F260*100,2)</f>
        <v>4.3099999999999996</v>
      </c>
      <c r="G262" s="79"/>
      <c r="H262" s="20">
        <f>ROUND(H261/H260*100,2)</f>
        <v>4.3099999999999996</v>
      </c>
      <c r="I262" s="20">
        <f t="shared" ref="I262:P262" si="109">ROUND(I261/I260*100,1)</f>
        <v>4.3</v>
      </c>
      <c r="J262" s="18">
        <f t="shared" si="109"/>
        <v>4.3</v>
      </c>
      <c r="K262" s="20">
        <f t="shared" si="109"/>
        <v>4.3</v>
      </c>
      <c r="L262" s="20">
        <f t="shared" si="109"/>
        <v>4.3</v>
      </c>
      <c r="M262" s="20">
        <f t="shared" si="109"/>
        <v>4.3</v>
      </c>
      <c r="N262" s="20">
        <f t="shared" si="109"/>
        <v>4.3</v>
      </c>
      <c r="O262" s="20">
        <f t="shared" si="109"/>
        <v>4.3</v>
      </c>
      <c r="P262" s="20" t="e">
        <f t="shared" si="109"/>
        <v>#DIV/0!</v>
      </c>
      <c r="Q262" s="20" t="e">
        <f>ROUND(Q261/Q260*100,2)</f>
        <v>#DIV/0!</v>
      </c>
      <c r="R262" s="20" t="e">
        <f>ROUND(R261/R260*100,1)</f>
        <v>#DIV/0!</v>
      </c>
      <c r="S262" s="20" t="e">
        <f>ROUND(S261/S260*100,1)</f>
        <v>#DIV/0!</v>
      </c>
      <c r="T262" s="20" t="e">
        <f>ROUND(T261/T260*100,1)</f>
        <v>#DIV/0!</v>
      </c>
      <c r="U262" s="20" t="e">
        <f>ROUND(U261/U260*100,2)</f>
        <v>#DIV/0!</v>
      </c>
      <c r="V262" s="20" t="e">
        <f>ROUND(V261/V260*100,2)</f>
        <v>#DIV/0!</v>
      </c>
      <c r="W262" s="20" t="e">
        <f>ROUND(W261/W260*100,2)</f>
        <v>#DIV/0!</v>
      </c>
      <c r="X262" s="20" t="e">
        <f>ROUND(X261/X260*100,2)</f>
        <v>#DIV/0!</v>
      </c>
    </row>
    <row r="263" spans="1:229" s="2" customFormat="1" x14ac:dyDescent="0.25">
      <c r="A263" s="20">
        <v>4</v>
      </c>
      <c r="B263" s="78" t="s">
        <v>191</v>
      </c>
      <c r="C263" s="431"/>
      <c r="D263" s="434"/>
      <c r="E263" s="79" t="s">
        <v>60</v>
      </c>
      <c r="F263" s="444">
        <f>F267+F265</f>
        <v>2353</v>
      </c>
      <c r="G263" s="79"/>
      <c r="H263" s="214">
        <f>I263+M263+Q263+U263</f>
        <v>1331.1999999999998</v>
      </c>
      <c r="I263" s="20">
        <f>J263+K263+L263</f>
        <v>1164.33</v>
      </c>
      <c r="J263" s="26">
        <f>J267+J265+J264</f>
        <v>479.87</v>
      </c>
      <c r="K263" s="26">
        <f>K267+K265+K264</f>
        <v>376.28999999999996</v>
      </c>
      <c r="L263" s="26">
        <f>L267+L265+L264</f>
        <v>308.17</v>
      </c>
      <c r="M263" s="20">
        <f>M264+M265+M267</f>
        <v>166.87</v>
      </c>
      <c r="N263" s="26">
        <f>N267+N265+N264</f>
        <v>159.94</v>
      </c>
      <c r="O263" s="26">
        <f>O267+O265+O264</f>
        <v>6.93</v>
      </c>
      <c r="P263" s="26">
        <f>P267+P265+P264</f>
        <v>0</v>
      </c>
      <c r="Q263" s="20">
        <f>Q264+Q265+Q267</f>
        <v>0</v>
      </c>
      <c r="R263" s="26">
        <f>R267+R265+R264</f>
        <v>0</v>
      </c>
      <c r="S263" s="26">
        <f>S267+S265+S264</f>
        <v>0</v>
      </c>
      <c r="T263" s="26">
        <f>T267+T265+T264</f>
        <v>0</v>
      </c>
      <c r="U263" s="20">
        <f>U264+U265+U267</f>
        <v>0</v>
      </c>
      <c r="V263" s="26">
        <f>V267+V265+V264</f>
        <v>0</v>
      </c>
      <c r="W263" s="26">
        <f>W267+W265+W264</f>
        <v>0</v>
      </c>
      <c r="X263" s="26">
        <f>X267+X265+X264</f>
        <v>0</v>
      </c>
    </row>
    <row r="264" spans="1:229" s="2" customFormat="1" x14ac:dyDescent="0.25">
      <c r="A264" s="20"/>
      <c r="B264" s="78" t="s">
        <v>301</v>
      </c>
      <c r="C264" s="431"/>
      <c r="D264" s="434"/>
      <c r="E264" s="79" t="s">
        <v>60</v>
      </c>
      <c r="F264" s="444">
        <v>0</v>
      </c>
      <c r="G264" s="79"/>
      <c r="H264" s="444">
        <f>I264+M264+Q264+U264</f>
        <v>0</v>
      </c>
      <c r="I264" s="20">
        <f>J264+K264+L264</f>
        <v>0</v>
      </c>
      <c r="J264" s="20"/>
      <c r="K264" s="19"/>
      <c r="L264" s="19"/>
      <c r="M264" s="20">
        <f>N264+O264+P264</f>
        <v>0</v>
      </c>
      <c r="N264" s="20"/>
      <c r="O264" s="20"/>
      <c r="P264" s="20"/>
      <c r="Q264" s="19">
        <f>R264+S264+T264</f>
        <v>0</v>
      </c>
      <c r="R264" s="20"/>
      <c r="S264" s="20"/>
      <c r="T264" s="20"/>
      <c r="U264" s="19">
        <f>V264+W264+X264</f>
        <v>0</v>
      </c>
      <c r="V264" s="20"/>
      <c r="W264" s="20"/>
      <c r="X264" s="20"/>
    </row>
    <row r="265" spans="1:229" s="2" customFormat="1" x14ac:dyDescent="0.25">
      <c r="A265" s="20">
        <v>5</v>
      </c>
      <c r="B265" s="78" t="s">
        <v>26</v>
      </c>
      <c r="C265" s="431"/>
      <c r="D265" s="434"/>
      <c r="E265" s="79" t="s">
        <v>60</v>
      </c>
      <c r="F265" s="444">
        <v>42</v>
      </c>
      <c r="G265" s="79"/>
      <c r="H265" s="214">
        <f>I265+M265+Q265+U265</f>
        <v>23.699999999999996</v>
      </c>
      <c r="I265" s="38">
        <f>J265+K265+L265</f>
        <v>20.729999999999997</v>
      </c>
      <c r="J265" s="38">
        <v>8.5399999999999991</v>
      </c>
      <c r="K265" s="38">
        <v>6.7</v>
      </c>
      <c r="L265" s="38">
        <v>5.49</v>
      </c>
      <c r="M265" s="20">
        <f>N265+O265+P265</f>
        <v>2.97</v>
      </c>
      <c r="N265" s="26">
        <v>2.85</v>
      </c>
      <c r="O265" s="26">
        <v>0.12</v>
      </c>
      <c r="P265" s="26">
        <v>0</v>
      </c>
      <c r="Q265" s="19">
        <f>R265+S265+T265</f>
        <v>0</v>
      </c>
      <c r="R265" s="26">
        <v>0</v>
      </c>
      <c r="S265" s="26">
        <v>0</v>
      </c>
      <c r="T265" s="38"/>
      <c r="U265" s="19">
        <f>V265+W265+X265</f>
        <v>0</v>
      </c>
      <c r="V265" s="26"/>
      <c r="W265" s="26"/>
      <c r="X265" s="26"/>
    </row>
    <row r="266" spans="1:229" s="25" customFormat="1" x14ac:dyDescent="0.25">
      <c r="A266" s="20">
        <v>6</v>
      </c>
      <c r="B266" s="78" t="s">
        <v>62</v>
      </c>
      <c r="C266" s="431"/>
      <c r="D266" s="434"/>
      <c r="E266" s="79" t="s">
        <v>28</v>
      </c>
      <c r="F266" s="20">
        <f>ROUND(F265/F263*100,2)</f>
        <v>1.78</v>
      </c>
      <c r="G266" s="20"/>
      <c r="H266" s="38">
        <f t="shared" ref="H266:X266" si="110">ROUND(H265/H263*100,2)</f>
        <v>1.78</v>
      </c>
      <c r="I266" s="20">
        <f t="shared" si="110"/>
        <v>1.78</v>
      </c>
      <c r="J266" s="20">
        <f t="shared" si="110"/>
        <v>1.78</v>
      </c>
      <c r="K266" s="20">
        <f t="shared" si="110"/>
        <v>1.78</v>
      </c>
      <c r="L266" s="20">
        <f t="shared" si="110"/>
        <v>1.78</v>
      </c>
      <c r="M266" s="20">
        <f t="shared" si="110"/>
        <v>1.78</v>
      </c>
      <c r="N266" s="20">
        <f t="shared" si="110"/>
        <v>1.78</v>
      </c>
      <c r="O266" s="20">
        <f t="shared" si="110"/>
        <v>1.73</v>
      </c>
      <c r="P266" s="20" t="e">
        <f t="shared" si="110"/>
        <v>#DIV/0!</v>
      </c>
      <c r="Q266" s="20" t="e">
        <f t="shared" si="110"/>
        <v>#DIV/0!</v>
      </c>
      <c r="R266" s="20" t="e">
        <f t="shared" si="110"/>
        <v>#DIV/0!</v>
      </c>
      <c r="S266" s="20" t="e">
        <f t="shared" si="110"/>
        <v>#DIV/0!</v>
      </c>
      <c r="T266" s="20" t="e">
        <f t="shared" si="110"/>
        <v>#DIV/0!</v>
      </c>
      <c r="U266" s="20" t="e">
        <f t="shared" si="110"/>
        <v>#DIV/0!</v>
      </c>
      <c r="V266" s="20" t="e">
        <f t="shared" si="110"/>
        <v>#DIV/0!</v>
      </c>
      <c r="W266" s="20" t="e">
        <f t="shared" si="110"/>
        <v>#DIV/0!</v>
      </c>
      <c r="X266" s="20" t="e">
        <f t="shared" si="110"/>
        <v>#DIV/0!</v>
      </c>
      <c r="Y266" s="442"/>
      <c r="Z266" s="442"/>
      <c r="AA266" s="442"/>
      <c r="AB266" s="442"/>
      <c r="AC266" s="442"/>
      <c r="AD266" s="442"/>
      <c r="AE266" s="442"/>
      <c r="AF266" s="442"/>
      <c r="AG266" s="442"/>
      <c r="AH266" s="442"/>
      <c r="AI266" s="442"/>
      <c r="AJ266" s="442"/>
      <c r="AK266" s="442"/>
      <c r="AL266" s="442"/>
      <c r="AM266" s="442"/>
      <c r="AN266" s="442"/>
      <c r="AO266" s="442"/>
      <c r="AP266" s="442"/>
      <c r="AQ266" s="442"/>
      <c r="AR266" s="442"/>
      <c r="AS266" s="442"/>
      <c r="AT266" s="442"/>
      <c r="AU266" s="442"/>
      <c r="AV266" s="442"/>
      <c r="AW266" s="442"/>
      <c r="AX266" s="442"/>
      <c r="AY266" s="442"/>
      <c r="AZ266" s="442"/>
      <c r="BA266" s="442"/>
      <c r="BB266" s="442"/>
      <c r="BC266" s="442"/>
      <c r="BD266" s="442"/>
      <c r="BE266" s="442"/>
      <c r="BF266" s="442"/>
      <c r="BG266" s="442"/>
      <c r="BH266" s="442"/>
      <c r="BI266" s="442"/>
      <c r="BJ266" s="442"/>
      <c r="BK266" s="442"/>
      <c r="BL266" s="442"/>
      <c r="BM266" s="442"/>
      <c r="BN266" s="442"/>
      <c r="BO266" s="442"/>
      <c r="BP266" s="442"/>
      <c r="BQ266" s="442"/>
      <c r="BR266" s="442"/>
      <c r="BS266" s="442"/>
      <c r="BT266" s="442"/>
      <c r="BU266" s="442"/>
      <c r="BV266" s="442"/>
      <c r="BW266" s="442"/>
      <c r="BX266" s="442"/>
      <c r="BY266" s="442"/>
      <c r="BZ266" s="442"/>
      <c r="CA266" s="442"/>
      <c r="CB266" s="442"/>
      <c r="CC266" s="442"/>
      <c r="CD266" s="442"/>
      <c r="CE266" s="442"/>
      <c r="CF266" s="442"/>
      <c r="CG266" s="442"/>
      <c r="CH266" s="442"/>
      <c r="CI266" s="442"/>
      <c r="CJ266" s="442"/>
      <c r="CK266" s="442"/>
      <c r="CL266" s="442"/>
      <c r="CM266" s="442"/>
      <c r="CN266" s="442"/>
      <c r="CO266" s="442"/>
      <c r="CP266" s="442"/>
      <c r="CQ266" s="442"/>
      <c r="CR266" s="442"/>
      <c r="CS266" s="442"/>
      <c r="CT266" s="442"/>
      <c r="CU266" s="442"/>
      <c r="CV266" s="442"/>
      <c r="CW266" s="442"/>
      <c r="CX266" s="442"/>
      <c r="CY266" s="442"/>
      <c r="CZ266" s="442"/>
      <c r="DA266" s="442"/>
      <c r="DB266" s="442"/>
      <c r="DC266" s="442"/>
      <c r="DD266" s="442"/>
      <c r="DE266" s="442"/>
      <c r="DF266" s="442"/>
      <c r="DG266" s="442"/>
      <c r="DH266" s="442"/>
      <c r="DI266" s="442"/>
      <c r="DJ266" s="442"/>
      <c r="DK266" s="442"/>
      <c r="DL266" s="442"/>
      <c r="DM266" s="442"/>
      <c r="DN266" s="442"/>
      <c r="DO266" s="442"/>
      <c r="DP266" s="442"/>
      <c r="DQ266" s="442"/>
      <c r="DR266" s="442"/>
      <c r="DS266" s="442"/>
      <c r="DT266" s="442"/>
      <c r="DU266" s="442"/>
      <c r="DV266" s="442"/>
      <c r="DW266" s="442"/>
      <c r="DX266" s="442"/>
      <c r="DY266" s="442"/>
      <c r="DZ266" s="442"/>
      <c r="EA266" s="442"/>
      <c r="EB266" s="442"/>
      <c r="EC266" s="442"/>
      <c r="ED266" s="442"/>
      <c r="EE266" s="442"/>
      <c r="EF266" s="442"/>
      <c r="EG266" s="442"/>
      <c r="EH266" s="442"/>
      <c r="EI266" s="442"/>
      <c r="EJ266" s="442"/>
      <c r="EK266" s="442"/>
      <c r="EL266" s="442"/>
      <c r="EM266" s="442"/>
      <c r="EN266" s="442"/>
      <c r="EO266" s="442"/>
      <c r="EP266" s="442"/>
      <c r="EQ266" s="442"/>
      <c r="ER266" s="442"/>
      <c r="ES266" s="442"/>
      <c r="ET266" s="442"/>
      <c r="EU266" s="442"/>
      <c r="EV266" s="442"/>
      <c r="EW266" s="442"/>
      <c r="EX266" s="442"/>
      <c r="EY266" s="442"/>
      <c r="EZ266" s="442"/>
      <c r="FA266" s="442"/>
      <c r="FB266" s="442"/>
      <c r="FC266" s="442"/>
      <c r="FD266" s="442"/>
      <c r="FE266" s="442"/>
      <c r="FF266" s="442"/>
      <c r="FG266" s="442"/>
      <c r="FH266" s="442"/>
      <c r="FI266" s="442"/>
      <c r="FJ266" s="442"/>
      <c r="FK266" s="442"/>
      <c r="FL266" s="442"/>
      <c r="FM266" s="442"/>
      <c r="FN266" s="442"/>
      <c r="FO266" s="442"/>
      <c r="FP266" s="442"/>
      <c r="FQ266" s="442"/>
      <c r="FR266" s="442"/>
      <c r="FS266" s="442"/>
      <c r="FT266" s="442"/>
      <c r="FU266" s="442"/>
      <c r="FV266" s="442"/>
      <c r="FW266" s="442"/>
      <c r="FX266" s="442"/>
      <c r="FY266" s="442"/>
      <c r="FZ266" s="442"/>
      <c r="GA266" s="442"/>
      <c r="GB266" s="442"/>
      <c r="GC266" s="442"/>
      <c r="GD266" s="442"/>
      <c r="GE266" s="442"/>
      <c r="GF266" s="442"/>
      <c r="GG266" s="442"/>
      <c r="GH266" s="442"/>
      <c r="GI266" s="442"/>
      <c r="GJ266" s="442"/>
      <c r="GK266" s="442"/>
      <c r="GL266" s="442"/>
      <c r="GM266" s="442"/>
      <c r="GN266" s="442"/>
      <c r="GO266" s="442"/>
      <c r="GP266" s="442"/>
      <c r="GQ266" s="442"/>
      <c r="GR266" s="442"/>
      <c r="GS266" s="442"/>
      <c r="GT266" s="442"/>
      <c r="GU266" s="442"/>
      <c r="GV266" s="442"/>
      <c r="GW266" s="442"/>
      <c r="GX266" s="442"/>
      <c r="GY266" s="442"/>
      <c r="GZ266" s="442"/>
      <c r="HA266" s="442"/>
      <c r="HB266" s="442"/>
      <c r="HC266" s="442"/>
      <c r="HD266" s="442"/>
      <c r="HE266" s="442"/>
      <c r="HF266" s="442"/>
      <c r="HG266" s="442"/>
      <c r="HH266" s="442"/>
      <c r="HI266" s="442"/>
      <c r="HJ266" s="442"/>
      <c r="HK266" s="442"/>
      <c r="HL266" s="442"/>
      <c r="HM266" s="442"/>
      <c r="HN266" s="442"/>
      <c r="HO266" s="442"/>
      <c r="HP266" s="442"/>
      <c r="HQ266" s="442"/>
      <c r="HR266" s="442"/>
      <c r="HS266" s="442"/>
      <c r="HT266" s="442"/>
      <c r="HU266" s="442"/>
    </row>
    <row r="267" spans="1:229" s="2" customFormat="1" x14ac:dyDescent="0.25">
      <c r="A267" s="20">
        <v>7</v>
      </c>
      <c r="B267" s="21" t="s">
        <v>302</v>
      </c>
      <c r="C267" s="431"/>
      <c r="D267" s="434"/>
      <c r="E267" s="23" t="s">
        <v>60</v>
      </c>
      <c r="F267" s="434">
        <v>2311</v>
      </c>
      <c r="G267" s="23"/>
      <c r="H267" s="444">
        <f>I267+M267+Q267+U267</f>
        <v>1307.5</v>
      </c>
      <c r="I267" s="20">
        <f>J267+K267+L267</f>
        <v>1143.5999999999999</v>
      </c>
      <c r="J267" s="20">
        <v>471.33</v>
      </c>
      <c r="K267" s="19">
        <v>369.59</v>
      </c>
      <c r="L267" s="19">
        <v>302.68</v>
      </c>
      <c r="M267" s="19">
        <f>N267+O267+P267</f>
        <v>163.9</v>
      </c>
      <c r="N267" s="20">
        <v>157.09</v>
      </c>
      <c r="O267" s="19">
        <v>6.81</v>
      </c>
      <c r="P267" s="19">
        <v>0</v>
      </c>
      <c r="Q267" s="19">
        <f>R267+S267+T267</f>
        <v>0</v>
      </c>
      <c r="R267" s="20">
        <v>0</v>
      </c>
      <c r="S267" s="19">
        <v>0</v>
      </c>
      <c r="T267" s="19"/>
      <c r="U267" s="19">
        <f>V267+W267+X267</f>
        <v>0</v>
      </c>
      <c r="V267" s="20"/>
      <c r="W267" s="19"/>
      <c r="X267" s="19"/>
    </row>
    <row r="268" spans="1:229" s="2" customFormat="1" x14ac:dyDescent="0.25">
      <c r="A268" s="20"/>
      <c r="B268" s="21" t="s">
        <v>303</v>
      </c>
      <c r="C268" s="431"/>
      <c r="D268" s="434"/>
      <c r="E268" s="23" t="s">
        <v>60</v>
      </c>
      <c r="F268" s="434"/>
      <c r="G268" s="23"/>
      <c r="H268" s="444">
        <f>I268+M268+Q268+U268</f>
        <v>0</v>
      </c>
      <c r="I268" s="20">
        <f>J268+K268+L268</f>
        <v>0</v>
      </c>
      <c r="J268" s="20"/>
      <c r="K268" s="19"/>
      <c r="L268" s="19"/>
      <c r="M268" s="19">
        <f>N268+O268+P268</f>
        <v>0</v>
      </c>
      <c r="N268" s="20"/>
      <c r="O268" s="19"/>
      <c r="P268" s="19"/>
      <c r="Q268" s="19">
        <f>R268+S268+T268</f>
        <v>0</v>
      </c>
      <c r="R268" s="20">
        <v>0</v>
      </c>
      <c r="S268" s="19">
        <v>0</v>
      </c>
      <c r="T268" s="19">
        <v>0</v>
      </c>
      <c r="U268" s="19">
        <f>V268+W268+X268</f>
        <v>0</v>
      </c>
      <c r="V268" s="20"/>
      <c r="W268" s="19"/>
      <c r="X268" s="19"/>
    </row>
    <row r="269" spans="1:229" s="2" customFormat="1" x14ac:dyDescent="0.25">
      <c r="A269" s="20">
        <v>8</v>
      </c>
      <c r="B269" s="21" t="s">
        <v>306</v>
      </c>
      <c r="C269" s="22"/>
      <c r="D269" s="23"/>
      <c r="E269" s="23" t="s">
        <v>33</v>
      </c>
      <c r="F269" s="20">
        <f>ROUND(F272*F267/1000,2)</f>
        <v>8194.07</v>
      </c>
      <c r="G269" s="23"/>
      <c r="H269" s="216">
        <f>I269+M269+Q269+U269</f>
        <v>4635.9900000000007</v>
      </c>
      <c r="I269" s="20">
        <f>J269+K269+L269</f>
        <v>4054.8500000000004</v>
      </c>
      <c r="J269" s="20">
        <f>ROUND(J272*J267/1000,2)</f>
        <v>1671.19</v>
      </c>
      <c r="K269" s="20">
        <f>ROUND(K272*K267/1000,2)</f>
        <v>1310.45</v>
      </c>
      <c r="L269" s="20">
        <f>ROUND(L272*L267/1000,2)</f>
        <v>1073.21</v>
      </c>
      <c r="M269" s="19">
        <f>N269+O269+P269</f>
        <v>581.14</v>
      </c>
      <c r="N269" s="20">
        <f>ROUND(N272*N267/1000,2)</f>
        <v>556.99</v>
      </c>
      <c r="O269" s="20">
        <f>ROUND(O272*O267/1000,2)</f>
        <v>24.15</v>
      </c>
      <c r="P269" s="20">
        <f>ROUND(P272*P267/1000,2)</f>
        <v>0</v>
      </c>
      <c r="Q269" s="19">
        <f>R269+S269+T269</f>
        <v>0</v>
      </c>
      <c r="R269" s="20">
        <f>ROUND(R272*R267/1000,2)</f>
        <v>0</v>
      </c>
      <c r="S269" s="20">
        <f>ROUND(S272*S267/1000,2)</f>
        <v>0</v>
      </c>
      <c r="T269" s="20">
        <f>ROUND(T272*T267/1000,2)</f>
        <v>0</v>
      </c>
      <c r="U269" s="19">
        <f>V269+W269+X269</f>
        <v>0</v>
      </c>
      <c r="V269" s="20">
        <f>ROUND(V272*V267/1000,2)</f>
        <v>0</v>
      </c>
      <c r="W269" s="20">
        <f>ROUND(W272*W267/1000,2)</f>
        <v>0</v>
      </c>
      <c r="X269" s="20">
        <f>ROUND(X272*X267/1000,2)</f>
        <v>0</v>
      </c>
      <c r="Y269" s="25"/>
    </row>
    <row r="270" spans="1:229" s="2" customFormat="1" x14ac:dyDescent="0.25">
      <c r="A270" s="20"/>
      <c r="B270" s="21" t="s">
        <v>303</v>
      </c>
      <c r="C270" s="22"/>
      <c r="D270" s="23"/>
      <c r="E270" s="23" t="s">
        <v>33</v>
      </c>
      <c r="F270" s="434">
        <f>F268*F272/1000</f>
        <v>0</v>
      </c>
      <c r="G270" s="23"/>
      <c r="H270" s="444">
        <f>I270+M270+Q270+U270</f>
        <v>0</v>
      </c>
      <c r="I270" s="20">
        <f>J270+K270+L270</f>
        <v>0</v>
      </c>
      <c r="J270" s="20">
        <f>ROUND(J268*J272/1000,1)</f>
        <v>0</v>
      </c>
      <c r="K270" s="20">
        <f>ROUND(K268*K272/1000,1)</f>
        <v>0</v>
      </c>
      <c r="L270" s="20">
        <f>ROUND(L268*L272/1000,1)</f>
        <v>0</v>
      </c>
      <c r="M270" s="19">
        <f>N270+O270+P270</f>
        <v>0</v>
      </c>
      <c r="N270" s="20">
        <f>ROUND(N268*N272/1000,1)</f>
        <v>0</v>
      </c>
      <c r="O270" s="20">
        <f>ROUND(O268*O272/1000,1)</f>
        <v>0</v>
      </c>
      <c r="P270" s="20">
        <f>ROUND(P268*P272/1000,1)</f>
        <v>0</v>
      </c>
      <c r="Q270" s="19">
        <f>R270+S270+T270</f>
        <v>0</v>
      </c>
      <c r="R270" s="20">
        <f>ROUND(R268*R272/1000,1)</f>
        <v>0</v>
      </c>
      <c r="S270" s="20">
        <f>ROUND(S268*S272/1000,1)</f>
        <v>0</v>
      </c>
      <c r="T270" s="20">
        <f>ROUND(T268*T272/1000,1)</f>
        <v>0</v>
      </c>
      <c r="U270" s="19">
        <f>V270+W270+X270</f>
        <v>0</v>
      </c>
      <c r="V270" s="20">
        <f>ROUND(V268*V272/1000,1)</f>
        <v>0</v>
      </c>
      <c r="W270" s="20">
        <f>ROUND(W268*W272/1000,1)</f>
        <v>0</v>
      </c>
      <c r="X270" s="20">
        <f>ROUND(X268*X272/1000,1)</f>
        <v>0</v>
      </c>
      <c r="Y270" s="25"/>
    </row>
    <row r="271" spans="1:229" s="2" customFormat="1" x14ac:dyDescent="0.25">
      <c r="A271" s="20"/>
      <c r="B271" s="21" t="s">
        <v>447</v>
      </c>
      <c r="C271" s="22"/>
      <c r="D271" s="23"/>
      <c r="E271" s="23" t="s">
        <v>33</v>
      </c>
      <c r="F271" s="434"/>
      <c r="G271" s="23"/>
      <c r="H271" s="444">
        <f>I271+M271+Q271+U271</f>
        <v>0</v>
      </c>
      <c r="I271" s="20">
        <f>J271+K271+L271</f>
        <v>0</v>
      </c>
      <c r="J271" s="20"/>
      <c r="K271" s="19"/>
      <c r="L271" s="19"/>
      <c r="M271" s="19">
        <f>N271+O271+P271</f>
        <v>0</v>
      </c>
      <c r="N271" s="20"/>
      <c r="O271" s="19"/>
      <c r="P271" s="19">
        <v>0</v>
      </c>
      <c r="Q271" s="19">
        <f>R271+S271+T271</f>
        <v>0</v>
      </c>
      <c r="R271" s="20">
        <v>0</v>
      </c>
      <c r="S271" s="19">
        <v>0</v>
      </c>
      <c r="T271" s="19"/>
      <c r="U271" s="19">
        <f>V271+W271+X271</f>
        <v>0</v>
      </c>
      <c r="V271" s="20"/>
      <c r="W271" s="19"/>
      <c r="X271" s="19"/>
      <c r="Y271" s="25"/>
    </row>
    <row r="272" spans="1:229" s="2" customFormat="1" x14ac:dyDescent="0.25">
      <c r="A272" s="20">
        <v>9</v>
      </c>
      <c r="B272" s="21" t="s">
        <v>63</v>
      </c>
      <c r="C272" s="22"/>
      <c r="D272" s="23"/>
      <c r="E272" s="23" t="s">
        <v>64</v>
      </c>
      <c r="F272" s="434">
        <v>3545.68</v>
      </c>
      <c r="G272" s="434"/>
      <c r="H272" s="434">
        <v>3545.68</v>
      </c>
      <c r="I272" s="434">
        <v>3545.68</v>
      </c>
      <c r="J272" s="434">
        <v>3545.68</v>
      </c>
      <c r="K272" s="434">
        <v>3545.68</v>
      </c>
      <c r="L272" s="434">
        <v>3545.68</v>
      </c>
      <c r="M272" s="434">
        <v>3545.68</v>
      </c>
      <c r="N272" s="434">
        <v>3545.68</v>
      </c>
      <c r="O272" s="434">
        <v>3545.68</v>
      </c>
      <c r="P272" s="434">
        <v>3545.68</v>
      </c>
      <c r="Q272" s="434">
        <v>3545.68</v>
      </c>
      <c r="R272" s="434">
        <v>3545.68</v>
      </c>
      <c r="S272" s="434">
        <v>3545.68</v>
      </c>
      <c r="T272" s="434">
        <v>3545.68</v>
      </c>
      <c r="U272" s="434">
        <v>3545.68</v>
      </c>
      <c r="V272" s="434">
        <v>3545.68</v>
      </c>
      <c r="W272" s="434">
        <v>3545.68</v>
      </c>
      <c r="X272" s="434">
        <v>3545.68</v>
      </c>
      <c r="Y272" s="25"/>
    </row>
    <row r="273" spans="1:25" s="2" customFormat="1" x14ac:dyDescent="0.25">
      <c r="A273" s="20">
        <v>10</v>
      </c>
      <c r="B273" s="21" t="s">
        <v>49</v>
      </c>
      <c r="C273" s="22"/>
      <c r="D273" s="23"/>
      <c r="E273" s="23" t="s">
        <v>64</v>
      </c>
      <c r="F273" s="20">
        <f>ROUND(F276/F267*1000,2)</f>
        <v>3356.82</v>
      </c>
      <c r="G273" s="23"/>
      <c r="H273" s="20">
        <f>ROUND(H276/H267*1000,2)</f>
        <v>2847.58</v>
      </c>
      <c r="I273" s="20">
        <f>ROUND(I276/I267*1000,2)</f>
        <v>2212.4899999999998</v>
      </c>
      <c r="J273" s="20">
        <f>ROUND(J276/J267*1000,3)</f>
        <v>1987.701</v>
      </c>
      <c r="K273" s="20">
        <f t="shared" ref="K273:X273" si="111">ROUND(K276/K267*1000,2)</f>
        <v>2167.9499999999998</v>
      </c>
      <c r="L273" s="20">
        <f t="shared" si="111"/>
        <v>2616.9299999999998</v>
      </c>
      <c r="M273" s="20">
        <f t="shared" si="111"/>
        <v>6624.15</v>
      </c>
      <c r="N273" s="20">
        <f t="shared" si="111"/>
        <v>3116.58</v>
      </c>
      <c r="O273" s="20">
        <f t="shared" si="111"/>
        <v>67508.52</v>
      </c>
      <c r="P273" s="20" t="e">
        <f t="shared" si="111"/>
        <v>#DIV/0!</v>
      </c>
      <c r="Q273" s="20" t="e">
        <f t="shared" si="111"/>
        <v>#DIV/0!</v>
      </c>
      <c r="R273" s="20" t="e">
        <f t="shared" si="111"/>
        <v>#DIV/0!</v>
      </c>
      <c r="S273" s="20" t="e">
        <f t="shared" si="111"/>
        <v>#DIV/0!</v>
      </c>
      <c r="T273" s="20" t="e">
        <f t="shared" si="111"/>
        <v>#DIV/0!</v>
      </c>
      <c r="U273" s="20" t="e">
        <f t="shared" si="111"/>
        <v>#DIV/0!</v>
      </c>
      <c r="V273" s="20" t="e">
        <f t="shared" si="111"/>
        <v>#DIV/0!</v>
      </c>
      <c r="W273" s="20" t="e">
        <f t="shared" si="111"/>
        <v>#DIV/0!</v>
      </c>
      <c r="X273" s="20" t="e">
        <f t="shared" si="111"/>
        <v>#DIV/0!</v>
      </c>
      <c r="Y273" s="25"/>
    </row>
    <row r="274" spans="1:25" s="2" customFormat="1" x14ac:dyDescent="0.25">
      <c r="A274" s="20"/>
      <c r="B274" s="21"/>
      <c r="C274" s="22"/>
      <c r="D274" s="23"/>
      <c r="E274" s="24"/>
      <c r="F274" s="434"/>
      <c r="G274" s="23"/>
      <c r="H274" s="434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5"/>
    </row>
    <row r="275" spans="1:25" s="2" customFormat="1" x14ac:dyDescent="0.25">
      <c r="A275" s="20"/>
      <c r="B275" s="25"/>
      <c r="C275" s="25"/>
      <c r="D275" s="25"/>
      <c r="E275" s="24"/>
      <c r="F275" s="23"/>
      <c r="G275" s="23"/>
      <c r="H275" s="23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5"/>
    </row>
    <row r="276" spans="1:25" s="2" customFormat="1" x14ac:dyDescent="0.25">
      <c r="A276" s="20">
        <v>11</v>
      </c>
      <c r="B276" s="21" t="s">
        <v>35</v>
      </c>
      <c r="C276" s="22"/>
      <c r="D276" s="23"/>
      <c r="E276" s="23" t="s">
        <v>33</v>
      </c>
      <c r="F276" s="177">
        <f>SUM(F279:F289)</f>
        <v>7757.616</v>
      </c>
      <c r="G276" s="70">
        <f>G279+G280+G281+G282+G283+G284+G286+G287+G288+G289</f>
        <v>99.800000000000011</v>
      </c>
      <c r="H276" s="175">
        <f>I276+M276+Q276+U276</f>
        <v>3723.2080000000001</v>
      </c>
      <c r="I276" s="39">
        <f>J276+K276+L276</f>
        <v>2530.2089999999998</v>
      </c>
      <c r="J276" s="20">
        <f>J279+J280+J281+J282+J283+J284+J285+J286+J287+J288+J289</f>
        <v>936.86300000000006</v>
      </c>
      <c r="K276" s="20">
        <f t="shared" ref="K276:L276" si="112">K279+K280+K281+K282+K283+K284+K285+K286+K287+K288+K289</f>
        <v>801.25300000000004</v>
      </c>
      <c r="L276" s="20">
        <f t="shared" si="112"/>
        <v>792.09299999999996</v>
      </c>
      <c r="M276" s="20">
        <f t="shared" ref="M276" si="113">M279+M280+M281+M282+M283+M284+M286+M287+M288+M289</f>
        <v>1085.6990000000001</v>
      </c>
      <c r="N276" s="20">
        <f>N279+N280+N281+N282+N283+N284+N285+N286+N287+N288+N289</f>
        <v>489.58300000000003</v>
      </c>
      <c r="O276" s="20">
        <f t="shared" ref="O276:P276" si="114">O279+O280+O281+O282+O283+O284+O285+O286+O287+O288+O289</f>
        <v>459.733</v>
      </c>
      <c r="P276" s="20">
        <f t="shared" si="114"/>
        <v>137.38299999999998</v>
      </c>
      <c r="Q276" s="20">
        <f>R276+S276+T276</f>
        <v>107.30000000000001</v>
      </c>
      <c r="R276" s="20">
        <f>R279+R280+R281+R282+R283+R284+R285+R286+R287+R288+R289</f>
        <v>44.2</v>
      </c>
      <c r="S276" s="20">
        <f t="shared" ref="S276:T276" si="115">S279+S280+S281+S282+S283+S284+S285+S286+S287+S288+S289</f>
        <v>63.1</v>
      </c>
      <c r="T276" s="20">
        <f t="shared" si="115"/>
        <v>0</v>
      </c>
      <c r="U276" s="20">
        <f t="shared" ref="U276" si="116">U279+U280+U281+U282+U283+U284+U286+U287+U288+U289</f>
        <v>0</v>
      </c>
      <c r="V276" s="20">
        <f>V279+V280+V281+V282+V283+V284+V285+V286+V287+V288+V289</f>
        <v>0</v>
      </c>
      <c r="W276" s="20">
        <f t="shared" ref="W276:X276" si="117">W279+W280+W281+W282+W283+W284+W285+W286+W287+W288+W289</f>
        <v>0</v>
      </c>
      <c r="X276" s="20">
        <f t="shared" si="117"/>
        <v>0</v>
      </c>
      <c r="Y276" s="25"/>
    </row>
    <row r="277" spans="1:25" s="2" customFormat="1" x14ac:dyDescent="0.25">
      <c r="A277" s="24"/>
      <c r="B277" s="21" t="s">
        <v>36</v>
      </c>
      <c r="C277" s="22"/>
      <c r="D277" s="23"/>
      <c r="E277" s="23"/>
      <c r="F277" s="23"/>
      <c r="G277" s="23"/>
      <c r="H277" s="43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1"/>
      <c r="V277" s="24"/>
      <c r="W277" s="24"/>
      <c r="X277" s="24"/>
      <c r="Y277" s="25"/>
    </row>
    <row r="278" spans="1:25" s="2" customFormat="1" x14ac:dyDescent="0.25">
      <c r="A278" s="24"/>
      <c r="B278" s="22"/>
      <c r="C278" s="22"/>
      <c r="D278" s="22"/>
      <c r="E278" s="24"/>
      <c r="F278" s="24"/>
      <c r="G278" s="24"/>
      <c r="H278" s="19"/>
      <c r="I278" s="5"/>
      <c r="J278" s="5"/>
      <c r="K278" s="24"/>
      <c r="L278" s="24"/>
      <c r="M278" s="24"/>
      <c r="N278" s="24"/>
      <c r="O278" s="24"/>
      <c r="P278" s="22"/>
      <c r="Q278" s="24"/>
      <c r="R278" s="22"/>
      <c r="S278" s="21"/>
      <c r="T278" s="24"/>
      <c r="U278" s="24"/>
      <c r="V278" s="24"/>
      <c r="W278" s="24"/>
      <c r="X278" s="24"/>
    </row>
    <row r="279" spans="1:25" s="2" customFormat="1" x14ac:dyDescent="0.25">
      <c r="A279" s="27" t="s">
        <v>65</v>
      </c>
      <c r="B279" s="34" t="s">
        <v>41</v>
      </c>
      <c r="C279" s="32"/>
      <c r="D279" s="35"/>
      <c r="E279" s="30" t="s">
        <v>33</v>
      </c>
      <c r="F279" s="14">
        <v>3198.21</v>
      </c>
      <c r="G279" s="14">
        <f>ROUND(H279/$H$276*100,2)</f>
        <v>32.36</v>
      </c>
      <c r="H279" s="434">
        <f t="shared" ref="H279:H289" si="118">I279+M279+Q279+U279</f>
        <v>1205</v>
      </c>
      <c r="I279" s="26">
        <f t="shared" ref="I279:I289" si="119">J279+K279+L279</f>
        <v>580</v>
      </c>
      <c r="J279" s="20">
        <v>200</v>
      </c>
      <c r="K279" s="20">
        <v>170</v>
      </c>
      <c r="L279" s="20">
        <v>210</v>
      </c>
      <c r="M279" s="14">
        <f t="shared" ref="M279:M289" si="120">N279+O279+P279</f>
        <v>540</v>
      </c>
      <c r="N279" s="20">
        <v>200</v>
      </c>
      <c r="O279" s="20">
        <v>295</v>
      </c>
      <c r="P279" s="20">
        <v>45</v>
      </c>
      <c r="Q279" s="14">
        <f t="shared" ref="Q279:Q289" si="121">R279+S279+T279</f>
        <v>85</v>
      </c>
      <c r="R279" s="20">
        <v>35</v>
      </c>
      <c r="S279" s="20">
        <v>50</v>
      </c>
      <c r="T279" s="20"/>
      <c r="U279" s="14">
        <f t="shared" ref="U279:U289" si="122">V279+W279+X279</f>
        <v>0</v>
      </c>
      <c r="V279" s="20"/>
      <c r="W279" s="20"/>
      <c r="X279" s="20"/>
    </row>
    <row r="280" spans="1:25" s="2" customFormat="1" x14ac:dyDescent="0.25">
      <c r="A280" s="36" t="s">
        <v>66</v>
      </c>
      <c r="B280" s="21" t="s">
        <v>42</v>
      </c>
      <c r="C280" s="22"/>
      <c r="D280" s="23"/>
      <c r="E280" s="23" t="s">
        <v>33</v>
      </c>
      <c r="F280" s="14">
        <v>837.93</v>
      </c>
      <c r="G280" s="14">
        <f t="shared" ref="G280:G289" si="123">ROUND(H280/$H$276*100,2)</f>
        <v>8.48</v>
      </c>
      <c r="H280" s="444">
        <f t="shared" si="118"/>
        <v>315.7</v>
      </c>
      <c r="I280" s="71">
        <f t="shared" si="119"/>
        <v>151.9</v>
      </c>
      <c r="J280" s="20">
        <f>ROUND(J279*0.262,1)</f>
        <v>52.4</v>
      </c>
      <c r="K280" s="20">
        <f>ROUND(K279*0.262,1)</f>
        <v>44.5</v>
      </c>
      <c r="L280" s="20">
        <f>ROUND(L279*0.262,1)</f>
        <v>55</v>
      </c>
      <c r="M280" s="14">
        <f t="shared" si="120"/>
        <v>141.5</v>
      </c>
      <c r="N280" s="20">
        <f>ROUND(N279*0.262,1)</f>
        <v>52.4</v>
      </c>
      <c r="O280" s="20">
        <f>ROUND(O279*0.262,1)</f>
        <v>77.3</v>
      </c>
      <c r="P280" s="20">
        <f>ROUND(P279*0.262,1)</f>
        <v>11.8</v>
      </c>
      <c r="Q280" s="14">
        <f t="shared" si="121"/>
        <v>22.299999999999997</v>
      </c>
      <c r="R280" s="20">
        <f>ROUND(R279*0.262,1)</f>
        <v>9.1999999999999993</v>
      </c>
      <c r="S280" s="20">
        <f>ROUND(S279*0.262,1)</f>
        <v>13.1</v>
      </c>
      <c r="T280" s="20">
        <f>ROUND(T279*0.262,1)</f>
        <v>0</v>
      </c>
      <c r="U280" s="14">
        <f t="shared" si="122"/>
        <v>0</v>
      </c>
      <c r="V280" s="20">
        <f>ROUND(V279*0.262,1)</f>
        <v>0</v>
      </c>
      <c r="W280" s="20">
        <f>ROUND(W279*0.262,1)</f>
        <v>0</v>
      </c>
      <c r="X280" s="20">
        <f>ROUND(X279*0.262,1)</f>
        <v>0</v>
      </c>
    </row>
    <row r="281" spans="1:25" s="2" customFormat="1" x14ac:dyDescent="0.25">
      <c r="A281" s="36" t="s">
        <v>67</v>
      </c>
      <c r="B281" s="21" t="s">
        <v>43</v>
      </c>
      <c r="C281" s="22"/>
      <c r="D281" s="23"/>
      <c r="E281" s="23" t="s">
        <v>33</v>
      </c>
      <c r="F281" s="14">
        <v>996.57600000000002</v>
      </c>
      <c r="G281" s="14">
        <f t="shared" si="123"/>
        <v>12.99</v>
      </c>
      <c r="H281" s="444">
        <f t="shared" si="118"/>
        <v>483.49799999999999</v>
      </c>
      <c r="I281" s="71">
        <f t="shared" si="119"/>
        <v>241.749</v>
      </c>
      <c r="J281" s="20">
        <v>80.582999999999998</v>
      </c>
      <c r="K281" s="20">
        <v>80.582999999999998</v>
      </c>
      <c r="L281" s="20">
        <v>80.582999999999998</v>
      </c>
      <c r="M281" s="14">
        <f t="shared" si="120"/>
        <v>241.749</v>
      </c>
      <c r="N281" s="20">
        <v>80.582999999999998</v>
      </c>
      <c r="O281" s="20">
        <v>80.582999999999998</v>
      </c>
      <c r="P281" s="20">
        <v>80.582999999999998</v>
      </c>
      <c r="Q281" s="14">
        <f t="shared" si="121"/>
        <v>0</v>
      </c>
      <c r="R281" s="20"/>
      <c r="S281" s="20"/>
      <c r="T281" s="20"/>
      <c r="U281" s="14">
        <f t="shared" si="122"/>
        <v>0</v>
      </c>
      <c r="V281" s="20"/>
      <c r="W281" s="20"/>
      <c r="X281" s="20"/>
    </row>
    <row r="282" spans="1:25" s="2" customFormat="1" x14ac:dyDescent="0.25">
      <c r="A282" s="36" t="s">
        <v>68</v>
      </c>
      <c r="B282" s="21" t="s">
        <v>44</v>
      </c>
      <c r="C282" s="22"/>
      <c r="D282" s="23"/>
      <c r="E282" s="23" t="s">
        <v>33</v>
      </c>
      <c r="F282" s="14">
        <v>155.33000000000001</v>
      </c>
      <c r="G282" s="14">
        <f t="shared" si="123"/>
        <v>2.36</v>
      </c>
      <c r="H282" s="444">
        <f t="shared" si="118"/>
        <v>87.88</v>
      </c>
      <c r="I282" s="71">
        <f t="shared" si="119"/>
        <v>76.86</v>
      </c>
      <c r="J282" s="20">
        <f>ROUND(155.33/2459.05*J260,2)</f>
        <v>31.68</v>
      </c>
      <c r="K282" s="20">
        <f t="shared" ref="K282:L282" si="124">ROUND(155.33/2459.05*K260,2)</f>
        <v>24.84</v>
      </c>
      <c r="L282" s="20">
        <f t="shared" si="124"/>
        <v>20.34</v>
      </c>
      <c r="M282" s="14">
        <f t="shared" si="120"/>
        <v>11.020000000000001</v>
      </c>
      <c r="N282" s="20">
        <f>ROUND(155.33/2459.05*N260,2)</f>
        <v>10.56</v>
      </c>
      <c r="O282" s="20">
        <f t="shared" ref="O282:P282" si="125">ROUND(155.33/2459.05*O260,2)</f>
        <v>0.46</v>
      </c>
      <c r="P282" s="20">
        <f t="shared" si="125"/>
        <v>0</v>
      </c>
      <c r="Q282" s="14">
        <f t="shared" si="121"/>
        <v>0</v>
      </c>
      <c r="R282" s="20">
        <f>ROUND(155.33/2459.05*R260,2)</f>
        <v>0</v>
      </c>
      <c r="S282" s="20">
        <f t="shared" ref="S282:T282" si="126">ROUND(155.33/2459.05*S260,2)</f>
        <v>0</v>
      </c>
      <c r="T282" s="20">
        <f t="shared" si="126"/>
        <v>0</v>
      </c>
      <c r="U282" s="14">
        <f t="shared" si="122"/>
        <v>0</v>
      </c>
      <c r="V282" s="20">
        <f>ROUND(155.33/2459.05*V260,2)</f>
        <v>0</v>
      </c>
      <c r="W282" s="20">
        <f t="shared" ref="W282:X282" si="127">ROUND(155.33/2459.05*W260,2)</f>
        <v>0</v>
      </c>
      <c r="X282" s="20">
        <f t="shared" si="127"/>
        <v>0</v>
      </c>
    </row>
    <row r="283" spans="1:25" s="2" customFormat="1" x14ac:dyDescent="0.25">
      <c r="A283" s="36" t="s">
        <v>69</v>
      </c>
      <c r="B283" s="21" t="s">
        <v>70</v>
      </c>
      <c r="C283" s="22"/>
      <c r="D283" s="23"/>
      <c r="E283" s="23" t="s">
        <v>33</v>
      </c>
      <c r="F283" s="14">
        <v>1176.56</v>
      </c>
      <c r="G283" s="14">
        <f t="shared" si="123"/>
        <v>17.88</v>
      </c>
      <c r="H283" s="444">
        <f t="shared" si="118"/>
        <v>665.7</v>
      </c>
      <c r="I283" s="71">
        <f t="shared" si="119"/>
        <v>582.20000000000005</v>
      </c>
      <c r="J283" s="20">
        <f>ROUND(J263*0.25479/0.44286*869.11/1000,1)</f>
        <v>239.9</v>
      </c>
      <c r="K283" s="20">
        <f>ROUND(K263*0.25479/0.44286*869.11/1000,1)</f>
        <v>188.2</v>
      </c>
      <c r="L283" s="20">
        <f>ROUND(L263*0.25479/0.44286*869.11/1000,1)</f>
        <v>154.1</v>
      </c>
      <c r="M283" s="14">
        <f t="shared" si="120"/>
        <v>83.5</v>
      </c>
      <c r="N283" s="20">
        <f>ROUND(N263*0.25479/0.44286*869.11/1000,1)</f>
        <v>80</v>
      </c>
      <c r="O283" s="20">
        <f>ROUND(O263*0.25479/0.44286*869.11/1000,1)</f>
        <v>3.5</v>
      </c>
      <c r="P283" s="20">
        <f>ROUND(P263*0.25479/0.44286*869.11/1000,1)</f>
        <v>0</v>
      </c>
      <c r="Q283" s="14">
        <f t="shared" si="121"/>
        <v>0</v>
      </c>
      <c r="R283" s="20">
        <f>ROUND(R263*0.25479/0.44286*869.11/1000,1)</f>
        <v>0</v>
      </c>
      <c r="S283" s="20">
        <f>ROUND(S263*0.25479/0.44286*869.11/1000,1)</f>
        <v>0</v>
      </c>
      <c r="T283" s="20">
        <f>ROUND(T263*0.25479/0.44286*869.11/1000,1)</f>
        <v>0</v>
      </c>
      <c r="U283" s="14">
        <f t="shared" si="122"/>
        <v>0</v>
      </c>
      <c r="V283" s="20">
        <f>ROUND(V263*0.25479/0.44286*869.11/1000,1)</f>
        <v>0</v>
      </c>
      <c r="W283" s="20">
        <f>ROUND(W263*0.25479/0.44286*869.11/1000,1)</f>
        <v>0</v>
      </c>
      <c r="X283" s="20">
        <f>ROUND(X263*0.25479/0.44286*869.11/1000,1)</f>
        <v>0</v>
      </c>
    </row>
    <row r="284" spans="1:25" s="2" customFormat="1" x14ac:dyDescent="0.25">
      <c r="A284" s="36" t="s">
        <v>71</v>
      </c>
      <c r="B284" s="21" t="s">
        <v>450</v>
      </c>
      <c r="C284" s="22"/>
      <c r="D284" s="23"/>
      <c r="E284" s="23" t="s">
        <v>33</v>
      </c>
      <c r="F284" s="14">
        <v>48.31</v>
      </c>
      <c r="G284" s="14">
        <f t="shared" si="123"/>
        <v>0.73</v>
      </c>
      <c r="H284" s="444">
        <f t="shared" si="118"/>
        <v>27.2</v>
      </c>
      <c r="I284" s="71">
        <f t="shared" si="119"/>
        <v>23.8</v>
      </c>
      <c r="J284" s="20">
        <f>ROUND((J260*0.5*38.91)/1000,1)</f>
        <v>9.8000000000000007</v>
      </c>
      <c r="K284" s="20">
        <f>ROUND((K260*0.5*38.91)/1000,1)</f>
        <v>7.7</v>
      </c>
      <c r="L284" s="20">
        <f>ROUND((L260*0.5*38.91)/1000,1)</f>
        <v>6.3</v>
      </c>
      <c r="M284" s="14">
        <f t="shared" si="120"/>
        <v>3.4</v>
      </c>
      <c r="N284" s="20">
        <f>ROUND((N260*0.5*38.91)/1000,1)</f>
        <v>3.3</v>
      </c>
      <c r="O284" s="20">
        <f>ROUND((O260*0.5*38.91)/1000,1)</f>
        <v>0.1</v>
      </c>
      <c r="P284" s="20">
        <f>ROUND((P260*0.5*38.91)/1000,1)</f>
        <v>0</v>
      </c>
      <c r="Q284" s="14">
        <f t="shared" si="121"/>
        <v>0</v>
      </c>
      <c r="R284" s="20">
        <f>ROUND((R260*0.5*38.91)/1000,1)</f>
        <v>0</v>
      </c>
      <c r="S284" s="20">
        <f>ROUND((S260*0.5*38.91)/1000,1)</f>
        <v>0</v>
      </c>
      <c r="T284" s="20">
        <f>ROUND((T260*0.5*38.91)/1000,1)</f>
        <v>0</v>
      </c>
      <c r="U284" s="14">
        <f t="shared" si="122"/>
        <v>0</v>
      </c>
      <c r="V284" s="20">
        <f>ROUND((V260*0.5*38.91)/1000,1)</f>
        <v>0</v>
      </c>
      <c r="W284" s="20">
        <f>ROUND((W260*0.5*38.91)/1000,1)</f>
        <v>0</v>
      </c>
      <c r="X284" s="20">
        <f>ROUND((X260*0.5*38.91)/1000,1)</f>
        <v>0</v>
      </c>
    </row>
    <row r="285" spans="1:25" s="2" customFormat="1" x14ac:dyDescent="0.25">
      <c r="A285" s="36"/>
      <c r="B285" s="21" t="s">
        <v>449</v>
      </c>
      <c r="C285" s="22"/>
      <c r="D285" s="23"/>
      <c r="E285" s="23" t="s">
        <v>33</v>
      </c>
      <c r="F285" s="14">
        <v>16.760000000000002</v>
      </c>
      <c r="G285" s="14">
        <f t="shared" si="123"/>
        <v>0.23</v>
      </c>
      <c r="H285" s="444">
        <f t="shared" si="118"/>
        <v>8.5</v>
      </c>
      <c r="I285" s="71">
        <f t="shared" si="119"/>
        <v>7.5</v>
      </c>
      <c r="J285" s="20">
        <f>ROUND((J260*0.33*18.6)/1000,1)</f>
        <v>3.1</v>
      </c>
      <c r="K285" s="20">
        <f>ROUND((K260*0.33*18.6)/1000,1)</f>
        <v>2.4</v>
      </c>
      <c r="L285" s="20">
        <f>ROUND((L260*0.33*18.6)/1000,1)</f>
        <v>2</v>
      </c>
      <c r="M285" s="14">
        <f t="shared" si="120"/>
        <v>1</v>
      </c>
      <c r="N285" s="20">
        <f>ROUND((N260*0.33*18.6)/1000,1)</f>
        <v>1</v>
      </c>
      <c r="O285" s="20">
        <f>ROUND((O260*0.33*18.6)/1000,1)</f>
        <v>0</v>
      </c>
      <c r="P285" s="20">
        <f>ROUND((P260*0.33*18.6)/1000,1)</f>
        <v>0</v>
      </c>
      <c r="Q285" s="14">
        <f t="shared" si="121"/>
        <v>0</v>
      </c>
      <c r="R285" s="20">
        <f>ROUND((R260*0.33*18.6)/1000,1)</f>
        <v>0</v>
      </c>
      <c r="S285" s="20">
        <f>ROUND((S260*0.33*18.6)/1000,1)</f>
        <v>0</v>
      </c>
      <c r="T285" s="20">
        <f>ROUND((T260*0.33*18.6)/1000,1)</f>
        <v>0</v>
      </c>
      <c r="U285" s="14">
        <f t="shared" si="122"/>
        <v>0</v>
      </c>
      <c r="V285" s="20">
        <f>ROUND((V260*0.33*18.6)/1000,1)</f>
        <v>0</v>
      </c>
      <c r="W285" s="20">
        <f>ROUND((W260*0.33*18.6)/1000,1)</f>
        <v>0</v>
      </c>
      <c r="X285" s="20">
        <f>ROUND((X260*0.33*18.6)/1000,1)</f>
        <v>0</v>
      </c>
    </row>
    <row r="286" spans="1:25" s="2" customFormat="1" x14ac:dyDescent="0.25">
      <c r="A286" s="36" t="s">
        <v>73</v>
      </c>
      <c r="B286" s="21" t="s">
        <v>74</v>
      </c>
      <c r="C286" s="22"/>
      <c r="D286" s="23"/>
      <c r="E286" s="23" t="s">
        <v>33</v>
      </c>
      <c r="F286" s="14">
        <v>234.08</v>
      </c>
      <c r="G286" s="14">
        <f t="shared" si="123"/>
        <v>3.49</v>
      </c>
      <c r="H286" s="444">
        <f t="shared" si="118"/>
        <v>129.80000000000001</v>
      </c>
      <c r="I286" s="71">
        <f t="shared" si="119"/>
        <v>108.5</v>
      </c>
      <c r="J286" s="20">
        <f>ROUND(J260*22.8*3.766/1000,1)</f>
        <v>43.1</v>
      </c>
      <c r="K286" s="20">
        <f>ROUND(K260*22.6*3.766/1000,1)</f>
        <v>33.5</v>
      </c>
      <c r="L286" s="20">
        <f>ROUND(L260*26.3*3.766/1000,1)</f>
        <v>31.9</v>
      </c>
      <c r="M286" s="14">
        <f t="shared" si="120"/>
        <v>21.3</v>
      </c>
      <c r="N286" s="20">
        <f>ROUND(N260*32.3*3.766/1000,1)</f>
        <v>20.3</v>
      </c>
      <c r="O286" s="20">
        <f>ROUND(O260*36.8*3.766/1000,1)</f>
        <v>1</v>
      </c>
      <c r="P286" s="20">
        <f>ROUND(P260*25*3.766/1000,1)</f>
        <v>0</v>
      </c>
      <c r="Q286" s="14">
        <f t="shared" si="121"/>
        <v>0</v>
      </c>
      <c r="R286" s="20">
        <f>ROUND(R260*25*3.766/1000,1)</f>
        <v>0</v>
      </c>
      <c r="S286" s="20">
        <f>ROUND(S260*25*3.766/1000,1)</f>
        <v>0</v>
      </c>
      <c r="T286" s="20">
        <f>ROUND(T260*25*3.766/1000,1)</f>
        <v>0</v>
      </c>
      <c r="U286" s="14">
        <f t="shared" si="122"/>
        <v>0</v>
      </c>
      <c r="V286" s="20">
        <f>ROUND(V260*25*3.766/1000,1)</f>
        <v>0</v>
      </c>
      <c r="W286" s="20">
        <f>ROUND(W260*25*3.766/1000,1)</f>
        <v>0</v>
      </c>
      <c r="X286" s="20">
        <f>ROUND(X260*25*3.766/1000,1)</f>
        <v>0</v>
      </c>
    </row>
    <row r="287" spans="1:25" s="2" customFormat="1" x14ac:dyDescent="0.25">
      <c r="A287" s="36" t="s">
        <v>75</v>
      </c>
      <c r="B287" s="21" t="s">
        <v>45</v>
      </c>
      <c r="C287" s="22"/>
      <c r="D287" s="23"/>
      <c r="E287" s="23" t="s">
        <v>33</v>
      </c>
      <c r="F287" s="14">
        <v>484.74</v>
      </c>
      <c r="G287" s="14">
        <f t="shared" si="123"/>
        <v>12.25</v>
      </c>
      <c r="H287" s="444">
        <f t="shared" si="118"/>
        <v>456.24</v>
      </c>
      <c r="I287" s="71">
        <f t="shared" si="119"/>
        <v>456.24</v>
      </c>
      <c r="J287" s="20">
        <f>ROUND(484.74/2459.05*2314.48/3,2)</f>
        <v>152.08000000000001</v>
      </c>
      <c r="K287" s="20">
        <f t="shared" ref="K287:L287" si="128">ROUND(484.74/2459.05*2314.48/3,2)</f>
        <v>152.08000000000001</v>
      </c>
      <c r="L287" s="20">
        <f t="shared" si="128"/>
        <v>152.08000000000001</v>
      </c>
      <c r="M287" s="14">
        <f t="shared" si="120"/>
        <v>0</v>
      </c>
      <c r="N287" s="20"/>
      <c r="O287" s="20"/>
      <c r="P287" s="20"/>
      <c r="Q287" s="14">
        <f t="shared" si="121"/>
        <v>0</v>
      </c>
      <c r="R287" s="20"/>
      <c r="S287" s="20"/>
      <c r="T287" s="20"/>
      <c r="U287" s="14">
        <f t="shared" si="122"/>
        <v>0</v>
      </c>
      <c r="V287" s="20"/>
      <c r="W287" s="20"/>
      <c r="X287" s="20"/>
    </row>
    <row r="288" spans="1:25" s="2" customFormat="1" x14ac:dyDescent="0.25">
      <c r="A288" s="36" t="s">
        <v>76</v>
      </c>
      <c r="B288" s="21" t="s">
        <v>46</v>
      </c>
      <c r="C288" s="22"/>
      <c r="D288" s="23"/>
      <c r="E288" s="23" t="s">
        <v>33</v>
      </c>
      <c r="F288" s="14">
        <v>409.93</v>
      </c>
      <c r="G288" s="14">
        <f t="shared" si="123"/>
        <v>6.23</v>
      </c>
      <c r="H288" s="216">
        <f t="shared" si="118"/>
        <v>231.99999999999997</v>
      </c>
      <c r="I288" s="71">
        <f t="shared" si="119"/>
        <v>202.89999999999998</v>
      </c>
      <c r="J288" s="20">
        <f>ROUND(409.93/8194.05*J269,1)</f>
        <v>83.6</v>
      </c>
      <c r="K288" s="20">
        <f>ROUND(409.93/8194.05*K269,1)</f>
        <v>65.599999999999994</v>
      </c>
      <c r="L288" s="20">
        <f>ROUND(409.93/8194.05*L269,1)</f>
        <v>53.7</v>
      </c>
      <c r="M288" s="14">
        <f t="shared" si="120"/>
        <v>29.099999999999998</v>
      </c>
      <c r="N288" s="20">
        <f>ROUND(409.93/8194.05*N269,1)</f>
        <v>27.9</v>
      </c>
      <c r="O288" s="20">
        <f>ROUND(409.93/8194.05*O269,1)</f>
        <v>1.2</v>
      </c>
      <c r="P288" s="20">
        <f>ROUND(409.93/8194.05*P269,1)</f>
        <v>0</v>
      </c>
      <c r="Q288" s="14">
        <f t="shared" si="121"/>
        <v>0</v>
      </c>
      <c r="R288" s="20">
        <f>ROUND(409.93/8194.05*R269,1)</f>
        <v>0</v>
      </c>
      <c r="S288" s="20">
        <f>ROUND(409.93/8194.05*S269,1)</f>
        <v>0</v>
      </c>
      <c r="T288" s="20">
        <f>ROUND(409.93/8194.05*T269,1)</f>
        <v>0</v>
      </c>
      <c r="U288" s="14">
        <f t="shared" si="122"/>
        <v>0</v>
      </c>
      <c r="V288" s="20">
        <f>ROUND(409.93/8194.05*V269,1)</f>
        <v>0</v>
      </c>
      <c r="W288" s="20">
        <f>ROUND(409.93/8194.05*W269,1)</f>
        <v>0</v>
      </c>
      <c r="X288" s="20">
        <f>ROUND(409.93/8194.05*X269,1)</f>
        <v>0</v>
      </c>
    </row>
    <row r="289" spans="1:24" s="2" customFormat="1" x14ac:dyDescent="0.25">
      <c r="A289" s="36" t="s">
        <v>77</v>
      </c>
      <c r="B289" s="21" t="s">
        <v>48</v>
      </c>
      <c r="C289" s="22"/>
      <c r="D289" s="23"/>
      <c r="E289" s="23" t="s">
        <v>33</v>
      </c>
      <c r="F289" s="14">
        <v>199.19</v>
      </c>
      <c r="G289" s="14">
        <f t="shared" si="123"/>
        <v>3.03</v>
      </c>
      <c r="H289" s="444">
        <f t="shared" si="118"/>
        <v>112.69</v>
      </c>
      <c r="I289" s="39">
        <f t="shared" si="119"/>
        <v>98.56</v>
      </c>
      <c r="J289" s="20">
        <f>ROUND(199.19/2459.05*J260,2)</f>
        <v>40.619999999999997</v>
      </c>
      <c r="K289" s="20">
        <f t="shared" ref="K289:L289" si="129">ROUND(199.19/2459.05*K260,2)</f>
        <v>31.85</v>
      </c>
      <c r="L289" s="20">
        <f t="shared" si="129"/>
        <v>26.09</v>
      </c>
      <c r="M289" s="14">
        <f t="shared" si="120"/>
        <v>14.129999999999999</v>
      </c>
      <c r="N289" s="20">
        <f>ROUND(199.19/2459.05*N260,2)</f>
        <v>13.54</v>
      </c>
      <c r="O289" s="20">
        <f t="shared" ref="O289:P289" si="130">ROUND(199.19/2459.05*O260,2)</f>
        <v>0.59</v>
      </c>
      <c r="P289" s="20">
        <f t="shared" si="130"/>
        <v>0</v>
      </c>
      <c r="Q289" s="14">
        <f t="shared" si="121"/>
        <v>0</v>
      </c>
      <c r="R289" s="20">
        <f>ROUND(199.19/2459.05*R260,2)</f>
        <v>0</v>
      </c>
      <c r="S289" s="20">
        <f t="shared" ref="S289:T289" si="131">ROUND(199.19/2459.05*S260,2)</f>
        <v>0</v>
      </c>
      <c r="T289" s="20">
        <f t="shared" si="131"/>
        <v>0</v>
      </c>
      <c r="U289" s="14">
        <f t="shared" si="122"/>
        <v>0</v>
      </c>
      <c r="V289" s="20">
        <f>ROUND(199.19/2459.05*V260,2)</f>
        <v>0</v>
      </c>
      <c r="W289" s="20">
        <f t="shared" ref="W289:X289" si="132">ROUND(199.19/2459.05*W260,2)</f>
        <v>0</v>
      </c>
      <c r="X289" s="20">
        <f t="shared" si="132"/>
        <v>0</v>
      </c>
    </row>
    <row r="290" spans="1:24" s="2" customFormat="1" x14ac:dyDescent="0.25">
      <c r="A290" s="21"/>
      <c r="B290" s="21"/>
      <c r="C290" s="22"/>
      <c r="D290" s="23"/>
      <c r="E290" s="23"/>
      <c r="F290" s="23"/>
      <c r="G290" s="23"/>
      <c r="H290" s="23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2" customFormat="1" x14ac:dyDescent="0.25">
      <c r="A291" s="430">
        <v>12</v>
      </c>
      <c r="B291" s="21" t="s">
        <v>51</v>
      </c>
      <c r="C291" s="22"/>
      <c r="D291" s="23"/>
      <c r="E291" s="23" t="s">
        <v>33</v>
      </c>
      <c r="F291" s="174">
        <f>F269-F276</f>
        <v>436.45399999999972</v>
      </c>
      <c r="G291" s="23"/>
      <c r="H291" s="38">
        <f t="shared" ref="H291:X291" si="133">H269-H276</f>
        <v>912.78200000000061</v>
      </c>
      <c r="I291" s="26">
        <f t="shared" si="133"/>
        <v>1524.6410000000005</v>
      </c>
      <c r="J291" s="20">
        <f t="shared" si="133"/>
        <v>734.327</v>
      </c>
      <c r="K291" s="26">
        <f t="shared" si="133"/>
        <v>509.197</v>
      </c>
      <c r="L291" s="26">
        <f t="shared" si="133"/>
        <v>281.11700000000008</v>
      </c>
      <c r="M291" s="20">
        <f t="shared" si="133"/>
        <v>-504.55900000000008</v>
      </c>
      <c r="N291" s="26">
        <f t="shared" si="133"/>
        <v>67.406999999999982</v>
      </c>
      <c r="O291" s="26">
        <f t="shared" si="133"/>
        <v>-435.58300000000003</v>
      </c>
      <c r="P291" s="26">
        <f t="shared" si="133"/>
        <v>-137.38299999999998</v>
      </c>
      <c r="Q291" s="20">
        <f t="shared" si="133"/>
        <v>-107.30000000000001</v>
      </c>
      <c r="R291" s="26">
        <f t="shared" si="133"/>
        <v>-44.2</v>
      </c>
      <c r="S291" s="26">
        <f t="shared" si="133"/>
        <v>-63.1</v>
      </c>
      <c r="T291" s="20">
        <f t="shared" si="133"/>
        <v>0</v>
      </c>
      <c r="U291" s="20">
        <f t="shared" si="133"/>
        <v>0</v>
      </c>
      <c r="V291" s="20">
        <f t="shared" si="133"/>
        <v>0</v>
      </c>
      <c r="W291" s="20">
        <f t="shared" si="133"/>
        <v>0</v>
      </c>
      <c r="X291" s="20">
        <f t="shared" si="133"/>
        <v>0</v>
      </c>
    </row>
    <row r="292" spans="1:24" s="2" customFormat="1" x14ac:dyDescent="0.25">
      <c r="A292" s="430">
        <v>13</v>
      </c>
      <c r="B292" s="21" t="s">
        <v>78</v>
      </c>
      <c r="C292" s="22"/>
      <c r="D292" s="23"/>
      <c r="E292" s="434" t="s">
        <v>28</v>
      </c>
      <c r="F292" s="20">
        <f>ROUND(F291/F276*100,1)</f>
        <v>5.6</v>
      </c>
      <c r="G292" s="434"/>
      <c r="H292" s="20">
        <f t="shared" ref="H292:X292" si="134">ROUND(H291/H276*100,1)</f>
        <v>24.5</v>
      </c>
      <c r="I292" s="20">
        <f t="shared" si="134"/>
        <v>60.3</v>
      </c>
      <c r="J292" s="20">
        <f t="shared" si="134"/>
        <v>78.400000000000006</v>
      </c>
      <c r="K292" s="20">
        <f t="shared" si="134"/>
        <v>63.6</v>
      </c>
      <c r="L292" s="20">
        <f t="shared" si="134"/>
        <v>35.5</v>
      </c>
      <c r="M292" s="20">
        <f t="shared" si="134"/>
        <v>-46.5</v>
      </c>
      <c r="N292" s="20">
        <f t="shared" si="134"/>
        <v>13.8</v>
      </c>
      <c r="O292" s="20">
        <f t="shared" si="134"/>
        <v>-94.7</v>
      </c>
      <c r="P292" s="20">
        <f t="shared" si="134"/>
        <v>-100</v>
      </c>
      <c r="Q292" s="20">
        <f t="shared" si="134"/>
        <v>-100</v>
      </c>
      <c r="R292" s="20">
        <f t="shared" si="134"/>
        <v>-100</v>
      </c>
      <c r="S292" s="20">
        <f t="shared" si="134"/>
        <v>-100</v>
      </c>
      <c r="T292" s="20" t="e">
        <f t="shared" si="134"/>
        <v>#DIV/0!</v>
      </c>
      <c r="U292" s="20" t="e">
        <f t="shared" si="134"/>
        <v>#DIV/0!</v>
      </c>
      <c r="V292" s="20" t="e">
        <f t="shared" si="134"/>
        <v>#DIV/0!</v>
      </c>
      <c r="W292" s="20" t="e">
        <f t="shared" si="134"/>
        <v>#DIV/0!</v>
      </c>
      <c r="X292" s="20" t="e">
        <f t="shared" si="134"/>
        <v>#DIV/0!</v>
      </c>
    </row>
    <row r="293" spans="1:24" s="2" customFormat="1" x14ac:dyDescent="0.25">
      <c r="A293" s="21"/>
      <c r="B293" s="21"/>
      <c r="C293" s="22"/>
      <c r="D293" s="23"/>
      <c r="E293" s="23"/>
      <c r="F293" s="23"/>
      <c r="G293" s="23"/>
      <c r="H293" s="23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2" customFormat="1" x14ac:dyDescent="0.25"/>
    <row r="295" spans="1:24" s="2" customFormat="1" x14ac:dyDescent="0.25">
      <c r="B295" s="2" t="s">
        <v>99</v>
      </c>
      <c r="F295" s="217"/>
    </row>
    <row r="296" spans="1:24" x14ac:dyDescent="0.25">
      <c r="S296"/>
      <c r="W296" t="s">
        <v>97</v>
      </c>
    </row>
    <row r="297" spans="1:24" x14ac:dyDescent="0.25">
      <c r="S297"/>
      <c r="W297" t="s">
        <v>458</v>
      </c>
    </row>
    <row r="298" spans="1:24" x14ac:dyDescent="0.25">
      <c r="S298"/>
      <c r="W298" t="s">
        <v>459</v>
      </c>
    </row>
    <row r="299" spans="1:24" x14ac:dyDescent="0.25">
      <c r="S299"/>
      <c r="W299" t="s">
        <v>460</v>
      </c>
    </row>
    <row r="300" spans="1:24" x14ac:dyDescent="0.25">
      <c r="S300"/>
    </row>
    <row r="301" spans="1:24" s="2" customFormat="1" x14ac:dyDescent="0.25">
      <c r="F301" s="217"/>
    </row>
    <row r="302" spans="1:24" s="2" customFormat="1" x14ac:dyDescent="0.25">
      <c r="F302" s="217"/>
    </row>
    <row r="303" spans="1:24" s="2" customFormat="1" x14ac:dyDescent="0.25"/>
    <row r="304" spans="1:24" s="2" customFormat="1" x14ac:dyDescent="0.25"/>
    <row r="305" spans="1:229" s="2" customFormat="1" ht="15.6" x14ac:dyDescent="0.3">
      <c r="A305" s="2" t="s">
        <v>52</v>
      </c>
      <c r="E305" s="3" t="s">
        <v>347</v>
      </c>
      <c r="J305" s="3" t="s">
        <v>347</v>
      </c>
      <c r="L305" s="3"/>
      <c r="N305" s="3" t="s">
        <v>347</v>
      </c>
      <c r="P305" s="3"/>
      <c r="R305" s="3"/>
      <c r="T305" s="3" t="s">
        <v>347</v>
      </c>
    </row>
    <row r="306" spans="1:229" s="2" customFormat="1" x14ac:dyDescent="0.25">
      <c r="A306" s="72" t="s">
        <v>54</v>
      </c>
    </row>
    <row r="307" spans="1:229" s="2" customFormat="1" x14ac:dyDescent="0.25">
      <c r="A307" s="5" t="s">
        <v>0</v>
      </c>
      <c r="B307" s="6" t="s">
        <v>1</v>
      </c>
      <c r="C307" s="7"/>
      <c r="D307" s="8"/>
      <c r="E307" s="8" t="s">
        <v>2</v>
      </c>
      <c r="F307" s="19" t="s">
        <v>55</v>
      </c>
      <c r="G307" s="443" t="s">
        <v>89</v>
      </c>
      <c r="H307" s="443" t="s">
        <v>3</v>
      </c>
      <c r="I307" s="430" t="s">
        <v>94</v>
      </c>
      <c r="J307" s="884" t="s">
        <v>93</v>
      </c>
      <c r="K307" s="885"/>
      <c r="L307" s="885"/>
      <c r="M307" s="430" t="s">
        <v>90</v>
      </c>
      <c r="N307" s="430" t="s">
        <v>93</v>
      </c>
      <c r="O307" s="431"/>
      <c r="P307" s="431"/>
      <c r="Q307" s="430" t="s">
        <v>91</v>
      </c>
      <c r="R307" s="430" t="s">
        <v>93</v>
      </c>
      <c r="S307" s="431"/>
      <c r="T307" s="431"/>
      <c r="U307" s="19" t="s">
        <v>92</v>
      </c>
      <c r="V307" s="78" t="s">
        <v>93</v>
      </c>
      <c r="W307" s="431"/>
      <c r="X307" s="434"/>
    </row>
    <row r="308" spans="1:229" s="18" customFormat="1" x14ac:dyDescent="0.25">
      <c r="A308" s="14"/>
      <c r="B308" s="881" t="s">
        <v>8</v>
      </c>
      <c r="C308" s="882"/>
      <c r="D308" s="883"/>
      <c r="E308" s="433" t="s">
        <v>9</v>
      </c>
      <c r="F308" s="73" t="s">
        <v>57</v>
      </c>
      <c r="G308" s="74" t="s">
        <v>56</v>
      </c>
      <c r="H308" s="144" t="s">
        <v>444</v>
      </c>
      <c r="I308" s="430" t="s">
        <v>10</v>
      </c>
      <c r="J308" s="430" t="s">
        <v>11</v>
      </c>
      <c r="K308" s="442" t="s">
        <v>12</v>
      </c>
      <c r="L308" s="430" t="s">
        <v>13</v>
      </c>
      <c r="M308" s="430" t="s">
        <v>10</v>
      </c>
      <c r="N308" s="430" t="s">
        <v>14</v>
      </c>
      <c r="O308" s="430" t="s">
        <v>15</v>
      </c>
      <c r="P308" s="430" t="s">
        <v>16</v>
      </c>
      <c r="Q308" s="430" t="s">
        <v>10</v>
      </c>
      <c r="R308" s="430" t="s">
        <v>17</v>
      </c>
      <c r="S308" s="430" t="s">
        <v>58</v>
      </c>
      <c r="T308" s="430" t="s">
        <v>18</v>
      </c>
      <c r="U308" s="14" t="s">
        <v>10</v>
      </c>
      <c r="V308" s="431" t="s">
        <v>19</v>
      </c>
      <c r="W308" s="430" t="s">
        <v>20</v>
      </c>
      <c r="X308" s="20" t="s">
        <v>21</v>
      </c>
    </row>
    <row r="309" spans="1:229" s="2" customFormat="1" x14ac:dyDescent="0.25">
      <c r="A309" s="5"/>
      <c r="B309" s="886"/>
      <c r="C309" s="887"/>
      <c r="D309" s="888"/>
      <c r="E309" s="5"/>
      <c r="F309" s="14" t="s">
        <v>443</v>
      </c>
      <c r="G309" s="432" t="s">
        <v>88</v>
      </c>
      <c r="H309" s="20" t="s">
        <v>22</v>
      </c>
      <c r="I309" s="73" t="s">
        <v>22</v>
      </c>
      <c r="J309" s="73" t="s">
        <v>22</v>
      </c>
      <c r="K309" s="19" t="s">
        <v>22</v>
      </c>
      <c r="L309" s="73" t="s">
        <v>22</v>
      </c>
      <c r="M309" s="19" t="s">
        <v>22</v>
      </c>
      <c r="N309" s="19" t="s">
        <v>22</v>
      </c>
      <c r="O309" s="19" t="s">
        <v>22</v>
      </c>
      <c r="P309" s="19" t="s">
        <v>22</v>
      </c>
      <c r="Q309" s="19" t="s">
        <v>22</v>
      </c>
      <c r="R309" s="19" t="s">
        <v>22</v>
      </c>
      <c r="S309" s="19" t="s">
        <v>22</v>
      </c>
      <c r="T309" s="19" t="s">
        <v>22</v>
      </c>
      <c r="U309" s="19" t="s">
        <v>22</v>
      </c>
      <c r="V309" s="19" t="s">
        <v>22</v>
      </c>
      <c r="W309" s="19" t="s">
        <v>22</v>
      </c>
      <c r="X309" s="19" t="s">
        <v>22</v>
      </c>
    </row>
    <row r="310" spans="1:229" s="2" customFormat="1" x14ac:dyDescent="0.25">
      <c r="A310" s="20">
        <v>1</v>
      </c>
      <c r="B310" s="884">
        <v>2</v>
      </c>
      <c r="C310" s="885"/>
      <c r="D310" s="889"/>
      <c r="E310" s="444">
        <v>3</v>
      </c>
      <c r="F310" s="20">
        <v>4</v>
      </c>
      <c r="G310" s="444">
        <v>5</v>
      </c>
      <c r="H310" s="444">
        <v>6</v>
      </c>
      <c r="I310" s="444">
        <v>7</v>
      </c>
      <c r="J310" s="19">
        <v>8</v>
      </c>
      <c r="K310" s="19">
        <v>9</v>
      </c>
      <c r="L310" s="19">
        <v>10</v>
      </c>
      <c r="M310" s="19">
        <v>11</v>
      </c>
      <c r="N310" s="19">
        <v>12</v>
      </c>
      <c r="O310" s="19">
        <v>13</v>
      </c>
      <c r="P310" s="19">
        <v>14</v>
      </c>
      <c r="Q310" s="19">
        <v>15</v>
      </c>
      <c r="R310" s="19">
        <v>16</v>
      </c>
      <c r="S310" s="19">
        <v>17</v>
      </c>
      <c r="T310" s="19">
        <v>18</v>
      </c>
      <c r="U310" s="19">
        <v>19</v>
      </c>
      <c r="V310" s="19">
        <v>20</v>
      </c>
      <c r="W310" s="19">
        <v>21</v>
      </c>
      <c r="X310" s="19">
        <v>22</v>
      </c>
    </row>
    <row r="311" spans="1:229" s="2" customFormat="1" x14ac:dyDescent="0.25">
      <c r="A311" s="20">
        <v>1</v>
      </c>
      <c r="B311" s="78" t="s">
        <v>59</v>
      </c>
      <c r="C311" s="431"/>
      <c r="D311" s="434"/>
      <c r="E311" s="79" t="s">
        <v>60</v>
      </c>
      <c r="F311" s="14">
        <f>F359+F407+F454+F502+F551+F599+F648</f>
        <v>25228.75</v>
      </c>
      <c r="G311" s="79"/>
      <c r="H311" s="214">
        <f>I311+M311+Q311+U311</f>
        <v>23342.347999999998</v>
      </c>
      <c r="I311" s="20">
        <f>J311+K311+L311</f>
        <v>10751.923000000001</v>
      </c>
      <c r="J311" s="38">
        <f>J314+J312</f>
        <v>4335.9869999999992</v>
      </c>
      <c r="K311" s="26">
        <f>K312+K314</f>
        <v>3473.6400000000003</v>
      </c>
      <c r="L311" s="26">
        <f>L312+L314</f>
        <v>2942.2960000000007</v>
      </c>
      <c r="M311" s="215">
        <f>N311+O311+P311</f>
        <v>2561.2780000000002</v>
      </c>
      <c r="N311" s="20">
        <f>N312+N314</f>
        <v>1706.1340000000002</v>
      </c>
      <c r="O311" s="26">
        <f>O312+O314</f>
        <v>450.48199999999991</v>
      </c>
      <c r="P311" s="20">
        <f>P312+P314</f>
        <v>404.66200000000003</v>
      </c>
      <c r="Q311" s="215">
        <f>R311+S311+T311</f>
        <v>1029.1680000000001</v>
      </c>
      <c r="R311" s="20">
        <f>R314+R312</f>
        <v>309.34399999999999</v>
      </c>
      <c r="S311" s="26">
        <f>S314+S312</f>
        <v>312.83</v>
      </c>
      <c r="T311" s="26">
        <f>T314+T312</f>
        <v>406.99400000000003</v>
      </c>
      <c r="U311" s="19">
        <f>V311+W311+X311</f>
        <v>8999.9789999999994</v>
      </c>
      <c r="V311" s="26">
        <f>V312+V314</f>
        <v>1901.3920000000003</v>
      </c>
      <c r="W311" s="26">
        <f>W312+W314</f>
        <v>3036.2840000000001</v>
      </c>
      <c r="X311" s="26">
        <f>X312+X314</f>
        <v>4062.3029999999999</v>
      </c>
    </row>
    <row r="312" spans="1:229" s="2" customFormat="1" x14ac:dyDescent="0.25">
      <c r="A312" s="20">
        <v>2</v>
      </c>
      <c r="B312" s="78" t="s">
        <v>61</v>
      </c>
      <c r="C312" s="431"/>
      <c r="D312" s="434"/>
      <c r="E312" s="79" t="s">
        <v>60</v>
      </c>
      <c r="F312" s="14">
        <f>F360+F408+F455+F503+F552+F600+F649</f>
        <v>1093.51</v>
      </c>
      <c r="G312" s="79"/>
      <c r="H312" s="444">
        <f>I312+M312+Q312+U312</f>
        <v>1008.99</v>
      </c>
      <c r="I312" s="20">
        <f>J312+K312+L312</f>
        <v>465.65</v>
      </c>
      <c r="J312" s="20">
        <f>J360+J408+J455+J503+J552+J600+J649</f>
        <v>187.9</v>
      </c>
      <c r="K312" s="20">
        <f>K360+K408+K455+K503+K552+K600+K649</f>
        <v>150.51</v>
      </c>
      <c r="L312" s="20">
        <f>L360+L408+L455+L503+L552+L600+L649</f>
        <v>127.24000000000002</v>
      </c>
      <c r="M312" s="215">
        <f>N312+O312+P312</f>
        <v>110.16</v>
      </c>
      <c r="N312" s="20">
        <f>N360+N408+N455+N503+N552+N600+N649</f>
        <v>73.400000000000006</v>
      </c>
      <c r="O312" s="20">
        <f>O360+O408+O455+O503+O552+O600+O649</f>
        <v>19.32</v>
      </c>
      <c r="P312" s="20">
        <f>P360+P408+P455+P503+P552+P600+P649</f>
        <v>17.440000000000001</v>
      </c>
      <c r="Q312" s="215">
        <f>R312+S312+T312</f>
        <v>43.89</v>
      </c>
      <c r="R312" s="20">
        <f>R360+R408+R455+R503+R552+R600+R649</f>
        <v>12.930000000000001</v>
      </c>
      <c r="S312" s="20">
        <f>S360+S408+S455+S503+S552+S600+S649</f>
        <v>13.55</v>
      </c>
      <c r="T312" s="20">
        <f>T360+T408+T455+T503+T552+T600+T649</f>
        <v>17.41</v>
      </c>
      <c r="U312" s="19">
        <f>V312+W312+X312</f>
        <v>389.29000000000008</v>
      </c>
      <c r="V312" s="20">
        <f>V360+V408+V455+V503+V552+V600+V649</f>
        <v>81.88000000000001</v>
      </c>
      <c r="W312" s="20">
        <f>W360+W408+W455+W503+W552+W600+W649</f>
        <v>131.39000000000001</v>
      </c>
      <c r="X312" s="20">
        <f>X360+X408+X455+X503+X552+X600+X649</f>
        <v>176.02000000000004</v>
      </c>
    </row>
    <row r="313" spans="1:229" s="2" customFormat="1" x14ac:dyDescent="0.25">
      <c r="A313" s="20">
        <v>3</v>
      </c>
      <c r="B313" s="78" t="s">
        <v>62</v>
      </c>
      <c r="C313" s="431"/>
      <c r="D313" s="434"/>
      <c r="E313" s="79" t="s">
        <v>28</v>
      </c>
      <c r="F313" s="20">
        <f>ROUND(F312/F311*100,2)</f>
        <v>4.33</v>
      </c>
      <c r="G313" s="79"/>
      <c r="H313" s="20">
        <f>ROUND(H312/H311*100,2)</f>
        <v>4.32</v>
      </c>
      <c r="I313" s="20">
        <f t="shared" ref="I313:P313" si="135">ROUND(I312/I311*100,1)</f>
        <v>4.3</v>
      </c>
      <c r="J313" s="18">
        <f t="shared" si="135"/>
        <v>4.3</v>
      </c>
      <c r="K313" s="20">
        <f t="shared" si="135"/>
        <v>4.3</v>
      </c>
      <c r="L313" s="20">
        <f t="shared" si="135"/>
        <v>4.3</v>
      </c>
      <c r="M313" s="20">
        <f t="shared" si="135"/>
        <v>4.3</v>
      </c>
      <c r="N313" s="20">
        <f t="shared" si="135"/>
        <v>4.3</v>
      </c>
      <c r="O313" s="20">
        <f t="shared" si="135"/>
        <v>4.3</v>
      </c>
      <c r="P313" s="20">
        <f t="shared" si="135"/>
        <v>4.3</v>
      </c>
      <c r="Q313" s="20">
        <f>ROUND(Q312/Q311*100,2)</f>
        <v>4.26</v>
      </c>
      <c r="R313" s="20">
        <f>ROUND(R312/R311*100,1)</f>
        <v>4.2</v>
      </c>
      <c r="S313" s="20">
        <f>ROUND(S312/S311*100,1)</f>
        <v>4.3</v>
      </c>
      <c r="T313" s="20">
        <f>ROUND(T312/T311*100,1)</f>
        <v>4.3</v>
      </c>
      <c r="U313" s="20">
        <f>ROUND(U312/U311*100,2)</f>
        <v>4.33</v>
      </c>
      <c r="V313" s="20">
        <f>ROUND(V312/V311*100,2)</f>
        <v>4.3099999999999996</v>
      </c>
      <c r="W313" s="20">
        <f>ROUND(W312/W311*100,2)</f>
        <v>4.33</v>
      </c>
      <c r="X313" s="20">
        <f>ROUND(X312/X311*100,2)</f>
        <v>4.33</v>
      </c>
    </row>
    <row r="314" spans="1:229" s="2" customFormat="1" x14ac:dyDescent="0.25">
      <c r="A314" s="20">
        <v>4</v>
      </c>
      <c r="B314" s="78" t="s">
        <v>191</v>
      </c>
      <c r="C314" s="431"/>
      <c r="D314" s="434"/>
      <c r="E314" s="79" t="s">
        <v>60</v>
      </c>
      <c r="F314" s="14">
        <f>F362+F410+F457+F505+F554+F602+F651</f>
        <v>24135.24</v>
      </c>
      <c r="G314" s="79"/>
      <c r="H314" s="214">
        <f>I314+M314+Q314+U314</f>
        <v>22333.358</v>
      </c>
      <c r="I314" s="20">
        <f>J314+K314+L314</f>
        <v>10286.273000000001</v>
      </c>
      <c r="J314" s="26">
        <f>J318+J316+J315</f>
        <v>4148.0869999999995</v>
      </c>
      <c r="K314" s="26">
        <f>K318+K316+K315</f>
        <v>3323.13</v>
      </c>
      <c r="L314" s="26">
        <f>L318+L316+L315</f>
        <v>2815.0560000000005</v>
      </c>
      <c r="M314" s="20">
        <f>M315+M316+M318</f>
        <v>2451.1179999999999</v>
      </c>
      <c r="N314" s="26">
        <f>N318+N316+N315</f>
        <v>1632.7340000000002</v>
      </c>
      <c r="O314" s="26">
        <f>O318+O316+O315</f>
        <v>431.16199999999992</v>
      </c>
      <c r="P314" s="26">
        <f>P318+P316+P315</f>
        <v>387.22200000000004</v>
      </c>
      <c r="Q314" s="20">
        <f>Q315+Q316+Q318</f>
        <v>985.27799999999979</v>
      </c>
      <c r="R314" s="26">
        <f>R318+R316+R315</f>
        <v>296.41399999999999</v>
      </c>
      <c r="S314" s="26">
        <f>S318+S316+S315</f>
        <v>299.27999999999997</v>
      </c>
      <c r="T314" s="26">
        <f>T318+T316+T315</f>
        <v>389.584</v>
      </c>
      <c r="U314" s="20">
        <f>U315+U316+U318</f>
        <v>8610.6890000000003</v>
      </c>
      <c r="V314" s="26">
        <f>V318+V316+V315</f>
        <v>1819.5120000000002</v>
      </c>
      <c r="W314" s="26">
        <f>W318+W316+W315</f>
        <v>2904.8940000000002</v>
      </c>
      <c r="X314" s="26">
        <f>X318+X316+X315</f>
        <v>3886.2829999999999</v>
      </c>
    </row>
    <row r="315" spans="1:229" s="2" customFormat="1" x14ac:dyDescent="0.25">
      <c r="A315" s="20"/>
      <c r="B315" s="78" t="s">
        <v>301</v>
      </c>
      <c r="C315" s="431"/>
      <c r="D315" s="434"/>
      <c r="E315" s="79" t="s">
        <v>60</v>
      </c>
      <c r="F315" s="444">
        <f>F363+F411+F458+F506+F555+F603</f>
        <v>0</v>
      </c>
      <c r="G315" s="79"/>
      <c r="H315" s="444">
        <f>I315+M315+Q315+U315</f>
        <v>0</v>
      </c>
      <c r="I315" s="20">
        <f>J315+K315+L315</f>
        <v>0</v>
      </c>
      <c r="J315" s="20">
        <f t="shared" ref="J315:L316" si="136">J363+J411+J458+J506+J555+J603+J652</f>
        <v>0</v>
      </c>
      <c r="K315" s="20">
        <f t="shared" si="136"/>
        <v>0</v>
      </c>
      <c r="L315" s="20">
        <f t="shared" si="136"/>
        <v>0</v>
      </c>
      <c r="M315" s="20">
        <f>N315+O315+P315</f>
        <v>0</v>
      </c>
      <c r="N315" s="20">
        <f t="shared" ref="N315:P316" si="137">N363+N411+N458+N506+N555+N603+N652</f>
        <v>0</v>
      </c>
      <c r="O315" s="20">
        <f t="shared" si="137"/>
        <v>0</v>
      </c>
      <c r="P315" s="20">
        <f t="shared" si="137"/>
        <v>0</v>
      </c>
      <c r="Q315" s="19">
        <f>R315+S315+T315</f>
        <v>0</v>
      </c>
      <c r="R315" s="20">
        <f t="shared" ref="R315:T316" si="138">R363+R411+R458+R506+R555+R603+R652</f>
        <v>0</v>
      </c>
      <c r="S315" s="20">
        <f t="shared" si="138"/>
        <v>0</v>
      </c>
      <c r="T315" s="20">
        <f t="shared" si="138"/>
        <v>0</v>
      </c>
      <c r="U315" s="19">
        <f>V315+W315+X315</f>
        <v>0</v>
      </c>
      <c r="V315" s="20">
        <f t="shared" ref="V315:X316" si="139">V363+V411+V458+V506+V555+V603+V652</f>
        <v>0</v>
      </c>
      <c r="W315" s="20">
        <f t="shared" si="139"/>
        <v>0</v>
      </c>
      <c r="X315" s="20">
        <f t="shared" si="139"/>
        <v>0</v>
      </c>
    </row>
    <row r="316" spans="1:229" s="2" customFormat="1" x14ac:dyDescent="0.25">
      <c r="A316" s="20">
        <v>5</v>
      </c>
      <c r="B316" s="78" t="s">
        <v>26</v>
      </c>
      <c r="C316" s="431"/>
      <c r="D316" s="434"/>
      <c r="E316" s="79" t="s">
        <v>60</v>
      </c>
      <c r="F316" s="14">
        <f>F364+F412+F459+F507+F556+F604+F653</f>
        <v>1933.36</v>
      </c>
      <c r="G316" s="79"/>
      <c r="H316" s="214">
        <f>I316+M316+Q316+U316</f>
        <v>1754.4480000000001</v>
      </c>
      <c r="I316" s="38">
        <f>J316+K316+L316</f>
        <v>1701.393</v>
      </c>
      <c r="J316" s="38">
        <f t="shared" si="136"/>
        <v>759.79700000000003</v>
      </c>
      <c r="K316" s="38">
        <f t="shared" si="136"/>
        <v>536.97</v>
      </c>
      <c r="L316" s="38">
        <f t="shared" si="136"/>
        <v>404.62600000000003</v>
      </c>
      <c r="M316" s="20">
        <f>N316+O316+P316</f>
        <v>-415.79199999999997</v>
      </c>
      <c r="N316" s="38">
        <f t="shared" si="137"/>
        <v>100.81400000000001</v>
      </c>
      <c r="O316" s="38">
        <f t="shared" si="137"/>
        <v>-248.23799999999997</v>
      </c>
      <c r="P316" s="38">
        <f t="shared" si="137"/>
        <v>-268.36799999999999</v>
      </c>
      <c r="Q316" s="19">
        <f>R316+S316+T316</f>
        <v>-796.96199999999999</v>
      </c>
      <c r="R316" s="38">
        <f t="shared" si="138"/>
        <v>-269.56600000000003</v>
      </c>
      <c r="S316" s="38">
        <f t="shared" si="138"/>
        <v>-269.14999999999998</v>
      </c>
      <c r="T316" s="38">
        <f t="shared" si="138"/>
        <v>-258.24600000000004</v>
      </c>
      <c r="U316" s="19">
        <f>V316+W316+X316</f>
        <v>1265.809</v>
      </c>
      <c r="V316" s="38">
        <f t="shared" si="139"/>
        <v>138.99199999999999</v>
      </c>
      <c r="W316" s="38">
        <f t="shared" si="139"/>
        <v>430.69400000000002</v>
      </c>
      <c r="X316" s="38">
        <f t="shared" si="139"/>
        <v>696.12299999999993</v>
      </c>
    </row>
    <row r="317" spans="1:229" s="25" customFormat="1" x14ac:dyDescent="0.25">
      <c r="A317" s="20">
        <v>6</v>
      </c>
      <c r="B317" s="78" t="s">
        <v>62</v>
      </c>
      <c r="C317" s="431"/>
      <c r="D317" s="434"/>
      <c r="E317" s="79" t="s">
        <v>28</v>
      </c>
      <c r="F317" s="20">
        <f>ROUND(F316/F314*100,2)</f>
        <v>8.01</v>
      </c>
      <c r="G317" s="20"/>
      <c r="H317" s="38">
        <f t="shared" ref="H317:X317" si="140">ROUND(H316/H314*100,2)</f>
        <v>7.86</v>
      </c>
      <c r="I317" s="20">
        <f t="shared" si="140"/>
        <v>16.54</v>
      </c>
      <c r="J317" s="20">
        <f t="shared" si="140"/>
        <v>18.32</v>
      </c>
      <c r="K317" s="20">
        <f t="shared" si="140"/>
        <v>16.16</v>
      </c>
      <c r="L317" s="20">
        <f t="shared" si="140"/>
        <v>14.37</v>
      </c>
      <c r="M317" s="20">
        <f t="shared" si="140"/>
        <v>-16.96</v>
      </c>
      <c r="N317" s="20">
        <f t="shared" si="140"/>
        <v>6.17</v>
      </c>
      <c r="O317" s="20">
        <f t="shared" si="140"/>
        <v>-57.57</v>
      </c>
      <c r="P317" s="20">
        <f t="shared" si="140"/>
        <v>-69.31</v>
      </c>
      <c r="Q317" s="20">
        <f t="shared" si="140"/>
        <v>-80.89</v>
      </c>
      <c r="R317" s="20">
        <f t="shared" si="140"/>
        <v>-90.94</v>
      </c>
      <c r="S317" s="20">
        <f t="shared" si="140"/>
        <v>-89.93</v>
      </c>
      <c r="T317" s="20">
        <f t="shared" si="140"/>
        <v>-66.290000000000006</v>
      </c>
      <c r="U317" s="20">
        <f t="shared" si="140"/>
        <v>14.7</v>
      </c>
      <c r="V317" s="20">
        <f t="shared" si="140"/>
        <v>7.64</v>
      </c>
      <c r="W317" s="20">
        <f t="shared" si="140"/>
        <v>14.83</v>
      </c>
      <c r="X317" s="20">
        <f t="shared" si="140"/>
        <v>17.91</v>
      </c>
      <c r="Y317" s="442"/>
      <c r="Z317" s="442"/>
      <c r="AA317" s="442"/>
      <c r="AB317" s="442"/>
      <c r="AC317" s="442"/>
      <c r="AD317" s="442"/>
      <c r="AE317" s="442"/>
      <c r="AF317" s="442"/>
      <c r="AG317" s="442"/>
      <c r="AH317" s="442"/>
      <c r="AI317" s="442"/>
      <c r="AJ317" s="442"/>
      <c r="AK317" s="442"/>
      <c r="AL317" s="442"/>
      <c r="AM317" s="442"/>
      <c r="AN317" s="442"/>
      <c r="AO317" s="442"/>
      <c r="AP317" s="442"/>
      <c r="AQ317" s="442"/>
      <c r="AR317" s="442"/>
      <c r="AS317" s="442"/>
      <c r="AT317" s="442"/>
      <c r="AU317" s="442"/>
      <c r="AV317" s="442"/>
      <c r="AW317" s="442"/>
      <c r="AX317" s="442"/>
      <c r="AY317" s="442"/>
      <c r="AZ317" s="442"/>
      <c r="BA317" s="442"/>
      <c r="BB317" s="442"/>
      <c r="BC317" s="442"/>
      <c r="BD317" s="442"/>
      <c r="BE317" s="442"/>
      <c r="BF317" s="442"/>
      <c r="BG317" s="442"/>
      <c r="BH317" s="442"/>
      <c r="BI317" s="442"/>
      <c r="BJ317" s="442"/>
      <c r="BK317" s="442"/>
      <c r="BL317" s="442"/>
      <c r="BM317" s="442"/>
      <c r="BN317" s="442"/>
      <c r="BO317" s="442"/>
      <c r="BP317" s="442"/>
      <c r="BQ317" s="442"/>
      <c r="BR317" s="442"/>
      <c r="BS317" s="442"/>
      <c r="BT317" s="442"/>
      <c r="BU317" s="442"/>
      <c r="BV317" s="442"/>
      <c r="BW317" s="442"/>
      <c r="BX317" s="442"/>
      <c r="BY317" s="442"/>
      <c r="BZ317" s="442"/>
      <c r="CA317" s="442"/>
      <c r="CB317" s="442"/>
      <c r="CC317" s="442"/>
      <c r="CD317" s="442"/>
      <c r="CE317" s="442"/>
      <c r="CF317" s="442"/>
      <c r="CG317" s="442"/>
      <c r="CH317" s="442"/>
      <c r="CI317" s="442"/>
      <c r="CJ317" s="442"/>
      <c r="CK317" s="442"/>
      <c r="CL317" s="442"/>
      <c r="CM317" s="442"/>
      <c r="CN317" s="442"/>
      <c r="CO317" s="442"/>
      <c r="CP317" s="442"/>
      <c r="CQ317" s="442"/>
      <c r="CR317" s="442"/>
      <c r="CS317" s="442"/>
      <c r="CT317" s="442"/>
      <c r="CU317" s="442"/>
      <c r="CV317" s="442"/>
      <c r="CW317" s="442"/>
      <c r="CX317" s="442"/>
      <c r="CY317" s="442"/>
      <c r="CZ317" s="442"/>
      <c r="DA317" s="442"/>
      <c r="DB317" s="442"/>
      <c r="DC317" s="442"/>
      <c r="DD317" s="442"/>
      <c r="DE317" s="442"/>
      <c r="DF317" s="442"/>
      <c r="DG317" s="442"/>
      <c r="DH317" s="442"/>
      <c r="DI317" s="442"/>
      <c r="DJ317" s="442"/>
      <c r="DK317" s="442"/>
      <c r="DL317" s="442"/>
      <c r="DM317" s="442"/>
      <c r="DN317" s="442"/>
      <c r="DO317" s="442"/>
      <c r="DP317" s="442"/>
      <c r="DQ317" s="442"/>
      <c r="DR317" s="442"/>
      <c r="DS317" s="442"/>
      <c r="DT317" s="442"/>
      <c r="DU317" s="442"/>
      <c r="DV317" s="442"/>
      <c r="DW317" s="442"/>
      <c r="DX317" s="442"/>
      <c r="DY317" s="442"/>
      <c r="DZ317" s="442"/>
      <c r="EA317" s="442"/>
      <c r="EB317" s="442"/>
      <c r="EC317" s="442"/>
      <c r="ED317" s="442"/>
      <c r="EE317" s="442"/>
      <c r="EF317" s="442"/>
      <c r="EG317" s="442"/>
      <c r="EH317" s="442"/>
      <c r="EI317" s="442"/>
      <c r="EJ317" s="442"/>
      <c r="EK317" s="442"/>
      <c r="EL317" s="442"/>
      <c r="EM317" s="442"/>
      <c r="EN317" s="442"/>
      <c r="EO317" s="442"/>
      <c r="EP317" s="442"/>
      <c r="EQ317" s="442"/>
      <c r="ER317" s="442"/>
      <c r="ES317" s="442"/>
      <c r="ET317" s="442"/>
      <c r="EU317" s="442"/>
      <c r="EV317" s="442"/>
      <c r="EW317" s="442"/>
      <c r="EX317" s="442"/>
      <c r="EY317" s="442"/>
      <c r="EZ317" s="442"/>
      <c r="FA317" s="442"/>
      <c r="FB317" s="442"/>
      <c r="FC317" s="442"/>
      <c r="FD317" s="442"/>
      <c r="FE317" s="442"/>
      <c r="FF317" s="442"/>
      <c r="FG317" s="442"/>
      <c r="FH317" s="442"/>
      <c r="FI317" s="442"/>
      <c r="FJ317" s="442"/>
      <c r="FK317" s="442"/>
      <c r="FL317" s="442"/>
      <c r="FM317" s="442"/>
      <c r="FN317" s="442"/>
      <c r="FO317" s="442"/>
      <c r="FP317" s="442"/>
      <c r="FQ317" s="442"/>
      <c r="FR317" s="442"/>
      <c r="FS317" s="442"/>
      <c r="FT317" s="442"/>
      <c r="FU317" s="442"/>
      <c r="FV317" s="442"/>
      <c r="FW317" s="442"/>
      <c r="FX317" s="442"/>
      <c r="FY317" s="442"/>
      <c r="FZ317" s="442"/>
      <c r="GA317" s="442"/>
      <c r="GB317" s="442"/>
      <c r="GC317" s="442"/>
      <c r="GD317" s="442"/>
      <c r="GE317" s="442"/>
      <c r="GF317" s="442"/>
      <c r="GG317" s="442"/>
      <c r="GH317" s="442"/>
      <c r="GI317" s="442"/>
      <c r="GJ317" s="442"/>
      <c r="GK317" s="442"/>
      <c r="GL317" s="442"/>
      <c r="GM317" s="442"/>
      <c r="GN317" s="442"/>
      <c r="GO317" s="442"/>
      <c r="GP317" s="442"/>
      <c r="GQ317" s="442"/>
      <c r="GR317" s="442"/>
      <c r="GS317" s="442"/>
      <c r="GT317" s="442"/>
      <c r="GU317" s="442"/>
      <c r="GV317" s="442"/>
      <c r="GW317" s="442"/>
      <c r="GX317" s="442"/>
      <c r="GY317" s="442"/>
      <c r="GZ317" s="442"/>
      <c r="HA317" s="442"/>
      <c r="HB317" s="442"/>
      <c r="HC317" s="442"/>
      <c r="HD317" s="442"/>
      <c r="HE317" s="442"/>
      <c r="HF317" s="442"/>
      <c r="HG317" s="442"/>
      <c r="HH317" s="442"/>
      <c r="HI317" s="442"/>
      <c r="HJ317" s="442"/>
      <c r="HK317" s="442"/>
      <c r="HL317" s="442"/>
      <c r="HM317" s="442"/>
      <c r="HN317" s="442"/>
      <c r="HO317" s="442"/>
      <c r="HP317" s="442"/>
      <c r="HQ317" s="442"/>
      <c r="HR317" s="442"/>
      <c r="HS317" s="442"/>
      <c r="HT317" s="442"/>
      <c r="HU317" s="442"/>
    </row>
    <row r="318" spans="1:229" s="2" customFormat="1" x14ac:dyDescent="0.25">
      <c r="A318" s="20">
        <v>7</v>
      </c>
      <c r="B318" s="21" t="s">
        <v>302</v>
      </c>
      <c r="C318" s="431"/>
      <c r="D318" s="434"/>
      <c r="E318" s="23" t="s">
        <v>60</v>
      </c>
      <c r="F318" s="14">
        <f>F366+F414+F461+F509+F558+F606+F655</f>
        <v>22201.88</v>
      </c>
      <c r="G318" s="23"/>
      <c r="H318" s="444">
        <f>I318+M318+Q318+U318</f>
        <v>20578.91</v>
      </c>
      <c r="I318" s="20">
        <f>J318+K318+L318</f>
        <v>8584.880000000001</v>
      </c>
      <c r="J318" s="20">
        <f t="shared" ref="J318:L322" si="141">J366+J414+J461+J509+J558+J606+J655</f>
        <v>3388.29</v>
      </c>
      <c r="K318" s="20">
        <f t="shared" si="141"/>
        <v>2786.1600000000003</v>
      </c>
      <c r="L318" s="20">
        <f t="shared" si="141"/>
        <v>2410.4300000000003</v>
      </c>
      <c r="M318" s="19">
        <f>N318+O318+P318</f>
        <v>2866.91</v>
      </c>
      <c r="N318" s="20">
        <f t="shared" ref="N318:P322" si="142">N366+N414+N461+N509+N558+N606+N655</f>
        <v>1531.92</v>
      </c>
      <c r="O318" s="20">
        <f t="shared" si="142"/>
        <v>679.39999999999986</v>
      </c>
      <c r="P318" s="20">
        <f t="shared" si="142"/>
        <v>655.59</v>
      </c>
      <c r="Q318" s="19">
        <f>R318+S318+T318</f>
        <v>1782.2399999999998</v>
      </c>
      <c r="R318" s="20">
        <f t="shared" ref="R318:T322" si="143">R366+R414+R461+R509+R558+R606+R655</f>
        <v>565.98</v>
      </c>
      <c r="S318" s="20">
        <f t="shared" si="143"/>
        <v>568.42999999999995</v>
      </c>
      <c r="T318" s="20">
        <f t="shared" si="143"/>
        <v>647.83000000000004</v>
      </c>
      <c r="U318" s="19">
        <f>V318+W318+X318</f>
        <v>7344.88</v>
      </c>
      <c r="V318" s="20">
        <f t="shared" ref="V318:X322" si="144">V366+V414+V461+V509+V558+V606+V655</f>
        <v>1680.5200000000002</v>
      </c>
      <c r="W318" s="20">
        <f t="shared" si="144"/>
        <v>2474.2000000000003</v>
      </c>
      <c r="X318" s="20">
        <f t="shared" si="144"/>
        <v>3190.16</v>
      </c>
    </row>
    <row r="319" spans="1:229" s="2" customFormat="1" x14ac:dyDescent="0.25">
      <c r="A319" s="20"/>
      <c r="B319" s="21" t="s">
        <v>303</v>
      </c>
      <c r="C319" s="431"/>
      <c r="D319" s="434"/>
      <c r="E319" s="23" t="s">
        <v>60</v>
      </c>
      <c r="F319" s="434">
        <f>F367+F415+F462+F510+F559+F607</f>
        <v>0</v>
      </c>
      <c r="G319" s="23"/>
      <c r="H319" s="444">
        <f>I319+M319+Q319+U319</f>
        <v>1449</v>
      </c>
      <c r="I319" s="20">
        <f>J319+K319+L319</f>
        <v>757.53</v>
      </c>
      <c r="J319" s="20">
        <f t="shared" si="141"/>
        <v>321.66000000000003</v>
      </c>
      <c r="K319" s="20">
        <f t="shared" si="141"/>
        <v>243.95</v>
      </c>
      <c r="L319" s="20">
        <f t="shared" si="141"/>
        <v>191.92</v>
      </c>
      <c r="M319" s="19">
        <f>N319+O319+P319</f>
        <v>83.15</v>
      </c>
      <c r="N319" s="20">
        <f t="shared" si="142"/>
        <v>83.15</v>
      </c>
      <c r="O319" s="20">
        <f t="shared" si="142"/>
        <v>0</v>
      </c>
      <c r="P319" s="20">
        <f t="shared" si="142"/>
        <v>0</v>
      </c>
      <c r="Q319" s="19">
        <f>R319+S319+T319</f>
        <v>0</v>
      </c>
      <c r="R319" s="20">
        <f t="shared" si="143"/>
        <v>0</v>
      </c>
      <c r="S319" s="20">
        <f t="shared" si="143"/>
        <v>0</v>
      </c>
      <c r="T319" s="20">
        <f t="shared" si="143"/>
        <v>0</v>
      </c>
      <c r="U319" s="19">
        <f>V319+W319+X319</f>
        <v>608.31999999999994</v>
      </c>
      <c r="V319" s="20">
        <f t="shared" si="144"/>
        <v>96.85</v>
      </c>
      <c r="W319" s="20">
        <f t="shared" si="144"/>
        <v>206.39</v>
      </c>
      <c r="X319" s="20">
        <f t="shared" si="144"/>
        <v>305.08</v>
      </c>
    </row>
    <row r="320" spans="1:229" s="2" customFormat="1" x14ac:dyDescent="0.25">
      <c r="A320" s="20">
        <v>8</v>
      </c>
      <c r="B320" s="21" t="s">
        <v>306</v>
      </c>
      <c r="C320" s="22"/>
      <c r="D320" s="23"/>
      <c r="E320" s="23" t="s">
        <v>33</v>
      </c>
      <c r="F320" s="14">
        <f>F368+F416+F463+F511+F560+F608+F657</f>
        <v>48266.020000000004</v>
      </c>
      <c r="G320" s="23"/>
      <c r="H320" s="216">
        <f>I320+M320+Q320+U320</f>
        <v>45148.22</v>
      </c>
      <c r="I320" s="20">
        <f>J320+K320+L320</f>
        <v>18999.269999999997</v>
      </c>
      <c r="J320" s="20">
        <f t="shared" si="141"/>
        <v>7506.7599999999993</v>
      </c>
      <c r="K320" s="20">
        <f t="shared" si="141"/>
        <v>6158.4599999999991</v>
      </c>
      <c r="L320" s="20">
        <f t="shared" si="141"/>
        <v>5334.05</v>
      </c>
      <c r="M320" s="19">
        <f>N320+O320+P320</f>
        <v>6199.3000000000011</v>
      </c>
      <c r="N320" s="20">
        <f t="shared" si="142"/>
        <v>3381.1900000000005</v>
      </c>
      <c r="O320" s="20">
        <f t="shared" si="142"/>
        <v>1438.1100000000001</v>
      </c>
      <c r="P320" s="20">
        <f t="shared" si="142"/>
        <v>1380</v>
      </c>
      <c r="Q320" s="19">
        <f>R320+S320+T320</f>
        <v>3700.2</v>
      </c>
      <c r="R320" s="20">
        <f t="shared" si="143"/>
        <v>1181.6600000000001</v>
      </c>
      <c r="S320" s="20">
        <f t="shared" si="143"/>
        <v>1155.5999999999999</v>
      </c>
      <c r="T320" s="20">
        <f t="shared" si="143"/>
        <v>1362.9399999999998</v>
      </c>
      <c r="U320" s="19">
        <f>V320+W320+X320</f>
        <v>16249.45</v>
      </c>
      <c r="V320" s="20">
        <f t="shared" si="144"/>
        <v>3702.8399999999997</v>
      </c>
      <c r="W320" s="20">
        <f t="shared" si="144"/>
        <v>5472.35</v>
      </c>
      <c r="X320" s="20">
        <f t="shared" si="144"/>
        <v>7074.26</v>
      </c>
      <c r="Y320" s="25"/>
    </row>
    <row r="321" spans="1:25" s="2" customFormat="1" x14ac:dyDescent="0.25">
      <c r="A321" s="20"/>
      <c r="B321" s="21" t="s">
        <v>303</v>
      </c>
      <c r="C321" s="22"/>
      <c r="D321" s="23"/>
      <c r="E321" s="23" t="s">
        <v>33</v>
      </c>
      <c r="F321" s="434">
        <f>F369+F417+F464+F512+F561+F609</f>
        <v>0</v>
      </c>
      <c r="G321" s="23"/>
      <c r="H321" s="444">
        <f>I321+M321+Q321+U321</f>
        <v>2129.6999999999998</v>
      </c>
      <c r="I321" s="20">
        <f>J321+K321+L321</f>
        <v>823.40000000000009</v>
      </c>
      <c r="J321" s="20">
        <f t="shared" si="141"/>
        <v>0</v>
      </c>
      <c r="K321" s="20">
        <f t="shared" si="141"/>
        <v>460.8</v>
      </c>
      <c r="L321" s="20">
        <f t="shared" si="141"/>
        <v>362.6</v>
      </c>
      <c r="M321" s="19">
        <f>N321+O321+P321</f>
        <v>157.1</v>
      </c>
      <c r="N321" s="20">
        <f t="shared" si="142"/>
        <v>157.1</v>
      </c>
      <c r="O321" s="20">
        <f t="shared" si="142"/>
        <v>0</v>
      </c>
      <c r="P321" s="20">
        <f t="shared" si="142"/>
        <v>0</v>
      </c>
      <c r="Q321" s="19">
        <f>R321+S321+T321</f>
        <v>0</v>
      </c>
      <c r="R321" s="20">
        <f t="shared" si="143"/>
        <v>0</v>
      </c>
      <c r="S321" s="20">
        <f t="shared" si="143"/>
        <v>0</v>
      </c>
      <c r="T321" s="20">
        <f t="shared" si="143"/>
        <v>0</v>
      </c>
      <c r="U321" s="19">
        <f>V321+W321+X321</f>
        <v>1149.1999999999998</v>
      </c>
      <c r="V321" s="20">
        <f t="shared" si="144"/>
        <v>183</v>
      </c>
      <c r="W321" s="20">
        <f t="shared" si="144"/>
        <v>389.9</v>
      </c>
      <c r="X321" s="20">
        <f t="shared" si="144"/>
        <v>576.29999999999995</v>
      </c>
      <c r="Y321" s="25"/>
    </row>
    <row r="322" spans="1:25" s="2" customFormat="1" x14ac:dyDescent="0.25">
      <c r="A322" s="20"/>
      <c r="B322" s="21" t="s">
        <v>447</v>
      </c>
      <c r="C322" s="22"/>
      <c r="D322" s="23"/>
      <c r="E322" s="23" t="s">
        <v>33</v>
      </c>
      <c r="F322" s="434"/>
      <c r="G322" s="23"/>
      <c r="H322" s="444">
        <f>I322+M322+Q322+U322</f>
        <v>0</v>
      </c>
      <c r="I322" s="20">
        <f>J322+K322+L322</f>
        <v>0</v>
      </c>
      <c r="J322" s="20">
        <f t="shared" si="141"/>
        <v>0</v>
      </c>
      <c r="K322" s="20">
        <f t="shared" si="141"/>
        <v>0</v>
      </c>
      <c r="L322" s="20">
        <f t="shared" si="141"/>
        <v>0</v>
      </c>
      <c r="M322" s="19">
        <f>N322+O322+P322</f>
        <v>0</v>
      </c>
      <c r="N322" s="20">
        <f t="shared" si="142"/>
        <v>0</v>
      </c>
      <c r="O322" s="20">
        <f t="shared" si="142"/>
        <v>0</v>
      </c>
      <c r="P322" s="20">
        <f t="shared" si="142"/>
        <v>0</v>
      </c>
      <c r="Q322" s="19">
        <f>R322+S322+T322</f>
        <v>0</v>
      </c>
      <c r="R322" s="20">
        <f t="shared" si="143"/>
        <v>0</v>
      </c>
      <c r="S322" s="20">
        <f t="shared" si="143"/>
        <v>0</v>
      </c>
      <c r="T322" s="20">
        <f t="shared" si="143"/>
        <v>0</v>
      </c>
      <c r="U322" s="19">
        <f>V322+W322+X322</f>
        <v>0</v>
      </c>
      <c r="V322" s="20">
        <f t="shared" si="144"/>
        <v>0</v>
      </c>
      <c r="W322" s="20">
        <f t="shared" si="144"/>
        <v>0</v>
      </c>
      <c r="X322" s="20">
        <f t="shared" si="144"/>
        <v>0</v>
      </c>
      <c r="Y322" s="25"/>
    </row>
    <row r="323" spans="1:25" s="2" customFormat="1" x14ac:dyDescent="0.25">
      <c r="A323" s="20">
        <v>9</v>
      </c>
      <c r="B323" s="21" t="s">
        <v>63</v>
      </c>
      <c r="C323" s="22"/>
      <c r="D323" s="23"/>
      <c r="E323" s="23" t="s">
        <v>64</v>
      </c>
      <c r="F323" s="434">
        <f>ROUND(F320/F318*1000,2)</f>
        <v>2173.96</v>
      </c>
      <c r="G323" s="434"/>
      <c r="H323" s="434">
        <f t="shared" ref="H323:X323" si="145">ROUND(H320/H318*1000,2)</f>
        <v>2193.91</v>
      </c>
      <c r="I323" s="434">
        <f t="shared" si="145"/>
        <v>2213.11</v>
      </c>
      <c r="J323" s="434">
        <f t="shared" si="145"/>
        <v>2215.5</v>
      </c>
      <c r="K323" s="434">
        <f t="shared" si="145"/>
        <v>2210.38</v>
      </c>
      <c r="L323" s="434">
        <f t="shared" si="145"/>
        <v>2212.9</v>
      </c>
      <c r="M323" s="434">
        <f t="shared" si="145"/>
        <v>2162.36</v>
      </c>
      <c r="N323" s="434">
        <f t="shared" si="145"/>
        <v>2207.16</v>
      </c>
      <c r="O323" s="434">
        <f t="shared" si="145"/>
        <v>2116.7399999999998</v>
      </c>
      <c r="P323" s="434">
        <f t="shared" si="145"/>
        <v>2104.9699999999998</v>
      </c>
      <c r="Q323" s="434">
        <f t="shared" si="145"/>
        <v>2076.15</v>
      </c>
      <c r="R323" s="434">
        <f t="shared" si="145"/>
        <v>2087.81</v>
      </c>
      <c r="S323" s="434">
        <f t="shared" si="145"/>
        <v>2032.97</v>
      </c>
      <c r="T323" s="434">
        <f t="shared" si="145"/>
        <v>2103.85</v>
      </c>
      <c r="U323" s="434">
        <f t="shared" si="145"/>
        <v>2212.35</v>
      </c>
      <c r="V323" s="434">
        <f t="shared" si="145"/>
        <v>2203.39</v>
      </c>
      <c r="W323" s="434">
        <f t="shared" si="145"/>
        <v>2211.77</v>
      </c>
      <c r="X323" s="434">
        <f t="shared" si="145"/>
        <v>2217.5300000000002</v>
      </c>
      <c r="Y323" s="25"/>
    </row>
    <row r="324" spans="1:25" s="2" customFormat="1" x14ac:dyDescent="0.25">
      <c r="A324" s="20">
        <v>10</v>
      </c>
      <c r="B324" s="21" t="s">
        <v>49</v>
      </c>
      <c r="C324" s="22"/>
      <c r="D324" s="23"/>
      <c r="E324" s="23" t="s">
        <v>64</v>
      </c>
      <c r="F324" s="20">
        <f>ROUND(F327/F318*1000,2)</f>
        <v>2091.62</v>
      </c>
      <c r="G324" s="23"/>
      <c r="H324" s="20">
        <f>ROUND(H327/H318*1000,2)</f>
        <v>1964.08</v>
      </c>
      <c r="I324" s="20">
        <f>ROUND(I327/I318*1000,2)</f>
        <v>1944.59</v>
      </c>
      <c r="J324" s="20">
        <f>ROUND(J327/J318*1000,3)</f>
        <v>1656.778</v>
      </c>
      <c r="K324" s="20">
        <f t="shared" ref="K324:X324" si="146">ROUND(K327/K318*1000,2)</f>
        <v>1637.47</v>
      </c>
      <c r="L324" s="20">
        <f t="shared" si="146"/>
        <v>2704.14</v>
      </c>
      <c r="M324" s="20">
        <f t="shared" si="146"/>
        <v>2286.94</v>
      </c>
      <c r="N324" s="20">
        <f t="shared" si="146"/>
        <v>2001.39</v>
      </c>
      <c r="O324" s="20">
        <f t="shared" si="146"/>
        <v>2890.42</v>
      </c>
      <c r="P324" s="20">
        <f t="shared" si="146"/>
        <v>2328.7800000000002</v>
      </c>
      <c r="Q324" s="20">
        <f t="shared" si="146"/>
        <v>2218.5300000000002</v>
      </c>
      <c r="R324" s="20">
        <f t="shared" si="146"/>
        <v>1837.6</v>
      </c>
      <c r="S324" s="20">
        <f t="shared" si="146"/>
        <v>2740.59</v>
      </c>
      <c r="T324" s="20">
        <f t="shared" si="146"/>
        <v>2093.27</v>
      </c>
      <c r="U324" s="20">
        <f t="shared" si="146"/>
        <v>1799.1</v>
      </c>
      <c r="V324" s="20">
        <f t="shared" si="146"/>
        <v>1903.83</v>
      </c>
      <c r="W324" s="20">
        <f t="shared" si="146"/>
        <v>1787.1</v>
      </c>
      <c r="X324" s="20">
        <f t="shared" si="146"/>
        <v>1753.23</v>
      </c>
      <c r="Y324" s="25"/>
    </row>
    <row r="325" spans="1:25" s="2" customFormat="1" x14ac:dyDescent="0.25">
      <c r="A325" s="20"/>
      <c r="B325" s="21"/>
      <c r="C325" s="22"/>
      <c r="D325" s="23"/>
      <c r="E325" s="24"/>
      <c r="F325" s="434"/>
      <c r="G325" s="23"/>
      <c r="H325" s="434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5"/>
    </row>
    <row r="326" spans="1:25" s="2" customFormat="1" x14ac:dyDescent="0.25">
      <c r="A326" s="20"/>
      <c r="B326" s="25"/>
      <c r="C326" s="25"/>
      <c r="D326" s="25"/>
      <c r="E326" s="24"/>
      <c r="F326" s="23"/>
      <c r="G326" s="23"/>
      <c r="H326" s="23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5"/>
    </row>
    <row r="327" spans="1:25" s="2" customFormat="1" x14ac:dyDescent="0.25">
      <c r="A327" s="20">
        <v>11</v>
      </c>
      <c r="B327" s="21" t="s">
        <v>35</v>
      </c>
      <c r="C327" s="22"/>
      <c r="D327" s="23"/>
      <c r="E327" s="23" t="s">
        <v>33</v>
      </c>
      <c r="F327" s="177">
        <f>SUM(F330:F340)</f>
        <v>46437.8</v>
      </c>
      <c r="G327" s="70">
        <f>G330+G331+G332+G333+G334+G335+G337+G338+G339+G340</f>
        <v>100.01</v>
      </c>
      <c r="H327" s="70">
        <f>I327+M327+Q327+U327</f>
        <v>40418.586000000003</v>
      </c>
      <c r="I327" s="71">
        <f>J327+K327+L327</f>
        <v>16694.039000000004</v>
      </c>
      <c r="J327" s="26">
        <f t="shared" ref="J327:P327" si="147">J330+J331+J332+J333+J334+J335+J337+J338+J339+J340</f>
        <v>5613.6430000000018</v>
      </c>
      <c r="K327" s="26">
        <f t="shared" si="147"/>
        <v>4562.2630000000008</v>
      </c>
      <c r="L327" s="26">
        <f t="shared" si="147"/>
        <v>6518.1329999999998</v>
      </c>
      <c r="M327" s="183">
        <f t="shared" si="147"/>
        <v>6556.4389999999994</v>
      </c>
      <c r="N327" s="183">
        <f t="shared" si="147"/>
        <v>3065.9630000000002</v>
      </c>
      <c r="O327" s="183">
        <f t="shared" si="147"/>
        <v>1963.7530000000002</v>
      </c>
      <c r="P327" s="183">
        <f t="shared" si="147"/>
        <v>1526.723</v>
      </c>
      <c r="Q327" s="183">
        <f>R327+S327+T327</f>
        <v>3953.9590000000003</v>
      </c>
      <c r="R327" s="38">
        <f t="shared" ref="R327:X327" si="148">R330+R331+R332+R333+R334+R335+R337+R338+R339+R340</f>
        <v>1040.0429999999999</v>
      </c>
      <c r="S327" s="38">
        <f t="shared" si="148"/>
        <v>1557.8330000000001</v>
      </c>
      <c r="T327" s="38">
        <f t="shared" si="148"/>
        <v>1356.0830000000001</v>
      </c>
      <c r="U327" s="38">
        <f t="shared" si="148"/>
        <v>13214.149000000001</v>
      </c>
      <c r="V327" s="38">
        <f t="shared" si="148"/>
        <v>3199.4230000000002</v>
      </c>
      <c r="W327" s="38">
        <f t="shared" si="148"/>
        <v>4421.6530000000002</v>
      </c>
      <c r="X327" s="38">
        <f t="shared" si="148"/>
        <v>5593.0730000000003</v>
      </c>
      <c r="Y327" s="25"/>
    </row>
    <row r="328" spans="1:25" s="2" customFormat="1" x14ac:dyDescent="0.25">
      <c r="A328" s="24"/>
      <c r="B328" s="21" t="s">
        <v>36</v>
      </c>
      <c r="C328" s="22"/>
      <c r="D328" s="23"/>
      <c r="E328" s="23"/>
      <c r="F328" s="23"/>
      <c r="G328" s="23"/>
      <c r="H328" s="43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1"/>
      <c r="V328" s="24"/>
      <c r="W328" s="24"/>
      <c r="X328" s="24"/>
      <c r="Y328" s="25"/>
    </row>
    <row r="329" spans="1:25" s="2" customFormat="1" x14ac:dyDescent="0.25">
      <c r="A329" s="24"/>
      <c r="B329" s="22"/>
      <c r="C329" s="22"/>
      <c r="D329" s="22"/>
      <c r="E329" s="24"/>
      <c r="F329" s="24"/>
      <c r="G329" s="24"/>
      <c r="H329" s="19"/>
      <c r="I329" s="5"/>
      <c r="J329" s="5"/>
      <c r="K329" s="24"/>
      <c r="L329" s="5"/>
      <c r="M329" s="24"/>
      <c r="N329" s="5"/>
      <c r="O329" s="5"/>
      <c r="P329" s="7"/>
      <c r="Q329" s="24"/>
      <c r="R329" s="7"/>
      <c r="S329" s="6"/>
      <c r="T329" s="5"/>
      <c r="U329" s="24"/>
      <c r="V329" s="5"/>
      <c r="W329" s="5"/>
      <c r="X329" s="5"/>
    </row>
    <row r="330" spans="1:25" s="2" customFormat="1" x14ac:dyDescent="0.25">
      <c r="A330" s="27" t="s">
        <v>65</v>
      </c>
      <c r="B330" s="34" t="s">
        <v>41</v>
      </c>
      <c r="C330" s="32"/>
      <c r="D330" s="35"/>
      <c r="E330" s="30" t="s">
        <v>33</v>
      </c>
      <c r="F330" s="14">
        <f t="shared" ref="F330:F340" si="149">F378+F426+F473+F521+F570+F618+F667</f>
        <v>16264.810000000001</v>
      </c>
      <c r="G330" s="14">
        <f t="shared" ref="G330:G340" si="150">ROUND(H330/$H$327*100,2)</f>
        <v>32.659999999999997</v>
      </c>
      <c r="H330" s="434">
        <f t="shared" ref="H330:H340" si="151">I330+M330+Q330+U330</f>
        <v>13202.15</v>
      </c>
      <c r="I330" s="26">
        <f t="shared" ref="I330:I340" si="152">J330+K330+L330</f>
        <v>4060.2200000000003</v>
      </c>
      <c r="J330" s="20">
        <f t="shared" ref="J330:L340" si="153">J378+J426+J473+J521+J570+J618+J667</f>
        <v>1448.47</v>
      </c>
      <c r="K330" s="20">
        <f t="shared" si="153"/>
        <v>1188.07</v>
      </c>
      <c r="L330" s="20">
        <f t="shared" si="153"/>
        <v>1423.68</v>
      </c>
      <c r="M330" s="14">
        <f t="shared" ref="M330:M340" si="154">N330+O330+P330</f>
        <v>3056.9700000000003</v>
      </c>
      <c r="N330" s="20">
        <f t="shared" ref="N330:P340" si="155">N378+N426+N473+N521+N570+N618+N667</f>
        <v>1135.42</v>
      </c>
      <c r="O330" s="20">
        <f t="shared" si="155"/>
        <v>1119.6400000000001</v>
      </c>
      <c r="P330" s="20">
        <f t="shared" si="155"/>
        <v>801.91</v>
      </c>
      <c r="Q330" s="14">
        <f t="shared" ref="Q330:Q340" si="156">R330+S330+T330</f>
        <v>2015.47</v>
      </c>
      <c r="R330" s="20">
        <f t="shared" ref="R330:T340" si="157">R378+R426+R473+R521+R570+R618+R667</f>
        <v>495.49</v>
      </c>
      <c r="S330" s="20">
        <f t="shared" si="157"/>
        <v>847.19999999999993</v>
      </c>
      <c r="T330" s="20">
        <f t="shared" si="157"/>
        <v>672.78</v>
      </c>
      <c r="U330" s="14">
        <f t="shared" ref="U330:U340" si="158">V330+W330+X330</f>
        <v>4069.49</v>
      </c>
      <c r="V330" s="20">
        <f t="shared" ref="V330:X340" si="159">V378+V426+V473+V521+V570+V618+V667</f>
        <v>1112.02</v>
      </c>
      <c r="W330" s="20">
        <f t="shared" si="159"/>
        <v>1346.42</v>
      </c>
      <c r="X330" s="20">
        <f t="shared" si="159"/>
        <v>1611.05</v>
      </c>
    </row>
    <row r="331" spans="1:25" s="2" customFormat="1" x14ac:dyDescent="0.25">
      <c r="A331" s="36" t="s">
        <v>66</v>
      </c>
      <c r="B331" s="21" t="s">
        <v>42</v>
      </c>
      <c r="C331" s="22"/>
      <c r="D331" s="23"/>
      <c r="E331" s="23" t="s">
        <v>33</v>
      </c>
      <c r="F331" s="14">
        <f t="shared" si="149"/>
        <v>4273.91</v>
      </c>
      <c r="G331" s="14">
        <f t="shared" si="150"/>
        <v>8.56</v>
      </c>
      <c r="H331" s="444">
        <f t="shared" si="151"/>
        <v>3459.0000000000005</v>
      </c>
      <c r="I331" s="71">
        <f t="shared" si="152"/>
        <v>1063.8000000000002</v>
      </c>
      <c r="J331" s="20">
        <f t="shared" si="153"/>
        <v>379.5</v>
      </c>
      <c r="K331" s="20">
        <f t="shared" si="153"/>
        <v>311.20000000000005</v>
      </c>
      <c r="L331" s="20">
        <f t="shared" si="153"/>
        <v>373.1</v>
      </c>
      <c r="M331" s="14">
        <f t="shared" si="154"/>
        <v>800.9</v>
      </c>
      <c r="N331" s="20">
        <f t="shared" si="155"/>
        <v>297.5</v>
      </c>
      <c r="O331" s="20">
        <f t="shared" si="155"/>
        <v>293.29999999999995</v>
      </c>
      <c r="P331" s="20">
        <f t="shared" si="155"/>
        <v>210.1</v>
      </c>
      <c r="Q331" s="14">
        <f t="shared" si="156"/>
        <v>527.90000000000009</v>
      </c>
      <c r="R331" s="20">
        <f t="shared" si="157"/>
        <v>129.79999999999998</v>
      </c>
      <c r="S331" s="20">
        <f t="shared" si="157"/>
        <v>221.90000000000003</v>
      </c>
      <c r="T331" s="20">
        <f t="shared" si="157"/>
        <v>176.2</v>
      </c>
      <c r="U331" s="14">
        <f t="shared" si="158"/>
        <v>1066.4000000000001</v>
      </c>
      <c r="V331" s="20">
        <f t="shared" si="159"/>
        <v>291.40000000000003</v>
      </c>
      <c r="W331" s="20">
        <f t="shared" si="159"/>
        <v>352.8</v>
      </c>
      <c r="X331" s="20">
        <f t="shared" si="159"/>
        <v>422.20000000000005</v>
      </c>
    </row>
    <row r="332" spans="1:25" s="2" customFormat="1" x14ac:dyDescent="0.25">
      <c r="A332" s="36" t="s">
        <v>67</v>
      </c>
      <c r="B332" s="21" t="s">
        <v>43</v>
      </c>
      <c r="C332" s="22"/>
      <c r="D332" s="23"/>
      <c r="E332" s="23" t="s">
        <v>33</v>
      </c>
      <c r="F332" s="14">
        <f t="shared" si="149"/>
        <v>1454.9499999999998</v>
      </c>
      <c r="G332" s="14">
        <f t="shared" si="150"/>
        <v>3.05</v>
      </c>
      <c r="H332" s="444">
        <f t="shared" si="151"/>
        <v>1234.116</v>
      </c>
      <c r="I332" s="71">
        <f t="shared" si="152"/>
        <v>308.529</v>
      </c>
      <c r="J332" s="20">
        <f t="shared" si="153"/>
        <v>102.84299999999999</v>
      </c>
      <c r="K332" s="20">
        <f t="shared" si="153"/>
        <v>102.84299999999999</v>
      </c>
      <c r="L332" s="20">
        <f t="shared" si="153"/>
        <v>102.84299999999999</v>
      </c>
      <c r="M332" s="14">
        <f t="shared" si="154"/>
        <v>308.529</v>
      </c>
      <c r="N332" s="20">
        <f t="shared" si="155"/>
        <v>102.84299999999999</v>
      </c>
      <c r="O332" s="20">
        <f t="shared" si="155"/>
        <v>102.84299999999999</v>
      </c>
      <c r="P332" s="20">
        <f t="shared" si="155"/>
        <v>102.84299999999999</v>
      </c>
      <c r="Q332" s="14">
        <f t="shared" si="156"/>
        <v>308.529</v>
      </c>
      <c r="R332" s="20">
        <f t="shared" si="157"/>
        <v>102.84299999999999</v>
      </c>
      <c r="S332" s="20">
        <f t="shared" si="157"/>
        <v>102.84299999999999</v>
      </c>
      <c r="T332" s="20">
        <f t="shared" si="157"/>
        <v>102.84299999999999</v>
      </c>
      <c r="U332" s="14">
        <f t="shared" si="158"/>
        <v>308.529</v>
      </c>
      <c r="V332" s="20">
        <f t="shared" si="159"/>
        <v>102.84299999999999</v>
      </c>
      <c r="W332" s="20">
        <f t="shared" si="159"/>
        <v>102.84299999999999</v>
      </c>
      <c r="X332" s="20">
        <f t="shared" si="159"/>
        <v>102.84299999999999</v>
      </c>
    </row>
    <row r="333" spans="1:25" s="2" customFormat="1" x14ac:dyDescent="0.25">
      <c r="A333" s="36" t="s">
        <v>68</v>
      </c>
      <c r="B333" s="21" t="s">
        <v>44</v>
      </c>
      <c r="C333" s="22"/>
      <c r="D333" s="23"/>
      <c r="E333" s="23" t="s">
        <v>33</v>
      </c>
      <c r="F333" s="14">
        <f t="shared" si="149"/>
        <v>496.64</v>
      </c>
      <c r="G333" s="14">
        <f t="shared" si="150"/>
        <v>1.17</v>
      </c>
      <c r="H333" s="444">
        <f t="shared" si="151"/>
        <v>471.39000000000004</v>
      </c>
      <c r="I333" s="71">
        <f t="shared" si="152"/>
        <v>206.54000000000002</v>
      </c>
      <c r="J333" s="20">
        <f t="shared" si="153"/>
        <v>82.71</v>
      </c>
      <c r="K333" s="20">
        <f t="shared" si="153"/>
        <v>66.78</v>
      </c>
      <c r="L333" s="20">
        <f t="shared" si="153"/>
        <v>57.050000000000004</v>
      </c>
      <c r="M333" s="14">
        <f t="shared" si="154"/>
        <v>56.989999999999995</v>
      </c>
      <c r="N333" s="20">
        <f t="shared" si="155"/>
        <v>34.76</v>
      </c>
      <c r="O333" s="20">
        <f t="shared" si="155"/>
        <v>11.68</v>
      </c>
      <c r="P333" s="20">
        <f t="shared" si="155"/>
        <v>10.55</v>
      </c>
      <c r="Q333" s="14">
        <f t="shared" si="156"/>
        <v>32.169999999999995</v>
      </c>
      <c r="R333" s="20">
        <f t="shared" si="157"/>
        <v>10.42</v>
      </c>
      <c r="S333" s="20">
        <f t="shared" si="157"/>
        <v>10.489999999999998</v>
      </c>
      <c r="T333" s="20">
        <f t="shared" si="157"/>
        <v>11.26</v>
      </c>
      <c r="U333" s="14">
        <f t="shared" si="158"/>
        <v>175.69</v>
      </c>
      <c r="V333" s="20">
        <f t="shared" si="159"/>
        <v>38.86</v>
      </c>
      <c r="W333" s="20">
        <f t="shared" si="159"/>
        <v>59.26</v>
      </c>
      <c r="X333" s="20">
        <f t="shared" si="159"/>
        <v>77.569999999999993</v>
      </c>
    </row>
    <row r="334" spans="1:25" s="2" customFormat="1" x14ac:dyDescent="0.25">
      <c r="A334" s="36" t="s">
        <v>69</v>
      </c>
      <c r="B334" s="21" t="s">
        <v>70</v>
      </c>
      <c r="C334" s="22"/>
      <c r="D334" s="23"/>
      <c r="E334" s="23" t="s">
        <v>33</v>
      </c>
      <c r="F334" s="14">
        <f t="shared" si="149"/>
        <v>14043.630000000001</v>
      </c>
      <c r="G334" s="14">
        <f t="shared" si="150"/>
        <v>31.95</v>
      </c>
      <c r="H334" s="444">
        <f t="shared" si="151"/>
        <v>12912.000000000002</v>
      </c>
      <c r="I334" s="71">
        <f t="shared" si="152"/>
        <v>5935.2000000000007</v>
      </c>
      <c r="J334" s="20">
        <f t="shared" si="153"/>
        <v>2391.5000000000005</v>
      </c>
      <c r="K334" s="20">
        <f t="shared" si="153"/>
        <v>1917.0000000000002</v>
      </c>
      <c r="L334" s="20">
        <f t="shared" si="153"/>
        <v>1626.6999999999998</v>
      </c>
      <c r="M334" s="14">
        <f t="shared" si="154"/>
        <v>1429.1</v>
      </c>
      <c r="N334" s="20">
        <f t="shared" si="155"/>
        <v>948.59999999999991</v>
      </c>
      <c r="O334" s="20">
        <f t="shared" si="155"/>
        <v>252.79999999999998</v>
      </c>
      <c r="P334" s="20">
        <f t="shared" si="155"/>
        <v>227.7</v>
      </c>
      <c r="Q334" s="14">
        <f t="shared" si="156"/>
        <v>573</v>
      </c>
      <c r="R334" s="20">
        <f t="shared" si="157"/>
        <v>171.2</v>
      </c>
      <c r="S334" s="20">
        <f t="shared" si="157"/>
        <v>173</v>
      </c>
      <c r="T334" s="20">
        <f t="shared" si="157"/>
        <v>228.8</v>
      </c>
      <c r="U334" s="14">
        <f t="shared" si="158"/>
        <v>4974.7000000000007</v>
      </c>
      <c r="V334" s="20">
        <f t="shared" si="159"/>
        <v>1053.9000000000001</v>
      </c>
      <c r="W334" s="20">
        <f t="shared" si="159"/>
        <v>1677.9</v>
      </c>
      <c r="X334" s="20">
        <f t="shared" si="159"/>
        <v>2242.9</v>
      </c>
    </row>
    <row r="335" spans="1:25" s="2" customFormat="1" x14ac:dyDescent="0.25">
      <c r="A335" s="36" t="s">
        <v>71</v>
      </c>
      <c r="B335" s="21" t="s">
        <v>72</v>
      </c>
      <c r="C335" s="22"/>
      <c r="D335" s="23"/>
      <c r="E335" s="23" t="s">
        <v>33</v>
      </c>
      <c r="F335" s="14">
        <f t="shared" si="149"/>
        <v>124.57999999999998</v>
      </c>
      <c r="G335" s="14">
        <f t="shared" si="150"/>
        <v>0.36</v>
      </c>
      <c r="H335" s="444">
        <f t="shared" si="151"/>
        <v>143.6</v>
      </c>
      <c r="I335" s="71">
        <f t="shared" si="152"/>
        <v>66.199999999999989</v>
      </c>
      <c r="J335" s="20">
        <f t="shared" si="153"/>
        <v>26.799999999999997</v>
      </c>
      <c r="K335" s="20">
        <f t="shared" si="153"/>
        <v>21.4</v>
      </c>
      <c r="L335" s="20">
        <f t="shared" si="153"/>
        <v>18</v>
      </c>
      <c r="M335" s="14">
        <f t="shared" si="154"/>
        <v>15.700000000000001</v>
      </c>
      <c r="N335" s="20">
        <f t="shared" si="155"/>
        <v>10.4</v>
      </c>
      <c r="O335" s="20">
        <f t="shared" si="155"/>
        <v>2.8000000000000003</v>
      </c>
      <c r="P335" s="20">
        <f t="shared" si="155"/>
        <v>2.5</v>
      </c>
      <c r="Q335" s="14">
        <f t="shared" si="156"/>
        <v>6.3000000000000007</v>
      </c>
      <c r="R335" s="20">
        <f t="shared" si="157"/>
        <v>1.8000000000000003</v>
      </c>
      <c r="S335" s="20">
        <f t="shared" si="157"/>
        <v>2</v>
      </c>
      <c r="T335" s="20">
        <f t="shared" si="157"/>
        <v>2.5</v>
      </c>
      <c r="U335" s="14">
        <f t="shared" si="158"/>
        <v>55.400000000000006</v>
      </c>
      <c r="V335" s="20">
        <f t="shared" si="159"/>
        <v>11.6</v>
      </c>
      <c r="W335" s="20">
        <f t="shared" si="159"/>
        <v>18.800000000000004</v>
      </c>
      <c r="X335" s="20">
        <f t="shared" si="159"/>
        <v>25.000000000000004</v>
      </c>
    </row>
    <row r="336" spans="1:25" s="2" customFormat="1" x14ac:dyDescent="0.25">
      <c r="A336" s="36"/>
      <c r="B336" s="21" t="s">
        <v>449</v>
      </c>
      <c r="C336" s="22"/>
      <c r="D336" s="23"/>
      <c r="E336" s="23" t="s">
        <v>33</v>
      </c>
      <c r="F336" s="14">
        <f t="shared" si="149"/>
        <v>0.45</v>
      </c>
      <c r="G336" s="14">
        <f t="shared" si="150"/>
        <v>0</v>
      </c>
      <c r="H336" s="444">
        <f>I336+M336+Q336+U336</f>
        <v>0.53</v>
      </c>
      <c r="I336" s="71">
        <f>J336+K336+L336</f>
        <v>0.23</v>
      </c>
      <c r="J336" s="20">
        <f t="shared" si="153"/>
        <v>0.09</v>
      </c>
      <c r="K336" s="20">
        <f t="shared" si="153"/>
        <v>7.0000000000000007E-2</v>
      </c>
      <c r="L336" s="20">
        <f t="shared" si="153"/>
        <v>7.0000000000000007E-2</v>
      </c>
      <c r="M336" s="14">
        <f>N336+O336+P336</f>
        <v>6.0000000000000005E-2</v>
      </c>
      <c r="N336" s="20">
        <f t="shared" si="155"/>
        <v>0.04</v>
      </c>
      <c r="O336" s="20">
        <f t="shared" si="155"/>
        <v>0.01</v>
      </c>
      <c r="P336" s="20">
        <f t="shared" si="155"/>
        <v>0.01</v>
      </c>
      <c r="Q336" s="14">
        <f>R336+S336+T336</f>
        <v>0.03</v>
      </c>
      <c r="R336" s="20">
        <f t="shared" si="157"/>
        <v>0.01</v>
      </c>
      <c r="S336" s="20">
        <f t="shared" si="157"/>
        <v>0.01</v>
      </c>
      <c r="T336" s="20">
        <f t="shared" si="157"/>
        <v>0.01</v>
      </c>
      <c r="U336" s="14">
        <f>V336+W336+X336</f>
        <v>0.21000000000000002</v>
      </c>
      <c r="V336" s="20">
        <f t="shared" si="159"/>
        <v>0.05</v>
      </c>
      <c r="W336" s="20">
        <f t="shared" si="159"/>
        <v>7.0000000000000007E-2</v>
      </c>
      <c r="X336" s="20">
        <f t="shared" si="159"/>
        <v>0.09</v>
      </c>
    </row>
    <row r="337" spans="1:24" s="2" customFormat="1" x14ac:dyDescent="0.25">
      <c r="A337" s="36" t="s">
        <v>73</v>
      </c>
      <c r="B337" s="21" t="s">
        <v>74</v>
      </c>
      <c r="C337" s="22"/>
      <c r="D337" s="23"/>
      <c r="E337" s="23" t="s">
        <v>33</v>
      </c>
      <c r="F337" s="14">
        <f t="shared" si="149"/>
        <v>2325.44</v>
      </c>
      <c r="G337" s="14">
        <f t="shared" si="150"/>
        <v>5.15</v>
      </c>
      <c r="H337" s="444">
        <f t="shared" si="151"/>
        <v>2080.1999999999998</v>
      </c>
      <c r="I337" s="71">
        <f>J337+K337+L337</f>
        <v>855.49999999999989</v>
      </c>
      <c r="J337" s="20">
        <f t="shared" si="153"/>
        <v>332.7</v>
      </c>
      <c r="K337" s="20">
        <f t="shared" si="153"/>
        <v>264.89999999999998</v>
      </c>
      <c r="L337" s="20">
        <f t="shared" si="153"/>
        <v>257.89999999999998</v>
      </c>
      <c r="M337" s="14">
        <f t="shared" si="154"/>
        <v>282.5</v>
      </c>
      <c r="N337" s="20">
        <f t="shared" si="155"/>
        <v>183</v>
      </c>
      <c r="O337" s="20">
        <f t="shared" si="155"/>
        <v>52.5</v>
      </c>
      <c r="P337" s="20">
        <f t="shared" si="155"/>
        <v>46.999999999999993</v>
      </c>
      <c r="Q337" s="14">
        <f t="shared" si="156"/>
        <v>179.6</v>
      </c>
      <c r="R337" s="20">
        <f t="shared" si="157"/>
        <v>35.5</v>
      </c>
      <c r="S337" s="20">
        <f t="shared" si="157"/>
        <v>102.6</v>
      </c>
      <c r="T337" s="20">
        <f t="shared" si="157"/>
        <v>41.500000000000007</v>
      </c>
      <c r="U337" s="14">
        <f t="shared" si="158"/>
        <v>762.59999999999991</v>
      </c>
      <c r="V337" s="20">
        <f t="shared" si="159"/>
        <v>196.70000000000002</v>
      </c>
      <c r="W337" s="20">
        <f t="shared" si="159"/>
        <v>255.99999999999997</v>
      </c>
      <c r="X337" s="20">
        <f t="shared" si="159"/>
        <v>309.89999999999998</v>
      </c>
    </row>
    <row r="338" spans="1:24" s="2" customFormat="1" x14ac:dyDescent="0.25">
      <c r="A338" s="36" t="s">
        <v>75</v>
      </c>
      <c r="B338" s="21" t="s">
        <v>45</v>
      </c>
      <c r="C338" s="22"/>
      <c r="D338" s="23"/>
      <c r="E338" s="23" t="s">
        <v>33</v>
      </c>
      <c r="F338" s="14">
        <f t="shared" si="149"/>
        <v>2119.62</v>
      </c>
      <c r="G338" s="14">
        <f t="shared" si="150"/>
        <v>5.12</v>
      </c>
      <c r="H338" s="214">
        <f t="shared" si="151"/>
        <v>2070.33</v>
      </c>
      <c r="I338" s="71">
        <f t="shared" si="152"/>
        <v>2070.33</v>
      </c>
      <c r="J338" s="38"/>
      <c r="K338" s="38"/>
      <c r="L338" s="20">
        <f t="shared" si="153"/>
        <v>2070.33</v>
      </c>
      <c r="M338" s="14">
        <f t="shared" si="154"/>
        <v>0</v>
      </c>
      <c r="N338" s="20">
        <f t="shared" si="155"/>
        <v>0</v>
      </c>
      <c r="O338" s="20">
        <f t="shared" si="155"/>
        <v>0</v>
      </c>
      <c r="P338" s="20">
        <f t="shared" si="155"/>
        <v>0</v>
      </c>
      <c r="Q338" s="14">
        <f t="shared" si="156"/>
        <v>0</v>
      </c>
      <c r="R338" s="20">
        <f t="shared" si="157"/>
        <v>0</v>
      </c>
      <c r="S338" s="20">
        <f t="shared" si="157"/>
        <v>0</v>
      </c>
      <c r="T338" s="20">
        <f t="shared" si="157"/>
        <v>0</v>
      </c>
      <c r="U338" s="14">
        <f t="shared" si="158"/>
        <v>0</v>
      </c>
      <c r="V338" s="20">
        <f t="shared" si="159"/>
        <v>0</v>
      </c>
      <c r="W338" s="20">
        <f t="shared" si="159"/>
        <v>0</v>
      </c>
      <c r="X338" s="20">
        <f t="shared" si="159"/>
        <v>0</v>
      </c>
    </row>
    <row r="339" spans="1:24" s="2" customFormat="1" x14ac:dyDescent="0.25">
      <c r="A339" s="36" t="s">
        <v>76</v>
      </c>
      <c r="B339" s="21" t="s">
        <v>46</v>
      </c>
      <c r="C339" s="22"/>
      <c r="D339" s="23"/>
      <c r="E339" s="23" t="s">
        <v>33</v>
      </c>
      <c r="F339" s="14">
        <f t="shared" si="149"/>
        <v>4269.1400000000003</v>
      </c>
      <c r="G339" s="14">
        <f t="shared" si="150"/>
        <v>9.4700000000000006</v>
      </c>
      <c r="H339" s="216">
        <f t="shared" si="151"/>
        <v>3828</v>
      </c>
      <c r="I339" s="71">
        <f t="shared" si="152"/>
        <v>1676.8999999999999</v>
      </c>
      <c r="J339" s="20">
        <f>J387+J435+J482+J530+J579+J627+J676</f>
        <v>669.09999999999991</v>
      </c>
      <c r="K339" s="20">
        <f t="shared" si="153"/>
        <v>543.79999999999995</v>
      </c>
      <c r="L339" s="20">
        <f t="shared" si="153"/>
        <v>464.00000000000006</v>
      </c>
      <c r="M339" s="14">
        <f t="shared" si="154"/>
        <v>479.3</v>
      </c>
      <c r="N339" s="20">
        <f t="shared" si="155"/>
        <v>279.10000000000002</v>
      </c>
      <c r="O339" s="20">
        <f t="shared" si="155"/>
        <v>101.69999999999999</v>
      </c>
      <c r="P339" s="20">
        <f t="shared" si="155"/>
        <v>98.499999999999986</v>
      </c>
      <c r="Q339" s="14">
        <f t="shared" si="156"/>
        <v>248.89999999999998</v>
      </c>
      <c r="R339" s="20">
        <f t="shared" si="157"/>
        <v>75.099999999999994</v>
      </c>
      <c r="S339" s="20">
        <f t="shared" si="157"/>
        <v>77.899999999999991</v>
      </c>
      <c r="T339" s="20">
        <f t="shared" si="157"/>
        <v>95.899999999999991</v>
      </c>
      <c r="U339" s="14">
        <f t="shared" si="158"/>
        <v>1422.9</v>
      </c>
      <c r="V339" s="20">
        <f t="shared" si="159"/>
        <v>310.3</v>
      </c>
      <c r="W339" s="20">
        <f t="shared" si="159"/>
        <v>479.99999999999994</v>
      </c>
      <c r="X339" s="20">
        <f t="shared" si="159"/>
        <v>632.6</v>
      </c>
    </row>
    <row r="340" spans="1:24" s="2" customFormat="1" x14ac:dyDescent="0.25">
      <c r="A340" s="36" t="s">
        <v>77</v>
      </c>
      <c r="B340" s="21" t="s">
        <v>48</v>
      </c>
      <c r="C340" s="22"/>
      <c r="D340" s="23"/>
      <c r="E340" s="23" t="s">
        <v>33</v>
      </c>
      <c r="F340" s="14">
        <f t="shared" si="149"/>
        <v>1064.6300000000001</v>
      </c>
      <c r="G340" s="14">
        <f t="shared" si="150"/>
        <v>2.52</v>
      </c>
      <c r="H340" s="214">
        <f t="shared" si="151"/>
        <v>1017.8000000000001</v>
      </c>
      <c r="I340" s="39">
        <f t="shared" si="152"/>
        <v>450.81999999999994</v>
      </c>
      <c r="J340" s="26">
        <f>J388+J436+J483+J531+J580+J628+J677</f>
        <v>180.02</v>
      </c>
      <c r="K340" s="26">
        <f t="shared" si="153"/>
        <v>146.26999999999998</v>
      </c>
      <c r="L340" s="26">
        <f t="shared" si="153"/>
        <v>124.53</v>
      </c>
      <c r="M340" s="39">
        <f t="shared" si="154"/>
        <v>126.44999999999999</v>
      </c>
      <c r="N340" s="26">
        <f t="shared" si="155"/>
        <v>74.339999999999989</v>
      </c>
      <c r="O340" s="26">
        <f t="shared" si="155"/>
        <v>26.49</v>
      </c>
      <c r="P340" s="26">
        <f t="shared" si="155"/>
        <v>25.619999999999997</v>
      </c>
      <c r="Q340" s="39">
        <f t="shared" si="156"/>
        <v>62.09</v>
      </c>
      <c r="R340" s="26">
        <f t="shared" si="157"/>
        <v>17.89</v>
      </c>
      <c r="S340" s="26">
        <f t="shared" si="157"/>
        <v>19.899999999999999</v>
      </c>
      <c r="T340" s="26">
        <f t="shared" si="157"/>
        <v>24.3</v>
      </c>
      <c r="U340" s="39">
        <f t="shared" si="158"/>
        <v>378.44000000000005</v>
      </c>
      <c r="V340" s="26">
        <f t="shared" si="159"/>
        <v>81.800000000000011</v>
      </c>
      <c r="W340" s="26">
        <f t="shared" si="159"/>
        <v>127.63</v>
      </c>
      <c r="X340" s="26">
        <f t="shared" si="159"/>
        <v>169.01000000000002</v>
      </c>
    </row>
    <row r="341" spans="1:24" s="2" customFormat="1" x14ac:dyDescent="0.25">
      <c r="A341" s="21"/>
      <c r="B341" s="21"/>
      <c r="C341" s="22"/>
      <c r="D341" s="23"/>
      <c r="E341" s="23"/>
      <c r="F341" s="23"/>
      <c r="G341" s="23"/>
      <c r="H341" s="23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2" customFormat="1" x14ac:dyDescent="0.25">
      <c r="A342" s="430">
        <v>12</v>
      </c>
      <c r="B342" s="21" t="s">
        <v>51</v>
      </c>
      <c r="C342" s="22"/>
      <c r="D342" s="23"/>
      <c r="E342" s="23" t="s">
        <v>33</v>
      </c>
      <c r="F342" s="174">
        <f>F320-F327</f>
        <v>1828.2200000000012</v>
      </c>
      <c r="G342" s="23"/>
      <c r="H342" s="38">
        <f t="shared" ref="H342:X342" si="160">H320-H327</f>
        <v>4729.6339999999982</v>
      </c>
      <c r="I342" s="38">
        <f t="shared" si="160"/>
        <v>2305.2309999999925</v>
      </c>
      <c r="J342" s="38">
        <f t="shared" si="160"/>
        <v>1893.1169999999975</v>
      </c>
      <c r="K342" s="26">
        <f t="shared" si="160"/>
        <v>1596.1969999999983</v>
      </c>
      <c r="L342" s="26">
        <f t="shared" si="160"/>
        <v>-1184.0829999999996</v>
      </c>
      <c r="M342" s="20">
        <f t="shared" si="160"/>
        <v>-357.1389999999983</v>
      </c>
      <c r="N342" s="26">
        <f t="shared" si="160"/>
        <v>315.22700000000032</v>
      </c>
      <c r="O342" s="26">
        <f t="shared" si="160"/>
        <v>-525.64300000000003</v>
      </c>
      <c r="P342" s="26">
        <f t="shared" si="160"/>
        <v>-146.72299999999996</v>
      </c>
      <c r="Q342" s="38">
        <f t="shared" si="160"/>
        <v>-253.75900000000047</v>
      </c>
      <c r="R342" s="26">
        <f t="shared" si="160"/>
        <v>141.61700000000019</v>
      </c>
      <c r="S342" s="26">
        <f t="shared" si="160"/>
        <v>-402.23300000000017</v>
      </c>
      <c r="T342" s="38">
        <f t="shared" si="160"/>
        <v>6.8569999999997435</v>
      </c>
      <c r="U342" s="38">
        <f t="shared" si="160"/>
        <v>3035.3009999999995</v>
      </c>
      <c r="V342" s="26">
        <f t="shared" si="160"/>
        <v>503.41699999999946</v>
      </c>
      <c r="W342" s="26">
        <f t="shared" si="160"/>
        <v>1050.6970000000001</v>
      </c>
      <c r="X342" s="26">
        <f t="shared" si="160"/>
        <v>1481.1869999999999</v>
      </c>
    </row>
    <row r="343" spans="1:24" s="2" customFormat="1" x14ac:dyDescent="0.25">
      <c r="A343" s="430">
        <v>13</v>
      </c>
      <c r="B343" s="21" t="s">
        <v>78</v>
      </c>
      <c r="C343" s="22"/>
      <c r="D343" s="23"/>
      <c r="E343" s="434" t="s">
        <v>28</v>
      </c>
      <c r="F343" s="20">
        <f>ROUND(F342/F327*100,1)</f>
        <v>3.9</v>
      </c>
      <c r="G343" s="434"/>
      <c r="H343" s="20">
        <f t="shared" ref="H343:X343" si="161">ROUND(H342/H327*100,1)</f>
        <v>11.7</v>
      </c>
      <c r="I343" s="20">
        <f t="shared" si="161"/>
        <v>13.8</v>
      </c>
      <c r="J343" s="20">
        <f t="shared" si="161"/>
        <v>33.700000000000003</v>
      </c>
      <c r="K343" s="20">
        <f t="shared" si="161"/>
        <v>35</v>
      </c>
      <c r="L343" s="20">
        <f t="shared" si="161"/>
        <v>-18.2</v>
      </c>
      <c r="M343" s="20">
        <f t="shared" si="161"/>
        <v>-5.4</v>
      </c>
      <c r="N343" s="20">
        <f t="shared" si="161"/>
        <v>10.3</v>
      </c>
      <c r="O343" s="20">
        <f t="shared" si="161"/>
        <v>-26.8</v>
      </c>
      <c r="P343" s="20">
        <f t="shared" si="161"/>
        <v>-9.6</v>
      </c>
      <c r="Q343" s="20">
        <f t="shared" si="161"/>
        <v>-6.4</v>
      </c>
      <c r="R343" s="20">
        <f t="shared" si="161"/>
        <v>13.6</v>
      </c>
      <c r="S343" s="20">
        <f t="shared" si="161"/>
        <v>-25.8</v>
      </c>
      <c r="T343" s="20">
        <f t="shared" si="161"/>
        <v>0.5</v>
      </c>
      <c r="U343" s="20">
        <f t="shared" si="161"/>
        <v>23</v>
      </c>
      <c r="V343" s="20">
        <f t="shared" si="161"/>
        <v>15.7</v>
      </c>
      <c r="W343" s="20">
        <f t="shared" si="161"/>
        <v>23.8</v>
      </c>
      <c r="X343" s="20">
        <f t="shared" si="161"/>
        <v>26.5</v>
      </c>
    </row>
    <row r="344" spans="1:24" s="2" customFormat="1" x14ac:dyDescent="0.25">
      <c r="A344" s="21"/>
      <c r="B344" s="21"/>
      <c r="C344" s="22"/>
      <c r="D344" s="23"/>
      <c r="E344" s="23"/>
      <c r="F344" s="23"/>
      <c r="G344" s="23"/>
      <c r="H344" s="23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2" customFormat="1" x14ac:dyDescent="0.25"/>
    <row r="346" spans="1:24" s="2" customFormat="1" x14ac:dyDescent="0.25">
      <c r="B346" s="2" t="s">
        <v>99</v>
      </c>
    </row>
    <row r="347" spans="1:24" x14ac:dyDescent="0.25">
      <c r="S347"/>
      <c r="W347" t="s">
        <v>97</v>
      </c>
    </row>
    <row r="348" spans="1:24" x14ac:dyDescent="0.25">
      <c r="S348"/>
      <c r="W348" t="s">
        <v>458</v>
      </c>
    </row>
    <row r="349" spans="1:24" x14ac:dyDescent="0.25">
      <c r="S349"/>
      <c r="W349" t="s">
        <v>459</v>
      </c>
    </row>
    <row r="350" spans="1:24" x14ac:dyDescent="0.25">
      <c r="S350"/>
      <c r="W350" t="s">
        <v>460</v>
      </c>
    </row>
    <row r="351" spans="1:24" x14ac:dyDescent="0.25">
      <c r="S351"/>
    </row>
    <row r="352" spans="1:24" s="2" customFormat="1" x14ac:dyDescent="0.25"/>
    <row r="353" spans="1:229" s="2" customFormat="1" ht="15.6" x14ac:dyDescent="0.3">
      <c r="A353" s="2" t="s">
        <v>52</v>
      </c>
      <c r="E353" s="3" t="s">
        <v>348</v>
      </c>
      <c r="J353" s="310" t="s">
        <v>348</v>
      </c>
      <c r="L353" s="3"/>
      <c r="N353" s="3" t="s">
        <v>348</v>
      </c>
      <c r="P353" s="3"/>
      <c r="R353" s="3"/>
      <c r="T353" s="3" t="s">
        <v>348</v>
      </c>
    </row>
    <row r="354" spans="1:229" s="2" customFormat="1" x14ac:dyDescent="0.25">
      <c r="A354" s="317" t="s">
        <v>54</v>
      </c>
    </row>
    <row r="355" spans="1:229" s="2" customFormat="1" x14ac:dyDescent="0.25">
      <c r="A355" s="5" t="s">
        <v>0</v>
      </c>
      <c r="B355" s="6" t="s">
        <v>1</v>
      </c>
      <c r="C355" s="7"/>
      <c r="D355" s="8"/>
      <c r="E355" s="8" t="s">
        <v>2</v>
      </c>
      <c r="F355" s="19" t="s">
        <v>55</v>
      </c>
      <c r="G355" s="443" t="s">
        <v>89</v>
      </c>
      <c r="H355" s="443" t="s">
        <v>3</v>
      </c>
      <c r="I355" s="430" t="s">
        <v>94</v>
      </c>
      <c r="J355" s="884" t="s">
        <v>93</v>
      </c>
      <c r="K355" s="885"/>
      <c r="L355" s="885"/>
      <c r="M355" s="430" t="s">
        <v>90</v>
      </c>
      <c r="N355" s="430" t="s">
        <v>93</v>
      </c>
      <c r="O355" s="431"/>
      <c r="P355" s="431"/>
      <c r="Q355" s="430" t="s">
        <v>91</v>
      </c>
      <c r="R355" s="430" t="s">
        <v>93</v>
      </c>
      <c r="S355" s="431"/>
      <c r="T355" s="431"/>
      <c r="U355" s="19" t="s">
        <v>92</v>
      </c>
      <c r="V355" s="78" t="s">
        <v>93</v>
      </c>
      <c r="W355" s="431"/>
      <c r="X355" s="434"/>
    </row>
    <row r="356" spans="1:229" s="18" customFormat="1" x14ac:dyDescent="0.25">
      <c r="A356" s="14"/>
      <c r="B356" s="881" t="s">
        <v>8</v>
      </c>
      <c r="C356" s="882"/>
      <c r="D356" s="883"/>
      <c r="E356" s="433" t="s">
        <v>9</v>
      </c>
      <c r="F356" s="73" t="s">
        <v>57</v>
      </c>
      <c r="G356" s="74" t="s">
        <v>56</v>
      </c>
      <c r="H356" s="144" t="s">
        <v>444</v>
      </c>
      <c r="I356" s="430" t="s">
        <v>10</v>
      </c>
      <c r="J356" s="430" t="s">
        <v>11</v>
      </c>
      <c r="K356" s="442" t="s">
        <v>12</v>
      </c>
      <c r="L356" s="430" t="s">
        <v>13</v>
      </c>
      <c r="M356" s="430" t="s">
        <v>10</v>
      </c>
      <c r="N356" s="430" t="s">
        <v>14</v>
      </c>
      <c r="O356" s="430" t="s">
        <v>15</v>
      </c>
      <c r="P356" s="430" t="s">
        <v>16</v>
      </c>
      <c r="Q356" s="430" t="s">
        <v>10</v>
      </c>
      <c r="R356" s="430" t="s">
        <v>17</v>
      </c>
      <c r="S356" s="430" t="s">
        <v>58</v>
      </c>
      <c r="T356" s="430" t="s">
        <v>18</v>
      </c>
      <c r="U356" s="14" t="s">
        <v>10</v>
      </c>
      <c r="V356" s="431" t="s">
        <v>19</v>
      </c>
      <c r="W356" s="430" t="s">
        <v>20</v>
      </c>
      <c r="X356" s="20" t="s">
        <v>21</v>
      </c>
    </row>
    <row r="357" spans="1:229" s="2" customFormat="1" x14ac:dyDescent="0.25">
      <c r="A357" s="5"/>
      <c r="B357" s="886"/>
      <c r="C357" s="887"/>
      <c r="D357" s="888"/>
      <c r="E357" s="5"/>
      <c r="F357" s="14" t="s">
        <v>443</v>
      </c>
      <c r="G357" s="432" t="s">
        <v>88</v>
      </c>
      <c r="H357" s="20" t="s">
        <v>22</v>
      </c>
      <c r="I357" s="73" t="s">
        <v>22</v>
      </c>
      <c r="J357" s="73" t="s">
        <v>22</v>
      </c>
      <c r="K357" s="19" t="s">
        <v>22</v>
      </c>
      <c r="L357" s="73" t="s">
        <v>22</v>
      </c>
      <c r="M357" s="19" t="s">
        <v>22</v>
      </c>
      <c r="N357" s="19" t="s">
        <v>22</v>
      </c>
      <c r="O357" s="19" t="s">
        <v>22</v>
      </c>
      <c r="P357" s="19" t="s">
        <v>22</v>
      </c>
      <c r="Q357" s="19" t="s">
        <v>22</v>
      </c>
      <c r="R357" s="19" t="s">
        <v>22</v>
      </c>
      <c r="S357" s="19" t="s">
        <v>22</v>
      </c>
      <c r="T357" s="19" t="s">
        <v>22</v>
      </c>
      <c r="U357" s="19" t="s">
        <v>22</v>
      </c>
      <c r="V357" s="19" t="s">
        <v>22</v>
      </c>
      <c r="W357" s="19" t="s">
        <v>22</v>
      </c>
      <c r="X357" s="19" t="s">
        <v>22</v>
      </c>
    </row>
    <row r="358" spans="1:229" s="2" customFormat="1" x14ac:dyDescent="0.25">
      <c r="A358" s="20">
        <v>1</v>
      </c>
      <c r="B358" s="884">
        <v>2</v>
      </c>
      <c r="C358" s="885"/>
      <c r="D358" s="889"/>
      <c r="E358" s="444">
        <v>3</v>
      </c>
      <c r="F358" s="20">
        <v>4</v>
      </c>
      <c r="G358" s="444">
        <v>5</v>
      </c>
      <c r="H358" s="444">
        <v>6</v>
      </c>
      <c r="I358" s="444">
        <v>7</v>
      </c>
      <c r="J358" s="19">
        <v>8</v>
      </c>
      <c r="K358" s="19">
        <v>9</v>
      </c>
      <c r="L358" s="19">
        <v>10</v>
      </c>
      <c r="M358" s="19">
        <v>11</v>
      </c>
      <c r="N358" s="19">
        <v>12</v>
      </c>
      <c r="O358" s="19">
        <v>13</v>
      </c>
      <c r="P358" s="19">
        <v>14</v>
      </c>
      <c r="Q358" s="19">
        <v>15</v>
      </c>
      <c r="R358" s="19">
        <v>16</v>
      </c>
      <c r="S358" s="19">
        <v>17</v>
      </c>
      <c r="T358" s="19">
        <v>18</v>
      </c>
      <c r="U358" s="19">
        <v>19</v>
      </c>
      <c r="V358" s="19">
        <v>20</v>
      </c>
      <c r="W358" s="19">
        <v>21</v>
      </c>
      <c r="X358" s="19">
        <v>22</v>
      </c>
    </row>
    <row r="359" spans="1:229" s="2" customFormat="1" x14ac:dyDescent="0.25">
      <c r="A359" s="20">
        <v>1</v>
      </c>
      <c r="B359" s="78" t="s">
        <v>59</v>
      </c>
      <c r="C359" s="431"/>
      <c r="D359" s="434"/>
      <c r="E359" s="79" t="s">
        <v>60</v>
      </c>
      <c r="F359" s="444">
        <f>F362+F360</f>
        <v>3191.5</v>
      </c>
      <c r="G359" s="79"/>
      <c r="H359" s="214">
        <f>I359+M359+Q359+U359</f>
        <v>3095.7979999999998</v>
      </c>
      <c r="I359" s="20">
        <f>J359+K359+L359</f>
        <v>1465.8030000000003</v>
      </c>
      <c r="J359" s="38">
        <f>J362+J360</f>
        <v>588.70700000000011</v>
      </c>
      <c r="K359" s="26">
        <f>K360+K362</f>
        <v>476.08000000000004</v>
      </c>
      <c r="L359" s="26">
        <f>L360+L362</f>
        <v>401.01600000000002</v>
      </c>
      <c r="M359" s="215">
        <f>N359+O359+P359</f>
        <v>310.89799999999997</v>
      </c>
      <c r="N359" s="20">
        <f>N360+N362</f>
        <v>205.114</v>
      </c>
      <c r="O359" s="26">
        <f>O360+O362</f>
        <v>52.891999999999996</v>
      </c>
      <c r="P359" s="20">
        <f>P360+P362</f>
        <v>52.891999999999996</v>
      </c>
      <c r="Q359" s="215">
        <f>R359+S359+T359</f>
        <v>83.868000000000009</v>
      </c>
      <c r="R359" s="20">
        <f>R362+R360</f>
        <v>41.934000000000005</v>
      </c>
      <c r="S359" s="26">
        <f>S362+S360</f>
        <v>0</v>
      </c>
      <c r="T359" s="26">
        <f>T362+T360</f>
        <v>41.934000000000005</v>
      </c>
      <c r="U359" s="19">
        <f>V359+W359+X359</f>
        <v>1235.2289999999998</v>
      </c>
      <c r="V359" s="26">
        <f>V360+V362</f>
        <v>257.34199999999998</v>
      </c>
      <c r="W359" s="26">
        <f>W360+W362</f>
        <v>418.17399999999998</v>
      </c>
      <c r="X359" s="26">
        <f>X360+X362</f>
        <v>559.71299999999997</v>
      </c>
    </row>
    <row r="360" spans="1:229" s="2" customFormat="1" x14ac:dyDescent="0.25">
      <c r="A360" s="20">
        <v>2</v>
      </c>
      <c r="B360" s="78" t="s">
        <v>61</v>
      </c>
      <c r="C360" s="431"/>
      <c r="D360" s="434"/>
      <c r="E360" s="79" t="s">
        <v>60</v>
      </c>
      <c r="F360" s="444">
        <v>149</v>
      </c>
      <c r="G360" s="79"/>
      <c r="H360" s="444">
        <f>I360+M360+Q360+U360</f>
        <v>144.59</v>
      </c>
      <c r="I360" s="20">
        <f>J360+K360+L360</f>
        <v>68.460000000000008</v>
      </c>
      <c r="J360" s="20">
        <v>27.5</v>
      </c>
      <c r="K360" s="20">
        <v>22.23</v>
      </c>
      <c r="L360" s="20">
        <v>18.73</v>
      </c>
      <c r="M360" s="215">
        <f>N360+O360+P360</f>
        <v>14.520000000000001</v>
      </c>
      <c r="N360" s="20">
        <v>9.58</v>
      </c>
      <c r="O360" s="20">
        <v>2.4700000000000002</v>
      </c>
      <c r="P360" s="20">
        <v>2.4700000000000002</v>
      </c>
      <c r="Q360" s="215">
        <f>R360+S360+T360</f>
        <v>3.92</v>
      </c>
      <c r="R360" s="20">
        <v>1.96</v>
      </c>
      <c r="S360" s="20">
        <v>0</v>
      </c>
      <c r="T360" s="20">
        <v>1.96</v>
      </c>
      <c r="U360" s="19">
        <f>V360+W360+X360</f>
        <v>57.69</v>
      </c>
      <c r="V360" s="20">
        <v>12.02</v>
      </c>
      <c r="W360" s="20">
        <v>19.53</v>
      </c>
      <c r="X360" s="20">
        <v>26.14</v>
      </c>
    </row>
    <row r="361" spans="1:229" s="2" customFormat="1" x14ac:dyDescent="0.25">
      <c r="A361" s="20">
        <v>3</v>
      </c>
      <c r="B361" s="78" t="s">
        <v>62</v>
      </c>
      <c r="C361" s="431"/>
      <c r="D361" s="434"/>
      <c r="E361" s="79" t="s">
        <v>28</v>
      </c>
      <c r="F361" s="20">
        <f>ROUND(F360/F359*100,2)</f>
        <v>4.67</v>
      </c>
      <c r="G361" s="79"/>
      <c r="H361" s="20">
        <f>ROUND(H360/H359*100,2)</f>
        <v>4.67</v>
      </c>
      <c r="I361" s="20">
        <f t="shared" ref="I361:P361" si="162">ROUND(I360/I359*100,1)</f>
        <v>4.7</v>
      </c>
      <c r="J361" s="18">
        <f t="shared" si="162"/>
        <v>4.7</v>
      </c>
      <c r="K361" s="20">
        <f t="shared" si="162"/>
        <v>4.7</v>
      </c>
      <c r="L361" s="20">
        <f t="shared" si="162"/>
        <v>4.7</v>
      </c>
      <c r="M361" s="20">
        <f t="shared" si="162"/>
        <v>4.7</v>
      </c>
      <c r="N361" s="20">
        <f t="shared" si="162"/>
        <v>4.7</v>
      </c>
      <c r="O361" s="20">
        <f t="shared" si="162"/>
        <v>4.7</v>
      </c>
      <c r="P361" s="20">
        <f t="shared" si="162"/>
        <v>4.7</v>
      </c>
      <c r="Q361" s="20">
        <f>ROUND(Q360/Q359*100,2)</f>
        <v>4.67</v>
      </c>
      <c r="R361" s="20">
        <f>ROUND(R360/R359*100,1)</f>
        <v>4.7</v>
      </c>
      <c r="S361" s="20" t="e">
        <f>ROUND(S360/S359*100,1)</f>
        <v>#DIV/0!</v>
      </c>
      <c r="T361" s="20">
        <f>ROUND(T360/T359*100,1)</f>
        <v>4.7</v>
      </c>
      <c r="U361" s="20">
        <f>ROUND(U360/U359*100,2)</f>
        <v>4.67</v>
      </c>
      <c r="V361" s="20">
        <f>ROUND(V360/V359*100,2)</f>
        <v>4.67</v>
      </c>
      <c r="W361" s="20">
        <f>ROUND(W360/W359*100,2)</f>
        <v>4.67</v>
      </c>
      <c r="X361" s="20">
        <f>ROUND(X360/X359*100,2)</f>
        <v>4.67</v>
      </c>
    </row>
    <row r="362" spans="1:229" s="2" customFormat="1" x14ac:dyDescent="0.25">
      <c r="A362" s="20">
        <v>4</v>
      </c>
      <c r="B362" s="78" t="s">
        <v>191</v>
      </c>
      <c r="C362" s="431"/>
      <c r="D362" s="434"/>
      <c r="E362" s="79" t="s">
        <v>60</v>
      </c>
      <c r="F362" s="444">
        <f>F366+F364</f>
        <v>3042.5</v>
      </c>
      <c r="G362" s="79"/>
      <c r="H362" s="214">
        <f>I362+M362+Q362+U362</f>
        <v>2951.2080000000001</v>
      </c>
      <c r="I362" s="20">
        <f>J362+K362+L362</f>
        <v>1397.3430000000001</v>
      </c>
      <c r="J362" s="26">
        <f>J366+J364+J363</f>
        <v>561.20700000000011</v>
      </c>
      <c r="K362" s="26">
        <f>K366+K364+K363</f>
        <v>453.85</v>
      </c>
      <c r="L362" s="26">
        <f>L366+L364+L363</f>
        <v>382.286</v>
      </c>
      <c r="M362" s="20">
        <f>M363+M364+M366</f>
        <v>296.37799999999999</v>
      </c>
      <c r="N362" s="26">
        <f>N366+N364+N363</f>
        <v>195.53399999999999</v>
      </c>
      <c r="O362" s="26">
        <f>O366+O364+O363</f>
        <v>50.421999999999997</v>
      </c>
      <c r="P362" s="26">
        <f>P366+P364+P363</f>
        <v>50.421999999999997</v>
      </c>
      <c r="Q362" s="20">
        <f>Q363+Q364+Q366</f>
        <v>79.948000000000008</v>
      </c>
      <c r="R362" s="26">
        <f>R366+R364+R363</f>
        <v>39.974000000000004</v>
      </c>
      <c r="S362" s="26">
        <f>S366+S364+S363</f>
        <v>0</v>
      </c>
      <c r="T362" s="26">
        <f>T366+T364+T363</f>
        <v>39.974000000000004</v>
      </c>
      <c r="U362" s="20">
        <f>U363+U364+U366</f>
        <v>1177.539</v>
      </c>
      <c r="V362" s="26">
        <f>V366+V364+V363</f>
        <v>245.322</v>
      </c>
      <c r="W362" s="26">
        <f>W366+W364+W363</f>
        <v>398.64400000000001</v>
      </c>
      <c r="X362" s="26">
        <f>X366+X364+X363</f>
        <v>533.57299999999998</v>
      </c>
    </row>
    <row r="363" spans="1:229" s="2" customFormat="1" x14ac:dyDescent="0.25">
      <c r="A363" s="20"/>
      <c r="B363" s="78" t="s">
        <v>301</v>
      </c>
      <c r="C363" s="431"/>
      <c r="D363" s="434"/>
      <c r="E363" s="79" t="s">
        <v>60</v>
      </c>
      <c r="F363" s="444"/>
      <c r="G363" s="79"/>
      <c r="H363" s="444">
        <f>I363+M363+Q363+U363</f>
        <v>0</v>
      </c>
      <c r="I363" s="20">
        <f>J363+K363+L363</f>
        <v>0</v>
      </c>
      <c r="J363" s="20"/>
      <c r="K363" s="19"/>
      <c r="L363" s="19"/>
      <c r="M363" s="20">
        <f>N363+O363+P363</f>
        <v>0</v>
      </c>
      <c r="N363" s="20"/>
      <c r="O363" s="20"/>
      <c r="P363" s="20"/>
      <c r="Q363" s="19">
        <f>R363+S363+T363</f>
        <v>0</v>
      </c>
      <c r="R363" s="20"/>
      <c r="S363" s="20"/>
      <c r="T363" s="20"/>
      <c r="U363" s="19">
        <f>V363+W363+X363</f>
        <v>0</v>
      </c>
      <c r="V363" s="20"/>
      <c r="W363" s="20"/>
      <c r="X363" s="20"/>
    </row>
    <row r="364" spans="1:229" s="2" customFormat="1" x14ac:dyDescent="0.25">
      <c r="A364" s="20">
        <v>5</v>
      </c>
      <c r="B364" s="78" t="s">
        <v>26</v>
      </c>
      <c r="C364" s="431"/>
      <c r="D364" s="434"/>
      <c r="E364" s="79" t="s">
        <v>60</v>
      </c>
      <c r="F364" s="444">
        <v>66.5</v>
      </c>
      <c r="G364" s="79"/>
      <c r="H364" s="214">
        <f>I364+M364+Q364+U364</f>
        <v>64.507999999999996</v>
      </c>
      <c r="I364" s="38">
        <f>J364+K364+L364</f>
        <v>30.542999999999999</v>
      </c>
      <c r="J364" s="38">
        <v>12.266999999999999</v>
      </c>
      <c r="K364" s="38">
        <v>9.92</v>
      </c>
      <c r="L364" s="38">
        <v>8.3559999999999999</v>
      </c>
      <c r="M364" s="20">
        <f>N364+O364+P364</f>
        <v>6.4780000000000006</v>
      </c>
      <c r="N364" s="26">
        <v>4.274</v>
      </c>
      <c r="O364" s="26">
        <v>1.1020000000000001</v>
      </c>
      <c r="P364" s="26">
        <v>1.1020000000000001</v>
      </c>
      <c r="Q364" s="19">
        <f>R364+S364+T364</f>
        <v>1.748</v>
      </c>
      <c r="R364" s="26">
        <v>0.874</v>
      </c>
      <c r="S364" s="26">
        <v>0</v>
      </c>
      <c r="T364" s="38">
        <v>0.874</v>
      </c>
      <c r="U364" s="19">
        <f>V364+W364+X364</f>
        <v>25.739000000000001</v>
      </c>
      <c r="V364" s="26">
        <v>5.3620000000000001</v>
      </c>
      <c r="W364" s="26">
        <v>8.7140000000000004</v>
      </c>
      <c r="X364" s="26">
        <v>11.663</v>
      </c>
    </row>
    <row r="365" spans="1:229" s="25" customFormat="1" x14ac:dyDescent="0.25">
      <c r="A365" s="20">
        <v>6</v>
      </c>
      <c r="B365" s="78" t="s">
        <v>62</v>
      </c>
      <c r="C365" s="431"/>
      <c r="D365" s="434"/>
      <c r="E365" s="79" t="s">
        <v>28</v>
      </c>
      <c r="F365" s="20">
        <f>ROUND(F364/F362*100,2)</f>
        <v>2.19</v>
      </c>
      <c r="G365" s="20"/>
      <c r="H365" s="38">
        <f t="shared" ref="H365:X365" si="163">ROUND(H364/H362*100,2)</f>
        <v>2.19</v>
      </c>
      <c r="I365" s="20">
        <f t="shared" si="163"/>
        <v>2.19</v>
      </c>
      <c r="J365" s="20">
        <f t="shared" si="163"/>
        <v>2.19</v>
      </c>
      <c r="K365" s="20">
        <f t="shared" si="163"/>
        <v>2.19</v>
      </c>
      <c r="L365" s="20">
        <f t="shared" si="163"/>
        <v>2.19</v>
      </c>
      <c r="M365" s="20">
        <f t="shared" si="163"/>
        <v>2.19</v>
      </c>
      <c r="N365" s="20">
        <f t="shared" si="163"/>
        <v>2.19</v>
      </c>
      <c r="O365" s="20">
        <f t="shared" si="163"/>
        <v>2.19</v>
      </c>
      <c r="P365" s="20">
        <f t="shared" si="163"/>
        <v>2.19</v>
      </c>
      <c r="Q365" s="20">
        <f t="shared" si="163"/>
        <v>2.19</v>
      </c>
      <c r="R365" s="20">
        <f t="shared" si="163"/>
        <v>2.19</v>
      </c>
      <c r="S365" s="20" t="e">
        <f t="shared" si="163"/>
        <v>#DIV/0!</v>
      </c>
      <c r="T365" s="20">
        <f t="shared" si="163"/>
        <v>2.19</v>
      </c>
      <c r="U365" s="20">
        <f t="shared" si="163"/>
        <v>2.19</v>
      </c>
      <c r="V365" s="20">
        <f t="shared" si="163"/>
        <v>2.19</v>
      </c>
      <c r="W365" s="20">
        <f t="shared" si="163"/>
        <v>2.19</v>
      </c>
      <c r="X365" s="20">
        <f t="shared" si="163"/>
        <v>2.19</v>
      </c>
      <c r="Y365" s="442"/>
      <c r="Z365" s="442"/>
      <c r="AA365" s="442"/>
      <c r="AB365" s="442"/>
      <c r="AC365" s="442"/>
      <c r="AD365" s="442"/>
      <c r="AE365" s="442"/>
      <c r="AF365" s="442"/>
      <c r="AG365" s="442"/>
      <c r="AH365" s="442"/>
      <c r="AI365" s="442"/>
      <c r="AJ365" s="442"/>
      <c r="AK365" s="442"/>
      <c r="AL365" s="442"/>
      <c r="AM365" s="442"/>
      <c r="AN365" s="442"/>
      <c r="AO365" s="442"/>
      <c r="AP365" s="442"/>
      <c r="AQ365" s="442"/>
      <c r="AR365" s="442"/>
      <c r="AS365" s="442"/>
      <c r="AT365" s="442"/>
      <c r="AU365" s="442"/>
      <c r="AV365" s="442"/>
      <c r="AW365" s="442"/>
      <c r="AX365" s="442"/>
      <c r="AY365" s="442"/>
      <c r="AZ365" s="442"/>
      <c r="BA365" s="442"/>
      <c r="BB365" s="442"/>
      <c r="BC365" s="442"/>
      <c r="BD365" s="442"/>
      <c r="BE365" s="442"/>
      <c r="BF365" s="442"/>
      <c r="BG365" s="442"/>
      <c r="BH365" s="442"/>
      <c r="BI365" s="442"/>
      <c r="BJ365" s="442"/>
      <c r="BK365" s="442"/>
      <c r="BL365" s="442"/>
      <c r="BM365" s="442"/>
      <c r="BN365" s="442"/>
      <c r="BO365" s="442"/>
      <c r="BP365" s="442"/>
      <c r="BQ365" s="442"/>
      <c r="BR365" s="442"/>
      <c r="BS365" s="442"/>
      <c r="BT365" s="442"/>
      <c r="BU365" s="442"/>
      <c r="BV365" s="442"/>
      <c r="BW365" s="442"/>
      <c r="BX365" s="442"/>
      <c r="BY365" s="442"/>
      <c r="BZ365" s="442"/>
      <c r="CA365" s="442"/>
      <c r="CB365" s="442"/>
      <c r="CC365" s="442"/>
      <c r="CD365" s="442"/>
      <c r="CE365" s="442"/>
      <c r="CF365" s="442"/>
      <c r="CG365" s="442"/>
      <c r="CH365" s="442"/>
      <c r="CI365" s="442"/>
      <c r="CJ365" s="442"/>
      <c r="CK365" s="442"/>
      <c r="CL365" s="442"/>
      <c r="CM365" s="442"/>
      <c r="CN365" s="442"/>
      <c r="CO365" s="442"/>
      <c r="CP365" s="442"/>
      <c r="CQ365" s="442"/>
      <c r="CR365" s="442"/>
      <c r="CS365" s="442"/>
      <c r="CT365" s="442"/>
      <c r="CU365" s="442"/>
      <c r="CV365" s="442"/>
      <c r="CW365" s="442"/>
      <c r="CX365" s="442"/>
      <c r="CY365" s="442"/>
      <c r="CZ365" s="442"/>
      <c r="DA365" s="442"/>
      <c r="DB365" s="442"/>
      <c r="DC365" s="442"/>
      <c r="DD365" s="442"/>
      <c r="DE365" s="442"/>
      <c r="DF365" s="442"/>
      <c r="DG365" s="442"/>
      <c r="DH365" s="442"/>
      <c r="DI365" s="442"/>
      <c r="DJ365" s="442"/>
      <c r="DK365" s="442"/>
      <c r="DL365" s="442"/>
      <c r="DM365" s="442"/>
      <c r="DN365" s="442"/>
      <c r="DO365" s="442"/>
      <c r="DP365" s="442"/>
      <c r="DQ365" s="442"/>
      <c r="DR365" s="442"/>
      <c r="DS365" s="442"/>
      <c r="DT365" s="442"/>
      <c r="DU365" s="442"/>
      <c r="DV365" s="442"/>
      <c r="DW365" s="442"/>
      <c r="DX365" s="442"/>
      <c r="DY365" s="442"/>
      <c r="DZ365" s="442"/>
      <c r="EA365" s="442"/>
      <c r="EB365" s="442"/>
      <c r="EC365" s="442"/>
      <c r="ED365" s="442"/>
      <c r="EE365" s="442"/>
      <c r="EF365" s="442"/>
      <c r="EG365" s="442"/>
      <c r="EH365" s="442"/>
      <c r="EI365" s="442"/>
      <c r="EJ365" s="442"/>
      <c r="EK365" s="442"/>
      <c r="EL365" s="442"/>
      <c r="EM365" s="442"/>
      <c r="EN365" s="442"/>
      <c r="EO365" s="442"/>
      <c r="EP365" s="442"/>
      <c r="EQ365" s="442"/>
      <c r="ER365" s="442"/>
      <c r="ES365" s="442"/>
      <c r="ET365" s="442"/>
      <c r="EU365" s="442"/>
      <c r="EV365" s="442"/>
      <c r="EW365" s="442"/>
      <c r="EX365" s="442"/>
      <c r="EY365" s="442"/>
      <c r="EZ365" s="442"/>
      <c r="FA365" s="442"/>
      <c r="FB365" s="442"/>
      <c r="FC365" s="442"/>
      <c r="FD365" s="442"/>
      <c r="FE365" s="442"/>
      <c r="FF365" s="442"/>
      <c r="FG365" s="442"/>
      <c r="FH365" s="442"/>
      <c r="FI365" s="442"/>
      <c r="FJ365" s="442"/>
      <c r="FK365" s="442"/>
      <c r="FL365" s="442"/>
      <c r="FM365" s="442"/>
      <c r="FN365" s="442"/>
      <c r="FO365" s="442"/>
      <c r="FP365" s="442"/>
      <c r="FQ365" s="442"/>
      <c r="FR365" s="442"/>
      <c r="FS365" s="442"/>
      <c r="FT365" s="442"/>
      <c r="FU365" s="442"/>
      <c r="FV365" s="442"/>
      <c r="FW365" s="442"/>
      <c r="FX365" s="442"/>
      <c r="FY365" s="442"/>
      <c r="FZ365" s="442"/>
      <c r="GA365" s="442"/>
      <c r="GB365" s="442"/>
      <c r="GC365" s="442"/>
      <c r="GD365" s="442"/>
      <c r="GE365" s="442"/>
      <c r="GF365" s="442"/>
      <c r="GG365" s="442"/>
      <c r="GH365" s="442"/>
      <c r="GI365" s="442"/>
      <c r="GJ365" s="442"/>
      <c r="GK365" s="442"/>
      <c r="GL365" s="442"/>
      <c r="GM365" s="442"/>
      <c r="GN365" s="442"/>
      <c r="GO365" s="442"/>
      <c r="GP365" s="442"/>
      <c r="GQ365" s="442"/>
      <c r="GR365" s="442"/>
      <c r="GS365" s="442"/>
      <c r="GT365" s="442"/>
      <c r="GU365" s="442"/>
      <c r="GV365" s="442"/>
      <c r="GW365" s="442"/>
      <c r="GX365" s="442"/>
      <c r="GY365" s="442"/>
      <c r="GZ365" s="442"/>
      <c r="HA365" s="442"/>
      <c r="HB365" s="442"/>
      <c r="HC365" s="442"/>
      <c r="HD365" s="442"/>
      <c r="HE365" s="442"/>
      <c r="HF365" s="442"/>
      <c r="HG365" s="442"/>
      <c r="HH365" s="442"/>
      <c r="HI365" s="442"/>
      <c r="HJ365" s="442"/>
      <c r="HK365" s="442"/>
      <c r="HL365" s="442"/>
      <c r="HM365" s="442"/>
      <c r="HN365" s="442"/>
      <c r="HO365" s="442"/>
      <c r="HP365" s="442"/>
      <c r="HQ365" s="442"/>
      <c r="HR365" s="442"/>
      <c r="HS365" s="442"/>
      <c r="HT365" s="442"/>
      <c r="HU365" s="442"/>
    </row>
    <row r="366" spans="1:229" s="2" customFormat="1" x14ac:dyDescent="0.25">
      <c r="A366" s="20">
        <v>7</v>
      </c>
      <c r="B366" s="21" t="s">
        <v>302</v>
      </c>
      <c r="C366" s="431"/>
      <c r="D366" s="434"/>
      <c r="E366" s="23" t="s">
        <v>60</v>
      </c>
      <c r="F366" s="434">
        <v>2976</v>
      </c>
      <c r="G366" s="23"/>
      <c r="H366" s="444">
        <f>I366+M366+Q366+U366</f>
        <v>2886.7000000000003</v>
      </c>
      <c r="I366" s="20">
        <f>J366+K366+L366</f>
        <v>1366.8000000000002</v>
      </c>
      <c r="J366" s="20">
        <v>548.94000000000005</v>
      </c>
      <c r="K366" s="19">
        <v>443.93</v>
      </c>
      <c r="L366" s="19">
        <v>373.93</v>
      </c>
      <c r="M366" s="19">
        <f>N366+O366+P366</f>
        <v>289.89999999999998</v>
      </c>
      <c r="N366" s="20">
        <v>191.26</v>
      </c>
      <c r="O366" s="19">
        <v>49.32</v>
      </c>
      <c r="P366" s="19">
        <v>49.32</v>
      </c>
      <c r="Q366" s="19">
        <f>R366+S366+T366</f>
        <v>78.2</v>
      </c>
      <c r="R366" s="20">
        <v>39.1</v>
      </c>
      <c r="S366" s="19">
        <v>0</v>
      </c>
      <c r="T366" s="19">
        <v>39.1</v>
      </c>
      <c r="U366" s="19">
        <f>V366+W366+X366</f>
        <v>1151.8</v>
      </c>
      <c r="V366" s="20">
        <v>239.96</v>
      </c>
      <c r="W366" s="19">
        <v>389.93</v>
      </c>
      <c r="X366" s="19">
        <v>521.91</v>
      </c>
      <c r="Y366" s="74"/>
      <c r="Z366" s="25"/>
    </row>
    <row r="367" spans="1:229" s="2" customFormat="1" x14ac:dyDescent="0.25">
      <c r="A367" s="20"/>
      <c r="B367" s="21" t="s">
        <v>303</v>
      </c>
      <c r="C367" s="431"/>
      <c r="D367" s="434"/>
      <c r="E367" s="23" t="s">
        <v>60</v>
      </c>
      <c r="F367" s="434"/>
      <c r="G367" s="23"/>
      <c r="H367" s="444">
        <f>I367+M367+Q367+U367</f>
        <v>0</v>
      </c>
      <c r="I367" s="20">
        <f>J367+K367+L367</f>
        <v>0</v>
      </c>
      <c r="J367" s="20"/>
      <c r="K367" s="19"/>
      <c r="L367" s="19"/>
      <c r="M367" s="19">
        <f>N367+O367+P367</f>
        <v>0</v>
      </c>
      <c r="N367" s="20"/>
      <c r="O367" s="19"/>
      <c r="P367" s="19"/>
      <c r="Q367" s="19">
        <f>R367+S367+T367</f>
        <v>0</v>
      </c>
      <c r="R367" s="20">
        <v>0</v>
      </c>
      <c r="S367" s="19">
        <v>0</v>
      </c>
      <c r="T367" s="19">
        <v>0</v>
      </c>
      <c r="U367" s="19">
        <f>V367+W367+X367</f>
        <v>0</v>
      </c>
      <c r="V367" s="20"/>
      <c r="W367" s="19"/>
      <c r="X367" s="19"/>
    </row>
    <row r="368" spans="1:229" s="2" customFormat="1" x14ac:dyDescent="0.25">
      <c r="A368" s="20">
        <v>8</v>
      </c>
      <c r="B368" s="21" t="s">
        <v>306</v>
      </c>
      <c r="C368" s="22"/>
      <c r="D368" s="23"/>
      <c r="E368" s="23" t="s">
        <v>33</v>
      </c>
      <c r="F368" s="20">
        <f>ROUND(F371*F366/1000,2)</f>
        <v>6950.45</v>
      </c>
      <c r="G368" s="23"/>
      <c r="H368" s="216">
        <f>I368+M368+Q368+U368</f>
        <v>6741.9</v>
      </c>
      <c r="I368" s="20">
        <f>J368+K368+L368</f>
        <v>3192.16</v>
      </c>
      <c r="J368" s="20">
        <f>ROUND(J371*J366/1000,2)</f>
        <v>1282.05</v>
      </c>
      <c r="K368" s="20">
        <f>ROUND(K371*K366/1000,2)</f>
        <v>1036.8</v>
      </c>
      <c r="L368" s="20">
        <f>ROUND(L371*L366/1000,2)</f>
        <v>873.31</v>
      </c>
      <c r="M368" s="19">
        <f>N368+O368+P368</f>
        <v>677.06999999999994</v>
      </c>
      <c r="N368" s="20">
        <f>ROUND(N371*N366/1000,2)</f>
        <v>446.69</v>
      </c>
      <c r="O368" s="20">
        <f>ROUND(O371*O366/1000,2)</f>
        <v>115.19</v>
      </c>
      <c r="P368" s="20">
        <f>ROUND(P371*P366/1000,2)</f>
        <v>115.19</v>
      </c>
      <c r="Q368" s="19">
        <f>R368+S368+T368</f>
        <v>182.64</v>
      </c>
      <c r="R368" s="20">
        <f>ROUND(R371*R366/1000,2)</f>
        <v>91.32</v>
      </c>
      <c r="S368" s="20">
        <f>ROUND(S371*S366/1000,2)</f>
        <v>0</v>
      </c>
      <c r="T368" s="20">
        <f>ROUND(T371*T366/1000,2)</f>
        <v>91.32</v>
      </c>
      <c r="U368" s="19">
        <f>V368+W368+X368</f>
        <v>2690.0299999999997</v>
      </c>
      <c r="V368" s="20">
        <f>ROUND(V371*V366/1000,2)</f>
        <v>560.42999999999995</v>
      </c>
      <c r="W368" s="20">
        <f>ROUND(W371*W366/1000,2)</f>
        <v>910.68</v>
      </c>
      <c r="X368" s="20">
        <f>ROUND(X371*X366/1000,2)</f>
        <v>1218.92</v>
      </c>
      <c r="Y368" s="25"/>
    </row>
    <row r="369" spans="1:25" s="2" customFormat="1" x14ac:dyDescent="0.25">
      <c r="A369" s="20"/>
      <c r="B369" s="21" t="s">
        <v>303</v>
      </c>
      <c r="C369" s="22"/>
      <c r="D369" s="23"/>
      <c r="E369" s="23" t="s">
        <v>33</v>
      </c>
      <c r="F369" s="434">
        <f>F367*F371/1000</f>
        <v>0</v>
      </c>
      <c r="G369" s="23"/>
      <c r="H369" s="444">
        <f>I369+M369+Q369+U369</f>
        <v>0</v>
      </c>
      <c r="I369" s="20">
        <f>J369+K369+L369</f>
        <v>0</v>
      </c>
      <c r="J369" s="20">
        <f>ROUND(J367*J371/1000,1)</f>
        <v>0</v>
      </c>
      <c r="K369" s="20">
        <f>ROUND(K367*K371/1000,1)</f>
        <v>0</v>
      </c>
      <c r="L369" s="20">
        <f>ROUND(L367*L371/1000,1)</f>
        <v>0</v>
      </c>
      <c r="M369" s="19">
        <f>N369+O369+P369</f>
        <v>0</v>
      </c>
      <c r="N369" s="20">
        <f>ROUND(N367*N371/1000,1)</f>
        <v>0</v>
      </c>
      <c r="O369" s="20">
        <f>ROUND(O367*O371/1000,1)</f>
        <v>0</v>
      </c>
      <c r="P369" s="20">
        <f>ROUND(P367*P371/1000,1)</f>
        <v>0</v>
      </c>
      <c r="Q369" s="19">
        <f>R369+S369+T369</f>
        <v>0</v>
      </c>
      <c r="R369" s="20">
        <f>ROUND(R367*R371/1000,1)</f>
        <v>0</v>
      </c>
      <c r="S369" s="20">
        <f>ROUND(S367*S371/1000,1)</f>
        <v>0</v>
      </c>
      <c r="T369" s="20">
        <f>ROUND(T367*T371/1000,1)</f>
        <v>0</v>
      </c>
      <c r="U369" s="19">
        <f>V369+W369+X369</f>
        <v>0</v>
      </c>
      <c r="V369" s="20">
        <f>ROUND(V367*V371/1000,1)</f>
        <v>0</v>
      </c>
      <c r="W369" s="20">
        <f>ROUND(W367*W371/1000,1)</f>
        <v>0</v>
      </c>
      <c r="X369" s="20">
        <f>ROUND(X367*X371/1000,1)</f>
        <v>0</v>
      </c>
      <c r="Y369" s="25"/>
    </row>
    <row r="370" spans="1:25" s="2" customFormat="1" x14ac:dyDescent="0.25">
      <c r="A370" s="20"/>
      <c r="B370" s="21" t="s">
        <v>447</v>
      </c>
      <c r="C370" s="22"/>
      <c r="D370" s="23"/>
      <c r="E370" s="23" t="s">
        <v>33</v>
      </c>
      <c r="F370" s="434"/>
      <c r="G370" s="23"/>
      <c r="H370" s="444">
        <f>I370+M370+Q370+U370</f>
        <v>0</v>
      </c>
      <c r="I370" s="20">
        <f>J370+K370+L370</f>
        <v>0</v>
      </c>
      <c r="J370" s="20"/>
      <c r="K370" s="19"/>
      <c r="L370" s="19"/>
      <c r="M370" s="19">
        <f>N370+O370+P370</f>
        <v>0</v>
      </c>
      <c r="N370" s="20"/>
      <c r="O370" s="19"/>
      <c r="P370" s="19"/>
      <c r="Q370" s="19">
        <f>R370+S370+T370</f>
        <v>0</v>
      </c>
      <c r="R370" s="20"/>
      <c r="S370" s="19"/>
      <c r="T370" s="19"/>
      <c r="U370" s="19">
        <f>V370+W370+X370</f>
        <v>0</v>
      </c>
      <c r="V370" s="20"/>
      <c r="W370" s="19"/>
      <c r="X370" s="19"/>
      <c r="Y370" s="25"/>
    </row>
    <row r="371" spans="1:25" s="2" customFormat="1" x14ac:dyDescent="0.25">
      <c r="A371" s="20">
        <v>9</v>
      </c>
      <c r="B371" s="21" t="s">
        <v>63</v>
      </c>
      <c r="C371" s="22"/>
      <c r="D371" s="23"/>
      <c r="E371" s="23" t="s">
        <v>64</v>
      </c>
      <c r="F371" s="434">
        <v>2335.5</v>
      </c>
      <c r="G371" s="434"/>
      <c r="H371" s="434">
        <v>2335.5</v>
      </c>
      <c r="I371" s="434">
        <v>2335.5</v>
      </c>
      <c r="J371" s="434">
        <v>2335.5</v>
      </c>
      <c r="K371" s="434">
        <v>2335.5</v>
      </c>
      <c r="L371" s="434">
        <v>2335.5</v>
      </c>
      <c r="M371" s="434">
        <v>2335.5</v>
      </c>
      <c r="N371" s="434">
        <v>2335.5</v>
      </c>
      <c r="O371" s="434">
        <v>2335.5</v>
      </c>
      <c r="P371" s="434">
        <v>2335.5</v>
      </c>
      <c r="Q371" s="434">
        <v>2335.5</v>
      </c>
      <c r="R371" s="434">
        <v>2335.5</v>
      </c>
      <c r="S371" s="434">
        <v>2335.5</v>
      </c>
      <c r="T371" s="434">
        <v>2335.5</v>
      </c>
      <c r="U371" s="434">
        <v>2335.5</v>
      </c>
      <c r="V371" s="434">
        <v>2335.5</v>
      </c>
      <c r="W371" s="434">
        <v>2335.5</v>
      </c>
      <c r="X371" s="434">
        <v>2335.5</v>
      </c>
      <c r="Y371" s="25"/>
    </row>
    <row r="372" spans="1:25" s="2" customFormat="1" x14ac:dyDescent="0.25">
      <c r="A372" s="20">
        <v>10</v>
      </c>
      <c r="B372" s="21" t="s">
        <v>49</v>
      </c>
      <c r="C372" s="22"/>
      <c r="D372" s="23"/>
      <c r="E372" s="23" t="s">
        <v>64</v>
      </c>
      <c r="F372" s="20">
        <f>ROUND(F375/F366*1000,2)</f>
        <v>2331.59</v>
      </c>
      <c r="G372" s="23"/>
      <c r="H372" s="20">
        <f>ROUND(H375/H366*1000,2)</f>
        <v>2198.5700000000002</v>
      </c>
      <c r="I372" s="20">
        <f>ROUND(I375/I366*1000,2)</f>
        <v>1785.82</v>
      </c>
      <c r="J372" s="20">
        <f>ROUND(J375/J366*1000,3)</f>
        <v>1598.0530000000001</v>
      </c>
      <c r="K372" s="20">
        <f t="shared" ref="K372:X372" si="164">ROUND(K375/K366*1000,2)</f>
        <v>1549.33</v>
      </c>
      <c r="L372" s="20">
        <f t="shared" si="164"/>
        <v>2342.2399999999998</v>
      </c>
      <c r="M372" s="20">
        <f t="shared" si="164"/>
        <v>3314.64</v>
      </c>
      <c r="N372" s="20">
        <f t="shared" si="164"/>
        <v>2073.12</v>
      </c>
      <c r="O372" s="20">
        <f t="shared" si="164"/>
        <v>6361.62</v>
      </c>
      <c r="P372" s="20">
        <f t="shared" si="164"/>
        <v>5082.22</v>
      </c>
      <c r="Q372" s="20">
        <f t="shared" si="164"/>
        <v>11191.62</v>
      </c>
      <c r="R372" s="20">
        <f t="shared" si="164"/>
        <v>4501.92</v>
      </c>
      <c r="S372" s="20" t="e">
        <f t="shared" si="164"/>
        <v>#DIV/0!</v>
      </c>
      <c r="T372" s="20">
        <f t="shared" si="164"/>
        <v>4824.17</v>
      </c>
      <c r="U372" s="20">
        <f t="shared" si="164"/>
        <v>1796.89</v>
      </c>
      <c r="V372" s="20">
        <f t="shared" si="164"/>
        <v>1927.68</v>
      </c>
      <c r="W372" s="20">
        <f t="shared" si="164"/>
        <v>1753.22</v>
      </c>
      <c r="X372" s="20">
        <f t="shared" si="164"/>
        <v>1769.38</v>
      </c>
      <c r="Y372" s="25"/>
    </row>
    <row r="373" spans="1:25" s="2" customFormat="1" x14ac:dyDescent="0.25">
      <c r="A373" s="20"/>
      <c r="B373" s="21"/>
      <c r="C373" s="22"/>
      <c r="D373" s="23"/>
      <c r="E373" s="24"/>
      <c r="F373" s="434"/>
      <c r="G373" s="23"/>
      <c r="H373" s="434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5"/>
    </row>
    <row r="374" spans="1:25" s="2" customFormat="1" x14ac:dyDescent="0.25">
      <c r="A374" s="20"/>
      <c r="B374" s="25"/>
      <c r="C374" s="25"/>
      <c r="D374" s="25"/>
      <c r="E374" s="24"/>
      <c r="F374" s="23"/>
      <c r="G374" s="23"/>
      <c r="H374" s="23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5"/>
    </row>
    <row r="375" spans="1:25" s="2" customFormat="1" x14ac:dyDescent="0.25">
      <c r="A375" s="20">
        <v>11</v>
      </c>
      <c r="B375" s="21" t="s">
        <v>35</v>
      </c>
      <c r="C375" s="22"/>
      <c r="D375" s="23"/>
      <c r="E375" s="23" t="s">
        <v>33</v>
      </c>
      <c r="F375" s="177">
        <f>SUM(F378:F388)</f>
        <v>6938.7999999999993</v>
      </c>
      <c r="G375" s="70">
        <f>G378+G379+G380+G381+G382+G383+G385+G386+G387+G388</f>
        <v>99.999999999999972</v>
      </c>
      <c r="H375" s="175">
        <f>I375+M375+Q375+U375</f>
        <v>6346.6200000000008</v>
      </c>
      <c r="I375" s="71">
        <f>J375+K375+L375</f>
        <v>2440.8650000000002</v>
      </c>
      <c r="J375" s="20">
        <f t="shared" ref="J375:P375" si="165">J378+J379+J380+J381+J382+J383+J385+J386+J387+J388</f>
        <v>877.23500000000001</v>
      </c>
      <c r="K375" s="20">
        <f t="shared" si="165"/>
        <v>687.79500000000007</v>
      </c>
      <c r="L375" s="20">
        <f t="shared" si="165"/>
        <v>875.83499999999992</v>
      </c>
      <c r="M375" s="20">
        <f t="shared" si="165"/>
        <v>960.91499999999996</v>
      </c>
      <c r="N375" s="20">
        <f t="shared" si="165"/>
        <v>396.505</v>
      </c>
      <c r="O375" s="20">
        <f t="shared" si="165"/>
        <v>313.75500000000005</v>
      </c>
      <c r="P375" s="20">
        <f t="shared" si="165"/>
        <v>250.655</v>
      </c>
      <c r="Q375" s="20">
        <f>R375+S375+T375</f>
        <v>875.18500000000006</v>
      </c>
      <c r="R375" s="20">
        <f t="shared" ref="R375:X375" si="166">R378+R379+R380+R381+R382+R383+R385+R386+R387+R388</f>
        <v>176.02500000000001</v>
      </c>
      <c r="S375" s="20">
        <f t="shared" si="166"/>
        <v>510.53500000000003</v>
      </c>
      <c r="T375" s="20">
        <f t="shared" si="166"/>
        <v>188.62500000000003</v>
      </c>
      <c r="U375" s="20">
        <f t="shared" si="166"/>
        <v>2069.6550000000002</v>
      </c>
      <c r="V375" s="20">
        <f t="shared" si="166"/>
        <v>462.56500000000005</v>
      </c>
      <c r="W375" s="20">
        <f t="shared" si="166"/>
        <v>683.63499999999988</v>
      </c>
      <c r="X375" s="20">
        <f t="shared" si="166"/>
        <v>923.45500000000004</v>
      </c>
      <c r="Y375" s="25"/>
    </row>
    <row r="376" spans="1:25" s="2" customFormat="1" x14ac:dyDescent="0.25">
      <c r="A376" s="24"/>
      <c r="B376" s="21" t="s">
        <v>36</v>
      </c>
      <c r="C376" s="22"/>
      <c r="D376" s="23"/>
      <c r="E376" s="23"/>
      <c r="F376" s="23"/>
      <c r="G376" s="23"/>
      <c r="H376" s="434"/>
      <c r="I376" s="24"/>
      <c r="J376" s="24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1"/>
      <c r="V376" s="24"/>
      <c r="W376" s="24"/>
      <c r="X376" s="24"/>
      <c r="Y376" s="25"/>
    </row>
    <row r="377" spans="1:25" s="2" customFormat="1" x14ac:dyDescent="0.25">
      <c r="A377" s="24"/>
      <c r="B377" s="22"/>
      <c r="C377" s="22"/>
      <c r="D377" s="22"/>
      <c r="E377" s="24"/>
      <c r="F377" s="24"/>
      <c r="G377" s="24"/>
      <c r="H377" s="19"/>
      <c r="I377" s="5"/>
      <c r="J377" s="5"/>
      <c r="K377" s="24"/>
      <c r="L377" s="24"/>
      <c r="M377" s="24"/>
      <c r="N377" s="24"/>
      <c r="O377" s="24"/>
      <c r="P377" s="22"/>
      <c r="Q377" s="24"/>
      <c r="R377" s="22"/>
      <c r="S377" s="21"/>
      <c r="T377" s="24"/>
      <c r="U377" s="24"/>
      <c r="V377" s="24"/>
      <c r="W377" s="24"/>
      <c r="X377" s="24"/>
    </row>
    <row r="378" spans="1:25" s="2" customFormat="1" x14ac:dyDescent="0.25">
      <c r="A378" s="27" t="s">
        <v>65</v>
      </c>
      <c r="B378" s="34" t="s">
        <v>41</v>
      </c>
      <c r="C378" s="32"/>
      <c r="D378" s="35"/>
      <c r="E378" s="30" t="s">
        <v>33</v>
      </c>
      <c r="F378" s="14">
        <v>2536.14</v>
      </c>
      <c r="G378" s="14">
        <f t="shared" ref="G378:G388" si="167">ROUND(H378/$H$375*100,2)</f>
        <v>36.4</v>
      </c>
      <c r="H378" s="434">
        <f t="shared" ref="H378:H388" si="168">I378+M378+Q378+U378</f>
        <v>2310</v>
      </c>
      <c r="I378" s="26">
        <f t="shared" ref="I378:I388" si="169">J378+K378+L378</f>
        <v>580</v>
      </c>
      <c r="J378" s="20">
        <v>220</v>
      </c>
      <c r="K378" s="20">
        <v>160</v>
      </c>
      <c r="L378" s="20">
        <v>200</v>
      </c>
      <c r="M378" s="14">
        <f t="shared" ref="M378:M388" si="170">N378+O378+P378</f>
        <v>490</v>
      </c>
      <c r="N378" s="20">
        <v>140</v>
      </c>
      <c r="O378" s="20">
        <v>200</v>
      </c>
      <c r="P378" s="20">
        <v>150</v>
      </c>
      <c r="Q378" s="14">
        <f t="shared" ref="Q378:Q388" si="171">R378+S378+T378</f>
        <v>610</v>
      </c>
      <c r="R378" s="20">
        <v>100</v>
      </c>
      <c r="S378" s="20">
        <v>400</v>
      </c>
      <c r="T378" s="20">
        <v>110</v>
      </c>
      <c r="U378" s="14">
        <f t="shared" ref="U378:U388" si="172">V378+W378+X378</f>
        <v>630</v>
      </c>
      <c r="V378" s="20">
        <v>150</v>
      </c>
      <c r="W378" s="20">
        <v>200</v>
      </c>
      <c r="X378" s="20">
        <v>280</v>
      </c>
    </row>
    <row r="379" spans="1:25" s="2" customFormat="1" x14ac:dyDescent="0.25">
      <c r="A379" s="36" t="s">
        <v>66</v>
      </c>
      <c r="B379" s="21" t="s">
        <v>42</v>
      </c>
      <c r="C379" s="22"/>
      <c r="D379" s="23"/>
      <c r="E379" s="23" t="s">
        <v>33</v>
      </c>
      <c r="F379" s="14">
        <v>669.51</v>
      </c>
      <c r="G379" s="14">
        <f t="shared" si="167"/>
        <v>9.5399999999999991</v>
      </c>
      <c r="H379" s="444">
        <f t="shared" si="168"/>
        <v>605.19999999999993</v>
      </c>
      <c r="I379" s="71">
        <f t="shared" si="169"/>
        <v>151.9</v>
      </c>
      <c r="J379" s="20">
        <f>ROUND(J378*0.262,1)</f>
        <v>57.6</v>
      </c>
      <c r="K379" s="20">
        <f>ROUND(K378*0.262,1)</f>
        <v>41.9</v>
      </c>
      <c r="L379" s="20">
        <f>ROUND(L378*0.262,1)</f>
        <v>52.4</v>
      </c>
      <c r="M379" s="14">
        <f t="shared" si="170"/>
        <v>128.39999999999998</v>
      </c>
      <c r="N379" s="20">
        <f>ROUND(N378*0.262,1)</f>
        <v>36.700000000000003</v>
      </c>
      <c r="O379" s="20">
        <f>ROUND(O378*0.262,1)</f>
        <v>52.4</v>
      </c>
      <c r="P379" s="20">
        <f>ROUND(P378*0.262,1)</f>
        <v>39.299999999999997</v>
      </c>
      <c r="Q379" s="14">
        <f t="shared" si="171"/>
        <v>159.80000000000001</v>
      </c>
      <c r="R379" s="20">
        <f>ROUND(R378*0.262,1)</f>
        <v>26.2</v>
      </c>
      <c r="S379" s="20">
        <f>ROUND(S378*0.262,1)</f>
        <v>104.8</v>
      </c>
      <c r="T379" s="20">
        <f>ROUND(T378*0.262,1)</f>
        <v>28.8</v>
      </c>
      <c r="U379" s="14">
        <f t="shared" si="172"/>
        <v>165.1</v>
      </c>
      <c r="V379" s="20">
        <f>ROUND(V378*0.262,1)</f>
        <v>39.299999999999997</v>
      </c>
      <c r="W379" s="20">
        <f>ROUND(W378*0.262,1)</f>
        <v>52.4</v>
      </c>
      <c r="X379" s="20">
        <f>ROUND(X378*0.262,1)</f>
        <v>73.400000000000006</v>
      </c>
    </row>
    <row r="380" spans="1:25" s="2" customFormat="1" x14ac:dyDescent="0.25">
      <c r="A380" s="36" t="s">
        <v>67</v>
      </c>
      <c r="B380" s="21" t="s">
        <v>43</v>
      </c>
      <c r="C380" s="22"/>
      <c r="D380" s="23"/>
      <c r="E380" s="23" t="s">
        <v>33</v>
      </c>
      <c r="F380" s="14">
        <v>73.2</v>
      </c>
      <c r="G380" s="14">
        <f t="shared" si="167"/>
        <v>1.08</v>
      </c>
      <c r="H380" s="444">
        <f t="shared" si="168"/>
        <v>68.820000000000007</v>
      </c>
      <c r="I380" s="71">
        <f t="shared" si="169"/>
        <v>17.205000000000002</v>
      </c>
      <c r="J380" s="20">
        <v>5.7350000000000003</v>
      </c>
      <c r="K380" s="20">
        <v>5.7350000000000003</v>
      </c>
      <c r="L380" s="20">
        <v>5.7350000000000003</v>
      </c>
      <c r="M380" s="14">
        <f t="shared" si="170"/>
        <v>17.205000000000002</v>
      </c>
      <c r="N380" s="20">
        <v>5.7350000000000003</v>
      </c>
      <c r="O380" s="20">
        <v>5.7350000000000003</v>
      </c>
      <c r="P380" s="20">
        <v>5.7350000000000003</v>
      </c>
      <c r="Q380" s="14">
        <f t="shared" si="171"/>
        <v>17.205000000000002</v>
      </c>
      <c r="R380" s="20">
        <v>5.7350000000000003</v>
      </c>
      <c r="S380" s="20">
        <v>5.7350000000000003</v>
      </c>
      <c r="T380" s="20">
        <v>5.7350000000000003</v>
      </c>
      <c r="U380" s="14">
        <f t="shared" si="172"/>
        <v>17.205000000000002</v>
      </c>
      <c r="V380" s="20">
        <v>5.7350000000000003</v>
      </c>
      <c r="W380" s="20">
        <v>5.7350000000000003</v>
      </c>
      <c r="X380" s="20">
        <v>5.7350000000000003</v>
      </c>
    </row>
    <row r="381" spans="1:25" s="2" customFormat="1" x14ac:dyDescent="0.25">
      <c r="A381" s="36" t="s">
        <v>68</v>
      </c>
      <c r="B381" s="21" t="s">
        <v>44</v>
      </c>
      <c r="C381" s="22"/>
      <c r="D381" s="23"/>
      <c r="E381" s="23" t="s">
        <v>33</v>
      </c>
      <c r="F381" s="14">
        <v>10.51</v>
      </c>
      <c r="G381" s="14">
        <f t="shared" si="167"/>
        <v>0.16</v>
      </c>
      <c r="H381" s="444">
        <f t="shared" si="168"/>
        <v>10.199999999999999</v>
      </c>
      <c r="I381" s="71">
        <f t="shared" si="169"/>
        <v>4.83</v>
      </c>
      <c r="J381" s="20">
        <f>ROUND(10.51/3191.5*J359,2)</f>
        <v>1.94</v>
      </c>
      <c r="K381" s="20">
        <f t="shared" ref="K381:L381" si="173">ROUND(10.51/3191.5*K359,2)</f>
        <v>1.57</v>
      </c>
      <c r="L381" s="20">
        <f t="shared" si="173"/>
        <v>1.32</v>
      </c>
      <c r="M381" s="14">
        <f t="shared" si="170"/>
        <v>1.02</v>
      </c>
      <c r="N381" s="20">
        <f>ROUND(10.51/3191.5*N359,2)</f>
        <v>0.68</v>
      </c>
      <c r="O381" s="20">
        <f t="shared" ref="O381:P381" si="174">ROUND(10.51/3191.5*O359,2)</f>
        <v>0.17</v>
      </c>
      <c r="P381" s="20">
        <f t="shared" si="174"/>
        <v>0.17</v>
      </c>
      <c r="Q381" s="14">
        <f t="shared" si="171"/>
        <v>0.28000000000000003</v>
      </c>
      <c r="R381" s="20">
        <f>ROUND(10.51/3191.5*R359,2)</f>
        <v>0.14000000000000001</v>
      </c>
      <c r="S381" s="20">
        <f t="shared" ref="S381:T381" si="175">ROUND(10.51/3191.5*S359,2)</f>
        <v>0</v>
      </c>
      <c r="T381" s="20">
        <f t="shared" si="175"/>
        <v>0.14000000000000001</v>
      </c>
      <c r="U381" s="14">
        <f t="shared" si="172"/>
        <v>4.07</v>
      </c>
      <c r="V381" s="20">
        <f>ROUND(10.51/3191.5*V359,2)</f>
        <v>0.85</v>
      </c>
      <c r="W381" s="20">
        <f t="shared" ref="W381:X381" si="176">ROUND(10.51/3191.5*W359,2)</f>
        <v>1.38</v>
      </c>
      <c r="X381" s="20">
        <f t="shared" si="176"/>
        <v>1.84</v>
      </c>
    </row>
    <row r="382" spans="1:25" s="2" customFormat="1" x14ac:dyDescent="0.25">
      <c r="A382" s="36" t="s">
        <v>69</v>
      </c>
      <c r="B382" s="21" t="s">
        <v>70</v>
      </c>
      <c r="C382" s="22"/>
      <c r="D382" s="23"/>
      <c r="E382" s="23" t="s">
        <v>33</v>
      </c>
      <c r="F382" s="14">
        <v>1947.32</v>
      </c>
      <c r="G382" s="14">
        <f t="shared" si="167"/>
        <v>27.27</v>
      </c>
      <c r="H382" s="444">
        <f t="shared" si="168"/>
        <v>1730.7000000000003</v>
      </c>
      <c r="I382" s="71">
        <f t="shared" si="169"/>
        <v>819.40000000000009</v>
      </c>
      <c r="J382" s="20">
        <f>ROUND(J362*0.2543/0.44286*1021.2/1000,1)</f>
        <v>329.1</v>
      </c>
      <c r="K382" s="20">
        <f>ROUND(K362*0.2543/0.44286*1021.2/1000,1)</f>
        <v>266.10000000000002</v>
      </c>
      <c r="L382" s="20">
        <f>ROUND(L362*0.2543/0.44286*1021.2/1000,1)</f>
        <v>224.2</v>
      </c>
      <c r="M382" s="14">
        <f t="shared" si="170"/>
        <v>173.9</v>
      </c>
      <c r="N382" s="20">
        <f>ROUND(N362*0.2543/0.44286*1021.2/1000,1)</f>
        <v>114.7</v>
      </c>
      <c r="O382" s="20">
        <f>ROUND(O362*0.2543/0.44286*1021.2/1000,1)</f>
        <v>29.6</v>
      </c>
      <c r="P382" s="20">
        <f>ROUND(P362*0.2543/0.44286*1021.2/1000,1)</f>
        <v>29.6</v>
      </c>
      <c r="Q382" s="14">
        <f t="shared" si="171"/>
        <v>46.8</v>
      </c>
      <c r="R382" s="20">
        <f>ROUND(R362*0.2543/0.44286*1021.2/1000,1)</f>
        <v>23.4</v>
      </c>
      <c r="S382" s="20">
        <f>ROUND(S362*0.2543/0.44286*1021.2/1000,1)</f>
        <v>0</v>
      </c>
      <c r="T382" s="20">
        <f>ROUND(T362*0.2543/0.44286*1021.2/1000,1)</f>
        <v>23.4</v>
      </c>
      <c r="U382" s="14">
        <f t="shared" si="172"/>
        <v>690.6</v>
      </c>
      <c r="V382" s="20">
        <f>ROUND(V362*0.2543/0.44286*1021.2/1000,1)</f>
        <v>143.9</v>
      </c>
      <c r="W382" s="20">
        <f>ROUND(W362*0.2543/0.44286*1021.2/1000,1)</f>
        <v>233.8</v>
      </c>
      <c r="X382" s="20">
        <f>ROUND(X362*0.2543/0.44286*1021.2/1000,1)</f>
        <v>312.89999999999998</v>
      </c>
    </row>
    <row r="383" spans="1:25" s="2" customFormat="1" x14ac:dyDescent="0.25">
      <c r="A383" s="36" t="s">
        <v>71</v>
      </c>
      <c r="B383" s="21" t="s">
        <v>72</v>
      </c>
      <c r="C383" s="22"/>
      <c r="D383" s="23"/>
      <c r="E383" s="23" t="s">
        <v>33</v>
      </c>
      <c r="F383" s="14">
        <v>17.91</v>
      </c>
      <c r="G383" s="14">
        <f t="shared" si="167"/>
        <v>0.32</v>
      </c>
      <c r="H383" s="444">
        <f t="shared" si="168"/>
        <v>20.299999999999997</v>
      </c>
      <c r="I383" s="71">
        <f t="shared" si="169"/>
        <v>9.6</v>
      </c>
      <c r="J383" s="20">
        <f>ROUND(J359*0.5*13.16/1000,1)</f>
        <v>3.9</v>
      </c>
      <c r="K383" s="20">
        <f>ROUND(K359*0.5*13.16/1000,1)</f>
        <v>3.1</v>
      </c>
      <c r="L383" s="20">
        <f>ROUND(L359*0.5*13.16/1000,1)</f>
        <v>2.6</v>
      </c>
      <c r="M383" s="14">
        <f t="shared" si="170"/>
        <v>1.9000000000000001</v>
      </c>
      <c r="N383" s="20">
        <f>ROUND(N359*0.5*13.16/1000,1)</f>
        <v>1.3</v>
      </c>
      <c r="O383" s="20">
        <f>ROUND(O359*0.5*13.16/1000,1)</f>
        <v>0.3</v>
      </c>
      <c r="P383" s="20">
        <f>ROUND(P359*0.5*13.16/1000,1)</f>
        <v>0.3</v>
      </c>
      <c r="Q383" s="14">
        <f t="shared" si="171"/>
        <v>0.6</v>
      </c>
      <c r="R383" s="20">
        <f>ROUND(R359*0.5*13.16/1000,1)</f>
        <v>0.3</v>
      </c>
      <c r="S383" s="20">
        <f>ROUND(S359*0.5*13.16/1000,1)</f>
        <v>0</v>
      </c>
      <c r="T383" s="20">
        <f>ROUND(T359*0.5*13.16/1000,1)</f>
        <v>0.3</v>
      </c>
      <c r="U383" s="14">
        <f t="shared" si="172"/>
        <v>8.1999999999999993</v>
      </c>
      <c r="V383" s="20">
        <f>ROUND(V359*0.5*13.16/1000,1)</f>
        <v>1.7</v>
      </c>
      <c r="W383" s="20">
        <f>ROUND(W359*0.5*13.16/1000,1)</f>
        <v>2.8</v>
      </c>
      <c r="X383" s="20">
        <f>ROUND(X359*0.5*13.16/1000,1)</f>
        <v>3.7</v>
      </c>
    </row>
    <row r="384" spans="1:25" s="2" customFormat="1" x14ac:dyDescent="0.25">
      <c r="A384" s="36"/>
      <c r="B384" s="21" t="s">
        <v>449</v>
      </c>
      <c r="C384" s="22"/>
      <c r="D384" s="23"/>
      <c r="E384" s="23" t="s">
        <v>33</v>
      </c>
      <c r="F384" s="14">
        <v>0</v>
      </c>
      <c r="G384" s="14">
        <f t="shared" si="167"/>
        <v>0</v>
      </c>
      <c r="H384" s="444">
        <f>I384+M384+Q384+U384</f>
        <v>0</v>
      </c>
      <c r="I384" s="71">
        <f>J384+K384+L384</f>
        <v>0</v>
      </c>
      <c r="J384" s="20"/>
      <c r="K384" s="20"/>
      <c r="L384" s="20"/>
      <c r="M384" s="14">
        <f t="shared" si="170"/>
        <v>0</v>
      </c>
      <c r="N384" s="20"/>
      <c r="O384" s="20"/>
      <c r="P384" s="20"/>
      <c r="Q384" s="14">
        <f t="shared" si="171"/>
        <v>0</v>
      </c>
      <c r="R384" s="20"/>
      <c r="S384" s="20"/>
      <c r="T384" s="20"/>
      <c r="U384" s="14">
        <f t="shared" si="172"/>
        <v>0</v>
      </c>
      <c r="V384" s="20"/>
      <c r="W384" s="20"/>
      <c r="X384" s="20"/>
    </row>
    <row r="385" spans="1:24" s="535" customFormat="1" x14ac:dyDescent="0.25">
      <c r="A385" s="527" t="s">
        <v>73</v>
      </c>
      <c r="B385" s="528" t="s">
        <v>74</v>
      </c>
      <c r="C385" s="529"/>
      <c r="D385" s="530"/>
      <c r="E385" s="530" t="s">
        <v>33</v>
      </c>
      <c r="F385" s="531">
        <v>303.79000000000002</v>
      </c>
      <c r="G385" s="531">
        <f t="shared" si="167"/>
        <v>4.13</v>
      </c>
      <c r="H385" s="532">
        <f t="shared" si="168"/>
        <v>262.3</v>
      </c>
      <c r="I385" s="533">
        <f t="shared" si="169"/>
        <v>114.30000000000001</v>
      </c>
      <c r="J385" s="534">
        <f>ROUND(J359*21.8*3.424/1000,1)</f>
        <v>43.9</v>
      </c>
      <c r="K385" s="534">
        <f>ROUND(K359*21.8*3.424/1000,1)</f>
        <v>35.5</v>
      </c>
      <c r="L385" s="534">
        <f>ROUND(L359*25.4*3.424/1000,1)</f>
        <v>34.9</v>
      </c>
      <c r="M385" s="531">
        <f t="shared" si="170"/>
        <v>34.9</v>
      </c>
      <c r="N385" s="534">
        <f>ROUND(N359*32*3.424/1000,1)</f>
        <v>22.5</v>
      </c>
      <c r="O385" s="534">
        <f>ROUND(O359*34.3*3.424/1000,1)</f>
        <v>6.2</v>
      </c>
      <c r="P385" s="534">
        <f>ROUND(P359*34*3.424/1000,1)</f>
        <v>6.2</v>
      </c>
      <c r="Q385" s="531">
        <f t="shared" si="171"/>
        <v>9.8000000000000007</v>
      </c>
      <c r="R385" s="534">
        <f>ROUND(R359*33.8*3.424/1000,1)</f>
        <v>4.9000000000000004</v>
      </c>
      <c r="S385" s="534">
        <f>ROUND(S359*25*3.424/1000,1)</f>
        <v>0</v>
      </c>
      <c r="T385" s="534">
        <f>ROUND(T359*34.2*3.424/1000,1)</f>
        <v>4.9000000000000004</v>
      </c>
      <c r="U385" s="531">
        <f t="shared" si="172"/>
        <v>103.3</v>
      </c>
      <c r="V385" s="534">
        <f>ROUND(V359*30.7*3.424/1000,1)</f>
        <v>27.1</v>
      </c>
      <c r="W385" s="534">
        <f>ROUND(W359*24.3*3.424/1000,1)</f>
        <v>34.799999999999997</v>
      </c>
      <c r="X385" s="534">
        <f>ROUND(X359*21.6*3.424/1000,1)</f>
        <v>41.4</v>
      </c>
    </row>
    <row r="386" spans="1:24" s="2" customFormat="1" x14ac:dyDescent="0.25">
      <c r="A386" s="36" t="s">
        <v>75</v>
      </c>
      <c r="B386" s="21" t="s">
        <v>45</v>
      </c>
      <c r="C386" s="22"/>
      <c r="D386" s="23"/>
      <c r="E386" s="23" t="s">
        <v>33</v>
      </c>
      <c r="F386" s="14">
        <v>214.6</v>
      </c>
      <c r="G386" s="14">
        <f t="shared" si="167"/>
        <v>3.28</v>
      </c>
      <c r="H386" s="444">
        <f t="shared" si="168"/>
        <v>208.17</v>
      </c>
      <c r="I386" s="71">
        <f t="shared" si="169"/>
        <v>208.17</v>
      </c>
      <c r="J386" s="20"/>
      <c r="K386" s="20"/>
      <c r="L386" s="20">
        <v>208.17</v>
      </c>
      <c r="M386" s="14">
        <f t="shared" si="170"/>
        <v>0</v>
      </c>
      <c r="N386" s="20"/>
      <c r="O386" s="20"/>
      <c r="P386" s="20"/>
      <c r="Q386" s="14">
        <f t="shared" si="171"/>
        <v>0</v>
      </c>
      <c r="R386" s="20"/>
      <c r="S386" s="20"/>
      <c r="T386" s="20"/>
      <c r="U386" s="14">
        <f t="shared" si="172"/>
        <v>0</v>
      </c>
      <c r="V386" s="20"/>
      <c r="W386" s="20"/>
      <c r="X386" s="20"/>
    </row>
    <row r="387" spans="1:24" s="2" customFormat="1" x14ac:dyDescent="0.25">
      <c r="A387" s="36" t="s">
        <v>76</v>
      </c>
      <c r="B387" s="21" t="s">
        <v>46</v>
      </c>
      <c r="C387" s="22"/>
      <c r="D387" s="23"/>
      <c r="E387" s="23" t="s">
        <v>33</v>
      </c>
      <c r="F387" s="14">
        <v>903.09</v>
      </c>
      <c r="G387" s="14">
        <f t="shared" si="167"/>
        <v>13.8</v>
      </c>
      <c r="H387" s="216">
        <f t="shared" si="168"/>
        <v>876.09999999999991</v>
      </c>
      <c r="I387" s="71">
        <f t="shared" si="169"/>
        <v>414.79999999999995</v>
      </c>
      <c r="J387" s="20">
        <f>ROUND(903.09/6950.46*J368,1)</f>
        <v>166.6</v>
      </c>
      <c r="K387" s="20">
        <f>ROUND(903.09/6950.46*K368,1)</f>
        <v>134.69999999999999</v>
      </c>
      <c r="L387" s="20">
        <f>ROUND(903.09/6950.46*L368,1)</f>
        <v>113.5</v>
      </c>
      <c r="M387" s="14">
        <f t="shared" si="170"/>
        <v>88</v>
      </c>
      <c r="N387" s="20">
        <f>ROUND(903.09/6950.46*N368,1)</f>
        <v>58</v>
      </c>
      <c r="O387" s="20">
        <f>ROUND(903.09/6950.46*O368,1)</f>
        <v>15</v>
      </c>
      <c r="P387" s="20">
        <f>ROUND(903.09/6950.46*P368,1)</f>
        <v>15</v>
      </c>
      <c r="Q387" s="14">
        <f t="shared" si="171"/>
        <v>23.8</v>
      </c>
      <c r="R387" s="20">
        <f>ROUND(903.09/6950.46*R368,1)</f>
        <v>11.9</v>
      </c>
      <c r="S387" s="20">
        <f>ROUND(903.09/6950.46*S368,1)</f>
        <v>0</v>
      </c>
      <c r="T387" s="20">
        <f>ROUND(903.09/6950.46*T368,1)</f>
        <v>11.9</v>
      </c>
      <c r="U387" s="14">
        <f t="shared" si="172"/>
        <v>349.5</v>
      </c>
      <c r="V387" s="20">
        <f>ROUND(903.09/6950.46*V368,1)</f>
        <v>72.8</v>
      </c>
      <c r="W387" s="20">
        <f>ROUND(903.09/6950.46*W368,1)</f>
        <v>118.3</v>
      </c>
      <c r="X387" s="20">
        <f>ROUND(903.09/6950.46*X368,1)</f>
        <v>158.4</v>
      </c>
    </row>
    <row r="388" spans="1:24" s="2" customFormat="1" x14ac:dyDescent="0.25">
      <c r="A388" s="36" t="s">
        <v>77</v>
      </c>
      <c r="B388" s="21" t="s">
        <v>48</v>
      </c>
      <c r="C388" s="22"/>
      <c r="D388" s="23"/>
      <c r="E388" s="23" t="s">
        <v>33</v>
      </c>
      <c r="F388" s="14">
        <v>262.73</v>
      </c>
      <c r="G388" s="14">
        <f t="shared" si="167"/>
        <v>4.0199999999999996</v>
      </c>
      <c r="H388" s="444">
        <f t="shared" si="168"/>
        <v>254.83</v>
      </c>
      <c r="I388" s="39">
        <f t="shared" si="169"/>
        <v>120.66</v>
      </c>
      <c r="J388" s="20">
        <f>ROUND(262.73/3191.5*J359,2)</f>
        <v>48.46</v>
      </c>
      <c r="K388" s="20">
        <f t="shared" ref="K388:L388" si="177">ROUND(262.73/3191.5*K359,2)</f>
        <v>39.19</v>
      </c>
      <c r="L388" s="20">
        <f t="shared" si="177"/>
        <v>33.01</v>
      </c>
      <c r="M388" s="14">
        <f t="shared" si="170"/>
        <v>25.590000000000003</v>
      </c>
      <c r="N388" s="20">
        <f>ROUND(262.73/3191.5*N359,2)</f>
        <v>16.89</v>
      </c>
      <c r="O388" s="20">
        <f t="shared" ref="O388:P388" si="178">ROUND(262.73/3191.5*O359,2)</f>
        <v>4.3499999999999996</v>
      </c>
      <c r="P388" s="20">
        <f t="shared" si="178"/>
        <v>4.3499999999999996</v>
      </c>
      <c r="Q388" s="14">
        <f t="shared" si="171"/>
        <v>6.9</v>
      </c>
      <c r="R388" s="20">
        <f>ROUND(262.73/3191.5*R359,2)</f>
        <v>3.45</v>
      </c>
      <c r="S388" s="20">
        <f t="shared" ref="S388:T388" si="179">ROUND(262.73/3191.5*S359,2)</f>
        <v>0</v>
      </c>
      <c r="T388" s="20">
        <f t="shared" si="179"/>
        <v>3.45</v>
      </c>
      <c r="U388" s="14">
        <f t="shared" si="172"/>
        <v>101.68</v>
      </c>
      <c r="V388" s="20">
        <f>ROUND(262.73/3191.5*V359,2)</f>
        <v>21.18</v>
      </c>
      <c r="W388" s="20">
        <f t="shared" ref="W388:X388" si="180">ROUND(262.73/3191.5*W359,2)</f>
        <v>34.42</v>
      </c>
      <c r="X388" s="20">
        <f t="shared" si="180"/>
        <v>46.08</v>
      </c>
    </row>
    <row r="389" spans="1:24" s="2" customFormat="1" x14ac:dyDescent="0.25">
      <c r="A389" s="21"/>
      <c r="B389" s="21"/>
      <c r="C389" s="22"/>
      <c r="D389" s="23"/>
      <c r="E389" s="23"/>
      <c r="F389" s="23"/>
      <c r="G389" s="23"/>
      <c r="H389" s="23"/>
      <c r="I389" s="24"/>
      <c r="J389" s="24"/>
      <c r="K389" s="24"/>
      <c r="L389" s="24"/>
      <c r="M389" s="24"/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2" customFormat="1" x14ac:dyDescent="0.25">
      <c r="A390" s="430">
        <v>12</v>
      </c>
      <c r="B390" s="21" t="s">
        <v>51</v>
      </c>
      <c r="C390" s="22"/>
      <c r="D390" s="23"/>
      <c r="E390" s="23" t="s">
        <v>33</v>
      </c>
      <c r="F390" s="174">
        <f>F368-F375</f>
        <v>11.650000000000546</v>
      </c>
      <c r="G390" s="23"/>
      <c r="H390" s="20">
        <f t="shared" ref="H390:X390" si="181">H368-H375</f>
        <v>395.27999999999884</v>
      </c>
      <c r="I390" s="26">
        <f t="shared" si="181"/>
        <v>751.29499999999962</v>
      </c>
      <c r="J390" s="20">
        <f t="shared" si="181"/>
        <v>404.81499999999994</v>
      </c>
      <c r="K390" s="26">
        <f t="shared" si="181"/>
        <v>349.00499999999988</v>
      </c>
      <c r="L390" s="26">
        <f t="shared" si="181"/>
        <v>-2.5249999999999773</v>
      </c>
      <c r="M390" s="20">
        <f t="shared" si="181"/>
        <v>-283.84500000000003</v>
      </c>
      <c r="N390" s="26">
        <f t="shared" si="181"/>
        <v>50.185000000000002</v>
      </c>
      <c r="O390" s="26">
        <f t="shared" si="181"/>
        <v>-198.56500000000005</v>
      </c>
      <c r="P390" s="26">
        <f t="shared" si="181"/>
        <v>-135.465</v>
      </c>
      <c r="Q390" s="20">
        <f t="shared" si="181"/>
        <v>-692.54500000000007</v>
      </c>
      <c r="R390" s="26">
        <f t="shared" si="181"/>
        <v>-84.705000000000013</v>
      </c>
      <c r="S390" s="26">
        <f t="shared" si="181"/>
        <v>-510.53500000000003</v>
      </c>
      <c r="T390" s="20">
        <f t="shared" si="181"/>
        <v>-97.305000000000035</v>
      </c>
      <c r="U390" s="20">
        <f t="shared" si="181"/>
        <v>620.37499999999955</v>
      </c>
      <c r="V390" s="20">
        <f t="shared" si="181"/>
        <v>97.864999999999895</v>
      </c>
      <c r="W390" s="20">
        <f t="shared" si="181"/>
        <v>227.04500000000007</v>
      </c>
      <c r="X390" s="20">
        <f t="shared" si="181"/>
        <v>295.46500000000003</v>
      </c>
    </row>
    <row r="391" spans="1:24" s="2" customFormat="1" x14ac:dyDescent="0.25">
      <c r="A391" s="430">
        <v>13</v>
      </c>
      <c r="B391" s="21" t="s">
        <v>78</v>
      </c>
      <c r="C391" s="22"/>
      <c r="D391" s="23"/>
      <c r="E391" s="434" t="s">
        <v>28</v>
      </c>
      <c r="F391" s="20">
        <f>ROUND(F390/F375*100,1)</f>
        <v>0.2</v>
      </c>
      <c r="G391" s="434"/>
      <c r="H391" s="20">
        <f t="shared" ref="H391:X391" si="182">ROUND(H390/H375*100,1)</f>
        <v>6.2</v>
      </c>
      <c r="I391" s="20">
        <f t="shared" si="182"/>
        <v>30.8</v>
      </c>
      <c r="J391" s="20">
        <f t="shared" si="182"/>
        <v>46.1</v>
      </c>
      <c r="K391" s="20">
        <f t="shared" si="182"/>
        <v>50.7</v>
      </c>
      <c r="L391" s="20">
        <f t="shared" si="182"/>
        <v>-0.3</v>
      </c>
      <c r="M391" s="20">
        <f t="shared" si="182"/>
        <v>-29.5</v>
      </c>
      <c r="N391" s="20">
        <f t="shared" si="182"/>
        <v>12.7</v>
      </c>
      <c r="O391" s="20">
        <f t="shared" si="182"/>
        <v>-63.3</v>
      </c>
      <c r="P391" s="20">
        <f t="shared" si="182"/>
        <v>-54</v>
      </c>
      <c r="Q391" s="20">
        <f t="shared" si="182"/>
        <v>-79.099999999999994</v>
      </c>
      <c r="R391" s="20">
        <f t="shared" si="182"/>
        <v>-48.1</v>
      </c>
      <c r="S391" s="20">
        <f t="shared" si="182"/>
        <v>-100</v>
      </c>
      <c r="T391" s="20">
        <f t="shared" si="182"/>
        <v>-51.6</v>
      </c>
      <c r="U391" s="20">
        <f t="shared" si="182"/>
        <v>30</v>
      </c>
      <c r="V391" s="20">
        <f t="shared" si="182"/>
        <v>21.2</v>
      </c>
      <c r="W391" s="20">
        <f t="shared" si="182"/>
        <v>33.200000000000003</v>
      </c>
      <c r="X391" s="20">
        <f t="shared" si="182"/>
        <v>32</v>
      </c>
    </row>
    <row r="392" spans="1:24" s="2" customFormat="1" x14ac:dyDescent="0.25">
      <c r="A392" s="21"/>
      <c r="B392" s="21"/>
      <c r="C392" s="22"/>
      <c r="D392" s="23"/>
      <c r="E392" s="23"/>
      <c r="F392" s="23"/>
      <c r="G392" s="23"/>
      <c r="H392" s="23"/>
      <c r="I392" s="24"/>
      <c r="J392" s="24"/>
      <c r="K392" s="24"/>
      <c r="L392" s="24"/>
      <c r="M392" s="24"/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2" customFormat="1" x14ac:dyDescent="0.25"/>
    <row r="394" spans="1:24" s="2" customFormat="1" x14ac:dyDescent="0.25">
      <c r="B394" s="2" t="s">
        <v>99</v>
      </c>
    </row>
    <row r="395" spans="1:24" x14ac:dyDescent="0.25">
      <c r="S395"/>
      <c r="W395" t="s">
        <v>97</v>
      </c>
    </row>
    <row r="396" spans="1:24" x14ac:dyDescent="0.25">
      <c r="S396"/>
      <c r="W396" t="s">
        <v>458</v>
      </c>
    </row>
    <row r="397" spans="1:24" x14ac:dyDescent="0.25">
      <c r="S397"/>
      <c r="W397" t="s">
        <v>459</v>
      </c>
    </row>
    <row r="398" spans="1:24" x14ac:dyDescent="0.25">
      <c r="S398"/>
      <c r="W398" t="s">
        <v>460</v>
      </c>
    </row>
    <row r="399" spans="1:24" x14ac:dyDescent="0.25">
      <c r="S399"/>
    </row>
    <row r="400" spans="1:24" s="2" customFormat="1" x14ac:dyDescent="0.25"/>
    <row r="401" spans="1:229" s="2" customFormat="1" ht="15.6" x14ac:dyDescent="0.3">
      <c r="A401" s="2" t="s">
        <v>52</v>
      </c>
      <c r="E401" s="3" t="s">
        <v>349</v>
      </c>
      <c r="J401" s="310" t="s">
        <v>349</v>
      </c>
      <c r="L401" s="3"/>
      <c r="N401" s="3" t="s">
        <v>349</v>
      </c>
      <c r="P401" s="3"/>
      <c r="R401" s="3"/>
      <c r="T401" s="3" t="s">
        <v>349</v>
      </c>
    </row>
    <row r="402" spans="1:229" s="2" customFormat="1" x14ac:dyDescent="0.25">
      <c r="A402" s="317" t="s">
        <v>54</v>
      </c>
    </row>
    <row r="403" spans="1:229" s="2" customFormat="1" x14ac:dyDescent="0.25">
      <c r="A403" s="5" t="s">
        <v>0</v>
      </c>
      <c r="B403" s="6" t="s">
        <v>1</v>
      </c>
      <c r="C403" s="7"/>
      <c r="D403" s="8"/>
      <c r="E403" s="8" t="s">
        <v>2</v>
      </c>
      <c r="F403" s="19" t="s">
        <v>55</v>
      </c>
      <c r="G403" s="443" t="s">
        <v>89</v>
      </c>
      <c r="H403" s="443" t="s">
        <v>3</v>
      </c>
      <c r="I403" s="430" t="s">
        <v>94</v>
      </c>
      <c r="J403" s="884" t="s">
        <v>93</v>
      </c>
      <c r="K403" s="885"/>
      <c r="L403" s="885"/>
      <c r="M403" s="430" t="s">
        <v>90</v>
      </c>
      <c r="N403" s="430" t="s">
        <v>93</v>
      </c>
      <c r="O403" s="431"/>
      <c r="P403" s="431"/>
      <c r="Q403" s="430" t="s">
        <v>91</v>
      </c>
      <c r="R403" s="430" t="s">
        <v>93</v>
      </c>
      <c r="S403" s="431"/>
      <c r="T403" s="431"/>
      <c r="U403" s="19" t="s">
        <v>92</v>
      </c>
      <c r="V403" s="78" t="s">
        <v>93</v>
      </c>
      <c r="W403" s="431"/>
      <c r="X403" s="434"/>
    </row>
    <row r="404" spans="1:229" s="18" customFormat="1" x14ac:dyDescent="0.25">
      <c r="A404" s="14"/>
      <c r="B404" s="881" t="s">
        <v>8</v>
      </c>
      <c r="C404" s="882"/>
      <c r="D404" s="883"/>
      <c r="E404" s="433" t="s">
        <v>9</v>
      </c>
      <c r="F404" s="73" t="s">
        <v>57</v>
      </c>
      <c r="G404" s="74" t="s">
        <v>56</v>
      </c>
      <c r="H404" s="144" t="s">
        <v>444</v>
      </c>
      <c r="I404" s="430" t="s">
        <v>10</v>
      </c>
      <c r="J404" s="430" t="s">
        <v>11</v>
      </c>
      <c r="K404" s="442" t="s">
        <v>12</v>
      </c>
      <c r="L404" s="430" t="s">
        <v>13</v>
      </c>
      <c r="M404" s="430" t="s">
        <v>10</v>
      </c>
      <c r="N404" s="430" t="s">
        <v>14</v>
      </c>
      <c r="O404" s="430" t="s">
        <v>15</v>
      </c>
      <c r="P404" s="430" t="s">
        <v>16</v>
      </c>
      <c r="Q404" s="430" t="s">
        <v>10</v>
      </c>
      <c r="R404" s="430" t="s">
        <v>17</v>
      </c>
      <c r="S404" s="430" t="s">
        <v>58</v>
      </c>
      <c r="T404" s="430" t="s">
        <v>18</v>
      </c>
      <c r="U404" s="14" t="s">
        <v>10</v>
      </c>
      <c r="V404" s="431" t="s">
        <v>19</v>
      </c>
      <c r="W404" s="430" t="s">
        <v>20</v>
      </c>
      <c r="X404" s="20" t="s">
        <v>21</v>
      </c>
    </row>
    <row r="405" spans="1:229" s="2" customFormat="1" x14ac:dyDescent="0.25">
      <c r="A405" s="5"/>
      <c r="B405" s="886"/>
      <c r="C405" s="887"/>
      <c r="D405" s="888"/>
      <c r="E405" s="5"/>
      <c r="F405" s="14" t="s">
        <v>443</v>
      </c>
      <c r="G405" s="432" t="s">
        <v>88</v>
      </c>
      <c r="H405" s="20" t="s">
        <v>22</v>
      </c>
      <c r="I405" s="73" t="s">
        <v>22</v>
      </c>
      <c r="J405" s="73" t="s">
        <v>22</v>
      </c>
      <c r="K405" s="19" t="s">
        <v>22</v>
      </c>
      <c r="L405" s="73" t="s">
        <v>22</v>
      </c>
      <c r="M405" s="19" t="s">
        <v>22</v>
      </c>
      <c r="N405" s="19" t="s">
        <v>22</v>
      </c>
      <c r="O405" s="19" t="s">
        <v>22</v>
      </c>
      <c r="P405" s="19" t="s">
        <v>22</v>
      </c>
      <c r="Q405" s="19" t="s">
        <v>22</v>
      </c>
      <c r="R405" s="19" t="s">
        <v>22</v>
      </c>
      <c r="S405" s="19" t="s">
        <v>22</v>
      </c>
      <c r="T405" s="19" t="s">
        <v>22</v>
      </c>
      <c r="U405" s="19" t="s">
        <v>22</v>
      </c>
      <c r="V405" s="19" t="s">
        <v>22</v>
      </c>
      <c r="W405" s="19" t="s">
        <v>22</v>
      </c>
      <c r="X405" s="19" t="s">
        <v>22</v>
      </c>
    </row>
    <row r="406" spans="1:229" s="2" customFormat="1" x14ac:dyDescent="0.25">
      <c r="A406" s="20">
        <v>1</v>
      </c>
      <c r="B406" s="884">
        <v>2</v>
      </c>
      <c r="C406" s="885"/>
      <c r="D406" s="889"/>
      <c r="E406" s="444">
        <v>3</v>
      </c>
      <c r="F406" s="20">
        <v>4</v>
      </c>
      <c r="G406" s="444">
        <v>5</v>
      </c>
      <c r="H406" s="444">
        <v>6</v>
      </c>
      <c r="I406" s="444">
        <v>7</v>
      </c>
      <c r="J406" s="19">
        <v>8</v>
      </c>
      <c r="K406" s="19">
        <v>9</v>
      </c>
      <c r="L406" s="19">
        <v>10</v>
      </c>
      <c r="M406" s="19">
        <v>11</v>
      </c>
      <c r="N406" s="19">
        <v>12</v>
      </c>
      <c r="O406" s="19">
        <v>13</v>
      </c>
      <c r="P406" s="19">
        <v>14</v>
      </c>
      <c r="Q406" s="19">
        <v>15</v>
      </c>
      <c r="R406" s="19">
        <v>16</v>
      </c>
      <c r="S406" s="19">
        <v>17</v>
      </c>
      <c r="T406" s="19">
        <v>18</v>
      </c>
      <c r="U406" s="19">
        <v>19</v>
      </c>
      <c r="V406" s="19">
        <v>20</v>
      </c>
      <c r="W406" s="19">
        <v>21</v>
      </c>
      <c r="X406" s="19">
        <v>22</v>
      </c>
    </row>
    <row r="407" spans="1:229" s="2" customFormat="1" x14ac:dyDescent="0.25">
      <c r="A407" s="20">
        <v>1</v>
      </c>
      <c r="B407" s="78" t="s">
        <v>59</v>
      </c>
      <c r="C407" s="431"/>
      <c r="D407" s="434"/>
      <c r="E407" s="79" t="s">
        <v>60</v>
      </c>
      <c r="F407" s="444">
        <f>F410+F408</f>
        <v>3320.2</v>
      </c>
      <c r="G407" s="79"/>
      <c r="H407" s="214">
        <f>I407+M407+Q407+U407</f>
        <v>3220.51</v>
      </c>
      <c r="I407" s="20">
        <f>J407+K407+L407</f>
        <v>1466.95</v>
      </c>
      <c r="J407" s="38">
        <f>J410+J408</f>
        <v>588.9</v>
      </c>
      <c r="K407" s="26">
        <f>K408+K410</f>
        <v>476.63</v>
      </c>
      <c r="L407" s="26">
        <f>L408+L410</f>
        <v>401.42</v>
      </c>
      <c r="M407" s="215">
        <f>N407+O407+P407</f>
        <v>384.43</v>
      </c>
      <c r="N407" s="20">
        <f>N408+N410</f>
        <v>248.89000000000001</v>
      </c>
      <c r="O407" s="26">
        <f>O408+O410</f>
        <v>67.77</v>
      </c>
      <c r="P407" s="20">
        <f>P408+P410</f>
        <v>67.77</v>
      </c>
      <c r="Q407" s="215">
        <f>R407+S407+T407</f>
        <v>135.47999999999999</v>
      </c>
      <c r="R407" s="20">
        <f>R410+R408</f>
        <v>0</v>
      </c>
      <c r="S407" s="26">
        <f>S410+S408</f>
        <v>67.739999999999995</v>
      </c>
      <c r="T407" s="26">
        <f>T410+T408</f>
        <v>67.739999999999995</v>
      </c>
      <c r="U407" s="19">
        <f>V407+W407+X407</f>
        <v>1233.6500000000001</v>
      </c>
      <c r="V407" s="26">
        <f>V408+V410</f>
        <v>258.38</v>
      </c>
      <c r="W407" s="26">
        <f>W408+W410</f>
        <v>416.16</v>
      </c>
      <c r="X407" s="26">
        <f>X408+X410</f>
        <v>559.11</v>
      </c>
    </row>
    <row r="408" spans="1:229" s="2" customFormat="1" x14ac:dyDescent="0.25">
      <c r="A408" s="20">
        <v>2</v>
      </c>
      <c r="B408" s="78" t="s">
        <v>61</v>
      </c>
      <c r="C408" s="431"/>
      <c r="D408" s="434"/>
      <c r="E408" s="79" t="s">
        <v>60</v>
      </c>
      <c r="F408" s="444">
        <v>155.1</v>
      </c>
      <c r="G408" s="79"/>
      <c r="H408" s="444">
        <f>I408+M408+Q408+U408</f>
        <v>150.44</v>
      </c>
      <c r="I408" s="20">
        <f>J408+K408+L408</f>
        <v>68.52000000000001</v>
      </c>
      <c r="J408" s="20">
        <v>27.51</v>
      </c>
      <c r="K408" s="20">
        <v>22.26</v>
      </c>
      <c r="L408" s="20">
        <v>18.75</v>
      </c>
      <c r="M408" s="215">
        <f>N408+O408+P408</f>
        <v>17.97</v>
      </c>
      <c r="N408" s="20">
        <v>11.63</v>
      </c>
      <c r="O408" s="20">
        <v>3.17</v>
      </c>
      <c r="P408" s="20">
        <v>3.17</v>
      </c>
      <c r="Q408" s="215">
        <f>R408+S408+T408</f>
        <v>6.32</v>
      </c>
      <c r="R408" s="20">
        <v>0</v>
      </c>
      <c r="S408" s="20">
        <v>3.16</v>
      </c>
      <c r="T408" s="20">
        <v>3.16</v>
      </c>
      <c r="U408" s="19">
        <f>V408+W408+X408</f>
        <v>57.63</v>
      </c>
      <c r="V408" s="20">
        <v>12.07</v>
      </c>
      <c r="W408" s="20">
        <v>19.440000000000001</v>
      </c>
      <c r="X408" s="20">
        <v>26.12</v>
      </c>
    </row>
    <row r="409" spans="1:229" s="2" customFormat="1" x14ac:dyDescent="0.25">
      <c r="A409" s="20">
        <v>3</v>
      </c>
      <c r="B409" s="78" t="s">
        <v>62</v>
      </c>
      <c r="C409" s="431"/>
      <c r="D409" s="434"/>
      <c r="E409" s="79" t="s">
        <v>28</v>
      </c>
      <c r="F409" s="20">
        <f>ROUND(F408/F407*100,2)</f>
        <v>4.67</v>
      </c>
      <c r="G409" s="79"/>
      <c r="H409" s="20">
        <f>ROUND(H408/H407*100,2)</f>
        <v>4.67</v>
      </c>
      <c r="I409" s="20">
        <f t="shared" ref="I409:P409" si="183">ROUND(I408/I407*100,1)</f>
        <v>4.7</v>
      </c>
      <c r="J409" s="18">
        <f t="shared" si="183"/>
        <v>4.7</v>
      </c>
      <c r="K409" s="20">
        <f t="shared" si="183"/>
        <v>4.7</v>
      </c>
      <c r="L409" s="20">
        <f t="shared" si="183"/>
        <v>4.7</v>
      </c>
      <c r="M409" s="20">
        <f t="shared" si="183"/>
        <v>4.7</v>
      </c>
      <c r="N409" s="20">
        <f t="shared" si="183"/>
        <v>4.7</v>
      </c>
      <c r="O409" s="20">
        <f t="shared" si="183"/>
        <v>4.7</v>
      </c>
      <c r="P409" s="20">
        <f t="shared" si="183"/>
        <v>4.7</v>
      </c>
      <c r="Q409" s="20">
        <f>ROUND(Q408/Q407*100,2)</f>
        <v>4.66</v>
      </c>
      <c r="R409" s="20" t="e">
        <f>ROUND(R408/R407*100,1)</f>
        <v>#DIV/0!</v>
      </c>
      <c r="S409" s="20">
        <f>ROUND(S408/S407*100,1)</f>
        <v>4.7</v>
      </c>
      <c r="T409" s="20">
        <f>ROUND(T408/T407*100,1)</f>
        <v>4.7</v>
      </c>
      <c r="U409" s="20">
        <f>ROUND(U408/U407*100,2)</f>
        <v>4.67</v>
      </c>
      <c r="V409" s="20">
        <f>ROUND(V408/V407*100,2)</f>
        <v>4.67</v>
      </c>
      <c r="W409" s="20">
        <f>ROUND(W408/W407*100,2)</f>
        <v>4.67</v>
      </c>
      <c r="X409" s="20">
        <f>ROUND(X408/X407*100,2)</f>
        <v>4.67</v>
      </c>
    </row>
    <row r="410" spans="1:229" s="2" customFormat="1" x14ac:dyDescent="0.25">
      <c r="A410" s="20">
        <v>4</v>
      </c>
      <c r="B410" s="78" t="s">
        <v>191</v>
      </c>
      <c r="C410" s="431"/>
      <c r="D410" s="434"/>
      <c r="E410" s="79" t="s">
        <v>60</v>
      </c>
      <c r="F410" s="444">
        <f>F414+F412</f>
        <v>3165.1</v>
      </c>
      <c r="G410" s="79"/>
      <c r="H410" s="214">
        <f>I410+M410+Q410+U410</f>
        <v>3070.07</v>
      </c>
      <c r="I410" s="20">
        <f>J410+K410+L410</f>
        <v>1398.43</v>
      </c>
      <c r="J410" s="26">
        <f>J414+J412+J411</f>
        <v>561.39</v>
      </c>
      <c r="K410" s="26">
        <f>K414+K412+K411</f>
        <v>454.37</v>
      </c>
      <c r="L410" s="26">
        <f>L414+L412+L411</f>
        <v>382.67</v>
      </c>
      <c r="M410" s="20">
        <f>M411+M412+M414</f>
        <v>366.46000000000004</v>
      </c>
      <c r="N410" s="26">
        <f>N414+N412+N411</f>
        <v>237.26000000000002</v>
      </c>
      <c r="O410" s="26">
        <f>O414+O412+O411</f>
        <v>64.599999999999994</v>
      </c>
      <c r="P410" s="26">
        <f>P414+P412+P411</f>
        <v>64.599999999999994</v>
      </c>
      <c r="Q410" s="20">
        <f>Q411+Q412+Q414</f>
        <v>129.16</v>
      </c>
      <c r="R410" s="26">
        <f>R414+R412+R411</f>
        <v>0</v>
      </c>
      <c r="S410" s="26">
        <f>S414+S412+S411</f>
        <v>64.58</v>
      </c>
      <c r="T410" s="26">
        <f>T414+T412+T411</f>
        <v>64.58</v>
      </c>
      <c r="U410" s="20">
        <f>U411+U412+U414</f>
        <v>1176.02</v>
      </c>
      <c r="V410" s="26">
        <f>V414+V412+V411</f>
        <v>246.31</v>
      </c>
      <c r="W410" s="26">
        <f>W414+W412+W411</f>
        <v>396.72</v>
      </c>
      <c r="X410" s="26">
        <f>X414+X412+X411</f>
        <v>532.99</v>
      </c>
    </row>
    <row r="411" spans="1:229" s="2" customFormat="1" x14ac:dyDescent="0.25">
      <c r="A411" s="20"/>
      <c r="B411" s="78" t="s">
        <v>301</v>
      </c>
      <c r="C411" s="431"/>
      <c r="D411" s="434"/>
      <c r="E411" s="79" t="s">
        <v>60</v>
      </c>
      <c r="F411" s="444">
        <v>0</v>
      </c>
      <c r="G411" s="79"/>
      <c r="H411" s="444">
        <f>I411+M411+Q411+U411</f>
        <v>0</v>
      </c>
      <c r="I411" s="20">
        <f>J411+K411+L411</f>
        <v>0</v>
      </c>
      <c r="J411" s="20"/>
      <c r="K411" s="19"/>
      <c r="L411" s="19"/>
      <c r="M411" s="20">
        <f>N411+O411+P411</f>
        <v>0</v>
      </c>
      <c r="N411" s="20"/>
      <c r="O411" s="20"/>
      <c r="P411" s="20"/>
      <c r="Q411" s="19">
        <f>R411+S411+T411</f>
        <v>0</v>
      </c>
      <c r="R411" s="20"/>
      <c r="S411" s="20"/>
      <c r="T411" s="20"/>
      <c r="U411" s="19">
        <f>V411+W411+X411</f>
        <v>0</v>
      </c>
      <c r="V411" s="20"/>
      <c r="W411" s="20"/>
      <c r="X411" s="20"/>
    </row>
    <row r="412" spans="1:229" s="2" customFormat="1" x14ac:dyDescent="0.25">
      <c r="A412" s="20">
        <v>5</v>
      </c>
      <c r="B412" s="78" t="s">
        <v>26</v>
      </c>
      <c r="C412" s="431"/>
      <c r="D412" s="434"/>
      <c r="E412" s="79" t="s">
        <v>60</v>
      </c>
      <c r="F412" s="444">
        <v>124.1</v>
      </c>
      <c r="G412" s="79"/>
      <c r="H412" s="214">
        <f>I412+M412+Q412+U412</f>
        <v>120.37</v>
      </c>
      <c r="I412" s="38">
        <f>J412+K412+L412</f>
        <v>54.83</v>
      </c>
      <c r="J412" s="38">
        <v>22.01</v>
      </c>
      <c r="K412" s="38">
        <v>17.82</v>
      </c>
      <c r="L412" s="38">
        <v>15</v>
      </c>
      <c r="M412" s="20">
        <f>N412+O412+P412</f>
        <v>14.36</v>
      </c>
      <c r="N412" s="26">
        <v>9.3000000000000007</v>
      </c>
      <c r="O412" s="26">
        <v>2.5299999999999998</v>
      </c>
      <c r="P412" s="26">
        <v>2.5299999999999998</v>
      </c>
      <c r="Q412" s="19">
        <f>R412+S412+T412</f>
        <v>5.0599999999999996</v>
      </c>
      <c r="R412" s="26">
        <v>0</v>
      </c>
      <c r="S412" s="26">
        <v>2.5299999999999998</v>
      </c>
      <c r="T412" s="38">
        <v>2.5299999999999998</v>
      </c>
      <c r="U412" s="19">
        <f>V412+W412+X412</f>
        <v>46.12</v>
      </c>
      <c r="V412" s="26">
        <v>9.66</v>
      </c>
      <c r="W412" s="26">
        <v>15.56</v>
      </c>
      <c r="X412" s="26">
        <v>20.9</v>
      </c>
    </row>
    <row r="413" spans="1:229" s="25" customFormat="1" x14ac:dyDescent="0.25">
      <c r="A413" s="20">
        <v>6</v>
      </c>
      <c r="B413" s="78" t="s">
        <v>62</v>
      </c>
      <c r="C413" s="431"/>
      <c r="D413" s="434"/>
      <c r="E413" s="79" t="s">
        <v>28</v>
      </c>
      <c r="F413" s="20">
        <f>ROUND(F412/F410*100,2)</f>
        <v>3.92</v>
      </c>
      <c r="G413" s="20"/>
      <c r="H413" s="38">
        <f t="shared" ref="H413:X413" si="184">ROUND(H412/H410*100,2)</f>
        <v>3.92</v>
      </c>
      <c r="I413" s="20">
        <f t="shared" si="184"/>
        <v>3.92</v>
      </c>
      <c r="J413" s="20">
        <f t="shared" si="184"/>
        <v>3.92</v>
      </c>
      <c r="K413" s="20">
        <f t="shared" si="184"/>
        <v>3.92</v>
      </c>
      <c r="L413" s="20">
        <f t="shared" si="184"/>
        <v>3.92</v>
      </c>
      <c r="M413" s="20">
        <f t="shared" si="184"/>
        <v>3.92</v>
      </c>
      <c r="N413" s="20">
        <f t="shared" si="184"/>
        <v>3.92</v>
      </c>
      <c r="O413" s="20">
        <f t="shared" si="184"/>
        <v>3.92</v>
      </c>
      <c r="P413" s="20">
        <f t="shared" si="184"/>
        <v>3.92</v>
      </c>
      <c r="Q413" s="20">
        <f t="shared" si="184"/>
        <v>3.92</v>
      </c>
      <c r="R413" s="20" t="e">
        <f t="shared" si="184"/>
        <v>#DIV/0!</v>
      </c>
      <c r="S413" s="20">
        <f t="shared" si="184"/>
        <v>3.92</v>
      </c>
      <c r="T413" s="20">
        <f t="shared" si="184"/>
        <v>3.92</v>
      </c>
      <c r="U413" s="20">
        <f t="shared" si="184"/>
        <v>3.92</v>
      </c>
      <c r="V413" s="20">
        <f t="shared" si="184"/>
        <v>3.92</v>
      </c>
      <c r="W413" s="20">
        <f t="shared" si="184"/>
        <v>3.92</v>
      </c>
      <c r="X413" s="20">
        <f t="shared" si="184"/>
        <v>3.92</v>
      </c>
      <c r="Y413" s="442"/>
      <c r="Z413" s="442"/>
      <c r="AA413" s="442"/>
      <c r="AB413" s="442"/>
      <c r="AC413" s="442"/>
      <c r="AD413" s="442"/>
      <c r="AE413" s="442"/>
      <c r="AF413" s="442"/>
      <c r="AG413" s="442"/>
      <c r="AH413" s="442"/>
      <c r="AI413" s="442"/>
      <c r="AJ413" s="442"/>
      <c r="AK413" s="442"/>
      <c r="AL413" s="442"/>
      <c r="AM413" s="442"/>
      <c r="AN413" s="442"/>
      <c r="AO413" s="442"/>
      <c r="AP413" s="442"/>
      <c r="AQ413" s="442"/>
      <c r="AR413" s="442"/>
      <c r="AS413" s="442"/>
      <c r="AT413" s="442"/>
      <c r="AU413" s="442"/>
      <c r="AV413" s="442"/>
      <c r="AW413" s="442"/>
      <c r="AX413" s="442"/>
      <c r="AY413" s="442"/>
      <c r="AZ413" s="442"/>
      <c r="BA413" s="442"/>
      <c r="BB413" s="442"/>
      <c r="BC413" s="442"/>
      <c r="BD413" s="442"/>
      <c r="BE413" s="442"/>
      <c r="BF413" s="442"/>
      <c r="BG413" s="442"/>
      <c r="BH413" s="442"/>
      <c r="BI413" s="442"/>
      <c r="BJ413" s="442"/>
      <c r="BK413" s="442"/>
      <c r="BL413" s="442"/>
      <c r="BM413" s="442"/>
      <c r="BN413" s="442"/>
      <c r="BO413" s="442"/>
      <c r="BP413" s="442"/>
      <c r="BQ413" s="442"/>
      <c r="BR413" s="442"/>
      <c r="BS413" s="442"/>
      <c r="BT413" s="442"/>
      <c r="BU413" s="442"/>
      <c r="BV413" s="442"/>
      <c r="BW413" s="442"/>
      <c r="BX413" s="442"/>
      <c r="BY413" s="442"/>
      <c r="BZ413" s="442"/>
      <c r="CA413" s="442"/>
      <c r="CB413" s="442"/>
      <c r="CC413" s="442"/>
      <c r="CD413" s="442"/>
      <c r="CE413" s="442"/>
      <c r="CF413" s="442"/>
      <c r="CG413" s="442"/>
      <c r="CH413" s="442"/>
      <c r="CI413" s="442"/>
      <c r="CJ413" s="442"/>
      <c r="CK413" s="442"/>
      <c r="CL413" s="442"/>
      <c r="CM413" s="442"/>
      <c r="CN413" s="442"/>
      <c r="CO413" s="442"/>
      <c r="CP413" s="442"/>
      <c r="CQ413" s="442"/>
      <c r="CR413" s="442"/>
      <c r="CS413" s="442"/>
      <c r="CT413" s="442"/>
      <c r="CU413" s="442"/>
      <c r="CV413" s="442"/>
      <c r="CW413" s="442"/>
      <c r="CX413" s="442"/>
      <c r="CY413" s="442"/>
      <c r="CZ413" s="442"/>
      <c r="DA413" s="442"/>
      <c r="DB413" s="442"/>
      <c r="DC413" s="442"/>
      <c r="DD413" s="442"/>
      <c r="DE413" s="442"/>
      <c r="DF413" s="442"/>
      <c r="DG413" s="442"/>
      <c r="DH413" s="442"/>
      <c r="DI413" s="442"/>
      <c r="DJ413" s="442"/>
      <c r="DK413" s="442"/>
      <c r="DL413" s="442"/>
      <c r="DM413" s="442"/>
      <c r="DN413" s="442"/>
      <c r="DO413" s="442"/>
      <c r="DP413" s="442"/>
      <c r="DQ413" s="442"/>
      <c r="DR413" s="442"/>
      <c r="DS413" s="442"/>
      <c r="DT413" s="442"/>
      <c r="DU413" s="442"/>
      <c r="DV413" s="442"/>
      <c r="DW413" s="442"/>
      <c r="DX413" s="442"/>
      <c r="DY413" s="442"/>
      <c r="DZ413" s="442"/>
      <c r="EA413" s="442"/>
      <c r="EB413" s="442"/>
      <c r="EC413" s="442"/>
      <c r="ED413" s="442"/>
      <c r="EE413" s="442"/>
      <c r="EF413" s="442"/>
      <c r="EG413" s="442"/>
      <c r="EH413" s="442"/>
      <c r="EI413" s="442"/>
      <c r="EJ413" s="442"/>
      <c r="EK413" s="442"/>
      <c r="EL413" s="442"/>
      <c r="EM413" s="442"/>
      <c r="EN413" s="442"/>
      <c r="EO413" s="442"/>
      <c r="EP413" s="442"/>
      <c r="EQ413" s="442"/>
      <c r="ER413" s="442"/>
      <c r="ES413" s="442"/>
      <c r="ET413" s="442"/>
      <c r="EU413" s="442"/>
      <c r="EV413" s="442"/>
      <c r="EW413" s="442"/>
      <c r="EX413" s="442"/>
      <c r="EY413" s="442"/>
      <c r="EZ413" s="442"/>
      <c r="FA413" s="442"/>
      <c r="FB413" s="442"/>
      <c r="FC413" s="442"/>
      <c r="FD413" s="442"/>
      <c r="FE413" s="442"/>
      <c r="FF413" s="442"/>
      <c r="FG413" s="442"/>
      <c r="FH413" s="442"/>
      <c r="FI413" s="442"/>
      <c r="FJ413" s="442"/>
      <c r="FK413" s="442"/>
      <c r="FL413" s="442"/>
      <c r="FM413" s="442"/>
      <c r="FN413" s="442"/>
      <c r="FO413" s="442"/>
      <c r="FP413" s="442"/>
      <c r="FQ413" s="442"/>
      <c r="FR413" s="442"/>
      <c r="FS413" s="442"/>
      <c r="FT413" s="442"/>
      <c r="FU413" s="442"/>
      <c r="FV413" s="442"/>
      <c r="FW413" s="442"/>
      <c r="FX413" s="442"/>
      <c r="FY413" s="442"/>
      <c r="FZ413" s="442"/>
      <c r="GA413" s="442"/>
      <c r="GB413" s="442"/>
      <c r="GC413" s="442"/>
      <c r="GD413" s="442"/>
      <c r="GE413" s="442"/>
      <c r="GF413" s="442"/>
      <c r="GG413" s="442"/>
      <c r="GH413" s="442"/>
      <c r="GI413" s="442"/>
      <c r="GJ413" s="442"/>
      <c r="GK413" s="442"/>
      <c r="GL413" s="442"/>
      <c r="GM413" s="442"/>
      <c r="GN413" s="442"/>
      <c r="GO413" s="442"/>
      <c r="GP413" s="442"/>
      <c r="GQ413" s="442"/>
      <c r="GR413" s="442"/>
      <c r="GS413" s="442"/>
      <c r="GT413" s="442"/>
      <c r="GU413" s="442"/>
      <c r="GV413" s="442"/>
      <c r="GW413" s="442"/>
      <c r="GX413" s="442"/>
      <c r="GY413" s="442"/>
      <c r="GZ413" s="442"/>
      <c r="HA413" s="442"/>
      <c r="HB413" s="442"/>
      <c r="HC413" s="442"/>
      <c r="HD413" s="442"/>
      <c r="HE413" s="442"/>
      <c r="HF413" s="442"/>
      <c r="HG413" s="442"/>
      <c r="HH413" s="442"/>
      <c r="HI413" s="442"/>
      <c r="HJ413" s="442"/>
      <c r="HK413" s="442"/>
      <c r="HL413" s="442"/>
      <c r="HM413" s="442"/>
      <c r="HN413" s="442"/>
      <c r="HO413" s="442"/>
      <c r="HP413" s="442"/>
      <c r="HQ413" s="442"/>
      <c r="HR413" s="442"/>
      <c r="HS413" s="442"/>
      <c r="HT413" s="442"/>
      <c r="HU413" s="442"/>
    </row>
    <row r="414" spans="1:229" s="2" customFormat="1" x14ac:dyDescent="0.25">
      <c r="A414" s="20">
        <v>7</v>
      </c>
      <c r="B414" s="21" t="s">
        <v>302</v>
      </c>
      <c r="C414" s="431"/>
      <c r="D414" s="434"/>
      <c r="E414" s="23" t="s">
        <v>60</v>
      </c>
      <c r="F414" s="434">
        <v>3041</v>
      </c>
      <c r="G414" s="23"/>
      <c r="H414" s="314">
        <f>I414+M414+Q414+U414</f>
        <v>2949.7000000000003</v>
      </c>
      <c r="I414" s="20">
        <f>J414+K414+L414</f>
        <v>1343.6000000000001</v>
      </c>
      <c r="J414" s="20">
        <v>539.38</v>
      </c>
      <c r="K414" s="19">
        <v>436.55</v>
      </c>
      <c r="L414" s="19">
        <v>367.67</v>
      </c>
      <c r="M414" s="19">
        <f>N414+O414+P414</f>
        <v>352.1</v>
      </c>
      <c r="N414" s="20">
        <v>227.96</v>
      </c>
      <c r="O414" s="19">
        <v>62.07</v>
      </c>
      <c r="P414" s="19">
        <v>62.07</v>
      </c>
      <c r="Q414" s="19">
        <f>R414+S414+T414</f>
        <v>124.1</v>
      </c>
      <c r="R414" s="20">
        <v>0</v>
      </c>
      <c r="S414" s="19">
        <v>62.05</v>
      </c>
      <c r="T414" s="19">
        <v>62.05</v>
      </c>
      <c r="U414" s="19">
        <f>V414+W414+X414</f>
        <v>1129.9000000000001</v>
      </c>
      <c r="V414" s="20">
        <v>236.65</v>
      </c>
      <c r="W414" s="19">
        <v>381.16</v>
      </c>
      <c r="X414" s="19">
        <v>512.09</v>
      </c>
    </row>
    <row r="415" spans="1:229" s="2" customFormat="1" x14ac:dyDescent="0.25">
      <c r="A415" s="20"/>
      <c r="B415" s="21" t="s">
        <v>303</v>
      </c>
      <c r="C415" s="431"/>
      <c r="D415" s="434"/>
      <c r="E415" s="23" t="s">
        <v>60</v>
      </c>
      <c r="F415" s="434"/>
      <c r="G415" s="23"/>
      <c r="H415" s="444">
        <f>I415+M415+Q415+U415</f>
        <v>0</v>
      </c>
      <c r="I415" s="20">
        <f>J415+K415+L415</f>
        <v>0</v>
      </c>
      <c r="J415" s="20"/>
      <c r="K415" s="19"/>
      <c r="L415" s="19"/>
      <c r="M415" s="19">
        <f>N415+O415+P415</f>
        <v>0</v>
      </c>
      <c r="N415" s="20"/>
      <c r="O415" s="19"/>
      <c r="P415" s="19"/>
      <c r="Q415" s="19">
        <f>R415+S415+T415</f>
        <v>0</v>
      </c>
      <c r="R415" s="20">
        <v>0</v>
      </c>
      <c r="S415" s="19">
        <v>0</v>
      </c>
      <c r="T415" s="19">
        <v>0</v>
      </c>
      <c r="U415" s="19">
        <f>V415+W415+X415</f>
        <v>0</v>
      </c>
      <c r="V415" s="20"/>
      <c r="W415" s="19"/>
      <c r="X415" s="19"/>
    </row>
    <row r="416" spans="1:229" s="2" customFormat="1" x14ac:dyDescent="0.25">
      <c r="A416" s="20">
        <v>8</v>
      </c>
      <c r="B416" s="21" t="s">
        <v>306</v>
      </c>
      <c r="C416" s="22"/>
      <c r="D416" s="23"/>
      <c r="E416" s="23" t="s">
        <v>33</v>
      </c>
      <c r="F416" s="20">
        <f>ROUND(F419*F414/1000,2)</f>
        <v>6892.27</v>
      </c>
      <c r="G416" s="23"/>
      <c r="H416" s="216">
        <f>I416+M416+Q416+U416</f>
        <v>6685.36</v>
      </c>
      <c r="I416" s="20">
        <f>J416+K416+L416</f>
        <v>3045.21</v>
      </c>
      <c r="J416" s="20">
        <f>ROUND(J419*J414/1000,2)</f>
        <v>1222.48</v>
      </c>
      <c r="K416" s="20">
        <f>ROUND(K419*K414/1000,2)</f>
        <v>989.42</v>
      </c>
      <c r="L416" s="20">
        <f>ROUND(L419*L414/1000,2)</f>
        <v>833.31</v>
      </c>
      <c r="M416" s="19">
        <f>N416+O416+P416</f>
        <v>798.02</v>
      </c>
      <c r="N416" s="20">
        <f>ROUND(N419*N414/1000,2)</f>
        <v>516.66</v>
      </c>
      <c r="O416" s="20">
        <f>ROUND(O419*O414/1000,2)</f>
        <v>140.68</v>
      </c>
      <c r="P416" s="20">
        <f>ROUND(P419*P414/1000,2)</f>
        <v>140.68</v>
      </c>
      <c r="Q416" s="19">
        <f>R416+S416+T416</f>
        <v>281.26</v>
      </c>
      <c r="R416" s="20">
        <f>ROUND(R419*R414/1000,2)</f>
        <v>0</v>
      </c>
      <c r="S416" s="20">
        <f>ROUND(S419*S414/1000,2)</f>
        <v>140.63</v>
      </c>
      <c r="T416" s="20">
        <f>ROUND(T419*T414/1000,2)</f>
        <v>140.63</v>
      </c>
      <c r="U416" s="19">
        <f>V416+W416+X416</f>
        <v>2560.87</v>
      </c>
      <c r="V416" s="20">
        <f>ROUND(V419*V414/1000,2)</f>
        <v>536.36</v>
      </c>
      <c r="W416" s="20">
        <f>ROUND(W419*W414/1000,2)</f>
        <v>863.88</v>
      </c>
      <c r="X416" s="20">
        <f>ROUND(X419*X414/1000,2)</f>
        <v>1160.6300000000001</v>
      </c>
      <c r="Y416" s="25"/>
    </row>
    <row r="417" spans="1:25" s="2" customFormat="1" x14ac:dyDescent="0.25">
      <c r="A417" s="20"/>
      <c r="B417" s="21" t="s">
        <v>303</v>
      </c>
      <c r="C417" s="22"/>
      <c r="D417" s="23"/>
      <c r="E417" s="23" t="s">
        <v>33</v>
      </c>
      <c r="F417" s="434">
        <f>F415*F419/1000</f>
        <v>0</v>
      </c>
      <c r="G417" s="23"/>
      <c r="H417" s="444">
        <f>I417+M417+Q417+U417</f>
        <v>0</v>
      </c>
      <c r="I417" s="20">
        <f>J417+K417+L417</f>
        <v>0</v>
      </c>
      <c r="J417" s="20">
        <f>ROUND(J415*J419/1000,1)</f>
        <v>0</v>
      </c>
      <c r="K417" s="20">
        <f>ROUND(K415*K419/1000,1)</f>
        <v>0</v>
      </c>
      <c r="L417" s="20">
        <f>ROUND(L415*L419/1000,1)</f>
        <v>0</v>
      </c>
      <c r="M417" s="19">
        <f>N417+O417+P417</f>
        <v>0</v>
      </c>
      <c r="N417" s="20">
        <f>ROUND(N415*N419/1000,1)</f>
        <v>0</v>
      </c>
      <c r="O417" s="20">
        <f>ROUND(O415*O419/1000,1)</f>
        <v>0</v>
      </c>
      <c r="P417" s="20">
        <f>ROUND(P415*P419/1000,1)</f>
        <v>0</v>
      </c>
      <c r="Q417" s="19">
        <f>R417+S417+T417</f>
        <v>0</v>
      </c>
      <c r="R417" s="20">
        <f>ROUND(R415*R419/1000,1)</f>
        <v>0</v>
      </c>
      <c r="S417" s="20">
        <f>ROUND(S415*S419/1000,1)</f>
        <v>0</v>
      </c>
      <c r="T417" s="20">
        <f>ROUND(T415*T419/1000,1)</f>
        <v>0</v>
      </c>
      <c r="U417" s="19">
        <f>V417+W417+X417</f>
        <v>0</v>
      </c>
      <c r="V417" s="20">
        <f>ROUND(V415*V419/1000,1)</f>
        <v>0</v>
      </c>
      <c r="W417" s="20">
        <f>ROUND(W415*W419/1000,1)</f>
        <v>0</v>
      </c>
      <c r="X417" s="20">
        <f>ROUND(X415*X419/1000,1)</f>
        <v>0</v>
      </c>
      <c r="Y417" s="25"/>
    </row>
    <row r="418" spans="1:25" s="2" customFormat="1" x14ac:dyDescent="0.25">
      <c r="A418" s="20"/>
      <c r="B418" s="21" t="s">
        <v>447</v>
      </c>
      <c r="C418" s="22"/>
      <c r="D418" s="23"/>
      <c r="E418" s="23" t="s">
        <v>33</v>
      </c>
      <c r="F418" s="434"/>
      <c r="G418" s="23"/>
      <c r="H418" s="444">
        <f>I418+M418+Q418+U418</f>
        <v>0</v>
      </c>
      <c r="I418" s="20">
        <f>J418+K418+L418</f>
        <v>0</v>
      </c>
      <c r="J418" s="20"/>
      <c r="K418" s="19"/>
      <c r="L418" s="19"/>
      <c r="M418" s="19">
        <f>N418+O418+P418</f>
        <v>0</v>
      </c>
      <c r="N418" s="20"/>
      <c r="O418" s="19"/>
      <c r="P418" s="19"/>
      <c r="Q418" s="19">
        <f>R418+S418+T418</f>
        <v>0</v>
      </c>
      <c r="R418" s="20"/>
      <c r="S418" s="19"/>
      <c r="T418" s="19"/>
      <c r="U418" s="19">
        <f>V418+W418+X418</f>
        <v>0</v>
      </c>
      <c r="V418" s="20"/>
      <c r="W418" s="19"/>
      <c r="X418" s="19"/>
      <c r="Y418" s="25"/>
    </row>
    <row r="419" spans="1:25" s="2" customFormat="1" x14ac:dyDescent="0.25">
      <c r="A419" s="20">
        <v>9</v>
      </c>
      <c r="B419" s="21" t="s">
        <v>63</v>
      </c>
      <c r="C419" s="22"/>
      <c r="D419" s="23"/>
      <c r="E419" s="23" t="s">
        <v>64</v>
      </c>
      <c r="F419" s="434">
        <v>2266.4499999999998</v>
      </c>
      <c r="G419" s="434"/>
      <c r="H419" s="434">
        <v>2266.4499999999998</v>
      </c>
      <c r="I419" s="434">
        <v>2266.4499999999998</v>
      </c>
      <c r="J419" s="434">
        <v>2266.4499999999998</v>
      </c>
      <c r="K419" s="434">
        <v>2266.4499999999998</v>
      </c>
      <c r="L419" s="434">
        <v>2266.4499999999998</v>
      </c>
      <c r="M419" s="434">
        <v>2266.4499999999998</v>
      </c>
      <c r="N419" s="434">
        <v>2266.4499999999998</v>
      </c>
      <c r="O419" s="434">
        <v>2266.4499999999998</v>
      </c>
      <c r="P419" s="434">
        <v>2266.4499999999998</v>
      </c>
      <c r="Q419" s="434">
        <v>2266.4499999999998</v>
      </c>
      <c r="R419" s="434">
        <v>2266.4499999999998</v>
      </c>
      <c r="S419" s="434">
        <v>2266.4499999999998</v>
      </c>
      <c r="T419" s="434">
        <v>2266.4499999999998</v>
      </c>
      <c r="U419" s="434">
        <v>2266.4499999999998</v>
      </c>
      <c r="V419" s="434">
        <v>2266.4499999999998</v>
      </c>
      <c r="W419" s="434">
        <v>2266.4499999999998</v>
      </c>
      <c r="X419" s="434">
        <v>2266.4499999999998</v>
      </c>
      <c r="Y419" s="25"/>
    </row>
    <row r="420" spans="1:25" s="2" customFormat="1" x14ac:dyDescent="0.25">
      <c r="A420" s="20">
        <v>10</v>
      </c>
      <c r="B420" s="21" t="s">
        <v>49</v>
      </c>
      <c r="C420" s="22"/>
      <c r="D420" s="23"/>
      <c r="E420" s="23" t="s">
        <v>64</v>
      </c>
      <c r="F420" s="20">
        <f>ROUND(F423/F414*1000,2)</f>
        <v>2226.84</v>
      </c>
      <c r="G420" s="23"/>
      <c r="H420" s="20">
        <f>ROUND(H423/H414*1000,2)</f>
        <v>2260.4</v>
      </c>
      <c r="I420" s="20">
        <f>ROUND(I423/I414*1000,2)</f>
        <v>1925.7</v>
      </c>
      <c r="J420" s="20">
        <f>ROUND(J423/J414*1000,3)</f>
        <v>1753.1310000000001</v>
      </c>
      <c r="K420" s="20">
        <f t="shared" ref="K420:X420" si="185">ROUND(K423/K414*1000,2)</f>
        <v>1782.58</v>
      </c>
      <c r="L420" s="20">
        <f t="shared" si="185"/>
        <v>2348.8000000000002</v>
      </c>
      <c r="M420" s="20">
        <f t="shared" si="185"/>
        <v>3359.17</v>
      </c>
      <c r="N420" s="20">
        <f t="shared" si="185"/>
        <v>2184.2199999999998</v>
      </c>
      <c r="O420" s="20">
        <f t="shared" si="185"/>
        <v>5128.3100000000004</v>
      </c>
      <c r="P420" s="20">
        <f t="shared" si="185"/>
        <v>5905.17</v>
      </c>
      <c r="Q420" s="20">
        <f t="shared" si="185"/>
        <v>4846.67</v>
      </c>
      <c r="R420" s="20" t="e">
        <f t="shared" si="185"/>
        <v>#DIV/0!</v>
      </c>
      <c r="S420" s="20">
        <f t="shared" si="185"/>
        <v>4441.4799999999996</v>
      </c>
      <c r="T420" s="20">
        <f t="shared" si="185"/>
        <v>4544.1400000000003</v>
      </c>
      <c r="U420" s="20">
        <f t="shared" si="185"/>
        <v>2031.93</v>
      </c>
      <c r="V420" s="20">
        <f t="shared" si="185"/>
        <v>2117.11</v>
      </c>
      <c r="W420" s="20">
        <f t="shared" si="185"/>
        <v>2081.71</v>
      </c>
      <c r="X420" s="20">
        <f t="shared" si="185"/>
        <v>1955.52</v>
      </c>
      <c r="Y420" s="25"/>
    </row>
    <row r="421" spans="1:25" s="2" customFormat="1" x14ac:dyDescent="0.25">
      <c r="A421" s="20"/>
      <c r="B421" s="21"/>
      <c r="C421" s="22"/>
      <c r="D421" s="23"/>
      <c r="E421" s="24"/>
      <c r="F421" s="434"/>
      <c r="G421" s="23"/>
      <c r="H421" s="434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5"/>
    </row>
    <row r="422" spans="1:25" s="2" customFormat="1" x14ac:dyDescent="0.25">
      <c r="A422" s="20"/>
      <c r="B422" s="25"/>
      <c r="C422" s="25"/>
      <c r="D422" s="25"/>
      <c r="E422" s="24"/>
      <c r="F422" s="23"/>
      <c r="G422" s="23"/>
      <c r="H422" s="23"/>
      <c r="I422" s="24"/>
      <c r="J422" s="24"/>
      <c r="K422" s="24"/>
      <c r="L422" s="24"/>
      <c r="M422" s="24"/>
      <c r="N422" s="24"/>
      <c r="O422" s="24"/>
      <c r="P422" s="24"/>
      <c r="Q422" s="24"/>
      <c r="R422" s="24"/>
      <c r="S422" s="24"/>
      <c r="T422" s="24"/>
      <c r="U422" s="24"/>
      <c r="V422" s="24"/>
      <c r="W422" s="24"/>
      <c r="X422" s="24"/>
      <c r="Y422" s="25"/>
    </row>
    <row r="423" spans="1:25" s="2" customFormat="1" x14ac:dyDescent="0.25">
      <c r="A423" s="20">
        <v>11</v>
      </c>
      <c r="B423" s="21" t="s">
        <v>35</v>
      </c>
      <c r="C423" s="22"/>
      <c r="D423" s="23"/>
      <c r="E423" s="23" t="s">
        <v>33</v>
      </c>
      <c r="F423" s="177">
        <f>SUM(F426:F436)</f>
        <v>6771.82</v>
      </c>
      <c r="G423" s="70">
        <f>G426+G427+G428+G429+G430+G431+G433+G434+G435+G436</f>
        <v>100.01</v>
      </c>
      <c r="H423" s="175">
        <f>I423+M423+Q423+U423</f>
        <v>6667.4880000000012</v>
      </c>
      <c r="I423" s="71">
        <f>J423+K423+L423</f>
        <v>2587.3720000000003</v>
      </c>
      <c r="J423" s="20">
        <f t="shared" ref="J423:P423" si="186">J426+J427+J428+J429+J430+J431+J433+J434+J435+J436</f>
        <v>945.60399999999993</v>
      </c>
      <c r="K423" s="20">
        <f t="shared" si="186"/>
        <v>778.18399999999997</v>
      </c>
      <c r="L423" s="20">
        <f t="shared" si="186"/>
        <v>863.58400000000006</v>
      </c>
      <c r="M423" s="20">
        <f t="shared" si="186"/>
        <v>1182.7620000000002</v>
      </c>
      <c r="N423" s="20">
        <f t="shared" si="186"/>
        <v>497.91399999999999</v>
      </c>
      <c r="O423" s="20">
        <f t="shared" si="186"/>
        <v>318.31400000000002</v>
      </c>
      <c r="P423" s="20">
        <f t="shared" si="186"/>
        <v>366.53399999999988</v>
      </c>
      <c r="Q423" s="20">
        <f>R423+S423+T423</f>
        <v>601.47199999999998</v>
      </c>
      <c r="R423" s="20">
        <f t="shared" ref="R423:X423" si="187">R426+R427+R428+R429+R430+R431+R433+R434+R435+R436</f>
        <v>43.913999999999994</v>
      </c>
      <c r="S423" s="20">
        <f t="shared" si="187"/>
        <v>275.59399999999999</v>
      </c>
      <c r="T423" s="20">
        <f t="shared" si="187"/>
        <v>281.964</v>
      </c>
      <c r="U423" s="20">
        <f t="shared" si="187"/>
        <v>2295.8820000000001</v>
      </c>
      <c r="V423" s="20">
        <f t="shared" si="187"/>
        <v>501.01400000000001</v>
      </c>
      <c r="W423" s="20">
        <f t="shared" si="187"/>
        <v>793.46400000000006</v>
      </c>
      <c r="X423" s="20">
        <f t="shared" si="187"/>
        <v>1001.4040000000001</v>
      </c>
      <c r="Y423" s="25"/>
    </row>
    <row r="424" spans="1:25" s="2" customFormat="1" x14ac:dyDescent="0.25">
      <c r="A424" s="24"/>
      <c r="B424" s="21" t="s">
        <v>36</v>
      </c>
      <c r="C424" s="22"/>
      <c r="D424" s="23"/>
      <c r="E424" s="23"/>
      <c r="F424" s="23"/>
      <c r="G424" s="23"/>
      <c r="H424" s="434"/>
      <c r="I424" s="24"/>
      <c r="J424" s="24"/>
      <c r="K424" s="24"/>
      <c r="L424" s="24"/>
      <c r="M424" s="24"/>
      <c r="N424" s="24"/>
      <c r="O424" s="24"/>
      <c r="P424" s="24"/>
      <c r="Q424" s="24"/>
      <c r="R424" s="24"/>
      <c r="S424" s="24"/>
      <c r="T424" s="24"/>
      <c r="U424" s="21"/>
      <c r="V424" s="24"/>
      <c r="W424" s="24"/>
      <c r="X424" s="24"/>
      <c r="Y424" s="25"/>
    </row>
    <row r="425" spans="1:25" s="2" customFormat="1" x14ac:dyDescent="0.25">
      <c r="A425" s="24"/>
      <c r="B425" s="22"/>
      <c r="C425" s="22"/>
      <c r="D425" s="22"/>
      <c r="E425" s="24"/>
      <c r="F425" s="24"/>
      <c r="G425" s="24"/>
      <c r="H425" s="19"/>
      <c r="I425" s="5"/>
      <c r="J425" s="5"/>
      <c r="K425" s="24"/>
      <c r="L425" s="5"/>
      <c r="M425" s="24"/>
      <c r="N425" s="24"/>
      <c r="O425" s="24"/>
      <c r="P425" s="22"/>
      <c r="Q425" s="24"/>
      <c r="R425" s="22"/>
      <c r="S425" s="21"/>
      <c r="T425" s="24"/>
      <c r="U425" s="24"/>
      <c r="V425" s="24"/>
      <c r="W425" s="24"/>
      <c r="X425" s="24"/>
    </row>
    <row r="426" spans="1:25" s="2" customFormat="1" x14ac:dyDescent="0.25">
      <c r="A426" s="27" t="s">
        <v>65</v>
      </c>
      <c r="B426" s="34" t="s">
        <v>41</v>
      </c>
      <c r="C426" s="32"/>
      <c r="D426" s="35"/>
      <c r="E426" s="30" t="s">
        <v>33</v>
      </c>
      <c r="F426" s="14">
        <v>2395.33</v>
      </c>
      <c r="G426" s="14">
        <f t="shared" ref="G426:G436" si="188">ROUND(H426/$H$423*100,2)</f>
        <v>35.93</v>
      </c>
      <c r="H426" s="434">
        <f t="shared" ref="H426:H436" si="189">I426+M426+Q426+U426</f>
        <v>2395.31</v>
      </c>
      <c r="I426" s="26">
        <f t="shared" ref="I426:I436" si="190">J426+K426+L426</f>
        <v>725.78</v>
      </c>
      <c r="J426" s="20">
        <f>ROUND(2395.33*10.4%,2)</f>
        <v>249.11</v>
      </c>
      <c r="K426" s="20">
        <f>ROUND(2395.33*8.8%,2)</f>
        <v>210.79</v>
      </c>
      <c r="L426" s="20">
        <f>ROUND(2395.33*11.1%,2)</f>
        <v>265.88</v>
      </c>
      <c r="M426" s="14">
        <f t="shared" ref="M426:M436" si="191">N426+O426+P426</f>
        <v>584.46</v>
      </c>
      <c r="N426" s="20">
        <f>ROUND(2395.33*7.2%,2)</f>
        <v>172.46</v>
      </c>
      <c r="O426" s="20">
        <f>ROUND(2395.33*7.8%,2)</f>
        <v>186.84</v>
      </c>
      <c r="P426" s="20">
        <f>ROUND(2395.33*9.4%,2)</f>
        <v>225.16</v>
      </c>
      <c r="Q426" s="14">
        <f t="shared" ref="Q426:Q436" si="192">R426+S426+T426</f>
        <v>328.15</v>
      </c>
      <c r="R426" s="20">
        <f>ROUND(2395.33*1.2%,2)</f>
        <v>28.74</v>
      </c>
      <c r="S426" s="20">
        <f>ROUND(2395.33*5.9%,2)</f>
        <v>141.32</v>
      </c>
      <c r="T426" s="20">
        <f>ROUND(2395.33*6.6%,2)</f>
        <v>158.09</v>
      </c>
      <c r="U426" s="14">
        <f t="shared" ref="U426:U436" si="193">V426+W426+X426</f>
        <v>756.92000000000007</v>
      </c>
      <c r="V426" s="20">
        <f>ROUND(2395.33*7%,2)</f>
        <v>167.67</v>
      </c>
      <c r="W426" s="20">
        <f>ROUND(2395.33*11.3%,2)</f>
        <v>270.67</v>
      </c>
      <c r="X426" s="20">
        <f>ROUND(2395.33*13.3%,2)</f>
        <v>318.58</v>
      </c>
    </row>
    <row r="427" spans="1:25" s="2" customFormat="1" x14ac:dyDescent="0.25">
      <c r="A427" s="36" t="s">
        <v>66</v>
      </c>
      <c r="B427" s="21" t="s">
        <v>42</v>
      </c>
      <c r="C427" s="22"/>
      <c r="D427" s="23"/>
      <c r="E427" s="23" t="s">
        <v>33</v>
      </c>
      <c r="F427" s="14">
        <v>632.37</v>
      </c>
      <c r="G427" s="14">
        <f t="shared" si="188"/>
        <v>9.41</v>
      </c>
      <c r="H427" s="444">
        <f t="shared" si="189"/>
        <v>627.59999999999991</v>
      </c>
      <c r="I427" s="71">
        <f t="shared" si="190"/>
        <v>190.2</v>
      </c>
      <c r="J427" s="20">
        <f>ROUND(J426*0.262,1)</f>
        <v>65.3</v>
      </c>
      <c r="K427" s="20">
        <f>ROUND(K426*0.262,1)</f>
        <v>55.2</v>
      </c>
      <c r="L427" s="20">
        <f>ROUND(L426*0.262,1)</f>
        <v>69.7</v>
      </c>
      <c r="M427" s="14">
        <f t="shared" si="191"/>
        <v>153.19999999999999</v>
      </c>
      <c r="N427" s="20">
        <f>ROUND(N426*0.262,1)</f>
        <v>45.2</v>
      </c>
      <c r="O427" s="20">
        <f>ROUND(O426*0.262,1)</f>
        <v>49</v>
      </c>
      <c r="P427" s="20">
        <f>ROUND(P426*0.262,1)</f>
        <v>59</v>
      </c>
      <c r="Q427" s="14">
        <f t="shared" si="192"/>
        <v>85.9</v>
      </c>
      <c r="R427" s="20">
        <f>ROUND(R426*0.262,1)</f>
        <v>7.5</v>
      </c>
      <c r="S427" s="20">
        <f>ROUND(S426*0.262,1)</f>
        <v>37</v>
      </c>
      <c r="T427" s="20">
        <f>ROUND(T426*0.262,1)</f>
        <v>41.4</v>
      </c>
      <c r="U427" s="14">
        <f t="shared" si="193"/>
        <v>198.3</v>
      </c>
      <c r="V427" s="20">
        <f>ROUND(V426*0.262,1)</f>
        <v>43.9</v>
      </c>
      <c r="W427" s="20">
        <f>ROUND(W426*0.262,1)</f>
        <v>70.900000000000006</v>
      </c>
      <c r="X427" s="20">
        <f>ROUND(X426*0.262,1)</f>
        <v>83.5</v>
      </c>
    </row>
    <row r="428" spans="1:25" s="2" customFormat="1" x14ac:dyDescent="0.25">
      <c r="A428" s="36" t="s">
        <v>67</v>
      </c>
      <c r="B428" s="21" t="s">
        <v>43</v>
      </c>
      <c r="C428" s="22"/>
      <c r="D428" s="23"/>
      <c r="E428" s="23" t="s">
        <v>33</v>
      </c>
      <c r="F428" s="14">
        <v>81.900000000000006</v>
      </c>
      <c r="G428" s="14">
        <f t="shared" si="188"/>
        <v>1.38</v>
      </c>
      <c r="H428" s="444">
        <f t="shared" si="189"/>
        <v>92.088000000000008</v>
      </c>
      <c r="I428" s="71">
        <f t="shared" si="190"/>
        <v>23.022000000000002</v>
      </c>
      <c r="J428" s="20">
        <v>7.6740000000000004</v>
      </c>
      <c r="K428" s="20">
        <v>7.6740000000000004</v>
      </c>
      <c r="L428" s="20">
        <v>7.6740000000000004</v>
      </c>
      <c r="M428" s="14">
        <f t="shared" si="191"/>
        <v>23.022000000000002</v>
      </c>
      <c r="N428" s="20">
        <v>7.6740000000000004</v>
      </c>
      <c r="O428" s="20">
        <v>7.6740000000000004</v>
      </c>
      <c r="P428" s="20">
        <v>7.6740000000000004</v>
      </c>
      <c r="Q428" s="14">
        <f t="shared" si="192"/>
        <v>23.022000000000002</v>
      </c>
      <c r="R428" s="20">
        <v>7.6740000000000004</v>
      </c>
      <c r="S428" s="20">
        <v>7.6740000000000004</v>
      </c>
      <c r="T428" s="20">
        <v>7.6740000000000004</v>
      </c>
      <c r="U428" s="14">
        <f t="shared" si="193"/>
        <v>23.022000000000002</v>
      </c>
      <c r="V428" s="20">
        <v>7.6740000000000004</v>
      </c>
      <c r="W428" s="20">
        <v>7.6740000000000004</v>
      </c>
      <c r="X428" s="20">
        <v>7.6740000000000004</v>
      </c>
    </row>
    <row r="429" spans="1:25" s="2" customFormat="1" x14ac:dyDescent="0.25">
      <c r="A429" s="36" t="s">
        <v>68</v>
      </c>
      <c r="B429" s="21" t="s">
        <v>44</v>
      </c>
      <c r="C429" s="22"/>
      <c r="D429" s="23"/>
      <c r="E429" s="23" t="s">
        <v>33</v>
      </c>
      <c r="F429" s="14">
        <v>10.47</v>
      </c>
      <c r="G429" s="14">
        <f t="shared" si="188"/>
        <v>0.15</v>
      </c>
      <c r="H429" s="444">
        <f t="shared" si="189"/>
        <v>10.130000000000001</v>
      </c>
      <c r="I429" s="71">
        <f t="shared" si="190"/>
        <v>4.6300000000000008</v>
      </c>
      <c r="J429" s="20">
        <f>ROUND(10.47/3320.2*J407,2)</f>
        <v>1.86</v>
      </c>
      <c r="K429" s="20">
        <f t="shared" ref="K429:X429" si="194">ROUND(10.47/3320.2*K407,2)</f>
        <v>1.5</v>
      </c>
      <c r="L429" s="20">
        <f t="shared" si="194"/>
        <v>1.27</v>
      </c>
      <c r="M429" s="14">
        <f t="shared" si="191"/>
        <v>1.2</v>
      </c>
      <c r="N429" s="20">
        <f t="shared" si="194"/>
        <v>0.78</v>
      </c>
      <c r="O429" s="20">
        <f t="shared" si="194"/>
        <v>0.21</v>
      </c>
      <c r="P429" s="20">
        <f t="shared" si="194"/>
        <v>0.21</v>
      </c>
      <c r="Q429" s="14">
        <f t="shared" si="192"/>
        <v>0.42</v>
      </c>
      <c r="R429" s="20">
        <f t="shared" si="194"/>
        <v>0</v>
      </c>
      <c r="S429" s="20">
        <f t="shared" si="194"/>
        <v>0.21</v>
      </c>
      <c r="T429" s="20">
        <f t="shared" si="194"/>
        <v>0.21</v>
      </c>
      <c r="U429" s="14">
        <f t="shared" si="193"/>
        <v>3.88</v>
      </c>
      <c r="V429" s="20">
        <f t="shared" si="194"/>
        <v>0.81</v>
      </c>
      <c r="W429" s="20">
        <f t="shared" si="194"/>
        <v>1.31</v>
      </c>
      <c r="X429" s="20">
        <f t="shared" si="194"/>
        <v>1.76</v>
      </c>
    </row>
    <row r="430" spans="1:25" s="2" customFormat="1" x14ac:dyDescent="0.25">
      <c r="A430" s="36" t="s">
        <v>69</v>
      </c>
      <c r="B430" s="21" t="s">
        <v>70</v>
      </c>
      <c r="C430" s="22"/>
      <c r="D430" s="23"/>
      <c r="E430" s="23" t="s">
        <v>33</v>
      </c>
      <c r="F430" s="14">
        <v>2056.9499999999998</v>
      </c>
      <c r="G430" s="14">
        <f t="shared" si="188"/>
        <v>29.93</v>
      </c>
      <c r="H430" s="444">
        <f t="shared" si="189"/>
        <v>1995.3</v>
      </c>
      <c r="I430" s="71">
        <f t="shared" si="190"/>
        <v>908.8</v>
      </c>
      <c r="J430" s="20">
        <f>ROUND(J410*0.252955/0.44*1130.43/1000,1)</f>
        <v>364.8</v>
      </c>
      <c r="K430" s="20">
        <f>ROUND(K410*0.252955/0.44*1130.43/1000,1)</f>
        <v>295.3</v>
      </c>
      <c r="L430" s="20">
        <f>ROUND(L410*0.252955/0.44*1130.43/1000,1)</f>
        <v>248.7</v>
      </c>
      <c r="M430" s="14">
        <f t="shared" si="191"/>
        <v>238.2</v>
      </c>
      <c r="N430" s="20">
        <f>ROUND(N410*0.252955/0.44*1130.43/1000,1)</f>
        <v>154.19999999999999</v>
      </c>
      <c r="O430" s="20">
        <f>ROUND(O410*0.252955/0.44*1130.43/1000,1)</f>
        <v>42</v>
      </c>
      <c r="P430" s="20">
        <f>ROUND(P410*0.252955/0.44*1130.43/1000,1)</f>
        <v>42</v>
      </c>
      <c r="Q430" s="14">
        <f t="shared" si="192"/>
        <v>84</v>
      </c>
      <c r="R430" s="20">
        <f>ROUND(R410*0.252955/0.44*1130.43/1000,1)</f>
        <v>0</v>
      </c>
      <c r="S430" s="20">
        <f>ROUND(S410*0.252955/0.44*1130.43/1000,1)</f>
        <v>42</v>
      </c>
      <c r="T430" s="20">
        <f>ROUND(T410*0.252955/0.44*1130.43/1000,1)</f>
        <v>42</v>
      </c>
      <c r="U430" s="14">
        <f t="shared" si="193"/>
        <v>764.3</v>
      </c>
      <c r="V430" s="20">
        <f>ROUND(V410*0.252955/0.44*1130.43/1000,1)</f>
        <v>160.1</v>
      </c>
      <c r="W430" s="20">
        <f>ROUND(W410*0.252955/0.44*1130.43/1000,1)</f>
        <v>257.8</v>
      </c>
      <c r="X430" s="20">
        <f>ROUND(X410*0.252955/0.44*1130.43/1000,1)</f>
        <v>346.4</v>
      </c>
    </row>
    <row r="431" spans="1:25" s="2" customFormat="1" x14ac:dyDescent="0.25">
      <c r="A431" s="36" t="s">
        <v>71</v>
      </c>
      <c r="B431" s="21" t="s">
        <v>72</v>
      </c>
      <c r="C431" s="22"/>
      <c r="D431" s="23"/>
      <c r="E431" s="23" t="s">
        <v>33</v>
      </c>
      <c r="F431" s="14">
        <v>18.579999999999998</v>
      </c>
      <c r="G431" s="14">
        <f t="shared" si="188"/>
        <v>0.33</v>
      </c>
      <c r="H431" s="444">
        <f t="shared" si="189"/>
        <v>21.7</v>
      </c>
      <c r="I431" s="71">
        <f t="shared" si="190"/>
        <v>9.8000000000000007</v>
      </c>
      <c r="J431" s="20">
        <f>ROUND(J407*0.508*13.16/1000,1)</f>
        <v>3.9</v>
      </c>
      <c r="K431" s="20">
        <f>ROUND(K407*0.508*13.16/1000,1)</f>
        <v>3.2</v>
      </c>
      <c r="L431" s="20">
        <f>ROUND(L407*0.508*13.16/1000,1)</f>
        <v>2.7</v>
      </c>
      <c r="M431" s="14">
        <f t="shared" si="191"/>
        <v>2.7</v>
      </c>
      <c r="N431" s="20">
        <f>ROUND(N407*0.508*13.16/1000,1)</f>
        <v>1.7</v>
      </c>
      <c r="O431" s="20">
        <f>ROUND(O407*0.508*13.16/1000,1)</f>
        <v>0.5</v>
      </c>
      <c r="P431" s="20">
        <f>ROUND(P407*0.508*13.16/1000,1)</f>
        <v>0.5</v>
      </c>
      <c r="Q431" s="14">
        <f t="shared" si="192"/>
        <v>1</v>
      </c>
      <c r="R431" s="20">
        <f>ROUND(R407*0.508*13.16/1000,1)</f>
        <v>0</v>
      </c>
      <c r="S431" s="20">
        <f>ROUND(S407*0.508*13.16/1000,1)</f>
        <v>0.5</v>
      </c>
      <c r="T431" s="20">
        <f>ROUND(T407*0.508*13.16/1000,1)</f>
        <v>0.5</v>
      </c>
      <c r="U431" s="14">
        <f t="shared" si="193"/>
        <v>8.1999999999999993</v>
      </c>
      <c r="V431" s="20">
        <f>ROUND(V407*0.508*13.16/1000,1)</f>
        <v>1.7</v>
      </c>
      <c r="W431" s="20">
        <f>ROUND(W407*0.508*13.16/1000,1)</f>
        <v>2.8</v>
      </c>
      <c r="X431" s="20">
        <f>ROUND(X407*0.508*13.16/1000,1)</f>
        <v>3.7</v>
      </c>
    </row>
    <row r="432" spans="1:25" s="2" customFormat="1" x14ac:dyDescent="0.25">
      <c r="A432" s="36"/>
      <c r="B432" s="21" t="s">
        <v>449</v>
      </c>
      <c r="C432" s="22"/>
      <c r="D432" s="23"/>
      <c r="E432" s="23" t="s">
        <v>33</v>
      </c>
      <c r="F432" s="14">
        <v>0</v>
      </c>
      <c r="G432" s="14">
        <f t="shared" si="188"/>
        <v>0</v>
      </c>
      <c r="H432" s="444">
        <f t="shared" si="189"/>
        <v>0</v>
      </c>
      <c r="I432" s="71">
        <f t="shared" si="190"/>
        <v>0</v>
      </c>
      <c r="J432" s="20"/>
      <c r="K432" s="20"/>
      <c r="L432" s="20"/>
      <c r="M432" s="14">
        <f t="shared" si="191"/>
        <v>0</v>
      </c>
      <c r="N432" s="20"/>
      <c r="O432" s="20"/>
      <c r="P432" s="20"/>
      <c r="Q432" s="14">
        <f t="shared" si="192"/>
        <v>0</v>
      </c>
      <c r="R432" s="20"/>
      <c r="S432" s="20"/>
      <c r="T432" s="20"/>
      <c r="U432" s="14">
        <f t="shared" si="193"/>
        <v>0</v>
      </c>
      <c r="V432" s="20"/>
      <c r="W432" s="20"/>
      <c r="X432" s="20"/>
    </row>
    <row r="433" spans="1:24" s="544" customFormat="1" x14ac:dyDescent="0.25">
      <c r="A433" s="536" t="s">
        <v>73</v>
      </c>
      <c r="B433" s="537" t="s">
        <v>74</v>
      </c>
      <c r="C433" s="538"/>
      <c r="D433" s="539"/>
      <c r="E433" s="539" t="s">
        <v>33</v>
      </c>
      <c r="F433" s="540">
        <v>316.04000000000002</v>
      </c>
      <c r="G433" s="540">
        <f t="shared" si="188"/>
        <v>4.55</v>
      </c>
      <c r="H433" s="541">
        <f t="shared" si="189"/>
        <v>303.10000000000002</v>
      </c>
      <c r="I433" s="542">
        <f t="shared" si="190"/>
        <v>119.30000000000001</v>
      </c>
      <c r="J433" s="543">
        <f>ROUND(J407*20.7*3.766/1000,1)</f>
        <v>45.9</v>
      </c>
      <c r="K433" s="543">
        <f>ROUND(K407*20.6*3.766/1000,1)</f>
        <v>37</v>
      </c>
      <c r="L433" s="543">
        <f>ROUND(L407*24.1*3.766/1000,1)</f>
        <v>36.4</v>
      </c>
      <c r="M433" s="540">
        <f t="shared" si="191"/>
        <v>44.900000000000006</v>
      </c>
      <c r="N433" s="543">
        <f>ROUND(N407*30.3*3.766/1000,1)</f>
        <v>28.4</v>
      </c>
      <c r="O433" s="543">
        <f>ROUND(O407*32.5*3.766/1000,1)</f>
        <v>8.3000000000000007</v>
      </c>
      <c r="P433" s="543">
        <f>ROUND(P407*32.2*3.766/1000,1)</f>
        <v>8.1999999999999993</v>
      </c>
      <c r="Q433" s="540">
        <f t="shared" si="192"/>
        <v>31.400000000000002</v>
      </c>
      <c r="R433" s="543">
        <f>ROUND(R407*25*3.766/1000,1)</f>
        <v>0</v>
      </c>
      <c r="S433" s="543">
        <f>ROUND(S407*90.6*3.766/1000,1)</f>
        <v>23.1</v>
      </c>
      <c r="T433" s="543">
        <f>ROUND(T407*32.4*3.766/1000,1)</f>
        <v>8.3000000000000007</v>
      </c>
      <c r="U433" s="540">
        <f t="shared" si="193"/>
        <v>107.5</v>
      </c>
      <c r="V433" s="543">
        <f>ROUND(V407*29.1*3.766/1000,1)</f>
        <v>28.3</v>
      </c>
      <c r="W433" s="543">
        <f>ROUND(W407*23*3.766/1000,1)</f>
        <v>36</v>
      </c>
      <c r="X433" s="543">
        <f>ROUND(X407*20.5*3.766/1000,1)</f>
        <v>43.2</v>
      </c>
    </row>
    <row r="434" spans="1:24" s="2" customFormat="1" x14ac:dyDescent="0.25">
      <c r="A434" s="36" t="s">
        <v>75</v>
      </c>
      <c r="B434" s="21" t="s">
        <v>45</v>
      </c>
      <c r="C434" s="22"/>
      <c r="D434" s="23"/>
      <c r="E434" s="23" t="s">
        <v>33</v>
      </c>
      <c r="F434" s="14">
        <v>92.92</v>
      </c>
      <c r="G434" s="14">
        <f t="shared" si="188"/>
        <v>1.35</v>
      </c>
      <c r="H434" s="444">
        <f t="shared" si="189"/>
        <v>90.12</v>
      </c>
      <c r="I434" s="71">
        <f t="shared" si="190"/>
        <v>90.12</v>
      </c>
      <c r="J434" s="20"/>
      <c r="K434" s="20"/>
      <c r="L434" s="20">
        <v>90.12</v>
      </c>
      <c r="M434" s="14">
        <f t="shared" si="191"/>
        <v>0</v>
      </c>
      <c r="N434" s="20"/>
      <c r="O434" s="20"/>
      <c r="P434" s="20"/>
      <c r="Q434" s="14">
        <f t="shared" si="192"/>
        <v>0</v>
      </c>
      <c r="R434" s="20"/>
      <c r="S434" s="20"/>
      <c r="T434" s="20"/>
      <c r="U434" s="14"/>
      <c r="V434" s="20"/>
      <c r="W434" s="20"/>
      <c r="X434" s="20"/>
    </row>
    <row r="435" spans="1:24" s="2" customFormat="1" x14ac:dyDescent="0.25">
      <c r="A435" s="36" t="s">
        <v>76</v>
      </c>
      <c r="B435" s="21" t="s">
        <v>46</v>
      </c>
      <c r="C435" s="22"/>
      <c r="D435" s="23"/>
      <c r="E435" s="23" t="s">
        <v>33</v>
      </c>
      <c r="F435" s="14">
        <v>903.09</v>
      </c>
      <c r="G435" s="14">
        <f t="shared" si="188"/>
        <v>13.14</v>
      </c>
      <c r="H435" s="216">
        <f t="shared" si="189"/>
        <v>875.9</v>
      </c>
      <c r="I435" s="71">
        <f t="shared" si="190"/>
        <v>398.99999999999994</v>
      </c>
      <c r="J435" s="20">
        <f>ROUND(903.09/6892.27*J416,1)</f>
        <v>160.19999999999999</v>
      </c>
      <c r="K435" s="20">
        <f>ROUND(903.09/6892.27*K416,1)</f>
        <v>129.6</v>
      </c>
      <c r="L435" s="20">
        <f>ROUND(903.09/6892.27*L416,1)</f>
        <v>109.2</v>
      </c>
      <c r="M435" s="14">
        <f t="shared" si="191"/>
        <v>104.5</v>
      </c>
      <c r="N435" s="20">
        <f>ROUND(903.09/6892.27*N416,1)</f>
        <v>67.7</v>
      </c>
      <c r="O435" s="20">
        <f>ROUND(903.09/6892.27*O416,1)</f>
        <v>18.399999999999999</v>
      </c>
      <c r="P435" s="20">
        <f>ROUND(903.09/6892.27*P416,1)</f>
        <v>18.399999999999999</v>
      </c>
      <c r="Q435" s="14">
        <f t="shared" si="192"/>
        <v>36.799999999999997</v>
      </c>
      <c r="R435" s="20">
        <f>ROUND(903.09/6892.27*R416,1)</f>
        <v>0</v>
      </c>
      <c r="S435" s="20">
        <f>ROUND(903.09/6892.27*S416,1)</f>
        <v>18.399999999999999</v>
      </c>
      <c r="T435" s="20">
        <f>ROUND(903.09/6892.27*T416,1)</f>
        <v>18.399999999999999</v>
      </c>
      <c r="U435" s="14">
        <f t="shared" si="193"/>
        <v>335.6</v>
      </c>
      <c r="V435" s="20">
        <f>ROUND(903.09/6892.27*V416,1)</f>
        <v>70.3</v>
      </c>
      <c r="W435" s="20">
        <f>ROUND(903.09/6892.27*W416,1)</f>
        <v>113.2</v>
      </c>
      <c r="X435" s="20">
        <f>ROUND(903.09/6892.27*X416,1)</f>
        <v>152.1</v>
      </c>
    </row>
    <row r="436" spans="1:24" s="2" customFormat="1" x14ac:dyDescent="0.25">
      <c r="A436" s="36" t="s">
        <v>77</v>
      </c>
      <c r="B436" s="21" t="s">
        <v>48</v>
      </c>
      <c r="C436" s="22"/>
      <c r="D436" s="23"/>
      <c r="E436" s="23" t="s">
        <v>33</v>
      </c>
      <c r="F436" s="14">
        <v>264.17</v>
      </c>
      <c r="G436" s="14">
        <f t="shared" si="188"/>
        <v>3.84</v>
      </c>
      <c r="H436" s="444">
        <f t="shared" si="189"/>
        <v>256.24</v>
      </c>
      <c r="I436" s="39">
        <f t="shared" si="190"/>
        <v>116.72</v>
      </c>
      <c r="J436" s="20">
        <f>ROUND(264.17/3320.2*J407,2)</f>
        <v>46.86</v>
      </c>
      <c r="K436" s="20">
        <f t="shared" ref="K436:L436" si="195">ROUND(264.17/3320.2*K407,2)</f>
        <v>37.92</v>
      </c>
      <c r="L436" s="20">
        <f t="shared" si="195"/>
        <v>31.94</v>
      </c>
      <c r="M436" s="14">
        <f t="shared" si="191"/>
        <v>30.580000000000002</v>
      </c>
      <c r="N436" s="20">
        <f>ROUND(264.17/3320.2*N407,2)</f>
        <v>19.8</v>
      </c>
      <c r="O436" s="20">
        <f t="shared" ref="O436:P436" si="196">ROUND(264.17/3320.2*O407,2)</f>
        <v>5.39</v>
      </c>
      <c r="P436" s="20">
        <f t="shared" si="196"/>
        <v>5.39</v>
      </c>
      <c r="Q436" s="14">
        <f t="shared" si="192"/>
        <v>10.78</v>
      </c>
      <c r="R436" s="20">
        <f>ROUND(264.17/3320.2*R407,2)</f>
        <v>0</v>
      </c>
      <c r="S436" s="20">
        <f t="shared" ref="S436:T436" si="197">ROUND(264.17/3320.2*S407,2)</f>
        <v>5.39</v>
      </c>
      <c r="T436" s="20">
        <f t="shared" si="197"/>
        <v>5.39</v>
      </c>
      <c r="U436" s="14">
        <f t="shared" si="193"/>
        <v>98.16</v>
      </c>
      <c r="V436" s="20">
        <f>ROUND(264.17/3320.2*V407,2)</f>
        <v>20.56</v>
      </c>
      <c r="W436" s="20">
        <f t="shared" ref="W436:X436" si="198">ROUND(264.17/3320.2*W407,2)</f>
        <v>33.11</v>
      </c>
      <c r="X436" s="20">
        <f t="shared" si="198"/>
        <v>44.49</v>
      </c>
    </row>
    <row r="437" spans="1:24" s="2" customFormat="1" x14ac:dyDescent="0.25">
      <c r="A437" s="21"/>
      <c r="B437" s="21"/>
      <c r="C437" s="22"/>
      <c r="D437" s="23"/>
      <c r="E437" s="23"/>
      <c r="F437" s="23"/>
      <c r="G437" s="23"/>
      <c r="H437" s="23"/>
      <c r="I437" s="24"/>
      <c r="J437" s="24"/>
      <c r="K437" s="24"/>
      <c r="L437" s="24"/>
      <c r="M437" s="24"/>
      <c r="N437" s="24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2" customFormat="1" x14ac:dyDescent="0.25">
      <c r="A438" s="430">
        <v>12</v>
      </c>
      <c r="B438" s="21" t="s">
        <v>51</v>
      </c>
      <c r="C438" s="22"/>
      <c r="D438" s="23"/>
      <c r="E438" s="23" t="s">
        <v>33</v>
      </c>
      <c r="F438" s="174">
        <f>F416-F423</f>
        <v>120.45000000000073</v>
      </c>
      <c r="G438" s="23"/>
      <c r="H438" s="20">
        <f t="shared" ref="H438:X438" si="199">H416-H423</f>
        <v>17.871999999998479</v>
      </c>
      <c r="I438" s="26">
        <f t="shared" si="199"/>
        <v>457.83799999999974</v>
      </c>
      <c r="J438" s="20">
        <f t="shared" si="199"/>
        <v>276.87600000000009</v>
      </c>
      <c r="K438" s="26">
        <f t="shared" si="199"/>
        <v>211.23599999999999</v>
      </c>
      <c r="L438" s="26">
        <f t="shared" si="199"/>
        <v>-30.274000000000115</v>
      </c>
      <c r="M438" s="20">
        <f t="shared" si="199"/>
        <v>-384.74200000000019</v>
      </c>
      <c r="N438" s="26">
        <f t="shared" si="199"/>
        <v>18.745999999999981</v>
      </c>
      <c r="O438" s="26">
        <f t="shared" si="199"/>
        <v>-177.63400000000001</v>
      </c>
      <c r="P438" s="26">
        <f t="shared" si="199"/>
        <v>-225.85399999999987</v>
      </c>
      <c r="Q438" s="20">
        <f t="shared" si="199"/>
        <v>-320.21199999999999</v>
      </c>
      <c r="R438" s="26">
        <f t="shared" si="199"/>
        <v>-43.913999999999994</v>
      </c>
      <c r="S438" s="26">
        <f t="shared" si="199"/>
        <v>-134.964</v>
      </c>
      <c r="T438" s="20">
        <f t="shared" si="199"/>
        <v>-141.334</v>
      </c>
      <c r="U438" s="20">
        <f t="shared" si="199"/>
        <v>264.98799999999983</v>
      </c>
      <c r="V438" s="20">
        <f t="shared" si="199"/>
        <v>35.346000000000004</v>
      </c>
      <c r="W438" s="20">
        <f t="shared" si="199"/>
        <v>70.41599999999994</v>
      </c>
      <c r="X438" s="20">
        <f t="shared" si="199"/>
        <v>159.226</v>
      </c>
    </row>
    <row r="439" spans="1:24" s="2" customFormat="1" x14ac:dyDescent="0.25">
      <c r="A439" s="430">
        <v>13</v>
      </c>
      <c r="B439" s="21" t="s">
        <v>78</v>
      </c>
      <c r="C439" s="22"/>
      <c r="D439" s="23"/>
      <c r="E439" s="434" t="s">
        <v>28</v>
      </c>
      <c r="F439" s="20">
        <f>ROUND(F438/F423*100,1)</f>
        <v>1.8</v>
      </c>
      <c r="G439" s="434"/>
      <c r="H439" s="20">
        <f t="shared" ref="H439:X439" si="200">ROUND(H438/H423*100,1)</f>
        <v>0.3</v>
      </c>
      <c r="I439" s="20">
        <f t="shared" si="200"/>
        <v>17.7</v>
      </c>
      <c r="J439" s="20">
        <f t="shared" si="200"/>
        <v>29.3</v>
      </c>
      <c r="K439" s="20">
        <f t="shared" si="200"/>
        <v>27.1</v>
      </c>
      <c r="L439" s="20">
        <f t="shared" si="200"/>
        <v>-3.5</v>
      </c>
      <c r="M439" s="20">
        <f t="shared" si="200"/>
        <v>-32.5</v>
      </c>
      <c r="N439" s="20">
        <f t="shared" si="200"/>
        <v>3.8</v>
      </c>
      <c r="O439" s="20">
        <f t="shared" si="200"/>
        <v>-55.8</v>
      </c>
      <c r="P439" s="20">
        <f t="shared" si="200"/>
        <v>-61.6</v>
      </c>
      <c r="Q439" s="20">
        <f t="shared" si="200"/>
        <v>-53.2</v>
      </c>
      <c r="R439" s="20">
        <f t="shared" si="200"/>
        <v>-100</v>
      </c>
      <c r="S439" s="20">
        <f t="shared" si="200"/>
        <v>-49</v>
      </c>
      <c r="T439" s="20">
        <f t="shared" si="200"/>
        <v>-50.1</v>
      </c>
      <c r="U439" s="20">
        <f t="shared" si="200"/>
        <v>11.5</v>
      </c>
      <c r="V439" s="20">
        <f t="shared" si="200"/>
        <v>7.1</v>
      </c>
      <c r="W439" s="20">
        <f t="shared" si="200"/>
        <v>8.9</v>
      </c>
      <c r="X439" s="20">
        <f t="shared" si="200"/>
        <v>15.9</v>
      </c>
    </row>
    <row r="440" spans="1:24" s="2" customFormat="1" x14ac:dyDescent="0.25">
      <c r="A440" s="21"/>
      <c r="B440" s="21"/>
      <c r="C440" s="22"/>
      <c r="D440" s="23"/>
      <c r="E440" s="23"/>
      <c r="F440" s="23"/>
      <c r="G440" s="23"/>
      <c r="H440" s="23"/>
      <c r="I440" s="24"/>
      <c r="J440" s="24"/>
      <c r="K440" s="24"/>
      <c r="L440" s="24"/>
      <c r="M440" s="24"/>
      <c r="N440" s="24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2" customFormat="1" x14ac:dyDescent="0.25"/>
    <row r="442" spans="1:24" s="2" customFormat="1" x14ac:dyDescent="0.25">
      <c r="B442" s="2" t="s">
        <v>99</v>
      </c>
    </row>
    <row r="443" spans="1:24" x14ac:dyDescent="0.25">
      <c r="S443"/>
      <c r="W443" t="s">
        <v>97</v>
      </c>
    </row>
    <row r="444" spans="1:24" x14ac:dyDescent="0.25">
      <c r="S444"/>
      <c r="W444" t="s">
        <v>458</v>
      </c>
    </row>
    <row r="445" spans="1:24" x14ac:dyDescent="0.25">
      <c r="S445"/>
      <c r="W445" t="s">
        <v>459</v>
      </c>
    </row>
    <row r="446" spans="1:24" x14ac:dyDescent="0.25">
      <c r="S446"/>
      <c r="W446" t="s">
        <v>460</v>
      </c>
    </row>
    <row r="447" spans="1:24" x14ac:dyDescent="0.25">
      <c r="S447"/>
    </row>
    <row r="448" spans="1:24" s="2" customFormat="1" ht="15.6" x14ac:dyDescent="0.3">
      <c r="A448" s="2" t="s">
        <v>52</v>
      </c>
      <c r="E448" s="3" t="s">
        <v>350</v>
      </c>
      <c r="J448" s="310" t="s">
        <v>350</v>
      </c>
      <c r="L448" s="3"/>
      <c r="N448" s="3" t="s">
        <v>350</v>
      </c>
      <c r="P448" s="3"/>
      <c r="R448" s="3"/>
      <c r="T448" s="3" t="s">
        <v>350</v>
      </c>
    </row>
    <row r="449" spans="1:229" s="2" customFormat="1" x14ac:dyDescent="0.25">
      <c r="A449" s="317" t="s">
        <v>54</v>
      </c>
    </row>
    <row r="450" spans="1:229" s="2" customFormat="1" x14ac:dyDescent="0.25">
      <c r="A450" s="5" t="s">
        <v>0</v>
      </c>
      <c r="B450" s="6" t="s">
        <v>1</v>
      </c>
      <c r="C450" s="7"/>
      <c r="D450" s="8"/>
      <c r="E450" s="8" t="s">
        <v>2</v>
      </c>
      <c r="F450" s="19" t="s">
        <v>55</v>
      </c>
      <c r="G450" s="443" t="s">
        <v>89</v>
      </c>
      <c r="H450" s="443" t="s">
        <v>3</v>
      </c>
      <c r="I450" s="430" t="s">
        <v>94</v>
      </c>
      <c r="J450" s="884" t="s">
        <v>93</v>
      </c>
      <c r="K450" s="885"/>
      <c r="L450" s="885"/>
      <c r="M450" s="430" t="s">
        <v>90</v>
      </c>
      <c r="N450" s="430" t="s">
        <v>93</v>
      </c>
      <c r="O450" s="431"/>
      <c r="P450" s="431"/>
      <c r="Q450" s="430" t="s">
        <v>91</v>
      </c>
      <c r="R450" s="430" t="s">
        <v>93</v>
      </c>
      <c r="S450" s="431"/>
      <c r="T450" s="431"/>
      <c r="U450" s="19" t="s">
        <v>92</v>
      </c>
      <c r="V450" s="78" t="s">
        <v>93</v>
      </c>
      <c r="W450" s="431"/>
      <c r="X450" s="434"/>
    </row>
    <row r="451" spans="1:229" s="18" customFormat="1" x14ac:dyDescent="0.25">
      <c r="A451" s="14"/>
      <c r="B451" s="881" t="s">
        <v>8</v>
      </c>
      <c r="C451" s="882"/>
      <c r="D451" s="883"/>
      <c r="E451" s="433" t="s">
        <v>9</v>
      </c>
      <c r="F451" s="73" t="s">
        <v>57</v>
      </c>
      <c r="G451" s="74" t="s">
        <v>56</v>
      </c>
      <c r="H451" s="144" t="s">
        <v>444</v>
      </c>
      <c r="I451" s="430" t="s">
        <v>10</v>
      </c>
      <c r="J451" s="430" t="s">
        <v>11</v>
      </c>
      <c r="K451" s="442" t="s">
        <v>12</v>
      </c>
      <c r="L451" s="430" t="s">
        <v>13</v>
      </c>
      <c r="M451" s="430" t="s">
        <v>10</v>
      </c>
      <c r="N451" s="430" t="s">
        <v>14</v>
      </c>
      <c r="O451" s="430" t="s">
        <v>15</v>
      </c>
      <c r="P451" s="430" t="s">
        <v>16</v>
      </c>
      <c r="Q451" s="430" t="s">
        <v>10</v>
      </c>
      <c r="R451" s="430" t="s">
        <v>17</v>
      </c>
      <c r="S451" s="430" t="s">
        <v>58</v>
      </c>
      <c r="T451" s="430" t="s">
        <v>18</v>
      </c>
      <c r="U451" s="14" t="s">
        <v>10</v>
      </c>
      <c r="V451" s="431" t="s">
        <v>19</v>
      </c>
      <c r="W451" s="430" t="s">
        <v>20</v>
      </c>
      <c r="X451" s="20" t="s">
        <v>21</v>
      </c>
    </row>
    <row r="452" spans="1:229" s="2" customFormat="1" x14ac:dyDescent="0.25">
      <c r="A452" s="5"/>
      <c r="B452" s="886"/>
      <c r="C452" s="887"/>
      <c r="D452" s="888"/>
      <c r="E452" s="5"/>
      <c r="F452" s="14" t="s">
        <v>443</v>
      </c>
      <c r="G452" s="432" t="s">
        <v>88</v>
      </c>
      <c r="H452" s="20" t="s">
        <v>22</v>
      </c>
      <c r="I452" s="73" t="s">
        <v>22</v>
      </c>
      <c r="J452" s="73" t="s">
        <v>22</v>
      </c>
      <c r="K452" s="19" t="s">
        <v>22</v>
      </c>
      <c r="L452" s="73" t="s">
        <v>22</v>
      </c>
      <c r="M452" s="19" t="s">
        <v>22</v>
      </c>
      <c r="N452" s="19" t="s">
        <v>22</v>
      </c>
      <c r="O452" s="19" t="s">
        <v>22</v>
      </c>
      <c r="P452" s="19" t="s">
        <v>22</v>
      </c>
      <c r="Q452" s="19" t="s">
        <v>22</v>
      </c>
      <c r="R452" s="19" t="s">
        <v>22</v>
      </c>
      <c r="S452" s="19" t="s">
        <v>22</v>
      </c>
      <c r="T452" s="19" t="s">
        <v>22</v>
      </c>
      <c r="U452" s="19" t="s">
        <v>22</v>
      </c>
      <c r="V452" s="19" t="s">
        <v>22</v>
      </c>
      <c r="W452" s="19" t="s">
        <v>22</v>
      </c>
      <c r="X452" s="19" t="s">
        <v>22</v>
      </c>
    </row>
    <row r="453" spans="1:229" s="2" customFormat="1" x14ac:dyDescent="0.25">
      <c r="A453" s="20">
        <v>1</v>
      </c>
      <c r="B453" s="884">
        <v>2</v>
      </c>
      <c r="C453" s="885"/>
      <c r="D453" s="889"/>
      <c r="E453" s="444">
        <v>3</v>
      </c>
      <c r="F453" s="20">
        <v>4</v>
      </c>
      <c r="G453" s="444">
        <v>5</v>
      </c>
      <c r="H453" s="444">
        <v>6</v>
      </c>
      <c r="I453" s="444">
        <v>7</v>
      </c>
      <c r="J453" s="19">
        <v>8</v>
      </c>
      <c r="K453" s="19">
        <v>9</v>
      </c>
      <c r="L453" s="19">
        <v>10</v>
      </c>
      <c r="M453" s="19">
        <v>11</v>
      </c>
      <c r="N453" s="19">
        <v>12</v>
      </c>
      <c r="O453" s="19">
        <v>13</v>
      </c>
      <c r="P453" s="19">
        <v>14</v>
      </c>
      <c r="Q453" s="19">
        <v>15</v>
      </c>
      <c r="R453" s="19">
        <v>16</v>
      </c>
      <c r="S453" s="19">
        <v>17</v>
      </c>
      <c r="T453" s="19">
        <v>18</v>
      </c>
      <c r="U453" s="19">
        <v>19</v>
      </c>
      <c r="V453" s="19">
        <v>20</v>
      </c>
      <c r="W453" s="19">
        <v>21</v>
      </c>
      <c r="X453" s="19">
        <v>22</v>
      </c>
    </row>
    <row r="454" spans="1:229" s="2" customFormat="1" x14ac:dyDescent="0.25">
      <c r="A454" s="20">
        <v>1</v>
      </c>
      <c r="B454" s="78" t="s">
        <v>59</v>
      </c>
      <c r="C454" s="431"/>
      <c r="D454" s="434"/>
      <c r="E454" s="79" t="s">
        <v>60</v>
      </c>
      <c r="F454" s="444">
        <f>F457+F455</f>
        <v>4325.7</v>
      </c>
      <c r="G454" s="79"/>
      <c r="H454" s="214">
        <f>I454+M454+Q454+U454</f>
        <v>4393.9500000000007</v>
      </c>
      <c r="I454" s="20">
        <f>J454+K454+L454</f>
        <v>1981.3100000000004</v>
      </c>
      <c r="J454" s="38">
        <f>J457+J455</f>
        <v>794.7700000000001</v>
      </c>
      <c r="K454" s="26">
        <f>K455+K457</f>
        <v>639.0200000000001</v>
      </c>
      <c r="L454" s="26">
        <f>L455+L457</f>
        <v>547.5200000000001</v>
      </c>
      <c r="M454" s="215">
        <f>N454+O454+P454</f>
        <v>545.66999999999996</v>
      </c>
      <c r="N454" s="20">
        <f>N455+N457</f>
        <v>328.13</v>
      </c>
      <c r="O454" s="26">
        <f>O455+O457</f>
        <v>114.22999999999999</v>
      </c>
      <c r="P454" s="20">
        <f>P455+P457</f>
        <v>103.30999999999999</v>
      </c>
      <c r="Q454" s="215">
        <f>R454+S454+T454</f>
        <v>259.32</v>
      </c>
      <c r="R454" s="20">
        <f>R457+R455</f>
        <v>81.309999999999988</v>
      </c>
      <c r="S454" s="26">
        <f>S457+S455</f>
        <v>82.44</v>
      </c>
      <c r="T454" s="26">
        <f>T457+T455</f>
        <v>95.570000000000007</v>
      </c>
      <c r="U454" s="19">
        <f>V454+W454+X454</f>
        <v>1607.6499999999996</v>
      </c>
      <c r="V454" s="26">
        <f>V455+V457</f>
        <v>346.96999999999997</v>
      </c>
      <c r="W454" s="26">
        <f>W455+W457</f>
        <v>540.15</v>
      </c>
      <c r="X454" s="26">
        <f>X455+X457</f>
        <v>720.52999999999986</v>
      </c>
    </row>
    <row r="455" spans="1:229" s="2" customFormat="1" x14ac:dyDescent="0.25">
      <c r="A455" s="20">
        <v>2</v>
      </c>
      <c r="B455" s="78" t="s">
        <v>61</v>
      </c>
      <c r="C455" s="431"/>
      <c r="D455" s="434"/>
      <c r="E455" s="79" t="s">
        <v>60</v>
      </c>
      <c r="F455" s="444">
        <v>202</v>
      </c>
      <c r="G455" s="79"/>
      <c r="H455" s="444">
        <f>I455+M455+Q455+U455</f>
        <v>205.24999999999997</v>
      </c>
      <c r="I455" s="20">
        <f>J455+K455+L455</f>
        <v>92.539999999999992</v>
      </c>
      <c r="J455" s="20">
        <v>37.119999999999997</v>
      </c>
      <c r="K455" s="20">
        <v>29.85</v>
      </c>
      <c r="L455" s="20">
        <v>25.57</v>
      </c>
      <c r="M455" s="215">
        <f>N455+O455+P455</f>
        <v>25.5</v>
      </c>
      <c r="N455" s="20">
        <v>15.33</v>
      </c>
      <c r="O455" s="20">
        <v>5.34</v>
      </c>
      <c r="P455" s="20">
        <v>4.83</v>
      </c>
      <c r="Q455" s="215">
        <f>R455+S455+T455</f>
        <v>12.11</v>
      </c>
      <c r="R455" s="20">
        <v>3.8</v>
      </c>
      <c r="S455" s="20">
        <v>3.85</v>
      </c>
      <c r="T455" s="20">
        <v>4.46</v>
      </c>
      <c r="U455" s="19">
        <f>V455+W455+X455</f>
        <v>75.099999999999994</v>
      </c>
      <c r="V455" s="20">
        <v>16.21</v>
      </c>
      <c r="W455" s="20">
        <v>25.23</v>
      </c>
      <c r="X455" s="20">
        <v>33.659999999999997</v>
      </c>
    </row>
    <row r="456" spans="1:229" s="2" customFormat="1" x14ac:dyDescent="0.25">
      <c r="A456" s="20">
        <v>3</v>
      </c>
      <c r="B456" s="78" t="s">
        <v>62</v>
      </c>
      <c r="C456" s="431"/>
      <c r="D456" s="434"/>
      <c r="E456" s="79" t="s">
        <v>28</v>
      </c>
      <c r="F456" s="20">
        <f>ROUND(F455/F454*100,2)</f>
        <v>4.67</v>
      </c>
      <c r="G456" s="79"/>
      <c r="H456" s="20">
        <f>ROUND(H455/H454*100,2)</f>
        <v>4.67</v>
      </c>
      <c r="I456" s="20">
        <f t="shared" ref="I456:P456" si="201">ROUND(I455/I454*100,1)</f>
        <v>4.7</v>
      </c>
      <c r="J456" s="18">
        <f t="shared" si="201"/>
        <v>4.7</v>
      </c>
      <c r="K456" s="20">
        <f t="shared" si="201"/>
        <v>4.7</v>
      </c>
      <c r="L456" s="20">
        <f t="shared" si="201"/>
        <v>4.7</v>
      </c>
      <c r="M456" s="20">
        <f t="shared" si="201"/>
        <v>4.7</v>
      </c>
      <c r="N456" s="20">
        <f t="shared" si="201"/>
        <v>4.7</v>
      </c>
      <c r="O456" s="20">
        <f t="shared" si="201"/>
        <v>4.7</v>
      </c>
      <c r="P456" s="20">
        <f t="shared" si="201"/>
        <v>4.7</v>
      </c>
      <c r="Q456" s="20">
        <f>ROUND(Q455/Q454*100,2)</f>
        <v>4.67</v>
      </c>
      <c r="R456" s="20">
        <f>ROUND(R455/R454*100,1)</f>
        <v>4.7</v>
      </c>
      <c r="S456" s="20">
        <f>ROUND(S455/S454*100,1)</f>
        <v>4.7</v>
      </c>
      <c r="T456" s="20">
        <f>ROUND(T455/T454*100,1)</f>
        <v>4.7</v>
      </c>
      <c r="U456" s="20">
        <f>ROUND(U455/U454*100,2)</f>
        <v>4.67</v>
      </c>
      <c r="V456" s="20">
        <f>ROUND(V455/V454*100,2)</f>
        <v>4.67</v>
      </c>
      <c r="W456" s="20">
        <f>ROUND(W455/W454*100,2)</f>
        <v>4.67</v>
      </c>
      <c r="X456" s="20">
        <f>ROUND(X455/X454*100,2)</f>
        <v>4.67</v>
      </c>
    </row>
    <row r="457" spans="1:229" s="2" customFormat="1" x14ac:dyDescent="0.25">
      <c r="A457" s="20">
        <v>4</v>
      </c>
      <c r="B457" s="78" t="s">
        <v>191</v>
      </c>
      <c r="C457" s="431"/>
      <c r="D457" s="434"/>
      <c r="E457" s="79" t="s">
        <v>60</v>
      </c>
      <c r="F457" s="444">
        <f>F461+F459</f>
        <v>4123.7</v>
      </c>
      <c r="G457" s="79"/>
      <c r="H457" s="214">
        <f>I457+M457+Q457+U457</f>
        <v>4188.7</v>
      </c>
      <c r="I457" s="20">
        <f>J457+K457+L457</f>
        <v>1888.7700000000002</v>
      </c>
      <c r="J457" s="26">
        <f>J461+J459+J458</f>
        <v>757.65000000000009</v>
      </c>
      <c r="K457" s="26">
        <f>K461+K459+K458</f>
        <v>609.17000000000007</v>
      </c>
      <c r="L457" s="26">
        <f>L461+L459+L458</f>
        <v>521.95000000000005</v>
      </c>
      <c r="M457" s="20">
        <f>M458+M459+M461</f>
        <v>520.16999999999996</v>
      </c>
      <c r="N457" s="26">
        <f>N461+N459+N458</f>
        <v>312.8</v>
      </c>
      <c r="O457" s="26">
        <f>O461+O459+O458</f>
        <v>108.88999999999999</v>
      </c>
      <c r="P457" s="26">
        <f>P461+P459+P458</f>
        <v>98.47999999999999</v>
      </c>
      <c r="Q457" s="20">
        <f>Q458+Q459+Q461</f>
        <v>247.21</v>
      </c>
      <c r="R457" s="26">
        <f>R461+R459+R458</f>
        <v>77.509999999999991</v>
      </c>
      <c r="S457" s="26">
        <f>S461+S459+S458</f>
        <v>78.59</v>
      </c>
      <c r="T457" s="26">
        <f>T461+T459+T458</f>
        <v>91.110000000000014</v>
      </c>
      <c r="U457" s="20">
        <f>U458+U459+U461</f>
        <v>1532.55</v>
      </c>
      <c r="V457" s="26">
        <f>V461+V459+V458</f>
        <v>330.76</v>
      </c>
      <c r="W457" s="26">
        <f>W461+W459+W458</f>
        <v>514.91999999999996</v>
      </c>
      <c r="X457" s="26">
        <f>X461+X459+X458</f>
        <v>686.86999999999989</v>
      </c>
    </row>
    <row r="458" spans="1:229" s="2" customFormat="1" x14ac:dyDescent="0.25">
      <c r="A458" s="20"/>
      <c r="B458" s="78" t="s">
        <v>301</v>
      </c>
      <c r="C458" s="431"/>
      <c r="D458" s="434"/>
      <c r="E458" s="79" t="s">
        <v>60</v>
      </c>
      <c r="F458" s="444">
        <v>0</v>
      </c>
      <c r="G458" s="79"/>
      <c r="H458" s="444">
        <f>I458+M458+Q458+U458</f>
        <v>0</v>
      </c>
      <c r="I458" s="20">
        <f>J458+K458+L458</f>
        <v>0</v>
      </c>
      <c r="J458" s="20"/>
      <c r="K458" s="19"/>
      <c r="L458" s="19"/>
      <c r="M458" s="20">
        <f>N458+O458+P458</f>
        <v>0</v>
      </c>
      <c r="N458" s="20"/>
      <c r="O458" s="20"/>
      <c r="P458" s="20"/>
      <c r="Q458" s="19">
        <f>R458+S458+T458</f>
        <v>0</v>
      </c>
      <c r="R458" s="20"/>
      <c r="S458" s="20"/>
      <c r="T458" s="20"/>
      <c r="U458" s="19">
        <f>V458+W458+X458</f>
        <v>0</v>
      </c>
      <c r="V458" s="20"/>
      <c r="W458" s="20"/>
      <c r="X458" s="20"/>
    </row>
    <row r="459" spans="1:229" s="2" customFormat="1" x14ac:dyDescent="0.25">
      <c r="A459" s="20">
        <v>5</v>
      </c>
      <c r="B459" s="78" t="s">
        <v>26</v>
      </c>
      <c r="C459" s="431"/>
      <c r="D459" s="434"/>
      <c r="E459" s="79" t="s">
        <v>60</v>
      </c>
      <c r="F459" s="444">
        <v>378.7</v>
      </c>
      <c r="G459" s="79"/>
      <c r="H459" s="214">
        <f>I459+M459+Q459+U459</f>
        <v>384.69999999999993</v>
      </c>
      <c r="I459" s="38">
        <f>J459+K459+L459</f>
        <v>367.21999999999997</v>
      </c>
      <c r="J459" s="38">
        <f>69.58+94.25</f>
        <v>163.82999999999998</v>
      </c>
      <c r="K459" s="38">
        <f>55.95+60.25</f>
        <v>116.2</v>
      </c>
      <c r="L459" s="38">
        <f>47.94+39.25</f>
        <v>87.19</v>
      </c>
      <c r="M459" s="20">
        <f>N459+O459+P459</f>
        <v>-83.48</v>
      </c>
      <c r="N459" s="26">
        <f>28.73-4.75</f>
        <v>23.98</v>
      </c>
      <c r="O459" s="26">
        <f>10-61.75</f>
        <v>-51.75</v>
      </c>
      <c r="P459" s="26">
        <f>9.04-64.75</f>
        <v>-55.71</v>
      </c>
      <c r="Q459" s="19">
        <f>R459+S459+T459</f>
        <v>-169.54</v>
      </c>
      <c r="R459" s="26">
        <f>7.12-64.75</f>
        <v>-57.63</v>
      </c>
      <c r="S459" s="26">
        <f>7.22-64.75</f>
        <v>-57.53</v>
      </c>
      <c r="T459" s="38">
        <f>8.37-62.75</f>
        <v>-54.38</v>
      </c>
      <c r="U459" s="19">
        <f>V459+W459+X459</f>
        <v>270.5</v>
      </c>
      <c r="V459" s="26">
        <f>30.38-1.75</f>
        <v>28.63</v>
      </c>
      <c r="W459" s="26">
        <f>47.29+45.25</f>
        <v>92.539999999999992</v>
      </c>
      <c r="X459" s="26">
        <f>63.08+86.25</f>
        <v>149.32999999999998</v>
      </c>
    </row>
    <row r="460" spans="1:229" s="25" customFormat="1" x14ac:dyDescent="0.25">
      <c r="A460" s="20">
        <v>6</v>
      </c>
      <c r="B460" s="78" t="s">
        <v>62</v>
      </c>
      <c r="C460" s="431"/>
      <c r="D460" s="434"/>
      <c r="E460" s="79" t="s">
        <v>28</v>
      </c>
      <c r="F460" s="20">
        <f>ROUND(F459/F457*100,2)</f>
        <v>9.18</v>
      </c>
      <c r="G460" s="20"/>
      <c r="H460" s="38">
        <f t="shared" ref="H460:X460" si="202">ROUND(H459/H457*100,2)</f>
        <v>9.18</v>
      </c>
      <c r="I460" s="20">
        <f t="shared" si="202"/>
        <v>19.440000000000001</v>
      </c>
      <c r="J460" s="20">
        <f t="shared" si="202"/>
        <v>21.62</v>
      </c>
      <c r="K460" s="20">
        <f t="shared" si="202"/>
        <v>19.079999999999998</v>
      </c>
      <c r="L460" s="20">
        <f t="shared" si="202"/>
        <v>16.7</v>
      </c>
      <c r="M460" s="20">
        <f t="shared" si="202"/>
        <v>-16.05</v>
      </c>
      <c r="N460" s="20">
        <f t="shared" si="202"/>
        <v>7.67</v>
      </c>
      <c r="O460" s="20">
        <f t="shared" si="202"/>
        <v>-47.53</v>
      </c>
      <c r="P460" s="20">
        <f t="shared" si="202"/>
        <v>-56.57</v>
      </c>
      <c r="Q460" s="20">
        <f t="shared" si="202"/>
        <v>-68.58</v>
      </c>
      <c r="R460" s="20">
        <f t="shared" si="202"/>
        <v>-74.349999999999994</v>
      </c>
      <c r="S460" s="20">
        <f t="shared" si="202"/>
        <v>-73.2</v>
      </c>
      <c r="T460" s="20">
        <f t="shared" si="202"/>
        <v>-59.69</v>
      </c>
      <c r="U460" s="20">
        <f t="shared" si="202"/>
        <v>17.649999999999999</v>
      </c>
      <c r="V460" s="20">
        <f t="shared" si="202"/>
        <v>8.66</v>
      </c>
      <c r="W460" s="20">
        <f t="shared" si="202"/>
        <v>17.97</v>
      </c>
      <c r="X460" s="20">
        <f t="shared" si="202"/>
        <v>21.74</v>
      </c>
      <c r="Y460" s="442"/>
      <c r="Z460" s="442"/>
      <c r="AA460" s="442"/>
      <c r="AB460" s="442"/>
      <c r="AC460" s="442"/>
      <c r="AD460" s="442"/>
      <c r="AE460" s="442"/>
      <c r="AF460" s="442"/>
      <c r="AG460" s="442"/>
      <c r="AH460" s="442"/>
      <c r="AI460" s="442"/>
      <c r="AJ460" s="442"/>
      <c r="AK460" s="442"/>
      <c r="AL460" s="442"/>
      <c r="AM460" s="442"/>
      <c r="AN460" s="442"/>
      <c r="AO460" s="442"/>
      <c r="AP460" s="442"/>
      <c r="AQ460" s="442"/>
      <c r="AR460" s="442"/>
      <c r="AS460" s="442"/>
      <c r="AT460" s="442"/>
      <c r="AU460" s="442"/>
      <c r="AV460" s="442"/>
      <c r="AW460" s="442"/>
      <c r="AX460" s="442"/>
      <c r="AY460" s="442"/>
      <c r="AZ460" s="442"/>
      <c r="BA460" s="442"/>
      <c r="BB460" s="442"/>
      <c r="BC460" s="442"/>
      <c r="BD460" s="442"/>
      <c r="BE460" s="442"/>
      <c r="BF460" s="442"/>
      <c r="BG460" s="442"/>
      <c r="BH460" s="442"/>
      <c r="BI460" s="442"/>
      <c r="BJ460" s="442"/>
      <c r="BK460" s="442"/>
      <c r="BL460" s="442"/>
      <c r="BM460" s="442"/>
      <c r="BN460" s="442"/>
      <c r="BO460" s="442"/>
      <c r="BP460" s="442"/>
      <c r="BQ460" s="442"/>
      <c r="BR460" s="442"/>
      <c r="BS460" s="442"/>
      <c r="BT460" s="442"/>
      <c r="BU460" s="442"/>
      <c r="BV460" s="442"/>
      <c r="BW460" s="442"/>
      <c r="BX460" s="442"/>
      <c r="BY460" s="442"/>
      <c r="BZ460" s="442"/>
      <c r="CA460" s="442"/>
      <c r="CB460" s="442"/>
      <c r="CC460" s="442"/>
      <c r="CD460" s="442"/>
      <c r="CE460" s="442"/>
      <c r="CF460" s="442"/>
      <c r="CG460" s="442"/>
      <c r="CH460" s="442"/>
      <c r="CI460" s="442"/>
      <c r="CJ460" s="442"/>
      <c r="CK460" s="442"/>
      <c r="CL460" s="442"/>
      <c r="CM460" s="442"/>
      <c r="CN460" s="442"/>
      <c r="CO460" s="442"/>
      <c r="CP460" s="442"/>
      <c r="CQ460" s="442"/>
      <c r="CR460" s="442"/>
      <c r="CS460" s="442"/>
      <c r="CT460" s="442"/>
      <c r="CU460" s="442"/>
      <c r="CV460" s="442"/>
      <c r="CW460" s="442"/>
      <c r="CX460" s="442"/>
      <c r="CY460" s="442"/>
      <c r="CZ460" s="442"/>
      <c r="DA460" s="442"/>
      <c r="DB460" s="442"/>
      <c r="DC460" s="442"/>
      <c r="DD460" s="442"/>
      <c r="DE460" s="442"/>
      <c r="DF460" s="442"/>
      <c r="DG460" s="442"/>
      <c r="DH460" s="442"/>
      <c r="DI460" s="442"/>
      <c r="DJ460" s="442"/>
      <c r="DK460" s="442"/>
      <c r="DL460" s="442"/>
      <c r="DM460" s="442"/>
      <c r="DN460" s="442"/>
      <c r="DO460" s="442"/>
      <c r="DP460" s="442"/>
      <c r="DQ460" s="442"/>
      <c r="DR460" s="442"/>
      <c r="DS460" s="442"/>
      <c r="DT460" s="442"/>
      <c r="DU460" s="442"/>
      <c r="DV460" s="442"/>
      <c r="DW460" s="442"/>
      <c r="DX460" s="442"/>
      <c r="DY460" s="442"/>
      <c r="DZ460" s="442"/>
      <c r="EA460" s="442"/>
      <c r="EB460" s="442"/>
      <c r="EC460" s="442"/>
      <c r="ED460" s="442"/>
      <c r="EE460" s="442"/>
      <c r="EF460" s="442"/>
      <c r="EG460" s="442"/>
      <c r="EH460" s="442"/>
      <c r="EI460" s="442"/>
      <c r="EJ460" s="442"/>
      <c r="EK460" s="442"/>
      <c r="EL460" s="442"/>
      <c r="EM460" s="442"/>
      <c r="EN460" s="442"/>
      <c r="EO460" s="442"/>
      <c r="EP460" s="442"/>
      <c r="EQ460" s="442"/>
      <c r="ER460" s="442"/>
      <c r="ES460" s="442"/>
      <c r="ET460" s="442"/>
      <c r="EU460" s="442"/>
      <c r="EV460" s="442"/>
      <c r="EW460" s="442"/>
      <c r="EX460" s="442"/>
      <c r="EY460" s="442"/>
      <c r="EZ460" s="442"/>
      <c r="FA460" s="442"/>
      <c r="FB460" s="442"/>
      <c r="FC460" s="442"/>
      <c r="FD460" s="442"/>
      <c r="FE460" s="442"/>
      <c r="FF460" s="442"/>
      <c r="FG460" s="442"/>
      <c r="FH460" s="442"/>
      <c r="FI460" s="442"/>
      <c r="FJ460" s="442"/>
      <c r="FK460" s="442"/>
      <c r="FL460" s="442"/>
      <c r="FM460" s="442"/>
      <c r="FN460" s="442"/>
      <c r="FO460" s="442"/>
      <c r="FP460" s="442"/>
      <c r="FQ460" s="442"/>
      <c r="FR460" s="442"/>
      <c r="FS460" s="442"/>
      <c r="FT460" s="442"/>
      <c r="FU460" s="442"/>
      <c r="FV460" s="442"/>
      <c r="FW460" s="442"/>
      <c r="FX460" s="442"/>
      <c r="FY460" s="442"/>
      <c r="FZ460" s="442"/>
      <c r="GA460" s="442"/>
      <c r="GB460" s="442"/>
      <c r="GC460" s="442"/>
      <c r="GD460" s="442"/>
      <c r="GE460" s="442"/>
      <c r="GF460" s="442"/>
      <c r="GG460" s="442"/>
      <c r="GH460" s="442"/>
      <c r="GI460" s="442"/>
      <c r="GJ460" s="442"/>
      <c r="GK460" s="442"/>
      <c r="GL460" s="442"/>
      <c r="GM460" s="442"/>
      <c r="GN460" s="442"/>
      <c r="GO460" s="442"/>
      <c r="GP460" s="442"/>
      <c r="GQ460" s="442"/>
      <c r="GR460" s="442"/>
      <c r="GS460" s="442"/>
      <c r="GT460" s="442"/>
      <c r="GU460" s="442"/>
      <c r="GV460" s="442"/>
      <c r="GW460" s="442"/>
      <c r="GX460" s="442"/>
      <c r="GY460" s="442"/>
      <c r="GZ460" s="442"/>
      <c r="HA460" s="442"/>
      <c r="HB460" s="442"/>
      <c r="HC460" s="442"/>
      <c r="HD460" s="442"/>
      <c r="HE460" s="442"/>
      <c r="HF460" s="442"/>
      <c r="HG460" s="442"/>
      <c r="HH460" s="442"/>
      <c r="HI460" s="442"/>
      <c r="HJ460" s="442"/>
      <c r="HK460" s="442"/>
      <c r="HL460" s="442"/>
      <c r="HM460" s="442"/>
      <c r="HN460" s="442"/>
      <c r="HO460" s="442"/>
      <c r="HP460" s="442"/>
      <c r="HQ460" s="442"/>
      <c r="HR460" s="442"/>
      <c r="HS460" s="442"/>
      <c r="HT460" s="442"/>
      <c r="HU460" s="442"/>
    </row>
    <row r="461" spans="1:229" s="2" customFormat="1" x14ac:dyDescent="0.25">
      <c r="A461" s="20">
        <v>7</v>
      </c>
      <c r="B461" s="21" t="s">
        <v>302</v>
      </c>
      <c r="C461" s="431"/>
      <c r="D461" s="434"/>
      <c r="E461" s="23" t="s">
        <v>60</v>
      </c>
      <c r="F461" s="434">
        <v>3745</v>
      </c>
      <c r="G461" s="23"/>
      <c r="H461" s="444">
        <f>I461+M461+Q461+U461</f>
        <v>3804</v>
      </c>
      <c r="I461" s="20">
        <f>J461+K461+L461</f>
        <v>1521.55</v>
      </c>
      <c r="J461" s="20">
        <f>688.07+87.75-182</f>
        <v>593.82000000000005</v>
      </c>
      <c r="K461" s="19">
        <f>553.22+87.75-148</f>
        <v>492.97</v>
      </c>
      <c r="L461" s="19">
        <f>474.01+87.75-127</f>
        <v>434.76</v>
      </c>
      <c r="M461" s="19">
        <f>N461+O461+P461</f>
        <v>603.65</v>
      </c>
      <c r="N461" s="20">
        <f>284.07+87.75-83</f>
        <v>288.82</v>
      </c>
      <c r="O461" s="19">
        <f>98.89+87.75-26</f>
        <v>160.63999999999999</v>
      </c>
      <c r="P461" s="19">
        <f>89.44+87.75-23</f>
        <v>154.19</v>
      </c>
      <c r="Q461" s="19">
        <f>R461+S461+T461</f>
        <v>416.75</v>
      </c>
      <c r="R461" s="20">
        <f>70.39+87.75-23</f>
        <v>135.13999999999999</v>
      </c>
      <c r="S461" s="19">
        <f>71.37+87.75-23</f>
        <v>136.12</v>
      </c>
      <c r="T461" s="19">
        <f>82.74+87.75-25</f>
        <v>145.49</v>
      </c>
      <c r="U461" s="19">
        <f>V461+W461+X461</f>
        <v>1262.05</v>
      </c>
      <c r="V461" s="20">
        <f>300.38+87.75-86</f>
        <v>302.13</v>
      </c>
      <c r="W461" s="19">
        <f>467.63+87.75-133</f>
        <v>422.38</v>
      </c>
      <c r="X461" s="19">
        <f>623.79+87.75-174</f>
        <v>537.54</v>
      </c>
    </row>
    <row r="462" spans="1:229" s="2" customFormat="1" x14ac:dyDescent="0.25">
      <c r="A462" s="20"/>
      <c r="B462" s="21" t="s">
        <v>303</v>
      </c>
      <c r="C462" s="431"/>
      <c r="D462" s="434"/>
      <c r="E462" s="23" t="s">
        <v>60</v>
      </c>
      <c r="F462" s="434"/>
      <c r="G462" s="23"/>
      <c r="H462" s="444">
        <f>I462+M462+Q462+U462</f>
        <v>0</v>
      </c>
      <c r="I462" s="20">
        <f>J462+K462+L462</f>
        <v>0</v>
      </c>
      <c r="J462" s="20"/>
      <c r="K462" s="19"/>
      <c r="L462" s="19"/>
      <c r="M462" s="19">
        <f>N462+O462+P462</f>
        <v>0</v>
      </c>
      <c r="N462" s="20"/>
      <c r="O462" s="19"/>
      <c r="P462" s="19"/>
      <c r="Q462" s="19">
        <f>R462+S462+T462</f>
        <v>0</v>
      </c>
      <c r="R462" s="20">
        <v>0</v>
      </c>
      <c r="S462" s="19">
        <v>0</v>
      </c>
      <c r="T462" s="19">
        <v>0</v>
      </c>
      <c r="U462" s="19">
        <f>V462+W462+X462</f>
        <v>0</v>
      </c>
      <c r="V462" s="20"/>
      <c r="W462" s="19"/>
      <c r="X462" s="19"/>
    </row>
    <row r="463" spans="1:229" s="2" customFormat="1" x14ac:dyDescent="0.25">
      <c r="A463" s="20">
        <v>8</v>
      </c>
      <c r="B463" s="21" t="s">
        <v>306</v>
      </c>
      <c r="C463" s="22"/>
      <c r="D463" s="23"/>
      <c r="E463" s="23" t="s">
        <v>33</v>
      </c>
      <c r="F463" s="20">
        <f>ROUND(F466*F461/1000,2)</f>
        <v>7766.19</v>
      </c>
      <c r="G463" s="23"/>
      <c r="H463" s="216">
        <f>I463+M463+Q463+U463</f>
        <v>7888.54</v>
      </c>
      <c r="I463" s="20">
        <f>J463+K463+L463</f>
        <v>3155.31</v>
      </c>
      <c r="J463" s="20">
        <f>ROUND(J466*J461/1000,2)</f>
        <v>1231.43</v>
      </c>
      <c r="K463" s="20">
        <f>ROUND(K466*K461/1000,2)</f>
        <v>1022.3</v>
      </c>
      <c r="L463" s="20">
        <f>ROUND(L466*L461/1000,2)</f>
        <v>901.58</v>
      </c>
      <c r="M463" s="19">
        <f>N463+O463+P463</f>
        <v>1251.8200000000002</v>
      </c>
      <c r="N463" s="20">
        <f>ROUND(N466*N461/1000,2)</f>
        <v>598.94000000000005</v>
      </c>
      <c r="O463" s="20">
        <f>ROUND(O466*O461/1000,2)</f>
        <v>333.13</v>
      </c>
      <c r="P463" s="20">
        <f>ROUND(P466*P461/1000,2)</f>
        <v>319.75</v>
      </c>
      <c r="Q463" s="19">
        <f>R463+S463+T463</f>
        <v>864.24</v>
      </c>
      <c r="R463" s="20">
        <f>ROUND(R466*R461/1000,2)</f>
        <v>280.25</v>
      </c>
      <c r="S463" s="20">
        <f>ROUND(S466*S461/1000,2)</f>
        <v>282.27999999999997</v>
      </c>
      <c r="T463" s="20">
        <f>ROUND(T466*T461/1000,2)</f>
        <v>301.70999999999998</v>
      </c>
      <c r="U463" s="19">
        <f>V463+W463+X463</f>
        <v>2617.17</v>
      </c>
      <c r="V463" s="20">
        <f>ROUND(V466*V461/1000,2)</f>
        <v>626.54</v>
      </c>
      <c r="W463" s="20">
        <f>ROUND(W466*W461/1000,2)</f>
        <v>875.91</v>
      </c>
      <c r="X463" s="20">
        <f>ROUND(X466*X461/1000,2)</f>
        <v>1114.72</v>
      </c>
      <c r="Y463" s="25"/>
    </row>
    <row r="464" spans="1:229" s="2" customFormat="1" x14ac:dyDescent="0.25">
      <c r="A464" s="20"/>
      <c r="B464" s="21" t="s">
        <v>303</v>
      </c>
      <c r="C464" s="22"/>
      <c r="D464" s="23"/>
      <c r="E464" s="23" t="s">
        <v>33</v>
      </c>
      <c r="F464" s="434">
        <f>F462*F466/1000</f>
        <v>0</v>
      </c>
      <c r="G464" s="23"/>
      <c r="H464" s="444">
        <f>I464+M464+Q464+U464</f>
        <v>0</v>
      </c>
      <c r="I464" s="20">
        <f>J464+K464+L464</f>
        <v>0</v>
      </c>
      <c r="J464" s="20">
        <f>ROUND(J462*J466/1000,1)</f>
        <v>0</v>
      </c>
      <c r="K464" s="20">
        <f>ROUND(K462*K466/1000,1)</f>
        <v>0</v>
      </c>
      <c r="L464" s="20">
        <f>ROUND(L462*L466/1000,1)</f>
        <v>0</v>
      </c>
      <c r="M464" s="19">
        <f>N464+O464+P464</f>
        <v>0</v>
      </c>
      <c r="N464" s="20">
        <f>ROUND(N462*N466/1000,1)</f>
        <v>0</v>
      </c>
      <c r="O464" s="20">
        <f>ROUND(O462*O466/1000,1)</f>
        <v>0</v>
      </c>
      <c r="P464" s="20">
        <f>ROUND(P462*P466/1000,1)</f>
        <v>0</v>
      </c>
      <c r="Q464" s="19">
        <f>R464+S464+T464</f>
        <v>0</v>
      </c>
      <c r="R464" s="20">
        <f>ROUND(R462*R466/1000,1)</f>
        <v>0</v>
      </c>
      <c r="S464" s="20">
        <f>ROUND(S462*S466/1000,1)</f>
        <v>0</v>
      </c>
      <c r="T464" s="20">
        <f>ROUND(T462*T466/1000,1)</f>
        <v>0</v>
      </c>
      <c r="U464" s="19">
        <f>V464+W464+X464</f>
        <v>0</v>
      </c>
      <c r="V464" s="20">
        <f>ROUND(V462*V466/1000,1)</f>
        <v>0</v>
      </c>
      <c r="W464" s="20">
        <f>ROUND(W462*W466/1000,1)</f>
        <v>0</v>
      </c>
      <c r="X464" s="20">
        <f>ROUND(X462*X466/1000,1)</f>
        <v>0</v>
      </c>
      <c r="Y464" s="25"/>
    </row>
    <row r="465" spans="1:25" s="2" customFormat="1" x14ac:dyDescent="0.25">
      <c r="A465" s="20"/>
      <c r="B465" s="21" t="s">
        <v>447</v>
      </c>
      <c r="C465" s="22"/>
      <c r="D465" s="23"/>
      <c r="E465" s="23" t="s">
        <v>33</v>
      </c>
      <c r="F465" s="434"/>
      <c r="G465" s="23"/>
      <c r="H465" s="444">
        <f>I465+M465+Q465+U465</f>
        <v>0</v>
      </c>
      <c r="I465" s="20">
        <f>J465+K465+L465</f>
        <v>0</v>
      </c>
      <c r="J465" s="20"/>
      <c r="K465" s="19"/>
      <c r="L465" s="19"/>
      <c r="M465" s="19">
        <f>N465+O465+P465</f>
        <v>0</v>
      </c>
      <c r="N465" s="20"/>
      <c r="O465" s="19"/>
      <c r="P465" s="19"/>
      <c r="Q465" s="19">
        <f>R465+S465+T465</f>
        <v>0</v>
      </c>
      <c r="R465" s="20"/>
      <c r="S465" s="19"/>
      <c r="T465" s="19"/>
      <c r="U465" s="19">
        <f>V465+W465+X465</f>
        <v>0</v>
      </c>
      <c r="V465" s="20"/>
      <c r="W465" s="19"/>
      <c r="X465" s="19"/>
      <c r="Y465" s="25"/>
    </row>
    <row r="466" spans="1:25" s="2" customFormat="1" x14ac:dyDescent="0.25">
      <c r="A466" s="20">
        <v>9</v>
      </c>
      <c r="B466" s="21" t="s">
        <v>63</v>
      </c>
      <c r="C466" s="22"/>
      <c r="D466" s="23"/>
      <c r="E466" s="23" t="s">
        <v>64</v>
      </c>
      <c r="F466" s="434">
        <v>2073.75</v>
      </c>
      <c r="G466" s="434"/>
      <c r="H466" s="434">
        <v>2073.75</v>
      </c>
      <c r="I466" s="434">
        <v>2073.75</v>
      </c>
      <c r="J466" s="434">
        <v>2073.75</v>
      </c>
      <c r="K466" s="434">
        <v>2073.75</v>
      </c>
      <c r="L466" s="434">
        <v>2073.75</v>
      </c>
      <c r="M466" s="434">
        <v>2073.75</v>
      </c>
      <c r="N466" s="434">
        <v>2073.75</v>
      </c>
      <c r="O466" s="434">
        <v>2073.75</v>
      </c>
      <c r="P466" s="434">
        <v>2073.75</v>
      </c>
      <c r="Q466" s="434">
        <v>2073.75</v>
      </c>
      <c r="R466" s="434">
        <v>2073.75</v>
      </c>
      <c r="S466" s="434">
        <v>2073.75</v>
      </c>
      <c r="T466" s="434">
        <v>2073.75</v>
      </c>
      <c r="U466" s="434">
        <v>2073.75</v>
      </c>
      <c r="V466" s="434">
        <v>2073.75</v>
      </c>
      <c r="W466" s="434">
        <v>2073.75</v>
      </c>
      <c r="X466" s="434">
        <v>2073.75</v>
      </c>
      <c r="Y466" s="25"/>
    </row>
    <row r="467" spans="1:25" s="2" customFormat="1" x14ac:dyDescent="0.25">
      <c r="A467" s="20">
        <v>10</v>
      </c>
      <c r="B467" s="21" t="s">
        <v>49</v>
      </c>
      <c r="C467" s="22"/>
      <c r="D467" s="23"/>
      <c r="E467" s="23" t="s">
        <v>64</v>
      </c>
      <c r="F467" s="20">
        <f>ROUND(F470/F461*1000,2)</f>
        <v>1938.44</v>
      </c>
      <c r="G467" s="23"/>
      <c r="H467" s="20">
        <f>ROUND(H470/H461*1000,2)</f>
        <v>1922.86</v>
      </c>
      <c r="I467" s="20">
        <f>ROUND(I470/I461*1000,2)</f>
        <v>2007.49</v>
      </c>
      <c r="J467" s="20">
        <f>ROUND(J470/J461*1000,3)</f>
        <v>1585.088</v>
      </c>
      <c r="K467" s="20">
        <f t="shared" ref="K467:X467" si="203">ROUND(K470/K461*1000,2)</f>
        <v>1553.8</v>
      </c>
      <c r="L467" s="20">
        <f t="shared" si="203"/>
        <v>3098.85</v>
      </c>
      <c r="M467" s="20">
        <f t="shared" si="203"/>
        <v>1912.47</v>
      </c>
      <c r="N467" s="20">
        <f t="shared" si="203"/>
        <v>1667.12</v>
      </c>
      <c r="O467" s="20">
        <f t="shared" si="203"/>
        <v>2341.4299999999998</v>
      </c>
      <c r="P467" s="20">
        <f t="shared" si="203"/>
        <v>1925.14</v>
      </c>
      <c r="Q467" s="20">
        <f t="shared" si="203"/>
        <v>2023.73</v>
      </c>
      <c r="R467" s="20">
        <f t="shared" si="203"/>
        <v>2064.73</v>
      </c>
      <c r="S467" s="20">
        <f t="shared" si="203"/>
        <v>1847.1</v>
      </c>
      <c r="T467" s="20">
        <f t="shared" si="203"/>
        <v>2150.92</v>
      </c>
      <c r="U467" s="20">
        <f t="shared" si="203"/>
        <v>1792.48</v>
      </c>
      <c r="V467" s="20">
        <f t="shared" si="203"/>
        <v>1769.36</v>
      </c>
      <c r="W467" s="20">
        <f t="shared" si="203"/>
        <v>1881.12</v>
      </c>
      <c r="X467" s="20">
        <f t="shared" si="203"/>
        <v>1735.83</v>
      </c>
      <c r="Y467" s="25"/>
    </row>
    <row r="468" spans="1:25" s="2" customFormat="1" x14ac:dyDescent="0.25">
      <c r="A468" s="20"/>
      <c r="B468" s="21"/>
      <c r="C468" s="22"/>
      <c r="D468" s="23"/>
      <c r="E468" s="24"/>
      <c r="F468" s="434"/>
      <c r="G468" s="23"/>
      <c r="H468" s="434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5"/>
    </row>
    <row r="469" spans="1:25" s="2" customFormat="1" x14ac:dyDescent="0.25">
      <c r="A469" s="20"/>
      <c r="B469" s="25"/>
      <c r="C469" s="25"/>
      <c r="D469" s="25"/>
      <c r="E469" s="24"/>
      <c r="F469" s="23"/>
      <c r="G469" s="23"/>
      <c r="H469" s="23"/>
      <c r="I469" s="24"/>
      <c r="J469" s="24"/>
      <c r="K469" s="24"/>
      <c r="L469" s="24"/>
      <c r="M469" s="24"/>
      <c r="N469" s="24"/>
      <c r="O469" s="24"/>
      <c r="P469" s="24"/>
      <c r="Q469" s="24"/>
      <c r="R469" s="24"/>
      <c r="S469" s="24"/>
      <c r="T469" s="24"/>
      <c r="U469" s="24"/>
      <c r="V469" s="24"/>
      <c r="W469" s="24"/>
      <c r="X469" s="24"/>
      <c r="Y469" s="25"/>
    </row>
    <row r="470" spans="1:25" s="2" customFormat="1" x14ac:dyDescent="0.25">
      <c r="A470" s="20">
        <v>11</v>
      </c>
      <c r="B470" s="21" t="s">
        <v>35</v>
      </c>
      <c r="C470" s="22"/>
      <c r="D470" s="23"/>
      <c r="E470" s="23" t="s">
        <v>33</v>
      </c>
      <c r="F470" s="177">
        <f>SUM(F473:F483)</f>
        <v>7259.46</v>
      </c>
      <c r="G470" s="70">
        <f>G473+G474+G475+G476+G477+G478+G480+G481+G482+G483</f>
        <v>100</v>
      </c>
      <c r="H470" s="175">
        <f>I470+M470+Q470+U470</f>
        <v>7314.5439999999999</v>
      </c>
      <c r="I470" s="71">
        <f>J470+K470+L470</f>
        <v>3054.491</v>
      </c>
      <c r="J470" s="20">
        <f t="shared" ref="J470:P470" si="204">J473+J474+J475+J476+J477+J478+J480+J481+J482+J483</f>
        <v>941.25700000000006</v>
      </c>
      <c r="K470" s="20">
        <f t="shared" si="204"/>
        <v>765.97700000000009</v>
      </c>
      <c r="L470" s="20">
        <f t="shared" si="204"/>
        <v>1347.2570000000001</v>
      </c>
      <c r="M470" s="20">
        <f t="shared" si="204"/>
        <v>1154.461</v>
      </c>
      <c r="N470" s="20">
        <f t="shared" si="204"/>
        <v>481.49700000000001</v>
      </c>
      <c r="O470" s="20">
        <f t="shared" si="204"/>
        <v>376.12700000000001</v>
      </c>
      <c r="P470" s="20">
        <f t="shared" si="204"/>
        <v>296.83699999999999</v>
      </c>
      <c r="Q470" s="20">
        <f>R470+S470+T470</f>
        <v>843.39100000000008</v>
      </c>
      <c r="R470" s="20">
        <f t="shared" ref="R470:X470" si="205">R473+R474+R475+R476+R477+R478+R480+R481+R482+R483</f>
        <v>279.0270000000001</v>
      </c>
      <c r="S470" s="20">
        <f t="shared" si="205"/>
        <v>251.42699999999996</v>
      </c>
      <c r="T470" s="20">
        <f t="shared" si="205"/>
        <v>312.93700000000007</v>
      </c>
      <c r="U470" s="20">
        <f t="shared" si="205"/>
        <v>2262.2009999999996</v>
      </c>
      <c r="V470" s="20">
        <f t="shared" si="205"/>
        <v>534.577</v>
      </c>
      <c r="W470" s="20">
        <f t="shared" si="205"/>
        <v>794.54700000000003</v>
      </c>
      <c r="X470" s="20">
        <f t="shared" si="205"/>
        <v>933.07700000000011</v>
      </c>
      <c r="Y470" s="25"/>
    </row>
    <row r="471" spans="1:25" s="2" customFormat="1" x14ac:dyDescent="0.25">
      <c r="A471" s="24"/>
      <c r="B471" s="21" t="s">
        <v>36</v>
      </c>
      <c r="C471" s="22"/>
      <c r="D471" s="23"/>
      <c r="E471" s="23"/>
      <c r="F471" s="23"/>
      <c r="G471" s="23"/>
      <c r="H471" s="434"/>
      <c r="I471" s="24"/>
      <c r="J471" s="24"/>
      <c r="K471" s="24"/>
      <c r="L471" s="24"/>
      <c r="M471" s="24"/>
      <c r="N471" s="24"/>
      <c r="O471" s="24"/>
      <c r="P471" s="24"/>
      <c r="Q471" s="24"/>
      <c r="R471" s="24"/>
      <c r="S471" s="24"/>
      <c r="T471" s="24"/>
      <c r="U471" s="21"/>
      <c r="V471" s="24"/>
      <c r="W471" s="24"/>
      <c r="X471" s="24"/>
      <c r="Y471" s="25"/>
    </row>
    <row r="472" spans="1:25" s="2" customFormat="1" x14ac:dyDescent="0.25">
      <c r="A472" s="24"/>
      <c r="B472" s="22"/>
      <c r="C472" s="22"/>
      <c r="D472" s="22"/>
      <c r="E472" s="24"/>
      <c r="F472" s="24"/>
      <c r="G472" s="24"/>
      <c r="H472" s="19"/>
      <c r="I472" s="5"/>
      <c r="J472" s="5"/>
      <c r="K472" s="24"/>
      <c r="L472" s="5"/>
      <c r="M472" s="24"/>
      <c r="N472" s="5"/>
      <c r="O472" s="5"/>
      <c r="P472" s="7"/>
      <c r="Q472" s="24"/>
      <c r="R472" s="7"/>
      <c r="S472" s="6"/>
      <c r="T472" s="5"/>
      <c r="U472" s="24"/>
      <c r="V472" s="5"/>
      <c r="W472" s="5"/>
      <c r="X472" s="5"/>
    </row>
    <row r="473" spans="1:25" s="2" customFormat="1" x14ac:dyDescent="0.25">
      <c r="A473" s="27" t="s">
        <v>65</v>
      </c>
      <c r="B473" s="34" t="s">
        <v>41</v>
      </c>
      <c r="C473" s="32"/>
      <c r="D473" s="35"/>
      <c r="E473" s="30" t="s">
        <v>33</v>
      </c>
      <c r="F473" s="14">
        <v>2241.85</v>
      </c>
      <c r="G473" s="14">
        <f>ROUND(H473/$H$470*100,2)</f>
        <v>30.65</v>
      </c>
      <c r="H473" s="434">
        <f t="shared" ref="H473:H483" si="206">I473+M473+Q473+U473</f>
        <v>2241.84</v>
      </c>
      <c r="I473" s="26">
        <f t="shared" ref="I473:I483" si="207">J473+K473+L473</f>
        <v>634.44000000000005</v>
      </c>
      <c r="J473" s="20">
        <f>ROUND(2241.85*10.9%,2)</f>
        <v>244.36</v>
      </c>
      <c r="K473" s="20">
        <f>ROUND(2241.85*8.8%,2)</f>
        <v>197.28</v>
      </c>
      <c r="L473" s="20">
        <f>ROUND(2241.85*8.6%,2)</f>
        <v>192.8</v>
      </c>
      <c r="M473" s="14">
        <f t="shared" ref="M473:M483" si="208">N473+O473+P473</f>
        <v>477.51</v>
      </c>
      <c r="N473" s="20">
        <f>ROUND(2241.85*6.6%,2)</f>
        <v>147.96</v>
      </c>
      <c r="O473" s="20">
        <f>ROUND(2241.85*8.6%,2)</f>
        <v>192.8</v>
      </c>
      <c r="P473" s="20">
        <f>ROUND(2241.85*6.1%,2)</f>
        <v>136.75</v>
      </c>
      <c r="Q473" s="14">
        <f t="shared" ref="Q473:Q483" si="209">R473+S473+T473</f>
        <v>392.32</v>
      </c>
      <c r="R473" s="20">
        <f>ROUND(2241.85*6.1%,2)</f>
        <v>136.75</v>
      </c>
      <c r="S473" s="20">
        <f>ROUND(2241.85*4.5%,2)</f>
        <v>100.88</v>
      </c>
      <c r="T473" s="20">
        <f>ROUND(2241.85*6.9%,2)</f>
        <v>154.69</v>
      </c>
      <c r="U473" s="14">
        <f t="shared" ref="U473:U483" si="210">V473+W473+X473</f>
        <v>737.57</v>
      </c>
      <c r="V473" s="20">
        <f>ROUND(2241.85*8%,2)</f>
        <v>179.35</v>
      </c>
      <c r="W473" s="20">
        <f>ROUND(2241.85*12.3%,2)</f>
        <v>275.75</v>
      </c>
      <c r="X473" s="20">
        <f>ROUND(2241.85*12.6%,2)</f>
        <v>282.47000000000003</v>
      </c>
    </row>
    <row r="474" spans="1:25" s="2" customFormat="1" x14ac:dyDescent="0.25">
      <c r="A474" s="36" t="s">
        <v>66</v>
      </c>
      <c r="B474" s="21" t="s">
        <v>42</v>
      </c>
      <c r="C474" s="22"/>
      <c r="D474" s="23"/>
      <c r="E474" s="23" t="s">
        <v>33</v>
      </c>
      <c r="F474" s="14">
        <v>587.35</v>
      </c>
      <c r="G474" s="14">
        <f t="shared" ref="G474:G483" si="211">ROUND(H474/$H$470*100,2)</f>
        <v>8.0299999999999994</v>
      </c>
      <c r="H474" s="444">
        <f t="shared" si="206"/>
        <v>587.19999999999993</v>
      </c>
      <c r="I474" s="71">
        <f t="shared" si="207"/>
        <v>166.2</v>
      </c>
      <c r="J474" s="20">
        <f>ROUND(J473*0.262,1)</f>
        <v>64</v>
      </c>
      <c r="K474" s="20">
        <f>ROUND(K473*0.262,1)</f>
        <v>51.7</v>
      </c>
      <c r="L474" s="20">
        <f>ROUND(L473*0.262,1)</f>
        <v>50.5</v>
      </c>
      <c r="M474" s="14">
        <f t="shared" si="208"/>
        <v>125.1</v>
      </c>
      <c r="N474" s="20">
        <f>ROUND(N473*0.262,1)</f>
        <v>38.799999999999997</v>
      </c>
      <c r="O474" s="20">
        <f>ROUND(O473*0.262,1)</f>
        <v>50.5</v>
      </c>
      <c r="P474" s="20">
        <f>ROUND(P473*0.262,1)</f>
        <v>35.799999999999997</v>
      </c>
      <c r="Q474" s="14">
        <f t="shared" si="209"/>
        <v>102.69999999999999</v>
      </c>
      <c r="R474" s="20">
        <f>ROUND(R473*0.262,1)</f>
        <v>35.799999999999997</v>
      </c>
      <c r="S474" s="20">
        <f>ROUND(S473*0.262,1)</f>
        <v>26.4</v>
      </c>
      <c r="T474" s="20">
        <f>ROUND(T473*0.262,1)</f>
        <v>40.5</v>
      </c>
      <c r="U474" s="14">
        <f t="shared" si="210"/>
        <v>193.2</v>
      </c>
      <c r="V474" s="20">
        <f>ROUND(V473*0.262,1)</f>
        <v>47</v>
      </c>
      <c r="W474" s="20">
        <f>ROUND(W473*0.262,1)</f>
        <v>72.2</v>
      </c>
      <c r="X474" s="20">
        <f>ROUND(X473*0.262,1)</f>
        <v>74</v>
      </c>
    </row>
    <row r="475" spans="1:25" s="2" customFormat="1" x14ac:dyDescent="0.25">
      <c r="A475" s="36" t="s">
        <v>67</v>
      </c>
      <c r="B475" s="21" t="s">
        <v>43</v>
      </c>
      <c r="C475" s="22"/>
      <c r="D475" s="23"/>
      <c r="E475" s="23" t="s">
        <v>33</v>
      </c>
      <c r="F475" s="14">
        <v>397.7</v>
      </c>
      <c r="G475" s="14">
        <f t="shared" si="211"/>
        <v>5.53</v>
      </c>
      <c r="H475" s="444">
        <f t="shared" si="206"/>
        <v>404.24399999999997</v>
      </c>
      <c r="I475" s="71">
        <f t="shared" si="207"/>
        <v>101.06099999999999</v>
      </c>
      <c r="J475" s="20">
        <v>33.686999999999998</v>
      </c>
      <c r="K475" s="20">
        <v>33.686999999999998</v>
      </c>
      <c r="L475" s="20">
        <v>33.686999999999998</v>
      </c>
      <c r="M475" s="14">
        <f t="shared" si="208"/>
        <v>101.06099999999999</v>
      </c>
      <c r="N475" s="20">
        <v>33.686999999999998</v>
      </c>
      <c r="O475" s="20">
        <v>33.686999999999998</v>
      </c>
      <c r="P475" s="20">
        <v>33.686999999999998</v>
      </c>
      <c r="Q475" s="14">
        <f t="shared" si="209"/>
        <v>101.06099999999999</v>
      </c>
      <c r="R475" s="20">
        <v>33.686999999999998</v>
      </c>
      <c r="S475" s="20">
        <v>33.686999999999998</v>
      </c>
      <c r="T475" s="20">
        <v>33.686999999999998</v>
      </c>
      <c r="U475" s="14">
        <f t="shared" si="210"/>
        <v>101.06099999999999</v>
      </c>
      <c r="V475" s="20">
        <v>33.686999999999998</v>
      </c>
      <c r="W475" s="20">
        <v>33.686999999999998</v>
      </c>
      <c r="X475" s="20">
        <v>33.686999999999998</v>
      </c>
    </row>
    <row r="476" spans="1:25" s="2" customFormat="1" x14ac:dyDescent="0.25">
      <c r="A476" s="36" t="s">
        <v>68</v>
      </c>
      <c r="B476" s="21" t="s">
        <v>44</v>
      </c>
      <c r="C476" s="22"/>
      <c r="D476" s="23"/>
      <c r="E476" s="23" t="s">
        <v>33</v>
      </c>
      <c r="F476" s="14">
        <v>9.64</v>
      </c>
      <c r="G476" s="14">
        <f t="shared" si="211"/>
        <v>0.13</v>
      </c>
      <c r="H476" s="444">
        <f t="shared" si="206"/>
        <v>9.77</v>
      </c>
      <c r="I476" s="71">
        <f t="shared" si="207"/>
        <v>4.41</v>
      </c>
      <c r="J476" s="20">
        <f>ROUND(9.64/4325.7*J454,2)</f>
        <v>1.77</v>
      </c>
      <c r="K476" s="20">
        <f t="shared" ref="K476:L476" si="212">ROUND(9.64/4325.7*K454,2)</f>
        <v>1.42</v>
      </c>
      <c r="L476" s="20">
        <f t="shared" si="212"/>
        <v>1.22</v>
      </c>
      <c r="M476" s="14">
        <f t="shared" si="208"/>
        <v>1.21</v>
      </c>
      <c r="N476" s="20">
        <f>ROUND(9.64/4325.7*N454,2)</f>
        <v>0.73</v>
      </c>
      <c r="O476" s="20">
        <f t="shared" ref="O476:P476" si="213">ROUND(9.64/4325.7*O454,2)</f>
        <v>0.25</v>
      </c>
      <c r="P476" s="20">
        <f t="shared" si="213"/>
        <v>0.23</v>
      </c>
      <c r="Q476" s="14">
        <f t="shared" si="209"/>
        <v>0.56999999999999995</v>
      </c>
      <c r="R476" s="20">
        <f>ROUND(9.64/4325.7*R454,2)</f>
        <v>0.18</v>
      </c>
      <c r="S476" s="20">
        <f t="shared" ref="S476:T476" si="214">ROUND(9.64/4325.7*S454,2)</f>
        <v>0.18</v>
      </c>
      <c r="T476" s="20">
        <f t="shared" si="214"/>
        <v>0.21</v>
      </c>
      <c r="U476" s="14">
        <f t="shared" si="210"/>
        <v>3.58</v>
      </c>
      <c r="V476" s="20">
        <f>ROUND(9.64/4325.7*V454,2)</f>
        <v>0.77</v>
      </c>
      <c r="W476" s="20">
        <f t="shared" ref="W476:X476" si="215">ROUND(9.64/4325.7*W454,2)</f>
        <v>1.2</v>
      </c>
      <c r="X476" s="20">
        <f t="shared" si="215"/>
        <v>1.61</v>
      </c>
    </row>
    <row r="477" spans="1:25" s="2" customFormat="1" x14ac:dyDescent="0.25">
      <c r="A477" s="36" t="s">
        <v>69</v>
      </c>
      <c r="B477" s="21" t="s">
        <v>70</v>
      </c>
      <c r="C477" s="22"/>
      <c r="D477" s="23"/>
      <c r="E477" s="23" t="s">
        <v>33</v>
      </c>
      <c r="F477" s="14">
        <v>2266.38</v>
      </c>
      <c r="G477" s="14">
        <f t="shared" si="211"/>
        <v>31.47</v>
      </c>
      <c r="H477" s="444">
        <f t="shared" si="206"/>
        <v>2302.1</v>
      </c>
      <c r="I477" s="71">
        <f t="shared" si="207"/>
        <v>1038.0999999999999</v>
      </c>
      <c r="J477" s="20">
        <f>ROUND(J457*0.22255/0.44*1086.59/1000,1)</f>
        <v>416.4</v>
      </c>
      <c r="K477" s="20">
        <f>ROUND(K457*0.22255/0.44*1086.59/1000,1)</f>
        <v>334.8</v>
      </c>
      <c r="L477" s="20">
        <f>ROUND(L457*0.22255/0.44*1086.59/1000,1)</f>
        <v>286.89999999999998</v>
      </c>
      <c r="M477" s="14">
        <f t="shared" si="208"/>
        <v>285.8</v>
      </c>
      <c r="N477" s="20">
        <f>ROUND(N457*0.22255/0.44*1086.59/1000,1)</f>
        <v>171.9</v>
      </c>
      <c r="O477" s="20">
        <f>ROUND(O457*0.22255/0.44*1086.59/1000,1)</f>
        <v>59.8</v>
      </c>
      <c r="P477" s="20">
        <f>ROUND(P457*0.22255/0.44*1086.59/1000,1)</f>
        <v>54.1</v>
      </c>
      <c r="Q477" s="14">
        <f t="shared" si="209"/>
        <v>135.9</v>
      </c>
      <c r="R477" s="20">
        <f>ROUND(R457*0.22255/0.44*1086.59/1000,1)</f>
        <v>42.6</v>
      </c>
      <c r="S477" s="20">
        <f>ROUND(S457*0.22255/0.44*1086.59/1000,1)</f>
        <v>43.2</v>
      </c>
      <c r="T477" s="20">
        <f>ROUND(T457*0.22255/0.44*1086.59/1000,1)</f>
        <v>50.1</v>
      </c>
      <c r="U477" s="14">
        <f t="shared" si="210"/>
        <v>842.3</v>
      </c>
      <c r="V477" s="20">
        <f>ROUND(V457*0.22255/0.44*1086.59/1000,1)</f>
        <v>181.8</v>
      </c>
      <c r="W477" s="20">
        <f>ROUND(W457*0.22255/0.44*1086.59/1000,1)</f>
        <v>283</v>
      </c>
      <c r="X477" s="20">
        <f>ROUND(X457*0.22255/0.44*1086.59/1000,1)</f>
        <v>377.5</v>
      </c>
    </row>
    <row r="478" spans="1:25" s="2" customFormat="1" x14ac:dyDescent="0.25">
      <c r="A478" s="36" t="s">
        <v>71</v>
      </c>
      <c r="B478" s="21" t="s">
        <v>72</v>
      </c>
      <c r="C478" s="22"/>
      <c r="D478" s="23"/>
      <c r="E478" s="23" t="s">
        <v>33</v>
      </c>
      <c r="F478" s="14">
        <v>24.33</v>
      </c>
      <c r="G478" s="14">
        <f t="shared" si="211"/>
        <v>0.4</v>
      </c>
      <c r="H478" s="444">
        <f t="shared" si="206"/>
        <v>28.900000000000002</v>
      </c>
      <c r="I478" s="71">
        <f t="shared" si="207"/>
        <v>13</v>
      </c>
      <c r="J478" s="20">
        <f>ROUND(J454*0.5*13.16/1000,1)</f>
        <v>5.2</v>
      </c>
      <c r="K478" s="20">
        <f>ROUND(K454*0.5*13.16/1000,1)</f>
        <v>4.2</v>
      </c>
      <c r="L478" s="20">
        <f>ROUND(L454*0.5*13.16/1000,1)</f>
        <v>3.6</v>
      </c>
      <c r="M478" s="14">
        <f t="shared" si="208"/>
        <v>3.7</v>
      </c>
      <c r="N478" s="20">
        <f>ROUND(N454*0.5*13.16/1000,1)</f>
        <v>2.2000000000000002</v>
      </c>
      <c r="O478" s="20">
        <f>ROUND(O454*0.5*13.16/1000,1)</f>
        <v>0.8</v>
      </c>
      <c r="P478" s="20">
        <f>ROUND(P454*0.5*13.16/1000,1)</f>
        <v>0.7</v>
      </c>
      <c r="Q478" s="14">
        <f t="shared" si="209"/>
        <v>1.6</v>
      </c>
      <c r="R478" s="20">
        <f>ROUND(R454*0.5*13.16/1000,1)</f>
        <v>0.5</v>
      </c>
      <c r="S478" s="20">
        <f>ROUND(S454*0.5*13.16/1000,1)</f>
        <v>0.5</v>
      </c>
      <c r="T478" s="20">
        <f>ROUND(T454*0.5*13.16/1000,1)</f>
        <v>0.6</v>
      </c>
      <c r="U478" s="14">
        <f t="shared" si="210"/>
        <v>10.600000000000001</v>
      </c>
      <c r="V478" s="20">
        <f>ROUND(V454*0.5*13.16/1000,1)</f>
        <v>2.2999999999999998</v>
      </c>
      <c r="W478" s="20">
        <f>ROUND(W454*0.5*13.16/1000,1)</f>
        <v>3.6</v>
      </c>
      <c r="X478" s="20">
        <f>ROUND(X454*0.5*13.16/1000,1)</f>
        <v>4.7</v>
      </c>
    </row>
    <row r="479" spans="1:25" s="2" customFormat="1" x14ac:dyDescent="0.25">
      <c r="A479" s="36"/>
      <c r="B479" s="21" t="s">
        <v>449</v>
      </c>
      <c r="C479" s="22"/>
      <c r="D479" s="23"/>
      <c r="E479" s="23" t="s">
        <v>33</v>
      </c>
      <c r="F479" s="14">
        <v>0</v>
      </c>
      <c r="G479" s="14">
        <f t="shared" si="211"/>
        <v>0</v>
      </c>
      <c r="H479" s="444">
        <f t="shared" si="206"/>
        <v>0</v>
      </c>
      <c r="I479" s="71">
        <f t="shared" si="207"/>
        <v>0</v>
      </c>
      <c r="J479" s="20"/>
      <c r="K479" s="20"/>
      <c r="L479" s="20"/>
      <c r="M479" s="14">
        <f t="shared" si="208"/>
        <v>0</v>
      </c>
      <c r="N479" s="20"/>
      <c r="O479" s="20"/>
      <c r="P479" s="20"/>
      <c r="Q479" s="14">
        <f t="shared" si="209"/>
        <v>0</v>
      </c>
      <c r="R479" s="20"/>
      <c r="S479" s="20"/>
      <c r="T479" s="20"/>
      <c r="U479" s="14">
        <f t="shared" si="210"/>
        <v>0</v>
      </c>
      <c r="V479" s="20"/>
      <c r="W479" s="20"/>
      <c r="X479" s="20"/>
    </row>
    <row r="480" spans="1:25" s="544" customFormat="1" x14ac:dyDescent="0.25">
      <c r="A480" s="536" t="s">
        <v>73</v>
      </c>
      <c r="B480" s="537" t="s">
        <v>74</v>
      </c>
      <c r="C480" s="538"/>
      <c r="D480" s="539"/>
      <c r="E480" s="539" t="s">
        <v>33</v>
      </c>
      <c r="F480" s="540">
        <v>411.74</v>
      </c>
      <c r="G480" s="540">
        <f t="shared" si="211"/>
        <v>5.1100000000000003</v>
      </c>
      <c r="H480" s="541">
        <f t="shared" si="206"/>
        <v>373.70000000000005</v>
      </c>
      <c r="I480" s="542">
        <f t="shared" si="207"/>
        <v>146.10000000000002</v>
      </c>
      <c r="J480" s="543">
        <f>ROUND(J454*20.8*3.424/1000,1)</f>
        <v>56.6</v>
      </c>
      <c r="K480" s="543">
        <f>ROUND(K454*20.7*3.424/1000,1)</f>
        <v>45.3</v>
      </c>
      <c r="L480" s="543">
        <f>ROUND(L454*23.6*3.424/1000,1)</f>
        <v>44.2</v>
      </c>
      <c r="M480" s="540">
        <f t="shared" si="208"/>
        <v>56.3</v>
      </c>
      <c r="N480" s="543">
        <f>ROUND(N454*28.6*3.424/1000,1)</f>
        <v>32.1</v>
      </c>
      <c r="O480" s="543">
        <f>ROUND(O454*32.4*3.424/1000,1)</f>
        <v>12.7</v>
      </c>
      <c r="P480" s="543">
        <f>ROUND(P454*32.4*3.424/1000,1)</f>
        <v>11.5</v>
      </c>
      <c r="Q480" s="540">
        <f t="shared" si="209"/>
        <v>45.4</v>
      </c>
      <c r="R480" s="543">
        <f>ROUND(R454*32.2*3.424/1000,1)</f>
        <v>9</v>
      </c>
      <c r="S480" s="543">
        <f>ROUND(S454*91.8*3.424/1000,1)</f>
        <v>25.9</v>
      </c>
      <c r="T480" s="543">
        <f>ROUND(T454*32.2*3.424/1000,1)</f>
        <v>10.5</v>
      </c>
      <c r="U480" s="540">
        <f t="shared" si="210"/>
        <v>125.9</v>
      </c>
      <c r="V480" s="543">
        <f>ROUND(V454*27.6*3.424/1000,1)</f>
        <v>32.799999999999997</v>
      </c>
      <c r="W480" s="543">
        <f>ROUND(W454*22.7*3.424/1000,1)</f>
        <v>42</v>
      </c>
      <c r="X480" s="543">
        <f>ROUND(X454*20.7*3.424/1000,1)</f>
        <v>51.1</v>
      </c>
    </row>
    <row r="481" spans="1:24" s="2" customFormat="1" x14ac:dyDescent="0.25">
      <c r="A481" s="36" t="s">
        <v>75</v>
      </c>
      <c r="B481" s="21" t="s">
        <v>45</v>
      </c>
      <c r="C481" s="22"/>
      <c r="D481" s="23"/>
      <c r="E481" s="23" t="s">
        <v>33</v>
      </c>
      <c r="F481" s="14">
        <v>614.09</v>
      </c>
      <c r="G481" s="14">
        <f t="shared" si="211"/>
        <v>8.8800000000000008</v>
      </c>
      <c r="H481" s="214">
        <f t="shared" si="206"/>
        <v>649.35</v>
      </c>
      <c r="I481" s="71">
        <f t="shared" si="207"/>
        <v>649.35</v>
      </c>
      <c r="J481" s="38"/>
      <c r="K481" s="38"/>
      <c r="L481" s="38">
        <v>649.35</v>
      </c>
      <c r="M481" s="14">
        <f t="shared" si="208"/>
        <v>0</v>
      </c>
      <c r="N481" s="20"/>
      <c r="O481" s="20"/>
      <c r="P481" s="20"/>
      <c r="Q481" s="14">
        <f t="shared" si="209"/>
        <v>0</v>
      </c>
      <c r="R481" s="20"/>
      <c r="S481" s="20"/>
      <c r="T481" s="20"/>
      <c r="U481" s="14">
        <f t="shared" si="210"/>
        <v>0</v>
      </c>
      <c r="V481" s="20"/>
      <c r="W481" s="20"/>
      <c r="X481" s="20"/>
    </row>
    <row r="482" spans="1:24" s="2" customFormat="1" x14ac:dyDescent="0.25">
      <c r="A482" s="36" t="s">
        <v>76</v>
      </c>
      <c r="B482" s="21" t="s">
        <v>46</v>
      </c>
      <c r="C482" s="22"/>
      <c r="D482" s="23"/>
      <c r="E482" s="23" t="s">
        <v>33</v>
      </c>
      <c r="F482" s="14">
        <v>418.78</v>
      </c>
      <c r="G482" s="14">
        <f t="shared" si="211"/>
        <v>5.81</v>
      </c>
      <c r="H482" s="216">
        <f t="shared" si="206"/>
        <v>425.29999999999995</v>
      </c>
      <c r="I482" s="71">
        <f t="shared" si="207"/>
        <v>170.1</v>
      </c>
      <c r="J482" s="20">
        <f>ROUND(418.78/7766.19*J463,1)</f>
        <v>66.400000000000006</v>
      </c>
      <c r="K482" s="20">
        <f>ROUND(418.78/7766.19*K463,1)</f>
        <v>55.1</v>
      </c>
      <c r="L482" s="20">
        <f>ROUND(418.78/7766.19*L463,1)</f>
        <v>48.6</v>
      </c>
      <c r="M482" s="14">
        <f t="shared" si="208"/>
        <v>67.5</v>
      </c>
      <c r="N482" s="20">
        <f>ROUND(418.78/7766.19*N463,1)</f>
        <v>32.299999999999997</v>
      </c>
      <c r="O482" s="20">
        <f>ROUND(418.78/7766.19*O463,1)</f>
        <v>18</v>
      </c>
      <c r="P482" s="20">
        <f>ROUND(418.78/7766.19*P463,1)</f>
        <v>17.2</v>
      </c>
      <c r="Q482" s="14">
        <f t="shared" si="209"/>
        <v>46.599999999999994</v>
      </c>
      <c r="R482" s="20">
        <f>ROUND(418.78/7766.19*R463,1)</f>
        <v>15.1</v>
      </c>
      <c r="S482" s="20">
        <f>ROUND(418.78/7766.19*S463,1)</f>
        <v>15.2</v>
      </c>
      <c r="T482" s="20">
        <f>ROUND(418.78/7766.19*T463,1)</f>
        <v>16.3</v>
      </c>
      <c r="U482" s="14">
        <f t="shared" si="210"/>
        <v>141.1</v>
      </c>
      <c r="V482" s="20">
        <f>ROUND(418.78/7766.19*V463,1)</f>
        <v>33.799999999999997</v>
      </c>
      <c r="W482" s="20">
        <f>ROUND(418.78/7766.19*W463,1)</f>
        <v>47.2</v>
      </c>
      <c r="X482" s="20">
        <f>ROUND(418.78/7766.19*X463,1)</f>
        <v>60.1</v>
      </c>
    </row>
    <row r="483" spans="1:24" s="2" customFormat="1" x14ac:dyDescent="0.25">
      <c r="A483" s="36" t="s">
        <v>77</v>
      </c>
      <c r="B483" s="21" t="s">
        <v>48</v>
      </c>
      <c r="C483" s="22"/>
      <c r="D483" s="23"/>
      <c r="E483" s="23" t="s">
        <v>33</v>
      </c>
      <c r="F483" s="14">
        <v>287.60000000000002</v>
      </c>
      <c r="G483" s="14">
        <f t="shared" si="211"/>
        <v>3.99</v>
      </c>
      <c r="H483" s="214">
        <f t="shared" si="206"/>
        <v>292.14</v>
      </c>
      <c r="I483" s="39">
        <f t="shared" si="207"/>
        <v>131.73000000000002</v>
      </c>
      <c r="J483" s="38">
        <f>ROUND(287.6/4325.7*J454,2)</f>
        <v>52.84</v>
      </c>
      <c r="K483" s="38">
        <f t="shared" ref="K483:L483" si="216">ROUND(287.6/4325.7*K454,2)</f>
        <v>42.49</v>
      </c>
      <c r="L483" s="38">
        <f t="shared" si="216"/>
        <v>36.4</v>
      </c>
      <c r="M483" s="39">
        <f t="shared" si="208"/>
        <v>36.28</v>
      </c>
      <c r="N483" s="38">
        <f>ROUND(287.6/4325.7*N454,2)</f>
        <v>21.82</v>
      </c>
      <c r="O483" s="38">
        <f t="shared" ref="O483:P483" si="217">ROUND(287.6/4325.7*O454,2)</f>
        <v>7.59</v>
      </c>
      <c r="P483" s="38">
        <f t="shared" si="217"/>
        <v>6.87</v>
      </c>
      <c r="Q483" s="39">
        <f t="shared" si="209"/>
        <v>17.240000000000002</v>
      </c>
      <c r="R483" s="38">
        <f>ROUND(287.6/4325.7*R454,2)</f>
        <v>5.41</v>
      </c>
      <c r="S483" s="38">
        <f t="shared" ref="S483:T483" si="218">ROUND(287.6/4325.7*S454,2)</f>
        <v>5.48</v>
      </c>
      <c r="T483" s="38">
        <f t="shared" si="218"/>
        <v>6.35</v>
      </c>
      <c r="U483" s="39">
        <f t="shared" si="210"/>
        <v>106.88999999999999</v>
      </c>
      <c r="V483" s="38">
        <f>ROUND(287.6/4325.7*V454,2)</f>
        <v>23.07</v>
      </c>
      <c r="W483" s="38">
        <f t="shared" ref="W483:X483" si="219">ROUND(287.6/4325.7*W454,2)</f>
        <v>35.909999999999997</v>
      </c>
      <c r="X483" s="38">
        <f t="shared" si="219"/>
        <v>47.91</v>
      </c>
    </row>
    <row r="484" spans="1:24" s="2" customFormat="1" x14ac:dyDescent="0.25">
      <c r="A484" s="21"/>
      <c r="B484" s="21"/>
      <c r="C484" s="22"/>
      <c r="D484" s="23"/>
      <c r="E484" s="23"/>
      <c r="F484" s="23"/>
      <c r="G484" s="23"/>
      <c r="H484" s="23"/>
      <c r="I484" s="24"/>
      <c r="J484" s="24"/>
      <c r="K484" s="24"/>
      <c r="L484" s="24"/>
      <c r="M484" s="24"/>
      <c r="N484" s="24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s="2" customFormat="1" x14ac:dyDescent="0.25">
      <c r="A485" s="430">
        <v>12</v>
      </c>
      <c r="B485" s="21" t="s">
        <v>51</v>
      </c>
      <c r="C485" s="22"/>
      <c r="D485" s="23"/>
      <c r="E485" s="23" t="s">
        <v>33</v>
      </c>
      <c r="F485" s="174">
        <f>F463-F470</f>
        <v>506.72999999999956</v>
      </c>
      <c r="G485" s="23"/>
      <c r="H485" s="38">
        <f t="shared" ref="H485:X485" si="220">H463-H470</f>
        <v>573.99600000000009</v>
      </c>
      <c r="I485" s="26">
        <f t="shared" si="220"/>
        <v>100.81899999999996</v>
      </c>
      <c r="J485" s="20">
        <f t="shared" si="220"/>
        <v>290.173</v>
      </c>
      <c r="K485" s="26">
        <f t="shared" si="220"/>
        <v>256.32299999999987</v>
      </c>
      <c r="L485" s="26">
        <f t="shared" si="220"/>
        <v>-445.67700000000002</v>
      </c>
      <c r="M485" s="38">
        <f t="shared" si="220"/>
        <v>97.359000000000151</v>
      </c>
      <c r="N485" s="26">
        <f t="shared" si="220"/>
        <v>117.44300000000004</v>
      </c>
      <c r="O485" s="26">
        <f t="shared" si="220"/>
        <v>-42.997000000000014</v>
      </c>
      <c r="P485" s="26">
        <f t="shared" si="220"/>
        <v>22.913000000000011</v>
      </c>
      <c r="Q485" s="38">
        <f t="shared" si="220"/>
        <v>20.848999999999933</v>
      </c>
      <c r="R485" s="26">
        <f t="shared" si="220"/>
        <v>1.2229999999998995</v>
      </c>
      <c r="S485" s="26">
        <f t="shared" si="220"/>
        <v>30.853000000000009</v>
      </c>
      <c r="T485" s="38">
        <f t="shared" si="220"/>
        <v>-11.227000000000089</v>
      </c>
      <c r="U485" s="38">
        <f t="shared" si="220"/>
        <v>354.96900000000051</v>
      </c>
      <c r="V485" s="38">
        <f t="shared" si="220"/>
        <v>91.962999999999965</v>
      </c>
      <c r="W485" s="38">
        <f t="shared" si="220"/>
        <v>81.362999999999943</v>
      </c>
      <c r="X485" s="38">
        <f t="shared" si="220"/>
        <v>181.64299999999992</v>
      </c>
    </row>
    <row r="486" spans="1:24" s="2" customFormat="1" x14ac:dyDescent="0.25">
      <c r="A486" s="430">
        <v>13</v>
      </c>
      <c r="B486" s="21" t="s">
        <v>78</v>
      </c>
      <c r="C486" s="22"/>
      <c r="D486" s="23"/>
      <c r="E486" s="434" t="s">
        <v>28</v>
      </c>
      <c r="F486" s="20">
        <f>ROUND(F485/F470*100,1)</f>
        <v>7</v>
      </c>
      <c r="G486" s="434"/>
      <c r="H486" s="20">
        <f t="shared" ref="H486:X486" si="221">ROUND(H485/H470*100,1)</f>
        <v>7.8</v>
      </c>
      <c r="I486" s="20">
        <f t="shared" si="221"/>
        <v>3.3</v>
      </c>
      <c r="J486" s="20">
        <f t="shared" si="221"/>
        <v>30.8</v>
      </c>
      <c r="K486" s="20">
        <f t="shared" si="221"/>
        <v>33.5</v>
      </c>
      <c r="L486" s="20">
        <f t="shared" si="221"/>
        <v>-33.1</v>
      </c>
      <c r="M486" s="20">
        <f t="shared" si="221"/>
        <v>8.4</v>
      </c>
      <c r="N486" s="20">
        <f t="shared" si="221"/>
        <v>24.4</v>
      </c>
      <c r="O486" s="20">
        <f t="shared" si="221"/>
        <v>-11.4</v>
      </c>
      <c r="P486" s="20">
        <f t="shared" si="221"/>
        <v>7.7</v>
      </c>
      <c r="Q486" s="20">
        <f t="shared" si="221"/>
        <v>2.5</v>
      </c>
      <c r="R486" s="20">
        <f t="shared" si="221"/>
        <v>0.4</v>
      </c>
      <c r="S486" s="20">
        <f t="shared" si="221"/>
        <v>12.3</v>
      </c>
      <c r="T486" s="20">
        <f t="shared" si="221"/>
        <v>-3.6</v>
      </c>
      <c r="U486" s="20">
        <f t="shared" si="221"/>
        <v>15.7</v>
      </c>
      <c r="V486" s="20">
        <f t="shared" si="221"/>
        <v>17.2</v>
      </c>
      <c r="W486" s="20">
        <f t="shared" si="221"/>
        <v>10.199999999999999</v>
      </c>
      <c r="X486" s="20">
        <f t="shared" si="221"/>
        <v>19.5</v>
      </c>
    </row>
    <row r="487" spans="1:24" s="2" customFormat="1" x14ac:dyDescent="0.25">
      <c r="A487" s="21"/>
      <c r="B487" s="21"/>
      <c r="C487" s="22"/>
      <c r="D487" s="23"/>
      <c r="E487" s="23"/>
      <c r="F487" s="23"/>
      <c r="G487" s="23"/>
      <c r="H487" s="23"/>
      <c r="I487" s="24"/>
      <c r="J487" s="24"/>
      <c r="K487" s="24"/>
      <c r="L487" s="24"/>
      <c r="M487" s="24"/>
      <c r="N487" s="24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s="2" customFormat="1" x14ac:dyDescent="0.25"/>
    <row r="489" spans="1:24" s="2" customFormat="1" x14ac:dyDescent="0.25">
      <c r="B489" s="2" t="s">
        <v>99</v>
      </c>
    </row>
    <row r="490" spans="1:24" x14ac:dyDescent="0.25">
      <c r="S490"/>
      <c r="W490" t="s">
        <v>97</v>
      </c>
    </row>
    <row r="491" spans="1:24" x14ac:dyDescent="0.25">
      <c r="S491"/>
      <c r="W491" t="s">
        <v>458</v>
      </c>
    </row>
    <row r="492" spans="1:24" x14ac:dyDescent="0.25">
      <c r="S492"/>
      <c r="W492" t="s">
        <v>459</v>
      </c>
    </row>
    <row r="493" spans="1:24" x14ac:dyDescent="0.25">
      <c r="S493"/>
      <c r="W493" t="s">
        <v>460</v>
      </c>
    </row>
    <row r="494" spans="1:24" x14ac:dyDescent="0.25">
      <c r="S494"/>
    </row>
    <row r="495" spans="1:24" s="2" customFormat="1" x14ac:dyDescent="0.25"/>
    <row r="496" spans="1:24" s="2" customFormat="1" ht="15.6" x14ac:dyDescent="0.3">
      <c r="A496" s="2" t="s">
        <v>52</v>
      </c>
      <c r="E496" s="3" t="s">
        <v>351</v>
      </c>
      <c r="J496" s="310" t="s">
        <v>351</v>
      </c>
      <c r="L496" s="3"/>
      <c r="N496" s="3" t="s">
        <v>351</v>
      </c>
      <c r="P496" s="3"/>
      <c r="R496" s="3"/>
      <c r="T496" s="3" t="s">
        <v>351</v>
      </c>
    </row>
    <row r="497" spans="1:229" s="2" customFormat="1" x14ac:dyDescent="0.25">
      <c r="A497" s="317" t="s">
        <v>54</v>
      </c>
    </row>
    <row r="498" spans="1:229" s="2" customFormat="1" x14ac:dyDescent="0.25">
      <c r="A498" s="5" t="s">
        <v>0</v>
      </c>
      <c r="B498" s="6" t="s">
        <v>1</v>
      </c>
      <c r="C498" s="7"/>
      <c r="D498" s="8"/>
      <c r="E498" s="8" t="s">
        <v>2</v>
      </c>
      <c r="F498" s="19" t="s">
        <v>55</v>
      </c>
      <c r="G498" s="443" t="s">
        <v>89</v>
      </c>
      <c r="H498" s="443" t="s">
        <v>3</v>
      </c>
      <c r="I498" s="430" t="s">
        <v>94</v>
      </c>
      <c r="J498" s="884" t="s">
        <v>93</v>
      </c>
      <c r="K498" s="885"/>
      <c r="L498" s="885"/>
      <c r="M498" s="430" t="s">
        <v>90</v>
      </c>
      <c r="N498" s="430" t="s">
        <v>93</v>
      </c>
      <c r="O498" s="431"/>
      <c r="P498" s="431"/>
      <c r="Q498" s="430" t="s">
        <v>91</v>
      </c>
      <c r="R498" s="430" t="s">
        <v>93</v>
      </c>
      <c r="S498" s="431"/>
      <c r="T498" s="431"/>
      <c r="U498" s="19" t="s">
        <v>92</v>
      </c>
      <c r="V498" s="78" t="s">
        <v>93</v>
      </c>
      <c r="W498" s="431"/>
      <c r="X498" s="434"/>
    </row>
    <row r="499" spans="1:229" s="18" customFormat="1" x14ac:dyDescent="0.25">
      <c r="A499" s="14"/>
      <c r="B499" s="881" t="s">
        <v>8</v>
      </c>
      <c r="C499" s="882"/>
      <c r="D499" s="883"/>
      <c r="E499" s="433" t="s">
        <v>9</v>
      </c>
      <c r="F499" s="73" t="s">
        <v>57</v>
      </c>
      <c r="G499" s="74" t="s">
        <v>56</v>
      </c>
      <c r="H499" s="144" t="s">
        <v>444</v>
      </c>
      <c r="I499" s="430" t="s">
        <v>10</v>
      </c>
      <c r="J499" s="430" t="s">
        <v>11</v>
      </c>
      <c r="K499" s="442" t="s">
        <v>12</v>
      </c>
      <c r="L499" s="430" t="s">
        <v>13</v>
      </c>
      <c r="M499" s="430" t="s">
        <v>10</v>
      </c>
      <c r="N499" s="430" t="s">
        <v>14</v>
      </c>
      <c r="O499" s="430" t="s">
        <v>15</v>
      </c>
      <c r="P499" s="430" t="s">
        <v>16</v>
      </c>
      <c r="Q499" s="430" t="s">
        <v>10</v>
      </c>
      <c r="R499" s="430" t="s">
        <v>17</v>
      </c>
      <c r="S499" s="430" t="s">
        <v>58</v>
      </c>
      <c r="T499" s="430" t="s">
        <v>18</v>
      </c>
      <c r="U499" s="14" t="s">
        <v>10</v>
      </c>
      <c r="V499" s="431" t="s">
        <v>19</v>
      </c>
      <c r="W499" s="430" t="s">
        <v>20</v>
      </c>
      <c r="X499" s="20" t="s">
        <v>21</v>
      </c>
    </row>
    <row r="500" spans="1:229" s="2" customFormat="1" x14ac:dyDescent="0.25">
      <c r="A500" s="5"/>
      <c r="B500" s="886"/>
      <c r="C500" s="887"/>
      <c r="D500" s="888"/>
      <c r="E500" s="5"/>
      <c r="F500" s="14" t="s">
        <v>443</v>
      </c>
      <c r="G500" s="432" t="s">
        <v>88</v>
      </c>
      <c r="H500" s="20" t="s">
        <v>22</v>
      </c>
      <c r="I500" s="73" t="s">
        <v>22</v>
      </c>
      <c r="J500" s="73" t="s">
        <v>22</v>
      </c>
      <c r="K500" s="19" t="s">
        <v>22</v>
      </c>
      <c r="L500" s="73" t="s">
        <v>22</v>
      </c>
      <c r="M500" s="19" t="s">
        <v>22</v>
      </c>
      <c r="N500" s="19" t="s">
        <v>22</v>
      </c>
      <c r="O500" s="19" t="s">
        <v>22</v>
      </c>
      <c r="P500" s="19" t="s">
        <v>22</v>
      </c>
      <c r="Q500" s="19" t="s">
        <v>22</v>
      </c>
      <c r="R500" s="19" t="s">
        <v>22</v>
      </c>
      <c r="S500" s="19" t="s">
        <v>22</v>
      </c>
      <c r="T500" s="19" t="s">
        <v>22</v>
      </c>
      <c r="U500" s="19" t="s">
        <v>22</v>
      </c>
      <c r="V500" s="19" t="s">
        <v>22</v>
      </c>
      <c r="W500" s="19" t="s">
        <v>22</v>
      </c>
      <c r="X500" s="19" t="s">
        <v>22</v>
      </c>
    </row>
    <row r="501" spans="1:229" s="2" customFormat="1" x14ac:dyDescent="0.25">
      <c r="A501" s="20">
        <v>1</v>
      </c>
      <c r="B501" s="884">
        <v>2</v>
      </c>
      <c r="C501" s="885"/>
      <c r="D501" s="889"/>
      <c r="E501" s="444">
        <v>3</v>
      </c>
      <c r="F501" s="20">
        <v>4</v>
      </c>
      <c r="G501" s="444">
        <v>5</v>
      </c>
      <c r="H501" s="444">
        <v>6</v>
      </c>
      <c r="I501" s="444">
        <v>7</v>
      </c>
      <c r="J501" s="19">
        <v>8</v>
      </c>
      <c r="K501" s="19">
        <v>9</v>
      </c>
      <c r="L501" s="19">
        <v>10</v>
      </c>
      <c r="M501" s="19">
        <v>11</v>
      </c>
      <c r="N501" s="19">
        <v>12</v>
      </c>
      <c r="O501" s="19">
        <v>13</v>
      </c>
      <c r="P501" s="19">
        <v>14</v>
      </c>
      <c r="Q501" s="19">
        <v>15</v>
      </c>
      <c r="R501" s="19">
        <v>16</v>
      </c>
      <c r="S501" s="19">
        <v>17</v>
      </c>
      <c r="T501" s="19">
        <v>18</v>
      </c>
      <c r="U501" s="19">
        <v>19</v>
      </c>
      <c r="V501" s="19">
        <v>20</v>
      </c>
      <c r="W501" s="19">
        <v>21</v>
      </c>
      <c r="X501" s="19">
        <v>22</v>
      </c>
    </row>
    <row r="502" spans="1:229" s="2" customFormat="1" x14ac:dyDescent="0.25">
      <c r="A502" s="20">
        <v>1</v>
      </c>
      <c r="B502" s="78" t="s">
        <v>59</v>
      </c>
      <c r="C502" s="431"/>
      <c r="D502" s="434"/>
      <c r="E502" s="79" t="s">
        <v>60</v>
      </c>
      <c r="F502" s="444">
        <f>F505+F503</f>
        <v>8834.5300000000007</v>
      </c>
      <c r="G502" s="79"/>
      <c r="H502" s="214">
        <f>I502+M502+Q502+U502</f>
        <v>8074.1400000000012</v>
      </c>
      <c r="I502" s="20">
        <f>J502+K502+L502</f>
        <v>3654.8700000000003</v>
      </c>
      <c r="J502" s="38">
        <f>J505+J503</f>
        <v>1470.0099999999998</v>
      </c>
      <c r="K502" s="26">
        <f>K503+K505</f>
        <v>1179.2200000000003</v>
      </c>
      <c r="L502" s="26">
        <f>L503+L505</f>
        <v>1005.6400000000002</v>
      </c>
      <c r="M502" s="215">
        <f>N502+O502+P502</f>
        <v>892.57999999999993</v>
      </c>
      <c r="N502" s="20">
        <f>N503+N505</f>
        <v>599.03</v>
      </c>
      <c r="O502" s="26">
        <f>O503+O505</f>
        <v>159.76000000000002</v>
      </c>
      <c r="P502" s="20">
        <f>P503+P505</f>
        <v>133.79</v>
      </c>
      <c r="Q502" s="215">
        <f>R502+S502+T502</f>
        <v>426.44000000000017</v>
      </c>
      <c r="R502" s="20">
        <f>R505+R503</f>
        <v>137.64000000000004</v>
      </c>
      <c r="S502" s="26">
        <f>S505+S503</f>
        <v>137.64000000000004</v>
      </c>
      <c r="T502" s="26">
        <f>T505+T503</f>
        <v>151.16000000000005</v>
      </c>
      <c r="U502" s="19">
        <f>V502+W502+X502</f>
        <v>3100.25</v>
      </c>
      <c r="V502" s="26">
        <f>V503+V505</f>
        <v>676.6400000000001</v>
      </c>
      <c r="W502" s="26">
        <f>W503+W505</f>
        <v>1045.57</v>
      </c>
      <c r="X502" s="26">
        <f>X503+X505</f>
        <v>1378.0400000000002</v>
      </c>
    </row>
    <row r="503" spans="1:229" s="2" customFormat="1" x14ac:dyDescent="0.25">
      <c r="A503" s="20">
        <v>2</v>
      </c>
      <c r="B503" s="78" t="s">
        <v>61</v>
      </c>
      <c r="C503" s="431"/>
      <c r="D503" s="434"/>
      <c r="E503" s="79" t="s">
        <v>60</v>
      </c>
      <c r="F503" s="444">
        <f>402.5-F552</f>
        <v>379</v>
      </c>
      <c r="G503" s="79"/>
      <c r="H503" s="312">
        <f>I503+M503+Q503+U503</f>
        <v>343.9</v>
      </c>
      <c r="I503" s="20">
        <f>J503+K503+L503</f>
        <v>155.69</v>
      </c>
      <c r="J503" s="20">
        <v>62.62</v>
      </c>
      <c r="K503" s="20">
        <v>50.23</v>
      </c>
      <c r="L503" s="20">
        <v>42.84</v>
      </c>
      <c r="M503" s="215">
        <f>N503+O503+P503</f>
        <v>38.03</v>
      </c>
      <c r="N503" s="20">
        <v>25.52</v>
      </c>
      <c r="O503" s="20">
        <v>6.81</v>
      </c>
      <c r="P503" s="20">
        <v>5.7</v>
      </c>
      <c r="Q503" s="215">
        <f>R503+S503+T503</f>
        <v>18.16</v>
      </c>
      <c r="R503" s="20">
        <v>5.86</v>
      </c>
      <c r="S503" s="20">
        <v>5.86</v>
      </c>
      <c r="T503" s="20">
        <v>6.44</v>
      </c>
      <c r="U503" s="19">
        <f>V503+W503+X503</f>
        <v>132.01999999999998</v>
      </c>
      <c r="V503" s="20">
        <v>28.78</v>
      </c>
      <c r="W503" s="20">
        <v>44.54</v>
      </c>
      <c r="X503" s="20">
        <v>58.7</v>
      </c>
    </row>
    <row r="504" spans="1:229" s="2" customFormat="1" x14ac:dyDescent="0.25">
      <c r="A504" s="20">
        <v>3</v>
      </c>
      <c r="B504" s="78" t="s">
        <v>62</v>
      </c>
      <c r="C504" s="431"/>
      <c r="D504" s="434"/>
      <c r="E504" s="79" t="s">
        <v>28</v>
      </c>
      <c r="F504" s="20">
        <f>ROUND(F503/F502*100,2)</f>
        <v>4.29</v>
      </c>
      <c r="G504" s="79"/>
      <c r="H504" s="313">
        <f>ROUND(H503/H502*100,2)</f>
        <v>4.26</v>
      </c>
      <c r="I504" s="20">
        <f t="shared" ref="I504:P504" si="222">ROUND(I503/I502*100,1)</f>
        <v>4.3</v>
      </c>
      <c r="J504" s="18">
        <f t="shared" si="222"/>
        <v>4.3</v>
      </c>
      <c r="K504" s="20">
        <f t="shared" si="222"/>
        <v>4.3</v>
      </c>
      <c r="L504" s="20">
        <f t="shared" si="222"/>
        <v>4.3</v>
      </c>
      <c r="M504" s="20">
        <f t="shared" si="222"/>
        <v>4.3</v>
      </c>
      <c r="N504" s="20">
        <f t="shared" si="222"/>
        <v>4.3</v>
      </c>
      <c r="O504" s="20">
        <f t="shared" si="222"/>
        <v>4.3</v>
      </c>
      <c r="P504" s="20">
        <f t="shared" si="222"/>
        <v>4.3</v>
      </c>
      <c r="Q504" s="20">
        <f>ROUND(Q503/Q502*100,2)</f>
        <v>4.26</v>
      </c>
      <c r="R504" s="20">
        <f>ROUND(R503/R502*100,1)</f>
        <v>4.3</v>
      </c>
      <c r="S504" s="20">
        <f>ROUND(S503/S502*100,1)</f>
        <v>4.3</v>
      </c>
      <c r="T504" s="20">
        <f>ROUND(T503/T502*100,1)</f>
        <v>4.3</v>
      </c>
      <c r="U504" s="20">
        <f>ROUND(U503/U502*100,2)</f>
        <v>4.26</v>
      </c>
      <c r="V504" s="20">
        <f>ROUND(V503/V502*100,2)</f>
        <v>4.25</v>
      </c>
      <c r="W504" s="20">
        <f>ROUND(W503/W502*100,2)</f>
        <v>4.26</v>
      </c>
      <c r="X504" s="20">
        <f>ROUND(X503/X502*100,2)</f>
        <v>4.26</v>
      </c>
    </row>
    <row r="505" spans="1:229" s="2" customFormat="1" x14ac:dyDescent="0.25">
      <c r="A505" s="20">
        <v>4</v>
      </c>
      <c r="B505" s="78" t="s">
        <v>191</v>
      </c>
      <c r="C505" s="431"/>
      <c r="D505" s="434"/>
      <c r="E505" s="79" t="s">
        <v>60</v>
      </c>
      <c r="F505" s="444">
        <f>F509+F507</f>
        <v>8455.5300000000007</v>
      </c>
      <c r="G505" s="79"/>
      <c r="H505" s="314">
        <f>I505+M505+Q505+U505</f>
        <v>7730.2400000000007</v>
      </c>
      <c r="I505" s="20">
        <f>J505+K505+L505</f>
        <v>3499.1800000000003</v>
      </c>
      <c r="J505" s="26">
        <f>J509+J507+J506</f>
        <v>1407.3899999999999</v>
      </c>
      <c r="K505" s="26">
        <f>K509+K507+K506</f>
        <v>1128.9900000000002</v>
      </c>
      <c r="L505" s="26">
        <f>L509+L507+L506</f>
        <v>962.80000000000018</v>
      </c>
      <c r="M505" s="20">
        <f>M506+M507+M509</f>
        <v>854.55</v>
      </c>
      <c r="N505" s="26">
        <f>N509+N507+N506</f>
        <v>573.51</v>
      </c>
      <c r="O505" s="26">
        <f>O509+O507+O506</f>
        <v>152.95000000000002</v>
      </c>
      <c r="P505" s="26">
        <f>P509+P507+P506</f>
        <v>128.09</v>
      </c>
      <c r="Q505" s="20">
        <f>Q506+Q507+Q509</f>
        <v>408.28000000000009</v>
      </c>
      <c r="R505" s="26">
        <f>R509+R507+R506</f>
        <v>131.78000000000003</v>
      </c>
      <c r="S505" s="26">
        <f>S509+S507+S506</f>
        <v>131.78000000000003</v>
      </c>
      <c r="T505" s="26">
        <f>T509+T507+T506</f>
        <v>144.72000000000006</v>
      </c>
      <c r="U505" s="20">
        <f>U506+U507+U509</f>
        <v>2968.2300000000005</v>
      </c>
      <c r="V505" s="26">
        <f>V509+V507+V506</f>
        <v>647.86000000000013</v>
      </c>
      <c r="W505" s="26">
        <f>W509+W507+W506</f>
        <v>1001.03</v>
      </c>
      <c r="X505" s="26">
        <f>X509+X507+X506</f>
        <v>1319.3400000000001</v>
      </c>
    </row>
    <row r="506" spans="1:229" s="2" customFormat="1" x14ac:dyDescent="0.25">
      <c r="A506" s="20"/>
      <c r="B506" s="78" t="s">
        <v>301</v>
      </c>
      <c r="C506" s="431"/>
      <c r="D506" s="434"/>
      <c r="E506" s="79" t="s">
        <v>60</v>
      </c>
      <c r="F506" s="444">
        <v>0</v>
      </c>
      <c r="G506" s="79"/>
      <c r="H506" s="312">
        <f>I506+M506+Q506+U506</f>
        <v>0</v>
      </c>
      <c r="I506" s="20">
        <f>J506+K506+L506</f>
        <v>0</v>
      </c>
      <c r="J506" s="20"/>
      <c r="K506" s="19"/>
      <c r="L506" s="19"/>
      <c r="M506" s="20">
        <f>N506+O506+P506</f>
        <v>0</v>
      </c>
      <c r="N506" s="20"/>
      <c r="O506" s="20"/>
      <c r="P506" s="20"/>
      <c r="Q506" s="19">
        <f>R506+S506+T506</f>
        <v>0</v>
      </c>
      <c r="R506" s="20"/>
      <c r="S506" s="20"/>
      <c r="T506" s="20"/>
      <c r="U506" s="19">
        <f>V506+W506+X506</f>
        <v>0</v>
      </c>
      <c r="V506" s="20"/>
      <c r="W506" s="20"/>
      <c r="X506" s="20"/>
    </row>
    <row r="507" spans="1:229" s="2" customFormat="1" x14ac:dyDescent="0.25">
      <c r="A507" s="20">
        <v>5</v>
      </c>
      <c r="B507" s="78" t="s">
        <v>26</v>
      </c>
      <c r="C507" s="431"/>
      <c r="D507" s="434"/>
      <c r="E507" s="79" t="s">
        <v>60</v>
      </c>
      <c r="F507" s="444">
        <f>944-F556</f>
        <v>885.53</v>
      </c>
      <c r="G507" s="79"/>
      <c r="H507" s="314">
        <f>I507+M507+Q507+U507</f>
        <v>812.54000000000008</v>
      </c>
      <c r="I507" s="38">
        <f>J507+K507+L507</f>
        <v>1066.1500000000001</v>
      </c>
      <c r="J507" s="38">
        <f>147.78+338.58</f>
        <v>486.36</v>
      </c>
      <c r="K507" s="38">
        <f>118.54+215.58</f>
        <v>334.12</v>
      </c>
      <c r="L507" s="38">
        <f>101.09+144.58</f>
        <v>245.67000000000002</v>
      </c>
      <c r="M507" s="20">
        <f>N507+O507+P507</f>
        <v>-384.53</v>
      </c>
      <c r="N507" s="38">
        <f>60.22-22.42</f>
        <v>37.799999999999997</v>
      </c>
      <c r="O507" s="38">
        <f>16.06-219.42</f>
        <v>-203.35999999999999</v>
      </c>
      <c r="P507" s="26">
        <f>13.45-232.42</f>
        <v>-218.97</v>
      </c>
      <c r="Q507" s="19">
        <f>R507+S507+T507</f>
        <v>-641.38</v>
      </c>
      <c r="R507" s="26">
        <f>13.84-229.42</f>
        <v>-215.57999999999998</v>
      </c>
      <c r="S507" s="26">
        <f>13.84-229.42</f>
        <v>-215.57999999999998</v>
      </c>
      <c r="T507" s="38">
        <f>15.2-225.42</f>
        <v>-210.22</v>
      </c>
      <c r="U507" s="19">
        <f>V507+W507+X507</f>
        <v>772.3</v>
      </c>
      <c r="V507" s="26">
        <f>67.92-1.42</f>
        <v>66.5</v>
      </c>
      <c r="W507" s="26">
        <f>105.11+157.58</f>
        <v>262.69</v>
      </c>
      <c r="X507" s="26">
        <f>138.53+304.58</f>
        <v>443.11</v>
      </c>
    </row>
    <row r="508" spans="1:229" s="25" customFormat="1" x14ac:dyDescent="0.25">
      <c r="A508" s="20">
        <v>6</v>
      </c>
      <c r="B508" s="78" t="s">
        <v>62</v>
      </c>
      <c r="C508" s="431"/>
      <c r="D508" s="434"/>
      <c r="E508" s="79" t="s">
        <v>28</v>
      </c>
      <c r="F508" s="20">
        <f>ROUND(F507/F505*100,2)</f>
        <v>10.47</v>
      </c>
      <c r="G508" s="20"/>
      <c r="H508" s="315">
        <f t="shared" ref="H508:X508" si="223">ROUND(H507/H505*100,2)</f>
        <v>10.51</v>
      </c>
      <c r="I508" s="20">
        <f t="shared" si="223"/>
        <v>30.47</v>
      </c>
      <c r="J508" s="20">
        <f t="shared" si="223"/>
        <v>34.56</v>
      </c>
      <c r="K508" s="20">
        <f t="shared" si="223"/>
        <v>29.59</v>
      </c>
      <c r="L508" s="20">
        <f t="shared" si="223"/>
        <v>25.52</v>
      </c>
      <c r="M508" s="20">
        <f t="shared" si="223"/>
        <v>-45</v>
      </c>
      <c r="N508" s="20">
        <f t="shared" si="223"/>
        <v>6.59</v>
      </c>
      <c r="O508" s="20">
        <f t="shared" si="223"/>
        <v>-132.96</v>
      </c>
      <c r="P508" s="20">
        <f t="shared" si="223"/>
        <v>-170.95</v>
      </c>
      <c r="Q508" s="20">
        <f t="shared" si="223"/>
        <v>-157.09</v>
      </c>
      <c r="R508" s="20">
        <f t="shared" si="223"/>
        <v>-163.59</v>
      </c>
      <c r="S508" s="20">
        <f t="shared" si="223"/>
        <v>-163.59</v>
      </c>
      <c r="T508" s="20">
        <f t="shared" si="223"/>
        <v>-145.26</v>
      </c>
      <c r="U508" s="20">
        <f t="shared" si="223"/>
        <v>26.02</v>
      </c>
      <c r="V508" s="20">
        <f t="shared" si="223"/>
        <v>10.26</v>
      </c>
      <c r="W508" s="20">
        <f t="shared" si="223"/>
        <v>26.24</v>
      </c>
      <c r="X508" s="20">
        <f t="shared" si="223"/>
        <v>33.590000000000003</v>
      </c>
      <c r="Y508" s="442"/>
      <c r="Z508" s="442"/>
      <c r="AA508" s="442"/>
      <c r="AB508" s="442"/>
      <c r="AC508" s="442"/>
      <c r="AD508" s="442"/>
      <c r="AE508" s="442"/>
      <c r="AF508" s="442"/>
      <c r="AG508" s="442"/>
      <c r="AH508" s="442"/>
      <c r="AI508" s="442"/>
      <c r="AJ508" s="442"/>
      <c r="AK508" s="442"/>
      <c r="AL508" s="442"/>
      <c r="AM508" s="442"/>
      <c r="AN508" s="442"/>
      <c r="AO508" s="442"/>
      <c r="AP508" s="442"/>
      <c r="AQ508" s="442"/>
      <c r="AR508" s="442"/>
      <c r="AS508" s="442"/>
      <c r="AT508" s="442"/>
      <c r="AU508" s="442"/>
      <c r="AV508" s="442"/>
      <c r="AW508" s="442"/>
      <c r="AX508" s="442"/>
      <c r="AY508" s="442"/>
      <c r="AZ508" s="442"/>
      <c r="BA508" s="442"/>
      <c r="BB508" s="442"/>
      <c r="BC508" s="442"/>
      <c r="BD508" s="442"/>
      <c r="BE508" s="442"/>
      <c r="BF508" s="442"/>
      <c r="BG508" s="442"/>
      <c r="BH508" s="442"/>
      <c r="BI508" s="442"/>
      <c r="BJ508" s="442"/>
      <c r="BK508" s="442"/>
      <c r="BL508" s="442"/>
      <c r="BM508" s="442"/>
      <c r="BN508" s="442"/>
      <c r="BO508" s="442"/>
      <c r="BP508" s="442"/>
      <c r="BQ508" s="442"/>
      <c r="BR508" s="442"/>
      <c r="BS508" s="442"/>
      <c r="BT508" s="442"/>
      <c r="BU508" s="442"/>
      <c r="BV508" s="442"/>
      <c r="BW508" s="442"/>
      <c r="BX508" s="442"/>
      <c r="BY508" s="442"/>
      <c r="BZ508" s="442"/>
      <c r="CA508" s="442"/>
      <c r="CB508" s="442"/>
      <c r="CC508" s="442"/>
      <c r="CD508" s="442"/>
      <c r="CE508" s="442"/>
      <c r="CF508" s="442"/>
      <c r="CG508" s="442"/>
      <c r="CH508" s="442"/>
      <c r="CI508" s="442"/>
      <c r="CJ508" s="442"/>
      <c r="CK508" s="442"/>
      <c r="CL508" s="442"/>
      <c r="CM508" s="442"/>
      <c r="CN508" s="442"/>
      <c r="CO508" s="442"/>
      <c r="CP508" s="442"/>
      <c r="CQ508" s="442"/>
      <c r="CR508" s="442"/>
      <c r="CS508" s="442"/>
      <c r="CT508" s="442"/>
      <c r="CU508" s="442"/>
      <c r="CV508" s="442"/>
      <c r="CW508" s="442"/>
      <c r="CX508" s="442"/>
      <c r="CY508" s="442"/>
      <c r="CZ508" s="442"/>
      <c r="DA508" s="442"/>
      <c r="DB508" s="442"/>
      <c r="DC508" s="442"/>
      <c r="DD508" s="442"/>
      <c r="DE508" s="442"/>
      <c r="DF508" s="442"/>
      <c r="DG508" s="442"/>
      <c r="DH508" s="442"/>
      <c r="DI508" s="442"/>
      <c r="DJ508" s="442"/>
      <c r="DK508" s="442"/>
      <c r="DL508" s="442"/>
      <c r="DM508" s="442"/>
      <c r="DN508" s="442"/>
      <c r="DO508" s="442"/>
      <c r="DP508" s="442"/>
      <c r="DQ508" s="442"/>
      <c r="DR508" s="442"/>
      <c r="DS508" s="442"/>
      <c r="DT508" s="442"/>
      <c r="DU508" s="442"/>
      <c r="DV508" s="442"/>
      <c r="DW508" s="442"/>
      <c r="DX508" s="442"/>
      <c r="DY508" s="442"/>
      <c r="DZ508" s="442"/>
      <c r="EA508" s="442"/>
      <c r="EB508" s="442"/>
      <c r="EC508" s="442"/>
      <c r="ED508" s="442"/>
      <c r="EE508" s="442"/>
      <c r="EF508" s="442"/>
      <c r="EG508" s="442"/>
      <c r="EH508" s="442"/>
      <c r="EI508" s="442"/>
      <c r="EJ508" s="442"/>
      <c r="EK508" s="442"/>
      <c r="EL508" s="442"/>
      <c r="EM508" s="442"/>
      <c r="EN508" s="442"/>
      <c r="EO508" s="442"/>
      <c r="EP508" s="442"/>
      <c r="EQ508" s="442"/>
      <c r="ER508" s="442"/>
      <c r="ES508" s="442"/>
      <c r="ET508" s="442"/>
      <c r="EU508" s="442"/>
      <c r="EV508" s="442"/>
      <c r="EW508" s="442"/>
      <c r="EX508" s="442"/>
      <c r="EY508" s="442"/>
      <c r="EZ508" s="442"/>
      <c r="FA508" s="442"/>
      <c r="FB508" s="442"/>
      <c r="FC508" s="442"/>
      <c r="FD508" s="442"/>
      <c r="FE508" s="442"/>
      <c r="FF508" s="442"/>
      <c r="FG508" s="442"/>
      <c r="FH508" s="442"/>
      <c r="FI508" s="442"/>
      <c r="FJ508" s="442"/>
      <c r="FK508" s="442"/>
      <c r="FL508" s="442"/>
      <c r="FM508" s="442"/>
      <c r="FN508" s="442"/>
      <c r="FO508" s="442"/>
      <c r="FP508" s="442"/>
      <c r="FQ508" s="442"/>
      <c r="FR508" s="442"/>
      <c r="FS508" s="442"/>
      <c r="FT508" s="442"/>
      <c r="FU508" s="442"/>
      <c r="FV508" s="442"/>
      <c r="FW508" s="442"/>
      <c r="FX508" s="442"/>
      <c r="FY508" s="442"/>
      <c r="FZ508" s="442"/>
      <c r="GA508" s="442"/>
      <c r="GB508" s="442"/>
      <c r="GC508" s="442"/>
      <c r="GD508" s="442"/>
      <c r="GE508" s="442"/>
      <c r="GF508" s="442"/>
      <c r="GG508" s="442"/>
      <c r="GH508" s="442"/>
      <c r="GI508" s="442"/>
      <c r="GJ508" s="442"/>
      <c r="GK508" s="442"/>
      <c r="GL508" s="442"/>
      <c r="GM508" s="442"/>
      <c r="GN508" s="442"/>
      <c r="GO508" s="442"/>
      <c r="GP508" s="442"/>
      <c r="GQ508" s="442"/>
      <c r="GR508" s="442"/>
      <c r="GS508" s="442"/>
      <c r="GT508" s="442"/>
      <c r="GU508" s="442"/>
      <c r="GV508" s="442"/>
      <c r="GW508" s="442"/>
      <c r="GX508" s="442"/>
      <c r="GY508" s="442"/>
      <c r="GZ508" s="442"/>
      <c r="HA508" s="442"/>
      <c r="HB508" s="442"/>
      <c r="HC508" s="442"/>
      <c r="HD508" s="442"/>
      <c r="HE508" s="442"/>
      <c r="HF508" s="442"/>
      <c r="HG508" s="442"/>
      <c r="HH508" s="442"/>
      <c r="HI508" s="442"/>
      <c r="HJ508" s="442"/>
      <c r="HK508" s="442"/>
      <c r="HL508" s="442"/>
      <c r="HM508" s="442"/>
      <c r="HN508" s="442"/>
      <c r="HO508" s="442"/>
      <c r="HP508" s="442"/>
      <c r="HQ508" s="442"/>
      <c r="HR508" s="442"/>
      <c r="HS508" s="442"/>
      <c r="HT508" s="442"/>
      <c r="HU508" s="442"/>
    </row>
    <row r="509" spans="1:229" s="2" customFormat="1" x14ac:dyDescent="0.25">
      <c r="A509" s="20">
        <v>7</v>
      </c>
      <c r="B509" s="21" t="s">
        <v>302</v>
      </c>
      <c r="C509" s="431"/>
      <c r="D509" s="434"/>
      <c r="E509" s="23" t="s">
        <v>60</v>
      </c>
      <c r="F509" s="434">
        <f>8040-F558</f>
        <v>7570</v>
      </c>
      <c r="G509" s="23"/>
      <c r="H509" s="314">
        <f>I509+M509+Q509+U509</f>
        <v>6917.7000000000007</v>
      </c>
      <c r="I509" s="20">
        <f>J509+K509+L509</f>
        <v>2433.0300000000002</v>
      </c>
      <c r="J509" s="20">
        <f>1259.61-666+327.42</f>
        <v>921.03</v>
      </c>
      <c r="K509" s="19">
        <f>1010.45-543+327.42</f>
        <v>794.87000000000012</v>
      </c>
      <c r="L509" s="19">
        <f>861.71-472+327.42</f>
        <v>717.13000000000011</v>
      </c>
      <c r="M509" s="19">
        <f>N509+O509+P509</f>
        <v>1239.08</v>
      </c>
      <c r="N509" s="20">
        <f>513.29-305+327.42</f>
        <v>535.71</v>
      </c>
      <c r="O509" s="19">
        <f>136.89-108+327.42</f>
        <v>356.31</v>
      </c>
      <c r="P509" s="19">
        <f>114.64-95+327.42</f>
        <v>347.06</v>
      </c>
      <c r="Q509" s="19">
        <f>R509+S509+T509</f>
        <v>1049.6600000000001</v>
      </c>
      <c r="R509" s="20">
        <f>117.94-98+327.42</f>
        <v>347.36</v>
      </c>
      <c r="S509" s="19">
        <f>117.94-98+327.42</f>
        <v>347.36</v>
      </c>
      <c r="T509" s="19">
        <f>129.52-102+327.42</f>
        <v>354.94000000000005</v>
      </c>
      <c r="U509" s="19">
        <f>V509+W509+X509</f>
        <v>2195.9300000000003</v>
      </c>
      <c r="V509" s="20">
        <f>578.94-325+327.42</f>
        <v>581.36000000000013</v>
      </c>
      <c r="W509" s="19">
        <f>895.92-485+327.42</f>
        <v>738.33999999999992</v>
      </c>
      <c r="X509" s="19">
        <f>1180.81-632+327.42</f>
        <v>876.23</v>
      </c>
      <c r="Y509" s="73"/>
    </row>
    <row r="510" spans="1:229" s="2" customFormat="1" x14ac:dyDescent="0.25">
      <c r="A510" s="20"/>
      <c r="B510" s="21" t="s">
        <v>303</v>
      </c>
      <c r="C510" s="431"/>
      <c r="D510" s="434"/>
      <c r="E510" s="23" t="s">
        <v>60</v>
      </c>
      <c r="F510" s="434"/>
      <c r="G510" s="23"/>
      <c r="H510" s="444">
        <f>I510+M510+Q510+U510</f>
        <v>0</v>
      </c>
      <c r="I510" s="20">
        <f>J510+K510+L510</f>
        <v>0</v>
      </c>
      <c r="J510" s="20"/>
      <c r="K510" s="19"/>
      <c r="L510" s="19"/>
      <c r="M510" s="19">
        <f>N510+O510+P510</f>
        <v>0</v>
      </c>
      <c r="N510" s="20"/>
      <c r="O510" s="19"/>
      <c r="P510" s="19"/>
      <c r="Q510" s="19">
        <f>R510+S510+T510</f>
        <v>0</v>
      </c>
      <c r="R510" s="20">
        <v>0</v>
      </c>
      <c r="S510" s="19">
        <v>0</v>
      </c>
      <c r="T510" s="19">
        <v>0</v>
      </c>
      <c r="U510" s="19">
        <f>V510+W510+X510</f>
        <v>0</v>
      </c>
      <c r="V510" s="20"/>
      <c r="W510" s="19"/>
      <c r="X510" s="19"/>
    </row>
    <row r="511" spans="1:229" s="2" customFormat="1" x14ac:dyDescent="0.25">
      <c r="A511" s="20">
        <v>8</v>
      </c>
      <c r="B511" s="21" t="s">
        <v>306</v>
      </c>
      <c r="C511" s="22"/>
      <c r="D511" s="23"/>
      <c r="E511" s="23" t="s">
        <v>33</v>
      </c>
      <c r="F511" s="20">
        <f>ROUND(F514*F509/1000,2)</f>
        <v>14169.15</v>
      </c>
      <c r="G511" s="23"/>
      <c r="H511" s="216">
        <f>I511+M511+Q511+U511</f>
        <v>12948.21</v>
      </c>
      <c r="I511" s="20">
        <f>J511+K511+L511</f>
        <v>4554.03</v>
      </c>
      <c r="J511" s="20">
        <f>ROUND(J514*J509/1000,2)</f>
        <v>1723.94</v>
      </c>
      <c r="K511" s="20">
        <f>ROUND(K514*K509/1000,2)</f>
        <v>1487.8</v>
      </c>
      <c r="L511" s="20">
        <f>ROUND(L514*L509/1000,2)</f>
        <v>1342.29</v>
      </c>
      <c r="M511" s="19">
        <f>N511+O511+P511</f>
        <v>2319.25</v>
      </c>
      <c r="N511" s="20">
        <f>ROUND(N514*N509/1000,2)</f>
        <v>1002.72</v>
      </c>
      <c r="O511" s="20">
        <f>ROUND(O514*O509/1000,2)</f>
        <v>666.92</v>
      </c>
      <c r="P511" s="20">
        <f>ROUND(P514*P509/1000,2)</f>
        <v>649.61</v>
      </c>
      <c r="Q511" s="19">
        <f>R511+S511+T511</f>
        <v>1964.6999999999998</v>
      </c>
      <c r="R511" s="20">
        <f>ROUND(R514*R509/1000,2)</f>
        <v>650.16999999999996</v>
      </c>
      <c r="S511" s="20">
        <f>ROUND(S514*S509/1000,2)</f>
        <v>650.16999999999996</v>
      </c>
      <c r="T511" s="20">
        <f>ROUND(T514*T509/1000,2)</f>
        <v>664.36</v>
      </c>
      <c r="U511" s="19">
        <f>V511+W511+X511</f>
        <v>4110.2299999999996</v>
      </c>
      <c r="V511" s="20">
        <f>ROUND(V514*V509/1000,2)</f>
        <v>1088.1600000000001</v>
      </c>
      <c r="W511" s="20">
        <f>ROUND(W514*W509/1000,2)</f>
        <v>1381.99</v>
      </c>
      <c r="X511" s="20">
        <f>ROUND(X514*X509/1000,2)</f>
        <v>1640.08</v>
      </c>
      <c r="Y511" s="25"/>
    </row>
    <row r="512" spans="1:229" s="2" customFormat="1" x14ac:dyDescent="0.25">
      <c r="A512" s="20"/>
      <c r="B512" s="21" t="s">
        <v>303</v>
      </c>
      <c r="C512" s="22"/>
      <c r="D512" s="23"/>
      <c r="E512" s="23" t="s">
        <v>33</v>
      </c>
      <c r="F512" s="434">
        <f>F510*F514/1000</f>
        <v>0</v>
      </c>
      <c r="G512" s="23"/>
      <c r="H512" s="444">
        <f>I512+M512+Q512+U512</f>
        <v>0</v>
      </c>
      <c r="I512" s="20">
        <f>J512+K512+L512</f>
        <v>0</v>
      </c>
      <c r="J512" s="20">
        <f>ROUND(J510*J514/1000,1)</f>
        <v>0</v>
      </c>
      <c r="K512" s="20">
        <f>ROUND(K510*K514/1000,1)</f>
        <v>0</v>
      </c>
      <c r="L512" s="20">
        <f>ROUND(L510*L514/1000,1)</f>
        <v>0</v>
      </c>
      <c r="M512" s="19">
        <f>N512+O512+P512</f>
        <v>0</v>
      </c>
      <c r="N512" s="20">
        <f>ROUND(N510*N514/1000,1)</f>
        <v>0</v>
      </c>
      <c r="O512" s="20">
        <f>ROUND(O510*O514/1000,1)</f>
        <v>0</v>
      </c>
      <c r="P512" s="20">
        <f>ROUND(P510*P514/1000,1)</f>
        <v>0</v>
      </c>
      <c r="Q512" s="19">
        <f>R512+S512+T512</f>
        <v>0</v>
      </c>
      <c r="R512" s="20">
        <f>ROUND(R510*R514/1000,1)</f>
        <v>0</v>
      </c>
      <c r="S512" s="20">
        <f>ROUND(S510*S514/1000,1)</f>
        <v>0</v>
      </c>
      <c r="T512" s="20">
        <f>ROUND(T510*T514/1000,1)</f>
        <v>0</v>
      </c>
      <c r="U512" s="19">
        <f>V512+W512+X512</f>
        <v>0</v>
      </c>
      <c r="V512" s="20">
        <f>ROUND(V510*V514/1000,1)</f>
        <v>0</v>
      </c>
      <c r="W512" s="20">
        <f>ROUND(W510*W514/1000,1)</f>
        <v>0</v>
      </c>
      <c r="X512" s="20">
        <f>ROUND(X510*X514/1000,1)</f>
        <v>0</v>
      </c>
      <c r="Y512" s="25"/>
    </row>
    <row r="513" spans="1:25" s="2" customFormat="1" x14ac:dyDescent="0.25">
      <c r="A513" s="20"/>
      <c r="B513" s="21" t="s">
        <v>447</v>
      </c>
      <c r="C513" s="22"/>
      <c r="D513" s="23"/>
      <c r="E513" s="23" t="s">
        <v>33</v>
      </c>
      <c r="F513" s="434"/>
      <c r="G513" s="23"/>
      <c r="H513" s="444">
        <f>I513+M513+Q513+U513</f>
        <v>0</v>
      </c>
      <c r="I513" s="20">
        <f>J513+K513+L513</f>
        <v>0</v>
      </c>
      <c r="J513" s="20"/>
      <c r="K513" s="19"/>
      <c r="L513" s="19"/>
      <c r="M513" s="19">
        <f>N513+O513+P513</f>
        <v>0</v>
      </c>
      <c r="N513" s="20"/>
      <c r="O513" s="19"/>
      <c r="P513" s="19"/>
      <c r="Q513" s="19">
        <f>R513+S513+T513</f>
        <v>0</v>
      </c>
      <c r="R513" s="20"/>
      <c r="S513" s="19"/>
      <c r="T513" s="19"/>
      <c r="U513" s="19">
        <f>V513+W513+X513</f>
        <v>0</v>
      </c>
      <c r="V513" s="20"/>
      <c r="W513" s="19"/>
      <c r="X513" s="19"/>
      <c r="Y513" s="25"/>
    </row>
    <row r="514" spans="1:25" s="2" customFormat="1" x14ac:dyDescent="0.25">
      <c r="A514" s="20">
        <v>9</v>
      </c>
      <c r="B514" s="21" t="s">
        <v>63</v>
      </c>
      <c r="C514" s="22"/>
      <c r="D514" s="23"/>
      <c r="E514" s="23" t="s">
        <v>64</v>
      </c>
      <c r="F514" s="434">
        <v>1871.75</v>
      </c>
      <c r="G514" s="434"/>
      <c r="H514" s="434">
        <v>1871.75</v>
      </c>
      <c r="I514" s="434">
        <v>1871.75</v>
      </c>
      <c r="J514" s="434">
        <v>1871.75</v>
      </c>
      <c r="K514" s="434">
        <v>1871.75</v>
      </c>
      <c r="L514" s="434">
        <v>1871.75</v>
      </c>
      <c r="M514" s="434">
        <v>1871.75</v>
      </c>
      <c r="N514" s="434">
        <v>1871.75</v>
      </c>
      <c r="O514" s="434">
        <v>1871.75</v>
      </c>
      <c r="P514" s="434">
        <v>1871.75</v>
      </c>
      <c r="Q514" s="434">
        <v>1871.75</v>
      </c>
      <c r="R514" s="434">
        <v>1871.75</v>
      </c>
      <c r="S514" s="434">
        <v>1871.75</v>
      </c>
      <c r="T514" s="434">
        <v>1871.75</v>
      </c>
      <c r="U514" s="434">
        <v>1871.75</v>
      </c>
      <c r="V514" s="434">
        <v>1871.75</v>
      </c>
      <c r="W514" s="434">
        <v>1871.75</v>
      </c>
      <c r="X514" s="434">
        <v>1871.75</v>
      </c>
      <c r="Y514" s="25"/>
    </row>
    <row r="515" spans="1:25" s="2" customFormat="1" x14ac:dyDescent="0.25">
      <c r="A515" s="20">
        <v>10</v>
      </c>
      <c r="B515" s="21" t="s">
        <v>49</v>
      </c>
      <c r="C515" s="22"/>
      <c r="D515" s="23"/>
      <c r="E515" s="23" t="s">
        <v>64</v>
      </c>
      <c r="F515" s="20">
        <f>ROUND(F518/F509*1000,2)</f>
        <v>1695.7</v>
      </c>
      <c r="G515" s="23"/>
      <c r="H515" s="20">
        <f>ROUND(H518/H509*1000,2)</f>
        <v>1535.38</v>
      </c>
      <c r="I515" s="20">
        <f>ROUND(I518/I509*1000,2)</f>
        <v>1797.57</v>
      </c>
      <c r="J515" s="20">
        <f>ROUND(J518/J509*1000,3)</f>
        <v>1647.1489999999999</v>
      </c>
      <c r="K515" s="20">
        <f t="shared" ref="K515:X515" si="224">ROUND(K518/K509*1000,2)</f>
        <v>1532.73</v>
      </c>
      <c r="L515" s="20">
        <f t="shared" si="224"/>
        <v>2284.31</v>
      </c>
      <c r="M515" s="20">
        <f t="shared" si="224"/>
        <v>1515.4</v>
      </c>
      <c r="N515" s="20">
        <f t="shared" si="224"/>
        <v>1781.44</v>
      </c>
      <c r="O515" s="20">
        <f t="shared" si="224"/>
        <v>1463.43</v>
      </c>
      <c r="P515" s="20">
        <f t="shared" si="224"/>
        <v>1158.1099999999999</v>
      </c>
      <c r="Q515" s="20">
        <f t="shared" si="224"/>
        <v>976.47</v>
      </c>
      <c r="R515" s="20">
        <f t="shared" si="224"/>
        <v>982.59</v>
      </c>
      <c r="S515" s="20">
        <f t="shared" si="224"/>
        <v>993.53</v>
      </c>
      <c r="T515" s="20">
        <f t="shared" si="224"/>
        <v>953.78</v>
      </c>
      <c r="U515" s="20">
        <f t="shared" si="224"/>
        <v>1523.32</v>
      </c>
      <c r="V515" s="20">
        <f t="shared" si="224"/>
        <v>1452.48</v>
      </c>
      <c r="W515" s="20">
        <f t="shared" si="224"/>
        <v>1469.46</v>
      </c>
      <c r="X515" s="20">
        <f t="shared" si="224"/>
        <v>1615.7</v>
      </c>
      <c r="Y515" s="25"/>
    </row>
    <row r="516" spans="1:25" s="2" customFormat="1" x14ac:dyDescent="0.25">
      <c r="A516" s="20"/>
      <c r="B516" s="21"/>
      <c r="C516" s="22"/>
      <c r="D516" s="23"/>
      <c r="E516" s="24"/>
      <c r="F516" s="434"/>
      <c r="G516" s="23"/>
      <c r="H516" s="434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5"/>
    </row>
    <row r="517" spans="1:25" s="2" customFormat="1" x14ac:dyDescent="0.25">
      <c r="A517" s="20"/>
      <c r="B517" s="25"/>
      <c r="C517" s="25"/>
      <c r="D517" s="25"/>
      <c r="E517" s="24"/>
      <c r="F517" s="23"/>
      <c r="G517" s="23"/>
      <c r="H517" s="23"/>
      <c r="I517" s="24"/>
      <c r="J517" s="24"/>
      <c r="K517" s="24"/>
      <c r="L517" s="24"/>
      <c r="M517" s="24"/>
      <c r="N517" s="24"/>
      <c r="O517" s="24"/>
      <c r="P517" s="24"/>
      <c r="Q517" s="24"/>
      <c r="R517" s="24"/>
      <c r="S517" s="24"/>
      <c r="T517" s="24"/>
      <c r="U517" s="24"/>
      <c r="V517" s="24"/>
      <c r="W517" s="24"/>
      <c r="X517" s="24"/>
      <c r="Y517" s="25"/>
    </row>
    <row r="518" spans="1:25" s="2" customFormat="1" x14ac:dyDescent="0.25">
      <c r="A518" s="20">
        <v>11</v>
      </c>
      <c r="B518" s="21" t="s">
        <v>35</v>
      </c>
      <c r="C518" s="22"/>
      <c r="D518" s="23"/>
      <c r="E518" s="23" t="s">
        <v>33</v>
      </c>
      <c r="F518" s="177">
        <f>SUM(F521:F531)</f>
        <v>12836.486000000001</v>
      </c>
      <c r="G518" s="70">
        <f>G521+G522+G523+G524+G525+G526+G528+G529+G530+G531</f>
        <v>99.990000000000009</v>
      </c>
      <c r="H518" s="175">
        <f>I518+M518+Q518+U518</f>
        <v>10621.308000000001</v>
      </c>
      <c r="I518" s="71">
        <f>J518+K518+L518</f>
        <v>4373.5419999999995</v>
      </c>
      <c r="J518" s="20">
        <f t="shared" ref="J518:P518" si="225">J521+J522+J523+J524+J525+J526+J528+J529+J530+J531</f>
        <v>1517.0739999999998</v>
      </c>
      <c r="K518" s="20">
        <f t="shared" si="225"/>
        <v>1218.3239999999998</v>
      </c>
      <c r="L518" s="20">
        <f t="shared" si="225"/>
        <v>1638.1439999999998</v>
      </c>
      <c r="M518" s="20">
        <f t="shared" si="225"/>
        <v>1877.7020000000002</v>
      </c>
      <c r="N518" s="20">
        <f t="shared" si="225"/>
        <v>954.33399999999995</v>
      </c>
      <c r="O518" s="20">
        <f t="shared" si="225"/>
        <v>521.43400000000008</v>
      </c>
      <c r="P518" s="20">
        <f t="shared" si="225"/>
        <v>401.93399999999997</v>
      </c>
      <c r="Q518" s="20">
        <f>R518+S518+T518</f>
        <v>1024.962</v>
      </c>
      <c r="R518" s="20">
        <f t="shared" ref="R518:X518" si="226">R521+R522+R523+R524+R525+R526+R528+R529+R530+R531</f>
        <v>341.31399999999996</v>
      </c>
      <c r="S518" s="20">
        <f t="shared" si="226"/>
        <v>345.11400000000003</v>
      </c>
      <c r="T518" s="20">
        <f t="shared" si="226"/>
        <v>338.53399999999999</v>
      </c>
      <c r="U518" s="20">
        <f t="shared" si="226"/>
        <v>3345.1019999999999</v>
      </c>
      <c r="V518" s="20">
        <f t="shared" si="226"/>
        <v>844.41399999999999</v>
      </c>
      <c r="W518" s="20">
        <f t="shared" si="226"/>
        <v>1084.9639999999999</v>
      </c>
      <c r="X518" s="20">
        <f t="shared" si="226"/>
        <v>1415.7239999999999</v>
      </c>
      <c r="Y518" s="25"/>
    </row>
    <row r="519" spans="1:25" s="2" customFormat="1" x14ac:dyDescent="0.25">
      <c r="A519" s="24"/>
      <c r="B519" s="21" t="s">
        <v>36</v>
      </c>
      <c r="C519" s="22"/>
      <c r="D519" s="23"/>
      <c r="E519" s="23"/>
      <c r="F519" s="23"/>
      <c r="G519" s="23"/>
      <c r="H519" s="434"/>
      <c r="I519" s="24"/>
      <c r="J519" s="24"/>
      <c r="K519" s="24"/>
      <c r="L519" s="24"/>
      <c r="M519" s="24"/>
      <c r="N519" s="24"/>
      <c r="O519" s="24"/>
      <c r="P519" s="24"/>
      <c r="Q519" s="24"/>
      <c r="R519" s="24"/>
      <c r="S519" s="24"/>
      <c r="T519" s="24"/>
      <c r="U519" s="21"/>
      <c r="V519" s="24"/>
      <c r="W519" s="24"/>
      <c r="X519" s="24"/>
      <c r="Y519" s="25"/>
    </row>
    <row r="520" spans="1:25" s="2" customFormat="1" x14ac:dyDescent="0.25">
      <c r="A520" s="24"/>
      <c r="B520" s="22"/>
      <c r="C520" s="22"/>
      <c r="D520" s="22"/>
      <c r="E520" s="24"/>
      <c r="F520" s="24"/>
      <c r="G520" s="24"/>
      <c r="H520" s="19"/>
      <c r="I520" s="5"/>
      <c r="J520" s="5"/>
      <c r="K520" s="24"/>
      <c r="L520" s="24"/>
      <c r="M520" s="24"/>
      <c r="N520" s="24"/>
      <c r="O520" s="24"/>
      <c r="P520" s="22"/>
      <c r="Q520" s="24"/>
      <c r="R520" s="22"/>
      <c r="S520" s="21"/>
      <c r="T520" s="24"/>
      <c r="U520" s="24"/>
      <c r="V520" s="24"/>
      <c r="W520" s="24"/>
      <c r="X520" s="24"/>
    </row>
    <row r="521" spans="1:25" s="2" customFormat="1" x14ac:dyDescent="0.25">
      <c r="A521" s="27" t="s">
        <v>65</v>
      </c>
      <c r="B521" s="34" t="s">
        <v>41</v>
      </c>
      <c r="C521" s="32"/>
      <c r="D521" s="35"/>
      <c r="E521" s="30" t="s">
        <v>33</v>
      </c>
      <c r="F521" s="14">
        <v>4181.41</v>
      </c>
      <c r="G521" s="14">
        <f t="shared" ref="G521:G531" si="227">ROUND(H521/$H$518*100,2)</f>
        <v>27.77</v>
      </c>
      <c r="H521" s="434">
        <f t="shared" ref="H521:H531" si="228">I521+M521+Q521+U521</f>
        <v>2950</v>
      </c>
      <c r="I521" s="26">
        <f t="shared" ref="I521:I531" si="229">J521+K521+L521</f>
        <v>1010</v>
      </c>
      <c r="J521" s="20">
        <v>350</v>
      </c>
      <c r="K521" s="20">
        <v>270</v>
      </c>
      <c r="L521" s="20">
        <v>390</v>
      </c>
      <c r="M521" s="14">
        <f t="shared" ref="M521:M531" si="230">N521+O521+P521</f>
        <v>800</v>
      </c>
      <c r="N521" s="20">
        <v>360</v>
      </c>
      <c r="O521" s="20">
        <v>260</v>
      </c>
      <c r="P521" s="20">
        <v>180</v>
      </c>
      <c r="Q521" s="14">
        <f t="shared" ref="Q521:Q531" si="231">R521+S521+T521</f>
        <v>360</v>
      </c>
      <c r="R521" s="20">
        <v>130</v>
      </c>
      <c r="S521" s="20">
        <v>110</v>
      </c>
      <c r="T521" s="20">
        <v>120</v>
      </c>
      <c r="U521" s="14">
        <f t="shared" ref="U521:U531" si="232">V521+W521+X521</f>
        <v>780</v>
      </c>
      <c r="V521" s="20">
        <v>230</v>
      </c>
      <c r="W521" s="20">
        <v>230</v>
      </c>
      <c r="X521" s="20">
        <v>320</v>
      </c>
    </row>
    <row r="522" spans="1:25" s="2" customFormat="1" x14ac:dyDescent="0.25">
      <c r="A522" s="36" t="s">
        <v>66</v>
      </c>
      <c r="B522" s="21" t="s">
        <v>42</v>
      </c>
      <c r="C522" s="22"/>
      <c r="D522" s="23"/>
      <c r="E522" s="23" t="s">
        <v>33</v>
      </c>
      <c r="F522" s="14">
        <v>1095.5</v>
      </c>
      <c r="G522" s="14">
        <f t="shared" si="227"/>
        <v>7.28</v>
      </c>
      <c r="H522" s="444">
        <f t="shared" si="228"/>
        <v>772.9</v>
      </c>
      <c r="I522" s="71">
        <f t="shared" si="229"/>
        <v>264.60000000000002</v>
      </c>
      <c r="J522" s="20">
        <f>ROUND(J521*0.262,1)</f>
        <v>91.7</v>
      </c>
      <c r="K522" s="20">
        <f>ROUND(K521*0.262,1)</f>
        <v>70.7</v>
      </c>
      <c r="L522" s="20">
        <f>ROUND(L521*0.262,1)</f>
        <v>102.2</v>
      </c>
      <c r="M522" s="14">
        <f t="shared" si="230"/>
        <v>209.59999999999997</v>
      </c>
      <c r="N522" s="20">
        <f>ROUND(N521*0.262,1)</f>
        <v>94.3</v>
      </c>
      <c r="O522" s="20">
        <f>ROUND(O521*0.262,1)</f>
        <v>68.099999999999994</v>
      </c>
      <c r="P522" s="20">
        <f>ROUND(P521*0.262,1)</f>
        <v>47.2</v>
      </c>
      <c r="Q522" s="14">
        <f t="shared" si="231"/>
        <v>94.300000000000011</v>
      </c>
      <c r="R522" s="20">
        <f>ROUND(R521*0.262,1)</f>
        <v>34.1</v>
      </c>
      <c r="S522" s="20">
        <f>ROUND(S521*0.262,1)</f>
        <v>28.8</v>
      </c>
      <c r="T522" s="20">
        <f>ROUND(T521*0.262,1)</f>
        <v>31.4</v>
      </c>
      <c r="U522" s="14">
        <f t="shared" si="232"/>
        <v>204.39999999999998</v>
      </c>
      <c r="V522" s="20">
        <f>ROUND(V521*0.262,1)</f>
        <v>60.3</v>
      </c>
      <c r="W522" s="20">
        <f>ROUND(W521*0.262,1)</f>
        <v>60.3</v>
      </c>
      <c r="X522" s="20">
        <f>ROUND(X521*0.262,1)</f>
        <v>83.8</v>
      </c>
    </row>
    <row r="523" spans="1:25" s="2" customFormat="1" x14ac:dyDescent="0.25">
      <c r="A523" s="36" t="s">
        <v>67</v>
      </c>
      <c r="B523" s="21" t="s">
        <v>43</v>
      </c>
      <c r="C523" s="22"/>
      <c r="D523" s="23"/>
      <c r="E523" s="23" t="s">
        <v>33</v>
      </c>
      <c r="F523" s="14">
        <f>744.44-F572</f>
        <v>660.47600000000011</v>
      </c>
      <c r="G523" s="14">
        <f t="shared" si="227"/>
        <v>5.08</v>
      </c>
      <c r="H523" s="444">
        <f t="shared" si="228"/>
        <v>539.44799999999998</v>
      </c>
      <c r="I523" s="71">
        <f t="shared" si="229"/>
        <v>134.86199999999999</v>
      </c>
      <c r="J523" s="20">
        <v>44.954000000000001</v>
      </c>
      <c r="K523" s="20">
        <v>44.954000000000001</v>
      </c>
      <c r="L523" s="20">
        <v>44.954000000000001</v>
      </c>
      <c r="M523" s="14">
        <f t="shared" si="230"/>
        <v>134.86199999999999</v>
      </c>
      <c r="N523" s="20">
        <v>44.954000000000001</v>
      </c>
      <c r="O523" s="20">
        <v>44.954000000000001</v>
      </c>
      <c r="P523" s="20">
        <v>44.954000000000001</v>
      </c>
      <c r="Q523" s="14">
        <f t="shared" si="231"/>
        <v>134.86199999999999</v>
      </c>
      <c r="R523" s="20">
        <v>44.954000000000001</v>
      </c>
      <c r="S523" s="20">
        <v>44.954000000000001</v>
      </c>
      <c r="T523" s="20">
        <v>44.954000000000001</v>
      </c>
      <c r="U523" s="14">
        <f t="shared" si="232"/>
        <v>134.86199999999999</v>
      </c>
      <c r="V523" s="20">
        <v>44.954000000000001</v>
      </c>
      <c r="W523" s="20">
        <v>44.954000000000001</v>
      </c>
      <c r="X523" s="20">
        <v>44.954000000000001</v>
      </c>
    </row>
    <row r="524" spans="1:25" s="2" customFormat="1" x14ac:dyDescent="0.25">
      <c r="A524" s="36" t="s">
        <v>68</v>
      </c>
      <c r="B524" s="21" t="s">
        <v>44</v>
      </c>
      <c r="C524" s="22"/>
      <c r="D524" s="23"/>
      <c r="E524" s="23" t="s">
        <v>33</v>
      </c>
      <c r="F524" s="14">
        <f>356.31-F573</f>
        <v>333.85</v>
      </c>
      <c r="G524" s="14">
        <f t="shared" si="227"/>
        <v>3.09</v>
      </c>
      <c r="H524" s="444">
        <f t="shared" si="228"/>
        <v>328.54999999999995</v>
      </c>
      <c r="I524" s="71">
        <f t="shared" si="229"/>
        <v>148.72</v>
      </c>
      <c r="J524" s="20">
        <f>ROUND(333.85/8204.34*J502,2)</f>
        <v>59.82</v>
      </c>
      <c r="K524" s="20">
        <f>ROUND(333.85/8204.34*K502,2)</f>
        <v>47.98</v>
      </c>
      <c r="L524" s="20">
        <f>ROUND(333.85/8204.34*L502,2)</f>
        <v>40.92</v>
      </c>
      <c r="M524" s="14">
        <f t="shared" si="230"/>
        <v>36.32</v>
      </c>
      <c r="N524" s="20">
        <f>ROUND(333.85/8204.34*N502,2)</f>
        <v>24.38</v>
      </c>
      <c r="O524" s="20">
        <f>ROUND(333.85/8204.34*O502,2)</f>
        <v>6.5</v>
      </c>
      <c r="P524" s="20">
        <f>ROUND(333.85/8204.34*P502,2)</f>
        <v>5.44</v>
      </c>
      <c r="Q524" s="14">
        <f t="shared" si="231"/>
        <v>17.350000000000001</v>
      </c>
      <c r="R524" s="20">
        <f>ROUND(333.85/8204.34*R502,2)</f>
        <v>5.6</v>
      </c>
      <c r="S524" s="20">
        <f>ROUND(333.85/8204.34*S502,2)</f>
        <v>5.6</v>
      </c>
      <c r="T524" s="20">
        <f>ROUND(333.85/8204.34*T502,2)</f>
        <v>6.15</v>
      </c>
      <c r="U524" s="14">
        <f t="shared" si="232"/>
        <v>126.16</v>
      </c>
      <c r="V524" s="20">
        <f>ROUND(333.85/8204.34*V502,2)</f>
        <v>27.53</v>
      </c>
      <c r="W524" s="20">
        <f>ROUND(333.85/8204.34*W502,2)</f>
        <v>42.55</v>
      </c>
      <c r="X524" s="20">
        <f>ROUND(333.85/8204.34*X502,2)</f>
        <v>56.08</v>
      </c>
    </row>
    <row r="525" spans="1:25" s="2" customFormat="1" x14ac:dyDescent="0.25">
      <c r="A525" s="36" t="s">
        <v>69</v>
      </c>
      <c r="B525" s="21" t="s">
        <v>70</v>
      </c>
      <c r="C525" s="22"/>
      <c r="D525" s="23"/>
      <c r="E525" s="23" t="s">
        <v>33</v>
      </c>
      <c r="F525" s="14">
        <f>4715.7-F574</f>
        <v>4438.3</v>
      </c>
      <c r="G525" s="14">
        <f t="shared" si="227"/>
        <v>38.200000000000003</v>
      </c>
      <c r="H525" s="444">
        <f t="shared" si="228"/>
        <v>4057.6000000000004</v>
      </c>
      <c r="I525" s="71">
        <f t="shared" si="229"/>
        <v>1836.7000000000003</v>
      </c>
      <c r="J525" s="20">
        <f>ROUND(J505*0.2088/0.443*1113.64/1000,1)</f>
        <v>738.7</v>
      </c>
      <c r="K525" s="20">
        <f>ROUND(K505*0.2088/0.443*1113.64/1000,1)</f>
        <v>592.6</v>
      </c>
      <c r="L525" s="20">
        <f>ROUND(L505*0.2088/0.443*1113.64/1000,1)</f>
        <v>505.4</v>
      </c>
      <c r="M525" s="14">
        <f t="shared" si="230"/>
        <v>448.5</v>
      </c>
      <c r="N525" s="20">
        <f>ROUND(N505*0.2088/0.443*1113.64/1000,1)</f>
        <v>301</v>
      </c>
      <c r="O525" s="20">
        <f>ROUND(O505*0.2088/0.443*1113.64/1000,1)</f>
        <v>80.3</v>
      </c>
      <c r="P525" s="20">
        <f>ROUND(P505*0.2088/0.443*1113.64/1000,1)</f>
        <v>67.2</v>
      </c>
      <c r="Q525" s="14">
        <f t="shared" si="231"/>
        <v>214.4</v>
      </c>
      <c r="R525" s="20">
        <f>ROUND(R505*0.2088/0.443*1113.64/1000,1)</f>
        <v>69.2</v>
      </c>
      <c r="S525" s="20">
        <f>ROUND(S505*0.2088/0.443*1113.64/1000,1)</f>
        <v>69.2</v>
      </c>
      <c r="T525" s="20">
        <f>ROUND(T505*0.2088/0.443*1113.64/1000,1)</f>
        <v>76</v>
      </c>
      <c r="U525" s="14">
        <f t="shared" si="232"/>
        <v>1558</v>
      </c>
      <c r="V525" s="20">
        <f>ROUND(V505*0.2088/0.443*1113.64/1000,1)</f>
        <v>340.1</v>
      </c>
      <c r="W525" s="20">
        <f>ROUND(W505*0.2088/0.443*1113.64/1000,1)</f>
        <v>525.4</v>
      </c>
      <c r="X525" s="20">
        <f>ROUND(X505*0.2088/0.443*1113.64/1000,1)</f>
        <v>692.5</v>
      </c>
    </row>
    <row r="526" spans="1:25" s="2" customFormat="1" x14ac:dyDescent="0.25">
      <c r="A526" s="36" t="s">
        <v>71</v>
      </c>
      <c r="B526" s="21" t="s">
        <v>72</v>
      </c>
      <c r="C526" s="22"/>
      <c r="D526" s="23"/>
      <c r="E526" s="23" t="s">
        <v>33</v>
      </c>
      <c r="F526" s="14">
        <v>48.73</v>
      </c>
      <c r="G526" s="14">
        <f t="shared" si="227"/>
        <v>0.5</v>
      </c>
      <c r="H526" s="444">
        <f t="shared" si="228"/>
        <v>53.3</v>
      </c>
      <c r="I526" s="71">
        <f t="shared" si="229"/>
        <v>24.1</v>
      </c>
      <c r="J526" s="20">
        <f>ROUND(J502*0.5*13.16/1000,1)</f>
        <v>9.6999999999999993</v>
      </c>
      <c r="K526" s="20">
        <f>ROUND(K502*0.5*13.16/1000,1)</f>
        <v>7.8</v>
      </c>
      <c r="L526" s="20">
        <f>ROUND(L502*0.5*13.16/1000,1)</f>
        <v>6.6</v>
      </c>
      <c r="M526" s="14">
        <f t="shared" si="230"/>
        <v>5.9</v>
      </c>
      <c r="N526" s="20">
        <f>ROUND(N502*0.5*13.16/1000,1)</f>
        <v>3.9</v>
      </c>
      <c r="O526" s="20">
        <f>ROUND(O502*0.5*13.16/1000,1)</f>
        <v>1.1000000000000001</v>
      </c>
      <c r="P526" s="20">
        <f>ROUND(P502*0.5*13.16/1000,1)</f>
        <v>0.9</v>
      </c>
      <c r="Q526" s="14">
        <f t="shared" si="231"/>
        <v>2.8</v>
      </c>
      <c r="R526" s="20">
        <f>ROUND(R502*0.5*13.16/1000,1)</f>
        <v>0.9</v>
      </c>
      <c r="S526" s="20">
        <f>ROUND(S502*0.5*13.16/1000,1)</f>
        <v>0.9</v>
      </c>
      <c r="T526" s="20">
        <f>ROUND(T502*0.5*13.16/1000,1)</f>
        <v>1</v>
      </c>
      <c r="U526" s="14">
        <f t="shared" si="232"/>
        <v>20.5</v>
      </c>
      <c r="V526" s="20">
        <f>ROUND(V502*0.5*13.16/1000,1)</f>
        <v>4.5</v>
      </c>
      <c r="W526" s="20">
        <f>ROUND(W502*0.5*13.16/1000,1)</f>
        <v>6.9</v>
      </c>
      <c r="X526" s="20">
        <f>ROUND(X502*0.5*13.16/1000,1)</f>
        <v>9.1</v>
      </c>
    </row>
    <row r="527" spans="1:25" s="2" customFormat="1" x14ac:dyDescent="0.25">
      <c r="A527" s="36"/>
      <c r="B527" s="21" t="s">
        <v>449</v>
      </c>
      <c r="C527" s="22"/>
      <c r="D527" s="23"/>
      <c r="E527" s="23" t="s">
        <v>33</v>
      </c>
      <c r="F527" s="14">
        <v>0</v>
      </c>
      <c r="G527" s="14">
        <f t="shared" si="227"/>
        <v>0</v>
      </c>
      <c r="H527" s="444">
        <f t="shared" si="228"/>
        <v>0</v>
      </c>
      <c r="I527" s="71">
        <f t="shared" si="229"/>
        <v>0</v>
      </c>
      <c r="J527" s="20"/>
      <c r="K527" s="20"/>
      <c r="L527" s="20"/>
      <c r="M527" s="14">
        <f t="shared" si="230"/>
        <v>0</v>
      </c>
      <c r="N527" s="20"/>
      <c r="O527" s="20"/>
      <c r="P527" s="20"/>
      <c r="Q527" s="14">
        <f t="shared" si="231"/>
        <v>0</v>
      </c>
      <c r="R527" s="20"/>
      <c r="S527" s="20"/>
      <c r="T527" s="20"/>
      <c r="U527" s="14">
        <f t="shared" si="232"/>
        <v>0</v>
      </c>
      <c r="V527" s="20"/>
      <c r="W527" s="20"/>
      <c r="X527" s="20"/>
    </row>
    <row r="528" spans="1:25" s="544" customFormat="1" x14ac:dyDescent="0.25">
      <c r="A528" s="536" t="s">
        <v>73</v>
      </c>
      <c r="B528" s="537" t="s">
        <v>74</v>
      </c>
      <c r="C528" s="538"/>
      <c r="D528" s="539"/>
      <c r="E528" s="539" t="s">
        <v>33</v>
      </c>
      <c r="F528" s="540">
        <f>796.14-F577</f>
        <v>744.24</v>
      </c>
      <c r="G528" s="540">
        <f t="shared" si="227"/>
        <v>6.55</v>
      </c>
      <c r="H528" s="541">
        <f t="shared" si="228"/>
        <v>695.8</v>
      </c>
      <c r="I528" s="542">
        <f t="shared" si="229"/>
        <v>275.89999999999998</v>
      </c>
      <c r="J528" s="543">
        <f>ROUND(J502*21.2*3.437/1000,1)</f>
        <v>107.1</v>
      </c>
      <c r="K528" s="543">
        <f>ROUND(K502*21.1*3.437/1000,1)</f>
        <v>85.5</v>
      </c>
      <c r="L528" s="543">
        <f>ROUND(L502*24.1*3.437/1000,1)</f>
        <v>83.3</v>
      </c>
      <c r="M528" s="540">
        <f t="shared" si="230"/>
        <v>93.7</v>
      </c>
      <c r="N528" s="543">
        <f>ROUND(N502*29.3*3.437/1000,1)</f>
        <v>60.3</v>
      </c>
      <c r="O528" s="543">
        <f>ROUND(O502*33.1*3.437/1000,1)</f>
        <v>18.2</v>
      </c>
      <c r="P528" s="543">
        <f>ROUND(P502*33*3.437/1000,1)</f>
        <v>15.2</v>
      </c>
      <c r="Q528" s="540">
        <f t="shared" si="231"/>
        <v>77.099999999999994</v>
      </c>
      <c r="R528" s="543">
        <f>ROUND(R502*32.8*3.437/1000,1)</f>
        <v>15.5</v>
      </c>
      <c r="S528" s="543">
        <f>ROUND(S502*94.3*3.437/1000,1)</f>
        <v>44.6</v>
      </c>
      <c r="T528" s="543">
        <f>ROUND(T502*32.8*3.437/1000,1)</f>
        <v>17</v>
      </c>
      <c r="U528" s="540">
        <f t="shared" si="232"/>
        <v>249.1</v>
      </c>
      <c r="V528" s="543">
        <f>ROUND(V502*28.3*3.437/1000,1)</f>
        <v>65.8</v>
      </c>
      <c r="W528" s="543">
        <f>ROUND(W502*23.2*3.437/1000,1)</f>
        <v>83.4</v>
      </c>
      <c r="X528" s="543">
        <f>ROUND(X502*21.1*3.437/1000,1)</f>
        <v>99.9</v>
      </c>
    </row>
    <row r="529" spans="1:24" s="2" customFormat="1" x14ac:dyDescent="0.25">
      <c r="A529" s="36" t="s">
        <v>75</v>
      </c>
      <c r="B529" s="21" t="s">
        <v>45</v>
      </c>
      <c r="C529" s="22"/>
      <c r="D529" s="23"/>
      <c r="E529" s="23" t="s">
        <v>33</v>
      </c>
      <c r="F529" s="14">
        <v>409.76</v>
      </c>
      <c r="G529" s="14">
        <f t="shared" si="227"/>
        <v>3.54</v>
      </c>
      <c r="H529" s="444">
        <f t="shared" si="228"/>
        <v>375.93</v>
      </c>
      <c r="I529" s="71">
        <f t="shared" si="229"/>
        <v>375.93</v>
      </c>
      <c r="J529" s="20"/>
      <c r="K529" s="20"/>
      <c r="L529" s="20">
        <v>375.93</v>
      </c>
      <c r="M529" s="14">
        <f t="shared" si="230"/>
        <v>0</v>
      </c>
      <c r="N529" s="20"/>
      <c r="O529" s="20"/>
      <c r="P529" s="20"/>
      <c r="Q529" s="14">
        <f t="shared" si="231"/>
        <v>0</v>
      </c>
      <c r="R529" s="20"/>
      <c r="S529" s="20"/>
      <c r="T529" s="20"/>
      <c r="U529" s="14">
        <f t="shared" si="232"/>
        <v>0</v>
      </c>
      <c r="V529" s="20"/>
      <c r="W529" s="20"/>
      <c r="X529" s="20"/>
    </row>
    <row r="530" spans="1:24" s="2" customFormat="1" x14ac:dyDescent="0.25">
      <c r="A530" s="36" t="s">
        <v>76</v>
      </c>
      <c r="B530" s="21" t="s">
        <v>46</v>
      </c>
      <c r="C530" s="22"/>
      <c r="D530" s="23"/>
      <c r="E530" s="23" t="s">
        <v>33</v>
      </c>
      <c r="F530" s="14">
        <f>938.19-F579</f>
        <v>879.04000000000008</v>
      </c>
      <c r="G530" s="14">
        <f t="shared" si="227"/>
        <v>7.56</v>
      </c>
      <c r="H530" s="216">
        <f t="shared" si="228"/>
        <v>803.3</v>
      </c>
      <c r="I530" s="71">
        <f t="shared" si="229"/>
        <v>282.60000000000002</v>
      </c>
      <c r="J530" s="20">
        <f>ROUND(879.09/14169.15*J511,1)</f>
        <v>107</v>
      </c>
      <c r="K530" s="20">
        <f>ROUND(879.09/14169.15*K511,1)</f>
        <v>92.3</v>
      </c>
      <c r="L530" s="20">
        <f>ROUND(879.09/14169.15*L511,1)</f>
        <v>83.3</v>
      </c>
      <c r="M530" s="14">
        <f t="shared" si="230"/>
        <v>143.89999999999998</v>
      </c>
      <c r="N530" s="20">
        <f>ROUND(879.09/14169.15*N511,1)</f>
        <v>62.2</v>
      </c>
      <c r="O530" s="20">
        <f>ROUND(879.09/14169.15*O511,1)</f>
        <v>41.4</v>
      </c>
      <c r="P530" s="20">
        <f>ROUND(879.09/14169.15*P511,1)</f>
        <v>40.299999999999997</v>
      </c>
      <c r="Q530" s="14">
        <f t="shared" si="231"/>
        <v>121.8</v>
      </c>
      <c r="R530" s="20">
        <f>ROUND(879.09/14169.15*R511,1)</f>
        <v>40.299999999999997</v>
      </c>
      <c r="S530" s="20">
        <f>ROUND(879.09/14169.15*S511,1)</f>
        <v>40.299999999999997</v>
      </c>
      <c r="T530" s="20">
        <f>ROUND(879.09/14169.15*T511,1)</f>
        <v>41.2</v>
      </c>
      <c r="U530" s="14">
        <f t="shared" si="232"/>
        <v>255</v>
      </c>
      <c r="V530" s="20">
        <f>ROUND(879.09/14169.15*V511,1)</f>
        <v>67.5</v>
      </c>
      <c r="W530" s="20">
        <f>ROUND(879.09/14169.15*W511,1)</f>
        <v>85.7</v>
      </c>
      <c r="X530" s="20">
        <f>ROUND(879.09/14169.15*X511,1)</f>
        <v>101.8</v>
      </c>
    </row>
    <row r="531" spans="1:24" s="2" customFormat="1" x14ac:dyDescent="0.25">
      <c r="A531" s="36" t="s">
        <v>77</v>
      </c>
      <c r="B531" s="21" t="s">
        <v>48</v>
      </c>
      <c r="C531" s="22"/>
      <c r="D531" s="23"/>
      <c r="E531" s="23" t="s">
        <v>33</v>
      </c>
      <c r="F531" s="14">
        <v>45.18</v>
      </c>
      <c r="G531" s="14">
        <f t="shared" si="227"/>
        <v>0.42</v>
      </c>
      <c r="H531" s="444">
        <f t="shared" si="228"/>
        <v>44.48</v>
      </c>
      <c r="I531" s="39">
        <f t="shared" si="229"/>
        <v>20.13</v>
      </c>
      <c r="J531" s="20">
        <f>ROUND(45.18/8204.34*J502,2)</f>
        <v>8.1</v>
      </c>
      <c r="K531" s="20">
        <f>ROUND(45.18/8204.34*K502,2)</f>
        <v>6.49</v>
      </c>
      <c r="L531" s="20">
        <f>ROUND(45.18/8204.34*L502,2)</f>
        <v>5.54</v>
      </c>
      <c r="M531" s="14">
        <f t="shared" si="230"/>
        <v>4.92</v>
      </c>
      <c r="N531" s="20">
        <f>ROUND(45.18/8204.34*N502,2)</f>
        <v>3.3</v>
      </c>
      <c r="O531" s="20">
        <f>ROUND(45.18/8204.34*O502,2)</f>
        <v>0.88</v>
      </c>
      <c r="P531" s="20">
        <f>ROUND(45.18/8204.34*P502,2)</f>
        <v>0.74</v>
      </c>
      <c r="Q531" s="14">
        <f t="shared" si="231"/>
        <v>2.35</v>
      </c>
      <c r="R531" s="20">
        <f>ROUND(45.18/8204.34*R502,2)</f>
        <v>0.76</v>
      </c>
      <c r="S531" s="20">
        <f>ROUND(45.18/8204.34*S502,2)</f>
        <v>0.76</v>
      </c>
      <c r="T531" s="20">
        <f>ROUND(45.18/8204.34*T502,2)</f>
        <v>0.83</v>
      </c>
      <c r="U531" s="14">
        <f t="shared" si="232"/>
        <v>17.079999999999998</v>
      </c>
      <c r="V531" s="20">
        <f>ROUND(45.18/8204.34*V502,2)</f>
        <v>3.73</v>
      </c>
      <c r="W531" s="20">
        <f>ROUND(45.18/8204.34*W502,2)</f>
        <v>5.76</v>
      </c>
      <c r="X531" s="20">
        <f>ROUND(45.18/8204.34*X502,2)</f>
        <v>7.59</v>
      </c>
    </row>
    <row r="532" spans="1:24" s="2" customFormat="1" x14ac:dyDescent="0.25">
      <c r="A532" s="21"/>
      <c r="B532" s="21"/>
      <c r="C532" s="22"/>
      <c r="D532" s="23"/>
      <c r="E532" s="23"/>
      <c r="F532" s="23"/>
      <c r="G532" s="23"/>
      <c r="H532" s="23"/>
      <c r="I532" s="24"/>
      <c r="J532" s="24"/>
      <c r="K532" s="24"/>
      <c r="L532" s="24"/>
      <c r="M532" s="24"/>
      <c r="N532" s="24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s="2" customFormat="1" x14ac:dyDescent="0.25">
      <c r="A533" s="430">
        <v>12</v>
      </c>
      <c r="B533" s="21" t="s">
        <v>51</v>
      </c>
      <c r="C533" s="22"/>
      <c r="D533" s="23"/>
      <c r="E533" s="23" t="s">
        <v>33</v>
      </c>
      <c r="F533" s="174">
        <f>F511-F518</f>
        <v>1332.6639999999989</v>
      </c>
      <c r="G533" s="23"/>
      <c r="H533" s="20">
        <f t="shared" ref="H533:X533" si="233">H511-H518</f>
        <v>2326.9019999999982</v>
      </c>
      <c r="I533" s="26">
        <f t="shared" si="233"/>
        <v>180.48800000000028</v>
      </c>
      <c r="J533" s="20">
        <f t="shared" si="233"/>
        <v>206.86600000000021</v>
      </c>
      <c r="K533" s="26">
        <f t="shared" si="233"/>
        <v>269.47600000000011</v>
      </c>
      <c r="L533" s="26">
        <f t="shared" si="233"/>
        <v>-295.85399999999981</v>
      </c>
      <c r="M533" s="20">
        <f t="shared" si="233"/>
        <v>441.54799999999977</v>
      </c>
      <c r="N533" s="26">
        <f t="shared" si="233"/>
        <v>48.386000000000081</v>
      </c>
      <c r="O533" s="26">
        <f t="shared" si="233"/>
        <v>145.48599999999988</v>
      </c>
      <c r="P533" s="26">
        <f t="shared" si="233"/>
        <v>247.67600000000004</v>
      </c>
      <c r="Q533" s="20">
        <f t="shared" si="233"/>
        <v>939.73799999999983</v>
      </c>
      <c r="R533" s="26">
        <f t="shared" si="233"/>
        <v>308.85599999999999</v>
      </c>
      <c r="S533" s="26">
        <f t="shared" si="233"/>
        <v>305.05599999999993</v>
      </c>
      <c r="T533" s="20">
        <f t="shared" si="233"/>
        <v>325.82600000000002</v>
      </c>
      <c r="U533" s="20">
        <f t="shared" si="233"/>
        <v>765.1279999999997</v>
      </c>
      <c r="V533" s="20">
        <f t="shared" si="233"/>
        <v>243.74600000000009</v>
      </c>
      <c r="W533" s="20">
        <f t="shared" si="233"/>
        <v>297.02600000000007</v>
      </c>
      <c r="X533" s="20">
        <f t="shared" si="233"/>
        <v>224.35599999999999</v>
      </c>
    </row>
    <row r="534" spans="1:24" s="2" customFormat="1" x14ac:dyDescent="0.25">
      <c r="A534" s="430">
        <v>13</v>
      </c>
      <c r="B534" s="21" t="s">
        <v>78</v>
      </c>
      <c r="C534" s="22"/>
      <c r="D534" s="23"/>
      <c r="E534" s="434" t="s">
        <v>28</v>
      </c>
      <c r="F534" s="20">
        <f>ROUND(F533/F518*100,1)</f>
        <v>10.4</v>
      </c>
      <c r="G534" s="434"/>
      <c r="H534" s="20">
        <f t="shared" ref="H534:X534" si="234">ROUND(H533/H518*100,1)</f>
        <v>21.9</v>
      </c>
      <c r="I534" s="20">
        <f t="shared" si="234"/>
        <v>4.0999999999999996</v>
      </c>
      <c r="J534" s="20">
        <f t="shared" si="234"/>
        <v>13.6</v>
      </c>
      <c r="K534" s="20">
        <f t="shared" si="234"/>
        <v>22.1</v>
      </c>
      <c r="L534" s="20">
        <f t="shared" si="234"/>
        <v>-18.100000000000001</v>
      </c>
      <c r="M534" s="20">
        <f t="shared" si="234"/>
        <v>23.5</v>
      </c>
      <c r="N534" s="20">
        <f t="shared" si="234"/>
        <v>5.0999999999999996</v>
      </c>
      <c r="O534" s="20">
        <f t="shared" si="234"/>
        <v>27.9</v>
      </c>
      <c r="P534" s="20">
        <f t="shared" si="234"/>
        <v>61.6</v>
      </c>
      <c r="Q534" s="20">
        <f t="shared" si="234"/>
        <v>91.7</v>
      </c>
      <c r="R534" s="20">
        <f t="shared" si="234"/>
        <v>90.5</v>
      </c>
      <c r="S534" s="20">
        <f t="shared" si="234"/>
        <v>88.4</v>
      </c>
      <c r="T534" s="20">
        <f t="shared" si="234"/>
        <v>96.2</v>
      </c>
      <c r="U534" s="20">
        <f t="shared" si="234"/>
        <v>22.9</v>
      </c>
      <c r="V534" s="20">
        <f t="shared" si="234"/>
        <v>28.9</v>
      </c>
      <c r="W534" s="20">
        <f t="shared" si="234"/>
        <v>27.4</v>
      </c>
      <c r="X534" s="20">
        <f t="shared" si="234"/>
        <v>15.8</v>
      </c>
    </row>
    <row r="535" spans="1:24" s="2" customFormat="1" x14ac:dyDescent="0.25">
      <c r="A535" s="21"/>
      <c r="B535" s="21"/>
      <c r="C535" s="22"/>
      <c r="D535" s="23"/>
      <c r="E535" s="23"/>
      <c r="F535" s="23"/>
      <c r="G535" s="23"/>
      <c r="H535" s="23"/>
      <c r="I535" s="24"/>
      <c r="J535" s="24"/>
      <c r="K535" s="24"/>
      <c r="L535" s="24"/>
      <c r="M535" s="24"/>
      <c r="N535" s="24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s="2" customFormat="1" x14ac:dyDescent="0.25"/>
    <row r="537" spans="1:24" s="2" customFormat="1" x14ac:dyDescent="0.25">
      <c r="B537" s="2" t="s">
        <v>99</v>
      </c>
    </row>
    <row r="538" spans="1:24" x14ac:dyDescent="0.25">
      <c r="F538" s="498">
        <f>F502+F551</f>
        <v>9386.5</v>
      </c>
      <c r="H538" s="498">
        <f>H502+H551</f>
        <v>8609.68</v>
      </c>
      <c r="S538"/>
      <c r="W538" t="s">
        <v>97</v>
      </c>
    </row>
    <row r="539" spans="1:24" x14ac:dyDescent="0.25">
      <c r="S539"/>
      <c r="W539" t="s">
        <v>458</v>
      </c>
    </row>
    <row r="540" spans="1:24" x14ac:dyDescent="0.25">
      <c r="S540"/>
      <c r="W540" t="s">
        <v>459</v>
      </c>
    </row>
    <row r="541" spans="1:24" x14ac:dyDescent="0.25">
      <c r="S541"/>
      <c r="W541" t="s">
        <v>460</v>
      </c>
    </row>
    <row r="542" spans="1:24" x14ac:dyDescent="0.25">
      <c r="S542"/>
    </row>
    <row r="543" spans="1:24" s="2" customFormat="1" x14ac:dyDescent="0.25"/>
    <row r="544" spans="1:24" s="2" customFormat="1" x14ac:dyDescent="0.25"/>
    <row r="545" spans="1:229" s="2" customFormat="1" ht="15.6" x14ac:dyDescent="0.3">
      <c r="A545" s="2" t="s">
        <v>52</v>
      </c>
      <c r="E545" s="3" t="s">
        <v>352</v>
      </c>
      <c r="J545" s="310" t="s">
        <v>352</v>
      </c>
      <c r="L545" s="3"/>
      <c r="N545" s="3" t="s">
        <v>352</v>
      </c>
      <c r="P545" s="3"/>
      <c r="R545" s="3"/>
      <c r="T545" s="3" t="s">
        <v>352</v>
      </c>
    </row>
    <row r="546" spans="1:229" s="2" customFormat="1" x14ac:dyDescent="0.25">
      <c r="A546" s="317" t="s">
        <v>54</v>
      </c>
    </row>
    <row r="547" spans="1:229" s="2" customFormat="1" x14ac:dyDescent="0.25">
      <c r="A547" s="5" t="s">
        <v>0</v>
      </c>
      <c r="B547" s="6" t="s">
        <v>1</v>
      </c>
      <c r="C547" s="7"/>
      <c r="D547" s="8"/>
      <c r="E547" s="8" t="s">
        <v>2</v>
      </c>
      <c r="F547" s="19" t="s">
        <v>55</v>
      </c>
      <c r="G547" s="443" t="s">
        <v>89</v>
      </c>
      <c r="H547" s="443" t="s">
        <v>3</v>
      </c>
      <c r="I547" s="430" t="s">
        <v>94</v>
      </c>
      <c r="J547" s="884" t="s">
        <v>93</v>
      </c>
      <c r="K547" s="885"/>
      <c r="L547" s="885"/>
      <c r="M547" s="430" t="s">
        <v>90</v>
      </c>
      <c r="N547" s="430" t="s">
        <v>93</v>
      </c>
      <c r="O547" s="431"/>
      <c r="P547" s="431"/>
      <c r="Q547" s="430" t="s">
        <v>91</v>
      </c>
      <c r="R547" s="430" t="s">
        <v>93</v>
      </c>
      <c r="S547" s="431"/>
      <c r="T547" s="431"/>
      <c r="U547" s="19" t="s">
        <v>92</v>
      </c>
      <c r="V547" s="78" t="s">
        <v>93</v>
      </c>
      <c r="W547" s="431"/>
      <c r="X547" s="434"/>
    </row>
    <row r="548" spans="1:229" s="18" customFormat="1" x14ac:dyDescent="0.25">
      <c r="A548" s="14"/>
      <c r="B548" s="881" t="s">
        <v>8</v>
      </c>
      <c r="C548" s="882"/>
      <c r="D548" s="883"/>
      <c r="E548" s="433" t="s">
        <v>9</v>
      </c>
      <c r="F548" s="73" t="s">
        <v>57</v>
      </c>
      <c r="G548" s="74" t="s">
        <v>56</v>
      </c>
      <c r="H548" s="144" t="s">
        <v>444</v>
      </c>
      <c r="I548" s="430" t="s">
        <v>10</v>
      </c>
      <c r="J548" s="430" t="s">
        <v>11</v>
      </c>
      <c r="K548" s="442" t="s">
        <v>12</v>
      </c>
      <c r="L548" s="430" t="s">
        <v>13</v>
      </c>
      <c r="M548" s="430" t="s">
        <v>10</v>
      </c>
      <c r="N548" s="430" t="s">
        <v>14</v>
      </c>
      <c r="O548" s="430" t="s">
        <v>15</v>
      </c>
      <c r="P548" s="430" t="s">
        <v>16</v>
      </c>
      <c r="Q548" s="430" t="s">
        <v>10</v>
      </c>
      <c r="R548" s="430" t="s">
        <v>17</v>
      </c>
      <c r="S548" s="430" t="s">
        <v>58</v>
      </c>
      <c r="T548" s="430" t="s">
        <v>18</v>
      </c>
      <c r="U548" s="14" t="s">
        <v>10</v>
      </c>
      <c r="V548" s="431" t="s">
        <v>19</v>
      </c>
      <c r="W548" s="430" t="s">
        <v>20</v>
      </c>
      <c r="X548" s="20" t="s">
        <v>21</v>
      </c>
    </row>
    <row r="549" spans="1:229" s="2" customFormat="1" x14ac:dyDescent="0.25">
      <c r="A549" s="5"/>
      <c r="B549" s="886"/>
      <c r="C549" s="887"/>
      <c r="D549" s="888"/>
      <c r="E549" s="5"/>
      <c r="F549" s="14" t="s">
        <v>443</v>
      </c>
      <c r="G549" s="432" t="s">
        <v>88</v>
      </c>
      <c r="H549" s="20" t="s">
        <v>22</v>
      </c>
      <c r="I549" s="73" t="s">
        <v>22</v>
      </c>
      <c r="J549" s="73" t="s">
        <v>22</v>
      </c>
      <c r="K549" s="19" t="s">
        <v>22</v>
      </c>
      <c r="L549" s="73" t="s">
        <v>22</v>
      </c>
      <c r="M549" s="19" t="s">
        <v>22</v>
      </c>
      <c r="N549" s="19" t="s">
        <v>22</v>
      </c>
      <c r="O549" s="19" t="s">
        <v>22</v>
      </c>
      <c r="P549" s="19" t="s">
        <v>22</v>
      </c>
      <c r="Q549" s="19" t="s">
        <v>22</v>
      </c>
      <c r="R549" s="19" t="s">
        <v>22</v>
      </c>
      <c r="S549" s="19" t="s">
        <v>22</v>
      </c>
      <c r="T549" s="19" t="s">
        <v>22</v>
      </c>
      <c r="U549" s="19" t="s">
        <v>22</v>
      </c>
      <c r="V549" s="19" t="s">
        <v>22</v>
      </c>
      <c r="W549" s="19" t="s">
        <v>22</v>
      </c>
      <c r="X549" s="19" t="s">
        <v>22</v>
      </c>
    </row>
    <row r="550" spans="1:229" s="2" customFormat="1" x14ac:dyDescent="0.25">
      <c r="A550" s="20">
        <v>1</v>
      </c>
      <c r="B550" s="884">
        <v>2</v>
      </c>
      <c r="C550" s="885"/>
      <c r="D550" s="889"/>
      <c r="E550" s="444">
        <v>3</v>
      </c>
      <c r="F550" s="20">
        <v>4</v>
      </c>
      <c r="G550" s="444">
        <v>5</v>
      </c>
      <c r="H550" s="444">
        <v>6</v>
      </c>
      <c r="I550" s="444">
        <v>7</v>
      </c>
      <c r="J550" s="19">
        <v>8</v>
      </c>
      <c r="K550" s="19">
        <v>9</v>
      </c>
      <c r="L550" s="19">
        <v>10</v>
      </c>
      <c r="M550" s="19">
        <v>11</v>
      </c>
      <c r="N550" s="19">
        <v>12</v>
      </c>
      <c r="O550" s="19">
        <v>13</v>
      </c>
      <c r="P550" s="19">
        <v>14</v>
      </c>
      <c r="Q550" s="19">
        <v>15</v>
      </c>
      <c r="R550" s="19">
        <v>16</v>
      </c>
      <c r="S550" s="19">
        <v>17</v>
      </c>
      <c r="T550" s="19">
        <v>18</v>
      </c>
      <c r="U550" s="19">
        <v>19</v>
      </c>
      <c r="V550" s="19">
        <v>20</v>
      </c>
      <c r="W550" s="19">
        <v>21</v>
      </c>
      <c r="X550" s="19">
        <v>22</v>
      </c>
    </row>
    <row r="551" spans="1:229" s="2" customFormat="1" x14ac:dyDescent="0.25">
      <c r="A551" s="20">
        <v>1</v>
      </c>
      <c r="B551" s="78" t="s">
        <v>59</v>
      </c>
      <c r="C551" s="431"/>
      <c r="D551" s="434"/>
      <c r="E551" s="79" t="s">
        <v>60</v>
      </c>
      <c r="F551" s="444">
        <f>F554+F552</f>
        <v>551.97</v>
      </c>
      <c r="G551" s="79"/>
      <c r="H551" s="214">
        <f>I551+M551+Q551+U551</f>
        <v>535.54</v>
      </c>
      <c r="I551" s="20">
        <f>J551+K551+L551</f>
        <v>275.14</v>
      </c>
      <c r="J551" s="38">
        <f>J554+J552</f>
        <v>113.10000000000001</v>
      </c>
      <c r="K551" s="26">
        <f>K552+K554</f>
        <v>89.34</v>
      </c>
      <c r="L551" s="26">
        <f>L552+L554</f>
        <v>72.7</v>
      </c>
      <c r="M551" s="215">
        <f>N551+O551+P551</f>
        <v>37.71</v>
      </c>
      <c r="N551" s="20">
        <f>N552+N554</f>
        <v>36.5</v>
      </c>
      <c r="O551" s="26">
        <f>O552+O554</f>
        <v>1.2100000000000002</v>
      </c>
      <c r="P551" s="20">
        <f>P552+P554</f>
        <v>0</v>
      </c>
      <c r="Q551" s="215">
        <f>R551+S551+T551</f>
        <v>1.1700000000000002</v>
      </c>
      <c r="R551" s="20">
        <f>R554+R552</f>
        <v>0</v>
      </c>
      <c r="S551" s="26">
        <f>S554+S552</f>
        <v>0</v>
      </c>
      <c r="T551" s="26">
        <f>T554+T552</f>
        <v>1.1700000000000002</v>
      </c>
      <c r="U551" s="19">
        <f>V551+W551+X551</f>
        <v>221.51999999999998</v>
      </c>
      <c r="V551" s="26">
        <f>V552+V554</f>
        <v>44.98</v>
      </c>
      <c r="W551" s="26">
        <f>W552+W554</f>
        <v>74.710000000000008</v>
      </c>
      <c r="X551" s="26">
        <f>X552+X554</f>
        <v>101.83</v>
      </c>
    </row>
    <row r="552" spans="1:229" s="2" customFormat="1" x14ac:dyDescent="0.25">
      <c r="A552" s="20">
        <v>2</v>
      </c>
      <c r="B552" s="78" t="s">
        <v>61</v>
      </c>
      <c r="C552" s="431"/>
      <c r="D552" s="434"/>
      <c r="E552" s="79" t="s">
        <v>60</v>
      </c>
      <c r="F552" s="444">
        <v>23.5</v>
      </c>
      <c r="G552" s="79"/>
      <c r="H552" s="444">
        <f>I552+M552+Q552+U552</f>
        <v>23.210000000000004</v>
      </c>
      <c r="I552" s="20">
        <f>J552+K552+L552</f>
        <v>11.830000000000002</v>
      </c>
      <c r="J552" s="20">
        <v>4.87</v>
      </c>
      <c r="K552" s="20">
        <v>3.84</v>
      </c>
      <c r="L552" s="20">
        <v>3.12</v>
      </c>
      <c r="M552" s="215">
        <f>N552+O552+P552</f>
        <v>1.62</v>
      </c>
      <c r="N552" s="20">
        <v>1.57</v>
      </c>
      <c r="O552" s="20">
        <v>0.05</v>
      </c>
      <c r="P552" s="20">
        <v>0</v>
      </c>
      <c r="Q552" s="215">
        <f>R552+S552+T552</f>
        <v>0.05</v>
      </c>
      <c r="R552" s="20">
        <v>0</v>
      </c>
      <c r="S552" s="20">
        <v>0</v>
      </c>
      <c r="T552" s="20">
        <v>0.05</v>
      </c>
      <c r="U552" s="19">
        <f>V552+W552+X552</f>
        <v>9.7100000000000009</v>
      </c>
      <c r="V552" s="20">
        <v>1.93</v>
      </c>
      <c r="W552" s="20">
        <v>3.29</v>
      </c>
      <c r="X552" s="20">
        <v>4.49</v>
      </c>
    </row>
    <row r="553" spans="1:229" s="2" customFormat="1" x14ac:dyDescent="0.25">
      <c r="A553" s="20">
        <v>3</v>
      </c>
      <c r="B553" s="78" t="s">
        <v>62</v>
      </c>
      <c r="C553" s="431"/>
      <c r="D553" s="434"/>
      <c r="E553" s="79" t="s">
        <v>28</v>
      </c>
      <c r="F553" s="20">
        <f>ROUND(F552/F551*100,2)</f>
        <v>4.26</v>
      </c>
      <c r="G553" s="79"/>
      <c r="H553" s="20">
        <f>ROUND(H552/H551*100,2)</f>
        <v>4.33</v>
      </c>
      <c r="I553" s="20">
        <f t="shared" ref="I553:P553" si="235">ROUND(I552/I551*100,1)</f>
        <v>4.3</v>
      </c>
      <c r="J553" s="18">
        <f t="shared" si="235"/>
        <v>4.3</v>
      </c>
      <c r="K553" s="20">
        <f t="shared" si="235"/>
        <v>4.3</v>
      </c>
      <c r="L553" s="20">
        <f t="shared" si="235"/>
        <v>4.3</v>
      </c>
      <c r="M553" s="20">
        <f t="shared" si="235"/>
        <v>4.3</v>
      </c>
      <c r="N553" s="20">
        <f t="shared" si="235"/>
        <v>4.3</v>
      </c>
      <c r="O553" s="20">
        <f t="shared" si="235"/>
        <v>4.0999999999999996</v>
      </c>
      <c r="P553" s="20" t="e">
        <f t="shared" si="235"/>
        <v>#DIV/0!</v>
      </c>
      <c r="Q553" s="20">
        <f>ROUND(Q552/Q551*100,2)</f>
        <v>4.2699999999999996</v>
      </c>
      <c r="R553" s="20" t="e">
        <f>ROUND(R552/R551*100,1)</f>
        <v>#DIV/0!</v>
      </c>
      <c r="S553" s="20" t="e">
        <f>ROUND(S552/S551*100,1)</f>
        <v>#DIV/0!</v>
      </c>
      <c r="T553" s="20">
        <f>ROUND(T552/T551*100,1)</f>
        <v>4.3</v>
      </c>
      <c r="U553" s="20">
        <f>ROUND(U552/U551*100,2)</f>
        <v>4.38</v>
      </c>
      <c r="V553" s="20">
        <f>ROUND(V552/V551*100,2)</f>
        <v>4.29</v>
      </c>
      <c r="W553" s="20">
        <f>ROUND(W552/W551*100,2)</f>
        <v>4.4000000000000004</v>
      </c>
      <c r="X553" s="20">
        <f>ROUND(X552/X551*100,2)</f>
        <v>4.41</v>
      </c>
    </row>
    <row r="554" spans="1:229" s="2" customFormat="1" x14ac:dyDescent="0.25">
      <c r="A554" s="20">
        <v>4</v>
      </c>
      <c r="B554" s="78" t="s">
        <v>191</v>
      </c>
      <c r="C554" s="431"/>
      <c r="D554" s="434"/>
      <c r="E554" s="79" t="s">
        <v>60</v>
      </c>
      <c r="F554" s="444">
        <f>F558+F556</f>
        <v>528.47</v>
      </c>
      <c r="G554" s="79"/>
      <c r="H554" s="214">
        <f>I554+M554+Q554+U554</f>
        <v>512.32999999999993</v>
      </c>
      <c r="I554" s="20">
        <f>J554+K554+L554</f>
        <v>263.31</v>
      </c>
      <c r="J554" s="26">
        <f>J558+J556+J555</f>
        <v>108.23</v>
      </c>
      <c r="K554" s="26">
        <f>K558+K556+K555</f>
        <v>85.5</v>
      </c>
      <c r="L554" s="26">
        <f>L558+L556+L555</f>
        <v>69.58</v>
      </c>
      <c r="M554" s="20">
        <f>M555+M556+M558</f>
        <v>36.090000000000003</v>
      </c>
      <c r="N554" s="26">
        <f>N558+N556+N555</f>
        <v>34.93</v>
      </c>
      <c r="O554" s="26">
        <f>O558+O556+O555</f>
        <v>1.1600000000000001</v>
      </c>
      <c r="P554" s="26">
        <f>P558+P556+P555</f>
        <v>0</v>
      </c>
      <c r="Q554" s="20">
        <f>Q555+Q556+Q558</f>
        <v>1.1200000000000001</v>
      </c>
      <c r="R554" s="26">
        <f>R558+R556+R555</f>
        <v>0</v>
      </c>
      <c r="S554" s="26">
        <f>S558+S556+S555</f>
        <v>0</v>
      </c>
      <c r="T554" s="26">
        <f>T558+T556+T555</f>
        <v>1.1200000000000001</v>
      </c>
      <c r="U554" s="20">
        <f>U555+U556+U558</f>
        <v>211.81</v>
      </c>
      <c r="V554" s="26">
        <f>V558+V556+V555</f>
        <v>43.05</v>
      </c>
      <c r="W554" s="26">
        <f>W558+W556+W555</f>
        <v>71.42</v>
      </c>
      <c r="X554" s="26">
        <f>X558+X556+X555</f>
        <v>97.34</v>
      </c>
    </row>
    <row r="555" spans="1:229" s="2" customFormat="1" x14ac:dyDescent="0.25">
      <c r="A555" s="20"/>
      <c r="B555" s="78" t="s">
        <v>301</v>
      </c>
      <c r="C555" s="431"/>
      <c r="D555" s="434"/>
      <c r="E555" s="79" t="s">
        <v>60</v>
      </c>
      <c r="F555" s="444">
        <v>0</v>
      </c>
      <c r="G555" s="79"/>
      <c r="H555" s="444">
        <f>I555+M555+Q555+U555</f>
        <v>0</v>
      </c>
      <c r="I555" s="20">
        <f>J555+K555+L555</f>
        <v>0</v>
      </c>
      <c r="J555" s="20"/>
      <c r="K555" s="19"/>
      <c r="L555" s="19"/>
      <c r="M555" s="20">
        <f>N555+O555+P555</f>
        <v>0</v>
      </c>
      <c r="N555" s="20"/>
      <c r="O555" s="20"/>
      <c r="P555" s="20"/>
      <c r="Q555" s="19">
        <f>R555+S555+T555</f>
        <v>0</v>
      </c>
      <c r="R555" s="20"/>
      <c r="S555" s="20"/>
      <c r="T555" s="20"/>
      <c r="U555" s="19">
        <f>V555+W555+X555</f>
        <v>0</v>
      </c>
      <c r="V555" s="20"/>
      <c r="W555" s="20"/>
      <c r="X555" s="20"/>
    </row>
    <row r="556" spans="1:229" s="2" customFormat="1" x14ac:dyDescent="0.25">
      <c r="A556" s="20">
        <v>5</v>
      </c>
      <c r="B556" s="78" t="s">
        <v>26</v>
      </c>
      <c r="C556" s="431"/>
      <c r="D556" s="434"/>
      <c r="E556" s="79" t="s">
        <v>60</v>
      </c>
      <c r="F556" s="444">
        <v>58.47</v>
      </c>
      <c r="G556" s="79"/>
      <c r="H556" s="214">
        <f>I556+M556+Q556+U556</f>
        <v>53.8</v>
      </c>
      <c r="I556" s="38">
        <f>J556+K556+L556</f>
        <v>27.65</v>
      </c>
      <c r="J556" s="38">
        <v>11.36</v>
      </c>
      <c r="K556" s="38">
        <v>8.98</v>
      </c>
      <c r="L556" s="38">
        <v>7.31</v>
      </c>
      <c r="M556" s="20">
        <f>N556+O556+P556</f>
        <v>3.79</v>
      </c>
      <c r="N556" s="38">
        <v>3.67</v>
      </c>
      <c r="O556" s="38">
        <v>0.12</v>
      </c>
      <c r="P556" s="26">
        <v>0</v>
      </c>
      <c r="Q556" s="19">
        <f>R556+S556+T556</f>
        <v>0.12</v>
      </c>
      <c r="R556" s="26">
        <v>0</v>
      </c>
      <c r="S556" s="38">
        <v>0</v>
      </c>
      <c r="T556" s="38">
        <v>0.12</v>
      </c>
      <c r="U556" s="19">
        <f>V556+W556+X556</f>
        <v>22.240000000000002</v>
      </c>
      <c r="V556" s="38">
        <v>4.5199999999999996</v>
      </c>
      <c r="W556" s="38">
        <v>7.5</v>
      </c>
      <c r="X556" s="38">
        <v>10.220000000000001</v>
      </c>
      <c r="Y556" s="212"/>
      <c r="Z556" s="25"/>
    </row>
    <row r="557" spans="1:229" s="25" customFormat="1" x14ac:dyDescent="0.25">
      <c r="A557" s="20">
        <v>6</v>
      </c>
      <c r="B557" s="78" t="s">
        <v>62</v>
      </c>
      <c r="C557" s="431"/>
      <c r="D557" s="434"/>
      <c r="E557" s="79" t="s">
        <v>28</v>
      </c>
      <c r="F557" s="20">
        <f>ROUND(F556/F554*100,2)</f>
        <v>11.06</v>
      </c>
      <c r="G557" s="20"/>
      <c r="H557" s="38">
        <f t="shared" ref="H557:X557" si="236">ROUND(H556/H554*100,2)</f>
        <v>10.5</v>
      </c>
      <c r="I557" s="20">
        <f t="shared" si="236"/>
        <v>10.5</v>
      </c>
      <c r="J557" s="20">
        <f t="shared" si="236"/>
        <v>10.5</v>
      </c>
      <c r="K557" s="20">
        <f t="shared" si="236"/>
        <v>10.5</v>
      </c>
      <c r="L557" s="20">
        <f t="shared" si="236"/>
        <v>10.51</v>
      </c>
      <c r="M557" s="20">
        <f t="shared" si="236"/>
        <v>10.5</v>
      </c>
      <c r="N557" s="20">
        <f t="shared" si="236"/>
        <v>10.51</v>
      </c>
      <c r="O557" s="20">
        <f t="shared" si="236"/>
        <v>10.34</v>
      </c>
      <c r="P557" s="20" t="e">
        <f t="shared" si="236"/>
        <v>#DIV/0!</v>
      </c>
      <c r="Q557" s="20">
        <f t="shared" si="236"/>
        <v>10.71</v>
      </c>
      <c r="R557" s="20" t="e">
        <f t="shared" si="236"/>
        <v>#DIV/0!</v>
      </c>
      <c r="S557" s="20" t="e">
        <f t="shared" si="236"/>
        <v>#DIV/0!</v>
      </c>
      <c r="T557" s="20">
        <f t="shared" si="236"/>
        <v>10.71</v>
      </c>
      <c r="U557" s="20">
        <f t="shared" si="236"/>
        <v>10.5</v>
      </c>
      <c r="V557" s="20">
        <f t="shared" si="236"/>
        <v>10.5</v>
      </c>
      <c r="W557" s="20">
        <f t="shared" si="236"/>
        <v>10.5</v>
      </c>
      <c r="X557" s="20">
        <f t="shared" si="236"/>
        <v>10.5</v>
      </c>
      <c r="Y557" s="442"/>
      <c r="Z557" s="442"/>
      <c r="AA557" s="442"/>
      <c r="AB557" s="442"/>
      <c r="AC557" s="442"/>
      <c r="AD557" s="442"/>
      <c r="AE557" s="442"/>
      <c r="AF557" s="442"/>
      <c r="AG557" s="442"/>
      <c r="AH557" s="442"/>
      <c r="AI557" s="442"/>
      <c r="AJ557" s="442"/>
      <c r="AK557" s="442"/>
      <c r="AL557" s="442"/>
      <c r="AM557" s="442"/>
      <c r="AN557" s="442"/>
      <c r="AO557" s="442"/>
      <c r="AP557" s="442"/>
      <c r="AQ557" s="442"/>
      <c r="AR557" s="442"/>
      <c r="AS557" s="442"/>
      <c r="AT557" s="442"/>
      <c r="AU557" s="442"/>
      <c r="AV557" s="442"/>
      <c r="AW557" s="442"/>
      <c r="AX557" s="442"/>
      <c r="AY557" s="442"/>
      <c r="AZ557" s="442"/>
      <c r="BA557" s="442"/>
      <c r="BB557" s="442"/>
      <c r="BC557" s="442"/>
      <c r="BD557" s="442"/>
      <c r="BE557" s="442"/>
      <c r="BF557" s="442"/>
      <c r="BG557" s="442"/>
      <c r="BH557" s="442"/>
      <c r="BI557" s="442"/>
      <c r="BJ557" s="442"/>
      <c r="BK557" s="442"/>
      <c r="BL557" s="442"/>
      <c r="BM557" s="442"/>
      <c r="BN557" s="442"/>
      <c r="BO557" s="442"/>
      <c r="BP557" s="442"/>
      <c r="BQ557" s="442"/>
      <c r="BR557" s="442"/>
      <c r="BS557" s="442"/>
      <c r="BT557" s="442"/>
      <c r="BU557" s="442"/>
      <c r="BV557" s="442"/>
      <c r="BW557" s="442"/>
      <c r="BX557" s="442"/>
      <c r="BY557" s="442"/>
      <c r="BZ557" s="442"/>
      <c r="CA557" s="442"/>
      <c r="CB557" s="442"/>
      <c r="CC557" s="442"/>
      <c r="CD557" s="442"/>
      <c r="CE557" s="442"/>
      <c r="CF557" s="442"/>
      <c r="CG557" s="442"/>
      <c r="CH557" s="442"/>
      <c r="CI557" s="442"/>
      <c r="CJ557" s="442"/>
      <c r="CK557" s="442"/>
      <c r="CL557" s="442"/>
      <c r="CM557" s="442"/>
      <c r="CN557" s="442"/>
      <c r="CO557" s="442"/>
      <c r="CP557" s="442"/>
      <c r="CQ557" s="442"/>
      <c r="CR557" s="442"/>
      <c r="CS557" s="442"/>
      <c r="CT557" s="442"/>
      <c r="CU557" s="442"/>
      <c r="CV557" s="442"/>
      <c r="CW557" s="442"/>
      <c r="CX557" s="442"/>
      <c r="CY557" s="442"/>
      <c r="CZ557" s="442"/>
      <c r="DA557" s="442"/>
      <c r="DB557" s="442"/>
      <c r="DC557" s="442"/>
      <c r="DD557" s="442"/>
      <c r="DE557" s="442"/>
      <c r="DF557" s="442"/>
      <c r="DG557" s="442"/>
      <c r="DH557" s="442"/>
      <c r="DI557" s="442"/>
      <c r="DJ557" s="442"/>
      <c r="DK557" s="442"/>
      <c r="DL557" s="442"/>
      <c r="DM557" s="442"/>
      <c r="DN557" s="442"/>
      <c r="DO557" s="442"/>
      <c r="DP557" s="442"/>
      <c r="DQ557" s="442"/>
      <c r="DR557" s="442"/>
      <c r="DS557" s="442"/>
      <c r="DT557" s="442"/>
      <c r="DU557" s="442"/>
      <c r="DV557" s="442"/>
      <c r="DW557" s="442"/>
      <c r="DX557" s="442"/>
      <c r="DY557" s="442"/>
      <c r="DZ557" s="442"/>
      <c r="EA557" s="442"/>
      <c r="EB557" s="442"/>
      <c r="EC557" s="442"/>
      <c r="ED557" s="442"/>
      <c r="EE557" s="442"/>
      <c r="EF557" s="442"/>
      <c r="EG557" s="442"/>
      <c r="EH557" s="442"/>
      <c r="EI557" s="442"/>
      <c r="EJ557" s="442"/>
      <c r="EK557" s="442"/>
      <c r="EL557" s="442"/>
      <c r="EM557" s="442"/>
      <c r="EN557" s="442"/>
      <c r="EO557" s="442"/>
      <c r="EP557" s="442"/>
      <c r="EQ557" s="442"/>
      <c r="ER557" s="442"/>
      <c r="ES557" s="442"/>
      <c r="ET557" s="442"/>
      <c r="EU557" s="442"/>
      <c r="EV557" s="442"/>
      <c r="EW557" s="442"/>
      <c r="EX557" s="442"/>
      <c r="EY557" s="442"/>
      <c r="EZ557" s="442"/>
      <c r="FA557" s="442"/>
      <c r="FB557" s="442"/>
      <c r="FC557" s="442"/>
      <c r="FD557" s="442"/>
      <c r="FE557" s="442"/>
      <c r="FF557" s="442"/>
      <c r="FG557" s="442"/>
      <c r="FH557" s="442"/>
      <c r="FI557" s="442"/>
      <c r="FJ557" s="442"/>
      <c r="FK557" s="442"/>
      <c r="FL557" s="442"/>
      <c r="FM557" s="442"/>
      <c r="FN557" s="442"/>
      <c r="FO557" s="442"/>
      <c r="FP557" s="442"/>
      <c r="FQ557" s="442"/>
      <c r="FR557" s="442"/>
      <c r="FS557" s="442"/>
      <c r="FT557" s="442"/>
      <c r="FU557" s="442"/>
      <c r="FV557" s="442"/>
      <c r="FW557" s="442"/>
      <c r="FX557" s="442"/>
      <c r="FY557" s="442"/>
      <c r="FZ557" s="442"/>
      <c r="GA557" s="442"/>
      <c r="GB557" s="442"/>
      <c r="GC557" s="442"/>
      <c r="GD557" s="442"/>
      <c r="GE557" s="442"/>
      <c r="GF557" s="442"/>
      <c r="GG557" s="442"/>
      <c r="GH557" s="442"/>
      <c r="GI557" s="442"/>
      <c r="GJ557" s="442"/>
      <c r="GK557" s="442"/>
      <c r="GL557" s="442"/>
      <c r="GM557" s="442"/>
      <c r="GN557" s="442"/>
      <c r="GO557" s="442"/>
      <c r="GP557" s="442"/>
      <c r="GQ557" s="442"/>
      <c r="GR557" s="442"/>
      <c r="GS557" s="442"/>
      <c r="GT557" s="442"/>
      <c r="GU557" s="442"/>
      <c r="GV557" s="442"/>
      <c r="GW557" s="442"/>
      <c r="GX557" s="442"/>
      <c r="GY557" s="442"/>
      <c r="GZ557" s="442"/>
      <c r="HA557" s="442"/>
      <c r="HB557" s="442"/>
      <c r="HC557" s="442"/>
      <c r="HD557" s="442"/>
      <c r="HE557" s="442"/>
      <c r="HF557" s="442"/>
      <c r="HG557" s="442"/>
      <c r="HH557" s="442"/>
      <c r="HI557" s="442"/>
      <c r="HJ557" s="442"/>
      <c r="HK557" s="442"/>
      <c r="HL557" s="442"/>
      <c r="HM557" s="442"/>
      <c r="HN557" s="442"/>
      <c r="HO557" s="442"/>
      <c r="HP557" s="442"/>
      <c r="HQ557" s="442"/>
      <c r="HR557" s="442"/>
      <c r="HS557" s="442"/>
      <c r="HT557" s="442"/>
      <c r="HU557" s="442"/>
    </row>
    <row r="558" spans="1:229" s="2" customFormat="1" x14ac:dyDescent="0.25">
      <c r="A558" s="20">
        <v>7</v>
      </c>
      <c r="B558" s="21" t="s">
        <v>302</v>
      </c>
      <c r="C558" s="431"/>
      <c r="D558" s="434"/>
      <c r="E558" s="23" t="s">
        <v>60</v>
      </c>
      <c r="F558" s="434">
        <v>470</v>
      </c>
      <c r="G558" s="23"/>
      <c r="H558" s="312">
        <f>I558+M558+Q558+U558</f>
        <v>458.53</v>
      </c>
      <c r="I558" s="20">
        <f>J558+K558+L558</f>
        <v>235.66</v>
      </c>
      <c r="J558" s="20">
        <v>96.87</v>
      </c>
      <c r="K558" s="19">
        <v>76.52</v>
      </c>
      <c r="L558" s="19">
        <v>62.27</v>
      </c>
      <c r="M558" s="19">
        <f>N558+O558+P558</f>
        <v>32.300000000000004</v>
      </c>
      <c r="N558" s="20">
        <v>31.26</v>
      </c>
      <c r="O558" s="19">
        <v>1.04</v>
      </c>
      <c r="P558" s="19">
        <v>0</v>
      </c>
      <c r="Q558" s="19">
        <f>R558+S558+T558</f>
        <v>1</v>
      </c>
      <c r="R558" s="20">
        <v>0</v>
      </c>
      <c r="S558" s="19">
        <v>0</v>
      </c>
      <c r="T558" s="19">
        <v>1</v>
      </c>
      <c r="U558" s="19">
        <f>V558+W558+X558</f>
        <v>189.57</v>
      </c>
      <c r="V558" s="20">
        <v>38.53</v>
      </c>
      <c r="W558" s="19">
        <v>63.92</v>
      </c>
      <c r="X558" s="19">
        <v>87.12</v>
      </c>
    </row>
    <row r="559" spans="1:229" s="2" customFormat="1" x14ac:dyDescent="0.25">
      <c r="A559" s="20"/>
      <c r="B559" s="21" t="s">
        <v>303</v>
      </c>
      <c r="C559" s="431"/>
      <c r="D559" s="434"/>
      <c r="E559" s="23" t="s">
        <v>60</v>
      </c>
      <c r="F559" s="434"/>
      <c r="G559" s="23"/>
      <c r="H559" s="444">
        <f>I559+M559+Q559+U559</f>
        <v>0</v>
      </c>
      <c r="I559" s="20">
        <f>J559+K559+L559</f>
        <v>0</v>
      </c>
      <c r="J559" s="20"/>
      <c r="K559" s="19"/>
      <c r="L559" s="19"/>
      <c r="M559" s="19">
        <f>N559+O559+P559</f>
        <v>0</v>
      </c>
      <c r="N559" s="20"/>
      <c r="O559" s="19"/>
      <c r="P559" s="19"/>
      <c r="Q559" s="19">
        <f>R559+S559+T559</f>
        <v>0</v>
      </c>
      <c r="R559" s="20">
        <v>0</v>
      </c>
      <c r="S559" s="19">
        <v>0</v>
      </c>
      <c r="T559" s="19">
        <v>0</v>
      </c>
      <c r="U559" s="19">
        <f>V559+W559+X559</f>
        <v>0</v>
      </c>
      <c r="V559" s="20"/>
      <c r="W559" s="19"/>
      <c r="X559" s="19"/>
    </row>
    <row r="560" spans="1:229" s="2" customFormat="1" x14ac:dyDescent="0.25">
      <c r="A560" s="20">
        <v>8</v>
      </c>
      <c r="B560" s="21" t="s">
        <v>306</v>
      </c>
      <c r="C560" s="22"/>
      <c r="D560" s="23"/>
      <c r="E560" s="23" t="s">
        <v>33</v>
      </c>
      <c r="F560" s="20">
        <f>ROUND(F563*F558/1000,2)</f>
        <v>879.72</v>
      </c>
      <c r="G560" s="23"/>
      <c r="H560" s="216">
        <f>I560+M560+Q560+U560</f>
        <v>858.26</v>
      </c>
      <c r="I560" s="20">
        <f>J560+K560+L560</f>
        <v>441.09999999999997</v>
      </c>
      <c r="J560" s="20">
        <f>ROUND(J563*J558/1000,2)</f>
        <v>181.32</v>
      </c>
      <c r="K560" s="20">
        <f>ROUND(K563*K558/1000,2)</f>
        <v>143.22999999999999</v>
      </c>
      <c r="L560" s="20">
        <f>ROUND(L563*L558/1000,2)</f>
        <v>116.55</v>
      </c>
      <c r="M560" s="19">
        <f>N560+O560+P560</f>
        <v>60.46</v>
      </c>
      <c r="N560" s="20">
        <f>ROUND(N563*N558/1000,2)</f>
        <v>58.51</v>
      </c>
      <c r="O560" s="20">
        <f>ROUND(O563*O558/1000,2)</f>
        <v>1.95</v>
      </c>
      <c r="P560" s="20">
        <f>ROUND(P563*P558/1000,2)</f>
        <v>0</v>
      </c>
      <c r="Q560" s="19">
        <f>R560+S560+T560</f>
        <v>1.87</v>
      </c>
      <c r="R560" s="20">
        <f>ROUND(R563*R558/1000,2)</f>
        <v>0</v>
      </c>
      <c r="S560" s="20">
        <f>ROUND(S563*S558/1000,2)</f>
        <v>0</v>
      </c>
      <c r="T560" s="20">
        <f>ROUND(T563*T558/1000,2)</f>
        <v>1.87</v>
      </c>
      <c r="U560" s="19">
        <f>V560+W560+X560</f>
        <v>354.83</v>
      </c>
      <c r="V560" s="20">
        <f>ROUND(V563*V558/1000,2)</f>
        <v>72.12</v>
      </c>
      <c r="W560" s="20">
        <f>ROUND(W563*W558/1000,2)</f>
        <v>119.64</v>
      </c>
      <c r="X560" s="20">
        <f>ROUND(X563*X558/1000,2)</f>
        <v>163.07</v>
      </c>
      <c r="Y560" s="25"/>
    </row>
    <row r="561" spans="1:25" s="2" customFormat="1" x14ac:dyDescent="0.25">
      <c r="A561" s="20"/>
      <c r="B561" s="21" t="s">
        <v>303</v>
      </c>
      <c r="C561" s="22"/>
      <c r="D561" s="23"/>
      <c r="E561" s="23" t="s">
        <v>33</v>
      </c>
      <c r="F561" s="434">
        <f>F559*F563/1000</f>
        <v>0</v>
      </c>
      <c r="G561" s="23"/>
      <c r="H561" s="444">
        <f>I561+M561+Q561+U561</f>
        <v>0</v>
      </c>
      <c r="I561" s="20">
        <f>J561+K561+L561</f>
        <v>0</v>
      </c>
      <c r="J561" s="20">
        <f>ROUND(J559*J563/1000,1)</f>
        <v>0</v>
      </c>
      <c r="K561" s="20">
        <f>ROUND(K559*K563/1000,1)</f>
        <v>0</v>
      </c>
      <c r="L561" s="20">
        <f>ROUND(L559*L563/1000,1)</f>
        <v>0</v>
      </c>
      <c r="M561" s="19">
        <f>N561+O561+P561</f>
        <v>0</v>
      </c>
      <c r="N561" s="20">
        <f>ROUND(N559*N563/1000,1)</f>
        <v>0</v>
      </c>
      <c r="O561" s="20">
        <f>ROUND(O559*O563/1000,1)</f>
        <v>0</v>
      </c>
      <c r="P561" s="20">
        <f>ROUND(P559*P563/1000,1)</f>
        <v>0</v>
      </c>
      <c r="Q561" s="19">
        <f>R561+S561+T561</f>
        <v>0</v>
      </c>
      <c r="R561" s="20">
        <f>ROUND(R559*R563/1000,1)</f>
        <v>0</v>
      </c>
      <c r="S561" s="20">
        <f>ROUND(S559*S563/1000,1)</f>
        <v>0</v>
      </c>
      <c r="T561" s="20">
        <f>ROUND(T559*T563/1000,1)</f>
        <v>0</v>
      </c>
      <c r="U561" s="19">
        <f>V561+W561+X561</f>
        <v>0</v>
      </c>
      <c r="V561" s="20">
        <f>ROUND(V559*V563/1000,1)</f>
        <v>0</v>
      </c>
      <c r="W561" s="20">
        <f>ROUND(W559*W563/1000,1)</f>
        <v>0</v>
      </c>
      <c r="X561" s="20">
        <f>ROUND(X559*X563/1000,1)</f>
        <v>0</v>
      </c>
      <c r="Y561" s="25"/>
    </row>
    <row r="562" spans="1:25" s="2" customFormat="1" x14ac:dyDescent="0.25">
      <c r="A562" s="20"/>
      <c r="B562" s="21" t="s">
        <v>447</v>
      </c>
      <c r="C562" s="22"/>
      <c r="D562" s="23"/>
      <c r="E562" s="23" t="s">
        <v>33</v>
      </c>
      <c r="F562" s="434"/>
      <c r="G562" s="23"/>
      <c r="H562" s="444">
        <f>I562+M562+Q562+U562</f>
        <v>0</v>
      </c>
      <c r="I562" s="20">
        <f>J562+K562+L562</f>
        <v>0</v>
      </c>
      <c r="J562" s="20"/>
      <c r="K562" s="19"/>
      <c r="L562" s="19"/>
      <c r="M562" s="19">
        <f>N562+O562+P562</f>
        <v>0</v>
      </c>
      <c r="N562" s="20"/>
      <c r="O562" s="19"/>
      <c r="P562" s="19"/>
      <c r="Q562" s="19">
        <f>R562+S562+T562</f>
        <v>0</v>
      </c>
      <c r="R562" s="20"/>
      <c r="S562" s="19"/>
      <c r="T562" s="19"/>
      <c r="U562" s="19">
        <f>V562+W562+X562</f>
        <v>0</v>
      </c>
      <c r="V562" s="20"/>
      <c r="W562" s="19"/>
      <c r="X562" s="19"/>
      <c r="Y562" s="25"/>
    </row>
    <row r="563" spans="1:25" s="2" customFormat="1" x14ac:dyDescent="0.25">
      <c r="A563" s="20">
        <v>9</v>
      </c>
      <c r="B563" s="21" t="s">
        <v>63</v>
      </c>
      <c r="C563" s="22"/>
      <c r="D563" s="23"/>
      <c r="E563" s="23" t="s">
        <v>64</v>
      </c>
      <c r="F563" s="434">
        <v>1871.75</v>
      </c>
      <c r="G563" s="434"/>
      <c r="H563" s="434">
        <v>1871.75</v>
      </c>
      <c r="I563" s="434">
        <v>1871.75</v>
      </c>
      <c r="J563" s="434">
        <v>1871.75</v>
      </c>
      <c r="K563" s="434">
        <v>1871.75</v>
      </c>
      <c r="L563" s="434">
        <v>1871.75</v>
      </c>
      <c r="M563" s="434">
        <v>1871.75</v>
      </c>
      <c r="N563" s="434">
        <v>1871.75</v>
      </c>
      <c r="O563" s="434">
        <v>1871.75</v>
      </c>
      <c r="P563" s="434">
        <v>1871.75</v>
      </c>
      <c r="Q563" s="434">
        <v>1871.75</v>
      </c>
      <c r="R563" s="434">
        <v>1871.75</v>
      </c>
      <c r="S563" s="434">
        <v>1871.75</v>
      </c>
      <c r="T563" s="434">
        <v>1871.75</v>
      </c>
      <c r="U563" s="434">
        <v>1871.75</v>
      </c>
      <c r="V563" s="434">
        <v>1871.75</v>
      </c>
      <c r="W563" s="434">
        <v>1871.75</v>
      </c>
      <c r="X563" s="434">
        <v>1871.75</v>
      </c>
      <c r="Y563" s="25"/>
    </row>
    <row r="564" spans="1:25" s="2" customFormat="1" x14ac:dyDescent="0.25">
      <c r="A564" s="20">
        <v>10</v>
      </c>
      <c r="B564" s="21" t="s">
        <v>49</v>
      </c>
      <c r="C564" s="22"/>
      <c r="D564" s="23"/>
      <c r="E564" s="23" t="s">
        <v>64</v>
      </c>
      <c r="F564" s="20">
        <f>ROUND(F567/F558*1000,2)</f>
        <v>3384.46</v>
      </c>
      <c r="G564" s="23"/>
      <c r="H564" s="20">
        <f>ROUND(H567/H558*1000,2)</f>
        <v>3878.84</v>
      </c>
      <c r="I564" s="20">
        <f>ROUND(I567/I558*1000,2)</f>
        <v>2884.46</v>
      </c>
      <c r="J564" s="20">
        <f>ROUND(J567/J558*1000,3)</f>
        <v>2501.0529999999999</v>
      </c>
      <c r="K564" s="20">
        <f t="shared" ref="K564:X564" si="237">ROUND(K567/K558*1000,2)</f>
        <v>2523.48</v>
      </c>
      <c r="L564" s="20">
        <f t="shared" si="237"/>
        <v>3924.47</v>
      </c>
      <c r="M564" s="20">
        <f t="shared" si="237"/>
        <v>12301.27</v>
      </c>
      <c r="N564" s="20">
        <f t="shared" si="237"/>
        <v>6985.83</v>
      </c>
      <c r="O564" s="20">
        <f t="shared" si="237"/>
        <v>153227.88</v>
      </c>
      <c r="P564" s="20" t="e">
        <f t="shared" si="237"/>
        <v>#DIV/0!</v>
      </c>
      <c r="Q564" s="20">
        <f t="shared" si="237"/>
        <v>21951</v>
      </c>
      <c r="R564" s="20" t="e">
        <f t="shared" si="237"/>
        <v>#DIV/0!</v>
      </c>
      <c r="S564" s="20" t="e">
        <f t="shared" si="237"/>
        <v>#DIV/0!</v>
      </c>
      <c r="T564" s="20">
        <f t="shared" si="237"/>
        <v>7957</v>
      </c>
      <c r="U564" s="20">
        <f t="shared" si="237"/>
        <v>3584.59</v>
      </c>
      <c r="V564" s="20">
        <f t="shared" si="237"/>
        <v>5506.28</v>
      </c>
      <c r="W564" s="20">
        <f t="shared" si="237"/>
        <v>3454.58</v>
      </c>
      <c r="X564" s="20">
        <f t="shared" si="237"/>
        <v>2830.08</v>
      </c>
      <c r="Y564" s="25"/>
    </row>
    <row r="565" spans="1:25" s="2" customFormat="1" x14ac:dyDescent="0.25">
      <c r="A565" s="20"/>
      <c r="B565" s="21"/>
      <c r="C565" s="22"/>
      <c r="D565" s="23"/>
      <c r="E565" s="24"/>
      <c r="F565" s="434"/>
      <c r="G565" s="23"/>
      <c r="H565" s="434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5"/>
    </row>
    <row r="566" spans="1:25" s="2" customFormat="1" x14ac:dyDescent="0.25">
      <c r="A566" s="20"/>
      <c r="B566" s="25"/>
      <c r="C566" s="25"/>
      <c r="D566" s="25"/>
      <c r="E566" s="24"/>
      <c r="F566" s="23"/>
      <c r="G566" s="23"/>
      <c r="H566" s="23"/>
      <c r="I566" s="24"/>
      <c r="J566" s="24"/>
      <c r="K566" s="24"/>
      <c r="L566" s="24"/>
      <c r="M566" s="24"/>
      <c r="N566" s="24"/>
      <c r="O566" s="24"/>
      <c r="P566" s="24"/>
      <c r="Q566" s="24"/>
      <c r="R566" s="24"/>
      <c r="S566" s="24"/>
      <c r="T566" s="24"/>
      <c r="U566" s="24"/>
      <c r="V566" s="24"/>
      <c r="W566" s="24"/>
      <c r="X566" s="24"/>
      <c r="Y566" s="25"/>
    </row>
    <row r="567" spans="1:25" s="2" customFormat="1" x14ac:dyDescent="0.25">
      <c r="A567" s="20">
        <v>11</v>
      </c>
      <c r="B567" s="21" t="s">
        <v>35</v>
      </c>
      <c r="C567" s="22"/>
      <c r="D567" s="23"/>
      <c r="E567" s="23" t="s">
        <v>33</v>
      </c>
      <c r="F567" s="177">
        <f>SUM(F570:F580)</f>
        <v>1590.6940000000002</v>
      </c>
      <c r="G567" s="70">
        <f>G570+G571+G572+G573+G574+G575+G577+G578+G579+G580</f>
        <v>100.00000000000001</v>
      </c>
      <c r="H567" s="175">
        <f>I567+M567+Q567+U567</f>
        <v>1778.5639999999999</v>
      </c>
      <c r="I567" s="71">
        <f>J567+K567+L567</f>
        <v>679.75099999999998</v>
      </c>
      <c r="J567" s="20">
        <f t="shared" ref="J567:P567" si="238">J570+J571+J572+J573+J574+J575+J577+J578+J579+J580</f>
        <v>242.27699999999996</v>
      </c>
      <c r="K567" s="20">
        <f t="shared" si="238"/>
        <v>193.09700000000001</v>
      </c>
      <c r="L567" s="20">
        <f t="shared" si="238"/>
        <v>244.37700000000004</v>
      </c>
      <c r="M567" s="20">
        <f t="shared" si="238"/>
        <v>397.33099999999996</v>
      </c>
      <c r="N567" s="20">
        <f t="shared" si="238"/>
        <v>218.37700000000004</v>
      </c>
      <c r="O567" s="20">
        <f t="shared" si="238"/>
        <v>159.35699999999997</v>
      </c>
      <c r="P567" s="20">
        <f t="shared" si="238"/>
        <v>19.597000000000001</v>
      </c>
      <c r="Q567" s="20">
        <f>R567+S567+T567</f>
        <v>21.951000000000001</v>
      </c>
      <c r="R567" s="20">
        <f t="shared" ref="R567:X567" si="239">R570+R571+R572+R573+R574+R575+R577+R578+R579+R580</f>
        <v>6.9969999999999999</v>
      </c>
      <c r="S567" s="20">
        <f t="shared" si="239"/>
        <v>6.9969999999999999</v>
      </c>
      <c r="T567" s="20">
        <f t="shared" si="239"/>
        <v>7.956999999999999</v>
      </c>
      <c r="U567" s="20">
        <f t="shared" si="239"/>
        <v>679.53099999999995</v>
      </c>
      <c r="V567" s="20">
        <f t="shared" si="239"/>
        <v>212.15700000000001</v>
      </c>
      <c r="W567" s="20">
        <f t="shared" si="239"/>
        <v>220.81700000000001</v>
      </c>
      <c r="X567" s="20">
        <f t="shared" si="239"/>
        <v>246.55699999999996</v>
      </c>
      <c r="Y567" s="25"/>
    </row>
    <row r="568" spans="1:25" s="2" customFormat="1" x14ac:dyDescent="0.25">
      <c r="A568" s="24"/>
      <c r="B568" s="21" t="s">
        <v>36</v>
      </c>
      <c r="C568" s="22"/>
      <c r="D568" s="23"/>
      <c r="E568" s="23"/>
      <c r="F568" s="23"/>
      <c r="G568" s="23"/>
      <c r="H568" s="434"/>
      <c r="I568" s="24"/>
      <c r="J568" s="24"/>
      <c r="K568" s="24"/>
      <c r="L568" s="24"/>
      <c r="M568" s="24"/>
      <c r="N568" s="24"/>
      <c r="O568" s="24"/>
      <c r="P568" s="24"/>
      <c r="Q568" s="24"/>
      <c r="R568" s="24"/>
      <c r="S568" s="24"/>
      <c r="T568" s="24"/>
      <c r="U568" s="21"/>
      <c r="V568" s="24"/>
      <c r="W568" s="24"/>
      <c r="X568" s="24"/>
      <c r="Y568" s="25"/>
    </row>
    <row r="569" spans="1:25" s="2" customFormat="1" x14ac:dyDescent="0.25">
      <c r="A569" s="24"/>
      <c r="B569" s="22"/>
      <c r="C569" s="22"/>
      <c r="D569" s="22"/>
      <c r="E569" s="24"/>
      <c r="F569" s="24"/>
      <c r="G569" s="24"/>
      <c r="H569" s="19"/>
      <c r="I569" s="5"/>
      <c r="J569" s="5"/>
      <c r="K569" s="24"/>
      <c r="L569" s="24"/>
      <c r="M569" s="24"/>
      <c r="N569" s="24"/>
      <c r="O569" s="24"/>
      <c r="P569" s="22"/>
      <c r="Q569" s="24"/>
      <c r="R569" s="22"/>
      <c r="S569" s="21"/>
      <c r="T569" s="24"/>
      <c r="U569" s="24"/>
      <c r="V569" s="24"/>
      <c r="W569" s="24"/>
      <c r="X569" s="24"/>
    </row>
    <row r="570" spans="1:25" s="2" customFormat="1" x14ac:dyDescent="0.25">
      <c r="A570" s="27" t="s">
        <v>65</v>
      </c>
      <c r="B570" s="34" t="s">
        <v>41</v>
      </c>
      <c r="C570" s="32"/>
      <c r="D570" s="35"/>
      <c r="E570" s="30" t="s">
        <v>33</v>
      </c>
      <c r="F570" s="14">
        <v>845.7</v>
      </c>
      <c r="G570" s="14">
        <f t="shared" ref="G570:G580" si="240">ROUND(H570/$H$567*100,2)</f>
        <v>56.51</v>
      </c>
      <c r="H570" s="434">
        <f t="shared" ref="H570:H580" si="241">I570+M570+Q570+U570</f>
        <v>1005</v>
      </c>
      <c r="I570" s="26">
        <f t="shared" ref="I570:I580" si="242">J570+K570+L570</f>
        <v>340</v>
      </c>
      <c r="J570" s="20">
        <v>120</v>
      </c>
      <c r="K570" s="20">
        <v>95</v>
      </c>
      <c r="L570" s="20">
        <v>125</v>
      </c>
      <c r="M570" s="14">
        <f t="shared" ref="M570:M580" si="243">N570+O570+P570</f>
        <v>275</v>
      </c>
      <c r="N570" s="20">
        <v>145</v>
      </c>
      <c r="O570" s="20">
        <v>120</v>
      </c>
      <c r="P570" s="20">
        <v>10</v>
      </c>
      <c r="Q570" s="14">
        <f t="shared" ref="Q570:Q580" si="244">R570+S570+T570</f>
        <v>0</v>
      </c>
      <c r="R570" s="20">
        <f>ROUND(845.7*0%,2)</f>
        <v>0</v>
      </c>
      <c r="S570" s="20">
        <f>ROUND(845.7*0%,2)</f>
        <v>0</v>
      </c>
      <c r="T570" s="20">
        <f>ROUND(845.7*0%,2)</f>
        <v>0</v>
      </c>
      <c r="U570" s="14">
        <f t="shared" ref="U570:U580" si="245">V570+W570+X570</f>
        <v>390</v>
      </c>
      <c r="V570" s="20">
        <v>135</v>
      </c>
      <c r="W570" s="20">
        <v>125</v>
      </c>
      <c r="X570" s="20">
        <v>130</v>
      </c>
    </row>
    <row r="571" spans="1:25" s="2" customFormat="1" x14ac:dyDescent="0.25">
      <c r="A571" s="36" t="s">
        <v>66</v>
      </c>
      <c r="B571" s="21" t="s">
        <v>42</v>
      </c>
      <c r="C571" s="22"/>
      <c r="D571" s="23"/>
      <c r="E571" s="23" t="s">
        <v>33</v>
      </c>
      <c r="F571" s="14">
        <v>221.7</v>
      </c>
      <c r="G571" s="14">
        <f t="shared" si="240"/>
        <v>14.81</v>
      </c>
      <c r="H571" s="444">
        <f t="shared" si="241"/>
        <v>263.39999999999998</v>
      </c>
      <c r="I571" s="71">
        <f t="shared" si="242"/>
        <v>89.1</v>
      </c>
      <c r="J571" s="20">
        <f>ROUND(J570*0.262,1)</f>
        <v>31.4</v>
      </c>
      <c r="K571" s="20">
        <f>ROUND(K570*0.262,1)</f>
        <v>24.9</v>
      </c>
      <c r="L571" s="20">
        <f>ROUND(L570*0.262,1)</f>
        <v>32.799999999999997</v>
      </c>
      <c r="M571" s="14">
        <f t="shared" si="243"/>
        <v>72</v>
      </c>
      <c r="N571" s="20">
        <f>ROUND(N570*0.262,1)</f>
        <v>38</v>
      </c>
      <c r="O571" s="20">
        <f>ROUND(O570*0.262,1)</f>
        <v>31.4</v>
      </c>
      <c r="P571" s="20">
        <f>ROUND(P570*0.262,1)</f>
        <v>2.6</v>
      </c>
      <c r="Q571" s="14">
        <f t="shared" si="244"/>
        <v>0</v>
      </c>
      <c r="R571" s="20">
        <f>ROUND(R570*0.262,1)</f>
        <v>0</v>
      </c>
      <c r="S571" s="20">
        <f>ROUND(S570*0.262,1)</f>
        <v>0</v>
      </c>
      <c r="T571" s="20">
        <f>ROUND(T570*0.262,1)</f>
        <v>0</v>
      </c>
      <c r="U571" s="14">
        <f t="shared" si="245"/>
        <v>102.29999999999998</v>
      </c>
      <c r="V571" s="20">
        <f>ROUND(V570*0.262,1)</f>
        <v>35.4</v>
      </c>
      <c r="W571" s="20">
        <f>ROUND(W570*0.262,1)</f>
        <v>32.799999999999997</v>
      </c>
      <c r="X571" s="20">
        <f>ROUND(X570*0.262,1)</f>
        <v>34.1</v>
      </c>
    </row>
    <row r="572" spans="1:25" s="2" customFormat="1" x14ac:dyDescent="0.25">
      <c r="A572" s="36" t="s">
        <v>67</v>
      </c>
      <c r="B572" s="21" t="s">
        <v>43</v>
      </c>
      <c r="C572" s="22"/>
      <c r="D572" s="23"/>
      <c r="E572" s="23" t="s">
        <v>33</v>
      </c>
      <c r="F572" s="14">
        <v>83.963999999999999</v>
      </c>
      <c r="G572" s="14">
        <f t="shared" si="240"/>
        <v>4.72</v>
      </c>
      <c r="H572" s="444">
        <f t="shared" si="241"/>
        <v>83.963999999999999</v>
      </c>
      <c r="I572" s="71">
        <f t="shared" si="242"/>
        <v>20.991</v>
      </c>
      <c r="J572" s="20">
        <v>6.9969999999999999</v>
      </c>
      <c r="K572" s="20">
        <v>6.9969999999999999</v>
      </c>
      <c r="L572" s="20">
        <v>6.9969999999999999</v>
      </c>
      <c r="M572" s="14">
        <f t="shared" si="243"/>
        <v>20.991</v>
      </c>
      <c r="N572" s="20">
        <v>6.9969999999999999</v>
      </c>
      <c r="O572" s="20">
        <v>6.9969999999999999</v>
      </c>
      <c r="P572" s="20">
        <v>6.9969999999999999</v>
      </c>
      <c r="Q572" s="14">
        <f t="shared" si="244"/>
        <v>20.991</v>
      </c>
      <c r="R572" s="20">
        <v>6.9969999999999999</v>
      </c>
      <c r="S572" s="20">
        <v>6.9969999999999999</v>
      </c>
      <c r="T572" s="20">
        <v>6.9969999999999999</v>
      </c>
      <c r="U572" s="14">
        <f t="shared" si="245"/>
        <v>20.991</v>
      </c>
      <c r="V572" s="20">
        <v>6.9969999999999999</v>
      </c>
      <c r="W572" s="20">
        <v>6.9969999999999999</v>
      </c>
      <c r="X572" s="20">
        <v>6.9969999999999999</v>
      </c>
    </row>
    <row r="573" spans="1:25" s="2" customFormat="1" x14ac:dyDescent="0.25">
      <c r="A573" s="36" t="s">
        <v>68</v>
      </c>
      <c r="B573" s="21" t="s">
        <v>44</v>
      </c>
      <c r="C573" s="22"/>
      <c r="D573" s="23"/>
      <c r="E573" s="23" t="s">
        <v>33</v>
      </c>
      <c r="F573" s="14">
        <v>22.46</v>
      </c>
      <c r="G573" s="14">
        <f t="shared" si="240"/>
        <v>1.23</v>
      </c>
      <c r="H573" s="444">
        <f t="shared" si="241"/>
        <v>21.799999999999997</v>
      </c>
      <c r="I573" s="71">
        <f t="shared" si="242"/>
        <v>11.2</v>
      </c>
      <c r="J573" s="20">
        <f>ROUND(22.46/551.97*J551,2)</f>
        <v>4.5999999999999996</v>
      </c>
      <c r="K573" s="20">
        <f t="shared" ref="K573:L573" si="246">ROUND(22.46/551.97*K551,2)</f>
        <v>3.64</v>
      </c>
      <c r="L573" s="20">
        <f t="shared" si="246"/>
        <v>2.96</v>
      </c>
      <c r="M573" s="14">
        <f t="shared" si="243"/>
        <v>1.54</v>
      </c>
      <c r="N573" s="20">
        <f>ROUND(22.46/551.97*N551,2)</f>
        <v>1.49</v>
      </c>
      <c r="O573" s="20">
        <f t="shared" ref="O573:P573" si="247">ROUND(22.46/551.97*O551,2)</f>
        <v>0.05</v>
      </c>
      <c r="P573" s="20">
        <f t="shared" si="247"/>
        <v>0</v>
      </c>
      <c r="Q573" s="14">
        <f t="shared" si="244"/>
        <v>0.05</v>
      </c>
      <c r="R573" s="20">
        <f>ROUND(22.46/551.97*R551,2)</f>
        <v>0</v>
      </c>
      <c r="S573" s="20">
        <f t="shared" ref="S573:T573" si="248">ROUND(22.46/551.97*S551,2)</f>
        <v>0</v>
      </c>
      <c r="T573" s="20">
        <f t="shared" si="248"/>
        <v>0.05</v>
      </c>
      <c r="U573" s="14">
        <f t="shared" si="245"/>
        <v>9.01</v>
      </c>
      <c r="V573" s="20">
        <f>ROUND(22.46/551.97*V551,2)</f>
        <v>1.83</v>
      </c>
      <c r="W573" s="20">
        <f t="shared" ref="W573:X573" si="249">ROUND(22.46/551.97*W551,2)</f>
        <v>3.04</v>
      </c>
      <c r="X573" s="20">
        <f t="shared" si="249"/>
        <v>4.1399999999999997</v>
      </c>
    </row>
    <row r="574" spans="1:25" s="2" customFormat="1" x14ac:dyDescent="0.25">
      <c r="A574" s="36" t="s">
        <v>69</v>
      </c>
      <c r="B574" s="21" t="s">
        <v>70</v>
      </c>
      <c r="C574" s="22"/>
      <c r="D574" s="23"/>
      <c r="E574" s="23" t="s">
        <v>33</v>
      </c>
      <c r="F574" s="14">
        <v>277.39999999999998</v>
      </c>
      <c r="G574" s="14">
        <f t="shared" si="240"/>
        <v>15.12</v>
      </c>
      <c r="H574" s="444">
        <f t="shared" si="241"/>
        <v>268.89999999999998</v>
      </c>
      <c r="I574" s="71">
        <f t="shared" si="242"/>
        <v>138.19999999999999</v>
      </c>
      <c r="J574" s="20">
        <f>ROUND(J554*0.2088/0.443*1113.64/1000,1)</f>
        <v>56.8</v>
      </c>
      <c r="K574" s="20">
        <f>ROUND(K554*0.2088/0.443*1113.64/1000,1)</f>
        <v>44.9</v>
      </c>
      <c r="L574" s="20">
        <f>ROUND(L554*0.2088/0.443*1113.64/1000,1)</f>
        <v>36.5</v>
      </c>
      <c r="M574" s="14">
        <f t="shared" si="243"/>
        <v>18.900000000000002</v>
      </c>
      <c r="N574" s="20">
        <f>ROUND(N554*0.2088/0.443*1113.64/1000,1)</f>
        <v>18.3</v>
      </c>
      <c r="O574" s="20">
        <f>ROUND(O554*0.2088/0.443*1113.64/1000,1)</f>
        <v>0.6</v>
      </c>
      <c r="P574" s="20">
        <f>ROUND(P554*0.2088/0.443*1113.64/1000,1)</f>
        <v>0</v>
      </c>
      <c r="Q574" s="14">
        <f t="shared" si="244"/>
        <v>0.6</v>
      </c>
      <c r="R574" s="20">
        <f>ROUND(R554*0.2088/0.443*1113.64/1000,1)</f>
        <v>0</v>
      </c>
      <c r="S574" s="20">
        <f>ROUND(S554*0.2088/0.443*1113.64/1000,1)</f>
        <v>0</v>
      </c>
      <c r="T574" s="20">
        <f>ROUND(T554*0.2088/0.443*1113.64/1000,1)</f>
        <v>0.6</v>
      </c>
      <c r="U574" s="14">
        <f t="shared" si="245"/>
        <v>111.2</v>
      </c>
      <c r="V574" s="20">
        <f>ROUND(V554*0.2088/0.443*1113.64/1000,1)</f>
        <v>22.6</v>
      </c>
      <c r="W574" s="20">
        <f>ROUND(W554*0.2088/0.443*1113.64/1000,1)</f>
        <v>37.5</v>
      </c>
      <c r="X574" s="20">
        <f>ROUND(X554*0.2088/0.443*1113.64/1000,1)</f>
        <v>51.1</v>
      </c>
    </row>
    <row r="575" spans="1:25" s="2" customFormat="1" x14ac:dyDescent="0.25">
      <c r="A575" s="36" t="s">
        <v>71</v>
      </c>
      <c r="B575" s="21" t="s">
        <v>72</v>
      </c>
      <c r="C575" s="22"/>
      <c r="D575" s="23"/>
      <c r="E575" s="23" t="s">
        <v>33</v>
      </c>
      <c r="F575" s="14">
        <v>0</v>
      </c>
      <c r="G575" s="14">
        <f t="shared" si="240"/>
        <v>0</v>
      </c>
      <c r="H575" s="444">
        <f t="shared" si="241"/>
        <v>0</v>
      </c>
      <c r="I575" s="71">
        <f t="shared" si="242"/>
        <v>0</v>
      </c>
      <c r="J575" s="20">
        <f>ROUND(J551*0.5*0,1)</f>
        <v>0</v>
      </c>
      <c r="K575" s="20">
        <f>ROUND(K551*0.5*0,1)</f>
        <v>0</v>
      </c>
      <c r="L575" s="20">
        <f>ROUND(L551*0.5*0,1)</f>
        <v>0</v>
      </c>
      <c r="M575" s="14">
        <f t="shared" si="243"/>
        <v>0</v>
      </c>
      <c r="N575" s="20">
        <f>ROUND(N551*0.5*0,1)</f>
        <v>0</v>
      </c>
      <c r="O575" s="20">
        <f>ROUND(O551*0.5*0,1)</f>
        <v>0</v>
      </c>
      <c r="P575" s="20">
        <f>ROUND(P551*0.5*0,1)</f>
        <v>0</v>
      </c>
      <c r="Q575" s="14">
        <f t="shared" si="244"/>
        <v>0</v>
      </c>
      <c r="R575" s="20">
        <f>ROUND(R551*0.5*0,1)</f>
        <v>0</v>
      </c>
      <c r="S575" s="20">
        <f>ROUND(S551*0.5*0,1)</f>
        <v>0</v>
      </c>
      <c r="T575" s="20">
        <f>ROUND(T551*0.5*0,1)</f>
        <v>0</v>
      </c>
      <c r="U575" s="14">
        <f t="shared" si="245"/>
        <v>0</v>
      </c>
      <c r="V575" s="20">
        <f>ROUND(V551*0.5*0,1)</f>
        <v>0</v>
      </c>
      <c r="W575" s="20">
        <f>ROUND(W551*0.5*0,1)</f>
        <v>0</v>
      </c>
      <c r="X575" s="20">
        <f>ROUND(X551*0.5*0,1)</f>
        <v>0</v>
      </c>
    </row>
    <row r="576" spans="1:25" s="2" customFormat="1" x14ac:dyDescent="0.25">
      <c r="A576" s="36"/>
      <c r="B576" s="21" t="s">
        <v>449</v>
      </c>
      <c r="C576" s="22"/>
      <c r="D576" s="23"/>
      <c r="E576" s="23" t="s">
        <v>33</v>
      </c>
      <c r="F576" s="14">
        <v>0</v>
      </c>
      <c r="G576" s="14">
        <f t="shared" si="240"/>
        <v>0</v>
      </c>
      <c r="H576" s="444">
        <f t="shared" si="241"/>
        <v>0</v>
      </c>
      <c r="I576" s="71">
        <f t="shared" si="242"/>
        <v>0</v>
      </c>
      <c r="J576" s="20"/>
      <c r="K576" s="20"/>
      <c r="L576" s="20"/>
      <c r="M576" s="14">
        <f t="shared" si="243"/>
        <v>0</v>
      </c>
      <c r="N576" s="20"/>
      <c r="O576" s="20"/>
      <c r="P576" s="20"/>
      <c r="Q576" s="14">
        <f t="shared" si="244"/>
        <v>0</v>
      </c>
      <c r="R576" s="20"/>
      <c r="S576" s="20"/>
      <c r="T576" s="20"/>
      <c r="U576" s="14">
        <f t="shared" si="245"/>
        <v>0</v>
      </c>
      <c r="V576" s="20"/>
      <c r="W576" s="20"/>
      <c r="X576" s="20"/>
    </row>
    <row r="577" spans="1:24" s="544" customFormat="1" x14ac:dyDescent="0.25">
      <c r="A577" s="536" t="s">
        <v>73</v>
      </c>
      <c r="B577" s="537" t="s">
        <v>74</v>
      </c>
      <c r="C577" s="538"/>
      <c r="D577" s="539"/>
      <c r="E577" s="539" t="s">
        <v>33</v>
      </c>
      <c r="F577" s="540">
        <v>51.9</v>
      </c>
      <c r="G577" s="540">
        <f t="shared" si="240"/>
        <v>2.84</v>
      </c>
      <c r="H577" s="541">
        <f t="shared" si="241"/>
        <v>50.499999999999993</v>
      </c>
      <c r="I577" s="542">
        <f t="shared" si="242"/>
        <v>24.499999999999996</v>
      </c>
      <c r="J577" s="543">
        <f>ROUND(J551*22.8*3.766/1000,1)</f>
        <v>9.6999999999999993</v>
      </c>
      <c r="K577" s="543">
        <f>ROUND(K551*22.7*3.766/1000,1)</f>
        <v>7.6</v>
      </c>
      <c r="L577" s="543">
        <f>ROUND(L551*26.3*3.766/1000,1)</f>
        <v>7.2</v>
      </c>
      <c r="M577" s="540">
        <f t="shared" si="243"/>
        <v>4.7</v>
      </c>
      <c r="N577" s="543">
        <f>ROUND(N551*32.6*3.766/1000,1)</f>
        <v>4.5</v>
      </c>
      <c r="O577" s="543">
        <f>ROUND(O551*36.2*3.766/1000,1)</f>
        <v>0.2</v>
      </c>
      <c r="P577" s="543">
        <f>ROUND(P551*25*3.766/1000,1)</f>
        <v>0</v>
      </c>
      <c r="Q577" s="540">
        <f t="shared" si="244"/>
        <v>0.2</v>
      </c>
      <c r="R577" s="543">
        <f>ROUND(R551*25*3.766/1000,1)</f>
        <v>0</v>
      </c>
      <c r="S577" s="543">
        <f>ROUND(S551*25*3.766/1000,1)</f>
        <v>0</v>
      </c>
      <c r="T577" s="543">
        <f>ROUND(T551*35.7*3.766/1000,1)</f>
        <v>0.2</v>
      </c>
      <c r="U577" s="540">
        <f t="shared" si="245"/>
        <v>21.099999999999998</v>
      </c>
      <c r="V577" s="543">
        <f>ROUND(V551*31.4*3.766/1000,1)</f>
        <v>5.3</v>
      </c>
      <c r="W577" s="543">
        <f>ROUND(W551*25.2*3.766/1000,1)</f>
        <v>7.1</v>
      </c>
      <c r="X577" s="543">
        <f>ROUND(X551*22.6*3.766/1000,1)</f>
        <v>8.6999999999999993</v>
      </c>
    </row>
    <row r="578" spans="1:24" s="2" customFormat="1" x14ac:dyDescent="0.25">
      <c r="A578" s="36" t="s">
        <v>75</v>
      </c>
      <c r="B578" s="21" t="s">
        <v>45</v>
      </c>
      <c r="C578" s="22"/>
      <c r="D578" s="23"/>
      <c r="E578" s="23" t="s">
        <v>33</v>
      </c>
      <c r="F578" s="14">
        <v>25.6</v>
      </c>
      <c r="G578" s="14">
        <f t="shared" si="240"/>
        <v>1.39</v>
      </c>
      <c r="H578" s="444">
        <f t="shared" si="241"/>
        <v>24.75</v>
      </c>
      <c r="I578" s="71">
        <f t="shared" si="242"/>
        <v>24.75</v>
      </c>
      <c r="J578" s="20"/>
      <c r="K578" s="20"/>
      <c r="L578" s="20">
        <v>24.75</v>
      </c>
      <c r="M578" s="14">
        <f t="shared" si="243"/>
        <v>0</v>
      </c>
      <c r="N578" s="20"/>
      <c r="O578" s="20"/>
      <c r="P578" s="20"/>
      <c r="Q578" s="14">
        <f t="shared" si="244"/>
        <v>0</v>
      </c>
      <c r="R578" s="20"/>
      <c r="S578" s="20"/>
      <c r="T578" s="20"/>
      <c r="U578" s="14">
        <f t="shared" si="245"/>
        <v>0</v>
      </c>
      <c r="V578" s="20"/>
      <c r="W578" s="20"/>
      <c r="X578" s="20"/>
    </row>
    <row r="579" spans="1:24" s="2" customFormat="1" x14ac:dyDescent="0.25">
      <c r="A579" s="36" t="s">
        <v>76</v>
      </c>
      <c r="B579" s="21" t="s">
        <v>46</v>
      </c>
      <c r="C579" s="22"/>
      <c r="D579" s="23"/>
      <c r="E579" s="23" t="s">
        <v>33</v>
      </c>
      <c r="F579" s="14">
        <v>59.15</v>
      </c>
      <c r="G579" s="14">
        <f t="shared" si="240"/>
        <v>3.23</v>
      </c>
      <c r="H579" s="216">
        <f t="shared" si="241"/>
        <v>57.5</v>
      </c>
      <c r="I579" s="71">
        <f t="shared" si="242"/>
        <v>29.599999999999998</v>
      </c>
      <c r="J579" s="20">
        <f>ROUND(59.15/879.73*J560,1)</f>
        <v>12.2</v>
      </c>
      <c r="K579" s="20">
        <f>ROUND(59.15/879.73*K560,1)</f>
        <v>9.6</v>
      </c>
      <c r="L579" s="20">
        <f>ROUND(59.15/879.73*L560,1)</f>
        <v>7.8</v>
      </c>
      <c r="M579" s="14">
        <f t="shared" si="243"/>
        <v>4</v>
      </c>
      <c r="N579" s="20">
        <f>ROUND(59.15/879.73*N560,1)</f>
        <v>3.9</v>
      </c>
      <c r="O579" s="20">
        <f>ROUND(59.15/879.73*O560,1)</f>
        <v>0.1</v>
      </c>
      <c r="P579" s="20">
        <f>ROUND(59.15/879.73*P560,1)</f>
        <v>0</v>
      </c>
      <c r="Q579" s="14">
        <f t="shared" si="244"/>
        <v>0.1</v>
      </c>
      <c r="R579" s="20">
        <f>ROUND(59.15/879.73*R560,1)</f>
        <v>0</v>
      </c>
      <c r="S579" s="20">
        <f>ROUND(59.15/879.73*S560,1)</f>
        <v>0</v>
      </c>
      <c r="T579" s="20">
        <f>ROUND(59.15/879.73*T560,1)</f>
        <v>0.1</v>
      </c>
      <c r="U579" s="14">
        <f t="shared" si="245"/>
        <v>23.8</v>
      </c>
      <c r="V579" s="20">
        <f>ROUND(59.15/879.73*V560,1)</f>
        <v>4.8</v>
      </c>
      <c r="W579" s="20">
        <f>ROUND(59.15/879.73*W560,1)</f>
        <v>8</v>
      </c>
      <c r="X579" s="20">
        <f>ROUND(59.15/879.73*X560,1)</f>
        <v>11</v>
      </c>
    </row>
    <row r="580" spans="1:24" s="2" customFormat="1" x14ac:dyDescent="0.25">
      <c r="A580" s="36" t="s">
        <v>77</v>
      </c>
      <c r="B580" s="21" t="s">
        <v>48</v>
      </c>
      <c r="C580" s="22"/>
      <c r="D580" s="23"/>
      <c r="E580" s="23" t="s">
        <v>33</v>
      </c>
      <c r="F580" s="14">
        <v>2.82</v>
      </c>
      <c r="G580" s="14">
        <f t="shared" si="240"/>
        <v>0.15</v>
      </c>
      <c r="H580" s="444">
        <f t="shared" si="241"/>
        <v>2.75</v>
      </c>
      <c r="I580" s="39">
        <f t="shared" si="242"/>
        <v>1.4100000000000001</v>
      </c>
      <c r="J580" s="20">
        <f>ROUND(2.82/551.97*J551,2)</f>
        <v>0.57999999999999996</v>
      </c>
      <c r="K580" s="20">
        <f>ROUND(2.82/551.97*K551,2)</f>
        <v>0.46</v>
      </c>
      <c r="L580" s="20">
        <f>ROUND(2.82/551.97*L551,2)</f>
        <v>0.37</v>
      </c>
      <c r="M580" s="14">
        <f t="shared" si="243"/>
        <v>0.2</v>
      </c>
      <c r="N580" s="20">
        <f>ROUND(2.82/551.97*N551,2)</f>
        <v>0.19</v>
      </c>
      <c r="O580" s="20">
        <f>ROUND(2.82/551.97*O551,2)</f>
        <v>0.01</v>
      </c>
      <c r="P580" s="20">
        <f>ROUND(2.82/551.97*P551,2)</f>
        <v>0</v>
      </c>
      <c r="Q580" s="14">
        <f t="shared" si="244"/>
        <v>0.01</v>
      </c>
      <c r="R580" s="20">
        <f>ROUND(2.82/551.97*R551,2)</f>
        <v>0</v>
      </c>
      <c r="S580" s="20">
        <f>ROUND(2.82/551.97*S551,2)</f>
        <v>0</v>
      </c>
      <c r="T580" s="20">
        <f>ROUND(2.82/551.97*T551,2)</f>
        <v>0.01</v>
      </c>
      <c r="U580" s="14">
        <f t="shared" si="245"/>
        <v>1.1299999999999999</v>
      </c>
      <c r="V580" s="20">
        <f>ROUND(2.82/551.97*V551,2)</f>
        <v>0.23</v>
      </c>
      <c r="W580" s="20">
        <f>ROUND(2.82/551.97*W551,2)</f>
        <v>0.38</v>
      </c>
      <c r="X580" s="20">
        <f>ROUND(2.82/551.97*X551,2)</f>
        <v>0.52</v>
      </c>
    </row>
    <row r="581" spans="1:24" s="2" customFormat="1" x14ac:dyDescent="0.25">
      <c r="A581" s="21"/>
      <c r="B581" s="21"/>
      <c r="C581" s="22"/>
      <c r="D581" s="23"/>
      <c r="E581" s="23"/>
      <c r="F581" s="23"/>
      <c r="G581" s="23"/>
      <c r="H581" s="23"/>
      <c r="I581" s="24"/>
      <c r="J581" s="24"/>
      <c r="K581" s="24"/>
      <c r="L581" s="24"/>
      <c r="M581" s="24"/>
      <c r="N581" s="24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s="2" customFormat="1" x14ac:dyDescent="0.25">
      <c r="A582" s="430">
        <v>12</v>
      </c>
      <c r="B582" s="21" t="s">
        <v>51</v>
      </c>
      <c r="C582" s="22"/>
      <c r="D582" s="23"/>
      <c r="E582" s="23" t="s">
        <v>33</v>
      </c>
      <c r="F582" s="174">
        <f>F560-F567</f>
        <v>-710.97400000000016</v>
      </c>
      <c r="G582" s="23"/>
      <c r="H582" s="20">
        <f t="shared" ref="H582:X582" si="250">H560-H567</f>
        <v>-920.30399999999986</v>
      </c>
      <c r="I582" s="26">
        <f t="shared" si="250"/>
        <v>-238.65100000000001</v>
      </c>
      <c r="J582" s="20">
        <f t="shared" si="250"/>
        <v>-60.956999999999965</v>
      </c>
      <c r="K582" s="26">
        <f t="shared" si="250"/>
        <v>-49.867000000000019</v>
      </c>
      <c r="L582" s="26">
        <f t="shared" si="250"/>
        <v>-127.82700000000004</v>
      </c>
      <c r="M582" s="20">
        <f t="shared" si="250"/>
        <v>-336.87099999999998</v>
      </c>
      <c r="N582" s="26">
        <f t="shared" si="250"/>
        <v>-159.86700000000005</v>
      </c>
      <c r="O582" s="26">
        <f t="shared" si="250"/>
        <v>-157.40699999999998</v>
      </c>
      <c r="P582" s="26">
        <f t="shared" si="250"/>
        <v>-19.597000000000001</v>
      </c>
      <c r="Q582" s="20">
        <f t="shared" si="250"/>
        <v>-20.081</v>
      </c>
      <c r="R582" s="26">
        <f t="shared" si="250"/>
        <v>-6.9969999999999999</v>
      </c>
      <c r="S582" s="26">
        <f t="shared" si="250"/>
        <v>-6.9969999999999999</v>
      </c>
      <c r="T582" s="20">
        <f t="shared" si="250"/>
        <v>-6.0869999999999989</v>
      </c>
      <c r="U582" s="20">
        <f t="shared" si="250"/>
        <v>-324.70099999999996</v>
      </c>
      <c r="V582" s="20">
        <f t="shared" si="250"/>
        <v>-140.03700000000001</v>
      </c>
      <c r="W582" s="20">
        <f t="shared" si="250"/>
        <v>-101.17700000000001</v>
      </c>
      <c r="X582" s="20">
        <f t="shared" si="250"/>
        <v>-83.486999999999966</v>
      </c>
    </row>
    <row r="583" spans="1:24" s="2" customFormat="1" x14ac:dyDescent="0.25">
      <c r="A583" s="430">
        <v>13</v>
      </c>
      <c r="B583" s="21" t="s">
        <v>78</v>
      </c>
      <c r="C583" s="22"/>
      <c r="D583" s="23"/>
      <c r="E583" s="434" t="s">
        <v>28</v>
      </c>
      <c r="F583" s="20">
        <f>ROUND(F582/F567*100,1)</f>
        <v>-44.7</v>
      </c>
      <c r="G583" s="434"/>
      <c r="H583" s="20">
        <f t="shared" ref="H583:X583" si="251">ROUND(H582/H567*100,1)</f>
        <v>-51.7</v>
      </c>
      <c r="I583" s="20">
        <f t="shared" si="251"/>
        <v>-35.1</v>
      </c>
      <c r="J583" s="20">
        <f t="shared" si="251"/>
        <v>-25.2</v>
      </c>
      <c r="K583" s="20">
        <f t="shared" si="251"/>
        <v>-25.8</v>
      </c>
      <c r="L583" s="20">
        <f t="shared" si="251"/>
        <v>-52.3</v>
      </c>
      <c r="M583" s="20">
        <f t="shared" si="251"/>
        <v>-84.8</v>
      </c>
      <c r="N583" s="20">
        <f t="shared" si="251"/>
        <v>-73.2</v>
      </c>
      <c r="O583" s="20">
        <f t="shared" si="251"/>
        <v>-98.8</v>
      </c>
      <c r="P583" s="20">
        <f t="shared" si="251"/>
        <v>-100</v>
      </c>
      <c r="Q583" s="20">
        <f t="shared" si="251"/>
        <v>-91.5</v>
      </c>
      <c r="R583" s="20">
        <f t="shared" si="251"/>
        <v>-100</v>
      </c>
      <c r="S583" s="20">
        <f t="shared" si="251"/>
        <v>-100</v>
      </c>
      <c r="T583" s="20">
        <f t="shared" si="251"/>
        <v>-76.5</v>
      </c>
      <c r="U583" s="20">
        <f t="shared" si="251"/>
        <v>-47.8</v>
      </c>
      <c r="V583" s="20">
        <f t="shared" si="251"/>
        <v>-66</v>
      </c>
      <c r="W583" s="20">
        <f t="shared" si="251"/>
        <v>-45.8</v>
      </c>
      <c r="X583" s="20">
        <f t="shared" si="251"/>
        <v>-33.9</v>
      </c>
    </row>
    <row r="584" spans="1:24" s="2" customFormat="1" x14ac:dyDescent="0.25">
      <c r="A584" s="21"/>
      <c r="B584" s="21"/>
      <c r="C584" s="22"/>
      <c r="D584" s="23"/>
      <c r="E584" s="23"/>
      <c r="F584" s="23"/>
      <c r="G584" s="23"/>
      <c r="H584" s="23"/>
      <c r="I584" s="24"/>
      <c r="J584" s="24"/>
      <c r="K584" s="24"/>
      <c r="L584" s="24"/>
      <c r="M584" s="24"/>
      <c r="N584" s="24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s="2" customFormat="1" x14ac:dyDescent="0.25"/>
    <row r="586" spans="1:24" s="2" customFormat="1" x14ac:dyDescent="0.25">
      <c r="B586" s="2" t="s">
        <v>99</v>
      </c>
      <c r="H586" s="217"/>
    </row>
    <row r="587" spans="1:24" x14ac:dyDescent="0.25">
      <c r="S587"/>
      <c r="W587" t="s">
        <v>97</v>
      </c>
    </row>
    <row r="588" spans="1:24" x14ac:dyDescent="0.25">
      <c r="S588"/>
      <c r="W588" t="s">
        <v>458</v>
      </c>
    </row>
    <row r="589" spans="1:24" x14ac:dyDescent="0.25">
      <c r="S589"/>
      <c r="W589" t="s">
        <v>459</v>
      </c>
    </row>
    <row r="590" spans="1:24" x14ac:dyDescent="0.25">
      <c r="S590"/>
      <c r="W590" t="s">
        <v>460</v>
      </c>
    </row>
    <row r="591" spans="1:24" x14ac:dyDescent="0.25">
      <c r="S591"/>
    </row>
    <row r="592" spans="1:24" s="2" customFormat="1" x14ac:dyDescent="0.25">
      <c r="H592" s="316"/>
    </row>
    <row r="593" spans="1:229" s="2" customFormat="1" ht="15.6" x14ac:dyDescent="0.3">
      <c r="A593" s="2" t="s">
        <v>52</v>
      </c>
      <c r="E593" s="3" t="s">
        <v>353</v>
      </c>
      <c r="H593" s="316"/>
      <c r="J593" s="310" t="s">
        <v>353</v>
      </c>
      <c r="L593" s="3"/>
      <c r="N593" s="3" t="s">
        <v>353</v>
      </c>
      <c r="P593" s="3"/>
      <c r="R593" s="3"/>
      <c r="T593" s="3" t="s">
        <v>353</v>
      </c>
    </row>
    <row r="594" spans="1:229" s="2" customFormat="1" x14ac:dyDescent="0.25">
      <c r="A594" s="317" t="s">
        <v>54</v>
      </c>
    </row>
    <row r="595" spans="1:229" s="2" customFormat="1" x14ac:dyDescent="0.25">
      <c r="A595" s="5" t="s">
        <v>0</v>
      </c>
      <c r="B595" s="6" t="s">
        <v>1</v>
      </c>
      <c r="C595" s="7"/>
      <c r="D595" s="8"/>
      <c r="E595" s="8" t="s">
        <v>2</v>
      </c>
      <c r="F595" s="19" t="s">
        <v>55</v>
      </c>
      <c r="G595" s="443" t="s">
        <v>89</v>
      </c>
      <c r="H595" s="443" t="s">
        <v>3</v>
      </c>
      <c r="I595" s="430" t="s">
        <v>94</v>
      </c>
      <c r="J595" s="884" t="s">
        <v>93</v>
      </c>
      <c r="K595" s="885"/>
      <c r="L595" s="885"/>
      <c r="M595" s="430" t="s">
        <v>90</v>
      </c>
      <c r="N595" s="430" t="s">
        <v>93</v>
      </c>
      <c r="O595" s="431"/>
      <c r="P595" s="431"/>
      <c r="Q595" s="430" t="s">
        <v>91</v>
      </c>
      <c r="R595" s="430" t="s">
        <v>93</v>
      </c>
      <c r="S595" s="431"/>
      <c r="T595" s="431"/>
      <c r="U595" s="19" t="s">
        <v>92</v>
      </c>
      <c r="V595" s="78" t="s">
        <v>93</v>
      </c>
      <c r="W595" s="431"/>
      <c r="X595" s="434"/>
    </row>
    <row r="596" spans="1:229" s="18" customFormat="1" x14ac:dyDescent="0.25">
      <c r="A596" s="14"/>
      <c r="B596" s="881" t="s">
        <v>8</v>
      </c>
      <c r="C596" s="882"/>
      <c r="D596" s="883"/>
      <c r="E596" s="433" t="s">
        <v>9</v>
      </c>
      <c r="F596" s="73" t="s">
        <v>57</v>
      </c>
      <c r="G596" s="74" t="s">
        <v>56</v>
      </c>
      <c r="H596" s="144" t="s">
        <v>444</v>
      </c>
      <c r="I596" s="430" t="s">
        <v>10</v>
      </c>
      <c r="J596" s="430" t="s">
        <v>11</v>
      </c>
      <c r="K596" s="442" t="s">
        <v>12</v>
      </c>
      <c r="L596" s="430" t="s">
        <v>13</v>
      </c>
      <c r="M596" s="430" t="s">
        <v>10</v>
      </c>
      <c r="N596" s="430" t="s">
        <v>14</v>
      </c>
      <c r="O596" s="430" t="s">
        <v>15</v>
      </c>
      <c r="P596" s="430" t="s">
        <v>16</v>
      </c>
      <c r="Q596" s="430" t="s">
        <v>10</v>
      </c>
      <c r="R596" s="430" t="s">
        <v>17</v>
      </c>
      <c r="S596" s="430" t="s">
        <v>58</v>
      </c>
      <c r="T596" s="430" t="s">
        <v>18</v>
      </c>
      <c r="U596" s="14" t="s">
        <v>10</v>
      </c>
      <c r="V596" s="431" t="s">
        <v>19</v>
      </c>
      <c r="W596" s="430" t="s">
        <v>20</v>
      </c>
      <c r="X596" s="20" t="s">
        <v>21</v>
      </c>
    </row>
    <row r="597" spans="1:229" s="2" customFormat="1" x14ac:dyDescent="0.25">
      <c r="A597" s="5"/>
      <c r="B597" s="886"/>
      <c r="C597" s="887"/>
      <c r="D597" s="888"/>
      <c r="E597" s="5"/>
      <c r="F597" s="14" t="s">
        <v>443</v>
      </c>
      <c r="G597" s="432" t="s">
        <v>88</v>
      </c>
      <c r="H597" s="20" t="s">
        <v>22</v>
      </c>
      <c r="I597" s="73" t="s">
        <v>22</v>
      </c>
      <c r="J597" s="73" t="s">
        <v>22</v>
      </c>
      <c r="K597" s="19" t="s">
        <v>22</v>
      </c>
      <c r="L597" s="73" t="s">
        <v>22</v>
      </c>
      <c r="M597" s="19" t="s">
        <v>22</v>
      </c>
      <c r="N597" s="19" t="s">
        <v>22</v>
      </c>
      <c r="O597" s="19" t="s">
        <v>22</v>
      </c>
      <c r="P597" s="19" t="s">
        <v>22</v>
      </c>
      <c r="Q597" s="19" t="s">
        <v>22</v>
      </c>
      <c r="R597" s="19" t="s">
        <v>22</v>
      </c>
      <c r="S597" s="19" t="s">
        <v>22</v>
      </c>
      <c r="T597" s="19" t="s">
        <v>22</v>
      </c>
      <c r="U597" s="19" t="s">
        <v>22</v>
      </c>
      <c r="V597" s="19" t="s">
        <v>22</v>
      </c>
      <c r="W597" s="19" t="s">
        <v>22</v>
      </c>
      <c r="X597" s="19">
        <v>0</v>
      </c>
    </row>
    <row r="598" spans="1:229" s="2" customFormat="1" x14ac:dyDescent="0.25">
      <c r="A598" s="20">
        <v>1</v>
      </c>
      <c r="B598" s="884">
        <v>2</v>
      </c>
      <c r="C598" s="885"/>
      <c r="D598" s="889"/>
      <c r="E598" s="444">
        <v>3</v>
      </c>
      <c r="F598" s="20">
        <v>4</v>
      </c>
      <c r="G598" s="444">
        <v>5</v>
      </c>
      <c r="H598" s="444">
        <v>6</v>
      </c>
      <c r="I598" s="444">
        <v>7</v>
      </c>
      <c r="J598" s="19">
        <v>8</v>
      </c>
      <c r="K598" s="19">
        <v>9</v>
      </c>
      <c r="L598" s="19">
        <v>10</v>
      </c>
      <c r="M598" s="19">
        <v>11</v>
      </c>
      <c r="N598" s="19">
        <v>12</v>
      </c>
      <c r="O598" s="19">
        <v>13</v>
      </c>
      <c r="P598" s="19">
        <v>14</v>
      </c>
      <c r="Q598" s="19">
        <v>15</v>
      </c>
      <c r="R598" s="19">
        <v>16</v>
      </c>
      <c r="S598" s="19">
        <v>17</v>
      </c>
      <c r="T598" s="19">
        <v>18</v>
      </c>
      <c r="U598" s="19">
        <v>19</v>
      </c>
      <c r="V598" s="19">
        <v>20</v>
      </c>
      <c r="W598" s="19">
        <v>21</v>
      </c>
      <c r="X598" s="19">
        <v>22</v>
      </c>
    </row>
    <row r="599" spans="1:229" s="2" customFormat="1" x14ac:dyDescent="0.25">
      <c r="A599" s="20">
        <v>1</v>
      </c>
      <c r="B599" s="78" t="s">
        <v>59</v>
      </c>
      <c r="C599" s="431"/>
      <c r="D599" s="434"/>
      <c r="E599" s="79" t="s">
        <v>60</v>
      </c>
      <c r="F599" s="444">
        <f>F602+F600</f>
        <v>2905</v>
      </c>
      <c r="G599" s="79"/>
      <c r="H599" s="214">
        <f>I599+M599+Q599+U599</f>
        <v>1922.58</v>
      </c>
      <c r="I599" s="20">
        <f>J599+K599+L599</f>
        <v>997.09999999999991</v>
      </c>
      <c r="J599" s="38">
        <f>J602+J600</f>
        <v>420.37999999999994</v>
      </c>
      <c r="K599" s="26">
        <f>K600+K602</f>
        <v>322.68</v>
      </c>
      <c r="L599" s="26">
        <f>L600+L602</f>
        <v>254.04</v>
      </c>
      <c r="M599" s="215">
        <f>N599+O599+P599</f>
        <v>114.99000000000001</v>
      </c>
      <c r="N599" s="20">
        <f>N600+N602</f>
        <v>114.99000000000001</v>
      </c>
      <c r="O599" s="26">
        <f>O600+O602</f>
        <v>0</v>
      </c>
      <c r="P599" s="20">
        <f>P600+P602</f>
        <v>0</v>
      </c>
      <c r="Q599" s="215">
        <f>R599+S599+T599</f>
        <v>0</v>
      </c>
      <c r="R599" s="20">
        <f>R602+R600</f>
        <v>0</v>
      </c>
      <c r="S599" s="26">
        <f>S602+S600</f>
        <v>0</v>
      </c>
      <c r="T599" s="26">
        <f>T602+T600</f>
        <v>0</v>
      </c>
      <c r="U599" s="19">
        <f>V599+W599+X599</f>
        <v>810.49</v>
      </c>
      <c r="V599" s="26">
        <f>V600+V602</f>
        <v>134.44999999999999</v>
      </c>
      <c r="W599" s="26">
        <f>W600+W602</f>
        <v>276.28000000000003</v>
      </c>
      <c r="X599" s="26">
        <f>X600+X602</f>
        <v>399.76</v>
      </c>
    </row>
    <row r="600" spans="1:229" s="2" customFormat="1" x14ac:dyDescent="0.25">
      <c r="A600" s="20">
        <v>2</v>
      </c>
      <c r="B600" s="78" t="s">
        <v>61</v>
      </c>
      <c r="C600" s="431"/>
      <c r="D600" s="434"/>
      <c r="E600" s="79" t="s">
        <v>60</v>
      </c>
      <c r="F600" s="444">
        <v>128</v>
      </c>
      <c r="G600" s="79"/>
      <c r="H600" s="444">
        <f>I600+M600+Q600+U600</f>
        <v>84.7</v>
      </c>
      <c r="I600" s="20">
        <f>J600+K600+L600</f>
        <v>43.93</v>
      </c>
      <c r="J600" s="20">
        <v>18.52</v>
      </c>
      <c r="K600" s="20">
        <v>14.22</v>
      </c>
      <c r="L600" s="20">
        <v>11.19</v>
      </c>
      <c r="M600" s="215">
        <f>N600+O600+P600</f>
        <v>5.07</v>
      </c>
      <c r="N600" s="20">
        <v>5.07</v>
      </c>
      <c r="O600" s="20">
        <v>0</v>
      </c>
      <c r="P600" s="20">
        <v>0</v>
      </c>
      <c r="Q600" s="215">
        <f>R600+S600+T600</f>
        <v>0</v>
      </c>
      <c r="R600" s="20">
        <v>0</v>
      </c>
      <c r="S600" s="20">
        <v>0</v>
      </c>
      <c r="T600" s="20">
        <v>0</v>
      </c>
      <c r="U600" s="19">
        <f>V600+W600+X600</f>
        <v>35.700000000000003</v>
      </c>
      <c r="V600" s="20">
        <v>5.92</v>
      </c>
      <c r="W600" s="20">
        <v>12.17</v>
      </c>
      <c r="X600" s="20">
        <v>17.61</v>
      </c>
    </row>
    <row r="601" spans="1:229" s="2" customFormat="1" x14ac:dyDescent="0.25">
      <c r="A601" s="20">
        <v>3</v>
      </c>
      <c r="B601" s="78" t="s">
        <v>62</v>
      </c>
      <c r="C601" s="431"/>
      <c r="D601" s="434"/>
      <c r="E601" s="79" t="s">
        <v>28</v>
      </c>
      <c r="F601" s="20">
        <f>ROUND(F600/F599*100,2)</f>
        <v>4.41</v>
      </c>
      <c r="G601" s="79"/>
      <c r="H601" s="20">
        <f>ROUND(H600/H599*100,2)</f>
        <v>4.41</v>
      </c>
      <c r="I601" s="20">
        <f t="shared" ref="I601:P601" si="252">ROUND(I600/I599*100,1)</f>
        <v>4.4000000000000004</v>
      </c>
      <c r="J601" s="18">
        <f t="shared" si="252"/>
        <v>4.4000000000000004</v>
      </c>
      <c r="K601" s="20">
        <f t="shared" si="252"/>
        <v>4.4000000000000004</v>
      </c>
      <c r="L601" s="20">
        <f t="shared" si="252"/>
        <v>4.4000000000000004</v>
      </c>
      <c r="M601" s="20">
        <f t="shared" si="252"/>
        <v>4.4000000000000004</v>
      </c>
      <c r="N601" s="20">
        <f t="shared" si="252"/>
        <v>4.4000000000000004</v>
      </c>
      <c r="O601" s="20" t="e">
        <f t="shared" si="252"/>
        <v>#DIV/0!</v>
      </c>
      <c r="P601" s="20" t="e">
        <f t="shared" si="252"/>
        <v>#DIV/0!</v>
      </c>
      <c r="Q601" s="20" t="e">
        <f>ROUND(Q600/Q599*100,2)</f>
        <v>#DIV/0!</v>
      </c>
      <c r="R601" s="20" t="e">
        <f>ROUND(R600/R599*100,1)</f>
        <v>#DIV/0!</v>
      </c>
      <c r="S601" s="20" t="e">
        <f>ROUND(S600/S599*100,1)</f>
        <v>#DIV/0!</v>
      </c>
      <c r="T601" s="20" t="e">
        <f>ROUND(T600/T599*100,1)</f>
        <v>#DIV/0!</v>
      </c>
      <c r="U601" s="20">
        <f>ROUND(U600/U599*100,2)</f>
        <v>4.4000000000000004</v>
      </c>
      <c r="V601" s="20">
        <f>ROUND(V600/V599*100,2)</f>
        <v>4.4000000000000004</v>
      </c>
      <c r="W601" s="20">
        <f>ROUND(W600/W599*100,2)</f>
        <v>4.4000000000000004</v>
      </c>
      <c r="X601" s="20">
        <f>ROUND(X600/X599*100,2)</f>
        <v>4.41</v>
      </c>
    </row>
    <row r="602" spans="1:229" s="2" customFormat="1" x14ac:dyDescent="0.25">
      <c r="A602" s="20">
        <v>4</v>
      </c>
      <c r="B602" s="78" t="s">
        <v>191</v>
      </c>
      <c r="C602" s="431"/>
      <c r="D602" s="434"/>
      <c r="E602" s="79" t="s">
        <v>60</v>
      </c>
      <c r="F602" s="444">
        <f>F606+F604</f>
        <v>2777</v>
      </c>
      <c r="G602" s="79"/>
      <c r="H602" s="214">
        <f>I602+M602+Q602+U602</f>
        <v>1837.8799999999999</v>
      </c>
      <c r="I602" s="20">
        <f>J602+K602+L602</f>
        <v>953.17</v>
      </c>
      <c r="J602" s="26">
        <f>J606+J604+J603</f>
        <v>401.85999999999996</v>
      </c>
      <c r="K602" s="26">
        <f>K606+K604+K603</f>
        <v>308.45999999999998</v>
      </c>
      <c r="L602" s="26">
        <f>L606+L604+L603</f>
        <v>242.85</v>
      </c>
      <c r="M602" s="20">
        <f>M603+M604+M606</f>
        <v>109.92</v>
      </c>
      <c r="N602" s="26">
        <f>N606+N604+N603</f>
        <v>109.92</v>
      </c>
      <c r="O602" s="26">
        <f>O606+O604+O603</f>
        <v>0</v>
      </c>
      <c r="P602" s="26">
        <f>P606+P604+P603</f>
        <v>0</v>
      </c>
      <c r="Q602" s="20">
        <f>Q603+Q604+Q606</f>
        <v>0</v>
      </c>
      <c r="R602" s="26">
        <f>R606+R604+R603</f>
        <v>0</v>
      </c>
      <c r="S602" s="26">
        <f>S606+S604+S603</f>
        <v>0</v>
      </c>
      <c r="T602" s="26">
        <f>T606+T604+T603</f>
        <v>0</v>
      </c>
      <c r="U602" s="20">
        <f>U603+U604+U606</f>
        <v>774.79</v>
      </c>
      <c r="V602" s="26">
        <f>V606+V604+V603</f>
        <v>128.53</v>
      </c>
      <c r="W602" s="26">
        <f>W606+W604+W603</f>
        <v>264.11</v>
      </c>
      <c r="X602" s="26">
        <f>X606+X604+X603</f>
        <v>382.15</v>
      </c>
    </row>
    <row r="603" spans="1:229" s="2" customFormat="1" x14ac:dyDescent="0.25">
      <c r="A603" s="20"/>
      <c r="B603" s="78" t="s">
        <v>301</v>
      </c>
      <c r="C603" s="431"/>
      <c r="D603" s="434"/>
      <c r="E603" s="79" t="s">
        <v>60</v>
      </c>
      <c r="F603" s="444">
        <v>0</v>
      </c>
      <c r="G603" s="79"/>
      <c r="H603" s="444">
        <f>I603+M603+Q603+U603</f>
        <v>0</v>
      </c>
      <c r="I603" s="20">
        <f>J603+K603+L603</f>
        <v>0</v>
      </c>
      <c r="J603" s="20"/>
      <c r="K603" s="19"/>
      <c r="L603" s="19"/>
      <c r="M603" s="20">
        <f>N603+O603+P603</f>
        <v>0</v>
      </c>
      <c r="N603" s="20"/>
      <c r="O603" s="20"/>
      <c r="P603" s="20"/>
      <c r="Q603" s="19">
        <f>R603+S603+T603</f>
        <v>0</v>
      </c>
      <c r="R603" s="20"/>
      <c r="S603" s="20"/>
      <c r="T603" s="20"/>
      <c r="U603" s="19">
        <f>V603+W603+X603</f>
        <v>0</v>
      </c>
      <c r="V603" s="20"/>
      <c r="W603" s="20"/>
      <c r="X603" s="20"/>
    </row>
    <row r="604" spans="1:229" s="2" customFormat="1" x14ac:dyDescent="0.25">
      <c r="A604" s="20">
        <v>5</v>
      </c>
      <c r="B604" s="78" t="s">
        <v>26</v>
      </c>
      <c r="C604" s="431"/>
      <c r="D604" s="434"/>
      <c r="E604" s="79" t="s">
        <v>60</v>
      </c>
      <c r="F604" s="444">
        <v>300</v>
      </c>
      <c r="G604" s="79"/>
      <c r="H604" s="314">
        <f>I604+M604+Q604+U604</f>
        <v>198.48000000000002</v>
      </c>
      <c r="I604" s="38">
        <f>J604+K604+L604</f>
        <v>102.94000000000001</v>
      </c>
      <c r="J604" s="38">
        <v>43.4</v>
      </c>
      <c r="K604" s="38">
        <v>33.31</v>
      </c>
      <c r="L604" s="38">
        <v>26.23</v>
      </c>
      <c r="M604" s="20">
        <f>N604+O604+P604</f>
        <v>11.87</v>
      </c>
      <c r="N604" s="26">
        <v>11.87</v>
      </c>
      <c r="O604" s="26">
        <v>0</v>
      </c>
      <c r="P604" s="26">
        <v>0</v>
      </c>
      <c r="Q604" s="19">
        <f>R604+S604+T604</f>
        <v>0</v>
      </c>
      <c r="R604" s="26">
        <v>0</v>
      </c>
      <c r="S604" s="26">
        <v>0</v>
      </c>
      <c r="T604" s="38">
        <v>0</v>
      </c>
      <c r="U604" s="19">
        <f>V604+W604+X604</f>
        <v>83.67</v>
      </c>
      <c r="V604" s="26">
        <v>13.88</v>
      </c>
      <c r="W604" s="26">
        <v>28.52</v>
      </c>
      <c r="X604" s="26">
        <v>41.27</v>
      </c>
    </row>
    <row r="605" spans="1:229" s="25" customFormat="1" x14ac:dyDescent="0.25">
      <c r="A605" s="20">
        <v>6</v>
      </c>
      <c r="B605" s="78" t="s">
        <v>62</v>
      </c>
      <c r="C605" s="431"/>
      <c r="D605" s="434"/>
      <c r="E605" s="79" t="s">
        <v>28</v>
      </c>
      <c r="F605" s="20">
        <f>ROUND(F604/F602*100,2)</f>
        <v>10.8</v>
      </c>
      <c r="G605" s="20"/>
      <c r="H605" s="315">
        <f t="shared" ref="H605:W605" si="253">ROUND(H604/H602*100,2)</f>
        <v>10.8</v>
      </c>
      <c r="I605" s="20">
        <f t="shared" si="253"/>
        <v>10.8</v>
      </c>
      <c r="J605" s="20">
        <f t="shared" si="253"/>
        <v>10.8</v>
      </c>
      <c r="K605" s="20">
        <f t="shared" si="253"/>
        <v>10.8</v>
      </c>
      <c r="L605" s="20">
        <f t="shared" si="253"/>
        <v>10.8</v>
      </c>
      <c r="M605" s="20">
        <f t="shared" si="253"/>
        <v>10.8</v>
      </c>
      <c r="N605" s="20">
        <f t="shared" si="253"/>
        <v>10.8</v>
      </c>
      <c r="O605" s="20" t="e">
        <f t="shared" si="253"/>
        <v>#DIV/0!</v>
      </c>
      <c r="P605" s="20" t="e">
        <f t="shared" si="253"/>
        <v>#DIV/0!</v>
      </c>
      <c r="Q605" s="20" t="e">
        <f t="shared" si="253"/>
        <v>#DIV/0!</v>
      </c>
      <c r="R605" s="20" t="e">
        <f t="shared" si="253"/>
        <v>#DIV/0!</v>
      </c>
      <c r="S605" s="20" t="e">
        <f t="shared" si="253"/>
        <v>#DIV/0!</v>
      </c>
      <c r="T605" s="20" t="e">
        <f t="shared" si="253"/>
        <v>#DIV/0!</v>
      </c>
      <c r="U605" s="20">
        <f t="shared" si="253"/>
        <v>10.8</v>
      </c>
      <c r="V605" s="20">
        <f t="shared" si="253"/>
        <v>10.8</v>
      </c>
      <c r="W605" s="20">
        <f t="shared" si="253"/>
        <v>10.8</v>
      </c>
      <c r="X605" s="20">
        <v>3</v>
      </c>
      <c r="Y605" s="442"/>
      <c r="Z605" s="442"/>
      <c r="AA605" s="442"/>
      <c r="AB605" s="442"/>
      <c r="AC605" s="442"/>
      <c r="AD605" s="442"/>
      <c r="AE605" s="442"/>
      <c r="AF605" s="442"/>
      <c r="AG605" s="442"/>
      <c r="AH605" s="442"/>
      <c r="AI605" s="442"/>
      <c r="AJ605" s="442"/>
      <c r="AK605" s="442"/>
      <c r="AL605" s="442"/>
      <c r="AM605" s="442"/>
      <c r="AN605" s="442"/>
      <c r="AO605" s="442"/>
      <c r="AP605" s="442"/>
      <c r="AQ605" s="442"/>
      <c r="AR605" s="442"/>
      <c r="AS605" s="442"/>
      <c r="AT605" s="442"/>
      <c r="AU605" s="442"/>
      <c r="AV605" s="442"/>
      <c r="AW605" s="442"/>
      <c r="AX605" s="442"/>
      <c r="AY605" s="442"/>
      <c r="AZ605" s="442"/>
      <c r="BA605" s="442"/>
      <c r="BB605" s="442"/>
      <c r="BC605" s="442"/>
      <c r="BD605" s="442"/>
      <c r="BE605" s="442"/>
      <c r="BF605" s="442"/>
      <c r="BG605" s="442"/>
      <c r="BH605" s="442"/>
      <c r="BI605" s="442"/>
      <c r="BJ605" s="442"/>
      <c r="BK605" s="442"/>
      <c r="BL605" s="442"/>
      <c r="BM605" s="442"/>
      <c r="BN605" s="442"/>
      <c r="BO605" s="442"/>
      <c r="BP605" s="442"/>
      <c r="BQ605" s="442"/>
      <c r="BR605" s="442"/>
      <c r="BS605" s="442"/>
      <c r="BT605" s="442"/>
      <c r="BU605" s="442"/>
      <c r="BV605" s="442"/>
      <c r="BW605" s="442"/>
      <c r="BX605" s="442"/>
      <c r="BY605" s="442"/>
      <c r="BZ605" s="442"/>
      <c r="CA605" s="442"/>
      <c r="CB605" s="442"/>
      <c r="CC605" s="442"/>
      <c r="CD605" s="442"/>
      <c r="CE605" s="442"/>
      <c r="CF605" s="442"/>
      <c r="CG605" s="442"/>
      <c r="CH605" s="442"/>
      <c r="CI605" s="442"/>
      <c r="CJ605" s="442"/>
      <c r="CK605" s="442"/>
      <c r="CL605" s="442"/>
      <c r="CM605" s="442"/>
      <c r="CN605" s="442"/>
      <c r="CO605" s="442"/>
      <c r="CP605" s="442"/>
      <c r="CQ605" s="442"/>
      <c r="CR605" s="442"/>
      <c r="CS605" s="442"/>
      <c r="CT605" s="442"/>
      <c r="CU605" s="442"/>
      <c r="CV605" s="442"/>
      <c r="CW605" s="442"/>
      <c r="CX605" s="442"/>
      <c r="CY605" s="442"/>
      <c r="CZ605" s="442"/>
      <c r="DA605" s="442"/>
      <c r="DB605" s="442"/>
      <c r="DC605" s="442"/>
      <c r="DD605" s="442"/>
      <c r="DE605" s="442"/>
      <c r="DF605" s="442"/>
      <c r="DG605" s="442"/>
      <c r="DH605" s="442"/>
      <c r="DI605" s="442"/>
      <c r="DJ605" s="442"/>
      <c r="DK605" s="442"/>
      <c r="DL605" s="442"/>
      <c r="DM605" s="442"/>
      <c r="DN605" s="442"/>
      <c r="DO605" s="442"/>
      <c r="DP605" s="442"/>
      <c r="DQ605" s="442"/>
      <c r="DR605" s="442"/>
      <c r="DS605" s="442"/>
      <c r="DT605" s="442"/>
      <c r="DU605" s="442"/>
      <c r="DV605" s="442"/>
      <c r="DW605" s="442"/>
      <c r="DX605" s="442"/>
      <c r="DY605" s="442"/>
      <c r="DZ605" s="442"/>
      <c r="EA605" s="442"/>
      <c r="EB605" s="442"/>
      <c r="EC605" s="442"/>
      <c r="ED605" s="442"/>
      <c r="EE605" s="442"/>
      <c r="EF605" s="442"/>
      <c r="EG605" s="442"/>
      <c r="EH605" s="442"/>
      <c r="EI605" s="442"/>
      <c r="EJ605" s="442"/>
      <c r="EK605" s="442"/>
      <c r="EL605" s="442"/>
      <c r="EM605" s="442"/>
      <c r="EN605" s="442"/>
      <c r="EO605" s="442"/>
      <c r="EP605" s="442"/>
      <c r="EQ605" s="442"/>
      <c r="ER605" s="442"/>
      <c r="ES605" s="442"/>
      <c r="ET605" s="442"/>
      <c r="EU605" s="442"/>
      <c r="EV605" s="442"/>
      <c r="EW605" s="442"/>
      <c r="EX605" s="442"/>
      <c r="EY605" s="442"/>
      <c r="EZ605" s="442"/>
      <c r="FA605" s="442"/>
      <c r="FB605" s="442"/>
      <c r="FC605" s="442"/>
      <c r="FD605" s="442"/>
      <c r="FE605" s="442"/>
      <c r="FF605" s="442"/>
      <c r="FG605" s="442"/>
      <c r="FH605" s="442"/>
      <c r="FI605" s="442"/>
      <c r="FJ605" s="442"/>
      <c r="FK605" s="442"/>
      <c r="FL605" s="442"/>
      <c r="FM605" s="442"/>
      <c r="FN605" s="442"/>
      <c r="FO605" s="442"/>
      <c r="FP605" s="442"/>
      <c r="FQ605" s="442"/>
      <c r="FR605" s="442"/>
      <c r="FS605" s="442"/>
      <c r="FT605" s="442"/>
      <c r="FU605" s="442"/>
      <c r="FV605" s="442"/>
      <c r="FW605" s="442"/>
      <c r="FX605" s="442"/>
      <c r="FY605" s="442"/>
      <c r="FZ605" s="442"/>
      <c r="GA605" s="442"/>
      <c r="GB605" s="442"/>
      <c r="GC605" s="442"/>
      <c r="GD605" s="442"/>
      <c r="GE605" s="442"/>
      <c r="GF605" s="442"/>
      <c r="GG605" s="442"/>
      <c r="GH605" s="442"/>
      <c r="GI605" s="442"/>
      <c r="GJ605" s="442"/>
      <c r="GK605" s="442"/>
      <c r="GL605" s="442"/>
      <c r="GM605" s="442"/>
      <c r="GN605" s="442"/>
      <c r="GO605" s="442"/>
      <c r="GP605" s="442"/>
      <c r="GQ605" s="442"/>
      <c r="GR605" s="442"/>
      <c r="GS605" s="442"/>
      <c r="GT605" s="442"/>
      <c r="GU605" s="442"/>
      <c r="GV605" s="442"/>
      <c r="GW605" s="442"/>
      <c r="GX605" s="442"/>
      <c r="GY605" s="442"/>
      <c r="GZ605" s="442"/>
      <c r="HA605" s="442"/>
      <c r="HB605" s="442"/>
      <c r="HC605" s="442"/>
      <c r="HD605" s="442"/>
      <c r="HE605" s="442"/>
      <c r="HF605" s="442"/>
      <c r="HG605" s="442"/>
      <c r="HH605" s="442"/>
      <c r="HI605" s="442"/>
      <c r="HJ605" s="442"/>
      <c r="HK605" s="442"/>
      <c r="HL605" s="442"/>
      <c r="HM605" s="442"/>
      <c r="HN605" s="442"/>
      <c r="HO605" s="442"/>
      <c r="HP605" s="442"/>
      <c r="HQ605" s="442"/>
      <c r="HR605" s="442"/>
      <c r="HS605" s="442"/>
      <c r="HT605" s="442"/>
      <c r="HU605" s="442"/>
    </row>
    <row r="606" spans="1:229" s="2" customFormat="1" x14ac:dyDescent="0.25">
      <c r="A606" s="20">
        <v>7</v>
      </c>
      <c r="B606" s="21" t="s">
        <v>302</v>
      </c>
      <c r="C606" s="431"/>
      <c r="D606" s="434"/>
      <c r="E606" s="23" t="s">
        <v>60</v>
      </c>
      <c r="F606" s="434">
        <v>2477</v>
      </c>
      <c r="G606" s="23"/>
      <c r="H606" s="312">
        <f>I606+M606+Q606+U606</f>
        <v>1639.3999999999999</v>
      </c>
      <c r="I606" s="20">
        <f>J606+K606+L606</f>
        <v>850.2299999999999</v>
      </c>
      <c r="J606" s="20">
        <v>358.46</v>
      </c>
      <c r="K606" s="19">
        <v>275.14999999999998</v>
      </c>
      <c r="L606" s="19">
        <v>216.62</v>
      </c>
      <c r="M606" s="19">
        <f>N606+O606+P606</f>
        <v>98.05</v>
      </c>
      <c r="N606" s="20">
        <v>98.05</v>
      </c>
      <c r="O606" s="19">
        <v>0</v>
      </c>
      <c r="P606" s="19">
        <v>0</v>
      </c>
      <c r="Q606" s="19">
        <f>R606+S606+T606</f>
        <v>0</v>
      </c>
      <c r="R606" s="20">
        <v>0</v>
      </c>
      <c r="S606" s="19">
        <v>0</v>
      </c>
      <c r="T606" s="19">
        <v>0</v>
      </c>
      <c r="U606" s="19">
        <f>V606+W606+X606</f>
        <v>691.12</v>
      </c>
      <c r="V606" s="20">
        <v>114.65</v>
      </c>
      <c r="W606" s="19">
        <v>235.59</v>
      </c>
      <c r="X606" s="19">
        <v>340.88</v>
      </c>
    </row>
    <row r="607" spans="1:229" s="2" customFormat="1" x14ac:dyDescent="0.25">
      <c r="A607" s="20"/>
      <c r="B607" s="21" t="s">
        <v>303</v>
      </c>
      <c r="C607" s="431"/>
      <c r="D607" s="434"/>
      <c r="E607" s="23" t="s">
        <v>60</v>
      </c>
      <c r="F607" s="434"/>
      <c r="G607" s="23"/>
      <c r="H607" s="312">
        <f>I607+M607+Q607+U607</f>
        <v>1449</v>
      </c>
      <c r="I607" s="20">
        <f>J607+K607+L607</f>
        <v>757.53</v>
      </c>
      <c r="J607" s="20">
        <v>321.66000000000003</v>
      </c>
      <c r="K607" s="19">
        <v>243.95</v>
      </c>
      <c r="L607" s="19">
        <v>191.92</v>
      </c>
      <c r="M607" s="19">
        <f>N607+O607+P607</f>
        <v>83.15</v>
      </c>
      <c r="N607" s="20">
        <v>83.15</v>
      </c>
      <c r="O607" s="19">
        <v>0</v>
      </c>
      <c r="P607" s="19">
        <v>0</v>
      </c>
      <c r="Q607" s="19">
        <f>R607+S607+T607</f>
        <v>0</v>
      </c>
      <c r="R607" s="20">
        <v>0</v>
      </c>
      <c r="S607" s="19">
        <v>0</v>
      </c>
      <c r="T607" s="19">
        <v>0</v>
      </c>
      <c r="U607" s="19">
        <f>V607+W607+X607</f>
        <v>608.31999999999994</v>
      </c>
      <c r="V607" s="20">
        <v>96.85</v>
      </c>
      <c r="W607" s="19">
        <v>206.39</v>
      </c>
      <c r="X607" s="19">
        <v>305.08</v>
      </c>
    </row>
    <row r="608" spans="1:229" s="2" customFormat="1" x14ac:dyDescent="0.25">
      <c r="A608" s="20">
        <v>8</v>
      </c>
      <c r="B608" s="21" t="s">
        <v>306</v>
      </c>
      <c r="C608" s="22"/>
      <c r="D608" s="23"/>
      <c r="E608" s="23" t="s">
        <v>33</v>
      </c>
      <c r="F608" s="20">
        <f>ROUND(F611*F606/1000,2)</f>
        <v>4679.3</v>
      </c>
      <c r="G608" s="23"/>
      <c r="H608" s="216">
        <f>I608+M608+Q608+U608</f>
        <v>3097.01</v>
      </c>
      <c r="I608" s="20">
        <f>J608+K608+L608</f>
        <v>1606.18</v>
      </c>
      <c r="J608" s="20">
        <f>ROUND(J611*J606/1000,2)</f>
        <v>677.17</v>
      </c>
      <c r="K608" s="20">
        <f>ROUND(K611*K606/1000,2)</f>
        <v>519.79</v>
      </c>
      <c r="L608" s="20">
        <f>ROUND(L611*L606/1000,2)</f>
        <v>409.22</v>
      </c>
      <c r="M608" s="19">
        <f>N608+O608+P608</f>
        <v>185.23</v>
      </c>
      <c r="N608" s="20">
        <f>ROUND(N611*N606/1000,2)</f>
        <v>185.23</v>
      </c>
      <c r="O608" s="20">
        <f>ROUND(O611*O606/1000,2)</f>
        <v>0</v>
      </c>
      <c r="P608" s="20">
        <f>ROUND(P611*P606/1000,2)</f>
        <v>0</v>
      </c>
      <c r="Q608" s="19">
        <f>R608+S608+T608</f>
        <v>0</v>
      </c>
      <c r="R608" s="20">
        <f>ROUND(R611*R606/1000,2)</f>
        <v>0</v>
      </c>
      <c r="S608" s="20">
        <f>ROUND(S611*S606/1000,2)</f>
        <v>0</v>
      </c>
      <c r="T608" s="20">
        <f>ROUND(T611*T606/1000,2)</f>
        <v>0</v>
      </c>
      <c r="U608" s="19">
        <f>V608+W608+X608</f>
        <v>1305.5999999999999</v>
      </c>
      <c r="V608" s="20">
        <f>ROUND(V611*V606/1000,2)</f>
        <v>216.59</v>
      </c>
      <c r="W608" s="20">
        <f>ROUND(W611*W606/1000,2)</f>
        <v>445.05</v>
      </c>
      <c r="X608" s="20">
        <f>ROUND(X611*X606/1000,2)</f>
        <v>643.96</v>
      </c>
      <c r="Y608" s="25"/>
    </row>
    <row r="609" spans="1:25" s="2" customFormat="1" ht="16.5" customHeight="1" x14ac:dyDescent="0.25">
      <c r="A609" s="20"/>
      <c r="B609" s="21" t="s">
        <v>303</v>
      </c>
      <c r="C609" s="22"/>
      <c r="D609" s="23"/>
      <c r="E609" s="23" t="s">
        <v>33</v>
      </c>
      <c r="F609" s="434">
        <f>F607*F611/1000</f>
        <v>0</v>
      </c>
      <c r="G609" s="23"/>
      <c r="H609" s="444">
        <f>I609+M609+Q609+U609</f>
        <v>2129.6999999999998</v>
      </c>
      <c r="I609" s="20">
        <f>J609+K609+L609</f>
        <v>823.40000000000009</v>
      </c>
      <c r="J609" s="355">
        <v>0</v>
      </c>
      <c r="K609" s="20">
        <f>ROUND(K607*K611/1000,1)</f>
        <v>460.8</v>
      </c>
      <c r="L609" s="20">
        <f>ROUND(L607*L611/1000,1)</f>
        <v>362.6</v>
      </c>
      <c r="M609" s="19">
        <f>N609+O609+P609</f>
        <v>157.1</v>
      </c>
      <c r="N609" s="20">
        <f>ROUND(N607*N611/1000,1)</f>
        <v>157.1</v>
      </c>
      <c r="O609" s="20">
        <f>ROUND(O607*O611/1000,1)</f>
        <v>0</v>
      </c>
      <c r="P609" s="20">
        <f>ROUND(P607*P611/1000,1)</f>
        <v>0</v>
      </c>
      <c r="Q609" s="19">
        <f>R609+S609+T609</f>
        <v>0</v>
      </c>
      <c r="R609" s="20">
        <f>ROUND(R607*R611/1000,1)</f>
        <v>0</v>
      </c>
      <c r="S609" s="20">
        <f>ROUND(S607*S611/1000,1)</f>
        <v>0</v>
      </c>
      <c r="T609" s="20">
        <f>ROUND(T607*T611/1000,1)</f>
        <v>0</v>
      </c>
      <c r="U609" s="19">
        <f>V609+W609+X609</f>
        <v>1149.1999999999998</v>
      </c>
      <c r="V609" s="20">
        <f>ROUND(V607*V611/1000,1)</f>
        <v>183</v>
      </c>
      <c r="W609" s="20">
        <f>ROUND(W607*W611/1000,1)</f>
        <v>389.9</v>
      </c>
      <c r="X609" s="20">
        <f>ROUND(X607*X611/1000,1)</f>
        <v>576.29999999999995</v>
      </c>
      <c r="Y609" s="25"/>
    </row>
    <row r="610" spans="1:25" s="2" customFormat="1" x14ac:dyDescent="0.25">
      <c r="A610" s="20"/>
      <c r="B610" s="21" t="s">
        <v>447</v>
      </c>
      <c r="C610" s="22"/>
      <c r="D610" s="23"/>
      <c r="E610" s="23" t="s">
        <v>33</v>
      </c>
      <c r="F610" s="434"/>
      <c r="G610" s="23"/>
      <c r="H610" s="444">
        <f>I610+M610+Q610+U610</f>
        <v>0</v>
      </c>
      <c r="I610" s="20">
        <f>J610+K610+L610</f>
        <v>0</v>
      </c>
      <c r="J610" s="20"/>
      <c r="K610" s="19"/>
      <c r="L610" s="19"/>
      <c r="M610" s="19">
        <f>N610+O610+P610</f>
        <v>0</v>
      </c>
      <c r="N610" s="20"/>
      <c r="O610" s="19"/>
      <c r="P610" s="19"/>
      <c r="Q610" s="19">
        <f>R610+S610+T610</f>
        <v>0</v>
      </c>
      <c r="R610" s="20"/>
      <c r="S610" s="19"/>
      <c r="T610" s="19"/>
      <c r="U610" s="19">
        <f>V610+W610+X610</f>
        <v>0</v>
      </c>
      <c r="V610" s="20"/>
      <c r="W610" s="19"/>
      <c r="X610" s="19"/>
      <c r="Y610" s="25"/>
    </row>
    <row r="611" spans="1:25" s="2" customFormat="1" x14ac:dyDescent="0.25">
      <c r="A611" s="20">
        <v>9</v>
      </c>
      <c r="B611" s="21" t="s">
        <v>63</v>
      </c>
      <c r="C611" s="22"/>
      <c r="D611" s="23"/>
      <c r="E611" s="23" t="s">
        <v>64</v>
      </c>
      <c r="F611" s="434">
        <v>1889.1</v>
      </c>
      <c r="G611" s="434"/>
      <c r="H611" s="434">
        <v>1889.1</v>
      </c>
      <c r="I611" s="434">
        <v>1889.1</v>
      </c>
      <c r="J611" s="434">
        <v>1889.1</v>
      </c>
      <c r="K611" s="434">
        <v>1889.1</v>
      </c>
      <c r="L611" s="434">
        <v>1889.1</v>
      </c>
      <c r="M611" s="434">
        <v>1889.1</v>
      </c>
      <c r="N611" s="434">
        <v>1889.1</v>
      </c>
      <c r="O611" s="434">
        <v>1889.1</v>
      </c>
      <c r="P611" s="434">
        <v>1889.1</v>
      </c>
      <c r="Q611" s="434">
        <v>1889.1</v>
      </c>
      <c r="R611" s="434">
        <v>1889.1</v>
      </c>
      <c r="S611" s="434">
        <v>1889.1</v>
      </c>
      <c r="T611" s="434">
        <v>1889.1</v>
      </c>
      <c r="U611" s="434">
        <v>1889.1</v>
      </c>
      <c r="V611" s="434">
        <v>1889.1</v>
      </c>
      <c r="W611" s="434">
        <v>1889.1</v>
      </c>
      <c r="X611" s="434">
        <v>1889.1</v>
      </c>
      <c r="Y611" s="25"/>
    </row>
    <row r="612" spans="1:25" s="2" customFormat="1" x14ac:dyDescent="0.25">
      <c r="A612" s="20">
        <v>10</v>
      </c>
      <c r="B612" s="21" t="s">
        <v>49</v>
      </c>
      <c r="C612" s="22"/>
      <c r="D612" s="23"/>
      <c r="E612" s="23" t="s">
        <v>64</v>
      </c>
      <c r="F612" s="20">
        <f>ROUND(F615/F606*1000,2)</f>
        <v>1824.94</v>
      </c>
      <c r="G612" s="23"/>
      <c r="H612" s="20">
        <f>ROUND(H615/H606*1000,2)</f>
        <v>1888.35</v>
      </c>
      <c r="I612" s="20">
        <f>ROUND(I615/I606*1000,2)</f>
        <v>1780.83</v>
      </c>
      <c r="J612" s="20">
        <f>ROUND(J615/J606*1000,3)</f>
        <v>1566.9780000000001</v>
      </c>
      <c r="K612" s="20">
        <f t="shared" ref="K612:X612" si="254">ROUND(K615/K606*1000,2)</f>
        <v>1715.72</v>
      </c>
      <c r="L612" s="20">
        <f t="shared" si="254"/>
        <v>2217.4299999999998</v>
      </c>
      <c r="M612" s="20">
        <f t="shared" si="254"/>
        <v>2446.0700000000002</v>
      </c>
      <c r="N612" s="20">
        <f t="shared" si="254"/>
        <v>1898.61</v>
      </c>
      <c r="O612" s="20" t="e">
        <f t="shared" si="254"/>
        <v>#DIV/0!</v>
      </c>
      <c r="P612" s="20" t="e">
        <f t="shared" si="254"/>
        <v>#DIV/0!</v>
      </c>
      <c r="Q612" s="20" t="e">
        <f t="shared" si="254"/>
        <v>#DIV/0!</v>
      </c>
      <c r="R612" s="20" t="e">
        <f t="shared" si="254"/>
        <v>#DIV/0!</v>
      </c>
      <c r="S612" s="20" t="e">
        <f t="shared" si="254"/>
        <v>#DIV/0!</v>
      </c>
      <c r="T612" s="20" t="e">
        <f t="shared" si="254"/>
        <v>#DIV/0!</v>
      </c>
      <c r="U612" s="20">
        <f t="shared" si="254"/>
        <v>1879.77</v>
      </c>
      <c r="V612" s="20">
        <f t="shared" si="254"/>
        <v>2660.44</v>
      </c>
      <c r="W612" s="20">
        <f t="shared" si="254"/>
        <v>1863.19</v>
      </c>
      <c r="X612" s="20">
        <f t="shared" si="254"/>
        <v>1628.66</v>
      </c>
      <c r="Y612" s="25"/>
    </row>
    <row r="613" spans="1:25" s="2" customFormat="1" x14ac:dyDescent="0.25">
      <c r="A613" s="20"/>
      <c r="B613" s="21"/>
      <c r="C613" s="22"/>
      <c r="D613" s="23"/>
      <c r="E613" s="24"/>
      <c r="F613" s="434"/>
      <c r="G613" s="23"/>
      <c r="H613" s="434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5"/>
    </row>
    <row r="614" spans="1:25" s="2" customFormat="1" x14ac:dyDescent="0.25">
      <c r="A614" s="20"/>
      <c r="B614" s="25"/>
      <c r="C614" s="25"/>
      <c r="D614" s="25"/>
      <c r="E614" s="24"/>
      <c r="F614" s="23"/>
      <c r="G614" s="23"/>
      <c r="H614" s="23"/>
      <c r="I614" s="24"/>
      <c r="J614" s="24"/>
      <c r="K614" s="24"/>
      <c r="L614" s="24"/>
      <c r="M614" s="24"/>
      <c r="N614" s="24"/>
      <c r="O614" s="24"/>
      <c r="P614" s="24"/>
      <c r="Q614" s="24"/>
      <c r="R614" s="24"/>
      <c r="S614" s="24"/>
      <c r="T614" s="24"/>
      <c r="U614" s="24"/>
      <c r="V614" s="24"/>
      <c r="W614" s="24"/>
      <c r="X614" s="24"/>
      <c r="Y614" s="25"/>
    </row>
    <row r="615" spans="1:25" s="2" customFormat="1" x14ac:dyDescent="0.25">
      <c r="A615" s="20">
        <v>11</v>
      </c>
      <c r="B615" s="21" t="s">
        <v>35</v>
      </c>
      <c r="C615" s="22"/>
      <c r="D615" s="23"/>
      <c r="E615" s="23" t="s">
        <v>33</v>
      </c>
      <c r="F615" s="177">
        <f>SUM(F618:F628)</f>
        <v>4520.37</v>
      </c>
      <c r="G615" s="70">
        <f>G618+G619+G620+G621+G622+G623+G625+G626+G627+G628</f>
        <v>100.00999999999998</v>
      </c>
      <c r="H615" s="68">
        <f>I615+M615+Q615+U615</f>
        <v>3095.768</v>
      </c>
      <c r="I615" s="71">
        <f>J615+K615+L615</f>
        <v>1514.1169999999997</v>
      </c>
      <c r="J615" s="20">
        <f t="shared" ref="J615:P615" si="255">J618+J619+J620+J621+J622+J623+J625+J626+J627+J628</f>
        <v>561.69899999999996</v>
      </c>
      <c r="K615" s="20">
        <f t="shared" si="255"/>
        <v>472.07899999999995</v>
      </c>
      <c r="L615" s="20">
        <f t="shared" si="255"/>
        <v>480.33899999999994</v>
      </c>
      <c r="M615" s="20">
        <f t="shared" si="255"/>
        <v>239.83700000000002</v>
      </c>
      <c r="N615" s="20">
        <f t="shared" si="255"/>
        <v>186.15900000000002</v>
      </c>
      <c r="O615" s="20">
        <f t="shared" si="255"/>
        <v>52.088999999999999</v>
      </c>
      <c r="P615" s="20">
        <f t="shared" si="255"/>
        <v>1.589</v>
      </c>
      <c r="Q615" s="20">
        <f>R615+S615+T615</f>
        <v>42.666999999999994</v>
      </c>
      <c r="R615" s="20">
        <f t="shared" ref="R615:X615" si="256">R618+R619+R620+R621+R622+R623+R625+R626+R627+R628</f>
        <v>1.589</v>
      </c>
      <c r="S615" s="20">
        <f t="shared" si="256"/>
        <v>1.589</v>
      </c>
      <c r="T615" s="20">
        <f t="shared" si="256"/>
        <v>39.488999999999997</v>
      </c>
      <c r="U615" s="20">
        <f t="shared" si="256"/>
        <v>1299.1470000000002</v>
      </c>
      <c r="V615" s="20">
        <f t="shared" si="256"/>
        <v>305.01900000000001</v>
      </c>
      <c r="W615" s="20">
        <f t="shared" si="256"/>
        <v>438.94900000000001</v>
      </c>
      <c r="X615" s="20">
        <f t="shared" si="256"/>
        <v>555.17899999999997</v>
      </c>
      <c r="Y615" s="25"/>
    </row>
    <row r="616" spans="1:25" s="2" customFormat="1" x14ac:dyDescent="0.25">
      <c r="A616" s="24"/>
      <c r="B616" s="21" t="s">
        <v>36</v>
      </c>
      <c r="C616" s="22"/>
      <c r="D616" s="23"/>
      <c r="E616" s="23"/>
      <c r="F616" s="23"/>
      <c r="G616" s="23"/>
      <c r="H616" s="434"/>
      <c r="I616" s="24"/>
      <c r="J616" s="24"/>
      <c r="K616" s="24"/>
      <c r="L616" s="24"/>
      <c r="M616" s="24"/>
      <c r="N616" s="24"/>
      <c r="O616" s="24"/>
      <c r="P616" s="24"/>
      <c r="Q616" s="24"/>
      <c r="R616" s="24"/>
      <c r="S616" s="24"/>
      <c r="T616" s="24"/>
      <c r="U616" s="21"/>
      <c r="V616" s="24"/>
      <c r="W616" s="24"/>
      <c r="X616" s="24"/>
      <c r="Y616" s="25"/>
    </row>
    <row r="617" spans="1:25" s="2" customFormat="1" x14ac:dyDescent="0.25">
      <c r="A617" s="24"/>
      <c r="B617" s="22"/>
      <c r="C617" s="22"/>
      <c r="D617" s="22"/>
      <c r="E617" s="24"/>
      <c r="F617" s="24"/>
      <c r="G617" s="24"/>
      <c r="H617" s="19"/>
      <c r="I617" s="5"/>
      <c r="J617" s="5"/>
      <c r="K617" s="24"/>
      <c r="L617" s="24"/>
      <c r="M617" s="24"/>
      <c r="N617" s="24"/>
      <c r="O617" s="24"/>
      <c r="P617" s="22"/>
      <c r="Q617" s="24"/>
      <c r="R617" s="22"/>
      <c r="S617" s="21"/>
      <c r="T617" s="24"/>
      <c r="U617" s="24"/>
      <c r="V617" s="24"/>
      <c r="W617" s="24"/>
      <c r="X617" s="24"/>
    </row>
    <row r="618" spans="1:25" s="2" customFormat="1" x14ac:dyDescent="0.25">
      <c r="A618" s="27" t="s">
        <v>65</v>
      </c>
      <c r="B618" s="34" t="s">
        <v>41</v>
      </c>
      <c r="C618" s="32"/>
      <c r="D618" s="35"/>
      <c r="E618" s="30" t="s">
        <v>33</v>
      </c>
      <c r="F618" s="14">
        <v>1248.92</v>
      </c>
      <c r="G618" s="14">
        <f t="shared" ref="G618:G628" si="257">ROUND(H618/$H$615*100,2)</f>
        <v>31.49</v>
      </c>
      <c r="H618" s="434">
        <f t="shared" ref="H618:H628" si="258">I618+M618+Q618+U618</f>
        <v>975</v>
      </c>
      <c r="I618" s="26">
        <f t="shared" ref="I618:I628" si="259">J618+K618+L618</f>
        <v>410</v>
      </c>
      <c r="J618" s="20">
        <v>140</v>
      </c>
      <c r="K618" s="20">
        <v>140</v>
      </c>
      <c r="L618" s="20">
        <v>130</v>
      </c>
      <c r="M618" s="14">
        <f t="shared" ref="M618:M628" si="260">N618+O618+P618</f>
        <v>100</v>
      </c>
      <c r="N618" s="20">
        <v>60</v>
      </c>
      <c r="O618" s="20">
        <v>40</v>
      </c>
      <c r="P618" s="20">
        <f>ROUND(760*0%,2)</f>
        <v>0</v>
      </c>
      <c r="Q618" s="14">
        <f t="shared" ref="Q618:Q628" si="261">R618+S618+T618</f>
        <v>30</v>
      </c>
      <c r="R618" s="20">
        <f>ROUND(760*0%,2)</f>
        <v>0</v>
      </c>
      <c r="S618" s="20">
        <f>ROUND(760*0%,2)</f>
        <v>0</v>
      </c>
      <c r="T618" s="20">
        <v>30</v>
      </c>
      <c r="U618" s="14">
        <f t="shared" ref="U618:U628" si="262">V618+W618+X618</f>
        <v>435</v>
      </c>
      <c r="V618" s="20">
        <v>140</v>
      </c>
      <c r="W618" s="20">
        <v>145</v>
      </c>
      <c r="X618" s="20">
        <v>150</v>
      </c>
    </row>
    <row r="619" spans="1:25" s="2" customFormat="1" x14ac:dyDescent="0.25">
      <c r="A619" s="36" t="s">
        <v>66</v>
      </c>
      <c r="B619" s="21" t="s">
        <v>42</v>
      </c>
      <c r="C619" s="22"/>
      <c r="D619" s="23"/>
      <c r="E619" s="23" t="s">
        <v>33</v>
      </c>
      <c r="F619" s="14">
        <v>329.78</v>
      </c>
      <c r="G619" s="14">
        <f t="shared" si="257"/>
        <v>8.26</v>
      </c>
      <c r="H619" s="444">
        <f t="shared" si="258"/>
        <v>255.6</v>
      </c>
      <c r="I619" s="71">
        <f t="shared" si="259"/>
        <v>107.5</v>
      </c>
      <c r="J619" s="20">
        <f>ROUND(J618*0.262,1)</f>
        <v>36.700000000000003</v>
      </c>
      <c r="K619" s="20">
        <f>ROUND(K618*0.262,1)</f>
        <v>36.700000000000003</v>
      </c>
      <c r="L619" s="20">
        <f>ROUND(L618*0.262,1)</f>
        <v>34.1</v>
      </c>
      <c r="M619" s="14">
        <f t="shared" si="260"/>
        <v>26.2</v>
      </c>
      <c r="N619" s="20">
        <f>ROUND(N618*0.262,1)</f>
        <v>15.7</v>
      </c>
      <c r="O619" s="20">
        <f>ROUND(O618*0.262,1)</f>
        <v>10.5</v>
      </c>
      <c r="P619" s="20">
        <f>ROUND(P618*0.262,1)</f>
        <v>0</v>
      </c>
      <c r="Q619" s="14">
        <f t="shared" si="261"/>
        <v>7.9</v>
      </c>
      <c r="R619" s="20">
        <f>ROUND(R618*0.262,1)</f>
        <v>0</v>
      </c>
      <c r="S619" s="20">
        <f>ROUND(S618*0.262,1)</f>
        <v>0</v>
      </c>
      <c r="T619" s="20">
        <f>ROUND(T618*0.262,1)</f>
        <v>7.9</v>
      </c>
      <c r="U619" s="14">
        <f t="shared" si="262"/>
        <v>114</v>
      </c>
      <c r="V619" s="20">
        <f>ROUND(V618*0.262,1)</f>
        <v>36.700000000000003</v>
      </c>
      <c r="W619" s="20">
        <f>ROUND(W618*0.262,1)</f>
        <v>38</v>
      </c>
      <c r="X619" s="20">
        <f>ROUND(X618*0.262,1)</f>
        <v>39.299999999999997</v>
      </c>
    </row>
    <row r="620" spans="1:25" s="2" customFormat="1" x14ac:dyDescent="0.25">
      <c r="A620" s="36" t="s">
        <v>67</v>
      </c>
      <c r="B620" s="21" t="s">
        <v>43</v>
      </c>
      <c r="C620" s="22"/>
      <c r="D620" s="23"/>
      <c r="E620" s="23" t="s">
        <v>33</v>
      </c>
      <c r="F620" s="14">
        <v>91.6</v>
      </c>
      <c r="G620" s="14">
        <f t="shared" si="257"/>
        <v>0.62</v>
      </c>
      <c r="H620" s="444">
        <f t="shared" si="258"/>
        <v>19.067999999999998</v>
      </c>
      <c r="I620" s="71">
        <f t="shared" si="259"/>
        <v>4.7669999999999995</v>
      </c>
      <c r="J620" s="20">
        <v>1.589</v>
      </c>
      <c r="K620" s="20">
        <v>1.589</v>
      </c>
      <c r="L620" s="20">
        <v>1.589</v>
      </c>
      <c r="M620" s="14">
        <f t="shared" si="260"/>
        <v>4.7669999999999995</v>
      </c>
      <c r="N620" s="20">
        <v>1.589</v>
      </c>
      <c r="O620" s="20">
        <v>1.589</v>
      </c>
      <c r="P620" s="20">
        <v>1.589</v>
      </c>
      <c r="Q620" s="14">
        <f t="shared" si="261"/>
        <v>4.7669999999999995</v>
      </c>
      <c r="R620" s="20">
        <v>1.589</v>
      </c>
      <c r="S620" s="20">
        <v>1.589</v>
      </c>
      <c r="T620" s="20">
        <v>1.589</v>
      </c>
      <c r="U620" s="14">
        <f t="shared" si="262"/>
        <v>4.7669999999999995</v>
      </c>
      <c r="V620" s="20">
        <v>1.589</v>
      </c>
      <c r="W620" s="20">
        <v>1.589</v>
      </c>
      <c r="X620" s="20">
        <v>1.589</v>
      </c>
    </row>
    <row r="621" spans="1:25" s="2" customFormat="1" x14ac:dyDescent="0.25">
      <c r="A621" s="36" t="s">
        <v>68</v>
      </c>
      <c r="B621" s="21" t="s">
        <v>44</v>
      </c>
      <c r="C621" s="22"/>
      <c r="D621" s="23"/>
      <c r="E621" s="23" t="s">
        <v>33</v>
      </c>
      <c r="F621" s="14">
        <v>55.52</v>
      </c>
      <c r="G621" s="14">
        <f t="shared" si="257"/>
        <v>1.19</v>
      </c>
      <c r="H621" s="444">
        <f t="shared" si="258"/>
        <v>36.75</v>
      </c>
      <c r="I621" s="71">
        <f t="shared" si="259"/>
        <v>19.059999999999999</v>
      </c>
      <c r="J621" s="20">
        <f>ROUND(55.52/2905*J599,2)</f>
        <v>8.0299999999999994</v>
      </c>
      <c r="K621" s="20">
        <f t="shared" ref="K621:L621" si="263">ROUND(55.52/2905*K599,2)</f>
        <v>6.17</v>
      </c>
      <c r="L621" s="20">
        <f t="shared" si="263"/>
        <v>4.8600000000000003</v>
      </c>
      <c r="M621" s="14">
        <f t="shared" si="260"/>
        <v>2.2000000000000002</v>
      </c>
      <c r="N621" s="20">
        <f>ROUND(55.52/2905*N599,2)</f>
        <v>2.2000000000000002</v>
      </c>
      <c r="O621" s="20">
        <f t="shared" ref="O621:P621" si="264">ROUND(55.52/2905*O599,2)</f>
        <v>0</v>
      </c>
      <c r="P621" s="20">
        <f t="shared" si="264"/>
        <v>0</v>
      </c>
      <c r="Q621" s="14">
        <f t="shared" si="261"/>
        <v>0</v>
      </c>
      <c r="R621" s="20">
        <f>ROUND(55.52/2905*R599,2)</f>
        <v>0</v>
      </c>
      <c r="S621" s="20">
        <f t="shared" ref="S621:T621" si="265">ROUND(55.52/2905*S599,2)</f>
        <v>0</v>
      </c>
      <c r="T621" s="20">
        <f t="shared" si="265"/>
        <v>0</v>
      </c>
      <c r="U621" s="14">
        <f t="shared" si="262"/>
        <v>15.489999999999998</v>
      </c>
      <c r="V621" s="20">
        <f>ROUND(55.52/2905*V599,2)</f>
        <v>2.57</v>
      </c>
      <c r="W621" s="20">
        <f t="shared" ref="W621:X621" si="266">ROUND(55.52/2905*W599,2)</f>
        <v>5.28</v>
      </c>
      <c r="X621" s="20">
        <f t="shared" si="266"/>
        <v>7.64</v>
      </c>
    </row>
    <row r="622" spans="1:25" s="2" customFormat="1" x14ac:dyDescent="0.25">
      <c r="A622" s="36" t="s">
        <v>69</v>
      </c>
      <c r="B622" s="21" t="s">
        <v>70</v>
      </c>
      <c r="C622" s="22"/>
      <c r="D622" s="23"/>
      <c r="E622" s="23" t="s">
        <v>33</v>
      </c>
      <c r="F622" s="14">
        <v>1498.7</v>
      </c>
      <c r="G622" s="14">
        <f t="shared" si="257"/>
        <v>32.26</v>
      </c>
      <c r="H622" s="444">
        <f t="shared" si="258"/>
        <v>998.7</v>
      </c>
      <c r="I622" s="71">
        <f t="shared" si="259"/>
        <v>518</v>
      </c>
      <c r="J622" s="20">
        <f>ROUND(J599*0.2131/0.42*1023.84/1000,1)</f>
        <v>218.4</v>
      </c>
      <c r="K622" s="20">
        <f>ROUND(K599*0.2131/0.42*1023.84/1000,1)</f>
        <v>167.6</v>
      </c>
      <c r="L622" s="20">
        <f>ROUND(L599*0.2131/0.42*1023.84/1000,1)</f>
        <v>132</v>
      </c>
      <c r="M622" s="14">
        <f t="shared" si="260"/>
        <v>59.7</v>
      </c>
      <c r="N622" s="20">
        <f>ROUND(N599*0.2131/0.42*1023.84/1000,1)</f>
        <v>59.7</v>
      </c>
      <c r="O622" s="20">
        <f>ROUND(O599*0.2131/0.42*1023.84/1000,1)</f>
        <v>0</v>
      </c>
      <c r="P622" s="20">
        <f>ROUND(P599*0.2131/0.42*1023.84/1000,1)</f>
        <v>0</v>
      </c>
      <c r="Q622" s="14">
        <f t="shared" si="261"/>
        <v>0</v>
      </c>
      <c r="R622" s="20">
        <f>ROUND(R599*0.2131/0.42*1023.84/1000,1)</f>
        <v>0</v>
      </c>
      <c r="S622" s="20">
        <f>ROUND(S599*0.2131/0.42*1023.84/1000,1)</f>
        <v>0</v>
      </c>
      <c r="T622" s="20">
        <f>ROUND(T599*0.2131/0.42*1023.84/1000,1)</f>
        <v>0</v>
      </c>
      <c r="U622" s="14">
        <f t="shared" si="262"/>
        <v>421</v>
      </c>
      <c r="V622" s="20">
        <f>ROUND(V599*0.2131/0.42*1023.84/1000,1)</f>
        <v>69.8</v>
      </c>
      <c r="W622" s="20">
        <f>ROUND(W599*0.2131/0.42*1023.84/1000,1)</f>
        <v>143.5</v>
      </c>
      <c r="X622" s="20">
        <f>ROUND(X599*0.2131/0.42*1023.84/1000,1)</f>
        <v>207.7</v>
      </c>
    </row>
    <row r="623" spans="1:25" s="2" customFormat="1" x14ac:dyDescent="0.25">
      <c r="A623" s="36" t="s">
        <v>71</v>
      </c>
      <c r="B623" s="21" t="s">
        <v>72</v>
      </c>
      <c r="C623" s="22"/>
      <c r="D623" s="23"/>
      <c r="E623" s="23" t="s">
        <v>33</v>
      </c>
      <c r="F623" s="14">
        <v>13.12</v>
      </c>
      <c r="G623" s="14">
        <f t="shared" si="257"/>
        <v>0.47</v>
      </c>
      <c r="H623" s="444">
        <f t="shared" si="258"/>
        <v>14.5</v>
      </c>
      <c r="I623" s="71">
        <f t="shared" si="259"/>
        <v>7.5</v>
      </c>
      <c r="J623" s="20">
        <f>ROUND(J599*0.329*23.02/1000,1)</f>
        <v>3.2</v>
      </c>
      <c r="K623" s="20">
        <f>ROUND(K599*0.329*23.02/1000,1)</f>
        <v>2.4</v>
      </c>
      <c r="L623" s="20">
        <f>ROUND(L599*0.329*23.02/1000,1)</f>
        <v>1.9</v>
      </c>
      <c r="M623" s="14">
        <f t="shared" si="260"/>
        <v>0.9</v>
      </c>
      <c r="N623" s="20">
        <f>ROUND(N599*0.329*23.02/1000,1)</f>
        <v>0.9</v>
      </c>
      <c r="O623" s="20">
        <f>ROUND(O599*0.329*23.02/1000,1)</f>
        <v>0</v>
      </c>
      <c r="P623" s="20">
        <f>ROUND(P599*0.329*23.02/1000,1)</f>
        <v>0</v>
      </c>
      <c r="Q623" s="14">
        <f t="shared" si="261"/>
        <v>0</v>
      </c>
      <c r="R623" s="20">
        <f>ROUND(R599*0.329*23.02/1000,1)</f>
        <v>0</v>
      </c>
      <c r="S623" s="20">
        <f>ROUND(S599*0.329*23.02/1000,1)</f>
        <v>0</v>
      </c>
      <c r="T623" s="20">
        <f>ROUND(T599*0.329*23.02/1000,1)</f>
        <v>0</v>
      </c>
      <c r="U623" s="14">
        <f t="shared" si="262"/>
        <v>6.1</v>
      </c>
      <c r="V623" s="20">
        <f>ROUND(V599*0.329*23.02/1000,1)</f>
        <v>1</v>
      </c>
      <c r="W623" s="20">
        <f>ROUND(W599*0.329*23.02/1000,1)</f>
        <v>2.1</v>
      </c>
      <c r="X623" s="20">
        <f>ROUND(X599*0.329*23.02/1000,1)</f>
        <v>3</v>
      </c>
    </row>
    <row r="624" spans="1:25" s="2" customFormat="1" x14ac:dyDescent="0.25">
      <c r="A624" s="36"/>
      <c r="B624" s="21" t="s">
        <v>449</v>
      </c>
      <c r="C624" s="22"/>
      <c r="D624" s="23"/>
      <c r="E624" s="23" t="s">
        <v>33</v>
      </c>
      <c r="F624" s="14">
        <v>0</v>
      </c>
      <c r="G624" s="14">
        <f t="shared" si="257"/>
        <v>0</v>
      </c>
      <c r="H624" s="444">
        <f t="shared" si="258"/>
        <v>0</v>
      </c>
      <c r="I624" s="71">
        <f t="shared" si="259"/>
        <v>0</v>
      </c>
      <c r="J624" s="20"/>
      <c r="K624" s="20"/>
      <c r="L624" s="20"/>
      <c r="M624" s="14">
        <f t="shared" si="260"/>
        <v>0</v>
      </c>
      <c r="N624" s="20"/>
      <c r="O624" s="20"/>
      <c r="P624" s="20"/>
      <c r="Q624" s="14">
        <f t="shared" si="261"/>
        <v>0</v>
      </c>
      <c r="R624" s="20"/>
      <c r="S624" s="20"/>
      <c r="T624" s="20"/>
      <c r="U624" s="14">
        <f t="shared" si="262"/>
        <v>0</v>
      </c>
      <c r="V624" s="20"/>
      <c r="W624" s="20"/>
      <c r="X624" s="20"/>
    </row>
    <row r="625" spans="1:24" s="544" customFormat="1" x14ac:dyDescent="0.25">
      <c r="A625" s="536" t="s">
        <v>73</v>
      </c>
      <c r="B625" s="537" t="s">
        <v>74</v>
      </c>
      <c r="C625" s="538"/>
      <c r="D625" s="539"/>
      <c r="E625" s="539" t="s">
        <v>33</v>
      </c>
      <c r="F625" s="540">
        <v>293.42</v>
      </c>
      <c r="G625" s="540">
        <f t="shared" si="257"/>
        <v>6.41</v>
      </c>
      <c r="H625" s="541">
        <f t="shared" si="258"/>
        <v>198.3</v>
      </c>
      <c r="I625" s="542">
        <f t="shared" si="259"/>
        <v>98.9</v>
      </c>
      <c r="J625" s="543">
        <f>ROUND(J599*28*3.437/1000,1)</f>
        <v>40.5</v>
      </c>
      <c r="K625" s="543">
        <f>ROUND(K599*27.7*3.437/1000,1)</f>
        <v>30.7</v>
      </c>
      <c r="L625" s="543">
        <f>ROUND(L599*31.7*3.437/1000,1)</f>
        <v>27.7</v>
      </c>
      <c r="M625" s="540">
        <f t="shared" si="260"/>
        <v>15.1</v>
      </c>
      <c r="N625" s="543">
        <f>ROUND(N599*38.2*3.437/1000,1)</f>
        <v>15.1</v>
      </c>
      <c r="O625" s="543">
        <f>ROUND(O599*30.02*3.437/1000,1)</f>
        <v>0</v>
      </c>
      <c r="P625" s="543">
        <f>ROUND(P599*30.02*3.437/1000,1)</f>
        <v>0</v>
      </c>
      <c r="Q625" s="540">
        <f t="shared" si="261"/>
        <v>0</v>
      </c>
      <c r="R625" s="543">
        <f>ROUND(R599*30.02*3.437/1000,1)</f>
        <v>0</v>
      </c>
      <c r="S625" s="543">
        <f>ROUND(S599*30.02*3.437/1000,1)</f>
        <v>0</v>
      </c>
      <c r="T625" s="543">
        <f>ROUND(T599*30.02*3.437/1000,1)</f>
        <v>0</v>
      </c>
      <c r="U625" s="540">
        <f t="shared" si="262"/>
        <v>84.300000000000011</v>
      </c>
      <c r="V625" s="543">
        <f>ROUND(V599*36.9*3.437/1000,1)</f>
        <v>17.100000000000001</v>
      </c>
      <c r="W625" s="543">
        <f>ROUND(W599*30.5*3.437/1000,1)</f>
        <v>29</v>
      </c>
      <c r="X625" s="543">
        <f>ROUND(X599*27.8*3.437/1000,1)</f>
        <v>38.200000000000003</v>
      </c>
    </row>
    <row r="626" spans="1:24" s="2" customFormat="1" x14ac:dyDescent="0.25">
      <c r="A626" s="36" t="s">
        <v>75</v>
      </c>
      <c r="B626" s="21" t="s">
        <v>45</v>
      </c>
      <c r="C626" s="22"/>
      <c r="D626" s="23"/>
      <c r="E626" s="23" t="s">
        <v>33</v>
      </c>
      <c r="F626" s="14">
        <v>120.34</v>
      </c>
      <c r="G626" s="14">
        <f t="shared" si="257"/>
        <v>2.57</v>
      </c>
      <c r="H626" s="444">
        <f t="shared" si="258"/>
        <v>79.7</v>
      </c>
      <c r="I626" s="71">
        <f t="shared" si="259"/>
        <v>79.7</v>
      </c>
      <c r="J626" s="20"/>
      <c r="K626" s="20"/>
      <c r="L626" s="20">
        <v>79.7</v>
      </c>
      <c r="M626" s="14">
        <f t="shared" si="260"/>
        <v>0</v>
      </c>
      <c r="N626" s="20"/>
      <c r="O626" s="20"/>
      <c r="P626" s="20"/>
      <c r="Q626" s="14">
        <f t="shared" si="261"/>
        <v>0</v>
      </c>
      <c r="R626" s="20"/>
      <c r="S626" s="20"/>
      <c r="T626" s="20"/>
      <c r="U626" s="14">
        <f t="shared" si="262"/>
        <v>0</v>
      </c>
      <c r="V626" s="20"/>
      <c r="W626" s="20"/>
      <c r="X626" s="20"/>
    </row>
    <row r="627" spans="1:24" s="2" customFormat="1" x14ac:dyDescent="0.25">
      <c r="A627" s="36" t="s">
        <v>76</v>
      </c>
      <c r="B627" s="21" t="s">
        <v>46</v>
      </c>
      <c r="C627" s="22"/>
      <c r="D627" s="23"/>
      <c r="E627" s="23" t="s">
        <v>33</v>
      </c>
      <c r="F627" s="14">
        <v>766.15</v>
      </c>
      <c r="G627" s="14">
        <f t="shared" si="257"/>
        <v>14.54</v>
      </c>
      <c r="H627" s="216">
        <f t="shared" si="258"/>
        <v>450.1</v>
      </c>
      <c r="I627" s="71">
        <f t="shared" si="259"/>
        <v>233.4</v>
      </c>
      <c r="J627" s="20">
        <f>ROUND(450/3097.01*J608,1)</f>
        <v>98.4</v>
      </c>
      <c r="K627" s="20">
        <f t="shared" ref="K627:L627" si="267">ROUND(450/3097.01*K608,1)</f>
        <v>75.5</v>
      </c>
      <c r="L627" s="20">
        <f t="shared" si="267"/>
        <v>59.5</v>
      </c>
      <c r="M627" s="14">
        <f t="shared" si="260"/>
        <v>26.9</v>
      </c>
      <c r="N627" s="20">
        <f>ROUND(450/3097.01*N608,1)</f>
        <v>26.9</v>
      </c>
      <c r="O627" s="20">
        <f t="shared" ref="O627:P627" si="268">ROUND(450/3097.01*O608,1)</f>
        <v>0</v>
      </c>
      <c r="P627" s="20">
        <f t="shared" si="268"/>
        <v>0</v>
      </c>
      <c r="Q627" s="14">
        <f t="shared" si="261"/>
        <v>0</v>
      </c>
      <c r="R627" s="20">
        <f>ROUND(450/3097.01*R608,1)</f>
        <v>0</v>
      </c>
      <c r="S627" s="20">
        <f t="shared" ref="S627:T627" si="269">ROUND(450/3097.01*S608,1)</f>
        <v>0</v>
      </c>
      <c r="T627" s="20">
        <f t="shared" si="269"/>
        <v>0</v>
      </c>
      <c r="U627" s="14">
        <f t="shared" si="262"/>
        <v>189.8</v>
      </c>
      <c r="V627" s="20">
        <f>ROUND(450/3097.01*V608,1)</f>
        <v>31.5</v>
      </c>
      <c r="W627" s="20">
        <f t="shared" ref="W627:X627" si="270">ROUND(450/3097.01*W608,1)</f>
        <v>64.7</v>
      </c>
      <c r="X627" s="20">
        <f t="shared" si="270"/>
        <v>93.6</v>
      </c>
    </row>
    <row r="628" spans="1:24" s="2" customFormat="1" x14ac:dyDescent="0.25">
      <c r="A628" s="36" t="s">
        <v>77</v>
      </c>
      <c r="B628" s="21" t="s">
        <v>48</v>
      </c>
      <c r="C628" s="22"/>
      <c r="D628" s="23"/>
      <c r="E628" s="23" t="s">
        <v>33</v>
      </c>
      <c r="F628" s="14">
        <v>102.82</v>
      </c>
      <c r="G628" s="14">
        <f t="shared" si="257"/>
        <v>2.2000000000000002</v>
      </c>
      <c r="H628" s="444">
        <f t="shared" si="258"/>
        <v>68.05</v>
      </c>
      <c r="I628" s="39">
        <f t="shared" si="259"/>
        <v>35.29</v>
      </c>
      <c r="J628" s="20">
        <f>ROUND(102.82/2905*J599,2)</f>
        <v>14.88</v>
      </c>
      <c r="K628" s="20">
        <f t="shared" ref="K628:L628" si="271">ROUND(102.82/2905*K599,2)</f>
        <v>11.42</v>
      </c>
      <c r="L628" s="20">
        <f t="shared" si="271"/>
        <v>8.99</v>
      </c>
      <c r="M628" s="14">
        <f t="shared" si="260"/>
        <v>4.07</v>
      </c>
      <c r="N628" s="20">
        <f>ROUND(102.82/2905*N599,2)</f>
        <v>4.07</v>
      </c>
      <c r="O628" s="20">
        <f t="shared" ref="O628:P628" si="272">ROUND(102.82/2905*O599,2)</f>
        <v>0</v>
      </c>
      <c r="P628" s="20">
        <f t="shared" si="272"/>
        <v>0</v>
      </c>
      <c r="Q628" s="14">
        <f t="shared" si="261"/>
        <v>0</v>
      </c>
      <c r="R628" s="20">
        <f>ROUND(102.82/2905*R599,2)</f>
        <v>0</v>
      </c>
      <c r="S628" s="20">
        <f t="shared" ref="S628:T628" si="273">ROUND(102.82/2905*S599,2)</f>
        <v>0</v>
      </c>
      <c r="T628" s="20">
        <f t="shared" si="273"/>
        <v>0</v>
      </c>
      <c r="U628" s="14">
        <f t="shared" si="262"/>
        <v>28.689999999999998</v>
      </c>
      <c r="V628" s="20">
        <f>ROUND(102.82/2905*V599,2)</f>
        <v>4.76</v>
      </c>
      <c r="W628" s="20">
        <f t="shared" ref="W628:X628" si="274">ROUND(102.82/2905*W599,2)</f>
        <v>9.7799999999999994</v>
      </c>
      <c r="X628" s="20">
        <f t="shared" si="274"/>
        <v>14.15</v>
      </c>
    </row>
    <row r="629" spans="1:24" s="2" customFormat="1" x14ac:dyDescent="0.25">
      <c r="A629" s="21"/>
      <c r="B629" s="21"/>
      <c r="C629" s="22"/>
      <c r="D629" s="23"/>
      <c r="E629" s="23"/>
      <c r="F629" s="23"/>
      <c r="G629" s="23"/>
      <c r="H629" s="23"/>
      <c r="I629" s="24"/>
      <c r="J629" s="24"/>
      <c r="K629" s="24"/>
      <c r="L629" s="24"/>
      <c r="M629" s="24"/>
      <c r="N629" s="24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s="2" customFormat="1" x14ac:dyDescent="0.25">
      <c r="A630" s="430">
        <v>12</v>
      </c>
      <c r="B630" s="21" t="s">
        <v>51</v>
      </c>
      <c r="C630" s="22"/>
      <c r="D630" s="23"/>
      <c r="E630" s="23" t="s">
        <v>33</v>
      </c>
      <c r="F630" s="174">
        <f>F608-F615</f>
        <v>158.93000000000029</v>
      </c>
      <c r="G630" s="23"/>
      <c r="H630" s="20">
        <f t="shared" ref="H630:X630" si="275">H608-H615</f>
        <v>1.2420000000001892</v>
      </c>
      <c r="I630" s="26">
        <f t="shared" si="275"/>
        <v>92.063000000000329</v>
      </c>
      <c r="J630" s="20">
        <f t="shared" si="275"/>
        <v>115.471</v>
      </c>
      <c r="K630" s="26">
        <f t="shared" si="275"/>
        <v>47.711000000000013</v>
      </c>
      <c r="L630" s="26">
        <f t="shared" si="275"/>
        <v>-71.118999999999915</v>
      </c>
      <c r="M630" s="20">
        <f t="shared" si="275"/>
        <v>-54.607000000000028</v>
      </c>
      <c r="N630" s="26">
        <f t="shared" si="275"/>
        <v>-0.92900000000003047</v>
      </c>
      <c r="O630" s="26">
        <f t="shared" si="275"/>
        <v>-52.088999999999999</v>
      </c>
      <c r="P630" s="26">
        <f t="shared" si="275"/>
        <v>-1.589</v>
      </c>
      <c r="Q630" s="20">
        <f t="shared" si="275"/>
        <v>-42.666999999999994</v>
      </c>
      <c r="R630" s="26">
        <f t="shared" si="275"/>
        <v>-1.589</v>
      </c>
      <c r="S630" s="26">
        <f t="shared" si="275"/>
        <v>-1.589</v>
      </c>
      <c r="T630" s="20">
        <f t="shared" si="275"/>
        <v>-39.488999999999997</v>
      </c>
      <c r="U630" s="20">
        <f t="shared" si="275"/>
        <v>6.4529999999997472</v>
      </c>
      <c r="V630" s="20">
        <f t="shared" si="275"/>
        <v>-88.429000000000002</v>
      </c>
      <c r="W630" s="20">
        <f t="shared" si="275"/>
        <v>6.1009999999999991</v>
      </c>
      <c r="X630" s="20">
        <f t="shared" si="275"/>
        <v>88.781000000000063</v>
      </c>
    </row>
    <row r="631" spans="1:24" s="2" customFormat="1" x14ac:dyDescent="0.25">
      <c r="A631" s="430">
        <v>13</v>
      </c>
      <c r="B631" s="21" t="s">
        <v>78</v>
      </c>
      <c r="C631" s="22"/>
      <c r="D631" s="23"/>
      <c r="E631" s="434" t="s">
        <v>28</v>
      </c>
      <c r="F631" s="20">
        <f>ROUND(F630/F615*100,1)</f>
        <v>3.5</v>
      </c>
      <c r="G631" s="434"/>
      <c r="H631" s="20">
        <f t="shared" ref="H631:X631" si="276">ROUND(H630/H615*100,1)</f>
        <v>0</v>
      </c>
      <c r="I631" s="20">
        <f t="shared" si="276"/>
        <v>6.1</v>
      </c>
      <c r="J631" s="20">
        <f t="shared" si="276"/>
        <v>20.6</v>
      </c>
      <c r="K631" s="20">
        <f t="shared" si="276"/>
        <v>10.1</v>
      </c>
      <c r="L631" s="20">
        <f t="shared" si="276"/>
        <v>-14.8</v>
      </c>
      <c r="M631" s="20">
        <f t="shared" si="276"/>
        <v>-22.8</v>
      </c>
      <c r="N631" s="20">
        <f t="shared" si="276"/>
        <v>-0.5</v>
      </c>
      <c r="O631" s="20">
        <f t="shared" si="276"/>
        <v>-100</v>
      </c>
      <c r="P631" s="20">
        <f t="shared" si="276"/>
        <v>-100</v>
      </c>
      <c r="Q631" s="20">
        <f t="shared" si="276"/>
        <v>-100</v>
      </c>
      <c r="R631" s="20">
        <f t="shared" si="276"/>
        <v>-100</v>
      </c>
      <c r="S631" s="20">
        <f t="shared" si="276"/>
        <v>-100</v>
      </c>
      <c r="T631" s="20">
        <f t="shared" si="276"/>
        <v>-100</v>
      </c>
      <c r="U631" s="20">
        <f t="shared" si="276"/>
        <v>0.5</v>
      </c>
      <c r="V631" s="20">
        <f t="shared" si="276"/>
        <v>-29</v>
      </c>
      <c r="W631" s="20">
        <f t="shared" si="276"/>
        <v>1.4</v>
      </c>
      <c r="X631" s="20">
        <f t="shared" si="276"/>
        <v>16</v>
      </c>
    </row>
    <row r="632" spans="1:24" s="2" customFormat="1" x14ac:dyDescent="0.25">
      <c r="A632" s="21"/>
      <c r="B632" s="21"/>
      <c r="C632" s="22"/>
      <c r="D632" s="23"/>
      <c r="E632" s="23"/>
      <c r="F632" s="23"/>
      <c r="G632" s="23"/>
      <c r="H632" s="23"/>
      <c r="I632" s="24"/>
      <c r="J632" s="24"/>
      <c r="K632" s="24"/>
      <c r="L632" s="24"/>
      <c r="M632" s="24"/>
      <c r="N632" s="24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s="2" customFormat="1" x14ac:dyDescent="0.25"/>
    <row r="634" spans="1:24" s="2" customFormat="1" x14ac:dyDescent="0.25">
      <c r="B634" s="2" t="s">
        <v>99</v>
      </c>
    </row>
    <row r="635" spans="1:24" x14ac:dyDescent="0.25">
      <c r="S635"/>
      <c r="W635" t="s">
        <v>97</v>
      </c>
    </row>
    <row r="636" spans="1:24" x14ac:dyDescent="0.25">
      <c r="S636"/>
      <c r="W636" t="s">
        <v>458</v>
      </c>
    </row>
    <row r="637" spans="1:24" x14ac:dyDescent="0.25">
      <c r="S637"/>
      <c r="W637" t="s">
        <v>459</v>
      </c>
    </row>
    <row r="638" spans="1:24" x14ac:dyDescent="0.25">
      <c r="S638"/>
      <c r="W638" t="s">
        <v>460</v>
      </c>
    </row>
    <row r="639" spans="1:24" x14ac:dyDescent="0.25">
      <c r="S639"/>
    </row>
    <row r="640" spans="1:24" s="2" customFormat="1" ht="11.25" customHeight="1" x14ac:dyDescent="0.25"/>
    <row r="641" spans="1:229" s="2" customFormat="1" x14ac:dyDescent="0.25"/>
    <row r="642" spans="1:229" s="2" customFormat="1" ht="15.6" x14ac:dyDescent="0.3">
      <c r="A642" s="2" t="s">
        <v>52</v>
      </c>
      <c r="E642" s="3" t="s">
        <v>439</v>
      </c>
      <c r="J642" s="310" t="s">
        <v>439</v>
      </c>
      <c r="L642" s="3"/>
      <c r="N642" s="3"/>
      <c r="P642" s="3"/>
      <c r="R642" s="3"/>
      <c r="T642" s="3" t="s">
        <v>439</v>
      </c>
    </row>
    <row r="643" spans="1:229" s="2" customFormat="1" x14ac:dyDescent="0.25">
      <c r="A643" s="317" t="s">
        <v>54</v>
      </c>
    </row>
    <row r="644" spans="1:229" s="2" customFormat="1" x14ac:dyDescent="0.25">
      <c r="A644" s="5" t="s">
        <v>0</v>
      </c>
      <c r="B644" s="6" t="s">
        <v>1</v>
      </c>
      <c r="C644" s="7"/>
      <c r="D644" s="8"/>
      <c r="E644" s="8" t="s">
        <v>2</v>
      </c>
      <c r="F644" s="19" t="s">
        <v>55</v>
      </c>
      <c r="G644" s="443" t="s">
        <v>89</v>
      </c>
      <c r="H644" s="443" t="s">
        <v>3</v>
      </c>
      <c r="I644" s="430" t="s">
        <v>94</v>
      </c>
      <c r="J644" s="884" t="s">
        <v>93</v>
      </c>
      <c r="K644" s="885"/>
      <c r="L644" s="885"/>
      <c r="M644" s="430" t="s">
        <v>90</v>
      </c>
      <c r="N644" s="430" t="s">
        <v>93</v>
      </c>
      <c r="O644" s="431"/>
      <c r="P644" s="431"/>
      <c r="Q644" s="430" t="s">
        <v>91</v>
      </c>
      <c r="R644" s="430" t="s">
        <v>93</v>
      </c>
      <c r="S644" s="431"/>
      <c r="T644" s="431"/>
      <c r="U644" s="19" t="s">
        <v>92</v>
      </c>
      <c r="V644" s="78" t="s">
        <v>93</v>
      </c>
      <c r="W644" s="431"/>
      <c r="X644" s="434"/>
    </row>
    <row r="645" spans="1:229" s="18" customFormat="1" x14ac:dyDescent="0.25">
      <c r="A645" s="14"/>
      <c r="B645" s="881" t="s">
        <v>8</v>
      </c>
      <c r="C645" s="882"/>
      <c r="D645" s="883"/>
      <c r="E645" s="433" t="s">
        <v>9</v>
      </c>
      <c r="F645" s="73" t="s">
        <v>57</v>
      </c>
      <c r="G645" s="74" t="s">
        <v>56</v>
      </c>
      <c r="H645" s="144" t="s">
        <v>444</v>
      </c>
      <c r="I645" s="430" t="s">
        <v>10</v>
      </c>
      <c r="J645" s="430" t="s">
        <v>11</v>
      </c>
      <c r="K645" s="442" t="s">
        <v>12</v>
      </c>
      <c r="L645" s="430" t="s">
        <v>13</v>
      </c>
      <c r="M645" s="430" t="s">
        <v>10</v>
      </c>
      <c r="N645" s="430" t="s">
        <v>14</v>
      </c>
      <c r="O645" s="430" t="s">
        <v>15</v>
      </c>
      <c r="P645" s="430" t="s">
        <v>16</v>
      </c>
      <c r="Q645" s="430" t="s">
        <v>10</v>
      </c>
      <c r="R645" s="430" t="s">
        <v>17</v>
      </c>
      <c r="S645" s="430" t="s">
        <v>58</v>
      </c>
      <c r="T645" s="430" t="s">
        <v>18</v>
      </c>
      <c r="U645" s="14" t="s">
        <v>10</v>
      </c>
      <c r="V645" s="431" t="s">
        <v>19</v>
      </c>
      <c r="W645" s="430" t="s">
        <v>20</v>
      </c>
      <c r="X645" s="20" t="s">
        <v>21</v>
      </c>
    </row>
    <row r="646" spans="1:229" s="2" customFormat="1" x14ac:dyDescent="0.25">
      <c r="A646" s="5"/>
      <c r="B646" s="886"/>
      <c r="C646" s="887"/>
      <c r="D646" s="888"/>
      <c r="E646" s="5"/>
      <c r="F646" s="14" t="s">
        <v>443</v>
      </c>
      <c r="G646" s="432" t="s">
        <v>88</v>
      </c>
      <c r="H646" s="20" t="s">
        <v>22</v>
      </c>
      <c r="I646" s="73" t="s">
        <v>22</v>
      </c>
      <c r="J646" s="73" t="s">
        <v>22</v>
      </c>
      <c r="K646" s="19" t="s">
        <v>22</v>
      </c>
      <c r="L646" s="73" t="s">
        <v>22</v>
      </c>
      <c r="M646" s="19" t="s">
        <v>22</v>
      </c>
      <c r="N646" s="19" t="s">
        <v>22</v>
      </c>
      <c r="O646" s="19" t="s">
        <v>22</v>
      </c>
      <c r="P646" s="19" t="s">
        <v>22</v>
      </c>
      <c r="Q646" s="19" t="s">
        <v>22</v>
      </c>
      <c r="R646" s="19" t="s">
        <v>22</v>
      </c>
      <c r="S646" s="19" t="s">
        <v>22</v>
      </c>
      <c r="T646" s="19" t="s">
        <v>22</v>
      </c>
      <c r="U646" s="19" t="s">
        <v>22</v>
      </c>
      <c r="V646" s="19" t="s">
        <v>22</v>
      </c>
      <c r="W646" s="19" t="s">
        <v>22</v>
      </c>
      <c r="X646" s="19" t="s">
        <v>22</v>
      </c>
    </row>
    <row r="647" spans="1:229" s="2" customFormat="1" x14ac:dyDescent="0.25">
      <c r="A647" s="20">
        <v>1</v>
      </c>
      <c r="B647" s="884">
        <v>2</v>
      </c>
      <c r="C647" s="885"/>
      <c r="D647" s="889"/>
      <c r="E647" s="444">
        <v>3</v>
      </c>
      <c r="F647" s="20">
        <v>4</v>
      </c>
      <c r="G647" s="444">
        <v>5</v>
      </c>
      <c r="H647" s="444">
        <v>6</v>
      </c>
      <c r="I647" s="444">
        <v>7</v>
      </c>
      <c r="J647" s="19">
        <v>8</v>
      </c>
      <c r="K647" s="19">
        <v>9</v>
      </c>
      <c r="L647" s="19">
        <v>10</v>
      </c>
      <c r="M647" s="19">
        <v>11</v>
      </c>
      <c r="N647" s="19">
        <v>12</v>
      </c>
      <c r="O647" s="19">
        <v>13</v>
      </c>
      <c r="P647" s="19">
        <v>14</v>
      </c>
      <c r="Q647" s="19">
        <v>15</v>
      </c>
      <c r="R647" s="19">
        <v>16</v>
      </c>
      <c r="S647" s="19">
        <v>17</v>
      </c>
      <c r="T647" s="19">
        <v>18</v>
      </c>
      <c r="U647" s="19">
        <v>19</v>
      </c>
      <c r="V647" s="19">
        <v>20</v>
      </c>
      <c r="W647" s="19">
        <v>21</v>
      </c>
      <c r="X647" s="19">
        <v>22</v>
      </c>
    </row>
    <row r="648" spans="1:229" s="2" customFormat="1" x14ac:dyDescent="0.25">
      <c r="A648" s="20">
        <v>1</v>
      </c>
      <c r="B648" s="78" t="s">
        <v>59</v>
      </c>
      <c r="C648" s="431"/>
      <c r="D648" s="434"/>
      <c r="E648" s="79" t="s">
        <v>60</v>
      </c>
      <c r="F648" s="444">
        <f>F651+F649</f>
        <v>2099.85</v>
      </c>
      <c r="G648" s="79"/>
      <c r="H648" s="214">
        <f>I648+M648+Q648+U648</f>
        <v>2099.83</v>
      </c>
      <c r="I648" s="20">
        <f>J648+K648+L648</f>
        <v>910.75</v>
      </c>
      <c r="J648" s="38">
        <f>J651+J649</f>
        <v>360.12</v>
      </c>
      <c r="K648" s="26">
        <f>K649+K651</f>
        <v>290.67</v>
      </c>
      <c r="L648" s="26">
        <f>L649+L651</f>
        <v>259.96000000000004</v>
      </c>
      <c r="M648" s="215">
        <f>N648+O648+P648</f>
        <v>275</v>
      </c>
      <c r="N648" s="20">
        <f>N649+N651</f>
        <v>173.48</v>
      </c>
      <c r="O648" s="26">
        <f>O649+O651</f>
        <v>54.62</v>
      </c>
      <c r="P648" s="20">
        <f>P649+P651</f>
        <v>46.900000000000006</v>
      </c>
      <c r="Q648" s="215">
        <f>R648+S648+T648</f>
        <v>122.89</v>
      </c>
      <c r="R648" s="20">
        <f>R651+R649</f>
        <v>48.460000000000008</v>
      </c>
      <c r="S648" s="26">
        <f>S651+S649</f>
        <v>25.009999999999998</v>
      </c>
      <c r="T648" s="26">
        <f>T651+T649</f>
        <v>49.42</v>
      </c>
      <c r="U648" s="19">
        <f>V648+W648+X648</f>
        <v>791.19</v>
      </c>
      <c r="V648" s="26">
        <f>V649+V651</f>
        <v>182.63</v>
      </c>
      <c r="W648" s="26">
        <f>W649+W651</f>
        <v>265.24</v>
      </c>
      <c r="X648" s="26">
        <f>X649+X651</f>
        <v>343.32</v>
      </c>
    </row>
    <row r="649" spans="1:229" s="2" customFormat="1" x14ac:dyDescent="0.25">
      <c r="A649" s="20">
        <v>2</v>
      </c>
      <c r="B649" s="78" t="s">
        <v>61</v>
      </c>
      <c r="C649" s="431"/>
      <c r="D649" s="434"/>
      <c r="E649" s="79" t="s">
        <v>60</v>
      </c>
      <c r="F649" s="444">
        <v>56.91</v>
      </c>
      <c r="G649" s="79"/>
      <c r="H649" s="214">
        <f>I649+M649+Q649+U649</f>
        <v>56.899999999999991</v>
      </c>
      <c r="I649" s="20">
        <f>J649+K649+L649</f>
        <v>24.68</v>
      </c>
      <c r="J649" s="20">
        <v>9.76</v>
      </c>
      <c r="K649" s="20">
        <v>7.88</v>
      </c>
      <c r="L649" s="20">
        <v>7.04</v>
      </c>
      <c r="M649" s="215">
        <f>N649+O649+P649</f>
        <v>7.4499999999999993</v>
      </c>
      <c r="N649" s="20">
        <v>4.7</v>
      </c>
      <c r="O649" s="20">
        <v>1.48</v>
      </c>
      <c r="P649" s="20">
        <v>1.27</v>
      </c>
      <c r="Q649" s="215">
        <f>R649+S649+T649</f>
        <v>3.33</v>
      </c>
      <c r="R649" s="20">
        <v>1.31</v>
      </c>
      <c r="S649" s="20">
        <v>0.68</v>
      </c>
      <c r="T649" s="20">
        <v>1.34</v>
      </c>
      <c r="U649" s="19">
        <f>V649+W649+X649</f>
        <v>21.44</v>
      </c>
      <c r="V649" s="20">
        <v>4.95</v>
      </c>
      <c r="W649" s="20">
        <v>7.19</v>
      </c>
      <c r="X649" s="20">
        <v>9.3000000000000007</v>
      </c>
    </row>
    <row r="650" spans="1:229" s="2" customFormat="1" x14ac:dyDescent="0.25">
      <c r="A650" s="20">
        <v>3</v>
      </c>
      <c r="B650" s="78" t="s">
        <v>62</v>
      </c>
      <c r="C650" s="431"/>
      <c r="D650" s="434"/>
      <c r="E650" s="79" t="s">
        <v>28</v>
      </c>
      <c r="F650" s="20">
        <f>ROUND(F649/F648*100,2)</f>
        <v>2.71</v>
      </c>
      <c r="G650" s="79"/>
      <c r="H650" s="20">
        <f>ROUND(H649/H648*100,2)</f>
        <v>2.71</v>
      </c>
      <c r="I650" s="20">
        <f t="shared" ref="I650:P650" si="277">ROUND(I649/I648*100,1)</f>
        <v>2.7</v>
      </c>
      <c r="J650" s="18">
        <f t="shared" si="277"/>
        <v>2.7</v>
      </c>
      <c r="K650" s="20">
        <f t="shared" si="277"/>
        <v>2.7</v>
      </c>
      <c r="L650" s="20">
        <f t="shared" si="277"/>
        <v>2.7</v>
      </c>
      <c r="M650" s="20">
        <f t="shared" si="277"/>
        <v>2.7</v>
      </c>
      <c r="N650" s="20">
        <f t="shared" si="277"/>
        <v>2.7</v>
      </c>
      <c r="O650" s="20">
        <f t="shared" si="277"/>
        <v>2.7</v>
      </c>
      <c r="P650" s="20">
        <f t="shared" si="277"/>
        <v>2.7</v>
      </c>
      <c r="Q650" s="20">
        <f>ROUND(Q649/Q648*100,2)</f>
        <v>2.71</v>
      </c>
      <c r="R650" s="20">
        <f>ROUND(R649/R648*100,1)</f>
        <v>2.7</v>
      </c>
      <c r="S650" s="20">
        <f>ROUND(S649/S648*100,1)</f>
        <v>2.7</v>
      </c>
      <c r="T650" s="20">
        <f>ROUND(T649/T648*100,1)</f>
        <v>2.7</v>
      </c>
      <c r="U650" s="20">
        <f>ROUND(U649/U648*100,2)</f>
        <v>2.71</v>
      </c>
      <c r="V650" s="20">
        <f>ROUND(V649/V648*100,2)</f>
        <v>2.71</v>
      </c>
      <c r="W650" s="20">
        <f>ROUND(W649/W648*100,2)</f>
        <v>2.71</v>
      </c>
      <c r="X650" s="20">
        <f>ROUND(X649/X648*100,2)</f>
        <v>2.71</v>
      </c>
    </row>
    <row r="651" spans="1:229" s="2" customFormat="1" x14ac:dyDescent="0.25">
      <c r="A651" s="20">
        <v>4</v>
      </c>
      <c r="B651" s="78" t="s">
        <v>191</v>
      </c>
      <c r="C651" s="431"/>
      <c r="D651" s="434"/>
      <c r="E651" s="79" t="s">
        <v>60</v>
      </c>
      <c r="F651" s="444">
        <f>F655+F653</f>
        <v>2042.94</v>
      </c>
      <c r="G651" s="79"/>
      <c r="H651" s="214">
        <f>I651+M651+Q651+U651</f>
        <v>2042.9300000000003</v>
      </c>
      <c r="I651" s="20">
        <f>J651+K651+L651</f>
        <v>886.07000000000016</v>
      </c>
      <c r="J651" s="26">
        <f>J655+J653+J652</f>
        <v>350.36</v>
      </c>
      <c r="K651" s="26">
        <f>K655+K653+K652</f>
        <v>282.79000000000002</v>
      </c>
      <c r="L651" s="26">
        <f>L655+L653+L652</f>
        <v>252.92000000000002</v>
      </c>
      <c r="M651" s="20">
        <f>M652+M653+M655</f>
        <v>267.55000000000007</v>
      </c>
      <c r="N651" s="26">
        <f>N655+N653+N652</f>
        <v>168.78</v>
      </c>
      <c r="O651" s="26">
        <f>O655+O653+O652</f>
        <v>53.14</v>
      </c>
      <c r="P651" s="26">
        <f>P655+P653+P652</f>
        <v>45.63</v>
      </c>
      <c r="Q651" s="20">
        <f>Q652+Q653+Q655</f>
        <v>119.56</v>
      </c>
      <c r="R651" s="26">
        <f>R655+R653+R652</f>
        <v>47.150000000000006</v>
      </c>
      <c r="S651" s="26">
        <f>S655+S653+S652</f>
        <v>24.33</v>
      </c>
      <c r="T651" s="26">
        <f>T655+T653+T652</f>
        <v>48.08</v>
      </c>
      <c r="U651" s="20">
        <f>U652+U653+U655</f>
        <v>769.75</v>
      </c>
      <c r="V651" s="26">
        <f>V655+V653+V652</f>
        <v>177.68</v>
      </c>
      <c r="W651" s="26">
        <f>W655+W653+W652</f>
        <v>258.05</v>
      </c>
      <c r="X651" s="26">
        <f>X655+X653+X652</f>
        <v>334.02</v>
      </c>
    </row>
    <row r="652" spans="1:229" s="2" customFormat="1" x14ac:dyDescent="0.25">
      <c r="A652" s="20"/>
      <c r="B652" s="78" t="s">
        <v>301</v>
      </c>
      <c r="C652" s="431"/>
      <c r="D652" s="434"/>
      <c r="E652" s="79" t="s">
        <v>60</v>
      </c>
      <c r="F652" s="444">
        <v>0</v>
      </c>
      <c r="G652" s="79"/>
      <c r="H652" s="444">
        <f>I652+M652+Q652+U652</f>
        <v>0</v>
      </c>
      <c r="I652" s="20">
        <f>J652+K652+L652</f>
        <v>0</v>
      </c>
      <c r="J652" s="20"/>
      <c r="K652" s="19"/>
      <c r="L652" s="19"/>
      <c r="M652" s="20">
        <f>N652+O652+P652</f>
        <v>0</v>
      </c>
      <c r="N652" s="20"/>
      <c r="O652" s="20"/>
      <c r="P652" s="20"/>
      <c r="Q652" s="19">
        <f>R652+S652+T652</f>
        <v>0</v>
      </c>
      <c r="R652" s="20"/>
      <c r="S652" s="20"/>
      <c r="T652" s="20"/>
      <c r="U652" s="19">
        <f>V652+W652+X652</f>
        <v>0</v>
      </c>
      <c r="V652" s="20"/>
      <c r="W652" s="20"/>
      <c r="X652" s="20"/>
    </row>
    <row r="653" spans="1:229" s="2" customFormat="1" x14ac:dyDescent="0.25">
      <c r="A653" s="20">
        <v>5</v>
      </c>
      <c r="B653" s="78" t="s">
        <v>26</v>
      </c>
      <c r="C653" s="431"/>
      <c r="D653" s="434"/>
      <c r="E653" s="79" t="s">
        <v>60</v>
      </c>
      <c r="F653" s="444">
        <v>120.06</v>
      </c>
      <c r="G653" s="79"/>
      <c r="H653" s="214">
        <f>I653+M653+Q653+U653</f>
        <v>120.05</v>
      </c>
      <c r="I653" s="38">
        <f>J653+K653+L653</f>
        <v>52.059999999999995</v>
      </c>
      <c r="J653" s="20">
        <v>20.57</v>
      </c>
      <c r="K653" s="19">
        <v>16.62</v>
      </c>
      <c r="L653" s="19">
        <v>14.87</v>
      </c>
      <c r="M653" s="20">
        <f>N653+O653+P653</f>
        <v>15.719999999999999</v>
      </c>
      <c r="N653" s="20">
        <v>9.92</v>
      </c>
      <c r="O653" s="20">
        <v>3.12</v>
      </c>
      <c r="P653" s="20">
        <v>2.68</v>
      </c>
      <c r="Q653" s="19">
        <f>R653+S653+T653</f>
        <v>7.03</v>
      </c>
      <c r="R653" s="20">
        <v>2.77</v>
      </c>
      <c r="S653" s="20">
        <v>1.43</v>
      </c>
      <c r="T653" s="20">
        <v>2.83</v>
      </c>
      <c r="U653" s="19">
        <f>V653+W653+X653</f>
        <v>45.239999999999995</v>
      </c>
      <c r="V653" s="20">
        <v>10.44</v>
      </c>
      <c r="W653" s="20">
        <v>15.17</v>
      </c>
      <c r="X653" s="20">
        <v>19.63</v>
      </c>
    </row>
    <row r="654" spans="1:229" s="25" customFormat="1" x14ac:dyDescent="0.25">
      <c r="A654" s="20">
        <v>6</v>
      </c>
      <c r="B654" s="78" t="s">
        <v>62</v>
      </c>
      <c r="C654" s="431"/>
      <c r="D654" s="434"/>
      <c r="E654" s="79" t="s">
        <v>28</v>
      </c>
      <c r="F654" s="20">
        <f>ROUND(F653/F651*100,2)</f>
        <v>5.88</v>
      </c>
      <c r="G654" s="20"/>
      <c r="H654" s="38">
        <f t="shared" ref="H654:X654" si="278">ROUND(H653/H651*100,2)</f>
        <v>5.88</v>
      </c>
      <c r="I654" s="20">
        <f t="shared" si="278"/>
        <v>5.88</v>
      </c>
      <c r="J654" s="20">
        <f t="shared" si="278"/>
        <v>5.87</v>
      </c>
      <c r="K654" s="20">
        <f t="shared" si="278"/>
        <v>5.88</v>
      </c>
      <c r="L654" s="20">
        <f t="shared" si="278"/>
        <v>5.88</v>
      </c>
      <c r="M654" s="20">
        <f t="shared" si="278"/>
        <v>5.88</v>
      </c>
      <c r="N654" s="20">
        <f t="shared" si="278"/>
        <v>5.88</v>
      </c>
      <c r="O654" s="20">
        <f t="shared" si="278"/>
        <v>5.87</v>
      </c>
      <c r="P654" s="20">
        <f t="shared" si="278"/>
        <v>5.87</v>
      </c>
      <c r="Q654" s="20">
        <f t="shared" si="278"/>
        <v>5.88</v>
      </c>
      <c r="R654" s="20">
        <f t="shared" si="278"/>
        <v>5.87</v>
      </c>
      <c r="S654" s="20">
        <f t="shared" si="278"/>
        <v>5.88</v>
      </c>
      <c r="T654" s="20">
        <f t="shared" si="278"/>
        <v>5.89</v>
      </c>
      <c r="U654" s="20">
        <f t="shared" si="278"/>
        <v>5.88</v>
      </c>
      <c r="V654" s="20">
        <f t="shared" si="278"/>
        <v>5.88</v>
      </c>
      <c r="W654" s="20">
        <f t="shared" si="278"/>
        <v>5.88</v>
      </c>
      <c r="X654" s="20">
        <f t="shared" si="278"/>
        <v>5.88</v>
      </c>
      <c r="Y654" s="442"/>
      <c r="Z654" s="442"/>
      <c r="AA654" s="442"/>
      <c r="AB654" s="442"/>
      <c r="AC654" s="442"/>
      <c r="AD654" s="442"/>
      <c r="AE654" s="442"/>
      <c r="AF654" s="442"/>
      <c r="AG654" s="442"/>
      <c r="AH654" s="442"/>
      <c r="AI654" s="442"/>
      <c r="AJ654" s="442"/>
      <c r="AK654" s="442"/>
      <c r="AL654" s="442"/>
      <c r="AM654" s="442"/>
      <c r="AN654" s="442"/>
      <c r="AO654" s="442"/>
      <c r="AP654" s="442"/>
      <c r="AQ654" s="442"/>
      <c r="AR654" s="442"/>
      <c r="AS654" s="442"/>
      <c r="AT654" s="442"/>
      <c r="AU654" s="442"/>
      <c r="AV654" s="442"/>
      <c r="AW654" s="442"/>
      <c r="AX654" s="442"/>
      <c r="AY654" s="442"/>
      <c r="AZ654" s="442"/>
      <c r="BA654" s="442"/>
      <c r="BB654" s="442"/>
      <c r="BC654" s="442"/>
      <c r="BD654" s="442"/>
      <c r="BE654" s="442"/>
      <c r="BF654" s="442"/>
      <c r="BG654" s="442"/>
      <c r="BH654" s="442"/>
      <c r="BI654" s="442"/>
      <c r="BJ654" s="442"/>
      <c r="BK654" s="442"/>
      <c r="BL654" s="442"/>
      <c r="BM654" s="442"/>
      <c r="BN654" s="442"/>
      <c r="BO654" s="442"/>
      <c r="BP654" s="442"/>
      <c r="BQ654" s="442"/>
      <c r="BR654" s="442"/>
      <c r="BS654" s="442"/>
      <c r="BT654" s="442"/>
      <c r="BU654" s="442"/>
      <c r="BV654" s="442"/>
      <c r="BW654" s="442"/>
      <c r="BX654" s="442"/>
      <c r="BY654" s="442"/>
      <c r="BZ654" s="442"/>
      <c r="CA654" s="442"/>
      <c r="CB654" s="442"/>
      <c r="CC654" s="442"/>
      <c r="CD654" s="442"/>
      <c r="CE654" s="442"/>
      <c r="CF654" s="442"/>
      <c r="CG654" s="442"/>
      <c r="CH654" s="442"/>
      <c r="CI654" s="442"/>
      <c r="CJ654" s="442"/>
      <c r="CK654" s="442"/>
      <c r="CL654" s="442"/>
      <c r="CM654" s="442"/>
      <c r="CN654" s="442"/>
      <c r="CO654" s="442"/>
      <c r="CP654" s="442"/>
      <c r="CQ654" s="442"/>
      <c r="CR654" s="442"/>
      <c r="CS654" s="442"/>
      <c r="CT654" s="442"/>
      <c r="CU654" s="442"/>
      <c r="CV654" s="442"/>
      <c r="CW654" s="442"/>
      <c r="CX654" s="442"/>
      <c r="CY654" s="442"/>
      <c r="CZ654" s="442"/>
      <c r="DA654" s="442"/>
      <c r="DB654" s="442"/>
      <c r="DC654" s="442"/>
      <c r="DD654" s="442"/>
      <c r="DE654" s="442"/>
      <c r="DF654" s="442"/>
      <c r="DG654" s="442"/>
      <c r="DH654" s="442"/>
      <c r="DI654" s="442"/>
      <c r="DJ654" s="442"/>
      <c r="DK654" s="442"/>
      <c r="DL654" s="442"/>
      <c r="DM654" s="442"/>
      <c r="DN654" s="442"/>
      <c r="DO654" s="442"/>
      <c r="DP654" s="442"/>
      <c r="DQ654" s="442"/>
      <c r="DR654" s="442"/>
      <c r="DS654" s="442"/>
      <c r="DT654" s="442"/>
      <c r="DU654" s="442"/>
      <c r="DV654" s="442"/>
      <c r="DW654" s="442"/>
      <c r="DX654" s="442"/>
      <c r="DY654" s="442"/>
      <c r="DZ654" s="442"/>
      <c r="EA654" s="442"/>
      <c r="EB654" s="442"/>
      <c r="EC654" s="442"/>
      <c r="ED654" s="442"/>
      <c r="EE654" s="442"/>
      <c r="EF654" s="442"/>
      <c r="EG654" s="442"/>
      <c r="EH654" s="442"/>
      <c r="EI654" s="442"/>
      <c r="EJ654" s="442"/>
      <c r="EK654" s="442"/>
      <c r="EL654" s="442"/>
      <c r="EM654" s="442"/>
      <c r="EN654" s="442"/>
      <c r="EO654" s="442"/>
      <c r="EP654" s="442"/>
      <c r="EQ654" s="442"/>
      <c r="ER654" s="442"/>
      <c r="ES654" s="442"/>
      <c r="ET654" s="442"/>
      <c r="EU654" s="442"/>
      <c r="EV654" s="442"/>
      <c r="EW654" s="442"/>
      <c r="EX654" s="442"/>
      <c r="EY654" s="442"/>
      <c r="EZ654" s="442"/>
      <c r="FA654" s="442"/>
      <c r="FB654" s="442"/>
      <c r="FC654" s="442"/>
      <c r="FD654" s="442"/>
      <c r="FE654" s="442"/>
      <c r="FF654" s="442"/>
      <c r="FG654" s="442"/>
      <c r="FH654" s="442"/>
      <c r="FI654" s="442"/>
      <c r="FJ654" s="442"/>
      <c r="FK654" s="442"/>
      <c r="FL654" s="442"/>
      <c r="FM654" s="442"/>
      <c r="FN654" s="442"/>
      <c r="FO654" s="442"/>
      <c r="FP654" s="442"/>
      <c r="FQ654" s="442"/>
      <c r="FR654" s="442"/>
      <c r="FS654" s="442"/>
      <c r="FT654" s="442"/>
      <c r="FU654" s="442"/>
      <c r="FV654" s="442"/>
      <c r="FW654" s="442"/>
      <c r="FX654" s="442"/>
      <c r="FY654" s="442"/>
      <c r="FZ654" s="442"/>
      <c r="GA654" s="442"/>
      <c r="GB654" s="442"/>
      <c r="GC654" s="442"/>
      <c r="GD654" s="442"/>
      <c r="GE654" s="442"/>
      <c r="GF654" s="442"/>
      <c r="GG654" s="442"/>
      <c r="GH654" s="442"/>
      <c r="GI654" s="442"/>
      <c r="GJ654" s="442"/>
      <c r="GK654" s="442"/>
      <c r="GL654" s="442"/>
      <c r="GM654" s="442"/>
      <c r="GN654" s="442"/>
      <c r="GO654" s="442"/>
      <c r="GP654" s="442"/>
      <c r="GQ654" s="442"/>
      <c r="GR654" s="442"/>
      <c r="GS654" s="442"/>
      <c r="GT654" s="442"/>
      <c r="GU654" s="442"/>
      <c r="GV654" s="442"/>
      <c r="GW654" s="442"/>
      <c r="GX654" s="442"/>
      <c r="GY654" s="442"/>
      <c r="GZ654" s="442"/>
      <c r="HA654" s="442"/>
      <c r="HB654" s="442"/>
      <c r="HC654" s="442"/>
      <c r="HD654" s="442"/>
      <c r="HE654" s="442"/>
      <c r="HF654" s="442"/>
      <c r="HG654" s="442"/>
      <c r="HH654" s="442"/>
      <c r="HI654" s="442"/>
      <c r="HJ654" s="442"/>
      <c r="HK654" s="442"/>
      <c r="HL654" s="442"/>
      <c r="HM654" s="442"/>
      <c r="HN654" s="442"/>
      <c r="HO654" s="442"/>
      <c r="HP654" s="442"/>
      <c r="HQ654" s="442"/>
      <c r="HR654" s="442"/>
      <c r="HS654" s="442"/>
      <c r="HT654" s="442"/>
      <c r="HU654" s="442"/>
    </row>
    <row r="655" spans="1:229" s="2" customFormat="1" x14ac:dyDescent="0.25">
      <c r="A655" s="20">
        <v>7</v>
      </c>
      <c r="B655" s="21" t="s">
        <v>302</v>
      </c>
      <c r="C655" s="431"/>
      <c r="D655" s="434"/>
      <c r="E655" s="23" t="s">
        <v>60</v>
      </c>
      <c r="F655" s="434">
        <v>1922.88</v>
      </c>
      <c r="G655" s="23"/>
      <c r="H655" s="444">
        <f>I655+M655+Q655+U655</f>
        <v>1922.88</v>
      </c>
      <c r="I655" s="20">
        <f>J655+K655+L655</f>
        <v>834.01</v>
      </c>
      <c r="J655" s="20">
        <v>329.79</v>
      </c>
      <c r="K655" s="19">
        <v>266.17</v>
      </c>
      <c r="L655" s="19">
        <v>238.05</v>
      </c>
      <c r="M655" s="19">
        <f>N655+O655+P655</f>
        <v>251.83000000000004</v>
      </c>
      <c r="N655" s="20">
        <v>158.86000000000001</v>
      </c>
      <c r="O655" s="19">
        <v>50.02</v>
      </c>
      <c r="P655" s="19">
        <v>42.95</v>
      </c>
      <c r="Q655" s="19">
        <f>R655+S655+T655</f>
        <v>112.53</v>
      </c>
      <c r="R655" s="20">
        <v>44.38</v>
      </c>
      <c r="S655" s="19">
        <v>22.9</v>
      </c>
      <c r="T655" s="19">
        <v>45.25</v>
      </c>
      <c r="U655" s="19">
        <f>V655+W655+X655</f>
        <v>724.51</v>
      </c>
      <c r="V655" s="20">
        <v>167.24</v>
      </c>
      <c r="W655" s="19">
        <v>242.88</v>
      </c>
      <c r="X655" s="19">
        <v>314.39</v>
      </c>
    </row>
    <row r="656" spans="1:229" s="2" customFormat="1" x14ac:dyDescent="0.25">
      <c r="A656" s="20"/>
      <c r="B656" s="21" t="s">
        <v>303</v>
      </c>
      <c r="C656" s="431"/>
      <c r="D656" s="434"/>
      <c r="E656" s="23" t="s">
        <v>60</v>
      </c>
      <c r="F656" s="434"/>
      <c r="G656" s="23"/>
      <c r="H656" s="444">
        <f>I656+M656+Q656+U656</f>
        <v>0</v>
      </c>
      <c r="I656" s="20">
        <f>J656+K656+L656</f>
        <v>0</v>
      </c>
      <c r="J656" s="20"/>
      <c r="K656" s="19"/>
      <c r="L656" s="19"/>
      <c r="M656" s="19">
        <f>N656+O656+P656</f>
        <v>0</v>
      </c>
      <c r="N656" s="20"/>
      <c r="O656" s="19">
        <v>0</v>
      </c>
      <c r="P656" s="19">
        <v>0</v>
      </c>
      <c r="Q656" s="19">
        <f>R656+S656+T656</f>
        <v>0</v>
      </c>
      <c r="R656" s="20">
        <v>0</v>
      </c>
      <c r="S656" s="19">
        <v>0</v>
      </c>
      <c r="T656" s="19">
        <v>0</v>
      </c>
      <c r="U656" s="19">
        <f>V656+W656+X656</f>
        <v>0</v>
      </c>
      <c r="V656" s="20"/>
      <c r="W656" s="19"/>
      <c r="X656" s="19"/>
    </row>
    <row r="657" spans="1:25" s="2" customFormat="1" x14ac:dyDescent="0.25">
      <c r="A657" s="20">
        <v>8</v>
      </c>
      <c r="B657" s="21" t="s">
        <v>306</v>
      </c>
      <c r="C657" s="22"/>
      <c r="D657" s="23"/>
      <c r="E657" s="23" t="s">
        <v>33</v>
      </c>
      <c r="F657" s="20">
        <f>ROUND(F660*F655/1000,2)</f>
        <v>6928.94</v>
      </c>
      <c r="G657" s="23"/>
      <c r="H657" s="216">
        <f>I657+M657+Q657+U657</f>
        <v>6928.94</v>
      </c>
      <c r="I657" s="20">
        <f>J657+K657+L657</f>
        <v>3005.2799999999997</v>
      </c>
      <c r="J657" s="20">
        <f>ROUND(J660*J655/1000,2)</f>
        <v>1188.3699999999999</v>
      </c>
      <c r="K657" s="20">
        <f>ROUND(K660*K655/1000,2)</f>
        <v>959.12</v>
      </c>
      <c r="L657" s="20">
        <f>ROUND(L660*L655/1000,2)</f>
        <v>857.79</v>
      </c>
      <c r="M657" s="19">
        <f>N657+O657+P657</f>
        <v>907.45</v>
      </c>
      <c r="N657" s="20">
        <f>ROUND(N660*N655/1000,2)</f>
        <v>572.44000000000005</v>
      </c>
      <c r="O657" s="20">
        <f>ROUND(O660*O655/1000,2)</f>
        <v>180.24</v>
      </c>
      <c r="P657" s="20">
        <f>ROUND(P660*P655/1000,2)</f>
        <v>154.77000000000001</v>
      </c>
      <c r="Q657" s="19">
        <f>R657+S657+T657</f>
        <v>405.49</v>
      </c>
      <c r="R657" s="20">
        <f>ROUND(R660*R655/1000,2)</f>
        <v>159.91999999999999</v>
      </c>
      <c r="S657" s="20">
        <f>ROUND(S660*S655/1000,2)</f>
        <v>82.52</v>
      </c>
      <c r="T657" s="20">
        <f>ROUND(T660*T655/1000,2)</f>
        <v>163.05000000000001</v>
      </c>
      <c r="U657" s="19">
        <f>V657+W657+X657</f>
        <v>2610.7200000000003</v>
      </c>
      <c r="V657" s="20">
        <f>ROUND(V660*V655/1000,2)</f>
        <v>602.64</v>
      </c>
      <c r="W657" s="20">
        <f>ROUND(W660*W655/1000,2)</f>
        <v>875.2</v>
      </c>
      <c r="X657" s="20">
        <f>ROUND(X660*X655/1000,2)</f>
        <v>1132.8800000000001</v>
      </c>
      <c r="Y657" s="25"/>
    </row>
    <row r="658" spans="1:25" s="2" customFormat="1" x14ac:dyDescent="0.25">
      <c r="A658" s="20"/>
      <c r="B658" s="21" t="s">
        <v>303</v>
      </c>
      <c r="C658" s="22"/>
      <c r="D658" s="23"/>
      <c r="E658" s="23" t="s">
        <v>33</v>
      </c>
      <c r="F658" s="434">
        <f>F656*F660/1000</f>
        <v>0</v>
      </c>
      <c r="G658" s="23"/>
      <c r="H658" s="444">
        <f>I658+M658+Q658+U658</f>
        <v>0</v>
      </c>
      <c r="I658" s="20">
        <f>J658+K658+L658</f>
        <v>0</v>
      </c>
      <c r="J658" s="20">
        <f>ROUND(J656*J660/1000,1)</f>
        <v>0</v>
      </c>
      <c r="K658" s="20">
        <f>ROUND(K656*K660/1000,1)</f>
        <v>0</v>
      </c>
      <c r="L658" s="20">
        <f>ROUND(L656*L660/1000,1)</f>
        <v>0</v>
      </c>
      <c r="M658" s="19">
        <f>N658+O658+P658</f>
        <v>0</v>
      </c>
      <c r="N658" s="20">
        <f>ROUND(N656*N660/1000,1)</f>
        <v>0</v>
      </c>
      <c r="O658" s="20">
        <f>ROUND(O656*O660/1000,1)</f>
        <v>0</v>
      </c>
      <c r="P658" s="20">
        <f>ROUND(P656*P660/1000,1)</f>
        <v>0</v>
      </c>
      <c r="Q658" s="19">
        <f>R658+S658+T658</f>
        <v>0</v>
      </c>
      <c r="R658" s="20">
        <f>ROUND(R656*R660/1000,1)</f>
        <v>0</v>
      </c>
      <c r="S658" s="20">
        <f>ROUND(S656*S660/1000,1)</f>
        <v>0</v>
      </c>
      <c r="T658" s="20">
        <f>ROUND(T656*T660/1000,1)</f>
        <v>0</v>
      </c>
      <c r="U658" s="19">
        <f>V658+W658+X658</f>
        <v>0</v>
      </c>
      <c r="V658" s="20">
        <f>ROUND(V656*V660/1000,1)</f>
        <v>0</v>
      </c>
      <c r="W658" s="20">
        <f>ROUND(W656*W660/1000,1)</f>
        <v>0</v>
      </c>
      <c r="X658" s="20">
        <f>ROUND(X656*X660/1000,1)</f>
        <v>0</v>
      </c>
      <c r="Y658" s="25"/>
    </row>
    <row r="659" spans="1:25" s="2" customFormat="1" x14ac:dyDescent="0.25">
      <c r="A659" s="20"/>
      <c r="B659" s="21" t="s">
        <v>447</v>
      </c>
      <c r="C659" s="22"/>
      <c r="D659" s="23"/>
      <c r="E659" s="23" t="s">
        <v>33</v>
      </c>
      <c r="F659" s="434"/>
      <c r="G659" s="23"/>
      <c r="H659" s="444">
        <f>I659+M659+Q659+U659</f>
        <v>0</v>
      </c>
      <c r="I659" s="20">
        <f>J659+K659+L659</f>
        <v>0</v>
      </c>
      <c r="J659" s="20"/>
      <c r="K659" s="19"/>
      <c r="L659" s="19"/>
      <c r="M659" s="19">
        <f>N659+O659+P659</f>
        <v>0</v>
      </c>
      <c r="N659" s="20"/>
      <c r="O659" s="19"/>
      <c r="P659" s="19"/>
      <c r="Q659" s="19">
        <f>R659+S659+T659</f>
        <v>0</v>
      </c>
      <c r="R659" s="20"/>
      <c r="S659" s="19"/>
      <c r="T659" s="19"/>
      <c r="U659" s="19">
        <f>V659+W659+X659</f>
        <v>0</v>
      </c>
      <c r="V659" s="20"/>
      <c r="W659" s="19"/>
      <c r="X659" s="19"/>
      <c r="Y659" s="25"/>
    </row>
    <row r="660" spans="1:25" s="2" customFormat="1" x14ac:dyDescent="0.25">
      <c r="A660" s="20">
        <v>9</v>
      </c>
      <c r="B660" s="21" t="s">
        <v>63</v>
      </c>
      <c r="C660" s="22"/>
      <c r="D660" s="23"/>
      <c r="E660" s="23" t="s">
        <v>64</v>
      </c>
      <c r="F660" s="434">
        <v>3603.42</v>
      </c>
      <c r="G660" s="434"/>
      <c r="H660" s="434">
        <v>3603.42</v>
      </c>
      <c r="I660" s="434">
        <v>3603.42</v>
      </c>
      <c r="J660" s="434">
        <v>3603.42</v>
      </c>
      <c r="K660" s="434">
        <v>3603.42</v>
      </c>
      <c r="L660" s="434">
        <v>3603.42</v>
      </c>
      <c r="M660" s="434">
        <v>3603.42</v>
      </c>
      <c r="N660" s="434">
        <v>3603.42</v>
      </c>
      <c r="O660" s="434">
        <v>3603.42</v>
      </c>
      <c r="P660" s="434">
        <v>3603.42</v>
      </c>
      <c r="Q660" s="434">
        <v>3603.42</v>
      </c>
      <c r="R660" s="434">
        <v>3603.42</v>
      </c>
      <c r="S660" s="434">
        <v>3603.42</v>
      </c>
      <c r="T660" s="434">
        <v>3603.42</v>
      </c>
      <c r="U660" s="434">
        <v>3603.42</v>
      </c>
      <c r="V660" s="434">
        <v>3603.42</v>
      </c>
      <c r="W660" s="434">
        <v>3603.42</v>
      </c>
      <c r="X660" s="434">
        <v>3603.42</v>
      </c>
      <c r="Y660" s="25"/>
    </row>
    <row r="661" spans="1:25" s="2" customFormat="1" x14ac:dyDescent="0.25">
      <c r="A661" s="20">
        <v>10</v>
      </c>
      <c r="B661" s="21" t="s">
        <v>49</v>
      </c>
      <c r="C661" s="22"/>
      <c r="D661" s="23"/>
      <c r="E661" s="23" t="s">
        <v>64</v>
      </c>
      <c r="F661" s="20">
        <f>ROUND(F664/F655*1000,2)</f>
        <v>3390.84</v>
      </c>
      <c r="G661" s="23"/>
      <c r="H661" s="20">
        <f>ROUND(H664/H655*1000,2)</f>
        <v>2389.2800000000002</v>
      </c>
      <c r="I661" s="20">
        <f>ROUND(I664/I655*1000,2)</f>
        <v>2450.69</v>
      </c>
      <c r="J661" s="20">
        <f>ROUND(J664/J655*1000,3)</f>
        <v>1602.5260000000001</v>
      </c>
      <c r="K661" s="20">
        <f t="shared" ref="K661:X661" si="279">ROUND(K664/K655*1000,2)</f>
        <v>1678.65</v>
      </c>
      <c r="L661" s="20">
        <f t="shared" si="279"/>
        <v>4488.96</v>
      </c>
      <c r="M661" s="20">
        <f t="shared" si="279"/>
        <v>2952.11</v>
      </c>
      <c r="N661" s="20">
        <f t="shared" si="279"/>
        <v>2084.71</v>
      </c>
      <c r="O661" s="20">
        <f t="shared" si="279"/>
        <v>4451.76</v>
      </c>
      <c r="P661" s="20">
        <f t="shared" si="279"/>
        <v>4413.8999999999996</v>
      </c>
      <c r="Q661" s="20">
        <f t="shared" si="279"/>
        <v>4837.21</v>
      </c>
      <c r="R661" s="20">
        <f t="shared" si="279"/>
        <v>4307.7299999999996</v>
      </c>
      <c r="S661" s="20">
        <f t="shared" si="279"/>
        <v>7274.1</v>
      </c>
      <c r="T661" s="20">
        <f t="shared" si="279"/>
        <v>4123.25</v>
      </c>
      <c r="U661" s="20">
        <f t="shared" si="279"/>
        <v>1742.74</v>
      </c>
      <c r="V661" s="20">
        <f t="shared" si="279"/>
        <v>2031.08</v>
      </c>
      <c r="W661" s="20">
        <f t="shared" si="279"/>
        <v>1668.63</v>
      </c>
      <c r="X661" s="20">
        <f t="shared" si="279"/>
        <v>1646.61</v>
      </c>
      <c r="Y661" s="25"/>
    </row>
    <row r="662" spans="1:25" s="2" customFormat="1" x14ac:dyDescent="0.25">
      <c r="A662" s="20"/>
      <c r="B662" s="21"/>
      <c r="C662" s="22"/>
      <c r="D662" s="23"/>
      <c r="E662" s="24"/>
      <c r="F662" s="434"/>
      <c r="G662" s="23"/>
      <c r="H662" s="434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5"/>
    </row>
    <row r="663" spans="1:25" s="2" customFormat="1" x14ac:dyDescent="0.25">
      <c r="A663" s="20"/>
      <c r="B663" s="25"/>
      <c r="C663" s="25"/>
      <c r="D663" s="25"/>
      <c r="E663" s="24"/>
      <c r="F663" s="23"/>
      <c r="G663" s="23"/>
      <c r="H663" s="23"/>
      <c r="I663" s="24"/>
      <c r="J663" s="24"/>
      <c r="K663" s="24"/>
      <c r="L663" s="24"/>
      <c r="M663" s="24"/>
      <c r="N663" s="24"/>
      <c r="O663" s="24"/>
      <c r="P663" s="24"/>
      <c r="Q663" s="24"/>
      <c r="R663" s="24"/>
      <c r="S663" s="24"/>
      <c r="T663" s="24"/>
      <c r="U663" s="24"/>
      <c r="V663" s="24"/>
      <c r="W663" s="24"/>
      <c r="X663" s="24"/>
      <c r="Y663" s="25"/>
    </row>
    <row r="664" spans="1:25" s="2" customFormat="1" x14ac:dyDescent="0.25">
      <c r="A664" s="20">
        <v>11</v>
      </c>
      <c r="B664" s="21" t="s">
        <v>35</v>
      </c>
      <c r="C664" s="22"/>
      <c r="D664" s="23"/>
      <c r="E664" s="23" t="s">
        <v>33</v>
      </c>
      <c r="F664" s="177">
        <f>SUM(F667:F677)</f>
        <v>6520.170000000001</v>
      </c>
      <c r="G664" s="70">
        <f>G667+G668+G669+G670+G671+G672+G674+G675+G676+G677</f>
        <v>100.02000000000001</v>
      </c>
      <c r="H664" s="175">
        <f>I664+M664+Q664+U664</f>
        <v>4594.2939999999999</v>
      </c>
      <c r="I664" s="71">
        <f>J664+K664+L664</f>
        <v>2043.9009999999996</v>
      </c>
      <c r="J664" s="20">
        <f t="shared" ref="J664:P664" si="280">J667+J668+J669+J670+J671+J672+J674+J675+J676+J677</f>
        <v>528.49699999999996</v>
      </c>
      <c r="K664" s="20">
        <f t="shared" si="280"/>
        <v>446.80699999999996</v>
      </c>
      <c r="L664" s="20">
        <f t="shared" si="280"/>
        <v>1068.5969999999998</v>
      </c>
      <c r="M664" s="20">
        <f t="shared" si="280"/>
        <v>743.43099999999993</v>
      </c>
      <c r="N664" s="20">
        <f t="shared" si="280"/>
        <v>331.17700000000002</v>
      </c>
      <c r="O664" s="20">
        <f t="shared" si="280"/>
        <v>222.67700000000002</v>
      </c>
      <c r="P664" s="20">
        <f t="shared" si="280"/>
        <v>189.577</v>
      </c>
      <c r="Q664" s="20">
        <f>R664+S664+T664</f>
        <v>544.33100000000002</v>
      </c>
      <c r="R664" s="20">
        <f t="shared" ref="R664:X664" si="281">R667+R668+R669+R670+R671+R672+R674+R675+R676+R677</f>
        <v>191.17700000000002</v>
      </c>
      <c r="S664" s="20">
        <f t="shared" si="281"/>
        <v>166.577</v>
      </c>
      <c r="T664" s="20">
        <f t="shared" si="281"/>
        <v>186.57700000000003</v>
      </c>
      <c r="U664" s="20">
        <f t="shared" si="281"/>
        <v>1262.6309999999999</v>
      </c>
      <c r="V664" s="20">
        <f t="shared" si="281"/>
        <v>339.67699999999996</v>
      </c>
      <c r="W664" s="20">
        <f t="shared" si="281"/>
        <v>405.27699999999999</v>
      </c>
      <c r="X664" s="20">
        <f t="shared" si="281"/>
        <v>517.67700000000002</v>
      </c>
      <c r="Y664" s="25"/>
    </row>
    <row r="665" spans="1:25" s="2" customFormat="1" x14ac:dyDescent="0.25">
      <c r="A665" s="24"/>
      <c r="B665" s="21" t="s">
        <v>36</v>
      </c>
      <c r="C665" s="22"/>
      <c r="D665" s="23"/>
      <c r="E665" s="23"/>
      <c r="F665" s="23"/>
      <c r="G665" s="23"/>
      <c r="H665" s="434"/>
      <c r="I665" s="24"/>
      <c r="J665" s="24"/>
      <c r="K665" s="24"/>
      <c r="L665" s="24"/>
      <c r="M665" s="24"/>
      <c r="N665" s="24"/>
      <c r="O665" s="24"/>
      <c r="P665" s="24"/>
      <c r="Q665" s="24"/>
      <c r="R665" s="24"/>
      <c r="S665" s="24"/>
      <c r="T665" s="24"/>
      <c r="U665" s="21"/>
      <c r="V665" s="24"/>
      <c r="W665" s="24"/>
      <c r="X665" s="24"/>
      <c r="Y665" s="25"/>
    </row>
    <row r="666" spans="1:25" s="2" customFormat="1" x14ac:dyDescent="0.25">
      <c r="A666" s="24"/>
      <c r="B666" s="22"/>
      <c r="C666" s="22"/>
      <c r="D666" s="22"/>
      <c r="E666" s="24"/>
      <c r="F666" s="24"/>
      <c r="G666" s="24"/>
      <c r="H666" s="19"/>
      <c r="I666" s="5"/>
      <c r="J666" s="5"/>
      <c r="K666" s="24"/>
      <c r="L666" s="24"/>
      <c r="M666" s="24"/>
      <c r="N666" s="24"/>
      <c r="O666" s="24"/>
      <c r="P666" s="22"/>
      <c r="Q666" s="24"/>
      <c r="R666" s="22"/>
      <c r="S666" s="21"/>
      <c r="T666" s="24"/>
      <c r="U666" s="24"/>
      <c r="V666" s="24"/>
      <c r="W666" s="24"/>
      <c r="X666" s="24"/>
    </row>
    <row r="667" spans="1:25" s="2" customFormat="1" x14ac:dyDescent="0.25">
      <c r="A667" s="27" t="s">
        <v>65</v>
      </c>
      <c r="B667" s="34" t="s">
        <v>41</v>
      </c>
      <c r="C667" s="32"/>
      <c r="D667" s="35"/>
      <c r="E667" s="30" t="s">
        <v>33</v>
      </c>
      <c r="F667" s="14">
        <v>2815.46</v>
      </c>
      <c r="G667" s="14">
        <f>ROUND(H667/$H$664*100,2)</f>
        <v>28.84</v>
      </c>
      <c r="H667" s="434">
        <f t="shared" ref="H667:H677" si="282">I667+M667+Q667+U667</f>
        <v>1325</v>
      </c>
      <c r="I667" s="26">
        <f t="shared" ref="I667:I677" si="283">J667+K667+L667</f>
        <v>360</v>
      </c>
      <c r="J667" s="20">
        <v>125</v>
      </c>
      <c r="K667" s="20">
        <v>115</v>
      </c>
      <c r="L667" s="20">
        <v>120</v>
      </c>
      <c r="M667" s="14">
        <f t="shared" ref="M667:M677" si="284">N667+O667+P667</f>
        <v>330</v>
      </c>
      <c r="N667" s="20">
        <v>110</v>
      </c>
      <c r="O667" s="20">
        <v>120</v>
      </c>
      <c r="P667" s="20">
        <v>100</v>
      </c>
      <c r="Q667" s="14">
        <f t="shared" ref="Q667:Q677" si="285">R667+S667+T667</f>
        <v>295</v>
      </c>
      <c r="R667" s="20">
        <v>100</v>
      </c>
      <c r="S667" s="20">
        <v>95</v>
      </c>
      <c r="T667" s="20">
        <v>100</v>
      </c>
      <c r="U667" s="14">
        <f t="shared" ref="U667:U677" si="286">V667+W667+X667</f>
        <v>340</v>
      </c>
      <c r="V667" s="20">
        <v>110</v>
      </c>
      <c r="W667" s="20">
        <v>100</v>
      </c>
      <c r="X667" s="20">
        <v>130</v>
      </c>
    </row>
    <row r="668" spans="1:25" s="2" customFormat="1" x14ac:dyDescent="0.25">
      <c r="A668" s="36" t="s">
        <v>66</v>
      </c>
      <c r="B668" s="21" t="s">
        <v>42</v>
      </c>
      <c r="C668" s="22"/>
      <c r="D668" s="23"/>
      <c r="E668" s="23" t="s">
        <v>33</v>
      </c>
      <c r="F668" s="14">
        <v>737.7</v>
      </c>
      <c r="G668" s="14">
        <f t="shared" ref="G668:G677" si="287">ROUND(H668/$H$664*100,2)</f>
        <v>7.56</v>
      </c>
      <c r="H668" s="444">
        <f t="shared" si="282"/>
        <v>347.1</v>
      </c>
      <c r="I668" s="71">
        <f t="shared" si="283"/>
        <v>94.3</v>
      </c>
      <c r="J668" s="20">
        <f>ROUND(J667*0.262,1)</f>
        <v>32.799999999999997</v>
      </c>
      <c r="K668" s="20">
        <f>ROUND(K667*0.262,1)</f>
        <v>30.1</v>
      </c>
      <c r="L668" s="20">
        <f>ROUND(L667*0.262,1)</f>
        <v>31.4</v>
      </c>
      <c r="M668" s="14">
        <f t="shared" si="284"/>
        <v>86.4</v>
      </c>
      <c r="N668" s="20">
        <f>ROUND(N667*0.262,1)</f>
        <v>28.8</v>
      </c>
      <c r="O668" s="20">
        <f>ROUND(O667*0.262,1)</f>
        <v>31.4</v>
      </c>
      <c r="P668" s="20">
        <f>ROUND(P667*0.262,1)</f>
        <v>26.2</v>
      </c>
      <c r="Q668" s="14">
        <f t="shared" si="285"/>
        <v>77.3</v>
      </c>
      <c r="R668" s="20">
        <f>ROUND(R667*0.262,1)</f>
        <v>26.2</v>
      </c>
      <c r="S668" s="20">
        <f>ROUND(S667*0.262,1)</f>
        <v>24.9</v>
      </c>
      <c r="T668" s="20">
        <f>ROUND(T667*0.262,1)</f>
        <v>26.2</v>
      </c>
      <c r="U668" s="14">
        <f t="shared" si="286"/>
        <v>89.1</v>
      </c>
      <c r="V668" s="20">
        <f>ROUND(V667*0.262,1)</f>
        <v>28.8</v>
      </c>
      <c r="W668" s="20">
        <f>ROUND(W667*0.262,1)</f>
        <v>26.2</v>
      </c>
      <c r="X668" s="20">
        <f>ROUND(X667*0.262,1)</f>
        <v>34.1</v>
      </c>
    </row>
    <row r="669" spans="1:25" s="2" customFormat="1" x14ac:dyDescent="0.25">
      <c r="A669" s="36" t="s">
        <v>67</v>
      </c>
      <c r="B669" s="21" t="s">
        <v>43</v>
      </c>
      <c r="C669" s="22"/>
      <c r="D669" s="23"/>
      <c r="E669" s="23" t="s">
        <v>33</v>
      </c>
      <c r="F669" s="14">
        <v>66.11</v>
      </c>
      <c r="G669" s="14">
        <f t="shared" si="287"/>
        <v>0.57999999999999996</v>
      </c>
      <c r="H669" s="444">
        <f t="shared" si="282"/>
        <v>26.483999999999998</v>
      </c>
      <c r="I669" s="71">
        <f t="shared" si="283"/>
        <v>6.6209999999999996</v>
      </c>
      <c r="J669" s="20">
        <v>2.2069999999999999</v>
      </c>
      <c r="K669" s="20">
        <v>2.2069999999999999</v>
      </c>
      <c r="L669" s="20">
        <v>2.2069999999999999</v>
      </c>
      <c r="M669" s="14">
        <f t="shared" si="284"/>
        <v>6.6209999999999996</v>
      </c>
      <c r="N669" s="20">
        <v>2.2069999999999999</v>
      </c>
      <c r="O669" s="20">
        <v>2.2069999999999999</v>
      </c>
      <c r="P669" s="20">
        <v>2.2069999999999999</v>
      </c>
      <c r="Q669" s="14">
        <f t="shared" si="285"/>
        <v>6.6209999999999996</v>
      </c>
      <c r="R669" s="20">
        <v>2.2069999999999999</v>
      </c>
      <c r="S669" s="20">
        <v>2.2069999999999999</v>
      </c>
      <c r="T669" s="20">
        <v>2.2069999999999999</v>
      </c>
      <c r="U669" s="14">
        <f t="shared" si="286"/>
        <v>6.6209999999999996</v>
      </c>
      <c r="V669" s="20">
        <v>2.2069999999999999</v>
      </c>
      <c r="W669" s="20">
        <v>2.2069999999999999</v>
      </c>
      <c r="X669" s="20">
        <v>2.2069999999999999</v>
      </c>
    </row>
    <row r="670" spans="1:25" s="2" customFormat="1" x14ac:dyDescent="0.25">
      <c r="A670" s="36" t="s">
        <v>68</v>
      </c>
      <c r="B670" s="21" t="s">
        <v>44</v>
      </c>
      <c r="C670" s="22"/>
      <c r="D670" s="23"/>
      <c r="E670" s="23" t="s">
        <v>33</v>
      </c>
      <c r="F670" s="14">
        <v>54.19</v>
      </c>
      <c r="G670" s="14">
        <f t="shared" si="287"/>
        <v>1.18</v>
      </c>
      <c r="H670" s="444">
        <f t="shared" si="282"/>
        <v>54.19</v>
      </c>
      <c r="I670" s="71">
        <f t="shared" si="283"/>
        <v>13.690000000000001</v>
      </c>
      <c r="J670" s="20">
        <v>4.6900000000000004</v>
      </c>
      <c r="K670" s="20">
        <v>4.5</v>
      </c>
      <c r="L670" s="20">
        <v>4.5</v>
      </c>
      <c r="M670" s="14">
        <f t="shared" si="284"/>
        <v>13.5</v>
      </c>
      <c r="N670" s="20">
        <v>4.5</v>
      </c>
      <c r="O670" s="20">
        <v>4.5</v>
      </c>
      <c r="P670" s="20">
        <v>4.5</v>
      </c>
      <c r="Q670" s="14">
        <f t="shared" si="285"/>
        <v>13.5</v>
      </c>
      <c r="R670" s="20">
        <v>4.5</v>
      </c>
      <c r="S670" s="20">
        <v>4.5</v>
      </c>
      <c r="T670" s="20">
        <v>4.5</v>
      </c>
      <c r="U670" s="14">
        <f t="shared" si="286"/>
        <v>13.5</v>
      </c>
      <c r="V670" s="20">
        <v>4.5</v>
      </c>
      <c r="W670" s="20">
        <v>4.5</v>
      </c>
      <c r="X670" s="20">
        <v>4.5</v>
      </c>
    </row>
    <row r="671" spans="1:25" s="2" customFormat="1" x14ac:dyDescent="0.25">
      <c r="A671" s="36" t="s">
        <v>69</v>
      </c>
      <c r="B671" s="21" t="s">
        <v>70</v>
      </c>
      <c r="C671" s="22"/>
      <c r="D671" s="23"/>
      <c r="E671" s="23" t="s">
        <v>33</v>
      </c>
      <c r="F671" s="14">
        <v>1558.58</v>
      </c>
      <c r="G671" s="14">
        <f t="shared" si="287"/>
        <v>33.93</v>
      </c>
      <c r="H671" s="444">
        <f t="shared" si="282"/>
        <v>1558.7</v>
      </c>
      <c r="I671" s="71">
        <f t="shared" si="283"/>
        <v>676</v>
      </c>
      <c r="J671" s="20">
        <f>ROUND(J651*0.25375/0.443*1331.9/1000,1)</f>
        <v>267.3</v>
      </c>
      <c r="K671" s="20">
        <f>ROUND(K651*0.25375/0.443*1331.9/1000,1)</f>
        <v>215.7</v>
      </c>
      <c r="L671" s="20">
        <f>ROUND(L651*0.25375/0.443*1331.9/1000,1)</f>
        <v>193</v>
      </c>
      <c r="M671" s="14">
        <f t="shared" si="284"/>
        <v>204.10000000000002</v>
      </c>
      <c r="N671" s="20">
        <f>ROUND(N651*0.25375/0.443*1331.9/1000,1)</f>
        <v>128.80000000000001</v>
      </c>
      <c r="O671" s="20">
        <f>ROUND(O651*0.25375/0.443*1331.9/1000,1)</f>
        <v>40.5</v>
      </c>
      <c r="P671" s="20">
        <f>ROUND(P651*0.25375/0.443*1331.9/1000,1)</f>
        <v>34.799999999999997</v>
      </c>
      <c r="Q671" s="14">
        <f t="shared" si="285"/>
        <v>91.300000000000011</v>
      </c>
      <c r="R671" s="20">
        <f>ROUND(R651*0.25375/0.443*1331.9/1000,1)</f>
        <v>36</v>
      </c>
      <c r="S671" s="20">
        <f>ROUND(S651*0.25375/0.443*1331.9/1000,1)</f>
        <v>18.600000000000001</v>
      </c>
      <c r="T671" s="20">
        <f>ROUND(T651*0.25375/0.443*1331.9/1000,1)</f>
        <v>36.700000000000003</v>
      </c>
      <c r="U671" s="14">
        <f t="shared" si="286"/>
        <v>587.29999999999995</v>
      </c>
      <c r="V671" s="20">
        <f>ROUND(V651*0.25375/0.443*1331.9/1000,1)</f>
        <v>135.6</v>
      </c>
      <c r="W671" s="20">
        <f>ROUND(W651*0.25375/0.443*1331.9/1000,1)</f>
        <v>196.9</v>
      </c>
      <c r="X671" s="20">
        <f>ROUND(X651*0.25375/0.443*1331.9/1000,1)</f>
        <v>254.8</v>
      </c>
    </row>
    <row r="672" spans="1:25" s="2" customFormat="1" x14ac:dyDescent="0.25">
      <c r="A672" s="36" t="s">
        <v>71</v>
      </c>
      <c r="B672" s="21" t="s">
        <v>72</v>
      </c>
      <c r="C672" s="22"/>
      <c r="D672" s="23"/>
      <c r="E672" s="23" t="s">
        <v>33</v>
      </c>
      <c r="F672" s="14">
        <v>1.91</v>
      </c>
      <c r="G672" s="14">
        <f t="shared" si="287"/>
        <v>0.11</v>
      </c>
      <c r="H672" s="444">
        <f t="shared" si="282"/>
        <v>4.9000000000000004</v>
      </c>
      <c r="I672" s="71">
        <f t="shared" si="283"/>
        <v>2.2000000000000002</v>
      </c>
      <c r="J672" s="20">
        <f>ROUND(J648*0.079*30.55/1000,1)</f>
        <v>0.9</v>
      </c>
      <c r="K672" s="20">
        <f>ROUND(K648*0.079*30.55/1000,1)</f>
        <v>0.7</v>
      </c>
      <c r="L672" s="20">
        <f>ROUND(L648*0.079*30.55/1000,1)</f>
        <v>0.6</v>
      </c>
      <c r="M672" s="14">
        <f t="shared" si="284"/>
        <v>0.6</v>
      </c>
      <c r="N672" s="20">
        <f>ROUND(N648*0.079*30.55/1000,1)</f>
        <v>0.4</v>
      </c>
      <c r="O672" s="20">
        <f>ROUND(O648*0.079*30.55/1000,1)</f>
        <v>0.1</v>
      </c>
      <c r="P672" s="20">
        <f>ROUND(P648*0.079*30.55/1000,1)</f>
        <v>0.1</v>
      </c>
      <c r="Q672" s="14">
        <f t="shared" si="285"/>
        <v>0.30000000000000004</v>
      </c>
      <c r="R672" s="20">
        <f>ROUND(R648*0.079*30.55/1000,1)</f>
        <v>0.1</v>
      </c>
      <c r="S672" s="20">
        <f>ROUND(S648*0.079*30.55/1000,1)</f>
        <v>0.1</v>
      </c>
      <c r="T672" s="20">
        <f>ROUND(T648*0.079*30.55/1000,1)</f>
        <v>0.1</v>
      </c>
      <c r="U672" s="14">
        <f t="shared" si="286"/>
        <v>1.8</v>
      </c>
      <c r="V672" s="20">
        <f>ROUND(V648*0.079*30.55/1000,1)</f>
        <v>0.4</v>
      </c>
      <c r="W672" s="20">
        <f>ROUND(W648*0.079*30.55/1000,1)</f>
        <v>0.6</v>
      </c>
      <c r="X672" s="20">
        <f>ROUND(X648*0.079*30.55/1000,1)</f>
        <v>0.8</v>
      </c>
    </row>
    <row r="673" spans="1:24" s="2" customFormat="1" x14ac:dyDescent="0.25">
      <c r="A673" s="36"/>
      <c r="B673" s="21" t="s">
        <v>449</v>
      </c>
      <c r="C673" s="22"/>
      <c r="D673" s="23"/>
      <c r="E673" s="23" t="s">
        <v>33</v>
      </c>
      <c r="F673" s="14">
        <v>0.45</v>
      </c>
      <c r="G673" s="14">
        <f t="shared" si="287"/>
        <v>0.01</v>
      </c>
      <c r="H673" s="444">
        <f t="shared" si="282"/>
        <v>0.53</v>
      </c>
      <c r="I673" s="71">
        <f t="shared" si="283"/>
        <v>0.23</v>
      </c>
      <c r="J673" s="20">
        <f>ROUND(J648*0.024*10.45/1000,2)</f>
        <v>0.09</v>
      </c>
      <c r="K673" s="20">
        <f>ROUND(K648*0.024*10.45/1000,2)</f>
        <v>7.0000000000000007E-2</v>
      </c>
      <c r="L673" s="20">
        <f>ROUND(L648*0.024*10.45/1000,2)</f>
        <v>7.0000000000000007E-2</v>
      </c>
      <c r="M673" s="14">
        <f t="shared" si="284"/>
        <v>6.0000000000000005E-2</v>
      </c>
      <c r="N673" s="20">
        <f>ROUND(N648*0.024*10.45/1000,2)</f>
        <v>0.04</v>
      </c>
      <c r="O673" s="20">
        <f>ROUND(O648*0.024*10.45/1000,2)</f>
        <v>0.01</v>
      </c>
      <c r="P673" s="20">
        <f>ROUND(P648*0.024*10.45/1000,2)</f>
        <v>0.01</v>
      </c>
      <c r="Q673" s="14">
        <f t="shared" si="285"/>
        <v>0.03</v>
      </c>
      <c r="R673" s="20">
        <f>ROUND(R648*0.024*10.45/1000,2)</f>
        <v>0.01</v>
      </c>
      <c r="S673" s="20">
        <f>ROUND(S648*0.024*10.45/1000,2)</f>
        <v>0.01</v>
      </c>
      <c r="T673" s="20">
        <f>ROUND(T648*0.024*10.45/1000,2)</f>
        <v>0.01</v>
      </c>
      <c r="U673" s="14">
        <f t="shared" si="286"/>
        <v>0.21000000000000002</v>
      </c>
      <c r="V673" s="20">
        <f>ROUND(V648*0.024*10.45/1000,2)</f>
        <v>0.05</v>
      </c>
      <c r="W673" s="20">
        <f>ROUND(W648*0.024*10.45/1000,2)</f>
        <v>7.0000000000000007E-2</v>
      </c>
      <c r="X673" s="20">
        <f>ROUND(X648*0.024*10.45/1000,2)</f>
        <v>0.09</v>
      </c>
    </row>
    <row r="674" spans="1:24" s="544" customFormat="1" x14ac:dyDescent="0.25">
      <c r="A674" s="536" t="s">
        <v>73</v>
      </c>
      <c r="B674" s="537" t="s">
        <v>74</v>
      </c>
      <c r="C674" s="538"/>
      <c r="D674" s="539"/>
      <c r="E674" s="539" t="s">
        <v>33</v>
      </c>
      <c r="F674" s="540">
        <v>204.31</v>
      </c>
      <c r="G674" s="540">
        <f t="shared" si="287"/>
        <v>4.28</v>
      </c>
      <c r="H674" s="541">
        <f t="shared" si="282"/>
        <v>196.5</v>
      </c>
      <c r="I674" s="542">
        <f t="shared" si="283"/>
        <v>76.5</v>
      </c>
      <c r="J674" s="543">
        <f>ROUND(J648*21.4*3.766/1000,1)</f>
        <v>29</v>
      </c>
      <c r="K674" s="543">
        <f>ROUND(K648*21.3*3.766/1000,1)</f>
        <v>23.3</v>
      </c>
      <c r="L674" s="543">
        <f>ROUND(L648*24.7*3.766/1000,1)</f>
        <v>24.2</v>
      </c>
      <c r="M674" s="540">
        <f t="shared" si="284"/>
        <v>32.9</v>
      </c>
      <c r="N674" s="543">
        <f>ROUND(N648*30.7*3.766/1000,1)</f>
        <v>20.100000000000001</v>
      </c>
      <c r="O674" s="543">
        <f>ROUND(O648*33.6*3.766/1000,1)</f>
        <v>6.9</v>
      </c>
      <c r="P674" s="543">
        <f>ROUND(P648*33.4*3.766/1000,1)</f>
        <v>5.9</v>
      </c>
      <c r="Q674" s="540">
        <f t="shared" si="285"/>
        <v>15.7</v>
      </c>
      <c r="R674" s="543">
        <f>ROUND(R648*33.2*3.766/1000,1)</f>
        <v>6.1</v>
      </c>
      <c r="S674" s="543">
        <f>ROUND(S648*95.1*3.766/1000,1)</f>
        <v>9</v>
      </c>
      <c r="T674" s="543">
        <f>ROUND(T648*3.4*3.766/1000,1)</f>
        <v>0.6</v>
      </c>
      <c r="U674" s="540">
        <f t="shared" si="286"/>
        <v>71.400000000000006</v>
      </c>
      <c r="V674" s="543">
        <f>ROUND(V648*29.5*3.766/1000,1)</f>
        <v>20.3</v>
      </c>
      <c r="W674" s="543">
        <f>ROUND(W648*23.7*3.766/1000,1)</f>
        <v>23.7</v>
      </c>
      <c r="X674" s="543">
        <f>ROUND(X648*21.2*3.766/1000,1)</f>
        <v>27.4</v>
      </c>
    </row>
    <row r="675" spans="1:24" s="2" customFormat="1" x14ac:dyDescent="0.25">
      <c r="A675" s="36" t="s">
        <v>75</v>
      </c>
      <c r="B675" s="21" t="s">
        <v>45</v>
      </c>
      <c r="C675" s="22"/>
      <c r="D675" s="23"/>
      <c r="E675" s="23" t="s">
        <v>33</v>
      </c>
      <c r="F675" s="14">
        <v>642.30999999999995</v>
      </c>
      <c r="G675" s="14">
        <f t="shared" si="287"/>
        <v>13.98</v>
      </c>
      <c r="H675" s="444">
        <f t="shared" si="282"/>
        <v>642.30999999999995</v>
      </c>
      <c r="I675" s="71">
        <f t="shared" si="283"/>
        <v>642.30999999999995</v>
      </c>
      <c r="J675" s="20"/>
      <c r="K675" s="20"/>
      <c r="L675" s="20">
        <v>642.30999999999995</v>
      </c>
      <c r="M675" s="14">
        <f t="shared" si="284"/>
        <v>0</v>
      </c>
      <c r="N675" s="20"/>
      <c r="O675" s="20"/>
      <c r="P675" s="20"/>
      <c r="Q675" s="14">
        <f t="shared" si="285"/>
        <v>0</v>
      </c>
      <c r="R675" s="20"/>
      <c r="S675" s="20"/>
      <c r="T675" s="20"/>
      <c r="U675" s="14">
        <f t="shared" si="286"/>
        <v>0</v>
      </c>
      <c r="V675" s="20"/>
      <c r="W675" s="20"/>
      <c r="X675" s="20"/>
    </row>
    <row r="676" spans="1:24" s="2" customFormat="1" x14ac:dyDescent="0.25">
      <c r="A676" s="36" t="s">
        <v>76</v>
      </c>
      <c r="B676" s="21" t="s">
        <v>46</v>
      </c>
      <c r="C676" s="22"/>
      <c r="D676" s="23"/>
      <c r="E676" s="23" t="s">
        <v>33</v>
      </c>
      <c r="F676" s="14">
        <v>339.84</v>
      </c>
      <c r="G676" s="14">
        <f t="shared" si="287"/>
        <v>7.4</v>
      </c>
      <c r="H676" s="216">
        <f t="shared" si="282"/>
        <v>339.8</v>
      </c>
      <c r="I676" s="71">
        <f t="shared" si="283"/>
        <v>147.4</v>
      </c>
      <c r="J676" s="20">
        <f>ROUND(339.84/6928.94*J657,1)</f>
        <v>58.3</v>
      </c>
      <c r="K676" s="20">
        <f>ROUND(339.84/6928.94*K657,1)</f>
        <v>47</v>
      </c>
      <c r="L676" s="20">
        <f>ROUND(339.84/6928.94*L657,1)</f>
        <v>42.1</v>
      </c>
      <c r="M676" s="14">
        <f t="shared" si="284"/>
        <v>44.500000000000007</v>
      </c>
      <c r="N676" s="20">
        <f>ROUND(339.84/6928.94*N657,1)</f>
        <v>28.1</v>
      </c>
      <c r="O676" s="20">
        <f>ROUND(339.84/6928.94*O657,1)</f>
        <v>8.8000000000000007</v>
      </c>
      <c r="P676" s="20">
        <f>ROUND(339.84/6928.94*P657,1)</f>
        <v>7.6</v>
      </c>
      <c r="Q676" s="14">
        <f t="shared" si="285"/>
        <v>19.8</v>
      </c>
      <c r="R676" s="20">
        <f>ROUND(339.84/6928.98*R657,1)</f>
        <v>7.8</v>
      </c>
      <c r="S676" s="20">
        <f>ROUND(339.84/6928.98*S657,1)</f>
        <v>4</v>
      </c>
      <c r="T676" s="20">
        <f>ROUND(339.84/6928.98*T657,1)</f>
        <v>8</v>
      </c>
      <c r="U676" s="14">
        <f t="shared" si="286"/>
        <v>128.1</v>
      </c>
      <c r="V676" s="20">
        <f>ROUND(339.84/6928.98*V657,1)</f>
        <v>29.6</v>
      </c>
      <c r="W676" s="20">
        <f>ROUND(339.84/6928.98*W657,1)</f>
        <v>42.9</v>
      </c>
      <c r="X676" s="20">
        <f>ROUND(339.84/6928.98*X657,1)</f>
        <v>55.6</v>
      </c>
    </row>
    <row r="677" spans="1:24" s="2" customFormat="1" x14ac:dyDescent="0.25">
      <c r="A677" s="36" t="s">
        <v>77</v>
      </c>
      <c r="B677" s="21" t="s">
        <v>48</v>
      </c>
      <c r="C677" s="22"/>
      <c r="D677" s="23"/>
      <c r="E677" s="23" t="s">
        <v>33</v>
      </c>
      <c r="F677" s="14">
        <v>99.31</v>
      </c>
      <c r="G677" s="14">
        <f t="shared" si="287"/>
        <v>2.16</v>
      </c>
      <c r="H677" s="444">
        <f t="shared" si="282"/>
        <v>99.31</v>
      </c>
      <c r="I677" s="39">
        <f t="shared" si="283"/>
        <v>24.880000000000003</v>
      </c>
      <c r="J677" s="20">
        <v>8.3000000000000007</v>
      </c>
      <c r="K677" s="20">
        <v>8.3000000000000007</v>
      </c>
      <c r="L677" s="20">
        <v>8.2799999999999994</v>
      </c>
      <c r="M677" s="14">
        <f t="shared" si="284"/>
        <v>24.81</v>
      </c>
      <c r="N677" s="20">
        <v>8.27</v>
      </c>
      <c r="O677" s="20">
        <v>8.27</v>
      </c>
      <c r="P677" s="20">
        <v>8.27</v>
      </c>
      <c r="Q677" s="14">
        <f t="shared" si="285"/>
        <v>24.81</v>
      </c>
      <c r="R677" s="20">
        <v>8.27</v>
      </c>
      <c r="S677" s="20">
        <v>8.27</v>
      </c>
      <c r="T677" s="20">
        <v>8.27</v>
      </c>
      <c r="U677" s="14">
        <f t="shared" si="286"/>
        <v>24.81</v>
      </c>
      <c r="V677" s="20">
        <v>8.27</v>
      </c>
      <c r="W677" s="20">
        <v>8.27</v>
      </c>
      <c r="X677" s="20">
        <v>8.27</v>
      </c>
    </row>
    <row r="678" spans="1:24" s="2" customFormat="1" x14ac:dyDescent="0.25">
      <c r="A678" s="21"/>
      <c r="B678" s="21"/>
      <c r="C678" s="22"/>
      <c r="D678" s="23"/>
      <c r="E678" s="23"/>
      <c r="F678" s="23"/>
      <c r="G678" s="23"/>
      <c r="H678" s="23"/>
      <c r="I678" s="24"/>
      <c r="J678" s="24"/>
      <c r="K678" s="24"/>
      <c r="L678" s="24" t="s">
        <v>451</v>
      </c>
      <c r="M678" s="24"/>
      <c r="N678" s="24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s="2" customFormat="1" x14ac:dyDescent="0.25">
      <c r="A679" s="430">
        <v>12</v>
      </c>
      <c r="B679" s="21" t="s">
        <v>51</v>
      </c>
      <c r="C679" s="22"/>
      <c r="D679" s="23"/>
      <c r="E679" s="23" t="s">
        <v>33</v>
      </c>
      <c r="F679" s="174">
        <f>F657-F664</f>
        <v>408.76999999999862</v>
      </c>
      <c r="G679" s="23"/>
      <c r="H679" s="20">
        <f t="shared" ref="H679:X679" si="288">H657-H664</f>
        <v>2334.6459999999997</v>
      </c>
      <c r="I679" s="26">
        <f t="shared" si="288"/>
        <v>961.37900000000013</v>
      </c>
      <c r="J679" s="20">
        <f t="shared" si="288"/>
        <v>659.87299999999993</v>
      </c>
      <c r="K679" s="26">
        <f t="shared" si="288"/>
        <v>512.3130000000001</v>
      </c>
      <c r="L679" s="26">
        <f t="shared" si="288"/>
        <v>-210.80699999999979</v>
      </c>
      <c r="M679" s="20">
        <f t="shared" si="288"/>
        <v>164.01900000000012</v>
      </c>
      <c r="N679" s="26">
        <f t="shared" si="288"/>
        <v>241.26300000000003</v>
      </c>
      <c r="O679" s="26">
        <f t="shared" si="288"/>
        <v>-42.437000000000012</v>
      </c>
      <c r="P679" s="26">
        <f t="shared" si="288"/>
        <v>-34.806999999999988</v>
      </c>
      <c r="Q679" s="20">
        <f t="shared" si="288"/>
        <v>-138.84100000000001</v>
      </c>
      <c r="R679" s="26">
        <f t="shared" si="288"/>
        <v>-31.257000000000033</v>
      </c>
      <c r="S679" s="26">
        <f t="shared" si="288"/>
        <v>-84.057000000000002</v>
      </c>
      <c r="T679" s="20">
        <f t="shared" si="288"/>
        <v>-23.527000000000015</v>
      </c>
      <c r="U679" s="20">
        <f t="shared" si="288"/>
        <v>1348.0890000000004</v>
      </c>
      <c r="V679" s="20">
        <f t="shared" si="288"/>
        <v>262.96300000000002</v>
      </c>
      <c r="W679" s="20">
        <f t="shared" si="288"/>
        <v>469.92300000000006</v>
      </c>
      <c r="X679" s="20">
        <f t="shared" si="288"/>
        <v>615.20300000000009</v>
      </c>
    </row>
    <row r="680" spans="1:24" s="2" customFormat="1" x14ac:dyDescent="0.25">
      <c r="A680" s="430">
        <v>13</v>
      </c>
      <c r="B680" s="21" t="s">
        <v>78</v>
      </c>
      <c r="C680" s="22"/>
      <c r="D680" s="23"/>
      <c r="E680" s="434" t="s">
        <v>28</v>
      </c>
      <c r="F680" s="20">
        <f>ROUND(F679/F664*100,1)</f>
        <v>6.3</v>
      </c>
      <c r="G680" s="434"/>
      <c r="H680" s="20">
        <f t="shared" ref="H680:X680" si="289">ROUND(H679/H664*100,1)</f>
        <v>50.8</v>
      </c>
      <c r="I680" s="20">
        <f t="shared" si="289"/>
        <v>47</v>
      </c>
      <c r="J680" s="20">
        <f t="shared" si="289"/>
        <v>124.9</v>
      </c>
      <c r="K680" s="20">
        <f t="shared" si="289"/>
        <v>114.7</v>
      </c>
      <c r="L680" s="20">
        <f t="shared" si="289"/>
        <v>-19.7</v>
      </c>
      <c r="M680" s="20">
        <f t="shared" si="289"/>
        <v>22.1</v>
      </c>
      <c r="N680" s="20">
        <f t="shared" si="289"/>
        <v>72.900000000000006</v>
      </c>
      <c r="O680" s="20">
        <f t="shared" si="289"/>
        <v>-19.100000000000001</v>
      </c>
      <c r="P680" s="20">
        <f t="shared" si="289"/>
        <v>-18.399999999999999</v>
      </c>
      <c r="Q680" s="20">
        <f t="shared" si="289"/>
        <v>-25.5</v>
      </c>
      <c r="R680" s="20">
        <f t="shared" si="289"/>
        <v>-16.3</v>
      </c>
      <c r="S680" s="20">
        <f t="shared" si="289"/>
        <v>-50.5</v>
      </c>
      <c r="T680" s="20">
        <f t="shared" si="289"/>
        <v>-12.6</v>
      </c>
      <c r="U680" s="20">
        <f t="shared" si="289"/>
        <v>106.8</v>
      </c>
      <c r="V680" s="20">
        <f t="shared" si="289"/>
        <v>77.400000000000006</v>
      </c>
      <c r="W680" s="20">
        <f t="shared" si="289"/>
        <v>116</v>
      </c>
      <c r="X680" s="20">
        <f t="shared" si="289"/>
        <v>118.8</v>
      </c>
    </row>
    <row r="681" spans="1:24" s="2" customFormat="1" x14ac:dyDescent="0.25">
      <c r="A681" s="21"/>
      <c r="B681" s="21"/>
      <c r="C681" s="22"/>
      <c r="D681" s="23"/>
      <c r="E681" s="23"/>
      <c r="F681" s="23"/>
      <c r="G681" s="23"/>
      <c r="H681" s="23"/>
      <c r="I681" s="24"/>
      <c r="J681" s="24"/>
      <c r="K681" s="24"/>
      <c r="L681" s="24"/>
      <c r="M681" s="24"/>
      <c r="N681" s="24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s="2" customFormat="1" x14ac:dyDescent="0.25"/>
    <row r="683" spans="1:24" s="2" customFormat="1" x14ac:dyDescent="0.25">
      <c r="B683" s="2" t="s">
        <v>99</v>
      </c>
    </row>
    <row r="684" spans="1:24" x14ac:dyDescent="0.25">
      <c r="S684"/>
      <c r="W684" t="s">
        <v>97</v>
      </c>
    </row>
    <row r="685" spans="1:24" x14ac:dyDescent="0.25">
      <c r="S685"/>
      <c r="W685" t="s">
        <v>458</v>
      </c>
    </row>
    <row r="686" spans="1:24" x14ac:dyDescent="0.25">
      <c r="S686"/>
      <c r="W686" t="s">
        <v>459</v>
      </c>
    </row>
    <row r="687" spans="1:24" x14ac:dyDescent="0.25">
      <c r="S687"/>
      <c r="W687" t="s">
        <v>460</v>
      </c>
    </row>
    <row r="688" spans="1:24" x14ac:dyDescent="0.25">
      <c r="S688"/>
    </row>
    <row r="689" spans="1:229" s="2" customFormat="1" x14ac:dyDescent="0.25"/>
    <row r="690" spans="1:229" s="2" customFormat="1" x14ac:dyDescent="0.25"/>
    <row r="691" spans="1:229" s="2" customFormat="1" x14ac:dyDescent="0.25"/>
    <row r="692" spans="1:229" s="2" customFormat="1" ht="15.6" x14ac:dyDescent="0.3">
      <c r="A692" s="2" t="s">
        <v>52</v>
      </c>
      <c r="E692" s="3" t="s">
        <v>440</v>
      </c>
      <c r="J692" s="310" t="s">
        <v>440</v>
      </c>
      <c r="L692" s="3"/>
      <c r="N692" s="3"/>
      <c r="P692" s="3"/>
      <c r="R692" s="3"/>
      <c r="T692" s="3" t="s">
        <v>440</v>
      </c>
    </row>
    <row r="693" spans="1:229" s="2" customFormat="1" x14ac:dyDescent="0.25">
      <c r="A693" s="317" t="s">
        <v>54</v>
      </c>
    </row>
    <row r="694" spans="1:229" s="2" customFormat="1" x14ac:dyDescent="0.25">
      <c r="A694" s="5" t="s">
        <v>0</v>
      </c>
      <c r="B694" s="6" t="s">
        <v>1</v>
      </c>
      <c r="C694" s="7"/>
      <c r="D694" s="8"/>
      <c r="E694" s="8" t="s">
        <v>2</v>
      </c>
      <c r="F694" s="19" t="s">
        <v>55</v>
      </c>
      <c r="G694" s="443" t="s">
        <v>89</v>
      </c>
      <c r="H694" s="443" t="s">
        <v>3</v>
      </c>
      <c r="I694" s="430" t="s">
        <v>94</v>
      </c>
      <c r="J694" s="884" t="s">
        <v>93</v>
      </c>
      <c r="K694" s="885"/>
      <c r="L694" s="885"/>
      <c r="M694" s="430" t="s">
        <v>90</v>
      </c>
      <c r="N694" s="430" t="s">
        <v>93</v>
      </c>
      <c r="O694" s="431"/>
      <c r="P694" s="431"/>
      <c r="Q694" s="430" t="s">
        <v>91</v>
      </c>
      <c r="R694" s="430" t="s">
        <v>93</v>
      </c>
      <c r="S694" s="431"/>
      <c r="T694" s="431"/>
      <c r="U694" s="19" t="s">
        <v>92</v>
      </c>
      <c r="V694" s="78" t="s">
        <v>93</v>
      </c>
      <c r="W694" s="431"/>
      <c r="X694" s="434"/>
    </row>
    <row r="695" spans="1:229" s="18" customFormat="1" x14ac:dyDescent="0.25">
      <c r="A695" s="14"/>
      <c r="B695" s="881" t="s">
        <v>8</v>
      </c>
      <c r="C695" s="882"/>
      <c r="D695" s="883"/>
      <c r="E695" s="433" t="s">
        <v>9</v>
      </c>
      <c r="F695" s="73" t="s">
        <v>57</v>
      </c>
      <c r="G695" s="74" t="s">
        <v>56</v>
      </c>
      <c r="H695" s="144" t="s">
        <v>444</v>
      </c>
      <c r="I695" s="430" t="s">
        <v>10</v>
      </c>
      <c r="J695" s="430" t="s">
        <v>11</v>
      </c>
      <c r="K695" s="442" t="s">
        <v>12</v>
      </c>
      <c r="L695" s="430" t="s">
        <v>13</v>
      </c>
      <c r="M695" s="430" t="s">
        <v>10</v>
      </c>
      <c r="N695" s="430" t="s">
        <v>14</v>
      </c>
      <c r="O695" s="430" t="s">
        <v>15</v>
      </c>
      <c r="P695" s="430" t="s">
        <v>16</v>
      </c>
      <c r="Q695" s="430" t="s">
        <v>10</v>
      </c>
      <c r="R695" s="430" t="s">
        <v>17</v>
      </c>
      <c r="S695" s="430" t="s">
        <v>58</v>
      </c>
      <c r="T695" s="430" t="s">
        <v>18</v>
      </c>
      <c r="U695" s="14" t="s">
        <v>10</v>
      </c>
      <c r="V695" s="431" t="s">
        <v>19</v>
      </c>
      <c r="W695" s="430" t="s">
        <v>20</v>
      </c>
      <c r="X695" s="20" t="s">
        <v>21</v>
      </c>
    </row>
    <row r="696" spans="1:229" s="2" customFormat="1" x14ac:dyDescent="0.25">
      <c r="A696" s="5"/>
      <c r="B696" s="886"/>
      <c r="C696" s="887"/>
      <c r="D696" s="888"/>
      <c r="E696" s="5"/>
      <c r="F696" s="14" t="s">
        <v>443</v>
      </c>
      <c r="G696" s="432" t="s">
        <v>88</v>
      </c>
      <c r="H696" s="20" t="s">
        <v>22</v>
      </c>
      <c r="I696" s="73" t="s">
        <v>22</v>
      </c>
      <c r="J696" s="73" t="s">
        <v>22</v>
      </c>
      <c r="K696" s="19" t="s">
        <v>22</v>
      </c>
      <c r="L696" s="73" t="s">
        <v>22</v>
      </c>
      <c r="M696" s="19" t="s">
        <v>22</v>
      </c>
      <c r="N696" s="19" t="s">
        <v>22</v>
      </c>
      <c r="O696" s="19" t="s">
        <v>22</v>
      </c>
      <c r="P696" s="19" t="s">
        <v>22</v>
      </c>
      <c r="Q696" s="19" t="s">
        <v>22</v>
      </c>
      <c r="R696" s="19" t="s">
        <v>22</v>
      </c>
      <c r="S696" s="19" t="s">
        <v>22</v>
      </c>
      <c r="T696" s="19" t="s">
        <v>22</v>
      </c>
      <c r="U696" s="19" t="s">
        <v>22</v>
      </c>
      <c r="V696" s="19" t="s">
        <v>22</v>
      </c>
      <c r="W696" s="19" t="s">
        <v>22</v>
      </c>
      <c r="X696" s="19">
        <v>0</v>
      </c>
    </row>
    <row r="697" spans="1:229" s="2" customFormat="1" x14ac:dyDescent="0.25">
      <c r="A697" s="20">
        <v>1</v>
      </c>
      <c r="B697" s="884">
        <v>2</v>
      </c>
      <c r="C697" s="885"/>
      <c r="D697" s="889"/>
      <c r="E697" s="444">
        <v>3</v>
      </c>
      <c r="F697" s="20">
        <v>4</v>
      </c>
      <c r="G697" s="444">
        <v>5</v>
      </c>
      <c r="H697" s="444">
        <v>6</v>
      </c>
      <c r="I697" s="444">
        <v>7</v>
      </c>
      <c r="J697" s="19">
        <v>8</v>
      </c>
      <c r="K697" s="19">
        <v>9</v>
      </c>
      <c r="L697" s="19">
        <v>10</v>
      </c>
      <c r="M697" s="19">
        <v>11</v>
      </c>
      <c r="N697" s="19">
        <v>12</v>
      </c>
      <c r="O697" s="19">
        <v>13</v>
      </c>
      <c r="P697" s="19">
        <v>14</v>
      </c>
      <c r="Q697" s="19">
        <v>15</v>
      </c>
      <c r="R697" s="19">
        <v>16</v>
      </c>
      <c r="S697" s="19">
        <v>17</v>
      </c>
      <c r="T697" s="19">
        <v>18</v>
      </c>
      <c r="U697" s="19">
        <v>19</v>
      </c>
      <c r="V697" s="19">
        <v>20</v>
      </c>
      <c r="W697" s="19">
        <v>21</v>
      </c>
      <c r="X697" s="19">
        <v>22</v>
      </c>
    </row>
    <row r="698" spans="1:229" s="2" customFormat="1" x14ac:dyDescent="0.25">
      <c r="A698" s="20">
        <v>1</v>
      </c>
      <c r="B698" s="78" t="s">
        <v>59</v>
      </c>
      <c r="C698" s="431"/>
      <c r="D698" s="434"/>
      <c r="E698" s="79" t="s">
        <v>60</v>
      </c>
      <c r="F698" s="444">
        <f>F701+F699</f>
        <v>2117.96</v>
      </c>
      <c r="G698" s="79"/>
      <c r="H698" s="214">
        <f>I698+M698+Q698+U698</f>
        <v>2054.2299999999996</v>
      </c>
      <c r="I698" s="20">
        <f>J698+K698+L698</f>
        <v>773.95999999999992</v>
      </c>
      <c r="J698" s="38">
        <f>J701+J699</f>
        <v>302.01</v>
      </c>
      <c r="K698" s="26">
        <f>K699+K701</f>
        <v>248.4</v>
      </c>
      <c r="L698" s="26">
        <f>L699+L701</f>
        <v>223.54999999999998</v>
      </c>
      <c r="M698" s="215">
        <f>N698+O698+P698</f>
        <v>349.88</v>
      </c>
      <c r="N698" s="20">
        <f>N699+N701</f>
        <v>154.08000000000001</v>
      </c>
      <c r="O698" s="26">
        <f>O699+O701</f>
        <v>104.36999999999999</v>
      </c>
      <c r="P698" s="20">
        <f>P699+P701</f>
        <v>91.43</v>
      </c>
      <c r="Q698" s="215">
        <f>R698+S698+T698</f>
        <v>250.05</v>
      </c>
      <c r="R698" s="20">
        <f>R701+R699</f>
        <v>91.610000000000014</v>
      </c>
      <c r="S698" s="26">
        <f>S701+S699</f>
        <v>62.03</v>
      </c>
      <c r="T698" s="26">
        <f>T701+T699</f>
        <v>96.41</v>
      </c>
      <c r="U698" s="19">
        <f>V698+W698+X698</f>
        <v>680.33999999999992</v>
      </c>
      <c r="V698" s="26">
        <f>V699+V701</f>
        <v>161.97999999999999</v>
      </c>
      <c r="W698" s="26">
        <f>W699+W701</f>
        <v>228.7</v>
      </c>
      <c r="X698" s="26">
        <f>X699+X701</f>
        <v>289.66000000000003</v>
      </c>
    </row>
    <row r="699" spans="1:229" s="2" customFormat="1" x14ac:dyDescent="0.25">
      <c r="A699" s="20">
        <v>2</v>
      </c>
      <c r="B699" s="78" t="s">
        <v>61</v>
      </c>
      <c r="C699" s="431"/>
      <c r="D699" s="434"/>
      <c r="E699" s="79" t="s">
        <v>60</v>
      </c>
      <c r="F699" s="444">
        <v>57.77</v>
      </c>
      <c r="G699" s="79"/>
      <c r="H699" s="444">
        <f>I699+M699+Q699+U699</f>
        <v>56.07</v>
      </c>
      <c r="I699" s="20">
        <f>J699+K699+L699</f>
        <v>21.119999999999997</v>
      </c>
      <c r="J699" s="20">
        <v>8.24</v>
      </c>
      <c r="K699" s="20">
        <v>6.78</v>
      </c>
      <c r="L699" s="20">
        <v>6.1</v>
      </c>
      <c r="M699" s="215">
        <f>N699+O699+P699</f>
        <v>9.56</v>
      </c>
      <c r="N699" s="20">
        <v>4.21</v>
      </c>
      <c r="O699" s="20">
        <v>2.85</v>
      </c>
      <c r="P699" s="20">
        <v>2.5</v>
      </c>
      <c r="Q699" s="215">
        <f>R699+S699+T699</f>
        <v>6.8199999999999994</v>
      </c>
      <c r="R699" s="20">
        <v>2.5</v>
      </c>
      <c r="S699" s="20">
        <v>1.69</v>
      </c>
      <c r="T699" s="20">
        <v>2.63</v>
      </c>
      <c r="U699" s="19">
        <f>V699+W699+X699</f>
        <v>18.57</v>
      </c>
      <c r="V699" s="20">
        <v>4.42</v>
      </c>
      <c r="W699" s="20">
        <v>6.24</v>
      </c>
      <c r="X699" s="20">
        <v>7.91</v>
      </c>
    </row>
    <row r="700" spans="1:229" s="2" customFormat="1" x14ac:dyDescent="0.25">
      <c r="A700" s="20">
        <v>3</v>
      </c>
      <c r="B700" s="78" t="s">
        <v>62</v>
      </c>
      <c r="C700" s="431"/>
      <c r="D700" s="434"/>
      <c r="E700" s="79" t="s">
        <v>28</v>
      </c>
      <c r="F700" s="20">
        <f>ROUND(F699/F698*100,2)</f>
        <v>2.73</v>
      </c>
      <c r="G700" s="79"/>
      <c r="H700" s="20">
        <f>ROUND(H699/H698*100,2)</f>
        <v>2.73</v>
      </c>
      <c r="I700" s="20">
        <f t="shared" ref="I700:P700" si="290">ROUND(I699/I698*100,1)</f>
        <v>2.7</v>
      </c>
      <c r="J700" s="18">
        <f t="shared" si="290"/>
        <v>2.7</v>
      </c>
      <c r="K700" s="20">
        <f t="shared" si="290"/>
        <v>2.7</v>
      </c>
      <c r="L700" s="20">
        <f t="shared" si="290"/>
        <v>2.7</v>
      </c>
      <c r="M700" s="20">
        <f t="shared" si="290"/>
        <v>2.7</v>
      </c>
      <c r="N700" s="20">
        <f t="shared" si="290"/>
        <v>2.7</v>
      </c>
      <c r="O700" s="20">
        <f t="shared" si="290"/>
        <v>2.7</v>
      </c>
      <c r="P700" s="20">
        <f t="shared" si="290"/>
        <v>2.7</v>
      </c>
      <c r="Q700" s="20">
        <f>ROUND(Q699/Q698*100,2)</f>
        <v>2.73</v>
      </c>
      <c r="R700" s="20">
        <f>ROUND(R699/R698*100,1)</f>
        <v>2.7</v>
      </c>
      <c r="S700" s="20">
        <f>ROUND(S699/S698*100,1)</f>
        <v>2.7</v>
      </c>
      <c r="T700" s="20">
        <f>ROUND(T699/T698*100,1)</f>
        <v>2.7</v>
      </c>
      <c r="U700" s="20">
        <f>ROUND(U699/U698*100,2)</f>
        <v>2.73</v>
      </c>
      <c r="V700" s="20">
        <f>ROUND(V699/V698*100,2)</f>
        <v>2.73</v>
      </c>
      <c r="W700" s="20">
        <f>ROUND(W699/W698*100,2)</f>
        <v>2.73</v>
      </c>
      <c r="X700" s="20">
        <f>ROUND(X699/X698*100,2)</f>
        <v>2.73</v>
      </c>
    </row>
    <row r="701" spans="1:229" s="2" customFormat="1" x14ac:dyDescent="0.25">
      <c r="A701" s="20">
        <v>4</v>
      </c>
      <c r="B701" s="78" t="s">
        <v>191</v>
      </c>
      <c r="C701" s="431"/>
      <c r="D701" s="434"/>
      <c r="E701" s="79" t="s">
        <v>60</v>
      </c>
      <c r="F701" s="444">
        <f>F705+F703</f>
        <v>2060.19</v>
      </c>
      <c r="G701" s="79"/>
      <c r="H701" s="214">
        <f>I701+M701+Q701+U701</f>
        <v>1998.1599999999999</v>
      </c>
      <c r="I701" s="20">
        <f>J701+K701+L701</f>
        <v>752.83999999999992</v>
      </c>
      <c r="J701" s="26">
        <f>J705+J703+J702</f>
        <v>293.77</v>
      </c>
      <c r="K701" s="26">
        <f>K705+K703+K702</f>
        <v>241.62</v>
      </c>
      <c r="L701" s="26">
        <f>L705+L703+L702</f>
        <v>217.45</v>
      </c>
      <c r="M701" s="20">
        <f>M702+M703+M705</f>
        <v>340.32</v>
      </c>
      <c r="N701" s="26">
        <f>N705+N703+N702</f>
        <v>149.87</v>
      </c>
      <c r="O701" s="26">
        <f>O705+O703+O702</f>
        <v>101.52</v>
      </c>
      <c r="P701" s="26">
        <f>P705+P703+P702</f>
        <v>88.93</v>
      </c>
      <c r="Q701" s="20">
        <f>Q702+Q703+Q705</f>
        <v>243.23000000000002</v>
      </c>
      <c r="R701" s="26">
        <f>R705+R703+R702</f>
        <v>89.110000000000014</v>
      </c>
      <c r="S701" s="26">
        <f>S705+S703+S702</f>
        <v>60.34</v>
      </c>
      <c r="T701" s="26">
        <f>T705+T703+T702</f>
        <v>93.78</v>
      </c>
      <c r="U701" s="20">
        <f>U702+U703+U705</f>
        <v>661.77</v>
      </c>
      <c r="V701" s="26">
        <f>V705+V703+V702</f>
        <v>157.56</v>
      </c>
      <c r="W701" s="26">
        <f>W705+W703+W702</f>
        <v>222.45999999999998</v>
      </c>
      <c r="X701" s="26">
        <f>X705+X703+X702</f>
        <v>281.75</v>
      </c>
    </row>
    <row r="702" spans="1:229" s="2" customFormat="1" x14ac:dyDescent="0.25">
      <c r="A702" s="20"/>
      <c r="B702" s="78" t="s">
        <v>301</v>
      </c>
      <c r="C702" s="431"/>
      <c r="D702" s="434"/>
      <c r="E702" s="79" t="s">
        <v>60</v>
      </c>
      <c r="F702" s="444">
        <v>0</v>
      </c>
      <c r="G702" s="79"/>
      <c r="H702" s="444">
        <f>I702+M702+Q702+U702</f>
        <v>0</v>
      </c>
      <c r="I702" s="20">
        <f>J702+K702+L702</f>
        <v>0</v>
      </c>
      <c r="J702" s="20"/>
      <c r="K702" s="19"/>
      <c r="L702" s="19"/>
      <c r="M702" s="20">
        <f>N702+O702+P702</f>
        <v>0</v>
      </c>
      <c r="N702" s="20"/>
      <c r="O702" s="20"/>
      <c r="P702" s="20"/>
      <c r="Q702" s="19">
        <f>R702+S702+T702</f>
        <v>0</v>
      </c>
      <c r="R702" s="20"/>
      <c r="S702" s="20"/>
      <c r="T702" s="20"/>
      <c r="U702" s="19">
        <f>V702+W702+X702</f>
        <v>0</v>
      </c>
      <c r="V702" s="20"/>
      <c r="W702" s="20"/>
      <c r="X702" s="20"/>
    </row>
    <row r="703" spans="1:229" s="2" customFormat="1" x14ac:dyDescent="0.25">
      <c r="A703" s="20">
        <v>5</v>
      </c>
      <c r="B703" s="78" t="s">
        <v>26</v>
      </c>
      <c r="C703" s="431"/>
      <c r="D703" s="434"/>
      <c r="E703" s="79" t="s">
        <v>60</v>
      </c>
      <c r="F703" s="444">
        <v>282.19</v>
      </c>
      <c r="G703" s="79"/>
      <c r="H703" s="214">
        <f>I703+M703+Q703+U703</f>
        <v>273.76</v>
      </c>
      <c r="I703" s="38">
        <f>J703+K703+L703</f>
        <v>103.13999999999999</v>
      </c>
      <c r="J703" s="38">
        <v>40.25</v>
      </c>
      <c r="K703" s="38">
        <v>33.1</v>
      </c>
      <c r="L703" s="38">
        <v>29.79</v>
      </c>
      <c r="M703" s="20">
        <f>N703+O703+P703</f>
        <v>46.62</v>
      </c>
      <c r="N703" s="26">
        <v>20.53</v>
      </c>
      <c r="O703" s="26">
        <v>13.91</v>
      </c>
      <c r="P703" s="26">
        <v>12.18</v>
      </c>
      <c r="Q703" s="19">
        <f>R703+S703+T703</f>
        <v>33.33</v>
      </c>
      <c r="R703" s="26">
        <v>12.21</v>
      </c>
      <c r="S703" s="26">
        <v>8.27</v>
      </c>
      <c r="T703" s="38">
        <v>12.85</v>
      </c>
      <c r="U703" s="19">
        <f>V703+W703+X703</f>
        <v>90.67</v>
      </c>
      <c r="V703" s="26">
        <v>21.59</v>
      </c>
      <c r="W703" s="26">
        <v>30.48</v>
      </c>
      <c r="X703" s="26">
        <v>38.6</v>
      </c>
    </row>
    <row r="704" spans="1:229" s="25" customFormat="1" x14ac:dyDescent="0.25">
      <c r="A704" s="20">
        <v>6</v>
      </c>
      <c r="B704" s="78" t="s">
        <v>62</v>
      </c>
      <c r="C704" s="431"/>
      <c r="D704" s="434"/>
      <c r="E704" s="79" t="s">
        <v>28</v>
      </c>
      <c r="F704" s="20">
        <f>ROUND(F703/F701*100,2)</f>
        <v>13.7</v>
      </c>
      <c r="G704" s="20"/>
      <c r="H704" s="38">
        <f t="shared" ref="H704:X704" si="291">ROUND(H703/H701*100,2)</f>
        <v>13.7</v>
      </c>
      <c r="I704" s="20">
        <f t="shared" si="291"/>
        <v>13.7</v>
      </c>
      <c r="J704" s="20">
        <f t="shared" si="291"/>
        <v>13.7</v>
      </c>
      <c r="K704" s="20">
        <f t="shared" si="291"/>
        <v>13.7</v>
      </c>
      <c r="L704" s="20">
        <f t="shared" si="291"/>
        <v>13.7</v>
      </c>
      <c r="M704" s="20">
        <f t="shared" si="291"/>
        <v>13.7</v>
      </c>
      <c r="N704" s="20">
        <f t="shared" si="291"/>
        <v>13.7</v>
      </c>
      <c r="O704" s="20">
        <f t="shared" si="291"/>
        <v>13.7</v>
      </c>
      <c r="P704" s="20">
        <f t="shared" si="291"/>
        <v>13.7</v>
      </c>
      <c r="Q704" s="20">
        <f t="shared" si="291"/>
        <v>13.7</v>
      </c>
      <c r="R704" s="20">
        <f t="shared" si="291"/>
        <v>13.7</v>
      </c>
      <c r="S704" s="20">
        <f t="shared" si="291"/>
        <v>13.71</v>
      </c>
      <c r="T704" s="20">
        <f t="shared" si="291"/>
        <v>13.7</v>
      </c>
      <c r="U704" s="20">
        <f t="shared" si="291"/>
        <v>13.7</v>
      </c>
      <c r="V704" s="20">
        <f t="shared" si="291"/>
        <v>13.7</v>
      </c>
      <c r="W704" s="20">
        <f t="shared" si="291"/>
        <v>13.7</v>
      </c>
      <c r="X704" s="20">
        <f t="shared" si="291"/>
        <v>13.7</v>
      </c>
      <c r="Y704" s="442"/>
      <c r="Z704" s="442"/>
      <c r="AA704" s="442"/>
      <c r="AB704" s="442"/>
      <c r="AC704" s="442"/>
      <c r="AD704" s="442"/>
      <c r="AE704" s="442"/>
      <c r="AF704" s="442"/>
      <c r="AG704" s="442"/>
      <c r="AH704" s="442"/>
      <c r="AI704" s="442"/>
      <c r="AJ704" s="442"/>
      <c r="AK704" s="442"/>
      <c r="AL704" s="442"/>
      <c r="AM704" s="442"/>
      <c r="AN704" s="442"/>
      <c r="AO704" s="442"/>
      <c r="AP704" s="442"/>
      <c r="AQ704" s="442"/>
      <c r="AR704" s="442"/>
      <c r="AS704" s="442"/>
      <c r="AT704" s="442"/>
      <c r="AU704" s="442"/>
      <c r="AV704" s="442"/>
      <c r="AW704" s="442"/>
      <c r="AX704" s="442"/>
      <c r="AY704" s="442"/>
      <c r="AZ704" s="442"/>
      <c r="BA704" s="442"/>
      <c r="BB704" s="442"/>
      <c r="BC704" s="442"/>
      <c r="BD704" s="442"/>
      <c r="BE704" s="442"/>
      <c r="BF704" s="442"/>
      <c r="BG704" s="442"/>
      <c r="BH704" s="442"/>
      <c r="BI704" s="442"/>
      <c r="BJ704" s="442"/>
      <c r="BK704" s="442"/>
      <c r="BL704" s="442"/>
      <c r="BM704" s="442"/>
      <c r="BN704" s="442"/>
      <c r="BO704" s="442"/>
      <c r="BP704" s="442"/>
      <c r="BQ704" s="442"/>
      <c r="BR704" s="442"/>
      <c r="BS704" s="442"/>
      <c r="BT704" s="442"/>
      <c r="BU704" s="442"/>
      <c r="BV704" s="442"/>
      <c r="BW704" s="442"/>
      <c r="BX704" s="442"/>
      <c r="BY704" s="442"/>
      <c r="BZ704" s="442"/>
      <c r="CA704" s="442"/>
      <c r="CB704" s="442"/>
      <c r="CC704" s="442"/>
      <c r="CD704" s="442"/>
      <c r="CE704" s="442"/>
      <c r="CF704" s="442"/>
      <c r="CG704" s="442"/>
      <c r="CH704" s="442"/>
      <c r="CI704" s="442"/>
      <c r="CJ704" s="442"/>
      <c r="CK704" s="442"/>
      <c r="CL704" s="442"/>
      <c r="CM704" s="442"/>
      <c r="CN704" s="442"/>
      <c r="CO704" s="442"/>
      <c r="CP704" s="442"/>
      <c r="CQ704" s="442"/>
      <c r="CR704" s="442"/>
      <c r="CS704" s="442"/>
      <c r="CT704" s="442"/>
      <c r="CU704" s="442"/>
      <c r="CV704" s="442"/>
      <c r="CW704" s="442"/>
      <c r="CX704" s="442"/>
      <c r="CY704" s="442"/>
      <c r="CZ704" s="442"/>
      <c r="DA704" s="442"/>
      <c r="DB704" s="442"/>
      <c r="DC704" s="442"/>
      <c r="DD704" s="442"/>
      <c r="DE704" s="442"/>
      <c r="DF704" s="442"/>
      <c r="DG704" s="442"/>
      <c r="DH704" s="442"/>
      <c r="DI704" s="442"/>
      <c r="DJ704" s="442"/>
      <c r="DK704" s="442"/>
      <c r="DL704" s="442"/>
      <c r="DM704" s="442"/>
      <c r="DN704" s="442"/>
      <c r="DO704" s="442"/>
      <c r="DP704" s="442"/>
      <c r="DQ704" s="442"/>
      <c r="DR704" s="442"/>
      <c r="DS704" s="442"/>
      <c r="DT704" s="442"/>
      <c r="DU704" s="442"/>
      <c r="DV704" s="442"/>
      <c r="DW704" s="442"/>
      <c r="DX704" s="442"/>
      <c r="DY704" s="442"/>
      <c r="DZ704" s="442"/>
      <c r="EA704" s="442"/>
      <c r="EB704" s="442"/>
      <c r="EC704" s="442"/>
      <c r="ED704" s="442"/>
      <c r="EE704" s="442"/>
      <c r="EF704" s="442"/>
      <c r="EG704" s="442"/>
      <c r="EH704" s="442"/>
      <c r="EI704" s="442"/>
      <c r="EJ704" s="442"/>
      <c r="EK704" s="442"/>
      <c r="EL704" s="442"/>
      <c r="EM704" s="442"/>
      <c r="EN704" s="442"/>
      <c r="EO704" s="442"/>
      <c r="EP704" s="442"/>
      <c r="EQ704" s="442"/>
      <c r="ER704" s="442"/>
      <c r="ES704" s="442"/>
      <c r="ET704" s="442"/>
      <c r="EU704" s="442"/>
      <c r="EV704" s="442"/>
      <c r="EW704" s="442"/>
      <c r="EX704" s="442"/>
      <c r="EY704" s="442"/>
      <c r="EZ704" s="442"/>
      <c r="FA704" s="442"/>
      <c r="FB704" s="442"/>
      <c r="FC704" s="442"/>
      <c r="FD704" s="442"/>
      <c r="FE704" s="442"/>
      <c r="FF704" s="442"/>
      <c r="FG704" s="442"/>
      <c r="FH704" s="442"/>
      <c r="FI704" s="442"/>
      <c r="FJ704" s="442"/>
      <c r="FK704" s="442"/>
      <c r="FL704" s="442"/>
      <c r="FM704" s="442"/>
      <c r="FN704" s="442"/>
      <c r="FO704" s="442"/>
      <c r="FP704" s="442"/>
      <c r="FQ704" s="442"/>
      <c r="FR704" s="442"/>
      <c r="FS704" s="442"/>
      <c r="FT704" s="442"/>
      <c r="FU704" s="442"/>
      <c r="FV704" s="442"/>
      <c r="FW704" s="442"/>
      <c r="FX704" s="442"/>
      <c r="FY704" s="442"/>
      <c r="FZ704" s="442"/>
      <c r="GA704" s="442"/>
      <c r="GB704" s="442"/>
      <c r="GC704" s="442"/>
      <c r="GD704" s="442"/>
      <c r="GE704" s="442"/>
      <c r="GF704" s="442"/>
      <c r="GG704" s="442"/>
      <c r="GH704" s="442"/>
      <c r="GI704" s="442"/>
      <c r="GJ704" s="442"/>
      <c r="GK704" s="442"/>
      <c r="GL704" s="442"/>
      <c r="GM704" s="442"/>
      <c r="GN704" s="442"/>
      <c r="GO704" s="442"/>
      <c r="GP704" s="442"/>
      <c r="GQ704" s="442"/>
      <c r="GR704" s="442"/>
      <c r="GS704" s="442"/>
      <c r="GT704" s="442"/>
      <c r="GU704" s="442"/>
      <c r="GV704" s="442"/>
      <c r="GW704" s="442"/>
      <c r="GX704" s="442"/>
      <c r="GY704" s="442"/>
      <c r="GZ704" s="442"/>
      <c r="HA704" s="442"/>
      <c r="HB704" s="442"/>
      <c r="HC704" s="442"/>
      <c r="HD704" s="442"/>
      <c r="HE704" s="442"/>
      <c r="HF704" s="442"/>
      <c r="HG704" s="442"/>
      <c r="HH704" s="442"/>
      <c r="HI704" s="442"/>
      <c r="HJ704" s="442"/>
      <c r="HK704" s="442"/>
      <c r="HL704" s="442"/>
      <c r="HM704" s="442"/>
      <c r="HN704" s="442"/>
      <c r="HO704" s="442"/>
      <c r="HP704" s="442"/>
      <c r="HQ704" s="442"/>
      <c r="HR704" s="442"/>
      <c r="HS704" s="442"/>
      <c r="HT704" s="442"/>
      <c r="HU704" s="442"/>
    </row>
    <row r="705" spans="1:25" s="2" customFormat="1" x14ac:dyDescent="0.25">
      <c r="A705" s="20">
        <v>7</v>
      </c>
      <c r="B705" s="21" t="s">
        <v>302</v>
      </c>
      <c r="C705" s="431"/>
      <c r="D705" s="434"/>
      <c r="E705" s="23" t="s">
        <v>60</v>
      </c>
      <c r="F705" s="434">
        <v>1778</v>
      </c>
      <c r="G705" s="23"/>
      <c r="H705" s="444">
        <f>I705+M705+Q705+U705</f>
        <v>1724.4</v>
      </c>
      <c r="I705" s="20">
        <f>J705+K705+L705</f>
        <v>649.70000000000005</v>
      </c>
      <c r="J705" s="20">
        <v>253.52</v>
      </c>
      <c r="K705" s="19">
        <v>208.52</v>
      </c>
      <c r="L705" s="19">
        <v>187.66</v>
      </c>
      <c r="M705" s="19">
        <f>N705+O705+P705</f>
        <v>293.7</v>
      </c>
      <c r="N705" s="20">
        <v>129.34</v>
      </c>
      <c r="O705" s="19">
        <v>87.61</v>
      </c>
      <c r="P705" s="19">
        <v>76.75</v>
      </c>
      <c r="Q705" s="19">
        <f>R705+S705+T705</f>
        <v>209.9</v>
      </c>
      <c r="R705" s="20">
        <v>76.900000000000006</v>
      </c>
      <c r="S705" s="19">
        <v>52.07</v>
      </c>
      <c r="T705" s="19">
        <v>80.930000000000007</v>
      </c>
      <c r="U705" s="19">
        <f>V705+W705+X705</f>
        <v>571.1</v>
      </c>
      <c r="V705" s="20">
        <v>135.97</v>
      </c>
      <c r="W705" s="19">
        <v>191.98</v>
      </c>
      <c r="X705" s="19">
        <v>243.15</v>
      </c>
    </row>
    <row r="706" spans="1:25" s="2" customFormat="1" x14ac:dyDescent="0.25">
      <c r="A706" s="20"/>
      <c r="B706" s="21" t="s">
        <v>303</v>
      </c>
      <c r="C706" s="431"/>
      <c r="D706" s="434"/>
      <c r="E706" s="23" t="s">
        <v>60</v>
      </c>
      <c r="F706" s="434"/>
      <c r="G706" s="23"/>
      <c r="H706" s="444">
        <f>I706+M706+Q706+U706</f>
        <v>0</v>
      </c>
      <c r="I706" s="20">
        <f>J706+K706+L706</f>
        <v>0</v>
      </c>
      <c r="J706" s="20"/>
      <c r="K706" s="19"/>
      <c r="L706" s="19"/>
      <c r="M706" s="19">
        <f>N706+O706+P706</f>
        <v>0</v>
      </c>
      <c r="N706" s="20"/>
      <c r="O706" s="19">
        <v>0</v>
      </c>
      <c r="P706" s="19">
        <v>0</v>
      </c>
      <c r="Q706" s="19">
        <f>R706+S706+T706</f>
        <v>0</v>
      </c>
      <c r="R706" s="20">
        <v>0</v>
      </c>
      <c r="S706" s="19">
        <v>0</v>
      </c>
      <c r="T706" s="19">
        <v>0</v>
      </c>
      <c r="U706" s="19">
        <f>V706+W706+X706</f>
        <v>0</v>
      </c>
      <c r="V706" s="20"/>
      <c r="W706" s="19"/>
      <c r="X706" s="19"/>
    </row>
    <row r="707" spans="1:25" s="2" customFormat="1" x14ac:dyDescent="0.25">
      <c r="A707" s="20">
        <v>8</v>
      </c>
      <c r="B707" s="21" t="s">
        <v>306</v>
      </c>
      <c r="C707" s="22"/>
      <c r="D707" s="23"/>
      <c r="E707" s="23" t="s">
        <v>33</v>
      </c>
      <c r="F707" s="20">
        <f>ROUND(F710*F705/1000,2)</f>
        <v>7563.31</v>
      </c>
      <c r="G707" s="23"/>
      <c r="H707" s="216">
        <f>I707+M707+Q707+U707</f>
        <v>7335.3</v>
      </c>
      <c r="I707" s="20">
        <f>J707+K707+L707</f>
        <v>2763.71</v>
      </c>
      <c r="J707" s="20">
        <f>ROUND(J710*J705/1000,2)</f>
        <v>1078.43</v>
      </c>
      <c r="K707" s="20">
        <f>ROUND(K710*K705/1000,2)</f>
        <v>887.01</v>
      </c>
      <c r="L707" s="20">
        <f>ROUND(L710*L705/1000,2)</f>
        <v>798.27</v>
      </c>
      <c r="M707" s="19">
        <f>N707+O707+P707</f>
        <v>1249.3500000000001</v>
      </c>
      <c r="N707" s="20">
        <f>ROUND(N710*N705/1000,2)</f>
        <v>550.19000000000005</v>
      </c>
      <c r="O707" s="20">
        <f>ROUND(O710*O705/1000,2)</f>
        <v>372.68</v>
      </c>
      <c r="P707" s="20">
        <f>ROUND(P710*P705/1000,2)</f>
        <v>326.48</v>
      </c>
      <c r="Q707" s="19">
        <f>R707+S707+T707</f>
        <v>892.88</v>
      </c>
      <c r="R707" s="20">
        <f>ROUND(R710*R705/1000,2)</f>
        <v>327.12</v>
      </c>
      <c r="S707" s="20">
        <f>ROUND(S710*S705/1000,2)</f>
        <v>221.5</v>
      </c>
      <c r="T707" s="20">
        <f>ROUND(T710*T705/1000,2)</f>
        <v>344.26</v>
      </c>
      <c r="U707" s="19">
        <f>V707+W707+X707</f>
        <v>2429.3599999999997</v>
      </c>
      <c r="V707" s="20">
        <f>ROUND(V710*V705/1000,2)</f>
        <v>578.39</v>
      </c>
      <c r="W707" s="20">
        <f>ROUND(W710*W705/1000,2)</f>
        <v>816.65</v>
      </c>
      <c r="X707" s="20">
        <f>ROUND(X710*X705/1000,2)</f>
        <v>1034.32</v>
      </c>
      <c r="Y707" s="25"/>
    </row>
    <row r="708" spans="1:25" s="2" customFormat="1" x14ac:dyDescent="0.25">
      <c r="A708" s="20"/>
      <c r="B708" s="21" t="s">
        <v>303</v>
      </c>
      <c r="C708" s="22"/>
      <c r="D708" s="23"/>
      <c r="E708" s="23" t="s">
        <v>33</v>
      </c>
      <c r="F708" s="434">
        <f>F706*F710/1000</f>
        <v>0</v>
      </c>
      <c r="G708" s="23"/>
      <c r="H708" s="444">
        <f>I708+M708+Q708+U708</f>
        <v>0</v>
      </c>
      <c r="I708" s="20">
        <f>J708+K708+L708</f>
        <v>0</v>
      </c>
      <c r="J708" s="20">
        <f>ROUND(J706*J710/1000,1)</f>
        <v>0</v>
      </c>
      <c r="K708" s="20">
        <f>ROUND(K706*K710/1000,1)</f>
        <v>0</v>
      </c>
      <c r="L708" s="20">
        <f>ROUND(L706*L710/1000,1)</f>
        <v>0</v>
      </c>
      <c r="M708" s="19">
        <f>N708+O708+P708</f>
        <v>0</v>
      </c>
      <c r="N708" s="20">
        <f>ROUND(N706*N710/1000,1)</f>
        <v>0</v>
      </c>
      <c r="O708" s="20">
        <f>ROUND(O706*O710/1000,1)</f>
        <v>0</v>
      </c>
      <c r="P708" s="20">
        <f>ROUND(P706*P710/1000,1)</f>
        <v>0</v>
      </c>
      <c r="Q708" s="19">
        <f>R708+S708+T708</f>
        <v>0</v>
      </c>
      <c r="R708" s="20">
        <f>ROUND(R706*R710/1000,1)</f>
        <v>0</v>
      </c>
      <c r="S708" s="20">
        <f>ROUND(S706*S710/1000,1)</f>
        <v>0</v>
      </c>
      <c r="T708" s="20">
        <f>ROUND(T706*T710/1000,1)</f>
        <v>0</v>
      </c>
      <c r="U708" s="19">
        <f>V708+W708+X708</f>
        <v>0</v>
      </c>
      <c r="V708" s="20">
        <f>ROUND(V706*V710/1000,1)</f>
        <v>0</v>
      </c>
      <c r="W708" s="20">
        <f>ROUND(W706*W710/1000,1)</f>
        <v>0</v>
      </c>
      <c r="X708" s="20">
        <f>ROUND(X706*X710/1000,1)</f>
        <v>0</v>
      </c>
      <c r="Y708" s="25"/>
    </row>
    <row r="709" spans="1:25" s="2" customFormat="1" x14ac:dyDescent="0.25">
      <c r="A709" s="20"/>
      <c r="B709" s="21" t="s">
        <v>447</v>
      </c>
      <c r="C709" s="22"/>
      <c r="D709" s="23"/>
      <c r="E709" s="23" t="s">
        <v>33</v>
      </c>
      <c r="F709" s="434"/>
      <c r="G709" s="23"/>
      <c r="H709" s="444">
        <f>I709+M709+Q709+U709</f>
        <v>0</v>
      </c>
      <c r="I709" s="20">
        <f>J709+K709+L709</f>
        <v>0</v>
      </c>
      <c r="J709" s="20"/>
      <c r="K709" s="19"/>
      <c r="L709" s="19"/>
      <c r="M709" s="19">
        <f>N709+O709+P709</f>
        <v>0</v>
      </c>
      <c r="N709" s="20"/>
      <c r="O709" s="19"/>
      <c r="P709" s="19"/>
      <c r="Q709" s="19">
        <f>R709+S709+T709</f>
        <v>0</v>
      </c>
      <c r="R709" s="20"/>
      <c r="S709" s="19"/>
      <c r="T709" s="19"/>
      <c r="U709" s="19">
        <f>V709+W709+X709</f>
        <v>0</v>
      </c>
      <c r="V709" s="20"/>
      <c r="W709" s="19"/>
      <c r="X709" s="19"/>
      <c r="Y709" s="25"/>
    </row>
    <row r="710" spans="1:25" s="2" customFormat="1" x14ac:dyDescent="0.25">
      <c r="A710" s="20">
        <v>9</v>
      </c>
      <c r="B710" s="21" t="s">
        <v>63</v>
      </c>
      <c r="C710" s="22"/>
      <c r="D710" s="23"/>
      <c r="E710" s="23" t="s">
        <v>64</v>
      </c>
      <c r="F710" s="434">
        <v>4253.83</v>
      </c>
      <c r="G710" s="434"/>
      <c r="H710" s="434">
        <v>4253.83</v>
      </c>
      <c r="I710" s="434">
        <v>4253.83</v>
      </c>
      <c r="J710" s="434">
        <v>4253.83</v>
      </c>
      <c r="K710" s="434">
        <v>4253.83</v>
      </c>
      <c r="L710" s="434">
        <v>4253.83</v>
      </c>
      <c r="M710" s="434">
        <v>4253.83</v>
      </c>
      <c r="N710" s="434">
        <v>4253.83</v>
      </c>
      <c r="O710" s="434">
        <v>4253.83</v>
      </c>
      <c r="P710" s="434">
        <v>4253.83</v>
      </c>
      <c r="Q710" s="434">
        <v>4253.83</v>
      </c>
      <c r="R710" s="434">
        <v>4253.83</v>
      </c>
      <c r="S710" s="434">
        <v>4253.83</v>
      </c>
      <c r="T710" s="434">
        <v>4253.83</v>
      </c>
      <c r="U710" s="434">
        <v>4253.83</v>
      </c>
      <c r="V710" s="434">
        <v>4253.83</v>
      </c>
      <c r="W710" s="434">
        <v>4253.83</v>
      </c>
      <c r="X710" s="434">
        <v>4253.83</v>
      </c>
      <c r="Y710" s="25"/>
    </row>
    <row r="711" spans="1:25" s="2" customFormat="1" x14ac:dyDescent="0.25">
      <c r="A711" s="20">
        <v>10</v>
      </c>
      <c r="B711" s="21" t="s">
        <v>49</v>
      </c>
      <c r="C711" s="22"/>
      <c r="D711" s="23"/>
      <c r="E711" s="23" t="s">
        <v>64</v>
      </c>
      <c r="F711" s="20">
        <f>ROUND(F714/F705*1000,2)</f>
        <v>4048.39</v>
      </c>
      <c r="G711" s="23"/>
      <c r="H711" s="20">
        <f>ROUND(H714/H705*1000,2)</f>
        <v>4018.35</v>
      </c>
      <c r="I711" s="20">
        <f>ROUND(I714/I705*1000,2)</f>
        <v>4005.27</v>
      </c>
      <c r="J711" s="20">
        <f>ROUND(J714/J705*1000,3)</f>
        <v>2671.0120000000002</v>
      </c>
      <c r="K711" s="20">
        <f t="shared" ref="K711:X711" si="292">ROUND(K714/K705*1000,2)</f>
        <v>2862.91</v>
      </c>
      <c r="L711" s="20">
        <f t="shared" si="292"/>
        <v>7077.13</v>
      </c>
      <c r="M711" s="20">
        <f t="shared" si="292"/>
        <v>4234.78</v>
      </c>
      <c r="N711" s="20">
        <f t="shared" si="292"/>
        <v>3837.29</v>
      </c>
      <c r="O711" s="20">
        <f t="shared" si="292"/>
        <v>4794.26</v>
      </c>
      <c r="P711" s="20">
        <f t="shared" si="292"/>
        <v>4265.99</v>
      </c>
      <c r="Q711" s="20">
        <f t="shared" si="292"/>
        <v>5069.2</v>
      </c>
      <c r="R711" s="20">
        <f t="shared" si="292"/>
        <v>4259.2299999999996</v>
      </c>
      <c r="S711" s="20">
        <f t="shared" si="292"/>
        <v>6273.38</v>
      </c>
      <c r="T711" s="20">
        <f t="shared" si="292"/>
        <v>5064.07</v>
      </c>
      <c r="U711" s="20">
        <f t="shared" si="292"/>
        <v>3535.71</v>
      </c>
      <c r="V711" s="20">
        <f t="shared" si="292"/>
        <v>4092.85</v>
      </c>
      <c r="W711" s="20">
        <f t="shared" si="292"/>
        <v>3517.16</v>
      </c>
      <c r="X711" s="20">
        <f t="shared" si="292"/>
        <v>3238.8</v>
      </c>
      <c r="Y711" s="25"/>
    </row>
    <row r="712" spans="1:25" s="2" customFormat="1" x14ac:dyDescent="0.25">
      <c r="A712" s="20"/>
      <c r="B712" s="25"/>
      <c r="C712" s="25"/>
      <c r="D712" s="25"/>
      <c r="E712" s="24"/>
      <c r="F712" s="434"/>
      <c r="G712" s="23"/>
      <c r="H712" s="434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5"/>
    </row>
    <row r="713" spans="1:25" s="2" customFormat="1" x14ac:dyDescent="0.25">
      <c r="A713" s="20"/>
      <c r="B713" s="25"/>
      <c r="C713" s="25"/>
      <c r="D713" s="25"/>
      <c r="E713" s="24"/>
      <c r="F713" s="23"/>
      <c r="G713" s="23"/>
      <c r="H713" s="23"/>
      <c r="I713" s="24"/>
      <c r="J713" s="24"/>
      <c r="K713" s="24"/>
      <c r="L713" s="24"/>
      <c r="M713" s="24"/>
      <c r="N713" s="24"/>
      <c r="O713" s="24"/>
      <c r="P713" s="24"/>
      <c r="Q713" s="24"/>
      <c r="R713" s="24"/>
      <c r="S713" s="24"/>
      <c r="T713" s="24"/>
      <c r="U713" s="24"/>
      <c r="V713" s="24"/>
      <c r="W713" s="24"/>
      <c r="X713" s="24"/>
      <c r="Y713" s="25"/>
    </row>
    <row r="714" spans="1:25" s="2" customFormat="1" x14ac:dyDescent="0.25">
      <c r="A714" s="20">
        <v>11</v>
      </c>
      <c r="B714" s="21" t="s">
        <v>35</v>
      </c>
      <c r="C714" s="22"/>
      <c r="D714" s="23"/>
      <c r="E714" s="23" t="s">
        <v>33</v>
      </c>
      <c r="F714" s="177">
        <f>SUM(F717:F727)</f>
        <v>7198.04</v>
      </c>
      <c r="G714" s="70">
        <f>G717+G718+G719+G720+G721+G722+G724+G725+G726+G727</f>
        <v>100</v>
      </c>
      <c r="H714" s="175">
        <f>I714+M714+Q714+U714</f>
        <v>6929.25</v>
      </c>
      <c r="I714" s="71">
        <f>J714+K714+L714</f>
        <v>2602.2249999999999</v>
      </c>
      <c r="J714" s="20">
        <f t="shared" ref="J714:P714" si="293">J717+J718+J719+J720+J721+J722+J724+J725+J726+J727</f>
        <v>677.15499999999986</v>
      </c>
      <c r="K714" s="20">
        <f t="shared" si="293"/>
        <v>596.97500000000002</v>
      </c>
      <c r="L714" s="20">
        <f t="shared" si="293"/>
        <v>1328.095</v>
      </c>
      <c r="M714" s="20">
        <f t="shared" si="293"/>
        <v>1243.7550000000001</v>
      </c>
      <c r="N714" s="20">
        <f t="shared" si="293"/>
        <v>496.31499999999994</v>
      </c>
      <c r="O714" s="20">
        <f t="shared" si="293"/>
        <v>420.02500000000009</v>
      </c>
      <c r="P714" s="20">
        <f t="shared" si="293"/>
        <v>327.41499999999996</v>
      </c>
      <c r="Q714" s="20">
        <f>R714+S714+T714</f>
        <v>1064.0250000000001</v>
      </c>
      <c r="R714" s="20">
        <f t="shared" ref="R714:X714" si="294">R717+R718+R719+R720+R721+R722+R724+R725+R726+R727</f>
        <v>327.53500000000003</v>
      </c>
      <c r="S714" s="20">
        <f t="shared" si="294"/>
        <v>326.65500000000009</v>
      </c>
      <c r="T714" s="20">
        <f t="shared" si="294"/>
        <v>409.83499999999998</v>
      </c>
      <c r="U714" s="20">
        <f t="shared" si="294"/>
        <v>2019.2449999999999</v>
      </c>
      <c r="V714" s="20">
        <f t="shared" si="294"/>
        <v>556.505</v>
      </c>
      <c r="W714" s="20">
        <f t="shared" si="294"/>
        <v>675.22500000000002</v>
      </c>
      <c r="X714" s="20">
        <f t="shared" si="294"/>
        <v>787.51499999999987</v>
      </c>
      <c r="Y714" s="25"/>
    </row>
    <row r="715" spans="1:25" s="2" customFormat="1" x14ac:dyDescent="0.25">
      <c r="A715" s="24"/>
      <c r="B715" s="21" t="s">
        <v>36</v>
      </c>
      <c r="C715" s="22"/>
      <c r="D715" s="23"/>
      <c r="E715" s="23"/>
      <c r="F715" s="23"/>
      <c r="G715" s="23"/>
      <c r="H715" s="434"/>
      <c r="I715" s="24"/>
      <c r="J715" s="24"/>
      <c r="K715" s="24"/>
      <c r="L715" s="24"/>
      <c r="M715" s="24"/>
      <c r="N715" s="24"/>
      <c r="O715" s="24"/>
      <c r="P715" s="24"/>
      <c r="Q715" s="24"/>
      <c r="R715" s="24"/>
      <c r="S715" s="24"/>
      <c r="T715" s="24"/>
      <c r="U715" s="21"/>
      <c r="V715" s="24"/>
      <c r="W715" s="24"/>
      <c r="X715" s="24"/>
      <c r="Y715" s="25"/>
    </row>
    <row r="716" spans="1:25" s="2" customFormat="1" x14ac:dyDescent="0.25">
      <c r="A716" s="24"/>
      <c r="B716" s="22"/>
      <c r="C716" s="22"/>
      <c r="D716" s="22"/>
      <c r="E716" s="24"/>
      <c r="F716" s="24"/>
      <c r="G716" s="24"/>
      <c r="H716" s="19"/>
      <c r="I716" s="5"/>
      <c r="J716" s="5"/>
      <c r="K716" s="24"/>
      <c r="L716" s="24"/>
      <c r="M716" s="24"/>
      <c r="N716" s="24"/>
      <c r="O716" s="24"/>
      <c r="P716" s="22"/>
      <c r="Q716" s="24"/>
      <c r="R716" s="22"/>
      <c r="S716" s="21"/>
      <c r="T716" s="24"/>
      <c r="U716" s="24"/>
      <c r="V716" s="24"/>
      <c r="W716" s="24"/>
      <c r="X716" s="24"/>
    </row>
    <row r="717" spans="1:25" s="2" customFormat="1" x14ac:dyDescent="0.25">
      <c r="A717" s="27" t="s">
        <v>65</v>
      </c>
      <c r="B717" s="34" t="s">
        <v>41</v>
      </c>
      <c r="C717" s="32"/>
      <c r="D717" s="35"/>
      <c r="E717" s="30" t="s">
        <v>33</v>
      </c>
      <c r="F717" s="14">
        <v>2794.51</v>
      </c>
      <c r="G717" s="14">
        <f>ROUND(H717/$H$714*100,2)</f>
        <v>38.1</v>
      </c>
      <c r="H717" s="434">
        <f t="shared" ref="H717:H727" si="295">I717+M717+Q717+U717</f>
        <v>2640</v>
      </c>
      <c r="I717" s="26">
        <f t="shared" ref="I717:I727" si="296">J717+K717+L717</f>
        <v>660</v>
      </c>
      <c r="J717" s="20">
        <v>220</v>
      </c>
      <c r="K717" s="20">
        <v>210</v>
      </c>
      <c r="L717" s="20">
        <v>230</v>
      </c>
      <c r="M717" s="14">
        <f t="shared" ref="M717:M727" si="297">N717+O717+P717</f>
        <v>580</v>
      </c>
      <c r="N717" s="20">
        <v>220</v>
      </c>
      <c r="O717" s="20">
        <v>210</v>
      </c>
      <c r="P717" s="20">
        <v>150</v>
      </c>
      <c r="Q717" s="14">
        <f t="shared" ref="Q717:Q727" si="298">R717+S717+T717</f>
        <v>530</v>
      </c>
      <c r="R717" s="20">
        <v>150</v>
      </c>
      <c r="S717" s="20">
        <v>170</v>
      </c>
      <c r="T717" s="20">
        <v>210</v>
      </c>
      <c r="U717" s="14">
        <f t="shared" ref="U717:U727" si="299">V717+W717+X717</f>
        <v>870</v>
      </c>
      <c r="V717" s="20">
        <v>260</v>
      </c>
      <c r="W717" s="20">
        <v>290</v>
      </c>
      <c r="X717" s="20">
        <v>320</v>
      </c>
    </row>
    <row r="718" spans="1:25" s="2" customFormat="1" x14ac:dyDescent="0.25">
      <c r="A718" s="36" t="s">
        <v>66</v>
      </c>
      <c r="B718" s="21" t="s">
        <v>42</v>
      </c>
      <c r="C718" s="22"/>
      <c r="D718" s="23"/>
      <c r="E718" s="23" t="s">
        <v>33</v>
      </c>
      <c r="F718" s="14">
        <v>732.16</v>
      </c>
      <c r="G718" s="14">
        <f t="shared" ref="G718:G727" si="300">ROUND(H718/$H$714*100,2)</f>
        <v>9.98</v>
      </c>
      <c r="H718" s="444">
        <f t="shared" si="295"/>
        <v>691.5</v>
      </c>
      <c r="I718" s="71">
        <f t="shared" si="296"/>
        <v>172.89999999999998</v>
      </c>
      <c r="J718" s="20">
        <f>ROUND(J717*0.262,1)</f>
        <v>57.6</v>
      </c>
      <c r="K718" s="20">
        <f>ROUND(K717*0.262,1)</f>
        <v>55</v>
      </c>
      <c r="L718" s="20">
        <f>ROUND(L717*0.262,1)</f>
        <v>60.3</v>
      </c>
      <c r="M718" s="14">
        <f t="shared" si="297"/>
        <v>151.89999999999998</v>
      </c>
      <c r="N718" s="20">
        <f>ROUND(N717*0.262,1)</f>
        <v>57.6</v>
      </c>
      <c r="O718" s="20">
        <f>ROUND(O717*0.262,1)</f>
        <v>55</v>
      </c>
      <c r="P718" s="20">
        <f>ROUND(P717*0.262,1)</f>
        <v>39.299999999999997</v>
      </c>
      <c r="Q718" s="14">
        <f t="shared" si="298"/>
        <v>138.80000000000001</v>
      </c>
      <c r="R718" s="20">
        <f>ROUND(R717*0.262,1)</f>
        <v>39.299999999999997</v>
      </c>
      <c r="S718" s="20">
        <f>ROUND(S717*0.262,1)</f>
        <v>44.5</v>
      </c>
      <c r="T718" s="20">
        <f>ROUND(T717*0.262,1)</f>
        <v>55</v>
      </c>
      <c r="U718" s="14">
        <f t="shared" si="299"/>
        <v>227.89999999999998</v>
      </c>
      <c r="V718" s="20">
        <f>ROUND(V717*0.262,1)</f>
        <v>68.099999999999994</v>
      </c>
      <c r="W718" s="20">
        <f>ROUND(W717*0.262,1)</f>
        <v>76</v>
      </c>
      <c r="X718" s="20">
        <f>ROUND(X717*0.262,1)</f>
        <v>83.8</v>
      </c>
    </row>
    <row r="719" spans="1:25" s="2" customFormat="1" x14ac:dyDescent="0.25">
      <c r="A719" s="36" t="s">
        <v>67</v>
      </c>
      <c r="B719" s="21" t="s">
        <v>43</v>
      </c>
      <c r="C719" s="22"/>
      <c r="D719" s="23"/>
      <c r="E719" s="23" t="s">
        <v>33</v>
      </c>
      <c r="F719" s="14">
        <v>187.74</v>
      </c>
      <c r="G719" s="14">
        <f t="shared" si="300"/>
        <v>3.26</v>
      </c>
      <c r="H719" s="444">
        <f t="shared" si="295"/>
        <v>225.89999999999998</v>
      </c>
      <c r="I719" s="71">
        <f t="shared" si="296"/>
        <v>56.474999999999994</v>
      </c>
      <c r="J719" s="20">
        <v>18.824999999999999</v>
      </c>
      <c r="K719" s="20">
        <v>18.824999999999999</v>
      </c>
      <c r="L719" s="20">
        <v>18.824999999999999</v>
      </c>
      <c r="M719" s="14">
        <f t="shared" si="297"/>
        <v>56.474999999999994</v>
      </c>
      <c r="N719" s="20">
        <v>18.824999999999999</v>
      </c>
      <c r="O719" s="20">
        <v>18.824999999999999</v>
      </c>
      <c r="P719" s="20">
        <v>18.824999999999999</v>
      </c>
      <c r="Q719" s="14">
        <f t="shared" si="298"/>
        <v>56.474999999999994</v>
      </c>
      <c r="R719" s="20">
        <v>18.824999999999999</v>
      </c>
      <c r="S719" s="20">
        <v>18.824999999999999</v>
      </c>
      <c r="T719" s="20">
        <v>18.824999999999999</v>
      </c>
      <c r="U719" s="14">
        <f t="shared" si="299"/>
        <v>56.474999999999994</v>
      </c>
      <c r="V719" s="20">
        <v>18.824999999999999</v>
      </c>
      <c r="W719" s="20">
        <v>18.824999999999999</v>
      </c>
      <c r="X719" s="20">
        <v>18.824999999999999</v>
      </c>
    </row>
    <row r="720" spans="1:25" s="2" customFormat="1" x14ac:dyDescent="0.25">
      <c r="A720" s="36" t="s">
        <v>68</v>
      </c>
      <c r="B720" s="21" t="s">
        <v>44</v>
      </c>
      <c r="C720" s="22"/>
      <c r="D720" s="23"/>
      <c r="E720" s="23" t="s">
        <v>33</v>
      </c>
      <c r="F720" s="14">
        <v>132.12</v>
      </c>
      <c r="G720" s="14">
        <f t="shared" si="300"/>
        <v>1.85</v>
      </c>
      <c r="H720" s="444">
        <f t="shared" si="295"/>
        <v>128.13999999999999</v>
      </c>
      <c r="I720" s="71">
        <f t="shared" si="296"/>
        <v>48.290000000000006</v>
      </c>
      <c r="J720" s="20">
        <f>ROUND(132.12/2117.96*J698,2)</f>
        <v>18.84</v>
      </c>
      <c r="K720" s="20">
        <f t="shared" ref="K720:L720" si="301">ROUND(132.12/2117.96*K698,2)</f>
        <v>15.5</v>
      </c>
      <c r="L720" s="20">
        <f t="shared" si="301"/>
        <v>13.95</v>
      </c>
      <c r="M720" s="14">
        <f t="shared" si="297"/>
        <v>21.819999999999997</v>
      </c>
      <c r="N720" s="20">
        <f>ROUND(132.12/2117.96*N698,2)</f>
        <v>9.61</v>
      </c>
      <c r="O720" s="20">
        <f t="shared" ref="O720:P720" si="302">ROUND(132.12/2117.96*O698,2)</f>
        <v>6.51</v>
      </c>
      <c r="P720" s="20">
        <f t="shared" si="302"/>
        <v>5.7</v>
      </c>
      <c r="Q720" s="14">
        <f t="shared" si="298"/>
        <v>15.59</v>
      </c>
      <c r="R720" s="20">
        <f>ROUND(132.12/2117.96*R698,2)</f>
        <v>5.71</v>
      </c>
      <c r="S720" s="20">
        <f t="shared" ref="S720:T720" si="303">ROUND(132.12/2117.96*S698,2)</f>
        <v>3.87</v>
      </c>
      <c r="T720" s="20">
        <f t="shared" si="303"/>
        <v>6.01</v>
      </c>
      <c r="U720" s="14">
        <f t="shared" si="299"/>
        <v>42.44</v>
      </c>
      <c r="V720" s="20">
        <f>ROUND(132.12/2117.96*V698,2)</f>
        <v>10.1</v>
      </c>
      <c r="W720" s="20">
        <f t="shared" ref="W720:X720" si="304">ROUND(132.12/2117.96*W698,2)</f>
        <v>14.27</v>
      </c>
      <c r="X720" s="20">
        <f t="shared" si="304"/>
        <v>18.07</v>
      </c>
    </row>
    <row r="721" spans="1:24" s="2" customFormat="1" x14ac:dyDescent="0.25">
      <c r="A721" s="36" t="s">
        <v>69</v>
      </c>
      <c r="B721" s="21" t="s">
        <v>70</v>
      </c>
      <c r="C721" s="22"/>
      <c r="D721" s="23"/>
      <c r="E721" s="23" t="s">
        <v>33</v>
      </c>
      <c r="F721" s="14">
        <v>1692.72</v>
      </c>
      <c r="G721" s="14">
        <f t="shared" si="300"/>
        <v>23.7</v>
      </c>
      <c r="H721" s="444">
        <f t="shared" si="295"/>
        <v>1641.8999999999999</v>
      </c>
      <c r="I721" s="71">
        <f t="shared" si="296"/>
        <v>618.59999999999991</v>
      </c>
      <c r="J721" s="20">
        <f>ROUND(J701*0.22083/0.443*1648.25/1000,1)</f>
        <v>241.4</v>
      </c>
      <c r="K721" s="20">
        <f>ROUND(K701*0.22083/0.443*1648.25/1000,1)</f>
        <v>198.5</v>
      </c>
      <c r="L721" s="20">
        <f>ROUND(L701*0.22083/0.443*1648.25/1000,1)</f>
        <v>178.7</v>
      </c>
      <c r="M721" s="14">
        <f t="shared" si="297"/>
        <v>279.60000000000002</v>
      </c>
      <c r="N721" s="20">
        <f>ROUND(N701*0.22083/0.443*1648.25/1000,1)</f>
        <v>123.1</v>
      </c>
      <c r="O721" s="20">
        <f>ROUND(O701*0.22083/0.443*1648.25/1000,1)</f>
        <v>83.4</v>
      </c>
      <c r="P721" s="20">
        <f>ROUND(P701*0.22083/0.443*1648.25/1000,1)</f>
        <v>73.099999999999994</v>
      </c>
      <c r="Q721" s="14">
        <f t="shared" si="298"/>
        <v>199.9</v>
      </c>
      <c r="R721" s="20">
        <f>ROUND(R701*0.22083/0.443*1648.25/1000,1)</f>
        <v>73.2</v>
      </c>
      <c r="S721" s="20">
        <f>ROUND(S701*0.22083/0.443*1648.25/1000,1)</f>
        <v>49.6</v>
      </c>
      <c r="T721" s="20">
        <f>ROUND(T701*0.22083/0.443*1648.25/1000,1)</f>
        <v>77.099999999999994</v>
      </c>
      <c r="U721" s="14">
        <f t="shared" si="299"/>
        <v>543.79999999999995</v>
      </c>
      <c r="V721" s="20">
        <f>ROUND(V701*0.22083/0.443*1648.25/1000,1)</f>
        <v>129.5</v>
      </c>
      <c r="W721" s="20">
        <f>ROUND(W701*0.22083/0.443*1648.25/1000,1)</f>
        <v>182.8</v>
      </c>
      <c r="X721" s="20">
        <f>ROUND(X701*0.22083/0.443*1648.25/1000,1)</f>
        <v>231.5</v>
      </c>
    </row>
    <row r="722" spans="1:24" s="2" customFormat="1" x14ac:dyDescent="0.25">
      <c r="A722" s="36" t="s">
        <v>71</v>
      </c>
      <c r="B722" s="21" t="s">
        <v>72</v>
      </c>
      <c r="C722" s="22"/>
      <c r="D722" s="23"/>
      <c r="E722" s="23" t="s">
        <v>33</v>
      </c>
      <c r="F722" s="14">
        <v>2.21</v>
      </c>
      <c r="G722" s="14">
        <f t="shared" si="300"/>
        <v>0.03</v>
      </c>
      <c r="H722" s="444">
        <f t="shared" si="295"/>
        <v>2.2000000000000002</v>
      </c>
      <c r="I722" s="71">
        <f t="shared" si="296"/>
        <v>0.8</v>
      </c>
      <c r="J722" s="20">
        <f>ROUND(J698*0.097*10.71/1000,1)</f>
        <v>0.3</v>
      </c>
      <c r="K722" s="20">
        <f>ROUND(K698*0.097*10.71/1000,1)</f>
        <v>0.3</v>
      </c>
      <c r="L722" s="20">
        <f>ROUND(L698*0.097*10.71/1000,1)</f>
        <v>0.2</v>
      </c>
      <c r="M722" s="14">
        <f t="shared" si="297"/>
        <v>0.4</v>
      </c>
      <c r="N722" s="20">
        <f>ROUND(N698*0.097*10.71/1000,1)</f>
        <v>0.2</v>
      </c>
      <c r="O722" s="20">
        <f>ROUND(O698*0.097*10.71/1000,1)</f>
        <v>0.1</v>
      </c>
      <c r="P722" s="20">
        <f>ROUND(P698*0.097*10.71/1000,1)</f>
        <v>0.1</v>
      </c>
      <c r="Q722" s="14">
        <f t="shared" si="298"/>
        <v>0.30000000000000004</v>
      </c>
      <c r="R722" s="20">
        <f>ROUND(R698*0.097*10.71/1000,1)</f>
        <v>0.1</v>
      </c>
      <c r="S722" s="20">
        <f>ROUND(S698*0.097*10.71/1000,1)</f>
        <v>0.1</v>
      </c>
      <c r="T722" s="20">
        <f>ROUND(T698*0.097*10.71/1000,1)</f>
        <v>0.1</v>
      </c>
      <c r="U722" s="14">
        <f t="shared" si="299"/>
        <v>0.7</v>
      </c>
      <c r="V722" s="20">
        <f>ROUND(V698*0.097*10.71/1000,1)</f>
        <v>0.2</v>
      </c>
      <c r="W722" s="20">
        <f>ROUND(W698*0.097*10.71/1000,1)</f>
        <v>0.2</v>
      </c>
      <c r="X722" s="20">
        <f>ROUND(X698*0.097*10.71/1000,1)</f>
        <v>0.3</v>
      </c>
    </row>
    <row r="723" spans="1:24" s="2" customFormat="1" x14ac:dyDescent="0.25">
      <c r="A723" s="36"/>
      <c r="B723" s="21" t="s">
        <v>449</v>
      </c>
      <c r="C723" s="22"/>
      <c r="D723" s="23"/>
      <c r="E723" s="23" t="s">
        <v>33</v>
      </c>
      <c r="F723" s="14">
        <v>4.68</v>
      </c>
      <c r="G723" s="14">
        <f>ROUND(H723/$H$862*100,2)</f>
        <v>0.11</v>
      </c>
      <c r="H723" s="444">
        <f t="shared" si="295"/>
        <v>4.4000000000000004</v>
      </c>
      <c r="I723" s="71">
        <f t="shared" si="296"/>
        <v>1.7</v>
      </c>
      <c r="J723" s="20">
        <f>ROUND(J698*0.029*75.56/1000,1)</f>
        <v>0.7</v>
      </c>
      <c r="K723" s="20">
        <f>ROUND(K698*0.029*75.56/1000,1)</f>
        <v>0.5</v>
      </c>
      <c r="L723" s="20">
        <f>ROUND(L698*0.029*75.56/1000,1)</f>
        <v>0.5</v>
      </c>
      <c r="M723" s="14">
        <f t="shared" si="297"/>
        <v>0.7</v>
      </c>
      <c r="N723" s="20">
        <f>ROUND(N698*0.029*75.56/1000,1)</f>
        <v>0.3</v>
      </c>
      <c r="O723" s="20">
        <f>ROUND(O698*0.029*75.56/1000,1)</f>
        <v>0.2</v>
      </c>
      <c r="P723" s="20">
        <f>ROUND(P698*0.029*75.56/1000,1)</f>
        <v>0.2</v>
      </c>
      <c r="Q723" s="14">
        <f t="shared" si="298"/>
        <v>0.5</v>
      </c>
      <c r="R723" s="20">
        <f>ROUND(R698*0.029*75.56/1000,1)</f>
        <v>0.2</v>
      </c>
      <c r="S723" s="20">
        <f>ROUND(S698*0.029*75.56/1000,1)</f>
        <v>0.1</v>
      </c>
      <c r="T723" s="20">
        <f>ROUND(T698*0.029*75.56/1000,1)</f>
        <v>0.2</v>
      </c>
      <c r="U723" s="14">
        <f t="shared" si="299"/>
        <v>1.5</v>
      </c>
      <c r="V723" s="20">
        <f>ROUND(V698*0.029*75.56/1000,1)</f>
        <v>0.4</v>
      </c>
      <c r="W723" s="20">
        <f>ROUND(W698*0.029*75.56/1000,1)</f>
        <v>0.5</v>
      </c>
      <c r="X723" s="20">
        <f>ROUND(X698*0.029*75.56/1000,1)</f>
        <v>0.6</v>
      </c>
    </row>
    <row r="724" spans="1:24" s="2" customFormat="1" x14ac:dyDescent="0.25">
      <c r="A724" s="36" t="s">
        <v>73</v>
      </c>
      <c r="B724" s="21" t="s">
        <v>74</v>
      </c>
      <c r="C724" s="22"/>
      <c r="D724" s="23"/>
      <c r="E724" s="23" t="s">
        <v>33</v>
      </c>
      <c r="F724" s="14">
        <v>223.58</v>
      </c>
      <c r="G724" s="14">
        <f t="shared" si="300"/>
        <v>3.09</v>
      </c>
      <c r="H724" s="444">
        <f t="shared" si="295"/>
        <v>214.2</v>
      </c>
      <c r="I724" s="71">
        <f t="shared" si="296"/>
        <v>65.599999999999994</v>
      </c>
      <c r="J724" s="20">
        <f>ROUND(J698*21.5*3.766/1000,1)</f>
        <v>24.5</v>
      </c>
      <c r="K724" s="20">
        <f>ROUND(K698*21.5*3.766/1000,1)</f>
        <v>20.100000000000001</v>
      </c>
      <c r="L724" s="20">
        <f>ROUND(L698*25*3.766/1000,1)</f>
        <v>21</v>
      </c>
      <c r="M724" s="14">
        <f t="shared" si="297"/>
        <v>42.699999999999996</v>
      </c>
      <c r="N724" s="20">
        <f>ROUND(N698*31.4*3.766/1000,1)</f>
        <v>18.2</v>
      </c>
      <c r="O724" s="20">
        <f>ROUND(O698*33.4*3.766/1000,1)</f>
        <v>13.1</v>
      </c>
      <c r="P724" s="20">
        <f>ROUND(P698*33.2*3.766/1000,1)</f>
        <v>11.4</v>
      </c>
      <c r="Q724" s="14">
        <f t="shared" si="298"/>
        <v>43.7</v>
      </c>
      <c r="R724" s="20">
        <f>ROUND(R698*33*3.766/1000,1)</f>
        <v>11.4</v>
      </c>
      <c r="S724" s="20">
        <f>ROUND(S698*86.2*3.766/1000,1)</f>
        <v>20.100000000000001</v>
      </c>
      <c r="T724" s="20">
        <f>ROUND(T698*33.6*3.766/1000,1)</f>
        <v>12.2</v>
      </c>
      <c r="U724" s="14">
        <f t="shared" si="299"/>
        <v>62.2</v>
      </c>
      <c r="V724" s="20">
        <f>ROUND(V698*30.1*3.766/1000,1)</f>
        <v>18.399999999999999</v>
      </c>
      <c r="W724" s="20">
        <f>ROUND(W698*23.9*3.766/1000,1)</f>
        <v>20.6</v>
      </c>
      <c r="X724" s="20">
        <f>ROUND(X698*21.3*3.766/1000,1)</f>
        <v>23.2</v>
      </c>
    </row>
    <row r="725" spans="1:24" s="2" customFormat="1" x14ac:dyDescent="0.25">
      <c r="A725" s="36" t="s">
        <v>75</v>
      </c>
      <c r="B725" s="21" t="s">
        <v>45</v>
      </c>
      <c r="C725" s="22"/>
      <c r="D725" s="23"/>
      <c r="E725" s="23" t="s">
        <v>33</v>
      </c>
      <c r="F725" s="14">
        <v>757.08</v>
      </c>
      <c r="G725" s="14">
        <f t="shared" si="300"/>
        <v>10.6</v>
      </c>
      <c r="H725" s="444">
        <f t="shared" si="295"/>
        <v>734.31</v>
      </c>
      <c r="I725" s="71">
        <f t="shared" si="296"/>
        <v>734.31</v>
      </c>
      <c r="J725" s="20"/>
      <c r="K725" s="20"/>
      <c r="L725" s="20">
        <v>734.31</v>
      </c>
      <c r="M725" s="14">
        <f t="shared" si="297"/>
        <v>0</v>
      </c>
      <c r="N725" s="20"/>
      <c r="O725" s="20"/>
      <c r="P725" s="20"/>
      <c r="Q725" s="14">
        <f t="shared" si="298"/>
        <v>0</v>
      </c>
      <c r="R725" s="20"/>
      <c r="S725" s="20"/>
      <c r="T725" s="20"/>
      <c r="U725" s="14">
        <f t="shared" si="299"/>
        <v>0</v>
      </c>
      <c r="V725" s="20"/>
      <c r="W725" s="20"/>
      <c r="X725" s="20"/>
    </row>
    <row r="726" spans="1:24" s="2" customFormat="1" x14ac:dyDescent="0.25">
      <c r="A726" s="36" t="s">
        <v>76</v>
      </c>
      <c r="B726" s="21" t="s">
        <v>46</v>
      </c>
      <c r="C726" s="22"/>
      <c r="D726" s="23"/>
      <c r="E726" s="23" t="s">
        <v>33</v>
      </c>
      <c r="F726" s="14">
        <v>539.5</v>
      </c>
      <c r="G726" s="14">
        <f t="shared" si="300"/>
        <v>7.55</v>
      </c>
      <c r="H726" s="216">
        <f t="shared" si="295"/>
        <v>523.29999999999995</v>
      </c>
      <c r="I726" s="71">
        <f t="shared" si="296"/>
        <v>197.1</v>
      </c>
      <c r="J726" s="20">
        <f>ROUND(539.5/7563.31*J707,1)</f>
        <v>76.900000000000006</v>
      </c>
      <c r="K726" s="20">
        <f>ROUND(539.5/7563.31*K707,1)</f>
        <v>63.3</v>
      </c>
      <c r="L726" s="20">
        <f>ROUND(539.5/7563.31*L707,1)</f>
        <v>56.9</v>
      </c>
      <c r="M726" s="14">
        <f t="shared" si="297"/>
        <v>89.100000000000009</v>
      </c>
      <c r="N726" s="20">
        <f>ROUND(539.5/7563.31*N707,1)</f>
        <v>39.200000000000003</v>
      </c>
      <c r="O726" s="20">
        <f>ROUND(539.5/7563.31*O707,1)</f>
        <v>26.6</v>
      </c>
      <c r="P726" s="20">
        <f>ROUND(539.5/7563.31*P707,1)</f>
        <v>23.3</v>
      </c>
      <c r="Q726" s="14">
        <f t="shared" si="298"/>
        <v>63.7</v>
      </c>
      <c r="R726" s="20">
        <f>ROUND(539.5/7563.32*R707,1)</f>
        <v>23.3</v>
      </c>
      <c r="S726" s="20">
        <f>ROUND(539.5/7563.32*S707,1)</f>
        <v>15.8</v>
      </c>
      <c r="T726" s="20">
        <f>ROUND(539.5/7563.32*T707,1)</f>
        <v>24.6</v>
      </c>
      <c r="U726" s="14">
        <f t="shared" si="299"/>
        <v>173.39999999999998</v>
      </c>
      <c r="V726" s="20">
        <f>ROUND(539.5/7563.32*V707,1)</f>
        <v>41.3</v>
      </c>
      <c r="W726" s="20">
        <f>ROUND(539.5/7563.32*W707,1)</f>
        <v>58.3</v>
      </c>
      <c r="X726" s="20">
        <f>ROUND(539.5/7563.32*X707,1)</f>
        <v>73.8</v>
      </c>
    </row>
    <row r="727" spans="1:24" s="2" customFormat="1" x14ac:dyDescent="0.25">
      <c r="A727" s="36" t="s">
        <v>77</v>
      </c>
      <c r="B727" s="21" t="s">
        <v>48</v>
      </c>
      <c r="C727" s="22"/>
      <c r="D727" s="23"/>
      <c r="E727" s="23" t="s">
        <v>33</v>
      </c>
      <c r="F727" s="14">
        <v>131.74</v>
      </c>
      <c r="G727" s="14">
        <f t="shared" si="300"/>
        <v>1.84</v>
      </c>
      <c r="H727" s="444">
        <f t="shared" si="295"/>
        <v>127.8</v>
      </c>
      <c r="I727" s="39">
        <f t="shared" si="296"/>
        <v>48.149999999999991</v>
      </c>
      <c r="J727" s="20">
        <f>ROUND(131.74/2117.96*J698,2)</f>
        <v>18.79</v>
      </c>
      <c r="K727" s="20">
        <f t="shared" ref="K727:L727" si="305">ROUND(131.74/2117.96*K698,2)</f>
        <v>15.45</v>
      </c>
      <c r="L727" s="20">
        <f t="shared" si="305"/>
        <v>13.91</v>
      </c>
      <c r="M727" s="14">
        <f t="shared" si="297"/>
        <v>21.76</v>
      </c>
      <c r="N727" s="20">
        <f>ROUND(131.74/2117.96*N698,2)</f>
        <v>9.58</v>
      </c>
      <c r="O727" s="20">
        <f t="shared" ref="O727:P727" si="306">ROUND(131.74/2117.96*O698,2)</f>
        <v>6.49</v>
      </c>
      <c r="P727" s="20">
        <f t="shared" si="306"/>
        <v>5.69</v>
      </c>
      <c r="Q727" s="14">
        <f t="shared" si="298"/>
        <v>15.56</v>
      </c>
      <c r="R727" s="20">
        <f>ROUND(131.74/2117.96*R698,2)</f>
        <v>5.7</v>
      </c>
      <c r="S727" s="20">
        <f t="shared" ref="S727:T727" si="307">ROUND(131.74/2117.96*S698,2)</f>
        <v>3.86</v>
      </c>
      <c r="T727" s="20">
        <f t="shared" si="307"/>
        <v>6</v>
      </c>
      <c r="U727" s="14">
        <f t="shared" si="299"/>
        <v>42.33</v>
      </c>
      <c r="V727" s="20">
        <f>ROUND(131.74/2117.96*V698,2)</f>
        <v>10.08</v>
      </c>
      <c r="W727" s="20">
        <f t="shared" ref="W727:X727" si="308">ROUND(131.74/2117.96*W698,2)</f>
        <v>14.23</v>
      </c>
      <c r="X727" s="20">
        <f t="shared" si="308"/>
        <v>18.02</v>
      </c>
    </row>
    <row r="728" spans="1:24" s="2" customFormat="1" x14ac:dyDescent="0.25">
      <c r="A728" s="21"/>
      <c r="B728" s="21"/>
      <c r="C728" s="22"/>
      <c r="D728" s="23"/>
      <c r="E728" s="23"/>
      <c r="F728" s="23"/>
      <c r="G728" s="23"/>
      <c r="H728" s="23"/>
      <c r="I728" s="24"/>
      <c r="J728" s="24"/>
      <c r="K728" s="24"/>
      <c r="L728" s="24"/>
      <c r="M728" s="24"/>
      <c r="N728" s="24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s="2" customFormat="1" x14ac:dyDescent="0.25">
      <c r="A729" s="430">
        <v>12</v>
      </c>
      <c r="B729" s="21" t="s">
        <v>51</v>
      </c>
      <c r="C729" s="22"/>
      <c r="D729" s="23"/>
      <c r="E729" s="23" t="s">
        <v>33</v>
      </c>
      <c r="F729" s="174">
        <f>F707-F714</f>
        <v>365.27000000000044</v>
      </c>
      <c r="G729" s="23"/>
      <c r="H729" s="20">
        <f t="shared" ref="H729:X729" si="309">H707-H714</f>
        <v>406.05000000000018</v>
      </c>
      <c r="I729" s="26">
        <f t="shared" si="309"/>
        <v>161.48500000000013</v>
      </c>
      <c r="J729" s="20">
        <f t="shared" si="309"/>
        <v>401.2750000000002</v>
      </c>
      <c r="K729" s="26">
        <f t="shared" si="309"/>
        <v>290.03499999999997</v>
      </c>
      <c r="L729" s="26">
        <f t="shared" si="309"/>
        <v>-529.82500000000005</v>
      </c>
      <c r="M729" s="20">
        <f t="shared" si="309"/>
        <v>5.5950000000000273</v>
      </c>
      <c r="N729" s="26">
        <f t="shared" si="309"/>
        <v>53.875000000000114</v>
      </c>
      <c r="O729" s="26">
        <f t="shared" si="309"/>
        <v>-47.345000000000084</v>
      </c>
      <c r="P729" s="26">
        <f t="shared" si="309"/>
        <v>-0.93499999999994543</v>
      </c>
      <c r="Q729" s="20">
        <f t="shared" si="309"/>
        <v>-171.1450000000001</v>
      </c>
      <c r="R729" s="26">
        <f t="shared" si="309"/>
        <v>-0.41500000000002046</v>
      </c>
      <c r="S729" s="26">
        <f t="shared" si="309"/>
        <v>-105.15500000000009</v>
      </c>
      <c r="T729" s="20">
        <f t="shared" si="309"/>
        <v>-65.574999999999989</v>
      </c>
      <c r="U729" s="20">
        <f t="shared" si="309"/>
        <v>410.11499999999978</v>
      </c>
      <c r="V729" s="20">
        <f t="shared" si="309"/>
        <v>21.884999999999991</v>
      </c>
      <c r="W729" s="20">
        <f t="shared" si="309"/>
        <v>141.42499999999995</v>
      </c>
      <c r="X729" s="20">
        <f t="shared" si="309"/>
        <v>246.80500000000006</v>
      </c>
    </row>
    <row r="730" spans="1:24" s="2" customFormat="1" x14ac:dyDescent="0.25">
      <c r="A730" s="430">
        <v>13</v>
      </c>
      <c r="B730" s="21" t="s">
        <v>78</v>
      </c>
      <c r="C730" s="22"/>
      <c r="D730" s="23"/>
      <c r="E730" s="434" t="s">
        <v>28</v>
      </c>
      <c r="F730" s="20">
        <f>ROUND(F729/F714*100,1)</f>
        <v>5.0999999999999996</v>
      </c>
      <c r="G730" s="434"/>
      <c r="H730" s="20">
        <f t="shared" ref="H730:X730" si="310">ROUND(H729/H714*100,1)</f>
        <v>5.9</v>
      </c>
      <c r="I730" s="20">
        <f t="shared" si="310"/>
        <v>6.2</v>
      </c>
      <c r="J730" s="20">
        <f t="shared" si="310"/>
        <v>59.3</v>
      </c>
      <c r="K730" s="20">
        <f t="shared" si="310"/>
        <v>48.6</v>
      </c>
      <c r="L730" s="20">
        <f t="shared" si="310"/>
        <v>-39.9</v>
      </c>
      <c r="M730" s="20">
        <f t="shared" si="310"/>
        <v>0.4</v>
      </c>
      <c r="N730" s="20">
        <f t="shared" si="310"/>
        <v>10.9</v>
      </c>
      <c r="O730" s="20">
        <f t="shared" si="310"/>
        <v>-11.3</v>
      </c>
      <c r="P730" s="20">
        <f t="shared" si="310"/>
        <v>-0.3</v>
      </c>
      <c r="Q730" s="20">
        <f t="shared" si="310"/>
        <v>-16.100000000000001</v>
      </c>
      <c r="R730" s="20">
        <f t="shared" si="310"/>
        <v>-0.1</v>
      </c>
      <c r="S730" s="20">
        <f t="shared" si="310"/>
        <v>-32.200000000000003</v>
      </c>
      <c r="T730" s="20">
        <f t="shared" si="310"/>
        <v>-16</v>
      </c>
      <c r="U730" s="20">
        <f t="shared" si="310"/>
        <v>20.3</v>
      </c>
      <c r="V730" s="20">
        <f t="shared" si="310"/>
        <v>3.9</v>
      </c>
      <c r="W730" s="20">
        <f t="shared" si="310"/>
        <v>20.9</v>
      </c>
      <c r="X730" s="20">
        <f t="shared" si="310"/>
        <v>31.3</v>
      </c>
    </row>
    <row r="731" spans="1:24" s="2" customFormat="1" x14ac:dyDescent="0.25">
      <c r="A731" s="21"/>
      <c r="B731" s="21"/>
      <c r="C731" s="22"/>
      <c r="D731" s="23"/>
      <c r="E731" s="23"/>
      <c r="F731" s="23"/>
      <c r="G731" s="23"/>
      <c r="H731" s="23"/>
      <c r="I731" s="24"/>
      <c r="J731" s="24"/>
      <c r="K731" s="24"/>
      <c r="L731" s="24"/>
      <c r="M731" s="24"/>
      <c r="N731" s="24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s="2" customFormat="1" x14ac:dyDescent="0.25"/>
    <row r="733" spans="1:24" s="2" customFormat="1" x14ac:dyDescent="0.25">
      <c r="B733" s="2" t="s">
        <v>99</v>
      </c>
    </row>
    <row r="734" spans="1:24" x14ac:dyDescent="0.25">
      <c r="S734"/>
      <c r="W734" t="s">
        <v>97</v>
      </c>
    </row>
    <row r="735" spans="1:24" x14ac:dyDescent="0.25">
      <c r="S735"/>
      <c r="W735" t="s">
        <v>458</v>
      </c>
    </row>
    <row r="736" spans="1:24" x14ac:dyDescent="0.25">
      <c r="S736"/>
      <c r="W736" t="s">
        <v>459</v>
      </c>
    </row>
    <row r="737" spans="1:24" x14ac:dyDescent="0.25">
      <c r="S737"/>
      <c r="W737" t="s">
        <v>460</v>
      </c>
    </row>
    <row r="738" spans="1:24" x14ac:dyDescent="0.25">
      <c r="S738"/>
    </row>
    <row r="739" spans="1:24" s="2" customFormat="1" x14ac:dyDescent="0.25"/>
    <row r="740" spans="1:24" s="2" customFormat="1" x14ac:dyDescent="0.25"/>
    <row r="741" spans="1:24" s="2" customFormat="1" x14ac:dyDescent="0.25"/>
    <row r="742" spans="1:24" s="2" customFormat="1" ht="15.6" x14ac:dyDescent="0.3">
      <c r="A742" s="2" t="s">
        <v>52</v>
      </c>
      <c r="E742" s="3" t="s">
        <v>441</v>
      </c>
      <c r="J742" s="310" t="s">
        <v>441</v>
      </c>
      <c r="L742" s="3"/>
      <c r="N742" s="3"/>
      <c r="P742" s="3"/>
      <c r="R742" s="3"/>
      <c r="T742" s="3" t="s">
        <v>441</v>
      </c>
    </row>
    <row r="743" spans="1:24" s="2" customFormat="1" x14ac:dyDescent="0.25">
      <c r="A743" s="317" t="s">
        <v>54</v>
      </c>
    </row>
    <row r="744" spans="1:24" s="2" customFormat="1" x14ac:dyDescent="0.25">
      <c r="A744" s="5" t="s">
        <v>0</v>
      </c>
      <c r="B744" s="6" t="s">
        <v>1</v>
      </c>
      <c r="C744" s="7"/>
      <c r="D744" s="8"/>
      <c r="E744" s="8" t="s">
        <v>2</v>
      </c>
      <c r="F744" s="19" t="s">
        <v>55</v>
      </c>
      <c r="G744" s="443" t="s">
        <v>89</v>
      </c>
      <c r="H744" s="443" t="s">
        <v>3</v>
      </c>
      <c r="I744" s="430" t="s">
        <v>94</v>
      </c>
      <c r="J744" s="884" t="s">
        <v>93</v>
      </c>
      <c r="K744" s="885"/>
      <c r="L744" s="885"/>
      <c r="M744" s="430" t="s">
        <v>90</v>
      </c>
      <c r="N744" s="430" t="s">
        <v>93</v>
      </c>
      <c r="O744" s="431"/>
      <c r="P744" s="431"/>
      <c r="Q744" s="430" t="s">
        <v>91</v>
      </c>
      <c r="R744" s="430" t="s">
        <v>93</v>
      </c>
      <c r="S744" s="431"/>
      <c r="T744" s="431"/>
      <c r="U744" s="19" t="s">
        <v>92</v>
      </c>
      <c r="V744" s="78" t="s">
        <v>93</v>
      </c>
      <c r="W744" s="431"/>
      <c r="X744" s="434"/>
    </row>
    <row r="745" spans="1:24" s="18" customFormat="1" x14ac:dyDescent="0.25">
      <c r="A745" s="14"/>
      <c r="B745" s="881" t="s">
        <v>8</v>
      </c>
      <c r="C745" s="882"/>
      <c r="D745" s="883"/>
      <c r="E745" s="433" t="s">
        <v>9</v>
      </c>
      <c r="F745" s="73" t="s">
        <v>57</v>
      </c>
      <c r="G745" s="74" t="s">
        <v>56</v>
      </c>
      <c r="H745" s="144" t="s">
        <v>444</v>
      </c>
      <c r="I745" s="430" t="s">
        <v>10</v>
      </c>
      <c r="J745" s="430" t="s">
        <v>11</v>
      </c>
      <c r="K745" s="442" t="s">
        <v>12</v>
      </c>
      <c r="L745" s="430" t="s">
        <v>13</v>
      </c>
      <c r="M745" s="430" t="s">
        <v>10</v>
      </c>
      <c r="N745" s="430" t="s">
        <v>14</v>
      </c>
      <c r="O745" s="430" t="s">
        <v>15</v>
      </c>
      <c r="P745" s="430" t="s">
        <v>16</v>
      </c>
      <c r="Q745" s="430" t="s">
        <v>10</v>
      </c>
      <c r="R745" s="430" t="s">
        <v>17</v>
      </c>
      <c r="S745" s="430" t="s">
        <v>58</v>
      </c>
      <c r="T745" s="430" t="s">
        <v>18</v>
      </c>
      <c r="U745" s="14" t="s">
        <v>10</v>
      </c>
      <c r="V745" s="431" t="s">
        <v>19</v>
      </c>
      <c r="W745" s="430" t="s">
        <v>20</v>
      </c>
      <c r="X745" s="430" t="s">
        <v>21</v>
      </c>
    </row>
    <row r="746" spans="1:24" s="2" customFormat="1" x14ac:dyDescent="0.25">
      <c r="A746" s="5"/>
      <c r="B746" s="886"/>
      <c r="C746" s="887"/>
      <c r="D746" s="888"/>
      <c r="E746" s="5"/>
      <c r="F746" s="14" t="s">
        <v>443</v>
      </c>
      <c r="G746" s="432" t="s">
        <v>88</v>
      </c>
      <c r="H746" s="20" t="s">
        <v>22</v>
      </c>
      <c r="I746" s="73" t="s">
        <v>22</v>
      </c>
      <c r="J746" s="73" t="s">
        <v>22</v>
      </c>
      <c r="K746" s="19" t="s">
        <v>22</v>
      </c>
      <c r="L746" s="73" t="s">
        <v>22</v>
      </c>
      <c r="M746" s="19" t="s">
        <v>22</v>
      </c>
      <c r="N746" s="19" t="s">
        <v>22</v>
      </c>
      <c r="O746" s="19" t="s">
        <v>22</v>
      </c>
      <c r="P746" s="19" t="s">
        <v>22</v>
      </c>
      <c r="Q746" s="19" t="s">
        <v>22</v>
      </c>
      <c r="R746" s="19" t="s">
        <v>22</v>
      </c>
      <c r="S746" s="19" t="s">
        <v>22</v>
      </c>
      <c r="T746" s="19" t="s">
        <v>22</v>
      </c>
      <c r="U746" s="19" t="s">
        <v>22</v>
      </c>
      <c r="V746" s="19" t="s">
        <v>22</v>
      </c>
      <c r="W746" s="19" t="s">
        <v>22</v>
      </c>
      <c r="X746" s="19">
        <v>0</v>
      </c>
    </row>
    <row r="747" spans="1:24" s="2" customFormat="1" x14ac:dyDescent="0.25">
      <c r="A747" s="20">
        <v>1</v>
      </c>
      <c r="B747" s="884">
        <v>2</v>
      </c>
      <c r="C747" s="885"/>
      <c r="D747" s="889"/>
      <c r="E747" s="444">
        <v>3</v>
      </c>
      <c r="F747" s="20">
        <v>4</v>
      </c>
      <c r="G747" s="444">
        <v>5</v>
      </c>
      <c r="H747" s="444">
        <v>6</v>
      </c>
      <c r="I747" s="444">
        <v>7</v>
      </c>
      <c r="J747" s="19">
        <v>8</v>
      </c>
      <c r="K747" s="19">
        <v>9</v>
      </c>
      <c r="L747" s="19">
        <v>10</v>
      </c>
      <c r="M747" s="19">
        <v>11</v>
      </c>
      <c r="N747" s="19">
        <v>12</v>
      </c>
      <c r="O747" s="19">
        <v>13</v>
      </c>
      <c r="P747" s="19">
        <v>14</v>
      </c>
      <c r="Q747" s="19">
        <v>15</v>
      </c>
      <c r="R747" s="19">
        <v>16</v>
      </c>
      <c r="S747" s="19">
        <v>17</v>
      </c>
      <c r="T747" s="19">
        <v>18</v>
      </c>
      <c r="U747" s="19">
        <v>19</v>
      </c>
      <c r="V747" s="19">
        <v>20</v>
      </c>
      <c r="W747" s="19">
        <v>21</v>
      </c>
      <c r="X747" s="19">
        <v>22</v>
      </c>
    </row>
    <row r="748" spans="1:24" s="2" customFormat="1" x14ac:dyDescent="0.25">
      <c r="A748" s="20">
        <v>1</v>
      </c>
      <c r="B748" s="78" t="s">
        <v>59</v>
      </c>
      <c r="C748" s="431"/>
      <c r="D748" s="434"/>
      <c r="E748" s="79" t="s">
        <v>60</v>
      </c>
      <c r="F748" s="444">
        <f>F751+F749</f>
        <v>1966.33</v>
      </c>
      <c r="G748" s="79"/>
      <c r="H748" s="214">
        <f>I748+M748+Q748+U748</f>
        <v>1907.23</v>
      </c>
      <c r="I748" s="20">
        <f>J748+K748+L748</f>
        <v>915.70999999999992</v>
      </c>
      <c r="J748" s="38">
        <f>J751+J749</f>
        <v>360.8</v>
      </c>
      <c r="K748" s="26">
        <f>K749+K751</f>
        <v>291.52</v>
      </c>
      <c r="L748" s="26">
        <f>L749+L751</f>
        <v>263.39</v>
      </c>
      <c r="M748" s="215">
        <f>N748+O748+P748</f>
        <v>222.26000000000005</v>
      </c>
      <c r="N748" s="20">
        <f>N749+N751</f>
        <v>175.84000000000003</v>
      </c>
      <c r="O748" s="26">
        <f>O749+O751</f>
        <v>46.42</v>
      </c>
      <c r="P748" s="20">
        <f>P749+P751</f>
        <v>0</v>
      </c>
      <c r="Q748" s="215">
        <f>R748+S748+T748</f>
        <v>17.98</v>
      </c>
      <c r="R748" s="20">
        <f>R751+R749</f>
        <v>0</v>
      </c>
      <c r="S748" s="26">
        <f>S751+S749</f>
        <v>0</v>
      </c>
      <c r="T748" s="26">
        <f>T751+T749</f>
        <v>17.98</v>
      </c>
      <c r="U748" s="19">
        <f>V748+W748+X748</f>
        <v>751.28</v>
      </c>
      <c r="V748" s="26">
        <f>V749+V751</f>
        <v>174.79</v>
      </c>
      <c r="W748" s="26">
        <f>W749+W751</f>
        <v>251.38</v>
      </c>
      <c r="X748" s="26">
        <f>X749+X751</f>
        <v>325.11</v>
      </c>
    </row>
    <row r="749" spans="1:24" s="2" customFormat="1" x14ac:dyDescent="0.25">
      <c r="A749" s="20">
        <v>2</v>
      </c>
      <c r="B749" s="78" t="s">
        <v>61</v>
      </c>
      <c r="C749" s="431"/>
      <c r="D749" s="434"/>
      <c r="E749" s="79" t="s">
        <v>60</v>
      </c>
      <c r="F749" s="444">
        <v>55.94</v>
      </c>
      <c r="G749" s="79"/>
      <c r="H749" s="444">
        <f>I749+M749+Q749+U749</f>
        <v>54.16</v>
      </c>
      <c r="I749" s="20">
        <f>J749+K749+L749</f>
        <v>26.01</v>
      </c>
      <c r="J749" s="20">
        <v>10.25</v>
      </c>
      <c r="K749" s="20">
        <v>8.2799999999999994</v>
      </c>
      <c r="L749" s="20">
        <v>7.48</v>
      </c>
      <c r="M749" s="215">
        <f>N749+O749+P749</f>
        <v>6.3100000000000005</v>
      </c>
      <c r="N749" s="20">
        <v>4.99</v>
      </c>
      <c r="O749" s="20">
        <v>1.32</v>
      </c>
      <c r="P749" s="20">
        <v>0</v>
      </c>
      <c r="Q749" s="215">
        <f>R749+S749+T749</f>
        <v>0.51</v>
      </c>
      <c r="R749" s="20">
        <v>0</v>
      </c>
      <c r="S749" s="20">
        <v>0</v>
      </c>
      <c r="T749" s="20">
        <v>0.51</v>
      </c>
      <c r="U749" s="19">
        <f>V749+W749+X749</f>
        <v>21.33</v>
      </c>
      <c r="V749" s="20">
        <v>4.96</v>
      </c>
      <c r="W749" s="20">
        <v>7.14</v>
      </c>
      <c r="X749" s="20">
        <v>9.23</v>
      </c>
    </row>
    <row r="750" spans="1:24" s="2" customFormat="1" x14ac:dyDescent="0.25">
      <c r="A750" s="20">
        <v>3</v>
      </c>
      <c r="B750" s="78" t="s">
        <v>62</v>
      </c>
      <c r="C750" s="431"/>
      <c r="D750" s="434"/>
      <c r="E750" s="79" t="s">
        <v>28</v>
      </c>
      <c r="F750" s="20">
        <f>ROUND(F749/F748*100,2)</f>
        <v>2.84</v>
      </c>
      <c r="G750" s="79"/>
      <c r="H750" s="20">
        <f>ROUND(H749/H748*100,2)</f>
        <v>2.84</v>
      </c>
      <c r="I750" s="20">
        <f t="shared" ref="I750:P750" si="311">ROUND(I749/I748*100,1)</f>
        <v>2.8</v>
      </c>
      <c r="J750" s="18">
        <f t="shared" si="311"/>
        <v>2.8</v>
      </c>
      <c r="K750" s="20">
        <f t="shared" si="311"/>
        <v>2.8</v>
      </c>
      <c r="L750" s="20">
        <f t="shared" si="311"/>
        <v>2.8</v>
      </c>
      <c r="M750" s="20">
        <f t="shared" si="311"/>
        <v>2.8</v>
      </c>
      <c r="N750" s="20">
        <f t="shared" si="311"/>
        <v>2.8</v>
      </c>
      <c r="O750" s="20">
        <f t="shared" si="311"/>
        <v>2.8</v>
      </c>
      <c r="P750" s="20" t="e">
        <f t="shared" si="311"/>
        <v>#DIV/0!</v>
      </c>
      <c r="Q750" s="20">
        <f>ROUND(Q749/Q748*100,2)</f>
        <v>2.84</v>
      </c>
      <c r="R750" s="20" t="e">
        <f>ROUND(R749/R748*100,1)</f>
        <v>#DIV/0!</v>
      </c>
      <c r="S750" s="20" t="e">
        <f>ROUND(S749/S748*100,1)</f>
        <v>#DIV/0!</v>
      </c>
      <c r="T750" s="20">
        <f>ROUND(T749/T748*100,1)</f>
        <v>2.8</v>
      </c>
      <c r="U750" s="20">
        <f>ROUND(U749/U748*100,2)</f>
        <v>2.84</v>
      </c>
      <c r="V750" s="20">
        <f>ROUND(V749/V748*100,2)</f>
        <v>2.84</v>
      </c>
      <c r="W750" s="20">
        <f>ROUND(W749/W748*100,2)</f>
        <v>2.84</v>
      </c>
      <c r="X750" s="20">
        <f>ROUND(X749/X748*100,2)</f>
        <v>2.84</v>
      </c>
    </row>
    <row r="751" spans="1:24" s="2" customFormat="1" x14ac:dyDescent="0.25">
      <c r="A751" s="20">
        <v>4</v>
      </c>
      <c r="B751" s="78" t="s">
        <v>191</v>
      </c>
      <c r="C751" s="431"/>
      <c r="D751" s="434"/>
      <c r="E751" s="79" t="s">
        <v>60</v>
      </c>
      <c r="F751" s="444">
        <f>F755+F753</f>
        <v>1910.3899999999999</v>
      </c>
      <c r="G751" s="79"/>
      <c r="H751" s="214">
        <f>I751+M751+Q751+U751</f>
        <v>1853.0699999999997</v>
      </c>
      <c r="I751" s="20">
        <f>J751+K751+L751</f>
        <v>889.69999999999993</v>
      </c>
      <c r="J751" s="26">
        <f>J755+J753+J752</f>
        <v>350.55</v>
      </c>
      <c r="K751" s="26">
        <f>K755+K753+K752</f>
        <v>283.24</v>
      </c>
      <c r="L751" s="26">
        <f>L755+L753+L752</f>
        <v>255.91</v>
      </c>
      <c r="M751" s="20">
        <f>M752+M753+M755</f>
        <v>215.95000000000002</v>
      </c>
      <c r="N751" s="26">
        <f>N755+N753+N752</f>
        <v>170.85000000000002</v>
      </c>
      <c r="O751" s="26">
        <f>O755+O753+O752</f>
        <v>45.1</v>
      </c>
      <c r="P751" s="26">
        <f>P755+P753+P752</f>
        <v>0</v>
      </c>
      <c r="Q751" s="20">
        <f>Q752+Q753+Q755</f>
        <v>17.47</v>
      </c>
      <c r="R751" s="26">
        <f>R755+R753+R752</f>
        <v>0</v>
      </c>
      <c r="S751" s="26">
        <f>S755+S753+S752</f>
        <v>0</v>
      </c>
      <c r="T751" s="26">
        <f>T755+T753+T752</f>
        <v>17.47</v>
      </c>
      <c r="U751" s="20">
        <f>U752+U753+U755</f>
        <v>729.94999999999993</v>
      </c>
      <c r="V751" s="26">
        <f>V755+V753+V752</f>
        <v>169.82999999999998</v>
      </c>
      <c r="W751" s="26">
        <f>W755+W753+W752</f>
        <v>244.24</v>
      </c>
      <c r="X751" s="26">
        <f>X755+X753+X752</f>
        <v>315.88</v>
      </c>
    </row>
    <row r="752" spans="1:24" s="2" customFormat="1" x14ac:dyDescent="0.25">
      <c r="A752" s="20"/>
      <c r="B752" s="78" t="s">
        <v>301</v>
      </c>
      <c r="C752" s="431"/>
      <c r="D752" s="434"/>
      <c r="E752" s="79" t="s">
        <v>60</v>
      </c>
      <c r="F752" s="444">
        <v>0</v>
      </c>
      <c r="G752" s="79"/>
      <c r="H752" s="444">
        <f>I752+M752+Q752+U752</f>
        <v>0</v>
      </c>
      <c r="I752" s="20">
        <f>J752+K752+L752</f>
        <v>0</v>
      </c>
      <c r="J752" s="20"/>
      <c r="K752" s="19"/>
      <c r="L752" s="19"/>
      <c r="M752" s="20">
        <f>N752+O752+P752</f>
        <v>0</v>
      </c>
      <c r="N752" s="20"/>
      <c r="O752" s="20"/>
      <c r="P752" s="20"/>
      <c r="Q752" s="19">
        <f>R752+S752+T752</f>
        <v>0</v>
      </c>
      <c r="R752" s="20"/>
      <c r="S752" s="20"/>
      <c r="T752" s="20"/>
      <c r="U752" s="19">
        <f>V752+W752+X752</f>
        <v>0</v>
      </c>
      <c r="V752" s="20"/>
      <c r="W752" s="20"/>
      <c r="X752" s="20"/>
    </row>
    <row r="753" spans="1:229" s="2" customFormat="1" x14ac:dyDescent="0.25">
      <c r="A753" s="20">
        <v>5</v>
      </c>
      <c r="B753" s="78" t="s">
        <v>26</v>
      </c>
      <c r="C753" s="431"/>
      <c r="D753" s="434"/>
      <c r="E753" s="79" t="s">
        <v>60</v>
      </c>
      <c r="F753" s="444">
        <v>183.58</v>
      </c>
      <c r="G753" s="79"/>
      <c r="H753" s="214">
        <f>I753+M753+Q753+U753</f>
        <v>178.07</v>
      </c>
      <c r="I753" s="38">
        <f>J753+K753+L753</f>
        <v>85.5</v>
      </c>
      <c r="J753" s="38">
        <v>33.69</v>
      </c>
      <c r="K753" s="38">
        <v>27.22</v>
      </c>
      <c r="L753" s="38">
        <v>24.59</v>
      </c>
      <c r="M753" s="20">
        <f>N753+O753+P753</f>
        <v>20.75</v>
      </c>
      <c r="N753" s="26">
        <v>16.420000000000002</v>
      </c>
      <c r="O753" s="26">
        <v>4.33</v>
      </c>
      <c r="P753" s="26">
        <v>0</v>
      </c>
      <c r="Q753" s="19">
        <f>R753+S753+T753</f>
        <v>1.67</v>
      </c>
      <c r="R753" s="26">
        <v>0</v>
      </c>
      <c r="S753" s="26">
        <v>0</v>
      </c>
      <c r="T753" s="38">
        <v>1.67</v>
      </c>
      <c r="U753" s="19">
        <f>V753+W753+X753</f>
        <v>70.150000000000006</v>
      </c>
      <c r="V753" s="26">
        <v>16.32</v>
      </c>
      <c r="W753" s="26">
        <v>23.47</v>
      </c>
      <c r="X753" s="26">
        <v>30.36</v>
      </c>
    </row>
    <row r="754" spans="1:229" s="25" customFormat="1" x14ac:dyDescent="0.25">
      <c r="A754" s="20">
        <v>6</v>
      </c>
      <c r="B754" s="78" t="s">
        <v>62</v>
      </c>
      <c r="C754" s="431"/>
      <c r="D754" s="434"/>
      <c r="E754" s="79" t="s">
        <v>28</v>
      </c>
      <c r="F754" s="20">
        <f>ROUND(F753/F751*100,2)</f>
        <v>9.61</v>
      </c>
      <c r="G754" s="20"/>
      <c r="H754" s="315">
        <f t="shared" ref="H754:X754" si="312">ROUND(H753/H751*100,2)</f>
        <v>9.61</v>
      </c>
      <c r="I754" s="20">
        <f t="shared" si="312"/>
        <v>9.61</v>
      </c>
      <c r="J754" s="20">
        <f t="shared" si="312"/>
        <v>9.61</v>
      </c>
      <c r="K754" s="20">
        <f t="shared" si="312"/>
        <v>9.61</v>
      </c>
      <c r="L754" s="20">
        <f t="shared" si="312"/>
        <v>9.61</v>
      </c>
      <c r="M754" s="20">
        <f t="shared" si="312"/>
        <v>9.61</v>
      </c>
      <c r="N754" s="20">
        <f t="shared" si="312"/>
        <v>9.61</v>
      </c>
      <c r="O754" s="20">
        <f t="shared" si="312"/>
        <v>9.6</v>
      </c>
      <c r="P754" s="20" t="e">
        <f t="shared" si="312"/>
        <v>#DIV/0!</v>
      </c>
      <c r="Q754" s="20">
        <f t="shared" si="312"/>
        <v>9.56</v>
      </c>
      <c r="R754" s="20" t="e">
        <f t="shared" si="312"/>
        <v>#DIV/0!</v>
      </c>
      <c r="S754" s="20" t="e">
        <f t="shared" si="312"/>
        <v>#DIV/0!</v>
      </c>
      <c r="T754" s="20">
        <f t="shared" si="312"/>
        <v>9.56</v>
      </c>
      <c r="U754" s="20">
        <f t="shared" si="312"/>
        <v>9.61</v>
      </c>
      <c r="V754" s="20">
        <f t="shared" si="312"/>
        <v>9.61</v>
      </c>
      <c r="W754" s="20">
        <f t="shared" si="312"/>
        <v>9.61</v>
      </c>
      <c r="X754" s="20">
        <f t="shared" si="312"/>
        <v>9.61</v>
      </c>
      <c r="Y754" s="442"/>
      <c r="Z754" s="442"/>
      <c r="AA754" s="442"/>
      <c r="AB754" s="442"/>
      <c r="AC754" s="442"/>
      <c r="AD754" s="442"/>
      <c r="AE754" s="442"/>
      <c r="AF754" s="442"/>
      <c r="AG754" s="442"/>
      <c r="AH754" s="442"/>
      <c r="AI754" s="442"/>
      <c r="AJ754" s="442"/>
      <c r="AK754" s="442"/>
      <c r="AL754" s="442"/>
      <c r="AM754" s="442"/>
      <c r="AN754" s="442"/>
      <c r="AO754" s="442"/>
      <c r="AP754" s="442"/>
      <c r="AQ754" s="442"/>
      <c r="AR754" s="442"/>
      <c r="AS754" s="442"/>
      <c r="AT754" s="442"/>
      <c r="AU754" s="442"/>
      <c r="AV754" s="442"/>
      <c r="AW754" s="442"/>
      <c r="AX754" s="442"/>
      <c r="AY754" s="442"/>
      <c r="AZ754" s="442"/>
      <c r="BA754" s="442"/>
      <c r="BB754" s="442"/>
      <c r="BC754" s="442"/>
      <c r="BD754" s="442"/>
      <c r="BE754" s="442"/>
      <c r="BF754" s="442"/>
      <c r="BG754" s="442"/>
      <c r="BH754" s="442"/>
      <c r="BI754" s="442"/>
      <c r="BJ754" s="442"/>
      <c r="BK754" s="442"/>
      <c r="BL754" s="442"/>
      <c r="BM754" s="442"/>
      <c r="BN754" s="442"/>
      <c r="BO754" s="442"/>
      <c r="BP754" s="442"/>
      <c r="BQ754" s="442"/>
      <c r="BR754" s="442"/>
      <c r="BS754" s="442"/>
      <c r="BT754" s="442"/>
      <c r="BU754" s="442"/>
      <c r="BV754" s="442"/>
      <c r="BW754" s="442"/>
      <c r="BX754" s="442"/>
      <c r="BY754" s="442"/>
      <c r="BZ754" s="442"/>
      <c r="CA754" s="442"/>
      <c r="CB754" s="442"/>
      <c r="CC754" s="442"/>
      <c r="CD754" s="442"/>
      <c r="CE754" s="442"/>
      <c r="CF754" s="442"/>
      <c r="CG754" s="442"/>
      <c r="CH754" s="442"/>
      <c r="CI754" s="442"/>
      <c r="CJ754" s="442"/>
      <c r="CK754" s="442"/>
      <c r="CL754" s="442"/>
      <c r="CM754" s="442"/>
      <c r="CN754" s="442"/>
      <c r="CO754" s="442"/>
      <c r="CP754" s="442"/>
      <c r="CQ754" s="442"/>
      <c r="CR754" s="442"/>
      <c r="CS754" s="442"/>
      <c r="CT754" s="442"/>
      <c r="CU754" s="442"/>
      <c r="CV754" s="442"/>
      <c r="CW754" s="442"/>
      <c r="CX754" s="442"/>
      <c r="CY754" s="442"/>
      <c r="CZ754" s="442"/>
      <c r="DA754" s="442"/>
      <c r="DB754" s="442"/>
      <c r="DC754" s="442"/>
      <c r="DD754" s="442"/>
      <c r="DE754" s="442"/>
      <c r="DF754" s="442"/>
      <c r="DG754" s="442"/>
      <c r="DH754" s="442"/>
      <c r="DI754" s="442"/>
      <c r="DJ754" s="442"/>
      <c r="DK754" s="442"/>
      <c r="DL754" s="442"/>
      <c r="DM754" s="442"/>
      <c r="DN754" s="442"/>
      <c r="DO754" s="442"/>
      <c r="DP754" s="442"/>
      <c r="DQ754" s="442"/>
      <c r="DR754" s="442"/>
      <c r="DS754" s="442"/>
      <c r="DT754" s="442"/>
      <c r="DU754" s="442"/>
      <c r="DV754" s="442"/>
      <c r="DW754" s="442"/>
      <c r="DX754" s="442"/>
      <c r="DY754" s="442"/>
      <c r="DZ754" s="442"/>
      <c r="EA754" s="442"/>
      <c r="EB754" s="442"/>
      <c r="EC754" s="442"/>
      <c r="ED754" s="442"/>
      <c r="EE754" s="442"/>
      <c r="EF754" s="442"/>
      <c r="EG754" s="442"/>
      <c r="EH754" s="442"/>
      <c r="EI754" s="442"/>
      <c r="EJ754" s="442"/>
      <c r="EK754" s="442"/>
      <c r="EL754" s="442"/>
      <c r="EM754" s="442"/>
      <c r="EN754" s="442"/>
      <c r="EO754" s="442"/>
      <c r="EP754" s="442"/>
      <c r="EQ754" s="442"/>
      <c r="ER754" s="442"/>
      <c r="ES754" s="442"/>
      <c r="ET754" s="442"/>
      <c r="EU754" s="442"/>
      <c r="EV754" s="442"/>
      <c r="EW754" s="442"/>
      <c r="EX754" s="442"/>
      <c r="EY754" s="442"/>
      <c r="EZ754" s="442"/>
      <c r="FA754" s="442"/>
      <c r="FB754" s="442"/>
      <c r="FC754" s="442"/>
      <c r="FD754" s="442"/>
      <c r="FE754" s="442"/>
      <c r="FF754" s="442"/>
      <c r="FG754" s="442"/>
      <c r="FH754" s="442"/>
      <c r="FI754" s="442"/>
      <c r="FJ754" s="442"/>
      <c r="FK754" s="442"/>
      <c r="FL754" s="442"/>
      <c r="FM754" s="442"/>
      <c r="FN754" s="442"/>
      <c r="FO754" s="442"/>
      <c r="FP754" s="442"/>
      <c r="FQ754" s="442"/>
      <c r="FR754" s="442"/>
      <c r="FS754" s="442"/>
      <c r="FT754" s="442"/>
      <c r="FU754" s="442"/>
      <c r="FV754" s="442"/>
      <c r="FW754" s="442"/>
      <c r="FX754" s="442"/>
      <c r="FY754" s="442"/>
      <c r="FZ754" s="442"/>
      <c r="GA754" s="442"/>
      <c r="GB754" s="442"/>
      <c r="GC754" s="442"/>
      <c r="GD754" s="442"/>
      <c r="GE754" s="442"/>
      <c r="GF754" s="442"/>
      <c r="GG754" s="442"/>
      <c r="GH754" s="442"/>
      <c r="GI754" s="442"/>
      <c r="GJ754" s="442"/>
      <c r="GK754" s="442"/>
      <c r="GL754" s="442"/>
      <c r="GM754" s="442"/>
      <c r="GN754" s="442"/>
      <c r="GO754" s="442"/>
      <c r="GP754" s="442"/>
      <c r="GQ754" s="442"/>
      <c r="GR754" s="442"/>
      <c r="GS754" s="442"/>
      <c r="GT754" s="442"/>
      <c r="GU754" s="442"/>
      <c r="GV754" s="442"/>
      <c r="GW754" s="442"/>
      <c r="GX754" s="442"/>
      <c r="GY754" s="442"/>
      <c r="GZ754" s="442"/>
      <c r="HA754" s="442"/>
      <c r="HB754" s="442"/>
      <c r="HC754" s="442"/>
      <c r="HD754" s="442"/>
      <c r="HE754" s="442"/>
      <c r="HF754" s="442"/>
      <c r="HG754" s="442"/>
      <c r="HH754" s="442"/>
      <c r="HI754" s="442"/>
      <c r="HJ754" s="442"/>
      <c r="HK754" s="442"/>
      <c r="HL754" s="442"/>
      <c r="HM754" s="442"/>
      <c r="HN754" s="442"/>
      <c r="HO754" s="442"/>
      <c r="HP754" s="442"/>
      <c r="HQ754" s="442"/>
      <c r="HR754" s="442"/>
      <c r="HS754" s="442"/>
      <c r="HT754" s="442"/>
      <c r="HU754" s="442"/>
    </row>
    <row r="755" spans="1:229" s="2" customFormat="1" x14ac:dyDescent="0.25">
      <c r="A755" s="20">
        <v>7</v>
      </c>
      <c r="B755" s="21" t="s">
        <v>302</v>
      </c>
      <c r="C755" s="431"/>
      <c r="D755" s="434"/>
      <c r="E755" s="23" t="s">
        <v>60</v>
      </c>
      <c r="F755" s="434">
        <v>1726.81</v>
      </c>
      <c r="G755" s="23"/>
      <c r="H755" s="312">
        <f>I755+M755+Q755+U755</f>
        <v>1675</v>
      </c>
      <c r="I755" s="20">
        <f>J755+K755+L755</f>
        <v>804.2</v>
      </c>
      <c r="J755" s="20">
        <v>316.86</v>
      </c>
      <c r="K755" s="19">
        <v>256.02</v>
      </c>
      <c r="L755" s="19">
        <v>231.32</v>
      </c>
      <c r="M755" s="19">
        <f>N755+O755+P755</f>
        <v>195.20000000000002</v>
      </c>
      <c r="N755" s="20">
        <v>154.43</v>
      </c>
      <c r="O755" s="19">
        <v>40.770000000000003</v>
      </c>
      <c r="P755" s="19">
        <v>0</v>
      </c>
      <c r="Q755" s="19">
        <f>R755+S755+T755</f>
        <v>15.8</v>
      </c>
      <c r="R755" s="20">
        <v>0</v>
      </c>
      <c r="S755" s="19">
        <v>0</v>
      </c>
      <c r="T755" s="19">
        <v>15.8</v>
      </c>
      <c r="U755" s="19">
        <f>V755+W755+X755</f>
        <v>659.8</v>
      </c>
      <c r="V755" s="20">
        <v>153.51</v>
      </c>
      <c r="W755" s="19">
        <v>220.77</v>
      </c>
      <c r="X755" s="19">
        <v>285.52</v>
      </c>
    </row>
    <row r="756" spans="1:229" s="2" customFormat="1" x14ac:dyDescent="0.25">
      <c r="A756" s="20"/>
      <c r="B756" s="21" t="s">
        <v>303</v>
      </c>
      <c r="C756" s="431"/>
      <c r="D756" s="434"/>
      <c r="E756" s="23" t="s">
        <v>60</v>
      </c>
      <c r="F756" s="434"/>
      <c r="G756" s="23"/>
      <c r="H756" s="312">
        <f>I756+M756+Q756+U756</f>
        <v>0</v>
      </c>
      <c r="I756" s="20">
        <f>J756+K756+L756</f>
        <v>0</v>
      </c>
      <c r="J756" s="20"/>
      <c r="K756" s="19"/>
      <c r="L756" s="19"/>
      <c r="M756" s="19">
        <f>N756+O756+P756</f>
        <v>0</v>
      </c>
      <c r="N756" s="20"/>
      <c r="O756" s="19">
        <v>0</v>
      </c>
      <c r="P756" s="19">
        <v>0</v>
      </c>
      <c r="Q756" s="19">
        <f>R756+S756+T756</f>
        <v>0</v>
      </c>
      <c r="R756" s="20">
        <v>0</v>
      </c>
      <c r="S756" s="19">
        <v>0</v>
      </c>
      <c r="T756" s="19">
        <v>0</v>
      </c>
      <c r="U756" s="19">
        <f>V756+W756+X756</f>
        <v>0</v>
      </c>
      <c r="V756" s="20"/>
      <c r="W756" s="19"/>
      <c r="X756" s="19"/>
    </row>
    <row r="757" spans="1:229" s="2" customFormat="1" x14ac:dyDescent="0.25">
      <c r="A757" s="20">
        <v>8</v>
      </c>
      <c r="B757" s="21" t="s">
        <v>306</v>
      </c>
      <c r="C757" s="22"/>
      <c r="D757" s="23"/>
      <c r="E757" s="23" t="s">
        <v>33</v>
      </c>
      <c r="F757" s="20">
        <f>ROUND(F760*F755/1000,2)</f>
        <v>6772.67</v>
      </c>
      <c r="G757" s="23"/>
      <c r="H757" s="318">
        <f>I757+M757+Q757+U757</f>
        <v>6569.48</v>
      </c>
      <c r="I757" s="20">
        <f>J757+K757+L757</f>
        <v>3154.13</v>
      </c>
      <c r="J757" s="20">
        <f>ROUND(J760*J755/1000,2)</f>
        <v>1242.75</v>
      </c>
      <c r="K757" s="20">
        <f>ROUND(K760*K755/1000,2)</f>
        <v>1004.13</v>
      </c>
      <c r="L757" s="20">
        <f>ROUND(L760*L755/1000,2)</f>
        <v>907.25</v>
      </c>
      <c r="M757" s="19">
        <f>N757+O757+P757</f>
        <v>765.59</v>
      </c>
      <c r="N757" s="20">
        <f>ROUND(N760*N755/1000,2)</f>
        <v>605.69000000000005</v>
      </c>
      <c r="O757" s="20">
        <f>ROUND(O760*O755/1000,2)</f>
        <v>159.9</v>
      </c>
      <c r="P757" s="20">
        <f>ROUND(P760*P755/1000,2)</f>
        <v>0</v>
      </c>
      <c r="Q757" s="19">
        <f>R757+S757+T757</f>
        <v>61.97</v>
      </c>
      <c r="R757" s="20">
        <f>ROUND(R760*R755/1000,2)</f>
        <v>0</v>
      </c>
      <c r="S757" s="20">
        <f>ROUND(S760*S755/1000,2)</f>
        <v>0</v>
      </c>
      <c r="T757" s="20">
        <f>ROUND(T760*T755/1000,2)</f>
        <v>61.97</v>
      </c>
      <c r="U757" s="19">
        <f>V757+W757+X757</f>
        <v>2587.79</v>
      </c>
      <c r="V757" s="20">
        <f>ROUND(V760*V755/1000,2)</f>
        <v>602.08000000000004</v>
      </c>
      <c r="W757" s="20">
        <f>ROUND(W760*W755/1000,2)</f>
        <v>865.88</v>
      </c>
      <c r="X757" s="20">
        <f>ROUND(X760*X755/1000,2)</f>
        <v>1119.83</v>
      </c>
      <c r="Y757" s="25"/>
    </row>
    <row r="758" spans="1:229" s="2" customFormat="1" x14ac:dyDescent="0.25">
      <c r="A758" s="20"/>
      <c r="B758" s="21" t="s">
        <v>303</v>
      </c>
      <c r="C758" s="22"/>
      <c r="D758" s="23"/>
      <c r="E758" s="23" t="s">
        <v>33</v>
      </c>
      <c r="F758" s="434">
        <f>F756*F760/1000</f>
        <v>0</v>
      </c>
      <c r="G758" s="23"/>
      <c r="H758" s="312">
        <f>I758+M758+Q758+U758</f>
        <v>0</v>
      </c>
      <c r="I758" s="20">
        <f>J758+K758+L758</f>
        <v>0</v>
      </c>
      <c r="J758" s="20">
        <f>ROUND(J756*J760/1000,1)</f>
        <v>0</v>
      </c>
      <c r="K758" s="20">
        <f>ROUND(K756*K760/1000,1)</f>
        <v>0</v>
      </c>
      <c r="L758" s="20">
        <f>ROUND(L756*L760/1000,1)</f>
        <v>0</v>
      </c>
      <c r="M758" s="19">
        <f>N758+O758+P758</f>
        <v>0</v>
      </c>
      <c r="N758" s="20">
        <f>ROUND(N756*N760/1000,1)</f>
        <v>0</v>
      </c>
      <c r="O758" s="20">
        <f>ROUND(O756*O760/1000,1)</f>
        <v>0</v>
      </c>
      <c r="P758" s="20">
        <f>ROUND(P756*P760/1000,1)</f>
        <v>0</v>
      </c>
      <c r="Q758" s="19">
        <f>R758+S758+T758</f>
        <v>0</v>
      </c>
      <c r="R758" s="20">
        <f>ROUND(R756*R760/1000,1)</f>
        <v>0</v>
      </c>
      <c r="S758" s="20">
        <f>ROUND(S756*S760/1000,1)</f>
        <v>0</v>
      </c>
      <c r="T758" s="20">
        <f>ROUND(T756*T760/1000,1)</f>
        <v>0</v>
      </c>
      <c r="U758" s="19">
        <f>V758+W758+X758</f>
        <v>0</v>
      </c>
      <c r="V758" s="20">
        <f>ROUND(V756*V760/1000,1)</f>
        <v>0</v>
      </c>
      <c r="W758" s="20">
        <f>ROUND(W756*W760/1000,1)</f>
        <v>0</v>
      </c>
      <c r="X758" s="20">
        <f>ROUND(X756*X760/1000,1)</f>
        <v>0</v>
      </c>
      <c r="Y758" s="25"/>
    </row>
    <row r="759" spans="1:229" s="2" customFormat="1" x14ac:dyDescent="0.25">
      <c r="A759" s="20"/>
      <c r="B759" s="21" t="s">
        <v>447</v>
      </c>
      <c r="C759" s="22"/>
      <c r="D759" s="23"/>
      <c r="E759" s="23" t="s">
        <v>33</v>
      </c>
      <c r="F759" s="434"/>
      <c r="G759" s="23"/>
      <c r="H759" s="312">
        <f>I759+M759+Q759+U759</f>
        <v>0</v>
      </c>
      <c r="I759" s="20">
        <f>J759+K759+L759</f>
        <v>0</v>
      </c>
      <c r="J759" s="20"/>
      <c r="K759" s="19"/>
      <c r="L759" s="19"/>
      <c r="M759" s="19">
        <f>N759+O759+P759</f>
        <v>0</v>
      </c>
      <c r="N759" s="20"/>
      <c r="O759" s="19"/>
      <c r="P759" s="19"/>
      <c r="Q759" s="19">
        <f>R759+S759+T759</f>
        <v>0</v>
      </c>
      <c r="R759" s="20"/>
      <c r="S759" s="19"/>
      <c r="T759" s="19"/>
      <c r="U759" s="19">
        <f>V759+W759+X759</f>
        <v>0</v>
      </c>
      <c r="V759" s="20"/>
      <c r="W759" s="19"/>
      <c r="X759" s="19"/>
      <c r="Y759" s="25"/>
    </row>
    <row r="760" spans="1:229" s="2" customFormat="1" x14ac:dyDescent="0.25">
      <c r="A760" s="20">
        <v>9</v>
      </c>
      <c r="B760" s="21" t="s">
        <v>63</v>
      </c>
      <c r="C760" s="22"/>
      <c r="D760" s="23"/>
      <c r="E760" s="23" t="s">
        <v>64</v>
      </c>
      <c r="F760" s="434">
        <v>3922.07</v>
      </c>
      <c r="G760" s="434"/>
      <c r="H760" s="441">
        <v>3922.07</v>
      </c>
      <c r="I760" s="434">
        <v>3922.07</v>
      </c>
      <c r="J760" s="434">
        <v>3922.07</v>
      </c>
      <c r="K760" s="434">
        <v>3922.07</v>
      </c>
      <c r="L760" s="434">
        <v>3922.07</v>
      </c>
      <c r="M760" s="434">
        <v>3922.07</v>
      </c>
      <c r="N760" s="434">
        <v>3922.07</v>
      </c>
      <c r="O760" s="434">
        <v>3922.07</v>
      </c>
      <c r="P760" s="434">
        <v>3922.07</v>
      </c>
      <c r="Q760" s="434">
        <v>3922.07</v>
      </c>
      <c r="R760" s="434">
        <v>3922.07</v>
      </c>
      <c r="S760" s="434">
        <v>3922.07</v>
      </c>
      <c r="T760" s="434">
        <v>3922.07</v>
      </c>
      <c r="U760" s="434">
        <v>3922.07</v>
      </c>
      <c r="V760" s="434">
        <v>3922.07</v>
      </c>
      <c r="W760" s="434">
        <v>3922.07</v>
      </c>
      <c r="X760" s="434">
        <v>3922.07</v>
      </c>
      <c r="Y760" s="25"/>
    </row>
    <row r="761" spans="1:229" s="2" customFormat="1" x14ac:dyDescent="0.25">
      <c r="A761" s="20">
        <v>10</v>
      </c>
      <c r="B761" s="21" t="s">
        <v>49</v>
      </c>
      <c r="C761" s="22"/>
      <c r="D761" s="23"/>
      <c r="E761" s="23" t="s">
        <v>64</v>
      </c>
      <c r="F761" s="20">
        <f>ROUND(F764/F755*1000,2)</f>
        <v>3743.82</v>
      </c>
      <c r="G761" s="23"/>
      <c r="H761" s="313">
        <f>ROUND(H764/H755*1000,2)</f>
        <v>3523.89</v>
      </c>
      <c r="I761" s="20">
        <f>ROUND(I764/I755*1000,2)</f>
        <v>3405.44</v>
      </c>
      <c r="J761" s="20">
        <f>ROUND(J764/J755*1000,3)</f>
        <v>2131.8000000000002</v>
      </c>
      <c r="K761" s="20">
        <f t="shared" ref="K761:X761" si="313">ROUND(K764/K755*1000,2)</f>
        <v>2243.0700000000002</v>
      </c>
      <c r="L761" s="20">
        <f t="shared" si="313"/>
        <v>6436.55</v>
      </c>
      <c r="M761" s="20">
        <f t="shared" si="313"/>
        <v>5095.01</v>
      </c>
      <c r="N761" s="20">
        <f t="shared" si="313"/>
        <v>2950.73</v>
      </c>
      <c r="O761" s="20">
        <f t="shared" si="313"/>
        <v>8503.36</v>
      </c>
      <c r="P761" s="20" t="e">
        <f t="shared" si="313"/>
        <v>#DIV/0!</v>
      </c>
      <c r="Q761" s="20">
        <f t="shared" si="313"/>
        <v>32210.51</v>
      </c>
      <c r="R761" s="20" t="e">
        <f t="shared" si="313"/>
        <v>#DIV/0!</v>
      </c>
      <c r="S761" s="20" t="e">
        <f t="shared" si="313"/>
        <v>#DIV/0!</v>
      </c>
      <c r="T761" s="20">
        <f t="shared" si="313"/>
        <v>15871.01</v>
      </c>
      <c r="U761" s="20">
        <f t="shared" si="313"/>
        <v>2516.5100000000002</v>
      </c>
      <c r="V761" s="20">
        <f t="shared" si="313"/>
        <v>3117.46</v>
      </c>
      <c r="W761" s="20">
        <f t="shared" si="313"/>
        <v>2415.06</v>
      </c>
      <c r="X761" s="20">
        <f t="shared" si="313"/>
        <v>2271.86</v>
      </c>
      <c r="Y761" s="25"/>
    </row>
    <row r="762" spans="1:229" s="2" customFormat="1" x14ac:dyDescent="0.25">
      <c r="A762" s="20"/>
      <c r="B762" s="21"/>
      <c r="C762" s="22"/>
      <c r="D762" s="23"/>
      <c r="E762" s="24"/>
      <c r="F762" s="434"/>
      <c r="G762" s="23"/>
      <c r="H762" s="441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5"/>
    </row>
    <row r="763" spans="1:229" s="2" customFormat="1" x14ac:dyDescent="0.25">
      <c r="A763" s="20"/>
      <c r="B763" s="25"/>
      <c r="C763" s="25"/>
      <c r="D763" s="25"/>
      <c r="E763" s="24"/>
      <c r="F763" s="23"/>
      <c r="G763" s="23"/>
      <c r="H763" s="319"/>
      <c r="I763" s="24"/>
      <c r="J763" s="24"/>
      <c r="K763" s="24"/>
      <c r="L763" s="24"/>
      <c r="M763" s="24"/>
      <c r="N763" s="24"/>
      <c r="O763" s="24"/>
      <c r="P763" s="24"/>
      <c r="Q763" s="24"/>
      <c r="R763" s="24"/>
      <c r="S763" s="24"/>
      <c r="T763" s="24"/>
      <c r="U763" s="24"/>
      <c r="V763" s="24"/>
      <c r="W763" s="24"/>
      <c r="X763" s="24"/>
      <c r="Y763" s="25"/>
    </row>
    <row r="764" spans="1:229" s="2" customFormat="1" x14ac:dyDescent="0.25">
      <c r="A764" s="20">
        <v>11</v>
      </c>
      <c r="B764" s="21" t="s">
        <v>35</v>
      </c>
      <c r="C764" s="22"/>
      <c r="D764" s="23"/>
      <c r="E764" s="23" t="s">
        <v>33</v>
      </c>
      <c r="F764" s="177">
        <f>SUM(F767:F777)</f>
        <v>6464.869999999999</v>
      </c>
      <c r="G764" s="70">
        <f>G767+G768+G769+G770+G771+G772+G774+G775+G776+G777</f>
        <v>100.00999999999999</v>
      </c>
      <c r="H764" s="320">
        <f>I764+M764+Q764+U764</f>
        <v>5902.5239999999994</v>
      </c>
      <c r="I764" s="71">
        <f>J764+K764+L764</f>
        <v>2738.6559999999999</v>
      </c>
      <c r="J764" s="20">
        <f t="shared" ref="J764:P764" si="314">J767+J768+J769+J770+J771+J772+J774+J775+J776+J777</f>
        <v>675.48200000000008</v>
      </c>
      <c r="K764" s="20">
        <f t="shared" si="314"/>
        <v>574.27200000000005</v>
      </c>
      <c r="L764" s="20">
        <f t="shared" si="314"/>
        <v>1488.902</v>
      </c>
      <c r="M764" s="20">
        <f t="shared" si="314"/>
        <v>994.54599999999994</v>
      </c>
      <c r="N764" s="20">
        <f t="shared" si="314"/>
        <v>455.68200000000002</v>
      </c>
      <c r="O764" s="20">
        <f t="shared" si="314"/>
        <v>346.68200000000007</v>
      </c>
      <c r="P764" s="20">
        <f t="shared" si="314"/>
        <v>192.18200000000002</v>
      </c>
      <c r="Q764" s="20">
        <f>R764+S764+T764</f>
        <v>508.92599999999993</v>
      </c>
      <c r="R764" s="20">
        <f t="shared" ref="R764:X764" si="315">R767+R768+R769+R770+R771+R772+R774+R775+R776+R777</f>
        <v>192.18200000000002</v>
      </c>
      <c r="S764" s="20">
        <f t="shared" si="315"/>
        <v>65.981999999999999</v>
      </c>
      <c r="T764" s="20">
        <f t="shared" si="315"/>
        <v>250.76199999999997</v>
      </c>
      <c r="U764" s="20">
        <f t="shared" si="315"/>
        <v>1660.396</v>
      </c>
      <c r="V764" s="20">
        <f t="shared" si="315"/>
        <v>478.56200000000001</v>
      </c>
      <c r="W764" s="20">
        <f t="shared" si="315"/>
        <v>533.17200000000003</v>
      </c>
      <c r="X764" s="20">
        <f t="shared" si="315"/>
        <v>648.66200000000003</v>
      </c>
      <c r="Y764" s="25"/>
    </row>
    <row r="765" spans="1:229" s="2" customFormat="1" x14ac:dyDescent="0.25">
      <c r="A765" s="24"/>
      <c r="B765" s="21" t="s">
        <v>36</v>
      </c>
      <c r="C765" s="22"/>
      <c r="D765" s="23"/>
      <c r="E765" s="23"/>
      <c r="F765" s="23"/>
      <c r="G765" s="23"/>
      <c r="H765" s="441"/>
      <c r="I765" s="24"/>
      <c r="J765" s="24"/>
      <c r="K765" s="24"/>
      <c r="L765" s="24"/>
      <c r="M765" s="24"/>
      <c r="N765" s="24"/>
      <c r="O765" s="24"/>
      <c r="P765" s="24"/>
      <c r="Q765" s="24"/>
      <c r="R765" s="24"/>
      <c r="S765" s="24"/>
      <c r="T765" s="24"/>
      <c r="U765" s="21"/>
      <c r="V765" s="24"/>
      <c r="W765" s="24"/>
      <c r="X765" s="24"/>
      <c r="Y765" s="25"/>
    </row>
    <row r="766" spans="1:229" s="2" customFormat="1" x14ac:dyDescent="0.25">
      <c r="A766" s="24"/>
      <c r="B766" s="22"/>
      <c r="C766" s="22"/>
      <c r="D766" s="22"/>
      <c r="E766" s="24"/>
      <c r="F766" s="24"/>
      <c r="G766" s="24"/>
      <c r="H766" s="321"/>
      <c r="I766" s="5"/>
      <c r="J766" s="5"/>
      <c r="K766" s="24"/>
      <c r="L766" s="24"/>
      <c r="M766" s="24"/>
      <c r="N766" s="24"/>
      <c r="O766" s="24"/>
      <c r="P766" s="22"/>
      <c r="Q766" s="24"/>
      <c r="R766" s="22"/>
      <c r="S766" s="21"/>
      <c r="T766" s="24"/>
      <c r="U766" s="24"/>
      <c r="V766" s="24"/>
      <c r="W766" s="24"/>
      <c r="X766" s="24"/>
    </row>
    <row r="767" spans="1:229" s="2" customFormat="1" x14ac:dyDescent="0.25">
      <c r="A767" s="27" t="s">
        <v>65</v>
      </c>
      <c r="B767" s="34" t="s">
        <v>41</v>
      </c>
      <c r="C767" s="32"/>
      <c r="D767" s="35"/>
      <c r="E767" s="30" t="s">
        <v>33</v>
      </c>
      <c r="F767" s="14">
        <v>2629.86</v>
      </c>
      <c r="G767" s="14">
        <f>ROUND(H767/$H$764*100,2)</f>
        <v>38.29</v>
      </c>
      <c r="H767" s="441">
        <f t="shared" ref="H767:H777" si="316">I767+M767+Q767+U767</f>
        <v>2260</v>
      </c>
      <c r="I767" s="26">
        <f t="shared" ref="I767:I777" si="317">J767+K767+L767</f>
        <v>650</v>
      </c>
      <c r="J767" s="20">
        <v>220</v>
      </c>
      <c r="K767" s="20">
        <v>200</v>
      </c>
      <c r="L767" s="20">
        <v>230</v>
      </c>
      <c r="M767" s="14">
        <f t="shared" ref="M767:M777" si="318">N767+O767+P767</f>
        <v>580</v>
      </c>
      <c r="N767" s="20">
        <v>200</v>
      </c>
      <c r="O767" s="20">
        <v>230</v>
      </c>
      <c r="P767" s="20">
        <v>150</v>
      </c>
      <c r="Q767" s="14">
        <f t="shared" ref="Q767:Q777" si="319">R767+S767+T767</f>
        <v>380</v>
      </c>
      <c r="R767" s="20">
        <v>150</v>
      </c>
      <c r="S767" s="20">
        <v>50</v>
      </c>
      <c r="T767" s="20">
        <v>180</v>
      </c>
      <c r="U767" s="14">
        <f t="shared" ref="U767:U777" si="320">V767+W767+X767</f>
        <v>650</v>
      </c>
      <c r="V767" s="20">
        <v>220</v>
      </c>
      <c r="W767" s="20">
        <v>200</v>
      </c>
      <c r="X767" s="20">
        <v>230</v>
      </c>
    </row>
    <row r="768" spans="1:229" s="2" customFormat="1" x14ac:dyDescent="0.25">
      <c r="A768" s="36" t="s">
        <v>66</v>
      </c>
      <c r="B768" s="21" t="s">
        <v>42</v>
      </c>
      <c r="C768" s="22"/>
      <c r="D768" s="23"/>
      <c r="E768" s="23" t="s">
        <v>33</v>
      </c>
      <c r="F768" s="14">
        <v>689.02</v>
      </c>
      <c r="G768" s="14">
        <f t="shared" ref="G768:G777" si="321">ROUND(H768/$H$764*100,2)</f>
        <v>10.029999999999999</v>
      </c>
      <c r="H768" s="312">
        <f t="shared" si="316"/>
        <v>592.20000000000005</v>
      </c>
      <c r="I768" s="71">
        <f t="shared" si="317"/>
        <v>170.3</v>
      </c>
      <c r="J768" s="20">
        <f>ROUND(J767*0.262,1)</f>
        <v>57.6</v>
      </c>
      <c r="K768" s="20">
        <f>ROUND(K767*0.262,1)</f>
        <v>52.4</v>
      </c>
      <c r="L768" s="20">
        <f>ROUND(L767*0.262,1)</f>
        <v>60.3</v>
      </c>
      <c r="M768" s="14">
        <f t="shared" si="318"/>
        <v>152</v>
      </c>
      <c r="N768" s="20">
        <f>ROUND(N767*0.262,1)</f>
        <v>52.4</v>
      </c>
      <c r="O768" s="20">
        <f>ROUND(O767*0.262,1)</f>
        <v>60.3</v>
      </c>
      <c r="P768" s="20">
        <f>ROUND(P767*0.262,1)</f>
        <v>39.299999999999997</v>
      </c>
      <c r="Q768" s="14">
        <f t="shared" si="319"/>
        <v>99.6</v>
      </c>
      <c r="R768" s="20">
        <f>ROUND(R767*0.262,1)</f>
        <v>39.299999999999997</v>
      </c>
      <c r="S768" s="20">
        <f>ROUND(S767*0.262,1)</f>
        <v>13.1</v>
      </c>
      <c r="T768" s="20">
        <f>ROUND(T767*0.262,1)</f>
        <v>47.2</v>
      </c>
      <c r="U768" s="14">
        <f t="shared" si="320"/>
        <v>170.3</v>
      </c>
      <c r="V768" s="20">
        <f>ROUND(V767*0.262,1)</f>
        <v>57.6</v>
      </c>
      <c r="W768" s="20">
        <f>ROUND(W767*0.262,1)</f>
        <v>52.4</v>
      </c>
      <c r="X768" s="20">
        <f>ROUND(X767*0.262,1)</f>
        <v>60.3</v>
      </c>
    </row>
    <row r="769" spans="1:24" s="2" customFormat="1" x14ac:dyDescent="0.25">
      <c r="A769" s="36" t="s">
        <v>67</v>
      </c>
      <c r="B769" s="21" t="s">
        <v>43</v>
      </c>
      <c r="C769" s="22"/>
      <c r="D769" s="23"/>
      <c r="E769" s="23" t="s">
        <v>33</v>
      </c>
      <c r="F769" s="14">
        <v>17.29</v>
      </c>
      <c r="G769" s="14">
        <f t="shared" si="321"/>
        <v>0.59</v>
      </c>
      <c r="H769" s="312">
        <f t="shared" si="316"/>
        <v>34.584000000000003</v>
      </c>
      <c r="I769" s="71">
        <f t="shared" si="317"/>
        <v>8.6460000000000008</v>
      </c>
      <c r="J769" s="20">
        <v>2.8820000000000001</v>
      </c>
      <c r="K769" s="20">
        <v>2.8820000000000001</v>
      </c>
      <c r="L769" s="20">
        <v>2.8820000000000001</v>
      </c>
      <c r="M769" s="14">
        <f t="shared" si="318"/>
        <v>8.6460000000000008</v>
      </c>
      <c r="N769" s="20">
        <v>2.8820000000000001</v>
      </c>
      <c r="O769" s="20">
        <v>2.8820000000000001</v>
      </c>
      <c r="P769" s="20">
        <v>2.8820000000000001</v>
      </c>
      <c r="Q769" s="14">
        <f t="shared" si="319"/>
        <v>8.6460000000000008</v>
      </c>
      <c r="R769" s="20">
        <v>2.8820000000000001</v>
      </c>
      <c r="S769" s="20">
        <v>2.8820000000000001</v>
      </c>
      <c r="T769" s="20">
        <v>2.8820000000000001</v>
      </c>
      <c r="U769" s="14">
        <f t="shared" si="320"/>
        <v>8.6460000000000008</v>
      </c>
      <c r="V769" s="20">
        <v>2.8820000000000001</v>
      </c>
      <c r="W769" s="20">
        <v>2.8820000000000001</v>
      </c>
      <c r="X769" s="20">
        <v>2.8820000000000001</v>
      </c>
    </row>
    <row r="770" spans="1:24" s="2" customFormat="1" x14ac:dyDescent="0.25">
      <c r="A770" s="36" t="s">
        <v>68</v>
      </c>
      <c r="B770" s="21" t="s">
        <v>44</v>
      </c>
      <c r="C770" s="22"/>
      <c r="D770" s="23"/>
      <c r="E770" s="23" t="s">
        <v>33</v>
      </c>
      <c r="F770" s="14">
        <v>60.79</v>
      </c>
      <c r="G770" s="14">
        <f t="shared" si="321"/>
        <v>1</v>
      </c>
      <c r="H770" s="312">
        <f t="shared" si="316"/>
        <v>58.96</v>
      </c>
      <c r="I770" s="71">
        <f t="shared" si="317"/>
        <v>28.3</v>
      </c>
      <c r="J770" s="20">
        <f>ROUND(60.79/1966.33*J748,2)</f>
        <v>11.15</v>
      </c>
      <c r="K770" s="20">
        <f t="shared" ref="K770:L770" si="322">ROUND(60.79/1966.33*K748,2)</f>
        <v>9.01</v>
      </c>
      <c r="L770" s="20">
        <f t="shared" si="322"/>
        <v>8.14</v>
      </c>
      <c r="M770" s="14">
        <f t="shared" si="318"/>
        <v>6.8800000000000008</v>
      </c>
      <c r="N770" s="20">
        <f>ROUND(60.79/1966.33*N748,2)</f>
        <v>5.44</v>
      </c>
      <c r="O770" s="20">
        <f t="shared" ref="O770:P770" si="323">ROUND(60.79/1966.33*O748,2)</f>
        <v>1.44</v>
      </c>
      <c r="P770" s="20">
        <f t="shared" si="323"/>
        <v>0</v>
      </c>
      <c r="Q770" s="14">
        <f t="shared" si="319"/>
        <v>0.56000000000000005</v>
      </c>
      <c r="R770" s="20">
        <f>ROUND(60.79/1966.33*R748,2)</f>
        <v>0</v>
      </c>
      <c r="S770" s="20">
        <f t="shared" ref="S770:T770" si="324">ROUND(60.79/1966.33*S748,2)</f>
        <v>0</v>
      </c>
      <c r="T770" s="20">
        <f t="shared" si="324"/>
        <v>0.56000000000000005</v>
      </c>
      <c r="U770" s="14">
        <f t="shared" si="320"/>
        <v>23.22</v>
      </c>
      <c r="V770" s="20">
        <f>ROUND(60.79/1966.33*V748,2)</f>
        <v>5.4</v>
      </c>
      <c r="W770" s="20">
        <f t="shared" ref="W770:X770" si="325">ROUND(60.79/1966.33*W748,2)</f>
        <v>7.77</v>
      </c>
      <c r="X770" s="20">
        <f t="shared" si="325"/>
        <v>10.050000000000001</v>
      </c>
    </row>
    <row r="771" spans="1:24" s="2" customFormat="1" x14ac:dyDescent="0.25">
      <c r="A771" s="36" t="s">
        <v>69</v>
      </c>
      <c r="B771" s="21" t="s">
        <v>70</v>
      </c>
      <c r="C771" s="22"/>
      <c r="D771" s="23"/>
      <c r="E771" s="23" t="s">
        <v>33</v>
      </c>
      <c r="F771" s="14">
        <v>1473.02</v>
      </c>
      <c r="G771" s="14">
        <f t="shared" si="321"/>
        <v>24.2</v>
      </c>
      <c r="H771" s="312">
        <f t="shared" si="316"/>
        <v>1428.2</v>
      </c>
      <c r="I771" s="71">
        <f t="shared" si="317"/>
        <v>685.7</v>
      </c>
      <c r="J771" s="20">
        <f>ROUND(J751*0.254056/0.456*1383.3/1000,1)</f>
        <v>270.2</v>
      </c>
      <c r="K771" s="20">
        <f>ROUND(K751*0.254056/0.456*1383.3/1000,1)</f>
        <v>218.3</v>
      </c>
      <c r="L771" s="20">
        <f>ROUND(L751*0.254056/0.456*1383.3/1000,1)</f>
        <v>197.2</v>
      </c>
      <c r="M771" s="14">
        <f t="shared" si="318"/>
        <v>166.5</v>
      </c>
      <c r="N771" s="20">
        <f>ROUND(N751*0.254056/0.456*1383.3/1000,1)</f>
        <v>131.69999999999999</v>
      </c>
      <c r="O771" s="20">
        <f>ROUND(O751*0.254056/0.456*1383.3/1000,1)</f>
        <v>34.799999999999997</v>
      </c>
      <c r="P771" s="20">
        <f>ROUND(P751*0.254056/0.456*1383.3/1000,1)</f>
        <v>0</v>
      </c>
      <c r="Q771" s="14">
        <f t="shared" si="319"/>
        <v>13.5</v>
      </c>
      <c r="R771" s="20">
        <f>ROUND(R751*0.254056/0.456*1383.3/1000,1)</f>
        <v>0</v>
      </c>
      <c r="S771" s="20">
        <f>ROUND(S751*0.254056/0.456*1383.3/1000,1)</f>
        <v>0</v>
      </c>
      <c r="T771" s="20">
        <f>ROUND(T751*0.254056/0.456*1383.3/1000,1)</f>
        <v>13.5</v>
      </c>
      <c r="U771" s="14">
        <f t="shared" si="320"/>
        <v>562.5</v>
      </c>
      <c r="V771" s="20">
        <f>ROUND(V751*0.254056/0.456*1383.3/1000,1)</f>
        <v>130.9</v>
      </c>
      <c r="W771" s="20">
        <f>ROUND(W751*0.254056/0.456*1383.3/1000,1)</f>
        <v>188.2</v>
      </c>
      <c r="X771" s="20">
        <f>ROUND(X751*0.254056/0.456*1383.3/1000,1)</f>
        <v>243.4</v>
      </c>
    </row>
    <row r="772" spans="1:24" s="2" customFormat="1" x14ac:dyDescent="0.25">
      <c r="A772" s="36" t="s">
        <v>71</v>
      </c>
      <c r="B772" s="21" t="s">
        <v>72</v>
      </c>
      <c r="C772" s="22"/>
      <c r="D772" s="23"/>
      <c r="E772" s="23" t="s">
        <v>33</v>
      </c>
      <c r="F772" s="14">
        <v>28.02</v>
      </c>
      <c r="G772" s="14">
        <f t="shared" si="321"/>
        <v>0.19</v>
      </c>
      <c r="H772" s="312">
        <f t="shared" si="316"/>
        <v>11</v>
      </c>
      <c r="I772" s="71">
        <f t="shared" si="317"/>
        <v>5.3</v>
      </c>
      <c r="J772" s="20">
        <f>ROUND(J748*0.13*44.22/1000,1)</f>
        <v>2.1</v>
      </c>
      <c r="K772" s="20">
        <f>ROUND(K748*0.13*44.22/1000,1)</f>
        <v>1.7</v>
      </c>
      <c r="L772" s="20">
        <f>ROUND(L748*0.13*44.22/1000,1)</f>
        <v>1.5</v>
      </c>
      <c r="M772" s="14">
        <f t="shared" si="318"/>
        <v>1.3</v>
      </c>
      <c r="N772" s="20">
        <f>ROUND(N748*0.13*44.22/1000,1)</f>
        <v>1</v>
      </c>
      <c r="O772" s="20">
        <f>ROUND(O748*0.13*44.22/1000,1)</f>
        <v>0.3</v>
      </c>
      <c r="P772" s="20">
        <f>ROUND(P748*0.13*44.22/1000,1)</f>
        <v>0</v>
      </c>
      <c r="Q772" s="14">
        <f t="shared" si="319"/>
        <v>0.1</v>
      </c>
      <c r="R772" s="20">
        <f>ROUND(R748*0.13*44.22/1000,1)</f>
        <v>0</v>
      </c>
      <c r="S772" s="20">
        <f>ROUND(S748*0.13*44.22/1000,1)</f>
        <v>0</v>
      </c>
      <c r="T772" s="20">
        <f>ROUND(T748*0.13*44.22/1000,1)</f>
        <v>0.1</v>
      </c>
      <c r="U772" s="14">
        <f t="shared" si="320"/>
        <v>4.3</v>
      </c>
      <c r="V772" s="20">
        <f>ROUND(V748*0.13*44.22/1000,1)</f>
        <v>1</v>
      </c>
      <c r="W772" s="20">
        <f>ROUND(W748*0.13*44.22/1000,1)</f>
        <v>1.4</v>
      </c>
      <c r="X772" s="20">
        <f>ROUND(X748*0.13*44.22/1000,1)</f>
        <v>1.9</v>
      </c>
    </row>
    <row r="773" spans="1:24" s="2" customFormat="1" x14ac:dyDescent="0.25">
      <c r="A773" s="36"/>
      <c r="B773" s="21" t="s">
        <v>449</v>
      </c>
      <c r="C773" s="22"/>
      <c r="D773" s="23"/>
      <c r="E773" s="23" t="s">
        <v>33</v>
      </c>
      <c r="F773" s="14"/>
      <c r="G773" s="14">
        <f>ROUND(H773/$H$862*100,2)</f>
        <v>0</v>
      </c>
      <c r="H773" s="312">
        <f t="shared" si="316"/>
        <v>0</v>
      </c>
      <c r="I773" s="71">
        <f t="shared" si="317"/>
        <v>0</v>
      </c>
      <c r="J773" s="20"/>
      <c r="K773" s="20"/>
      <c r="L773" s="20"/>
      <c r="M773" s="14">
        <f t="shared" si="318"/>
        <v>0</v>
      </c>
      <c r="N773" s="20"/>
      <c r="O773" s="20"/>
      <c r="P773" s="20"/>
      <c r="Q773" s="14">
        <f t="shared" si="319"/>
        <v>0</v>
      </c>
      <c r="R773" s="20"/>
      <c r="S773" s="20"/>
      <c r="T773" s="20"/>
      <c r="U773" s="14">
        <f t="shared" si="320"/>
        <v>0</v>
      </c>
      <c r="V773" s="20"/>
      <c r="W773" s="20"/>
      <c r="X773" s="20"/>
    </row>
    <row r="774" spans="1:24" s="544" customFormat="1" x14ac:dyDescent="0.25">
      <c r="A774" s="536" t="s">
        <v>73</v>
      </c>
      <c r="B774" s="537" t="s">
        <v>74</v>
      </c>
      <c r="C774" s="538"/>
      <c r="D774" s="539"/>
      <c r="E774" s="539" t="s">
        <v>33</v>
      </c>
      <c r="F774" s="540">
        <v>219.53</v>
      </c>
      <c r="G774" s="540">
        <f t="shared" si="321"/>
        <v>3.57</v>
      </c>
      <c r="H774" s="541">
        <f t="shared" si="316"/>
        <v>210.6</v>
      </c>
      <c r="I774" s="542">
        <f t="shared" si="317"/>
        <v>93.4</v>
      </c>
      <c r="J774" s="543">
        <f>ROUND(J748*25.9*3.766/1000,1)</f>
        <v>35.200000000000003</v>
      </c>
      <c r="K774" s="543">
        <f>ROUND(K748*25.8*3.766/1000,1)</f>
        <v>28.3</v>
      </c>
      <c r="L774" s="543">
        <f>ROUND(L748*30.1*3.766/1000,1)</f>
        <v>29.9</v>
      </c>
      <c r="M774" s="540">
        <f t="shared" si="318"/>
        <v>32.1</v>
      </c>
      <c r="N774" s="543">
        <f>ROUND(N748*37.7*3.766/1000,1)</f>
        <v>25</v>
      </c>
      <c r="O774" s="543">
        <f>ROUND(O748*40.6*3.766/1000,1)</f>
        <v>7.1</v>
      </c>
      <c r="P774" s="543">
        <f>ROUND(P748*29.32*3.766/1000,1)</f>
        <v>0</v>
      </c>
      <c r="Q774" s="540">
        <f t="shared" si="319"/>
        <v>2.7</v>
      </c>
      <c r="R774" s="543">
        <f>ROUND(R748*29.32*3.766/1000,1)</f>
        <v>0</v>
      </c>
      <c r="S774" s="543">
        <f>ROUND(S748*29.32*3.766/1000,1)</f>
        <v>0</v>
      </c>
      <c r="T774" s="543">
        <f>ROUND(T748*40.5*3.766/1000,1)</f>
        <v>2.7</v>
      </c>
      <c r="U774" s="540">
        <f t="shared" si="320"/>
        <v>82.4</v>
      </c>
      <c r="V774" s="543">
        <f>ROUND(V748*36.2*3.766/1000,1)</f>
        <v>23.8</v>
      </c>
      <c r="W774" s="543">
        <f>ROUND(W748*28.8*3.766/1000,1)</f>
        <v>27.3</v>
      </c>
      <c r="X774" s="543">
        <f>ROUND(X748*25.6*3.766/1000,1)</f>
        <v>31.3</v>
      </c>
    </row>
    <row r="775" spans="1:24" s="2" customFormat="1" x14ac:dyDescent="0.25">
      <c r="A775" s="36" t="s">
        <v>75</v>
      </c>
      <c r="B775" s="21" t="s">
        <v>45</v>
      </c>
      <c r="C775" s="22"/>
      <c r="D775" s="23"/>
      <c r="E775" s="23" t="s">
        <v>33</v>
      </c>
      <c r="F775" s="14">
        <f>622.31+308.89</f>
        <v>931.19999999999993</v>
      </c>
      <c r="G775" s="14">
        <f t="shared" si="321"/>
        <v>15.3</v>
      </c>
      <c r="H775" s="444">
        <f t="shared" si="316"/>
        <v>903.21</v>
      </c>
      <c r="I775" s="71">
        <f t="shared" si="317"/>
        <v>903.21</v>
      </c>
      <c r="J775" s="20"/>
      <c r="K775" s="20"/>
      <c r="L775" s="20">
        <v>903.21</v>
      </c>
      <c r="M775" s="14">
        <f t="shared" si="318"/>
        <v>0</v>
      </c>
      <c r="N775" s="20"/>
      <c r="O775" s="20"/>
      <c r="P775" s="20"/>
      <c r="Q775" s="14">
        <f t="shared" si="319"/>
        <v>0</v>
      </c>
      <c r="R775" s="20"/>
      <c r="S775" s="20"/>
      <c r="T775" s="20"/>
      <c r="U775" s="14">
        <f t="shared" si="320"/>
        <v>0</v>
      </c>
      <c r="V775" s="20"/>
      <c r="W775" s="20"/>
      <c r="X775" s="20"/>
    </row>
    <row r="776" spans="1:24" s="2" customFormat="1" x14ac:dyDescent="0.25">
      <c r="A776" s="36" t="s">
        <v>76</v>
      </c>
      <c r="B776" s="21" t="s">
        <v>46</v>
      </c>
      <c r="C776" s="22"/>
      <c r="D776" s="23"/>
      <c r="E776" s="23" t="s">
        <v>33</v>
      </c>
      <c r="F776" s="14">
        <v>261.11</v>
      </c>
      <c r="G776" s="14">
        <f t="shared" si="321"/>
        <v>4.29</v>
      </c>
      <c r="H776" s="216">
        <f t="shared" si="316"/>
        <v>253.39999999999998</v>
      </c>
      <c r="I776" s="71">
        <f t="shared" si="317"/>
        <v>121.6</v>
      </c>
      <c r="J776" s="20">
        <f>ROUND(261.11/6772.67*J757,1)</f>
        <v>47.9</v>
      </c>
      <c r="K776" s="20">
        <f>ROUND(261.11/6772.67*K757,1)</f>
        <v>38.700000000000003</v>
      </c>
      <c r="L776" s="20">
        <f>ROUND(261.11/6772.67*L757,1)</f>
        <v>35</v>
      </c>
      <c r="M776" s="14">
        <f t="shared" si="318"/>
        <v>29.599999999999998</v>
      </c>
      <c r="N776" s="20">
        <f>ROUND(261.11/6772.67*N757,1)</f>
        <v>23.4</v>
      </c>
      <c r="O776" s="20">
        <f>ROUND(261.11/6772.67*O757,1)</f>
        <v>6.2</v>
      </c>
      <c r="P776" s="20">
        <f>ROUND(261.11/6772.67*P757,1)</f>
        <v>0</v>
      </c>
      <c r="Q776" s="14">
        <f t="shared" si="319"/>
        <v>2.4</v>
      </c>
      <c r="R776" s="20">
        <f>ROUND(261.11/6772.67*R757,1)</f>
        <v>0</v>
      </c>
      <c r="S776" s="20">
        <f>ROUND(261.11/6772.67*S757,1)</f>
        <v>0</v>
      </c>
      <c r="T776" s="20">
        <f>ROUND(261.11/6772.67*T757,1)</f>
        <v>2.4</v>
      </c>
      <c r="U776" s="14">
        <f t="shared" si="320"/>
        <v>99.8</v>
      </c>
      <c r="V776" s="20">
        <f>ROUND(261.11/6772.67*V757,1)</f>
        <v>23.2</v>
      </c>
      <c r="W776" s="20">
        <f>ROUND(261.11/6772.67*W757,1)</f>
        <v>33.4</v>
      </c>
      <c r="X776" s="20">
        <f>ROUND(261.11/6772.67*X757,1)</f>
        <v>43.2</v>
      </c>
    </row>
    <row r="777" spans="1:24" s="2" customFormat="1" x14ac:dyDescent="0.25">
      <c r="A777" s="36" t="s">
        <v>77</v>
      </c>
      <c r="B777" s="21" t="s">
        <v>48</v>
      </c>
      <c r="C777" s="22"/>
      <c r="D777" s="23"/>
      <c r="E777" s="23" t="s">
        <v>33</v>
      </c>
      <c r="F777" s="14">
        <v>155.03</v>
      </c>
      <c r="G777" s="14">
        <f t="shared" si="321"/>
        <v>2.5499999999999998</v>
      </c>
      <c r="H777" s="444">
        <f t="shared" si="316"/>
        <v>150.37</v>
      </c>
      <c r="I777" s="39">
        <f t="shared" si="317"/>
        <v>72.2</v>
      </c>
      <c r="J777" s="20">
        <f>ROUND(155.03/1966.33*J748,2)</f>
        <v>28.45</v>
      </c>
      <c r="K777" s="20">
        <f t="shared" ref="K777:L777" si="326">ROUND(155.03/1966.33*K748,2)</f>
        <v>22.98</v>
      </c>
      <c r="L777" s="20">
        <f t="shared" si="326"/>
        <v>20.77</v>
      </c>
      <c r="M777" s="14">
        <f t="shared" si="318"/>
        <v>17.52</v>
      </c>
      <c r="N777" s="20">
        <f>ROUND(155.03/1966.33*N748,2)</f>
        <v>13.86</v>
      </c>
      <c r="O777" s="20">
        <f t="shared" ref="O777:P777" si="327">ROUND(155.03/1966.33*O748,2)</f>
        <v>3.66</v>
      </c>
      <c r="P777" s="20">
        <f t="shared" si="327"/>
        <v>0</v>
      </c>
      <c r="Q777" s="14">
        <f t="shared" si="319"/>
        <v>1.42</v>
      </c>
      <c r="R777" s="20">
        <f>ROUND(155.03/1966.33*R748,2)</f>
        <v>0</v>
      </c>
      <c r="S777" s="20">
        <f t="shared" ref="S777:T777" si="328">ROUND(155.03/1966.33*S748,2)</f>
        <v>0</v>
      </c>
      <c r="T777" s="20">
        <f t="shared" si="328"/>
        <v>1.42</v>
      </c>
      <c r="U777" s="14">
        <f t="shared" si="320"/>
        <v>59.230000000000004</v>
      </c>
      <c r="V777" s="20">
        <f>ROUND(155.03/1966.33*V748,2)</f>
        <v>13.78</v>
      </c>
      <c r="W777" s="20">
        <f t="shared" ref="W777:X777" si="329">ROUND(155.03/1966.33*W748,2)</f>
        <v>19.82</v>
      </c>
      <c r="X777" s="20">
        <f t="shared" si="329"/>
        <v>25.63</v>
      </c>
    </row>
    <row r="778" spans="1:24" s="2" customFormat="1" x14ac:dyDescent="0.25">
      <c r="A778" s="21"/>
      <c r="B778" s="21"/>
      <c r="C778" s="22"/>
      <c r="D778" s="23"/>
      <c r="E778" s="23"/>
      <c r="F778" s="23"/>
      <c r="G778" s="23"/>
      <c r="H778" s="23"/>
      <c r="I778" s="24"/>
      <c r="J778" s="24"/>
      <c r="K778" s="24"/>
      <c r="L778" s="24"/>
      <c r="M778" s="24"/>
      <c r="N778" s="24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s="2" customFormat="1" x14ac:dyDescent="0.25">
      <c r="A779" s="430">
        <v>12</v>
      </c>
      <c r="B779" s="21" t="s">
        <v>51</v>
      </c>
      <c r="C779" s="22"/>
      <c r="D779" s="23"/>
      <c r="E779" s="23" t="s">
        <v>33</v>
      </c>
      <c r="F779" s="174">
        <f>F757-F764</f>
        <v>307.80000000000109</v>
      </c>
      <c r="G779" s="23"/>
      <c r="H779" s="20">
        <f t="shared" ref="H779:X779" si="330">H757-H764</f>
        <v>666.95600000000013</v>
      </c>
      <c r="I779" s="26">
        <f t="shared" si="330"/>
        <v>415.47400000000016</v>
      </c>
      <c r="J779" s="20">
        <f t="shared" si="330"/>
        <v>567.26799999999992</v>
      </c>
      <c r="K779" s="26">
        <f t="shared" si="330"/>
        <v>429.85799999999995</v>
      </c>
      <c r="L779" s="26">
        <f t="shared" si="330"/>
        <v>-581.65200000000004</v>
      </c>
      <c r="M779" s="20">
        <f t="shared" si="330"/>
        <v>-228.9559999999999</v>
      </c>
      <c r="N779" s="26">
        <f t="shared" si="330"/>
        <v>150.00800000000004</v>
      </c>
      <c r="O779" s="26">
        <f t="shared" si="330"/>
        <v>-186.78200000000007</v>
      </c>
      <c r="P779" s="26">
        <f t="shared" si="330"/>
        <v>-192.18200000000002</v>
      </c>
      <c r="Q779" s="20">
        <f t="shared" si="330"/>
        <v>-446.9559999999999</v>
      </c>
      <c r="R779" s="26">
        <f t="shared" si="330"/>
        <v>-192.18200000000002</v>
      </c>
      <c r="S779" s="26">
        <f t="shared" si="330"/>
        <v>-65.981999999999999</v>
      </c>
      <c r="T779" s="20">
        <f t="shared" si="330"/>
        <v>-188.79199999999997</v>
      </c>
      <c r="U779" s="20">
        <f t="shared" si="330"/>
        <v>927.39400000000001</v>
      </c>
      <c r="V779" s="20">
        <f t="shared" si="330"/>
        <v>123.51800000000003</v>
      </c>
      <c r="W779" s="20">
        <f t="shared" si="330"/>
        <v>332.70799999999997</v>
      </c>
      <c r="X779" s="20">
        <f t="shared" si="330"/>
        <v>471.16799999999989</v>
      </c>
    </row>
    <row r="780" spans="1:24" s="2" customFormat="1" x14ac:dyDescent="0.25">
      <c r="A780" s="430">
        <v>13</v>
      </c>
      <c r="B780" s="21" t="s">
        <v>78</v>
      </c>
      <c r="C780" s="22"/>
      <c r="D780" s="23"/>
      <c r="E780" s="434" t="s">
        <v>28</v>
      </c>
      <c r="F780" s="20">
        <f>ROUND(F779/F764*100,1)</f>
        <v>4.8</v>
      </c>
      <c r="G780" s="434"/>
      <c r="H780" s="20">
        <f t="shared" ref="H780:X780" si="331">ROUND(H779/H764*100,1)</f>
        <v>11.3</v>
      </c>
      <c r="I780" s="20">
        <f t="shared" si="331"/>
        <v>15.2</v>
      </c>
      <c r="J780" s="20">
        <f t="shared" si="331"/>
        <v>84</v>
      </c>
      <c r="K780" s="20">
        <f t="shared" si="331"/>
        <v>74.900000000000006</v>
      </c>
      <c r="L780" s="20">
        <f t="shared" si="331"/>
        <v>-39.1</v>
      </c>
      <c r="M780" s="20">
        <f t="shared" si="331"/>
        <v>-23</v>
      </c>
      <c r="N780" s="20">
        <f t="shared" si="331"/>
        <v>32.9</v>
      </c>
      <c r="O780" s="20">
        <f t="shared" si="331"/>
        <v>-53.9</v>
      </c>
      <c r="P780" s="20">
        <f t="shared" si="331"/>
        <v>-100</v>
      </c>
      <c r="Q780" s="20">
        <f t="shared" si="331"/>
        <v>-87.8</v>
      </c>
      <c r="R780" s="20">
        <f t="shared" si="331"/>
        <v>-100</v>
      </c>
      <c r="S780" s="20">
        <f t="shared" si="331"/>
        <v>-100</v>
      </c>
      <c r="T780" s="20">
        <f t="shared" si="331"/>
        <v>-75.3</v>
      </c>
      <c r="U780" s="20">
        <f t="shared" si="331"/>
        <v>55.9</v>
      </c>
      <c r="V780" s="20">
        <f t="shared" si="331"/>
        <v>25.8</v>
      </c>
      <c r="W780" s="20">
        <f t="shared" si="331"/>
        <v>62.4</v>
      </c>
      <c r="X780" s="20">
        <f t="shared" si="331"/>
        <v>72.599999999999994</v>
      </c>
    </row>
    <row r="781" spans="1:24" s="2" customFormat="1" x14ac:dyDescent="0.25">
      <c r="A781" s="21"/>
      <c r="B781" s="21"/>
      <c r="C781" s="22"/>
      <c r="D781" s="23"/>
      <c r="E781" s="23"/>
      <c r="F781" s="23"/>
      <c r="G781" s="23"/>
      <c r="H781" s="23"/>
      <c r="I781" s="24"/>
      <c r="J781" s="24"/>
      <c r="K781" s="24"/>
      <c r="L781" s="24"/>
      <c r="M781" s="24"/>
      <c r="N781" s="24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s="2" customFormat="1" x14ac:dyDescent="0.25"/>
    <row r="783" spans="1:24" s="2" customFormat="1" x14ac:dyDescent="0.25">
      <c r="B783" s="2" t="s">
        <v>99</v>
      </c>
    </row>
    <row r="784" spans="1:24" s="2" customFormat="1" x14ac:dyDescent="0.25"/>
    <row r="785" spans="1:24" x14ac:dyDescent="0.25">
      <c r="S785"/>
      <c r="W785" t="s">
        <v>97</v>
      </c>
    </row>
    <row r="786" spans="1:24" x14ac:dyDescent="0.25">
      <c r="S786"/>
      <c r="W786" t="s">
        <v>458</v>
      </c>
    </row>
    <row r="787" spans="1:24" x14ac:dyDescent="0.25">
      <c r="S787"/>
      <c r="W787" t="s">
        <v>459</v>
      </c>
    </row>
    <row r="788" spans="1:24" x14ac:dyDescent="0.25">
      <c r="S788"/>
      <c r="W788" t="s">
        <v>460</v>
      </c>
    </row>
    <row r="789" spans="1:24" x14ac:dyDescent="0.25">
      <c r="S789"/>
    </row>
    <row r="790" spans="1:24" s="2" customFormat="1" x14ac:dyDescent="0.25"/>
    <row r="791" spans="1:24" s="2" customFormat="1" x14ac:dyDescent="0.25"/>
    <row r="792" spans="1:24" s="2" customFormat="1" ht="15.6" x14ac:dyDescent="0.3">
      <c r="A792" s="2" t="s">
        <v>52</v>
      </c>
      <c r="E792" s="3" t="s">
        <v>442</v>
      </c>
      <c r="J792" s="310" t="s">
        <v>442</v>
      </c>
      <c r="L792" s="3"/>
      <c r="N792" s="3"/>
      <c r="P792" s="3"/>
      <c r="R792" s="3"/>
      <c r="T792" s="3" t="s">
        <v>442</v>
      </c>
    </row>
    <row r="793" spans="1:24" s="2" customFormat="1" x14ac:dyDescent="0.25">
      <c r="A793" s="317" t="s">
        <v>54</v>
      </c>
    </row>
    <row r="794" spans="1:24" s="2" customFormat="1" x14ac:dyDescent="0.25">
      <c r="A794" s="5" t="s">
        <v>0</v>
      </c>
      <c r="B794" s="6" t="s">
        <v>1</v>
      </c>
      <c r="C794" s="7"/>
      <c r="D794" s="8"/>
      <c r="E794" s="8" t="s">
        <v>2</v>
      </c>
      <c r="F794" s="19" t="s">
        <v>55</v>
      </c>
      <c r="G794" s="443" t="s">
        <v>89</v>
      </c>
      <c r="H794" s="443" t="s">
        <v>3</v>
      </c>
      <c r="I794" s="430" t="s">
        <v>94</v>
      </c>
      <c r="J794" s="884" t="s">
        <v>93</v>
      </c>
      <c r="K794" s="885"/>
      <c r="L794" s="885"/>
      <c r="M794" s="430" t="s">
        <v>90</v>
      </c>
      <c r="N794" s="430" t="s">
        <v>93</v>
      </c>
      <c r="O794" s="431"/>
      <c r="P794" s="431"/>
      <c r="Q794" s="430" t="s">
        <v>91</v>
      </c>
      <c r="R794" s="430" t="s">
        <v>93</v>
      </c>
      <c r="S794" s="431"/>
      <c r="T794" s="431"/>
      <c r="U794" s="19" t="s">
        <v>92</v>
      </c>
      <c r="V794" s="78" t="s">
        <v>93</v>
      </c>
      <c r="W794" s="431"/>
      <c r="X794" s="434"/>
    </row>
    <row r="795" spans="1:24" s="18" customFormat="1" x14ac:dyDescent="0.25">
      <c r="A795" s="14"/>
      <c r="B795" s="881" t="s">
        <v>8</v>
      </c>
      <c r="C795" s="882"/>
      <c r="D795" s="883"/>
      <c r="E795" s="433" t="s">
        <v>9</v>
      </c>
      <c r="F795" s="73" t="s">
        <v>57</v>
      </c>
      <c r="G795" s="74" t="s">
        <v>56</v>
      </c>
      <c r="H795" s="144" t="s">
        <v>444</v>
      </c>
      <c r="I795" s="430" t="s">
        <v>10</v>
      </c>
      <c r="J795" s="430" t="s">
        <v>11</v>
      </c>
      <c r="K795" s="442" t="s">
        <v>12</v>
      </c>
      <c r="L795" s="430" t="s">
        <v>13</v>
      </c>
      <c r="M795" s="430" t="s">
        <v>10</v>
      </c>
      <c r="N795" s="430" t="s">
        <v>14</v>
      </c>
      <c r="O795" s="430" t="s">
        <v>15</v>
      </c>
      <c r="P795" s="430" t="s">
        <v>16</v>
      </c>
      <c r="Q795" s="430" t="s">
        <v>10</v>
      </c>
      <c r="R795" s="430" t="s">
        <v>17</v>
      </c>
      <c r="S795" s="430" t="s">
        <v>58</v>
      </c>
      <c r="T795" s="430" t="s">
        <v>18</v>
      </c>
      <c r="U795" s="14" t="s">
        <v>10</v>
      </c>
      <c r="V795" s="431" t="s">
        <v>19</v>
      </c>
      <c r="W795" s="430" t="s">
        <v>20</v>
      </c>
      <c r="X795" s="20" t="s">
        <v>21</v>
      </c>
    </row>
    <row r="796" spans="1:24" s="2" customFormat="1" x14ac:dyDescent="0.25">
      <c r="A796" s="5"/>
      <c r="B796" s="886"/>
      <c r="C796" s="887"/>
      <c r="D796" s="888"/>
      <c r="E796" s="5"/>
      <c r="F796" s="14" t="s">
        <v>443</v>
      </c>
      <c r="G796" s="432" t="s">
        <v>88</v>
      </c>
      <c r="H796" s="20" t="s">
        <v>22</v>
      </c>
      <c r="I796" s="73" t="s">
        <v>22</v>
      </c>
      <c r="J796" s="73" t="s">
        <v>22</v>
      </c>
      <c r="K796" s="19" t="s">
        <v>22</v>
      </c>
      <c r="L796" s="73" t="s">
        <v>22</v>
      </c>
      <c r="M796" s="19" t="s">
        <v>22</v>
      </c>
      <c r="N796" s="19" t="s">
        <v>22</v>
      </c>
      <c r="O796" s="19" t="s">
        <v>22</v>
      </c>
      <c r="P796" s="19" t="s">
        <v>22</v>
      </c>
      <c r="Q796" s="19" t="s">
        <v>22</v>
      </c>
      <c r="R796" s="19" t="s">
        <v>22</v>
      </c>
      <c r="S796" s="19" t="s">
        <v>22</v>
      </c>
      <c r="T796" s="19" t="s">
        <v>22</v>
      </c>
      <c r="U796" s="19" t="s">
        <v>22</v>
      </c>
      <c r="V796" s="19" t="s">
        <v>22</v>
      </c>
      <c r="W796" s="19" t="s">
        <v>22</v>
      </c>
      <c r="X796" s="19">
        <v>0</v>
      </c>
    </row>
    <row r="797" spans="1:24" s="2" customFormat="1" x14ac:dyDescent="0.25">
      <c r="A797" s="20">
        <v>1</v>
      </c>
      <c r="B797" s="884">
        <v>2</v>
      </c>
      <c r="C797" s="885"/>
      <c r="D797" s="889"/>
      <c r="E797" s="444">
        <v>3</v>
      </c>
      <c r="F797" s="20">
        <v>4</v>
      </c>
      <c r="G797" s="444">
        <v>5</v>
      </c>
      <c r="H797" s="444">
        <v>6</v>
      </c>
      <c r="I797" s="444">
        <v>7</v>
      </c>
      <c r="J797" s="19">
        <v>8</v>
      </c>
      <c r="K797" s="19">
        <v>9</v>
      </c>
      <c r="L797" s="19">
        <v>10</v>
      </c>
      <c r="M797" s="19">
        <v>11</v>
      </c>
      <c r="N797" s="19">
        <v>12</v>
      </c>
      <c r="O797" s="19">
        <v>13</v>
      </c>
      <c r="P797" s="19">
        <v>14</v>
      </c>
      <c r="Q797" s="19">
        <v>15</v>
      </c>
      <c r="R797" s="19">
        <v>16</v>
      </c>
      <c r="S797" s="19">
        <v>17</v>
      </c>
      <c r="T797" s="19">
        <v>18</v>
      </c>
      <c r="U797" s="19">
        <v>19</v>
      </c>
      <c r="V797" s="19">
        <v>20</v>
      </c>
      <c r="W797" s="19">
        <v>21</v>
      </c>
      <c r="X797" s="19">
        <v>22</v>
      </c>
    </row>
    <row r="798" spans="1:24" s="2" customFormat="1" x14ac:dyDescent="0.25">
      <c r="A798" s="20">
        <v>1</v>
      </c>
      <c r="B798" s="78" t="s">
        <v>59</v>
      </c>
      <c r="C798" s="431"/>
      <c r="D798" s="434"/>
      <c r="E798" s="79" t="s">
        <v>60</v>
      </c>
      <c r="F798" s="444">
        <f>F801+F799</f>
        <v>4771.28</v>
      </c>
      <c r="G798" s="79"/>
      <c r="H798" s="214">
        <f>I798+M798+Q798+U798</f>
        <v>4825.6900000000005</v>
      </c>
      <c r="I798" s="20">
        <f>J798+K798+L798</f>
        <v>2412.5700000000002</v>
      </c>
      <c r="J798" s="38">
        <f>J801+J799</f>
        <v>965.18000000000006</v>
      </c>
      <c r="K798" s="26">
        <f>K799+K801</f>
        <v>772.01</v>
      </c>
      <c r="L798" s="26">
        <f>L799+L801</f>
        <v>675.38</v>
      </c>
      <c r="M798" s="215">
        <f>N798+O798+P798</f>
        <v>439.65999999999997</v>
      </c>
      <c r="N798" s="20">
        <f>N799+N801</f>
        <v>342.04999999999995</v>
      </c>
      <c r="O798" s="26">
        <f>O799+O801</f>
        <v>97.609999999999985</v>
      </c>
      <c r="P798" s="20">
        <f>P799+P801</f>
        <v>0</v>
      </c>
      <c r="Q798" s="215">
        <f>R798+S798+T798</f>
        <v>48</v>
      </c>
      <c r="R798" s="20">
        <f>R801+R799</f>
        <v>0</v>
      </c>
      <c r="S798" s="26">
        <f>S801+S799</f>
        <v>0</v>
      </c>
      <c r="T798" s="26">
        <f>T801+T799</f>
        <v>48</v>
      </c>
      <c r="U798" s="19">
        <f>V798+W798+X798</f>
        <v>1925.46</v>
      </c>
      <c r="V798" s="26">
        <f>V799+V801</f>
        <v>361.08</v>
      </c>
      <c r="W798" s="26">
        <f>W799+W801</f>
        <v>649.9</v>
      </c>
      <c r="X798" s="26">
        <f>X799+X801</f>
        <v>914.4799999999999</v>
      </c>
    </row>
    <row r="799" spans="1:24" s="2" customFormat="1" x14ac:dyDescent="0.25">
      <c r="A799" s="20">
        <v>2</v>
      </c>
      <c r="B799" s="78" t="s">
        <v>61</v>
      </c>
      <c r="C799" s="431"/>
      <c r="D799" s="434"/>
      <c r="E799" s="79" t="s">
        <v>60</v>
      </c>
      <c r="F799" s="444">
        <v>132.78</v>
      </c>
      <c r="G799" s="79"/>
      <c r="H799" s="444">
        <f>I799+M799+Q799+U799</f>
        <v>134.14999999999998</v>
      </c>
      <c r="I799" s="20">
        <f>J799+K799+L799</f>
        <v>67.069999999999993</v>
      </c>
      <c r="J799" s="20">
        <v>26.83</v>
      </c>
      <c r="K799" s="20">
        <v>21.46</v>
      </c>
      <c r="L799" s="20">
        <v>18.78</v>
      </c>
      <c r="M799" s="215">
        <f>N799+O799+P799</f>
        <v>12.219999999999999</v>
      </c>
      <c r="N799" s="20">
        <v>9.51</v>
      </c>
      <c r="O799" s="20">
        <v>2.71</v>
      </c>
      <c r="P799" s="20">
        <v>0</v>
      </c>
      <c r="Q799" s="215">
        <f>R799+S799+T799</f>
        <v>1.33</v>
      </c>
      <c r="R799" s="20">
        <v>0</v>
      </c>
      <c r="S799" s="20">
        <v>0</v>
      </c>
      <c r="T799" s="20">
        <v>1.33</v>
      </c>
      <c r="U799" s="19">
        <f>V799+W799+X799</f>
        <v>53.53</v>
      </c>
      <c r="V799" s="20">
        <v>10.039999999999999</v>
      </c>
      <c r="W799" s="20">
        <v>18.07</v>
      </c>
      <c r="X799" s="20">
        <v>25.42</v>
      </c>
    </row>
    <row r="800" spans="1:24" s="2" customFormat="1" x14ac:dyDescent="0.25">
      <c r="A800" s="20">
        <v>3</v>
      </c>
      <c r="B800" s="78" t="s">
        <v>62</v>
      </c>
      <c r="C800" s="431"/>
      <c r="D800" s="434"/>
      <c r="E800" s="79" t="s">
        <v>28</v>
      </c>
      <c r="F800" s="20">
        <f>ROUND(F799/F798*100,2)</f>
        <v>2.78</v>
      </c>
      <c r="G800" s="79"/>
      <c r="H800" s="20">
        <f>ROUND(H799/H798*100,2)</f>
        <v>2.78</v>
      </c>
      <c r="I800" s="20">
        <f t="shared" ref="I800:P800" si="332">ROUND(I799/I798*100,1)</f>
        <v>2.8</v>
      </c>
      <c r="J800" s="18">
        <f t="shared" si="332"/>
        <v>2.8</v>
      </c>
      <c r="K800" s="20">
        <f t="shared" si="332"/>
        <v>2.8</v>
      </c>
      <c r="L800" s="20">
        <f t="shared" si="332"/>
        <v>2.8</v>
      </c>
      <c r="M800" s="20">
        <f t="shared" si="332"/>
        <v>2.8</v>
      </c>
      <c r="N800" s="20">
        <f t="shared" si="332"/>
        <v>2.8</v>
      </c>
      <c r="O800" s="20">
        <f t="shared" si="332"/>
        <v>2.8</v>
      </c>
      <c r="P800" s="20" t="e">
        <f t="shared" si="332"/>
        <v>#DIV/0!</v>
      </c>
      <c r="Q800" s="20">
        <f>ROUND(Q799/Q798*100,2)</f>
        <v>2.77</v>
      </c>
      <c r="R800" s="20" t="e">
        <f>ROUND(R799/R798*100,1)</f>
        <v>#DIV/0!</v>
      </c>
      <c r="S800" s="20" t="e">
        <f>ROUND(S799/S798*100,1)</f>
        <v>#DIV/0!</v>
      </c>
      <c r="T800" s="20">
        <f>ROUND(T799/T798*100,1)</f>
        <v>2.8</v>
      </c>
      <c r="U800" s="20">
        <f>ROUND(U799/U798*100,2)</f>
        <v>2.78</v>
      </c>
      <c r="V800" s="20">
        <f>ROUND(V799/V798*100,2)</f>
        <v>2.78</v>
      </c>
      <c r="W800" s="20">
        <f>ROUND(W799/W798*100,2)</f>
        <v>2.78</v>
      </c>
      <c r="X800" s="20">
        <f>ROUND(X799/X798*100,2)</f>
        <v>2.78</v>
      </c>
    </row>
    <row r="801" spans="1:229" s="2" customFormat="1" x14ac:dyDescent="0.25">
      <c r="A801" s="20">
        <v>4</v>
      </c>
      <c r="B801" s="78" t="s">
        <v>191</v>
      </c>
      <c r="C801" s="431"/>
      <c r="D801" s="434"/>
      <c r="E801" s="79" t="s">
        <v>60</v>
      </c>
      <c r="F801" s="444">
        <f>F805+F803</f>
        <v>4638.5</v>
      </c>
      <c r="G801" s="79"/>
      <c r="H801" s="214">
        <f>I801+M801+Q801+U801</f>
        <v>4691.54</v>
      </c>
      <c r="I801" s="20">
        <f>J801+K801+L801</f>
        <v>2345.5</v>
      </c>
      <c r="J801" s="26">
        <f>J805+J803+J802</f>
        <v>938.35</v>
      </c>
      <c r="K801" s="26">
        <f>K805+K803+K802</f>
        <v>750.55</v>
      </c>
      <c r="L801" s="26">
        <f>L805+L803+L802</f>
        <v>656.6</v>
      </c>
      <c r="M801" s="20">
        <f>M802+M803+M805</f>
        <v>427.43999999999994</v>
      </c>
      <c r="N801" s="26">
        <f>N805+N803+N802</f>
        <v>332.53999999999996</v>
      </c>
      <c r="O801" s="26">
        <f>O805+O803+O802</f>
        <v>94.899999999999991</v>
      </c>
      <c r="P801" s="26">
        <f>P805+P803+P802</f>
        <v>0</v>
      </c>
      <c r="Q801" s="20">
        <f>Q802+Q803+Q805</f>
        <v>46.67</v>
      </c>
      <c r="R801" s="26">
        <f>R805+R803+R802</f>
        <v>0</v>
      </c>
      <c r="S801" s="26">
        <f>S805+S803+S802</f>
        <v>0</v>
      </c>
      <c r="T801" s="26">
        <f>T805+T803+T802</f>
        <v>46.67</v>
      </c>
      <c r="U801" s="20">
        <f>U802+U803+U805</f>
        <v>1871.9299999999998</v>
      </c>
      <c r="V801" s="26">
        <f>V805+V803+V802</f>
        <v>351.03999999999996</v>
      </c>
      <c r="W801" s="26">
        <f>W805+W803+W802</f>
        <v>631.82999999999993</v>
      </c>
      <c r="X801" s="26">
        <f>X805+X803+X802</f>
        <v>889.06</v>
      </c>
    </row>
    <row r="802" spans="1:229" s="2" customFormat="1" x14ac:dyDescent="0.25">
      <c r="A802" s="20"/>
      <c r="B802" s="78" t="s">
        <v>301</v>
      </c>
      <c r="C802" s="431"/>
      <c r="D802" s="434"/>
      <c r="E802" s="79" t="s">
        <v>60</v>
      </c>
      <c r="F802" s="444">
        <v>0</v>
      </c>
      <c r="G802" s="79"/>
      <c r="H802" s="444">
        <f>I802+M802+Q802+U802</f>
        <v>0</v>
      </c>
      <c r="I802" s="20">
        <f>J802+K802+L802</f>
        <v>0</v>
      </c>
      <c r="J802" s="38"/>
      <c r="K802" s="38"/>
      <c r="L802" s="38"/>
      <c r="M802" s="20">
        <f>N802+O802+P802</f>
        <v>0</v>
      </c>
      <c r="N802" s="38"/>
      <c r="O802" s="38"/>
      <c r="P802" s="38"/>
      <c r="Q802" s="19">
        <f>R802+S802+T802</f>
        <v>0</v>
      </c>
      <c r="R802" s="38"/>
      <c r="S802" s="38"/>
      <c r="T802" s="38"/>
      <c r="U802" s="19">
        <f>V802+W802+X802</f>
        <v>0</v>
      </c>
      <c r="V802" s="38"/>
      <c r="W802" s="38"/>
      <c r="X802" s="38"/>
    </row>
    <row r="803" spans="1:229" s="2" customFormat="1" x14ac:dyDescent="0.25">
      <c r="A803" s="20">
        <v>5</v>
      </c>
      <c r="B803" s="78" t="s">
        <v>26</v>
      </c>
      <c r="C803" s="431"/>
      <c r="D803" s="434"/>
      <c r="E803" s="79" t="s">
        <v>60</v>
      </c>
      <c r="F803" s="444">
        <v>610.44000000000005</v>
      </c>
      <c r="G803" s="79"/>
      <c r="H803" s="214">
        <f>I803+M803+Q803+U803</f>
        <v>617.41</v>
      </c>
      <c r="I803" s="38">
        <f>J803+K803+L803</f>
        <v>308.66999999999996</v>
      </c>
      <c r="J803" s="38">
        <v>123.49</v>
      </c>
      <c r="K803" s="38">
        <v>98.77</v>
      </c>
      <c r="L803" s="38">
        <v>86.41</v>
      </c>
      <c r="M803" s="20">
        <f>N803+O803+P803</f>
        <v>56.25</v>
      </c>
      <c r="N803" s="26">
        <v>43.76</v>
      </c>
      <c r="O803" s="26">
        <v>12.49</v>
      </c>
      <c r="P803" s="26">
        <v>0</v>
      </c>
      <c r="Q803" s="19">
        <f>R803+S803+T803</f>
        <v>6.14</v>
      </c>
      <c r="R803" s="26">
        <v>0</v>
      </c>
      <c r="S803" s="26">
        <v>0</v>
      </c>
      <c r="T803" s="38">
        <v>6.14</v>
      </c>
      <c r="U803" s="19">
        <f>V803+W803+X803</f>
        <v>246.35000000000002</v>
      </c>
      <c r="V803" s="26">
        <v>46.2</v>
      </c>
      <c r="W803" s="26">
        <v>83.15</v>
      </c>
      <c r="X803" s="26">
        <v>117</v>
      </c>
    </row>
    <row r="804" spans="1:229" s="25" customFormat="1" x14ac:dyDescent="0.25">
      <c r="A804" s="20">
        <v>6</v>
      </c>
      <c r="B804" s="78" t="s">
        <v>62</v>
      </c>
      <c r="C804" s="431"/>
      <c r="D804" s="434"/>
      <c r="E804" s="79" t="s">
        <v>28</v>
      </c>
      <c r="F804" s="20">
        <f>ROUND(F803/F801*100,2)</f>
        <v>13.16</v>
      </c>
      <c r="G804" s="20"/>
      <c r="H804" s="38">
        <f t="shared" ref="H804:X804" si="333">ROUND(H803/H801*100,2)</f>
        <v>13.16</v>
      </c>
      <c r="I804" s="20">
        <f t="shared" si="333"/>
        <v>13.16</v>
      </c>
      <c r="J804" s="20">
        <f t="shared" si="333"/>
        <v>13.16</v>
      </c>
      <c r="K804" s="20">
        <f t="shared" si="333"/>
        <v>13.16</v>
      </c>
      <c r="L804" s="20">
        <f t="shared" si="333"/>
        <v>13.16</v>
      </c>
      <c r="M804" s="20">
        <f t="shared" si="333"/>
        <v>13.16</v>
      </c>
      <c r="N804" s="20">
        <f t="shared" si="333"/>
        <v>13.16</v>
      </c>
      <c r="O804" s="20">
        <f t="shared" si="333"/>
        <v>13.16</v>
      </c>
      <c r="P804" s="20" t="e">
        <f t="shared" si="333"/>
        <v>#DIV/0!</v>
      </c>
      <c r="Q804" s="20">
        <f t="shared" si="333"/>
        <v>13.16</v>
      </c>
      <c r="R804" s="20" t="e">
        <f t="shared" si="333"/>
        <v>#DIV/0!</v>
      </c>
      <c r="S804" s="20" t="e">
        <f t="shared" si="333"/>
        <v>#DIV/0!</v>
      </c>
      <c r="T804" s="20">
        <f t="shared" si="333"/>
        <v>13.16</v>
      </c>
      <c r="U804" s="20">
        <f t="shared" si="333"/>
        <v>13.16</v>
      </c>
      <c r="V804" s="20">
        <f t="shared" si="333"/>
        <v>13.16</v>
      </c>
      <c r="W804" s="20">
        <f t="shared" si="333"/>
        <v>13.16</v>
      </c>
      <c r="X804" s="20">
        <f t="shared" si="333"/>
        <v>13.16</v>
      </c>
      <c r="Y804" s="442"/>
      <c r="Z804" s="442"/>
      <c r="AA804" s="442"/>
      <c r="AB804" s="442"/>
      <c r="AC804" s="442"/>
      <c r="AD804" s="442"/>
      <c r="AE804" s="442"/>
      <c r="AF804" s="442"/>
      <c r="AG804" s="442"/>
      <c r="AH804" s="442"/>
      <c r="AI804" s="442"/>
      <c r="AJ804" s="442"/>
      <c r="AK804" s="442"/>
      <c r="AL804" s="442"/>
      <c r="AM804" s="442"/>
      <c r="AN804" s="442"/>
      <c r="AO804" s="442"/>
      <c r="AP804" s="442"/>
      <c r="AQ804" s="442"/>
      <c r="AR804" s="442"/>
      <c r="AS804" s="442"/>
      <c r="AT804" s="442"/>
      <c r="AU804" s="442"/>
      <c r="AV804" s="442"/>
      <c r="AW804" s="442"/>
      <c r="AX804" s="442"/>
      <c r="AY804" s="442"/>
      <c r="AZ804" s="442"/>
      <c r="BA804" s="442"/>
      <c r="BB804" s="442"/>
      <c r="BC804" s="442"/>
      <c r="BD804" s="442"/>
      <c r="BE804" s="442"/>
      <c r="BF804" s="442"/>
      <c r="BG804" s="442"/>
      <c r="BH804" s="442"/>
      <c r="BI804" s="442"/>
      <c r="BJ804" s="442"/>
      <c r="BK804" s="442"/>
      <c r="BL804" s="442"/>
      <c r="BM804" s="442"/>
      <c r="BN804" s="442"/>
      <c r="BO804" s="442"/>
      <c r="BP804" s="442"/>
      <c r="BQ804" s="442"/>
      <c r="BR804" s="442"/>
      <c r="BS804" s="442"/>
      <c r="BT804" s="442"/>
      <c r="BU804" s="442"/>
      <c r="BV804" s="442"/>
      <c r="BW804" s="442"/>
      <c r="BX804" s="442"/>
      <c r="BY804" s="442"/>
      <c r="BZ804" s="442"/>
      <c r="CA804" s="442"/>
      <c r="CB804" s="442"/>
      <c r="CC804" s="442"/>
      <c r="CD804" s="442"/>
      <c r="CE804" s="442"/>
      <c r="CF804" s="442"/>
      <c r="CG804" s="442"/>
      <c r="CH804" s="442"/>
      <c r="CI804" s="442"/>
      <c r="CJ804" s="442"/>
      <c r="CK804" s="442"/>
      <c r="CL804" s="442"/>
      <c r="CM804" s="442"/>
      <c r="CN804" s="442"/>
      <c r="CO804" s="442"/>
      <c r="CP804" s="442"/>
      <c r="CQ804" s="442"/>
      <c r="CR804" s="442"/>
      <c r="CS804" s="442"/>
      <c r="CT804" s="442"/>
      <c r="CU804" s="442"/>
      <c r="CV804" s="442"/>
      <c r="CW804" s="442"/>
      <c r="CX804" s="442"/>
      <c r="CY804" s="442"/>
      <c r="CZ804" s="442"/>
      <c r="DA804" s="442"/>
      <c r="DB804" s="442"/>
      <c r="DC804" s="442"/>
      <c r="DD804" s="442"/>
      <c r="DE804" s="442"/>
      <c r="DF804" s="442"/>
      <c r="DG804" s="442"/>
      <c r="DH804" s="442"/>
      <c r="DI804" s="442"/>
      <c r="DJ804" s="442"/>
      <c r="DK804" s="442"/>
      <c r="DL804" s="442"/>
      <c r="DM804" s="442"/>
      <c r="DN804" s="442"/>
      <c r="DO804" s="442"/>
      <c r="DP804" s="442"/>
      <c r="DQ804" s="442"/>
      <c r="DR804" s="442"/>
      <c r="DS804" s="442"/>
      <c r="DT804" s="442"/>
      <c r="DU804" s="442"/>
      <c r="DV804" s="442"/>
      <c r="DW804" s="442"/>
      <c r="DX804" s="442"/>
      <c r="DY804" s="442"/>
      <c r="DZ804" s="442"/>
      <c r="EA804" s="442"/>
      <c r="EB804" s="442"/>
      <c r="EC804" s="442"/>
      <c r="ED804" s="442"/>
      <c r="EE804" s="442"/>
      <c r="EF804" s="442"/>
      <c r="EG804" s="442"/>
      <c r="EH804" s="442"/>
      <c r="EI804" s="442"/>
      <c r="EJ804" s="442"/>
      <c r="EK804" s="442"/>
      <c r="EL804" s="442"/>
      <c r="EM804" s="442"/>
      <c r="EN804" s="442"/>
      <c r="EO804" s="442"/>
      <c r="EP804" s="442"/>
      <c r="EQ804" s="442"/>
      <c r="ER804" s="442"/>
      <c r="ES804" s="442"/>
      <c r="ET804" s="442"/>
      <c r="EU804" s="442"/>
      <c r="EV804" s="442"/>
      <c r="EW804" s="442"/>
      <c r="EX804" s="442"/>
      <c r="EY804" s="442"/>
      <c r="EZ804" s="442"/>
      <c r="FA804" s="442"/>
      <c r="FB804" s="442"/>
      <c r="FC804" s="442"/>
      <c r="FD804" s="442"/>
      <c r="FE804" s="442"/>
      <c r="FF804" s="442"/>
      <c r="FG804" s="442"/>
      <c r="FH804" s="442"/>
      <c r="FI804" s="442"/>
      <c r="FJ804" s="442"/>
      <c r="FK804" s="442"/>
      <c r="FL804" s="442"/>
      <c r="FM804" s="442"/>
      <c r="FN804" s="442"/>
      <c r="FO804" s="442"/>
      <c r="FP804" s="442"/>
      <c r="FQ804" s="442"/>
      <c r="FR804" s="442"/>
      <c r="FS804" s="442"/>
      <c r="FT804" s="442"/>
      <c r="FU804" s="442"/>
      <c r="FV804" s="442"/>
      <c r="FW804" s="442"/>
      <c r="FX804" s="442"/>
      <c r="FY804" s="442"/>
      <c r="FZ804" s="442"/>
      <c r="GA804" s="442"/>
      <c r="GB804" s="442"/>
      <c r="GC804" s="442"/>
      <c r="GD804" s="442"/>
      <c r="GE804" s="442"/>
      <c r="GF804" s="442"/>
      <c r="GG804" s="442"/>
      <c r="GH804" s="442"/>
      <c r="GI804" s="442"/>
      <c r="GJ804" s="442"/>
      <c r="GK804" s="442"/>
      <c r="GL804" s="442"/>
      <c r="GM804" s="442"/>
      <c r="GN804" s="442"/>
      <c r="GO804" s="442"/>
      <c r="GP804" s="442"/>
      <c r="GQ804" s="442"/>
      <c r="GR804" s="442"/>
      <c r="GS804" s="442"/>
      <c r="GT804" s="442"/>
      <c r="GU804" s="442"/>
      <c r="GV804" s="442"/>
      <c r="GW804" s="442"/>
      <c r="GX804" s="442"/>
      <c r="GY804" s="442"/>
      <c r="GZ804" s="442"/>
      <c r="HA804" s="442"/>
      <c r="HB804" s="442"/>
      <c r="HC804" s="442"/>
      <c r="HD804" s="442"/>
      <c r="HE804" s="442"/>
      <c r="HF804" s="442"/>
      <c r="HG804" s="442"/>
      <c r="HH804" s="442"/>
      <c r="HI804" s="442"/>
      <c r="HJ804" s="442"/>
      <c r="HK804" s="442"/>
      <c r="HL804" s="442"/>
      <c r="HM804" s="442"/>
      <c r="HN804" s="442"/>
      <c r="HO804" s="442"/>
      <c r="HP804" s="442"/>
      <c r="HQ804" s="442"/>
      <c r="HR804" s="442"/>
      <c r="HS804" s="442"/>
      <c r="HT804" s="442"/>
      <c r="HU804" s="442"/>
    </row>
    <row r="805" spans="1:229" s="2" customFormat="1" x14ac:dyDescent="0.25">
      <c r="A805" s="20">
        <v>7</v>
      </c>
      <c r="B805" s="21" t="s">
        <v>302</v>
      </c>
      <c r="C805" s="431"/>
      <c r="D805" s="434"/>
      <c r="E805" s="23" t="s">
        <v>60</v>
      </c>
      <c r="F805" s="434">
        <v>4028.06</v>
      </c>
      <c r="G805" s="23"/>
      <c r="H805" s="444">
        <f>I805+M805+Q805+U805</f>
        <v>4074.13</v>
      </c>
      <c r="I805" s="20">
        <f>J805+K805+L805</f>
        <v>2036.83</v>
      </c>
      <c r="J805" s="20">
        <v>814.86</v>
      </c>
      <c r="K805" s="19">
        <v>651.78</v>
      </c>
      <c r="L805" s="19">
        <v>570.19000000000005</v>
      </c>
      <c r="M805" s="19">
        <f>N805+O805+P805</f>
        <v>371.18999999999994</v>
      </c>
      <c r="N805" s="20">
        <v>288.77999999999997</v>
      </c>
      <c r="O805" s="19">
        <v>82.41</v>
      </c>
      <c r="P805" s="19">
        <v>0</v>
      </c>
      <c r="Q805" s="19">
        <f>R805+S805+T805</f>
        <v>40.53</v>
      </c>
      <c r="R805" s="20">
        <v>0</v>
      </c>
      <c r="S805" s="19">
        <v>0</v>
      </c>
      <c r="T805" s="19">
        <v>40.53</v>
      </c>
      <c r="U805" s="19">
        <f>V805+W805+X805</f>
        <v>1625.58</v>
      </c>
      <c r="V805" s="20">
        <v>304.83999999999997</v>
      </c>
      <c r="W805" s="19">
        <v>548.67999999999995</v>
      </c>
      <c r="X805" s="19">
        <v>772.06</v>
      </c>
    </row>
    <row r="806" spans="1:229" s="2" customFormat="1" x14ac:dyDescent="0.25">
      <c r="A806" s="20"/>
      <c r="B806" s="21" t="s">
        <v>303</v>
      </c>
      <c r="C806" s="431"/>
      <c r="D806" s="434"/>
      <c r="E806" s="23" t="s">
        <v>60</v>
      </c>
      <c r="F806" s="434"/>
      <c r="G806" s="23"/>
      <c r="H806" s="444">
        <f>I806+M806+Q806+U806</f>
        <v>0</v>
      </c>
      <c r="I806" s="20">
        <f>J806+K806+L806</f>
        <v>0</v>
      </c>
      <c r="J806" s="20"/>
      <c r="K806" s="19"/>
      <c r="L806" s="19"/>
      <c r="M806" s="19">
        <f>N806+O806+P806</f>
        <v>0</v>
      </c>
      <c r="N806" s="20"/>
      <c r="O806" s="19">
        <v>0</v>
      </c>
      <c r="P806" s="19">
        <v>0</v>
      </c>
      <c r="Q806" s="19">
        <f>R806+S806+T806</f>
        <v>0</v>
      </c>
      <c r="R806" s="20">
        <v>0</v>
      </c>
      <c r="S806" s="19">
        <v>0</v>
      </c>
      <c r="T806" s="19">
        <v>0</v>
      </c>
      <c r="U806" s="19">
        <f>V806+W806+X806</f>
        <v>0</v>
      </c>
      <c r="V806" s="20"/>
      <c r="W806" s="19"/>
      <c r="X806" s="19"/>
    </row>
    <row r="807" spans="1:229" s="2" customFormat="1" x14ac:dyDescent="0.25">
      <c r="A807" s="20">
        <v>8</v>
      </c>
      <c r="B807" s="21" t="s">
        <v>306</v>
      </c>
      <c r="C807" s="22"/>
      <c r="D807" s="23"/>
      <c r="E807" s="23" t="s">
        <v>33</v>
      </c>
      <c r="F807" s="20">
        <f>ROUND(F810*F805/1000,2)</f>
        <v>9902.42</v>
      </c>
      <c r="G807" s="23"/>
      <c r="H807" s="216">
        <f>I807+M807+Q807+U807</f>
        <v>10015.68</v>
      </c>
      <c r="I807" s="20">
        <f>J807+K807+L807</f>
        <v>5007.26</v>
      </c>
      <c r="J807" s="20">
        <f>ROUND(J810*J805/1000,2)</f>
        <v>2003.22</v>
      </c>
      <c r="K807" s="20">
        <f>ROUND(K810*K805/1000,2)</f>
        <v>1602.31</v>
      </c>
      <c r="L807" s="20">
        <f>ROUND(L810*L805/1000,2)</f>
        <v>1401.73</v>
      </c>
      <c r="M807" s="19">
        <f>N807+O807+P807</f>
        <v>912.52</v>
      </c>
      <c r="N807" s="20">
        <f>ROUND(N810*N805/1000,2)</f>
        <v>709.93</v>
      </c>
      <c r="O807" s="20">
        <f>ROUND(O810*O805/1000,2)</f>
        <v>202.59</v>
      </c>
      <c r="P807" s="20">
        <f>ROUND(P810*P805/1000,2)</f>
        <v>0</v>
      </c>
      <c r="Q807" s="19">
        <f>R807+S807+T807</f>
        <v>99.64</v>
      </c>
      <c r="R807" s="20">
        <f>ROUND(R810*R805/1000,2)</f>
        <v>0</v>
      </c>
      <c r="S807" s="20">
        <f>ROUND(S810*S805/1000,2)</f>
        <v>0</v>
      </c>
      <c r="T807" s="20">
        <f>ROUND(T810*T805/1000,2)</f>
        <v>99.64</v>
      </c>
      <c r="U807" s="19">
        <f>V807+W807+X807</f>
        <v>3996.2599999999998</v>
      </c>
      <c r="V807" s="20">
        <f>ROUND(V810*V805/1000,2)</f>
        <v>749.41</v>
      </c>
      <c r="W807" s="20">
        <f>ROUND(W810*W805/1000,2)</f>
        <v>1348.85</v>
      </c>
      <c r="X807" s="20">
        <f>ROUND(X810*X805/1000,2)</f>
        <v>1898</v>
      </c>
      <c r="Y807" s="25"/>
    </row>
    <row r="808" spans="1:229" s="2" customFormat="1" x14ac:dyDescent="0.25">
      <c r="A808" s="20"/>
      <c r="B808" s="21" t="s">
        <v>303</v>
      </c>
      <c r="C808" s="22"/>
      <c r="D808" s="23"/>
      <c r="E808" s="23" t="s">
        <v>33</v>
      </c>
      <c r="F808" s="434">
        <f>F806*F810/1000</f>
        <v>0</v>
      </c>
      <c r="G808" s="23"/>
      <c r="H808" s="444">
        <f>I808+M808+Q808+U808</f>
        <v>0</v>
      </c>
      <c r="I808" s="20">
        <f>J808+K808+L808</f>
        <v>0</v>
      </c>
      <c r="J808" s="20">
        <f>ROUND(J806*J810/1000,1)</f>
        <v>0</v>
      </c>
      <c r="K808" s="20">
        <f>ROUND(K806*K810/1000,1)</f>
        <v>0</v>
      </c>
      <c r="L808" s="20">
        <f>ROUND(L806*L810/1000,1)</f>
        <v>0</v>
      </c>
      <c r="M808" s="19">
        <f>N808+O808+P808</f>
        <v>0</v>
      </c>
      <c r="N808" s="20">
        <f>ROUND(N806*N810/1000,1)</f>
        <v>0</v>
      </c>
      <c r="O808" s="20">
        <f>ROUND(O806*O810/1000,1)</f>
        <v>0</v>
      </c>
      <c r="P808" s="20">
        <f>ROUND(P806*P810/1000,1)</f>
        <v>0</v>
      </c>
      <c r="Q808" s="19">
        <f>R808+S808+T808</f>
        <v>0</v>
      </c>
      <c r="R808" s="20">
        <f>ROUND(R806*R810/1000,1)</f>
        <v>0</v>
      </c>
      <c r="S808" s="20">
        <f>ROUND(S806*S810/1000,1)</f>
        <v>0</v>
      </c>
      <c r="T808" s="20">
        <f>ROUND(T806*T810/1000,1)</f>
        <v>0</v>
      </c>
      <c r="U808" s="19">
        <f>V808+W808+X808</f>
        <v>0</v>
      </c>
      <c r="V808" s="20">
        <f>ROUND(V806*V810/1000,1)</f>
        <v>0</v>
      </c>
      <c r="W808" s="20">
        <f>ROUND(W806*W810/1000,1)</f>
        <v>0</v>
      </c>
      <c r="X808" s="20">
        <f>ROUND(X806*X810/1000,1)</f>
        <v>0</v>
      </c>
      <c r="Y808" s="25"/>
    </row>
    <row r="809" spans="1:229" s="2" customFormat="1" x14ac:dyDescent="0.25">
      <c r="A809" s="20"/>
      <c r="B809" s="21" t="s">
        <v>447</v>
      </c>
      <c r="C809" s="22"/>
      <c r="D809" s="23"/>
      <c r="E809" s="23" t="s">
        <v>33</v>
      </c>
      <c r="F809" s="434"/>
      <c r="G809" s="23"/>
      <c r="H809" s="444">
        <f>I809+M809+Q809+U809</f>
        <v>0</v>
      </c>
      <c r="I809" s="20">
        <f>J809+K809+L809</f>
        <v>0</v>
      </c>
      <c r="J809" s="20"/>
      <c r="K809" s="19"/>
      <c r="L809" s="19"/>
      <c r="M809" s="19">
        <f>N809+O809+P809</f>
        <v>0</v>
      </c>
      <c r="N809" s="20"/>
      <c r="O809" s="19"/>
      <c r="P809" s="19"/>
      <c r="Q809" s="19">
        <f>R809+S809+T809</f>
        <v>0</v>
      </c>
      <c r="R809" s="20"/>
      <c r="S809" s="19"/>
      <c r="T809" s="19"/>
      <c r="U809" s="19">
        <f>V809+W809+X809</f>
        <v>0</v>
      </c>
      <c r="V809" s="20"/>
      <c r="W809" s="19"/>
      <c r="X809" s="19"/>
      <c r="Y809" s="25"/>
    </row>
    <row r="810" spans="1:229" s="2" customFormat="1" x14ac:dyDescent="0.25">
      <c r="A810" s="20">
        <v>9</v>
      </c>
      <c r="B810" s="21" t="s">
        <v>63</v>
      </c>
      <c r="C810" s="22"/>
      <c r="D810" s="23"/>
      <c r="E810" s="23" t="s">
        <v>64</v>
      </c>
      <c r="F810" s="434">
        <v>2458.36</v>
      </c>
      <c r="G810" s="434"/>
      <c r="H810" s="434">
        <v>2458.36</v>
      </c>
      <c r="I810" s="434">
        <v>2458.36</v>
      </c>
      <c r="J810" s="434">
        <v>2458.36</v>
      </c>
      <c r="K810" s="434">
        <v>2458.36</v>
      </c>
      <c r="L810" s="434">
        <v>2458.36</v>
      </c>
      <c r="M810" s="434">
        <v>2458.36</v>
      </c>
      <c r="N810" s="434">
        <v>2458.36</v>
      </c>
      <c r="O810" s="434">
        <v>2458.36</v>
      </c>
      <c r="P810" s="434">
        <v>2458.36</v>
      </c>
      <c r="Q810" s="434">
        <v>2458.36</v>
      </c>
      <c r="R810" s="434">
        <v>2458.36</v>
      </c>
      <c r="S810" s="434">
        <v>2458.36</v>
      </c>
      <c r="T810" s="434">
        <v>2458.36</v>
      </c>
      <c r="U810" s="434">
        <v>2458.36</v>
      </c>
      <c r="V810" s="434">
        <v>2458.36</v>
      </c>
      <c r="W810" s="434">
        <v>2458.36</v>
      </c>
      <c r="X810" s="434">
        <v>2458.36</v>
      </c>
      <c r="Y810" s="25"/>
    </row>
    <row r="811" spans="1:229" s="2" customFormat="1" x14ac:dyDescent="0.25">
      <c r="A811" s="20">
        <v>10</v>
      </c>
      <c r="B811" s="21" t="s">
        <v>49</v>
      </c>
      <c r="C811" s="22"/>
      <c r="D811" s="23"/>
      <c r="E811" s="23" t="s">
        <v>64</v>
      </c>
      <c r="F811" s="20">
        <f>ROUND(F814/F805*1000,2)</f>
        <v>2335.15</v>
      </c>
      <c r="G811" s="23"/>
      <c r="H811" s="20">
        <f>ROUND(H814/H805*1000,2)</f>
        <v>1982.87</v>
      </c>
      <c r="I811" s="20">
        <f>ROUND(I814/I805*1000,2)</f>
        <v>2017.07</v>
      </c>
      <c r="J811" s="20">
        <f>ROUND(J814/J805*1000,3)</f>
        <v>1335.8489999999999</v>
      </c>
      <c r="K811" s="20">
        <f t="shared" ref="K811:X811" si="334">ROUND(K814/K805*1000,2)</f>
        <v>1372.53</v>
      </c>
      <c r="L811" s="20">
        <f t="shared" si="334"/>
        <v>3727.37</v>
      </c>
      <c r="M811" s="20">
        <f t="shared" si="334"/>
        <v>3063.88</v>
      </c>
      <c r="N811" s="20">
        <f t="shared" si="334"/>
        <v>2151.12</v>
      </c>
      <c r="O811" s="20">
        <f t="shared" si="334"/>
        <v>5016.75</v>
      </c>
      <c r="P811" s="20" t="e">
        <f t="shared" si="334"/>
        <v>#DIV/0!</v>
      </c>
      <c r="Q811" s="20">
        <f t="shared" si="334"/>
        <v>7992.6</v>
      </c>
      <c r="R811" s="20" t="e">
        <f t="shared" si="334"/>
        <v>#DIV/0!</v>
      </c>
      <c r="S811" s="20" t="e">
        <f t="shared" si="334"/>
        <v>#DIV/0!</v>
      </c>
      <c r="T811" s="20">
        <f t="shared" si="334"/>
        <v>3548.98</v>
      </c>
      <c r="U811" s="20">
        <f t="shared" si="334"/>
        <v>1543.35</v>
      </c>
      <c r="V811" s="20">
        <f t="shared" si="334"/>
        <v>2001.9</v>
      </c>
      <c r="W811" s="20">
        <f t="shared" si="334"/>
        <v>1506.16</v>
      </c>
      <c r="X811" s="20">
        <f t="shared" si="334"/>
        <v>1388.73</v>
      </c>
      <c r="Y811" s="25"/>
    </row>
    <row r="812" spans="1:229" s="2" customFormat="1" x14ac:dyDescent="0.25">
      <c r="A812" s="20"/>
      <c r="B812" s="21"/>
      <c r="C812" s="22"/>
      <c r="D812" s="23"/>
      <c r="E812" s="24"/>
      <c r="F812" s="434"/>
      <c r="G812" s="23"/>
      <c r="H812" s="434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5"/>
    </row>
    <row r="813" spans="1:229" s="2" customFormat="1" x14ac:dyDescent="0.25">
      <c r="A813" s="20"/>
      <c r="B813" s="25"/>
      <c r="C813" s="25"/>
      <c r="D813" s="25"/>
      <c r="E813" s="24"/>
      <c r="F813" s="23"/>
      <c r="G813" s="23"/>
      <c r="H813" s="23"/>
      <c r="I813" s="24"/>
      <c r="J813" s="24"/>
      <c r="K813" s="24"/>
      <c r="L813" s="24"/>
      <c r="M813" s="24"/>
      <c r="N813" s="24"/>
      <c r="O813" s="24"/>
      <c r="P813" s="24"/>
      <c r="Q813" s="24"/>
      <c r="R813" s="24"/>
      <c r="S813" s="24"/>
      <c r="T813" s="24"/>
      <c r="U813" s="24"/>
      <c r="V813" s="24"/>
      <c r="W813" s="24"/>
      <c r="X813" s="24"/>
      <c r="Y813" s="25"/>
    </row>
    <row r="814" spans="1:229" s="2" customFormat="1" x14ac:dyDescent="0.25">
      <c r="A814" s="20">
        <v>11</v>
      </c>
      <c r="B814" s="21" t="s">
        <v>35</v>
      </c>
      <c r="C814" s="22"/>
      <c r="D814" s="23"/>
      <c r="E814" s="23" t="s">
        <v>33</v>
      </c>
      <c r="F814" s="177">
        <f>SUM(F817:F827)</f>
        <v>9406.11</v>
      </c>
      <c r="G814" s="70">
        <f>G817+G818+G819+G820+G821+G822+G824+G825+G826+G827</f>
        <v>100</v>
      </c>
      <c r="H814" s="175">
        <f>I814+M814+Q814+U814</f>
        <v>8078.49</v>
      </c>
      <c r="I814" s="71">
        <f>J814+K814+L814</f>
        <v>4108.43</v>
      </c>
      <c r="J814" s="20">
        <f t="shared" ref="J814:P814" si="335">J817+J818+J819+J820+J821+J822+J824+J825+J826+J827</f>
        <v>1088.53</v>
      </c>
      <c r="K814" s="20">
        <f t="shared" si="335"/>
        <v>894.59</v>
      </c>
      <c r="L814" s="20">
        <f t="shared" si="335"/>
        <v>2125.31</v>
      </c>
      <c r="M814" s="20">
        <f t="shared" si="335"/>
        <v>1137.28</v>
      </c>
      <c r="N814" s="20">
        <f t="shared" si="335"/>
        <v>621.20000000000005</v>
      </c>
      <c r="O814" s="20">
        <f t="shared" si="335"/>
        <v>413.43</v>
      </c>
      <c r="P814" s="20">
        <f t="shared" si="335"/>
        <v>102.64999999999999</v>
      </c>
      <c r="Q814" s="20">
        <f>R814+S814+T814</f>
        <v>323.93999999999994</v>
      </c>
      <c r="R814" s="20">
        <f t="shared" ref="R814:X814" si="336">R817+R818+R819+R820+R821+R822+R824+R825+R826+R827</f>
        <v>102.64999999999999</v>
      </c>
      <c r="S814" s="20">
        <f t="shared" si="336"/>
        <v>77.45</v>
      </c>
      <c r="T814" s="20">
        <f t="shared" si="336"/>
        <v>143.83999999999997</v>
      </c>
      <c r="U814" s="20">
        <f t="shared" si="336"/>
        <v>2508.8399999999997</v>
      </c>
      <c r="V814" s="20">
        <f t="shared" si="336"/>
        <v>610.26</v>
      </c>
      <c r="W814" s="20">
        <f t="shared" si="336"/>
        <v>826.4</v>
      </c>
      <c r="X814" s="20">
        <f t="shared" si="336"/>
        <v>1072.1799999999998</v>
      </c>
      <c r="Y814" s="25"/>
    </row>
    <row r="815" spans="1:229" s="2" customFormat="1" x14ac:dyDescent="0.25">
      <c r="A815" s="24"/>
      <c r="B815" s="21" t="s">
        <v>36</v>
      </c>
      <c r="C815" s="22"/>
      <c r="D815" s="23"/>
      <c r="E815" s="23"/>
      <c r="F815" s="23"/>
      <c r="G815" s="23"/>
      <c r="H815" s="434"/>
      <c r="I815" s="24"/>
      <c r="J815" s="24"/>
      <c r="K815" s="24"/>
      <c r="L815" s="24"/>
      <c r="M815" s="24"/>
      <c r="N815" s="24"/>
      <c r="O815" s="24"/>
      <c r="P815" s="24"/>
      <c r="Q815" s="24"/>
      <c r="R815" s="24"/>
      <c r="S815" s="24"/>
      <c r="T815" s="24"/>
      <c r="U815" s="21"/>
      <c r="V815" s="24"/>
      <c r="W815" s="24"/>
      <c r="X815" s="24"/>
      <c r="Y815" s="25"/>
    </row>
    <row r="816" spans="1:229" s="2" customFormat="1" x14ac:dyDescent="0.25">
      <c r="A816" s="24"/>
      <c r="B816" s="22"/>
      <c r="C816" s="22"/>
      <c r="D816" s="22"/>
      <c r="E816" s="24"/>
      <c r="F816" s="24"/>
      <c r="G816" s="24"/>
      <c r="H816" s="19"/>
      <c r="I816" s="5"/>
      <c r="J816" s="5"/>
      <c r="K816" s="24"/>
      <c r="L816" s="24"/>
      <c r="M816" s="24"/>
      <c r="N816" s="24"/>
      <c r="O816" s="24"/>
      <c r="P816" s="22"/>
      <c r="Q816" s="24"/>
      <c r="R816" s="22"/>
      <c r="S816" s="21"/>
      <c r="T816" s="24"/>
      <c r="U816" s="24"/>
      <c r="V816" s="24"/>
      <c r="W816" s="24"/>
      <c r="X816" s="24"/>
    </row>
    <row r="817" spans="1:24" s="2" customFormat="1" x14ac:dyDescent="0.25">
      <c r="A817" s="27" t="s">
        <v>65</v>
      </c>
      <c r="B817" s="34" t="s">
        <v>41</v>
      </c>
      <c r="C817" s="32"/>
      <c r="D817" s="35"/>
      <c r="E817" s="30" t="s">
        <v>33</v>
      </c>
      <c r="F817" s="14">
        <v>3230.43</v>
      </c>
      <c r="G817" s="14">
        <f>ROUND(H817/$H$814*100,2)</f>
        <v>26.24</v>
      </c>
      <c r="H817" s="434">
        <f t="shared" ref="H817:H827" si="337">I817+M817+Q817+U817</f>
        <v>2120</v>
      </c>
      <c r="I817" s="26">
        <f t="shared" ref="I817:I827" si="338">J817+K817+L817</f>
        <v>660</v>
      </c>
      <c r="J817" s="20">
        <v>230</v>
      </c>
      <c r="K817" s="20">
        <v>200</v>
      </c>
      <c r="L817" s="20">
        <v>230</v>
      </c>
      <c r="M817" s="14">
        <f t="shared" ref="M817:M827" si="339">N817+O817+P817</f>
        <v>570</v>
      </c>
      <c r="N817" s="20">
        <v>250</v>
      </c>
      <c r="O817" s="20">
        <v>250</v>
      </c>
      <c r="P817" s="20">
        <v>70</v>
      </c>
      <c r="Q817" s="14">
        <f t="shared" ref="Q817:Q827" si="340">R817+S817+T817</f>
        <v>190</v>
      </c>
      <c r="R817" s="20">
        <v>70</v>
      </c>
      <c r="S817" s="20">
        <v>50</v>
      </c>
      <c r="T817" s="20">
        <v>70</v>
      </c>
      <c r="U817" s="14">
        <f t="shared" ref="U817:U827" si="341">V817+W817+X817</f>
        <v>700</v>
      </c>
      <c r="V817" s="20">
        <v>230</v>
      </c>
      <c r="W817" s="20">
        <v>220</v>
      </c>
      <c r="X817" s="20">
        <v>250</v>
      </c>
    </row>
    <row r="818" spans="1:24" s="2" customFormat="1" x14ac:dyDescent="0.25">
      <c r="A818" s="36" t="s">
        <v>66</v>
      </c>
      <c r="B818" s="21" t="s">
        <v>42</v>
      </c>
      <c r="C818" s="22"/>
      <c r="D818" s="23"/>
      <c r="E818" s="23" t="s">
        <v>33</v>
      </c>
      <c r="F818" s="14">
        <v>846.37</v>
      </c>
      <c r="G818" s="14">
        <f t="shared" ref="G818:G827" si="342">ROUND(H818/$H$814*100,2)</f>
        <v>6.88</v>
      </c>
      <c r="H818" s="444">
        <f t="shared" si="337"/>
        <v>555.4</v>
      </c>
      <c r="I818" s="71">
        <f t="shared" si="338"/>
        <v>173</v>
      </c>
      <c r="J818" s="20">
        <f>ROUND(J817*0.262,1)</f>
        <v>60.3</v>
      </c>
      <c r="K818" s="20">
        <f>ROUND(K817*0.262,1)</f>
        <v>52.4</v>
      </c>
      <c r="L818" s="20">
        <f>ROUND(L817*0.262,1)</f>
        <v>60.3</v>
      </c>
      <c r="M818" s="14">
        <f t="shared" si="339"/>
        <v>149.30000000000001</v>
      </c>
      <c r="N818" s="20">
        <f>ROUND(N817*0.262,1)</f>
        <v>65.5</v>
      </c>
      <c r="O818" s="20">
        <f>ROUND(O817*0.262,1)</f>
        <v>65.5</v>
      </c>
      <c r="P818" s="20">
        <f>ROUND(P817*0.262,1)</f>
        <v>18.3</v>
      </c>
      <c r="Q818" s="14">
        <f t="shared" si="340"/>
        <v>49.7</v>
      </c>
      <c r="R818" s="20">
        <f>ROUND(R817*0.262,1)</f>
        <v>18.3</v>
      </c>
      <c r="S818" s="20">
        <f>ROUND(S817*0.262,1)</f>
        <v>13.1</v>
      </c>
      <c r="T818" s="20">
        <f>ROUND(T817*0.262,1)</f>
        <v>18.3</v>
      </c>
      <c r="U818" s="14">
        <f t="shared" si="341"/>
        <v>183.4</v>
      </c>
      <c r="V818" s="20">
        <f>ROUND(V817*0.262,1)</f>
        <v>60.3</v>
      </c>
      <c r="W818" s="20">
        <f>ROUND(W817*0.262,1)</f>
        <v>57.6</v>
      </c>
      <c r="X818" s="20">
        <f>ROUND(X817*0.262,1)</f>
        <v>65.5</v>
      </c>
    </row>
    <row r="819" spans="1:24" s="2" customFormat="1" x14ac:dyDescent="0.25">
      <c r="A819" s="36" t="s">
        <v>67</v>
      </c>
      <c r="B819" s="21" t="s">
        <v>43</v>
      </c>
      <c r="C819" s="22"/>
      <c r="D819" s="23"/>
      <c r="E819" s="23" t="s">
        <v>33</v>
      </c>
      <c r="F819" s="14">
        <v>130.65</v>
      </c>
      <c r="G819" s="14">
        <f t="shared" si="342"/>
        <v>2.13</v>
      </c>
      <c r="H819" s="444">
        <f t="shared" si="337"/>
        <v>172.2</v>
      </c>
      <c r="I819" s="71">
        <f t="shared" si="338"/>
        <v>43.05</v>
      </c>
      <c r="J819" s="20">
        <v>14.35</v>
      </c>
      <c r="K819" s="20">
        <v>14.35</v>
      </c>
      <c r="L819" s="20">
        <v>14.35</v>
      </c>
      <c r="M819" s="14">
        <f t="shared" si="339"/>
        <v>43.05</v>
      </c>
      <c r="N819" s="20">
        <v>14.35</v>
      </c>
      <c r="O819" s="20">
        <v>14.35</v>
      </c>
      <c r="P819" s="20">
        <v>14.35</v>
      </c>
      <c r="Q819" s="14">
        <f t="shared" si="340"/>
        <v>43.05</v>
      </c>
      <c r="R819" s="20">
        <v>14.35</v>
      </c>
      <c r="S819" s="20">
        <v>14.35</v>
      </c>
      <c r="T819" s="20">
        <v>14.35</v>
      </c>
      <c r="U819" s="14">
        <f t="shared" si="341"/>
        <v>43.05</v>
      </c>
      <c r="V819" s="20">
        <v>14.35</v>
      </c>
      <c r="W819" s="20">
        <v>14.35</v>
      </c>
      <c r="X819" s="20">
        <v>14.35</v>
      </c>
    </row>
    <row r="820" spans="1:24" s="2" customFormat="1" x14ac:dyDescent="0.25">
      <c r="A820" s="36" t="s">
        <v>68</v>
      </c>
      <c r="B820" s="21" t="s">
        <v>44</v>
      </c>
      <c r="C820" s="22"/>
      <c r="D820" s="23"/>
      <c r="E820" s="23" t="s">
        <v>33</v>
      </c>
      <c r="F820" s="14">
        <v>54.56</v>
      </c>
      <c r="G820" s="14">
        <f t="shared" si="342"/>
        <v>0.68</v>
      </c>
      <c r="H820" s="444">
        <f t="shared" si="337"/>
        <v>55.19</v>
      </c>
      <c r="I820" s="71">
        <f t="shared" si="338"/>
        <v>27.589999999999996</v>
      </c>
      <c r="J820" s="20">
        <f>ROUND(54.56/4771.28*J798,2)</f>
        <v>11.04</v>
      </c>
      <c r="K820" s="20">
        <f t="shared" ref="K820:L820" si="343">ROUND(54.56/4771.28*K798,2)</f>
        <v>8.83</v>
      </c>
      <c r="L820" s="20">
        <f t="shared" si="343"/>
        <v>7.72</v>
      </c>
      <c r="M820" s="14">
        <f t="shared" si="339"/>
        <v>5.03</v>
      </c>
      <c r="N820" s="20">
        <f>ROUND(54.56/4771.28*N798,2)</f>
        <v>3.91</v>
      </c>
      <c r="O820" s="20">
        <f t="shared" ref="O820:P820" si="344">ROUND(54.56/4771.28*O798,2)</f>
        <v>1.1200000000000001</v>
      </c>
      <c r="P820" s="20">
        <f t="shared" si="344"/>
        <v>0</v>
      </c>
      <c r="Q820" s="14">
        <f t="shared" si="340"/>
        <v>0.55000000000000004</v>
      </c>
      <c r="R820" s="20">
        <f>ROUND(54.56/4771.28*R798,2)</f>
        <v>0</v>
      </c>
      <c r="S820" s="20">
        <f t="shared" ref="S820:T820" si="345">ROUND(54.56/4771.28*S798,2)</f>
        <v>0</v>
      </c>
      <c r="T820" s="20">
        <f t="shared" si="345"/>
        <v>0.55000000000000004</v>
      </c>
      <c r="U820" s="14">
        <f t="shared" si="341"/>
        <v>22.02</v>
      </c>
      <c r="V820" s="20">
        <f>ROUND(54.56/4771.28*V798,2)</f>
        <v>4.13</v>
      </c>
      <c r="W820" s="20">
        <f t="shared" ref="W820:X820" si="346">ROUND(54.56/4771.28*W798,2)</f>
        <v>7.43</v>
      </c>
      <c r="X820" s="20">
        <f t="shared" si="346"/>
        <v>10.46</v>
      </c>
    </row>
    <row r="821" spans="1:24" s="2" customFormat="1" x14ac:dyDescent="0.25">
      <c r="A821" s="36" t="s">
        <v>69</v>
      </c>
      <c r="B821" s="21" t="s">
        <v>70</v>
      </c>
      <c r="C821" s="22"/>
      <c r="D821" s="23"/>
      <c r="E821" s="23" t="s">
        <v>33</v>
      </c>
      <c r="F821" s="14">
        <v>2893.19</v>
      </c>
      <c r="G821" s="14">
        <f t="shared" si="342"/>
        <v>36.22</v>
      </c>
      <c r="H821" s="444">
        <f t="shared" si="337"/>
        <v>2926.2</v>
      </c>
      <c r="I821" s="71">
        <f t="shared" si="338"/>
        <v>1462.9</v>
      </c>
      <c r="J821" s="20">
        <f>ROUND(J801*0.21749/0.456*1307.73/1000,1)</f>
        <v>585.29999999999995</v>
      </c>
      <c r="K821" s="20">
        <f>ROUND(K801*0.21749/0.456*1307.73/1000,1)</f>
        <v>468.1</v>
      </c>
      <c r="L821" s="20">
        <f>ROUND(L801*0.21749/0.456*1307.73/1000,1)</f>
        <v>409.5</v>
      </c>
      <c r="M821" s="14">
        <f t="shared" si="339"/>
        <v>266.60000000000002</v>
      </c>
      <c r="N821" s="20">
        <f>ROUND(N801*0.21749/0.456*1307.73/1000,1)</f>
        <v>207.4</v>
      </c>
      <c r="O821" s="20">
        <f>ROUND(O801*0.21749/0.456*1307.73/1000,1)</f>
        <v>59.2</v>
      </c>
      <c r="P821" s="20">
        <f>ROUND(P801*0.21749/0.456*1307.73/1000,1)</f>
        <v>0</v>
      </c>
      <c r="Q821" s="14">
        <f t="shared" si="340"/>
        <v>29.1</v>
      </c>
      <c r="R821" s="20">
        <f>ROUND(R801*0.21749/0.456*1307.73/1000,1)</f>
        <v>0</v>
      </c>
      <c r="S821" s="20">
        <f>ROUND(S801*0.21749/0.456*1307.73/1000,1)</f>
        <v>0</v>
      </c>
      <c r="T821" s="20">
        <f>ROUND(T801*0.21749/0.456*1307.73/1000,1)</f>
        <v>29.1</v>
      </c>
      <c r="U821" s="14">
        <f t="shared" si="341"/>
        <v>1167.5999999999999</v>
      </c>
      <c r="V821" s="20">
        <f>ROUND(V801*0.21749/0.456*1307.73/1000,1)</f>
        <v>219</v>
      </c>
      <c r="W821" s="20">
        <f>ROUND(W801*0.21749/0.456*1307.73/1000,1)</f>
        <v>394.1</v>
      </c>
      <c r="X821" s="20">
        <f>ROUND(X801*0.21749/0.456*1307.73/1000,1)</f>
        <v>554.5</v>
      </c>
    </row>
    <row r="822" spans="1:24" s="2" customFormat="1" x14ac:dyDescent="0.25">
      <c r="A822" s="36" t="s">
        <v>71</v>
      </c>
      <c r="B822" s="21" t="s">
        <v>72</v>
      </c>
      <c r="C822" s="22"/>
      <c r="D822" s="23"/>
      <c r="E822" s="23" t="s">
        <v>33</v>
      </c>
      <c r="F822" s="14">
        <v>35.1</v>
      </c>
      <c r="G822" s="14">
        <f t="shared" si="342"/>
        <v>0.17</v>
      </c>
      <c r="H822" s="444">
        <f t="shared" si="337"/>
        <v>13.8</v>
      </c>
      <c r="I822" s="71">
        <f t="shared" si="338"/>
        <v>6.9</v>
      </c>
      <c r="J822" s="20">
        <f>ROUND(J798*0.1*28.68/1000,1)</f>
        <v>2.8</v>
      </c>
      <c r="K822" s="20">
        <f>ROUND(K798*0.1*28.68/1000,1)</f>
        <v>2.2000000000000002</v>
      </c>
      <c r="L822" s="20">
        <f>ROUND(L798*0.1*28.68/1000,1)</f>
        <v>1.9</v>
      </c>
      <c r="M822" s="14">
        <f t="shared" si="339"/>
        <v>1.3</v>
      </c>
      <c r="N822" s="20">
        <f>ROUND(N798*0.1*28.68/1000,1)</f>
        <v>1</v>
      </c>
      <c r="O822" s="20">
        <f>ROUND(O798*0.1*28.68/1000,1)</f>
        <v>0.3</v>
      </c>
      <c r="P822" s="20">
        <f>ROUND(P798*0.1*28.68/1000,1)</f>
        <v>0</v>
      </c>
      <c r="Q822" s="14">
        <f t="shared" si="340"/>
        <v>0.1</v>
      </c>
      <c r="R822" s="20">
        <f>ROUND(R798*0.1*28.68/1000,1)</f>
        <v>0</v>
      </c>
      <c r="S822" s="20">
        <f>ROUND(S798*0.1*28.68/1000,1)</f>
        <v>0</v>
      </c>
      <c r="T822" s="20">
        <f>ROUND(T798*0.1*28.68/1000,1)</f>
        <v>0.1</v>
      </c>
      <c r="U822" s="14">
        <f t="shared" si="341"/>
        <v>5.5</v>
      </c>
      <c r="V822" s="20">
        <f>ROUND(V798*0.1*28.68/1000,1)</f>
        <v>1</v>
      </c>
      <c r="W822" s="20">
        <f>ROUND(W798*0.1*28.68/1000,1)</f>
        <v>1.9</v>
      </c>
      <c r="X822" s="20">
        <f>ROUND(X798*0.1*28.68/1000,1)</f>
        <v>2.6</v>
      </c>
    </row>
    <row r="823" spans="1:24" s="2" customFormat="1" x14ac:dyDescent="0.25">
      <c r="A823" s="36"/>
      <c r="B823" s="21" t="s">
        <v>449</v>
      </c>
      <c r="C823" s="22"/>
      <c r="D823" s="23"/>
      <c r="E823" s="23" t="s">
        <v>33</v>
      </c>
      <c r="F823" s="14"/>
      <c r="G823" s="14">
        <f>ROUND(H823/$H$862*100,2)</f>
        <v>0</v>
      </c>
      <c r="H823" s="444">
        <f t="shared" si="337"/>
        <v>0</v>
      </c>
      <c r="I823" s="71">
        <f t="shared" si="338"/>
        <v>0</v>
      </c>
      <c r="J823" s="20"/>
      <c r="K823" s="20"/>
      <c r="L823" s="20"/>
      <c r="M823" s="14">
        <f t="shared" si="339"/>
        <v>0</v>
      </c>
      <c r="N823" s="20"/>
      <c r="O823" s="20"/>
      <c r="P823" s="20"/>
      <c r="Q823" s="14">
        <f t="shared" si="340"/>
        <v>0</v>
      </c>
      <c r="R823" s="20"/>
      <c r="S823" s="20"/>
      <c r="T823" s="20"/>
      <c r="U823" s="14">
        <f t="shared" si="341"/>
        <v>0</v>
      </c>
      <c r="V823" s="20"/>
      <c r="W823" s="20"/>
      <c r="X823" s="20"/>
    </row>
    <row r="824" spans="1:24" s="544" customFormat="1" x14ac:dyDescent="0.25">
      <c r="A824" s="536" t="s">
        <v>73</v>
      </c>
      <c r="B824" s="537" t="s">
        <v>74</v>
      </c>
      <c r="C824" s="538"/>
      <c r="D824" s="539"/>
      <c r="E824" s="539" t="s">
        <v>33</v>
      </c>
      <c r="F824" s="540">
        <v>456.33</v>
      </c>
      <c r="G824" s="540">
        <f t="shared" si="342"/>
        <v>5.66</v>
      </c>
      <c r="H824" s="541">
        <f t="shared" si="337"/>
        <v>456.9</v>
      </c>
      <c r="I824" s="542">
        <f t="shared" si="338"/>
        <v>214.7</v>
      </c>
      <c r="J824" s="543">
        <f>ROUND(J798*22.6*3.766/1000,1)</f>
        <v>82.1</v>
      </c>
      <c r="K824" s="543">
        <f>ROUND(K798*22.7*3.766/1000,1)</f>
        <v>66</v>
      </c>
      <c r="L824" s="543">
        <f>ROUND(L798*26.2*3.766/1000,1)</f>
        <v>66.599999999999994</v>
      </c>
      <c r="M824" s="540">
        <f t="shared" si="339"/>
        <v>54.9</v>
      </c>
      <c r="N824" s="543">
        <f>ROUND(N798*32.9*3.766/1000,1)</f>
        <v>42.4</v>
      </c>
      <c r="O824" s="543">
        <f>ROUND(O798*34*3.766/1000,1)</f>
        <v>12.5</v>
      </c>
      <c r="P824" s="543">
        <f>ROUND(P798*25.12*3.766/1000,1)</f>
        <v>0</v>
      </c>
      <c r="Q824" s="540">
        <f t="shared" si="340"/>
        <v>6.3</v>
      </c>
      <c r="R824" s="543">
        <f>ROUND(R798*25.12*3.766/1000,1)</f>
        <v>0</v>
      </c>
      <c r="S824" s="543">
        <f>ROUND(S798*25.12*3.766/1000,1)</f>
        <v>0</v>
      </c>
      <c r="T824" s="543">
        <f>ROUND(T798*34.8*3.766/1000,1)</f>
        <v>6.3</v>
      </c>
      <c r="U824" s="540">
        <f t="shared" si="341"/>
        <v>181</v>
      </c>
      <c r="V824" s="543">
        <f>ROUND(V798*31.5*3.766/1000,1)</f>
        <v>42.8</v>
      </c>
      <c r="W824" s="543">
        <f>ROUND(W798*25.1*3.766/1000,1)</f>
        <v>61.4</v>
      </c>
      <c r="X824" s="543">
        <f>ROUND(X798*22.3*3.766/1000,1)</f>
        <v>76.8</v>
      </c>
    </row>
    <row r="825" spans="1:24" s="2" customFormat="1" x14ac:dyDescent="0.25">
      <c r="A825" s="36" t="s">
        <v>75</v>
      </c>
      <c r="B825" s="21" t="s">
        <v>45</v>
      </c>
      <c r="C825" s="22"/>
      <c r="D825" s="23"/>
      <c r="E825" s="23" t="s">
        <v>33</v>
      </c>
      <c r="F825" s="14">
        <f>705.2+543.13</f>
        <v>1248.33</v>
      </c>
      <c r="G825" s="14">
        <f t="shared" si="342"/>
        <v>15.63</v>
      </c>
      <c r="H825" s="444">
        <f t="shared" si="337"/>
        <v>1262.58</v>
      </c>
      <c r="I825" s="39">
        <f t="shared" si="338"/>
        <v>1262.58</v>
      </c>
      <c r="J825" s="20"/>
      <c r="K825" s="20"/>
      <c r="L825" s="20">
        <v>1262.58</v>
      </c>
      <c r="M825" s="14">
        <f t="shared" si="339"/>
        <v>0</v>
      </c>
      <c r="N825" s="20"/>
      <c r="O825" s="20"/>
      <c r="P825" s="20"/>
      <c r="Q825" s="14">
        <f t="shared" si="340"/>
        <v>0</v>
      </c>
      <c r="R825" s="20"/>
      <c r="S825" s="20"/>
      <c r="T825" s="20"/>
      <c r="U825" s="14">
        <f t="shared" si="341"/>
        <v>0</v>
      </c>
      <c r="V825" s="20"/>
      <c r="W825" s="20"/>
      <c r="X825" s="20"/>
    </row>
    <row r="826" spans="1:24" s="2" customFormat="1" x14ac:dyDescent="0.25">
      <c r="A826" s="36" t="s">
        <v>76</v>
      </c>
      <c r="B826" s="21" t="s">
        <v>46</v>
      </c>
      <c r="C826" s="22"/>
      <c r="D826" s="23"/>
      <c r="E826" s="23" t="s">
        <v>33</v>
      </c>
      <c r="F826" s="14">
        <v>336.17</v>
      </c>
      <c r="G826" s="14">
        <f t="shared" si="342"/>
        <v>4.2</v>
      </c>
      <c r="H826" s="216">
        <f t="shared" si="337"/>
        <v>339.25</v>
      </c>
      <c r="I826" s="71">
        <f t="shared" si="338"/>
        <v>169.23</v>
      </c>
      <c r="J826" s="20">
        <v>67.239999999999995</v>
      </c>
      <c r="K826" s="20">
        <f>ROUND(336.17/4028.1*K805,2)</f>
        <v>54.4</v>
      </c>
      <c r="L826" s="20">
        <f>ROUND(336.17/4028.1*L805,2)</f>
        <v>47.59</v>
      </c>
      <c r="M826" s="14">
        <f t="shared" si="339"/>
        <v>30.98</v>
      </c>
      <c r="N826" s="20">
        <f>ROUND(336.17/4028.1*N805,2)</f>
        <v>24.1</v>
      </c>
      <c r="O826" s="20">
        <f>ROUND(336.17/4028.1*O805,2)</f>
        <v>6.88</v>
      </c>
      <c r="P826" s="20">
        <f>ROUND(336.17/4028.1*P805,2)</f>
        <v>0</v>
      </c>
      <c r="Q826" s="14">
        <f t="shared" si="340"/>
        <v>3.38</v>
      </c>
      <c r="R826" s="20">
        <f>ROUND(336.17/4028.1*R805,1)</f>
        <v>0</v>
      </c>
      <c r="S826" s="20">
        <f>ROUND(336.17/4028.1*S805,1)</f>
        <v>0</v>
      </c>
      <c r="T826" s="20">
        <f>ROUND(336.17/4028.1*T805,2)</f>
        <v>3.38</v>
      </c>
      <c r="U826" s="14">
        <f t="shared" si="341"/>
        <v>135.66000000000003</v>
      </c>
      <c r="V826" s="20">
        <f>ROUND(336.17/4028.1*V805,2)</f>
        <v>25.44</v>
      </c>
      <c r="W826" s="20">
        <f>ROUND(336.17/4028.1*W805,2)</f>
        <v>45.79</v>
      </c>
      <c r="X826" s="20">
        <f>ROUND(336.17/4028.1*X805,2)</f>
        <v>64.430000000000007</v>
      </c>
    </row>
    <row r="827" spans="1:24" s="2" customFormat="1" x14ac:dyDescent="0.25">
      <c r="A827" s="36" t="s">
        <v>77</v>
      </c>
      <c r="B827" s="21" t="s">
        <v>48</v>
      </c>
      <c r="C827" s="22"/>
      <c r="D827" s="23"/>
      <c r="E827" s="23" t="s">
        <v>33</v>
      </c>
      <c r="F827" s="14">
        <v>174.98</v>
      </c>
      <c r="G827" s="14">
        <f t="shared" si="342"/>
        <v>2.19</v>
      </c>
      <c r="H827" s="444">
        <f t="shared" si="337"/>
        <v>176.97</v>
      </c>
      <c r="I827" s="39">
        <f t="shared" si="338"/>
        <v>88.47999999999999</v>
      </c>
      <c r="J827" s="20">
        <f>ROUND(174.98/4771.28*J798,2)</f>
        <v>35.4</v>
      </c>
      <c r="K827" s="20">
        <f t="shared" ref="K827:L827" si="347">ROUND(174.98/4771.28*K798,2)</f>
        <v>28.31</v>
      </c>
      <c r="L827" s="20">
        <f t="shared" si="347"/>
        <v>24.77</v>
      </c>
      <c r="M827" s="14">
        <f t="shared" si="339"/>
        <v>16.119999999999997</v>
      </c>
      <c r="N827" s="20">
        <f>ROUND(174.98/4771.28*N798,2)</f>
        <v>12.54</v>
      </c>
      <c r="O827" s="20">
        <f t="shared" ref="O827:P827" si="348">ROUND(174.98/4771.28*O798,2)</f>
        <v>3.58</v>
      </c>
      <c r="P827" s="20">
        <f t="shared" si="348"/>
        <v>0</v>
      </c>
      <c r="Q827" s="14">
        <f t="shared" si="340"/>
        <v>1.76</v>
      </c>
      <c r="R827" s="20">
        <f>ROUND(174.98/4771.28*R798,2)</f>
        <v>0</v>
      </c>
      <c r="S827" s="20">
        <f t="shared" ref="S827:T827" si="349">ROUND(174.98/4771.28*S798,2)</f>
        <v>0</v>
      </c>
      <c r="T827" s="20">
        <f t="shared" si="349"/>
        <v>1.76</v>
      </c>
      <c r="U827" s="14">
        <f t="shared" si="341"/>
        <v>70.61</v>
      </c>
      <c r="V827" s="20">
        <f>ROUND(174.98/4771.28*V798,2)</f>
        <v>13.24</v>
      </c>
      <c r="W827" s="20">
        <f t="shared" ref="W827:X827" si="350">ROUND(174.98/4771.28*W798,2)</f>
        <v>23.83</v>
      </c>
      <c r="X827" s="20">
        <f t="shared" si="350"/>
        <v>33.54</v>
      </c>
    </row>
    <row r="828" spans="1:24" s="2" customFormat="1" x14ac:dyDescent="0.25">
      <c r="A828" s="21"/>
      <c r="B828" s="21"/>
      <c r="C828" s="22"/>
      <c r="D828" s="23"/>
      <c r="E828" s="23"/>
      <c r="F828" s="23"/>
      <c r="G828" s="23"/>
      <c r="H828" s="23"/>
      <c r="I828" s="24"/>
      <c r="J828" s="24"/>
      <c r="K828" s="24"/>
      <c r="L828" s="24"/>
      <c r="M828" s="24"/>
      <c r="N828" s="24"/>
      <c r="O828" s="24"/>
      <c r="P828" s="24"/>
      <c r="Q828" s="24"/>
      <c r="R828" s="24"/>
      <c r="S828" s="24"/>
      <c r="T828" s="24"/>
      <c r="U828" s="24"/>
      <c r="V828" s="24"/>
      <c r="W828" s="24"/>
      <c r="X828" s="24"/>
    </row>
    <row r="829" spans="1:24" s="2" customFormat="1" x14ac:dyDescent="0.25">
      <c r="A829" s="430">
        <v>12</v>
      </c>
      <c r="B829" s="21" t="s">
        <v>51</v>
      </c>
      <c r="C829" s="22"/>
      <c r="D829" s="23"/>
      <c r="E829" s="23" t="s">
        <v>33</v>
      </c>
      <c r="F829" s="174">
        <f>F807-F814</f>
        <v>496.30999999999949</v>
      </c>
      <c r="G829" s="23"/>
      <c r="H829" s="20">
        <f t="shared" ref="H829:X829" si="351">H807-H814</f>
        <v>1937.1900000000005</v>
      </c>
      <c r="I829" s="26">
        <f t="shared" si="351"/>
        <v>898.82999999999993</v>
      </c>
      <c r="J829" s="20">
        <f t="shared" si="351"/>
        <v>914.69</v>
      </c>
      <c r="K829" s="26">
        <f t="shared" si="351"/>
        <v>707.71999999999991</v>
      </c>
      <c r="L829" s="26">
        <f t="shared" si="351"/>
        <v>-723.57999999999993</v>
      </c>
      <c r="M829" s="20">
        <f t="shared" si="351"/>
        <v>-224.76</v>
      </c>
      <c r="N829" s="26">
        <f t="shared" si="351"/>
        <v>88.729999999999905</v>
      </c>
      <c r="O829" s="26">
        <f t="shared" si="351"/>
        <v>-210.84</v>
      </c>
      <c r="P829" s="26">
        <f t="shared" si="351"/>
        <v>-102.64999999999999</v>
      </c>
      <c r="Q829" s="20">
        <f t="shared" si="351"/>
        <v>-224.29999999999995</v>
      </c>
      <c r="R829" s="26">
        <f t="shared" si="351"/>
        <v>-102.64999999999999</v>
      </c>
      <c r="S829" s="26">
        <f t="shared" si="351"/>
        <v>-77.45</v>
      </c>
      <c r="T829" s="20">
        <f t="shared" si="351"/>
        <v>-44.199999999999974</v>
      </c>
      <c r="U829" s="20">
        <f t="shared" si="351"/>
        <v>1487.42</v>
      </c>
      <c r="V829" s="20">
        <f t="shared" si="351"/>
        <v>139.14999999999998</v>
      </c>
      <c r="W829" s="20">
        <f t="shared" si="351"/>
        <v>522.44999999999993</v>
      </c>
      <c r="X829" s="20">
        <f t="shared" si="351"/>
        <v>825.82000000000016</v>
      </c>
    </row>
    <row r="830" spans="1:24" s="2" customFormat="1" x14ac:dyDescent="0.25">
      <c r="A830" s="430">
        <v>13</v>
      </c>
      <c r="B830" s="21" t="s">
        <v>78</v>
      </c>
      <c r="C830" s="22"/>
      <c r="D830" s="23"/>
      <c r="E830" s="434" t="s">
        <v>28</v>
      </c>
      <c r="F830" s="20">
        <f>ROUND(F829/F814*100,1)</f>
        <v>5.3</v>
      </c>
      <c r="G830" s="434"/>
      <c r="H830" s="20">
        <f t="shared" ref="H830:X830" si="352">ROUND(H829/H814*100,1)</f>
        <v>24</v>
      </c>
      <c r="I830" s="20">
        <f t="shared" si="352"/>
        <v>21.9</v>
      </c>
      <c r="J830" s="20">
        <f t="shared" si="352"/>
        <v>84</v>
      </c>
      <c r="K830" s="20">
        <f t="shared" si="352"/>
        <v>79.099999999999994</v>
      </c>
      <c r="L830" s="20">
        <f t="shared" si="352"/>
        <v>-34</v>
      </c>
      <c r="M830" s="20">
        <f t="shared" si="352"/>
        <v>-19.8</v>
      </c>
      <c r="N830" s="20">
        <f t="shared" si="352"/>
        <v>14.3</v>
      </c>
      <c r="O830" s="20">
        <f t="shared" si="352"/>
        <v>-51</v>
      </c>
      <c r="P830" s="20">
        <f t="shared" si="352"/>
        <v>-100</v>
      </c>
      <c r="Q830" s="20">
        <f t="shared" si="352"/>
        <v>-69.2</v>
      </c>
      <c r="R830" s="20">
        <f t="shared" si="352"/>
        <v>-100</v>
      </c>
      <c r="S830" s="20">
        <f t="shared" si="352"/>
        <v>-100</v>
      </c>
      <c r="T830" s="20">
        <f t="shared" si="352"/>
        <v>-30.7</v>
      </c>
      <c r="U830" s="20">
        <f t="shared" si="352"/>
        <v>59.3</v>
      </c>
      <c r="V830" s="20">
        <f t="shared" si="352"/>
        <v>22.8</v>
      </c>
      <c r="W830" s="20">
        <f t="shared" si="352"/>
        <v>63.2</v>
      </c>
      <c r="X830" s="20">
        <f t="shared" si="352"/>
        <v>77</v>
      </c>
    </row>
    <row r="831" spans="1:24" s="2" customFormat="1" x14ac:dyDescent="0.25">
      <c r="A831" s="21"/>
      <c r="B831" s="21"/>
      <c r="C831" s="22"/>
      <c r="D831" s="23"/>
      <c r="E831" s="23"/>
      <c r="F831" s="23"/>
      <c r="G831" s="23"/>
      <c r="H831" s="23"/>
      <c r="I831" s="24"/>
      <c r="J831" s="24"/>
      <c r="K831" s="24"/>
      <c r="L831" s="24"/>
      <c r="M831" s="24"/>
      <c r="N831" s="24"/>
      <c r="O831" s="24"/>
      <c r="P831" s="24"/>
      <c r="Q831" s="24"/>
      <c r="R831" s="24"/>
      <c r="S831" s="24"/>
      <c r="T831" s="24"/>
      <c r="U831" s="24"/>
      <c r="V831" s="24"/>
      <c r="W831" s="24"/>
      <c r="X831" s="24"/>
    </row>
    <row r="832" spans="1:24" s="2" customFormat="1" x14ac:dyDescent="0.25"/>
    <row r="833" spans="1:24" s="2" customFormat="1" x14ac:dyDescent="0.25">
      <c r="B833" s="2" t="s">
        <v>99</v>
      </c>
    </row>
    <row r="834" spans="1:24" s="2" customFormat="1" x14ac:dyDescent="0.25"/>
    <row r="835" spans="1:24" x14ac:dyDescent="0.25">
      <c r="S835"/>
      <c r="W835" t="s">
        <v>97</v>
      </c>
    </row>
    <row r="836" spans="1:24" x14ac:dyDescent="0.25">
      <c r="S836"/>
      <c r="W836" t="s">
        <v>458</v>
      </c>
    </row>
    <row r="837" spans="1:24" x14ac:dyDescent="0.25">
      <c r="S837"/>
      <c r="W837" t="s">
        <v>459</v>
      </c>
    </row>
    <row r="838" spans="1:24" x14ac:dyDescent="0.25">
      <c r="S838"/>
      <c r="W838" t="s">
        <v>460</v>
      </c>
    </row>
    <row r="839" spans="1:24" x14ac:dyDescent="0.25">
      <c r="S839"/>
    </row>
    <row r="840" spans="1:24" s="2" customFormat="1" ht="15.6" x14ac:dyDescent="0.3">
      <c r="A840" s="2" t="s">
        <v>52</v>
      </c>
      <c r="E840" s="3" t="s">
        <v>448</v>
      </c>
      <c r="J840" s="310" t="s">
        <v>448</v>
      </c>
      <c r="L840" s="3"/>
      <c r="N840" s="3"/>
      <c r="P840" s="3"/>
      <c r="R840" s="3"/>
      <c r="S840" s="3" t="s">
        <v>448</v>
      </c>
      <c r="T840" s="3"/>
    </row>
    <row r="841" spans="1:24" s="2" customFormat="1" x14ac:dyDescent="0.25">
      <c r="A841" s="72" t="s">
        <v>54</v>
      </c>
    </row>
    <row r="842" spans="1:24" s="2" customFormat="1" x14ac:dyDescent="0.25">
      <c r="A842" s="5" t="s">
        <v>0</v>
      </c>
      <c r="B842" s="6" t="s">
        <v>1</v>
      </c>
      <c r="C842" s="7"/>
      <c r="D842" s="8"/>
      <c r="E842" s="8" t="s">
        <v>2</v>
      </c>
      <c r="F842" s="19" t="s">
        <v>55</v>
      </c>
      <c r="G842" s="443" t="s">
        <v>89</v>
      </c>
      <c r="H842" s="443" t="s">
        <v>3</v>
      </c>
      <c r="I842" s="430" t="s">
        <v>94</v>
      </c>
      <c r="J842" s="884" t="s">
        <v>93</v>
      </c>
      <c r="K842" s="885"/>
      <c r="L842" s="885"/>
      <c r="M842" s="430" t="s">
        <v>90</v>
      </c>
      <c r="N842" s="430" t="s">
        <v>93</v>
      </c>
      <c r="O842" s="431"/>
      <c r="P842" s="431"/>
      <c r="Q842" s="430" t="s">
        <v>91</v>
      </c>
      <c r="R842" s="430" t="s">
        <v>93</v>
      </c>
      <c r="S842" s="431"/>
      <c r="T842" s="431"/>
      <c r="U842" s="19" t="s">
        <v>92</v>
      </c>
      <c r="V842" s="78" t="s">
        <v>93</v>
      </c>
      <c r="W842" s="431"/>
      <c r="X842" s="434"/>
    </row>
    <row r="843" spans="1:24" s="18" customFormat="1" x14ac:dyDescent="0.25">
      <c r="A843" s="14"/>
      <c r="B843" s="881" t="s">
        <v>8</v>
      </c>
      <c r="C843" s="882"/>
      <c r="D843" s="883"/>
      <c r="E843" s="433" t="s">
        <v>9</v>
      </c>
      <c r="F843" s="73" t="s">
        <v>57</v>
      </c>
      <c r="G843" s="74" t="s">
        <v>56</v>
      </c>
      <c r="H843" s="144" t="s">
        <v>444</v>
      </c>
      <c r="I843" s="430" t="s">
        <v>10</v>
      </c>
      <c r="J843" s="430" t="s">
        <v>11</v>
      </c>
      <c r="K843" s="442" t="s">
        <v>12</v>
      </c>
      <c r="L843" s="430" t="s">
        <v>13</v>
      </c>
      <c r="M843" s="430" t="s">
        <v>10</v>
      </c>
      <c r="N843" s="430" t="s">
        <v>14</v>
      </c>
      <c r="O843" s="430" t="s">
        <v>15</v>
      </c>
      <c r="P843" s="430" t="s">
        <v>16</v>
      </c>
      <c r="Q843" s="430" t="s">
        <v>10</v>
      </c>
      <c r="R843" s="430" t="s">
        <v>17</v>
      </c>
      <c r="S843" s="430" t="s">
        <v>58</v>
      </c>
      <c r="T843" s="430" t="s">
        <v>18</v>
      </c>
      <c r="U843" s="14" t="s">
        <v>10</v>
      </c>
      <c r="V843" s="431" t="s">
        <v>19</v>
      </c>
      <c r="W843" s="430" t="s">
        <v>20</v>
      </c>
      <c r="X843" s="20" t="s">
        <v>21</v>
      </c>
    </row>
    <row r="844" spans="1:24" s="2" customFormat="1" x14ac:dyDescent="0.25">
      <c r="A844" s="5"/>
      <c r="B844" s="886"/>
      <c r="C844" s="887"/>
      <c r="D844" s="888"/>
      <c r="E844" s="5"/>
      <c r="F844" s="14" t="s">
        <v>443</v>
      </c>
      <c r="G844" s="432" t="s">
        <v>88</v>
      </c>
      <c r="H844" s="20" t="s">
        <v>22</v>
      </c>
      <c r="I844" s="73" t="s">
        <v>22</v>
      </c>
      <c r="J844" s="73" t="s">
        <v>22</v>
      </c>
      <c r="K844" s="19" t="s">
        <v>22</v>
      </c>
      <c r="L844" s="73" t="s">
        <v>22</v>
      </c>
      <c r="M844" s="19" t="s">
        <v>22</v>
      </c>
      <c r="N844" s="19" t="s">
        <v>22</v>
      </c>
      <c r="O844" s="19" t="s">
        <v>22</v>
      </c>
      <c r="P844" s="19" t="s">
        <v>22</v>
      </c>
      <c r="Q844" s="19" t="s">
        <v>22</v>
      </c>
      <c r="R844" s="19" t="s">
        <v>22</v>
      </c>
      <c r="S844" s="19" t="s">
        <v>22</v>
      </c>
      <c r="T844" s="19" t="s">
        <v>22</v>
      </c>
      <c r="U844" s="19" t="s">
        <v>22</v>
      </c>
      <c r="V844" s="19" t="s">
        <v>22</v>
      </c>
      <c r="W844" s="19" t="s">
        <v>22</v>
      </c>
      <c r="X844" s="19">
        <v>0</v>
      </c>
    </row>
    <row r="845" spans="1:24" s="2" customFormat="1" x14ac:dyDescent="0.25">
      <c r="A845" s="20">
        <v>1</v>
      </c>
      <c r="B845" s="884">
        <v>2</v>
      </c>
      <c r="C845" s="885"/>
      <c r="D845" s="889"/>
      <c r="E845" s="444">
        <v>3</v>
      </c>
      <c r="F845" s="20">
        <v>4</v>
      </c>
      <c r="G845" s="444">
        <v>5</v>
      </c>
      <c r="H845" s="444">
        <v>6</v>
      </c>
      <c r="I845" s="444">
        <v>7</v>
      </c>
      <c r="J845" s="19">
        <v>8</v>
      </c>
      <c r="K845" s="19">
        <v>9</v>
      </c>
      <c r="L845" s="19">
        <v>10</v>
      </c>
      <c r="M845" s="19">
        <v>11</v>
      </c>
      <c r="N845" s="19">
        <v>12</v>
      </c>
      <c r="O845" s="19">
        <v>13</v>
      </c>
      <c r="P845" s="19">
        <v>14</v>
      </c>
      <c r="Q845" s="19">
        <v>15</v>
      </c>
      <c r="R845" s="19">
        <v>16</v>
      </c>
      <c r="S845" s="19">
        <v>17</v>
      </c>
      <c r="T845" s="19">
        <v>18</v>
      </c>
      <c r="U845" s="19">
        <v>19</v>
      </c>
      <c r="V845" s="19">
        <v>20</v>
      </c>
      <c r="W845" s="19">
        <v>21</v>
      </c>
      <c r="X845" s="19">
        <v>22</v>
      </c>
    </row>
    <row r="846" spans="1:24" s="2" customFormat="1" x14ac:dyDescent="0.25">
      <c r="A846" s="20">
        <v>1</v>
      </c>
      <c r="B846" s="78" t="s">
        <v>59</v>
      </c>
      <c r="C846" s="431"/>
      <c r="D846" s="434"/>
      <c r="E846" s="79" t="s">
        <v>60</v>
      </c>
      <c r="F846" s="444">
        <f>F849+F847</f>
        <v>1186.79</v>
      </c>
      <c r="G846" s="79"/>
      <c r="H846" s="214">
        <f>I846+M846+Q846+U846</f>
        <v>1185.4000000000001</v>
      </c>
      <c r="I846" s="20">
        <f>J846+K846+L846</f>
        <v>604.80000000000007</v>
      </c>
      <c r="J846" s="38">
        <f>J849+J847</f>
        <v>250.33</v>
      </c>
      <c r="K846" s="26">
        <f>K847+K849</f>
        <v>194.01</v>
      </c>
      <c r="L846" s="26">
        <f>L847+L849</f>
        <v>160.46</v>
      </c>
      <c r="M846" s="215">
        <f>N846+O846+P846</f>
        <v>111.84</v>
      </c>
      <c r="N846" s="20">
        <f>N847+N849</f>
        <v>97.76</v>
      </c>
      <c r="O846" s="26">
        <f>O847+O849</f>
        <v>14.08</v>
      </c>
      <c r="P846" s="20">
        <f>P847+P849</f>
        <v>0</v>
      </c>
      <c r="Q846" s="215">
        <f>R846+S846+T846</f>
        <v>0</v>
      </c>
      <c r="R846" s="20">
        <f>R849+R847</f>
        <v>0</v>
      </c>
      <c r="S846" s="26">
        <f>S849+S847</f>
        <v>0</v>
      </c>
      <c r="T846" s="26">
        <f>T849+T847</f>
        <v>0</v>
      </c>
      <c r="U846" s="19">
        <f>V846+W846+X846</f>
        <v>468.76</v>
      </c>
      <c r="V846" s="26">
        <f>V847+V849</f>
        <v>87.8</v>
      </c>
      <c r="W846" s="26">
        <f>W847+W849</f>
        <v>160.25</v>
      </c>
      <c r="X846" s="26">
        <f>X847+X849</f>
        <v>220.71</v>
      </c>
    </row>
    <row r="847" spans="1:24" s="2" customFormat="1" x14ac:dyDescent="0.25">
      <c r="A847" s="20">
        <v>2</v>
      </c>
      <c r="B847" s="78" t="s">
        <v>61</v>
      </c>
      <c r="C847" s="431"/>
      <c r="D847" s="434"/>
      <c r="E847" s="79" t="s">
        <v>60</v>
      </c>
      <c r="F847" s="444">
        <v>41.3</v>
      </c>
      <c r="G847" s="79"/>
      <c r="H847" s="444">
        <f>I847+M847+Q847+U847</f>
        <v>41.25</v>
      </c>
      <c r="I847" s="20">
        <f>J847+K847+L847</f>
        <v>21.04</v>
      </c>
      <c r="J847" s="20">
        <v>8.7100000000000009</v>
      </c>
      <c r="K847" s="20">
        <v>6.75</v>
      </c>
      <c r="L847" s="20">
        <v>5.58</v>
      </c>
      <c r="M847" s="215">
        <f>N847+O847+P847</f>
        <v>3.8899999999999997</v>
      </c>
      <c r="N847" s="20">
        <v>3.4</v>
      </c>
      <c r="O847" s="20">
        <v>0.49</v>
      </c>
      <c r="P847" s="20">
        <v>0</v>
      </c>
      <c r="Q847" s="215">
        <f>R847+S847+T847</f>
        <v>0</v>
      </c>
      <c r="R847" s="20">
        <v>0</v>
      </c>
      <c r="S847" s="20">
        <v>0</v>
      </c>
      <c r="T847" s="20">
        <v>0</v>
      </c>
      <c r="U847" s="19">
        <f>V847+W847+X847</f>
        <v>16.32</v>
      </c>
      <c r="V847" s="20">
        <v>3.06</v>
      </c>
      <c r="W847" s="20">
        <v>5.58</v>
      </c>
      <c r="X847" s="20">
        <v>7.68</v>
      </c>
    </row>
    <row r="848" spans="1:24" s="2" customFormat="1" x14ac:dyDescent="0.25">
      <c r="A848" s="20">
        <v>3</v>
      </c>
      <c r="B848" s="78" t="s">
        <v>62</v>
      </c>
      <c r="C848" s="431"/>
      <c r="D848" s="434"/>
      <c r="E848" s="79" t="s">
        <v>28</v>
      </c>
      <c r="F848" s="20">
        <f>ROUND(F847/F846*100,2)</f>
        <v>3.48</v>
      </c>
      <c r="G848" s="79"/>
      <c r="H848" s="20">
        <f>ROUND(H847/H846*100,2)</f>
        <v>3.48</v>
      </c>
      <c r="I848" s="20">
        <f t="shared" ref="I848:P848" si="353">ROUND(I847/I846*100,1)</f>
        <v>3.5</v>
      </c>
      <c r="J848" s="18">
        <f t="shared" si="353"/>
        <v>3.5</v>
      </c>
      <c r="K848" s="20">
        <f t="shared" si="353"/>
        <v>3.5</v>
      </c>
      <c r="L848" s="20">
        <f t="shared" si="353"/>
        <v>3.5</v>
      </c>
      <c r="M848" s="20">
        <f t="shared" si="353"/>
        <v>3.5</v>
      </c>
      <c r="N848" s="20">
        <f t="shared" si="353"/>
        <v>3.5</v>
      </c>
      <c r="O848" s="20">
        <f t="shared" si="353"/>
        <v>3.5</v>
      </c>
      <c r="P848" s="20" t="e">
        <f t="shared" si="353"/>
        <v>#DIV/0!</v>
      </c>
      <c r="Q848" s="20" t="e">
        <f>ROUND(Q847/Q846*100,2)</f>
        <v>#DIV/0!</v>
      </c>
      <c r="R848" s="20" t="e">
        <f>ROUND(R847/R846*100,1)</f>
        <v>#DIV/0!</v>
      </c>
      <c r="S848" s="20" t="e">
        <f>ROUND(S847/S846*100,1)</f>
        <v>#DIV/0!</v>
      </c>
      <c r="T848" s="20" t="e">
        <f>ROUND(T847/T846*100,1)</f>
        <v>#DIV/0!</v>
      </c>
      <c r="U848" s="20">
        <f>ROUND(U847/U846*100,2)</f>
        <v>3.48</v>
      </c>
      <c r="V848" s="20">
        <f>ROUND(V847/V846*100,2)</f>
        <v>3.49</v>
      </c>
      <c r="W848" s="20">
        <f>ROUND(W847/W846*100,2)</f>
        <v>3.48</v>
      </c>
      <c r="X848" s="20">
        <f>ROUND(X847/X846*100,2)</f>
        <v>3.48</v>
      </c>
    </row>
    <row r="849" spans="1:229" s="2" customFormat="1" x14ac:dyDescent="0.25">
      <c r="A849" s="20">
        <v>4</v>
      </c>
      <c r="B849" s="78" t="s">
        <v>191</v>
      </c>
      <c r="C849" s="431"/>
      <c r="D849" s="434"/>
      <c r="E849" s="79" t="s">
        <v>60</v>
      </c>
      <c r="F849" s="444">
        <f>F853+F851</f>
        <v>1145.49</v>
      </c>
      <c r="G849" s="79"/>
      <c r="H849" s="214">
        <f>I849+M849+Q849+U849</f>
        <v>1144.1500000000001</v>
      </c>
      <c r="I849" s="20">
        <f>J849+K849+L849</f>
        <v>583.76</v>
      </c>
      <c r="J849" s="26">
        <f>J853+J851+J850</f>
        <v>241.62</v>
      </c>
      <c r="K849" s="26">
        <f>K853+K851+K850</f>
        <v>187.26</v>
      </c>
      <c r="L849" s="26">
        <f>L853+L851+L850</f>
        <v>154.88</v>
      </c>
      <c r="M849" s="20">
        <f>M850+M851+M853</f>
        <v>107.95</v>
      </c>
      <c r="N849" s="26">
        <f>N853+N851+N850</f>
        <v>94.36</v>
      </c>
      <c r="O849" s="26">
        <f>O853+O851+O850</f>
        <v>13.59</v>
      </c>
      <c r="P849" s="26">
        <f>P853+P851+P850</f>
        <v>0</v>
      </c>
      <c r="Q849" s="20">
        <f>Q850+Q851+Q853</f>
        <v>0</v>
      </c>
      <c r="R849" s="26">
        <f>R853+R851+R850</f>
        <v>0</v>
      </c>
      <c r="S849" s="26">
        <f>S853+S851+S850</f>
        <v>0</v>
      </c>
      <c r="T849" s="26">
        <f>T853+T851+T850</f>
        <v>0</v>
      </c>
      <c r="U849" s="20">
        <f>U850+U851+U853</f>
        <v>452.44</v>
      </c>
      <c r="V849" s="26">
        <f>V853+V851+V850</f>
        <v>84.74</v>
      </c>
      <c r="W849" s="26">
        <f>W853+W851+W850</f>
        <v>154.66999999999999</v>
      </c>
      <c r="X849" s="26">
        <f>X853+X851+X850</f>
        <v>213.03</v>
      </c>
    </row>
    <row r="850" spans="1:229" s="2" customFormat="1" x14ac:dyDescent="0.25">
      <c r="A850" s="20"/>
      <c r="B850" s="78" t="s">
        <v>301</v>
      </c>
      <c r="C850" s="431"/>
      <c r="D850" s="434"/>
      <c r="E850" s="79" t="s">
        <v>60</v>
      </c>
      <c r="F850" s="444">
        <v>0</v>
      </c>
      <c r="G850" s="79"/>
      <c r="H850" s="444">
        <f>I850+M850+Q850+U850</f>
        <v>0</v>
      </c>
      <c r="I850" s="20">
        <f>J850+K850+L850</f>
        <v>0</v>
      </c>
      <c r="J850" s="20"/>
      <c r="K850" s="19"/>
      <c r="L850" s="19"/>
      <c r="M850" s="20">
        <f>N850+O850+P850</f>
        <v>0</v>
      </c>
      <c r="N850" s="20"/>
      <c r="O850" s="20"/>
      <c r="P850" s="20"/>
      <c r="Q850" s="19">
        <f>R850+S850+T850</f>
        <v>0</v>
      </c>
      <c r="R850" s="20"/>
      <c r="S850" s="20"/>
      <c r="T850" s="20"/>
      <c r="U850" s="19">
        <f>V850+W850+X850</f>
        <v>0</v>
      </c>
      <c r="V850" s="20"/>
      <c r="W850" s="20"/>
      <c r="X850" s="20"/>
    </row>
    <row r="851" spans="1:229" s="2" customFormat="1" x14ac:dyDescent="0.25">
      <c r="A851" s="20">
        <v>5</v>
      </c>
      <c r="B851" s="78" t="s">
        <v>26</v>
      </c>
      <c r="C851" s="431"/>
      <c r="D851" s="434"/>
      <c r="E851" s="79" t="s">
        <v>60</v>
      </c>
      <c r="F851" s="444">
        <v>101.33</v>
      </c>
      <c r="G851" s="79"/>
      <c r="H851" s="214">
        <f>I851+M851+Q851+U851</f>
        <v>101.25</v>
      </c>
      <c r="I851" s="38">
        <f>J851+K851+L851</f>
        <v>51.660000000000004</v>
      </c>
      <c r="J851" s="38">
        <v>21.38</v>
      </c>
      <c r="K851" s="38">
        <v>16.57</v>
      </c>
      <c r="L851" s="38">
        <v>13.71</v>
      </c>
      <c r="M851" s="20">
        <f>N851+O851+P851</f>
        <v>9.5499999999999989</v>
      </c>
      <c r="N851" s="26">
        <v>8.35</v>
      </c>
      <c r="O851" s="26">
        <v>1.2</v>
      </c>
      <c r="P851" s="26">
        <v>0</v>
      </c>
      <c r="Q851" s="19">
        <f>R851+S851+T851</f>
        <v>0</v>
      </c>
      <c r="R851" s="26">
        <v>0</v>
      </c>
      <c r="S851" s="26">
        <v>0</v>
      </c>
      <c r="T851" s="38">
        <v>0</v>
      </c>
      <c r="U851" s="19">
        <f>V851+W851+X851</f>
        <v>40.04</v>
      </c>
      <c r="V851" s="26">
        <v>7.5</v>
      </c>
      <c r="W851" s="26">
        <v>13.69</v>
      </c>
      <c r="X851" s="26">
        <v>18.850000000000001</v>
      </c>
    </row>
    <row r="852" spans="1:229" s="25" customFormat="1" x14ac:dyDescent="0.25">
      <c r="A852" s="20">
        <v>6</v>
      </c>
      <c r="B852" s="78" t="s">
        <v>62</v>
      </c>
      <c r="C852" s="431"/>
      <c r="D852" s="434"/>
      <c r="E852" s="79" t="s">
        <v>28</v>
      </c>
      <c r="F852" s="20">
        <f>ROUND(F851/F849*100,2)</f>
        <v>8.85</v>
      </c>
      <c r="G852" s="20"/>
      <c r="H852" s="38">
        <f t="shared" ref="H852:X852" si="354">ROUND(H851/H849*100,2)</f>
        <v>8.85</v>
      </c>
      <c r="I852" s="20">
        <f t="shared" si="354"/>
        <v>8.85</v>
      </c>
      <c r="J852" s="20">
        <f t="shared" si="354"/>
        <v>8.85</v>
      </c>
      <c r="K852" s="20">
        <f t="shared" si="354"/>
        <v>8.85</v>
      </c>
      <c r="L852" s="20">
        <f t="shared" si="354"/>
        <v>8.85</v>
      </c>
      <c r="M852" s="20">
        <f t="shared" si="354"/>
        <v>8.85</v>
      </c>
      <c r="N852" s="20">
        <f t="shared" si="354"/>
        <v>8.85</v>
      </c>
      <c r="O852" s="20">
        <f t="shared" si="354"/>
        <v>8.83</v>
      </c>
      <c r="P852" s="20" t="e">
        <f t="shared" si="354"/>
        <v>#DIV/0!</v>
      </c>
      <c r="Q852" s="20" t="e">
        <f t="shared" si="354"/>
        <v>#DIV/0!</v>
      </c>
      <c r="R852" s="20" t="e">
        <f t="shared" si="354"/>
        <v>#DIV/0!</v>
      </c>
      <c r="S852" s="20" t="e">
        <f t="shared" si="354"/>
        <v>#DIV/0!</v>
      </c>
      <c r="T852" s="20" t="e">
        <f t="shared" si="354"/>
        <v>#DIV/0!</v>
      </c>
      <c r="U852" s="20">
        <f t="shared" si="354"/>
        <v>8.85</v>
      </c>
      <c r="V852" s="20">
        <f t="shared" si="354"/>
        <v>8.85</v>
      </c>
      <c r="W852" s="20">
        <f t="shared" si="354"/>
        <v>8.85</v>
      </c>
      <c r="X852" s="20">
        <f t="shared" si="354"/>
        <v>8.85</v>
      </c>
      <c r="Y852" s="442"/>
      <c r="Z852" s="442"/>
      <c r="AA852" s="442"/>
      <c r="AB852" s="442"/>
      <c r="AC852" s="442"/>
      <c r="AD852" s="442"/>
      <c r="AE852" s="442"/>
      <c r="AF852" s="442"/>
      <c r="AG852" s="442"/>
      <c r="AH852" s="442"/>
      <c r="AI852" s="442"/>
      <c r="AJ852" s="442"/>
      <c r="AK852" s="442"/>
      <c r="AL852" s="442"/>
      <c r="AM852" s="442"/>
      <c r="AN852" s="442"/>
      <c r="AO852" s="442"/>
      <c r="AP852" s="442"/>
      <c r="AQ852" s="442"/>
      <c r="AR852" s="442"/>
      <c r="AS852" s="442"/>
      <c r="AT852" s="442"/>
      <c r="AU852" s="442"/>
      <c r="AV852" s="442"/>
      <c r="AW852" s="442"/>
      <c r="AX852" s="442"/>
      <c r="AY852" s="442"/>
      <c r="AZ852" s="442"/>
      <c r="BA852" s="442"/>
      <c r="BB852" s="442"/>
      <c r="BC852" s="442"/>
      <c r="BD852" s="442"/>
      <c r="BE852" s="442"/>
      <c r="BF852" s="442"/>
      <c r="BG852" s="442"/>
      <c r="BH852" s="442"/>
      <c r="BI852" s="442"/>
      <c r="BJ852" s="442"/>
      <c r="BK852" s="442"/>
      <c r="BL852" s="442"/>
      <c r="BM852" s="442"/>
      <c r="BN852" s="442"/>
      <c r="BO852" s="442"/>
      <c r="BP852" s="442"/>
      <c r="BQ852" s="442"/>
      <c r="BR852" s="442"/>
      <c r="BS852" s="442"/>
      <c r="BT852" s="442"/>
      <c r="BU852" s="442"/>
      <c r="BV852" s="442"/>
      <c r="BW852" s="442"/>
      <c r="BX852" s="442"/>
      <c r="BY852" s="442"/>
      <c r="BZ852" s="442"/>
      <c r="CA852" s="442"/>
      <c r="CB852" s="442"/>
      <c r="CC852" s="442"/>
      <c r="CD852" s="442"/>
      <c r="CE852" s="442"/>
      <c r="CF852" s="442"/>
      <c r="CG852" s="442"/>
      <c r="CH852" s="442"/>
      <c r="CI852" s="442"/>
      <c r="CJ852" s="442"/>
      <c r="CK852" s="442"/>
      <c r="CL852" s="442"/>
      <c r="CM852" s="442"/>
      <c r="CN852" s="442"/>
      <c r="CO852" s="442"/>
      <c r="CP852" s="442"/>
      <c r="CQ852" s="442"/>
      <c r="CR852" s="442"/>
      <c r="CS852" s="442"/>
      <c r="CT852" s="442"/>
      <c r="CU852" s="442"/>
      <c r="CV852" s="442"/>
      <c r="CW852" s="442"/>
      <c r="CX852" s="442"/>
      <c r="CY852" s="442"/>
      <c r="CZ852" s="442"/>
      <c r="DA852" s="442"/>
      <c r="DB852" s="442"/>
      <c r="DC852" s="442"/>
      <c r="DD852" s="442"/>
      <c r="DE852" s="442"/>
      <c r="DF852" s="442"/>
      <c r="DG852" s="442"/>
      <c r="DH852" s="442"/>
      <c r="DI852" s="442"/>
      <c r="DJ852" s="442"/>
      <c r="DK852" s="442"/>
      <c r="DL852" s="442"/>
      <c r="DM852" s="442"/>
      <c r="DN852" s="442"/>
      <c r="DO852" s="442"/>
      <c r="DP852" s="442"/>
      <c r="DQ852" s="442"/>
      <c r="DR852" s="442"/>
      <c r="DS852" s="442"/>
      <c r="DT852" s="442"/>
      <c r="DU852" s="442"/>
      <c r="DV852" s="442"/>
      <c r="DW852" s="442"/>
      <c r="DX852" s="442"/>
      <c r="DY852" s="442"/>
      <c r="DZ852" s="442"/>
      <c r="EA852" s="442"/>
      <c r="EB852" s="442"/>
      <c r="EC852" s="442"/>
      <c r="ED852" s="442"/>
      <c r="EE852" s="442"/>
      <c r="EF852" s="442"/>
      <c r="EG852" s="442"/>
      <c r="EH852" s="442"/>
      <c r="EI852" s="442"/>
      <c r="EJ852" s="442"/>
      <c r="EK852" s="442"/>
      <c r="EL852" s="442"/>
      <c r="EM852" s="442"/>
      <c r="EN852" s="442"/>
      <c r="EO852" s="442"/>
      <c r="EP852" s="442"/>
      <c r="EQ852" s="442"/>
      <c r="ER852" s="442"/>
      <c r="ES852" s="442"/>
      <c r="ET852" s="442"/>
      <c r="EU852" s="442"/>
      <c r="EV852" s="442"/>
      <c r="EW852" s="442"/>
      <c r="EX852" s="442"/>
      <c r="EY852" s="442"/>
      <c r="EZ852" s="442"/>
      <c r="FA852" s="442"/>
      <c r="FB852" s="442"/>
      <c r="FC852" s="442"/>
      <c r="FD852" s="442"/>
      <c r="FE852" s="442"/>
      <c r="FF852" s="442"/>
      <c r="FG852" s="442"/>
      <c r="FH852" s="442"/>
      <c r="FI852" s="442"/>
      <c r="FJ852" s="442"/>
      <c r="FK852" s="442"/>
      <c r="FL852" s="442"/>
      <c r="FM852" s="442"/>
      <c r="FN852" s="442"/>
      <c r="FO852" s="442"/>
      <c r="FP852" s="442"/>
      <c r="FQ852" s="442"/>
      <c r="FR852" s="442"/>
      <c r="FS852" s="442"/>
      <c r="FT852" s="442"/>
      <c r="FU852" s="442"/>
      <c r="FV852" s="442"/>
      <c r="FW852" s="442"/>
      <c r="FX852" s="442"/>
      <c r="FY852" s="442"/>
      <c r="FZ852" s="442"/>
      <c r="GA852" s="442"/>
      <c r="GB852" s="442"/>
      <c r="GC852" s="442"/>
      <c r="GD852" s="442"/>
      <c r="GE852" s="442"/>
      <c r="GF852" s="442"/>
      <c r="GG852" s="442"/>
      <c r="GH852" s="442"/>
      <c r="GI852" s="442"/>
      <c r="GJ852" s="442"/>
      <c r="GK852" s="442"/>
      <c r="GL852" s="442"/>
      <c r="GM852" s="442"/>
      <c r="GN852" s="442"/>
      <c r="GO852" s="442"/>
      <c r="GP852" s="442"/>
      <c r="GQ852" s="442"/>
      <c r="GR852" s="442"/>
      <c r="GS852" s="442"/>
      <c r="GT852" s="442"/>
      <c r="GU852" s="442"/>
      <c r="GV852" s="442"/>
      <c r="GW852" s="442"/>
      <c r="GX852" s="442"/>
      <c r="GY852" s="442"/>
      <c r="GZ852" s="442"/>
      <c r="HA852" s="442"/>
      <c r="HB852" s="442"/>
      <c r="HC852" s="442"/>
      <c r="HD852" s="442"/>
      <c r="HE852" s="442"/>
      <c r="HF852" s="442"/>
      <c r="HG852" s="442"/>
      <c r="HH852" s="442"/>
      <c r="HI852" s="442"/>
      <c r="HJ852" s="442"/>
      <c r="HK852" s="442"/>
      <c r="HL852" s="442"/>
      <c r="HM852" s="442"/>
      <c r="HN852" s="442"/>
      <c r="HO852" s="442"/>
      <c r="HP852" s="442"/>
      <c r="HQ852" s="442"/>
      <c r="HR852" s="442"/>
      <c r="HS852" s="442"/>
      <c r="HT852" s="442"/>
      <c r="HU852" s="442"/>
    </row>
    <row r="853" spans="1:229" s="2" customFormat="1" x14ac:dyDescent="0.25">
      <c r="A853" s="20">
        <v>7</v>
      </c>
      <c r="B853" s="21" t="s">
        <v>302</v>
      </c>
      <c r="C853" s="431"/>
      <c r="D853" s="434"/>
      <c r="E853" s="23" t="s">
        <v>60</v>
      </c>
      <c r="F853" s="434">
        <v>1044.1600000000001</v>
      </c>
      <c r="G853" s="23"/>
      <c r="H853" s="444">
        <f>I853+M853+Q853+U853</f>
        <v>1042.9000000000001</v>
      </c>
      <c r="I853" s="20">
        <f>J853+K853+L853</f>
        <v>532.1</v>
      </c>
      <c r="J853" s="20">
        <v>220.24</v>
      </c>
      <c r="K853" s="19">
        <v>170.69</v>
      </c>
      <c r="L853" s="19">
        <v>141.16999999999999</v>
      </c>
      <c r="M853" s="19">
        <f>N853+O853+P853</f>
        <v>98.4</v>
      </c>
      <c r="N853" s="20">
        <v>86.01</v>
      </c>
      <c r="O853" s="19">
        <v>12.39</v>
      </c>
      <c r="P853" s="19">
        <v>0</v>
      </c>
      <c r="Q853" s="19">
        <f>R853+S853+T853</f>
        <v>0</v>
      </c>
      <c r="R853" s="20">
        <v>0</v>
      </c>
      <c r="S853" s="19">
        <v>0</v>
      </c>
      <c r="T853" s="19">
        <v>0</v>
      </c>
      <c r="U853" s="19">
        <f>V853+W853+X853</f>
        <v>412.4</v>
      </c>
      <c r="V853" s="20">
        <v>77.239999999999995</v>
      </c>
      <c r="W853" s="19">
        <v>140.97999999999999</v>
      </c>
      <c r="X853" s="19">
        <v>194.18</v>
      </c>
    </row>
    <row r="854" spans="1:229" s="2" customFormat="1" x14ac:dyDescent="0.25">
      <c r="A854" s="20"/>
      <c r="B854" s="21" t="s">
        <v>303</v>
      </c>
      <c r="C854" s="431"/>
      <c r="D854" s="434"/>
      <c r="E854" s="23" t="s">
        <v>60</v>
      </c>
      <c r="F854" s="434"/>
      <c r="G854" s="23"/>
      <c r="H854" s="444">
        <f>I854+M854+Q854+U854</f>
        <v>0</v>
      </c>
      <c r="I854" s="20">
        <f>J854+K854+L854</f>
        <v>0</v>
      </c>
      <c r="J854" s="20"/>
      <c r="K854" s="19"/>
      <c r="L854" s="19"/>
      <c r="M854" s="19">
        <f>N854+O854+P854</f>
        <v>0</v>
      </c>
      <c r="N854" s="20"/>
      <c r="O854" s="19">
        <v>0</v>
      </c>
      <c r="P854" s="19">
        <v>0</v>
      </c>
      <c r="Q854" s="19">
        <f>R854+S854+T854</f>
        <v>0</v>
      </c>
      <c r="R854" s="20">
        <v>0</v>
      </c>
      <c r="S854" s="19">
        <v>0</v>
      </c>
      <c r="T854" s="19">
        <v>0</v>
      </c>
      <c r="U854" s="19">
        <f>V854+W854+X854</f>
        <v>0</v>
      </c>
      <c r="V854" s="20"/>
      <c r="W854" s="19"/>
      <c r="X854" s="19"/>
    </row>
    <row r="855" spans="1:229" s="2" customFormat="1" x14ac:dyDescent="0.25">
      <c r="A855" s="20">
        <v>8</v>
      </c>
      <c r="B855" s="21" t="s">
        <v>306</v>
      </c>
      <c r="C855" s="22"/>
      <c r="D855" s="23"/>
      <c r="E855" s="23" t="s">
        <v>33</v>
      </c>
      <c r="F855" s="20">
        <f>ROUND(F858*F853/1000,2)</f>
        <v>4615.49</v>
      </c>
      <c r="G855" s="23"/>
      <c r="H855" s="216">
        <f>I855+M855+Q855+U855</f>
        <v>4609.91</v>
      </c>
      <c r="I855" s="20">
        <f>J855+K855+L855</f>
        <v>2352.0299999999997</v>
      </c>
      <c r="J855" s="20">
        <f>ROUND(J858*J853/1000,2)</f>
        <v>973.52</v>
      </c>
      <c r="K855" s="20">
        <f>ROUND(K858*K853/1000,2)</f>
        <v>754.5</v>
      </c>
      <c r="L855" s="20">
        <f>ROUND(L858*L853/1000,2)</f>
        <v>624.01</v>
      </c>
      <c r="M855" s="19">
        <f>N855+O855+P855</f>
        <v>434.96</v>
      </c>
      <c r="N855" s="20">
        <f>ROUND(N858*N853/1000,2)</f>
        <v>380.19</v>
      </c>
      <c r="O855" s="20">
        <f>ROUND(O858*O853/1000,2)</f>
        <v>54.77</v>
      </c>
      <c r="P855" s="20">
        <f>ROUND(P858*P853/1000,2)</f>
        <v>0</v>
      </c>
      <c r="Q855" s="19">
        <f>R855+S855+T855</f>
        <v>0</v>
      </c>
      <c r="R855" s="20">
        <f>ROUND(R858*R853/1000,2)</f>
        <v>0</v>
      </c>
      <c r="S855" s="20">
        <f>ROUND(S858*S853/1000,2)</f>
        <v>0</v>
      </c>
      <c r="T855" s="20">
        <f>ROUND(T858*T853/1000,2)</f>
        <v>0</v>
      </c>
      <c r="U855" s="19">
        <f>V855+W855+X855</f>
        <v>1822.92</v>
      </c>
      <c r="V855" s="20">
        <f>ROUND(V858*V853/1000,2)</f>
        <v>341.42</v>
      </c>
      <c r="W855" s="20">
        <f>ROUND(W858*W853/1000,2)</f>
        <v>623.16999999999996</v>
      </c>
      <c r="X855" s="20">
        <f>ROUND(X858*X853/1000,2)</f>
        <v>858.33</v>
      </c>
      <c r="Y855" s="25"/>
    </row>
    <row r="856" spans="1:229" s="2" customFormat="1" x14ac:dyDescent="0.25">
      <c r="A856" s="20"/>
      <c r="B856" s="21" t="s">
        <v>303</v>
      </c>
      <c r="C856" s="22"/>
      <c r="D856" s="23"/>
      <c r="E856" s="23" t="s">
        <v>33</v>
      </c>
      <c r="F856" s="434">
        <f>F854*F858/1000</f>
        <v>0</v>
      </c>
      <c r="G856" s="23"/>
      <c r="H856" s="444">
        <f>I856+M856+Q856+U856</f>
        <v>0</v>
      </c>
      <c r="I856" s="20">
        <f>J856+K856+L856</f>
        <v>0</v>
      </c>
      <c r="J856" s="20">
        <f>ROUND(J854*J858/1000,1)</f>
        <v>0</v>
      </c>
      <c r="K856" s="20">
        <f>ROUND(K854*K858/1000,1)</f>
        <v>0</v>
      </c>
      <c r="L856" s="20">
        <f>ROUND(L854*L858/1000,1)</f>
        <v>0</v>
      </c>
      <c r="M856" s="19">
        <f>N856+O856+P856</f>
        <v>0</v>
      </c>
      <c r="N856" s="20">
        <f>ROUND(N854*N858/1000,1)</f>
        <v>0</v>
      </c>
      <c r="O856" s="20">
        <f>ROUND(O854*O858/1000,1)</f>
        <v>0</v>
      </c>
      <c r="P856" s="20">
        <f>ROUND(P854*P858/1000,1)</f>
        <v>0</v>
      </c>
      <c r="Q856" s="19">
        <f>R856+S856+T856</f>
        <v>0</v>
      </c>
      <c r="R856" s="20">
        <f>ROUND(R854*R858/1000,1)</f>
        <v>0</v>
      </c>
      <c r="S856" s="20">
        <f>ROUND(S854*S858/1000,1)</f>
        <v>0</v>
      </c>
      <c r="T856" s="20">
        <f>ROUND(T854*T858/1000,1)</f>
        <v>0</v>
      </c>
      <c r="U856" s="19">
        <f>V856+W856+X856</f>
        <v>0</v>
      </c>
      <c r="V856" s="20">
        <f>ROUND(V854*V858/1000,1)</f>
        <v>0</v>
      </c>
      <c r="W856" s="20">
        <f>ROUND(W854*W858/1000,1)</f>
        <v>0</v>
      </c>
      <c r="X856" s="20">
        <f>ROUND(X854*X858/1000,1)</f>
        <v>0</v>
      </c>
      <c r="Y856" s="25"/>
    </row>
    <row r="857" spans="1:229" s="2" customFormat="1" x14ac:dyDescent="0.25">
      <c r="A857" s="20"/>
      <c r="B857" s="21" t="s">
        <v>447</v>
      </c>
      <c r="C857" s="22"/>
      <c r="D857" s="23"/>
      <c r="E857" s="23" t="s">
        <v>33</v>
      </c>
      <c r="F857" s="434"/>
      <c r="G857" s="23"/>
      <c r="H857" s="444">
        <f>I857+M857+Q857+U857</f>
        <v>0</v>
      </c>
      <c r="I857" s="20">
        <f>J857+K857+L857</f>
        <v>0</v>
      </c>
      <c r="J857" s="20"/>
      <c r="K857" s="19"/>
      <c r="L857" s="19"/>
      <c r="M857" s="19">
        <f>N857+O857+P857</f>
        <v>0</v>
      </c>
      <c r="N857" s="20"/>
      <c r="O857" s="19"/>
      <c r="P857" s="19"/>
      <c r="Q857" s="19">
        <f>R857+S857+T857</f>
        <v>0</v>
      </c>
      <c r="R857" s="20"/>
      <c r="S857" s="19"/>
      <c r="T857" s="19"/>
      <c r="U857" s="19">
        <f>V857+W857+X857</f>
        <v>0</v>
      </c>
      <c r="V857" s="20"/>
      <c r="W857" s="19"/>
      <c r="X857" s="19"/>
      <c r="Y857" s="25"/>
    </row>
    <row r="858" spans="1:229" s="2" customFormat="1" x14ac:dyDescent="0.25">
      <c r="A858" s="20">
        <v>9</v>
      </c>
      <c r="B858" s="21" t="s">
        <v>63</v>
      </c>
      <c r="C858" s="22"/>
      <c r="D858" s="23"/>
      <c r="E858" s="23" t="s">
        <v>64</v>
      </c>
      <c r="F858" s="434">
        <v>4420.29</v>
      </c>
      <c r="G858" s="434"/>
      <c r="H858" s="434">
        <v>4420.29</v>
      </c>
      <c r="I858" s="434">
        <v>4420.29</v>
      </c>
      <c r="J858" s="434">
        <v>4420.29</v>
      </c>
      <c r="K858" s="434">
        <v>4420.29</v>
      </c>
      <c r="L858" s="434">
        <v>4420.29</v>
      </c>
      <c r="M858" s="434">
        <v>4420.29</v>
      </c>
      <c r="N858" s="434">
        <v>4420.29</v>
      </c>
      <c r="O858" s="434">
        <v>4420.29</v>
      </c>
      <c r="P858" s="434">
        <v>4420.29</v>
      </c>
      <c r="Q858" s="434">
        <v>4420.29</v>
      </c>
      <c r="R858" s="434">
        <v>4420.29</v>
      </c>
      <c r="S858" s="434">
        <v>4420.29</v>
      </c>
      <c r="T858" s="434">
        <v>4420.29</v>
      </c>
      <c r="U858" s="434">
        <v>4420.29</v>
      </c>
      <c r="V858" s="434">
        <v>4420.29</v>
      </c>
      <c r="W858" s="434">
        <v>4420.29</v>
      </c>
      <c r="X858" s="434">
        <v>4420.29</v>
      </c>
      <c r="Y858" s="25"/>
    </row>
    <row r="859" spans="1:229" s="2" customFormat="1" x14ac:dyDescent="0.25">
      <c r="A859" s="20">
        <v>10</v>
      </c>
      <c r="B859" s="21" t="s">
        <v>49</v>
      </c>
      <c r="C859" s="22"/>
      <c r="D859" s="23"/>
      <c r="E859" s="23" t="s">
        <v>64</v>
      </c>
      <c r="F859" s="20">
        <f>ROUND(F862/F853*1000,2)</f>
        <v>4209.79</v>
      </c>
      <c r="G859" s="23"/>
      <c r="H859" s="20">
        <f>ROUND(H862/H853*1000,2)</f>
        <v>3943.41</v>
      </c>
      <c r="I859" s="20">
        <f>ROUND(I862/I853*1000,2)</f>
        <v>3868.98</v>
      </c>
      <c r="J859" s="20">
        <f>ROUND(J862/J853*1000,3)</f>
        <v>2350.3539999999998</v>
      </c>
      <c r="K859" s="20">
        <f t="shared" ref="K859:X859" si="355">ROUND(K862/K853*1000,2)</f>
        <v>2569.6999999999998</v>
      </c>
      <c r="L859" s="20">
        <f t="shared" si="355"/>
        <v>7809.18</v>
      </c>
      <c r="M859" s="20">
        <f t="shared" si="355"/>
        <v>7132.78</v>
      </c>
      <c r="N859" s="20">
        <f t="shared" si="355"/>
        <v>4039.9</v>
      </c>
      <c r="O859" s="20">
        <f t="shared" si="355"/>
        <v>22029.22</v>
      </c>
      <c r="P859" s="20" t="e">
        <f t="shared" si="355"/>
        <v>#DIV/0!</v>
      </c>
      <c r="Q859" s="20" t="e">
        <f t="shared" si="355"/>
        <v>#DIV/0!</v>
      </c>
      <c r="R859" s="20" t="e">
        <f t="shared" si="355"/>
        <v>#DIV/0!</v>
      </c>
      <c r="S859" s="20" t="e">
        <f t="shared" si="355"/>
        <v>#DIV/0!</v>
      </c>
      <c r="T859" s="20" t="e">
        <f t="shared" si="355"/>
        <v>#DIV/0!</v>
      </c>
      <c r="U859" s="20">
        <f t="shared" si="355"/>
        <v>3144.7</v>
      </c>
      <c r="V859" s="20">
        <f t="shared" si="355"/>
        <v>4683.87</v>
      </c>
      <c r="W859" s="20">
        <f t="shared" si="355"/>
        <v>2975.4</v>
      </c>
      <c r="X859" s="20">
        <f t="shared" si="355"/>
        <v>2655.38</v>
      </c>
      <c r="Y859" s="25"/>
    </row>
    <row r="860" spans="1:229" s="2" customFormat="1" x14ac:dyDescent="0.25">
      <c r="A860" s="20"/>
      <c r="B860" s="259"/>
      <c r="C860" s="260"/>
      <c r="D860" s="261"/>
      <c r="E860" s="24"/>
      <c r="F860" s="434"/>
      <c r="G860" s="23"/>
      <c r="H860" s="434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5"/>
    </row>
    <row r="861" spans="1:229" s="2" customFormat="1" x14ac:dyDescent="0.25">
      <c r="A861" s="20"/>
      <c r="B861" s="25"/>
      <c r="C861" s="25"/>
      <c r="D861" s="25"/>
      <c r="E861" s="24"/>
      <c r="F861" s="23"/>
      <c r="G861" s="23"/>
      <c r="H861" s="23"/>
      <c r="I861" s="24"/>
      <c r="J861" s="24"/>
      <c r="K861" s="24"/>
      <c r="L861" s="24"/>
      <c r="M861" s="24"/>
      <c r="N861" s="24"/>
      <c r="O861" s="24"/>
      <c r="P861" s="24"/>
      <c r="Q861" s="24"/>
      <c r="R861" s="24"/>
      <c r="S861" s="24"/>
      <c r="T861" s="24"/>
      <c r="U861" s="24"/>
      <c r="V861" s="24"/>
      <c r="W861" s="24"/>
      <c r="X861" s="24"/>
      <c r="Y861" s="25"/>
    </row>
    <row r="862" spans="1:229" s="2" customFormat="1" x14ac:dyDescent="0.25">
      <c r="A862" s="20">
        <v>11</v>
      </c>
      <c r="B862" s="21" t="s">
        <v>35</v>
      </c>
      <c r="C862" s="22"/>
      <c r="D862" s="23"/>
      <c r="E862" s="23" t="s">
        <v>33</v>
      </c>
      <c r="F862" s="68">
        <f>SUM(F865:F875)</f>
        <v>4395.6900000000005</v>
      </c>
      <c r="G862" s="70">
        <f>G865+G866+G867+G868+G869+G870+G872+G873+G874+G875</f>
        <v>100.00999999999998</v>
      </c>
      <c r="H862" s="68">
        <f>I862+M862+Q862+U862</f>
        <v>4112.5840000000007</v>
      </c>
      <c r="I862" s="71">
        <f>J862+K862+L862</f>
        <v>2058.6860000000001</v>
      </c>
      <c r="J862" s="38">
        <f t="shared" ref="J862:P862" si="356">J865+J866+J867+J868+J869+J870+J872+J873+J874+J875</f>
        <v>517.64199999999994</v>
      </c>
      <c r="K862" s="38">
        <f t="shared" si="356"/>
        <v>438.62200000000007</v>
      </c>
      <c r="L862" s="38">
        <f t="shared" si="356"/>
        <v>1102.422</v>
      </c>
      <c r="M862" s="38">
        <f t="shared" si="356"/>
        <v>701.86599999999999</v>
      </c>
      <c r="N862" s="38">
        <f t="shared" si="356"/>
        <v>347.47200000000004</v>
      </c>
      <c r="O862" s="38">
        <f t="shared" si="356"/>
        <v>272.94200000000001</v>
      </c>
      <c r="P862" s="38">
        <f t="shared" si="356"/>
        <v>81.451999999999998</v>
      </c>
      <c r="Q862" s="38">
        <f>R862+S862+T862</f>
        <v>55.156000000000006</v>
      </c>
      <c r="R862" s="38">
        <f t="shared" ref="R862:X862" si="357">R865+R866+R867+R868+R869+R870+R872+R873+R874+R875</f>
        <v>43.652000000000001</v>
      </c>
      <c r="S862" s="38">
        <f t="shared" si="357"/>
        <v>5.7519999999999998</v>
      </c>
      <c r="T862" s="38">
        <f t="shared" si="357"/>
        <v>5.7519999999999998</v>
      </c>
      <c r="U862" s="38">
        <f t="shared" si="357"/>
        <v>1296.8760000000002</v>
      </c>
      <c r="V862" s="38">
        <f t="shared" si="357"/>
        <v>361.7820000000001</v>
      </c>
      <c r="W862" s="38">
        <f t="shared" si="357"/>
        <v>419.47199999999998</v>
      </c>
      <c r="X862" s="38">
        <f t="shared" si="357"/>
        <v>515.62200000000007</v>
      </c>
      <c r="Y862" s="25"/>
    </row>
    <row r="863" spans="1:229" s="2" customFormat="1" x14ac:dyDescent="0.25">
      <c r="A863" s="24"/>
      <c r="B863" s="21" t="s">
        <v>36</v>
      </c>
      <c r="C863" s="22"/>
      <c r="D863" s="23"/>
      <c r="E863" s="23"/>
      <c r="F863" s="23"/>
      <c r="G863" s="23"/>
      <c r="H863" s="434"/>
      <c r="I863" s="24"/>
      <c r="J863" s="24"/>
      <c r="K863" s="24"/>
      <c r="L863" s="24"/>
      <c r="M863" s="24"/>
      <c r="N863" s="24"/>
      <c r="O863" s="24"/>
      <c r="P863" s="24"/>
      <c r="Q863" s="24"/>
      <c r="R863" s="24"/>
      <c r="S863" s="24"/>
      <c r="T863" s="24"/>
      <c r="U863" s="21"/>
      <c r="V863" s="24"/>
      <c r="W863" s="24"/>
      <c r="X863" s="24"/>
      <c r="Y863" s="25"/>
    </row>
    <row r="864" spans="1:229" s="2" customFormat="1" x14ac:dyDescent="0.25">
      <c r="A864" s="24"/>
      <c r="B864" s="22"/>
      <c r="C864" s="22"/>
      <c r="D864" s="22"/>
      <c r="E864" s="24"/>
      <c r="F864" s="24"/>
      <c r="G864" s="24"/>
      <c r="H864" s="19"/>
      <c r="I864" s="5"/>
      <c r="J864" s="5"/>
      <c r="K864" s="24"/>
      <c r="L864" s="24"/>
      <c r="M864" s="24"/>
      <c r="N864" s="24"/>
      <c r="O864" s="24"/>
      <c r="P864" s="22"/>
      <c r="Q864" s="24"/>
      <c r="R864" s="22"/>
      <c r="S864" s="21"/>
      <c r="T864" s="24"/>
      <c r="U864" s="24"/>
      <c r="V864" s="24"/>
      <c r="W864" s="24"/>
      <c r="X864" s="24"/>
    </row>
    <row r="865" spans="1:24" s="2" customFormat="1" x14ac:dyDescent="0.25">
      <c r="A865" s="27" t="s">
        <v>65</v>
      </c>
      <c r="B865" s="34" t="s">
        <v>41</v>
      </c>
      <c r="C865" s="32"/>
      <c r="D865" s="35"/>
      <c r="E865" s="30" t="s">
        <v>33</v>
      </c>
      <c r="F865" s="14">
        <v>1969.19</v>
      </c>
      <c r="G865" s="14">
        <f t="shared" ref="G865:G875" si="358">ROUND(H865/$H$862*100,2)</f>
        <v>41.58</v>
      </c>
      <c r="H865" s="434">
        <f t="shared" ref="H865:H875" si="359">I865+M865+Q865+U865</f>
        <v>1710</v>
      </c>
      <c r="I865" s="26">
        <f t="shared" ref="I865:I875" si="360">J865+K865+L865</f>
        <v>590</v>
      </c>
      <c r="J865" s="20">
        <v>200</v>
      </c>
      <c r="K865" s="20">
        <v>190</v>
      </c>
      <c r="L865" s="20">
        <v>200</v>
      </c>
      <c r="M865" s="14">
        <f t="shared" ref="M865:M875" si="361">N865+O865+P865</f>
        <v>450</v>
      </c>
      <c r="N865" s="20">
        <v>190</v>
      </c>
      <c r="O865" s="20">
        <v>200</v>
      </c>
      <c r="P865" s="20">
        <v>60</v>
      </c>
      <c r="Q865" s="14">
        <f t="shared" ref="Q865:Q875" si="362">R865+S865+T865</f>
        <v>30</v>
      </c>
      <c r="R865" s="20">
        <v>30</v>
      </c>
      <c r="S865" s="20">
        <f>ROUND(1969.19*0%,2)</f>
        <v>0</v>
      </c>
      <c r="T865" s="20">
        <f>ROUND(1969.19*0%,2)</f>
        <v>0</v>
      </c>
      <c r="U865" s="14">
        <f t="shared" ref="U865:U875" si="363">V865+W865+X865</f>
        <v>640</v>
      </c>
      <c r="V865" s="20">
        <v>210</v>
      </c>
      <c r="W865" s="20">
        <v>200</v>
      </c>
      <c r="X865" s="20">
        <v>230</v>
      </c>
    </row>
    <row r="866" spans="1:24" s="2" customFormat="1" x14ac:dyDescent="0.25">
      <c r="A866" s="36" t="s">
        <v>66</v>
      </c>
      <c r="B866" s="21" t="s">
        <v>42</v>
      </c>
      <c r="C866" s="22"/>
      <c r="D866" s="23"/>
      <c r="E866" s="23" t="s">
        <v>33</v>
      </c>
      <c r="F866" s="14">
        <v>515.92999999999995</v>
      </c>
      <c r="G866" s="14">
        <f t="shared" si="358"/>
        <v>10.9</v>
      </c>
      <c r="H866" s="444">
        <f t="shared" si="359"/>
        <v>448.09999999999997</v>
      </c>
      <c r="I866" s="71">
        <f t="shared" si="360"/>
        <v>154.6</v>
      </c>
      <c r="J866" s="20">
        <f>ROUND(J865*0.262,1)</f>
        <v>52.4</v>
      </c>
      <c r="K866" s="20">
        <f>ROUND(K865*0.262,1)</f>
        <v>49.8</v>
      </c>
      <c r="L866" s="20">
        <f>ROUND(L865*0.262,1)</f>
        <v>52.4</v>
      </c>
      <c r="M866" s="14">
        <f t="shared" si="361"/>
        <v>117.89999999999999</v>
      </c>
      <c r="N866" s="20">
        <f>ROUND(N865*0.262,1)</f>
        <v>49.8</v>
      </c>
      <c r="O866" s="20">
        <f>ROUND(O865*0.262,1)</f>
        <v>52.4</v>
      </c>
      <c r="P866" s="20">
        <f>ROUND(P865*0.262,1)</f>
        <v>15.7</v>
      </c>
      <c r="Q866" s="14">
        <f t="shared" si="362"/>
        <v>7.9</v>
      </c>
      <c r="R866" s="20">
        <f>ROUND(R865*0.262,1)</f>
        <v>7.9</v>
      </c>
      <c r="S866" s="20">
        <f>ROUND(S865*0.262,1)</f>
        <v>0</v>
      </c>
      <c r="T866" s="20">
        <f>ROUND(T865*0.262,1)</f>
        <v>0</v>
      </c>
      <c r="U866" s="14">
        <f t="shared" si="363"/>
        <v>167.7</v>
      </c>
      <c r="V866" s="20">
        <f>ROUND(V865*0.262,1)</f>
        <v>55</v>
      </c>
      <c r="W866" s="20">
        <f>ROUND(W865*0.262,1)</f>
        <v>52.4</v>
      </c>
      <c r="X866" s="20">
        <f>ROUND(X865*0.262,1)</f>
        <v>60.3</v>
      </c>
    </row>
    <row r="867" spans="1:24" s="2" customFormat="1" x14ac:dyDescent="0.25">
      <c r="A867" s="36" t="s">
        <v>67</v>
      </c>
      <c r="B867" s="21" t="s">
        <v>43</v>
      </c>
      <c r="C867" s="22"/>
      <c r="D867" s="23"/>
      <c r="E867" s="23" t="s">
        <v>33</v>
      </c>
      <c r="F867" s="14">
        <v>21.09</v>
      </c>
      <c r="G867" s="14">
        <f>ROUND(H867/$H$862*100,2)</f>
        <v>1.68</v>
      </c>
      <c r="H867" s="444">
        <f t="shared" si="359"/>
        <v>69.024000000000001</v>
      </c>
      <c r="I867" s="71">
        <f t="shared" si="360"/>
        <v>17.256</v>
      </c>
      <c r="J867" s="20">
        <v>5.7519999999999998</v>
      </c>
      <c r="K867" s="20">
        <v>5.7519999999999998</v>
      </c>
      <c r="L867" s="20">
        <v>5.7519999999999998</v>
      </c>
      <c r="M867" s="14">
        <f t="shared" si="361"/>
        <v>17.256</v>
      </c>
      <c r="N867" s="20">
        <v>5.7519999999999998</v>
      </c>
      <c r="O867" s="20">
        <v>5.7519999999999998</v>
      </c>
      <c r="P867" s="20">
        <v>5.7519999999999998</v>
      </c>
      <c r="Q867" s="14">
        <f t="shared" si="362"/>
        <v>17.256</v>
      </c>
      <c r="R867" s="20">
        <v>5.7519999999999998</v>
      </c>
      <c r="S867" s="20">
        <v>5.7519999999999998</v>
      </c>
      <c r="T867" s="20">
        <v>5.7519999999999998</v>
      </c>
      <c r="U867" s="39">
        <f t="shared" si="363"/>
        <v>17.256</v>
      </c>
      <c r="V867" s="38">
        <v>5.7519999999999998</v>
      </c>
      <c r="W867" s="38">
        <v>5.7519999999999998</v>
      </c>
      <c r="X867" s="38">
        <v>5.7519999999999998</v>
      </c>
    </row>
    <row r="868" spans="1:24" s="2" customFormat="1" x14ac:dyDescent="0.25">
      <c r="A868" s="36" t="s">
        <v>68</v>
      </c>
      <c r="B868" s="21" t="s">
        <v>44</v>
      </c>
      <c r="C868" s="22"/>
      <c r="D868" s="23"/>
      <c r="E868" s="23" t="s">
        <v>33</v>
      </c>
      <c r="F868" s="14">
        <v>72.37</v>
      </c>
      <c r="G868" s="14">
        <f t="shared" si="358"/>
        <v>1.76</v>
      </c>
      <c r="H868" s="444">
        <f t="shared" si="359"/>
        <v>72.28</v>
      </c>
      <c r="I868" s="71">
        <f t="shared" si="360"/>
        <v>36.880000000000003</v>
      </c>
      <c r="J868" s="20">
        <f>ROUND(72.37/1186.79*J846,2)</f>
        <v>15.27</v>
      </c>
      <c r="K868" s="20">
        <f t="shared" ref="K868:L868" si="364">ROUND(72.37/1186.79*K846,2)</f>
        <v>11.83</v>
      </c>
      <c r="L868" s="20">
        <f t="shared" si="364"/>
        <v>9.7799999999999994</v>
      </c>
      <c r="M868" s="14">
        <f t="shared" si="361"/>
        <v>6.82</v>
      </c>
      <c r="N868" s="20">
        <f>ROUND(72.37/1186.79*N846,2)</f>
        <v>5.96</v>
      </c>
      <c r="O868" s="20">
        <f t="shared" ref="O868:P868" si="365">ROUND(72.37/1186.79*O846,2)</f>
        <v>0.86</v>
      </c>
      <c r="P868" s="20">
        <f t="shared" si="365"/>
        <v>0</v>
      </c>
      <c r="Q868" s="14">
        <f t="shared" si="362"/>
        <v>0</v>
      </c>
      <c r="R868" s="20">
        <f>ROUND(72.37/1186.79*R846,2)</f>
        <v>0</v>
      </c>
      <c r="S868" s="20">
        <f t="shared" ref="S868:T868" si="366">ROUND(72.37/1186.79*S846,2)</f>
        <v>0</v>
      </c>
      <c r="T868" s="20">
        <f t="shared" si="366"/>
        <v>0</v>
      </c>
      <c r="U868" s="14">
        <f t="shared" si="363"/>
        <v>28.58</v>
      </c>
      <c r="V868" s="20">
        <f>ROUND(72.37/1186.79*V846,2)</f>
        <v>5.35</v>
      </c>
      <c r="W868" s="20">
        <f t="shared" ref="W868:X868" si="367">ROUND(72.37/1186.79*W846,2)</f>
        <v>9.77</v>
      </c>
      <c r="X868" s="20">
        <f t="shared" si="367"/>
        <v>13.46</v>
      </c>
    </row>
    <row r="869" spans="1:24" s="2" customFormat="1" x14ac:dyDescent="0.25">
      <c r="A869" s="36" t="s">
        <v>69</v>
      </c>
      <c r="B869" s="21" t="s">
        <v>70</v>
      </c>
      <c r="C869" s="22"/>
      <c r="D869" s="23"/>
      <c r="E869" s="23" t="s">
        <v>33</v>
      </c>
      <c r="F869" s="14">
        <v>660.66</v>
      </c>
      <c r="G869" s="14">
        <f t="shared" si="358"/>
        <v>16.04</v>
      </c>
      <c r="H869" s="444">
        <f t="shared" si="359"/>
        <v>659.76</v>
      </c>
      <c r="I869" s="71">
        <f t="shared" si="360"/>
        <v>341.65999999999997</v>
      </c>
      <c r="J869" s="20">
        <f>ROUND(J849*0.2624/0.456*986.41/1000,1)+10.36</f>
        <v>147.45999999999998</v>
      </c>
      <c r="K869" s="20">
        <f t="shared" ref="K869:X869" si="368">ROUND(K849*0.2624/0.456*986.41/1000,1)</f>
        <v>106.3</v>
      </c>
      <c r="L869" s="20">
        <f t="shared" si="368"/>
        <v>87.9</v>
      </c>
      <c r="M869" s="14">
        <f t="shared" si="361"/>
        <v>61.300000000000004</v>
      </c>
      <c r="N869" s="20">
        <f t="shared" si="368"/>
        <v>53.6</v>
      </c>
      <c r="O869" s="20">
        <f t="shared" si="368"/>
        <v>7.7</v>
      </c>
      <c r="P869" s="20">
        <f t="shared" si="368"/>
        <v>0</v>
      </c>
      <c r="Q869" s="14">
        <f t="shared" si="362"/>
        <v>0</v>
      </c>
      <c r="R869" s="20">
        <f t="shared" si="368"/>
        <v>0</v>
      </c>
      <c r="S869" s="20">
        <f t="shared" si="368"/>
        <v>0</v>
      </c>
      <c r="T869" s="20">
        <f t="shared" si="368"/>
        <v>0</v>
      </c>
      <c r="U869" s="14">
        <f t="shared" si="363"/>
        <v>256.8</v>
      </c>
      <c r="V869" s="20">
        <f t="shared" si="368"/>
        <v>48.1</v>
      </c>
      <c r="W869" s="20">
        <f t="shared" si="368"/>
        <v>87.8</v>
      </c>
      <c r="X869" s="20">
        <f t="shared" si="368"/>
        <v>120.9</v>
      </c>
    </row>
    <row r="870" spans="1:24" s="2" customFormat="1" x14ac:dyDescent="0.25">
      <c r="A870" s="36" t="s">
        <v>71</v>
      </c>
      <c r="B870" s="21" t="s">
        <v>72</v>
      </c>
      <c r="C870" s="22"/>
      <c r="D870" s="23"/>
      <c r="E870" s="23" t="s">
        <v>33</v>
      </c>
      <c r="F870" s="14">
        <v>0.92</v>
      </c>
      <c r="G870" s="14">
        <f t="shared" si="358"/>
        <v>0.02</v>
      </c>
      <c r="H870" s="444">
        <f t="shared" si="359"/>
        <v>0.9</v>
      </c>
      <c r="I870" s="71">
        <f t="shared" si="360"/>
        <v>0.4</v>
      </c>
      <c r="J870" s="20">
        <f>ROUND(J846*0.066*10.75/1000,1)</f>
        <v>0.2</v>
      </c>
      <c r="K870" s="20">
        <f>ROUND(K846*0.066*10.75/1000,1)</f>
        <v>0.1</v>
      </c>
      <c r="L870" s="20">
        <f>ROUND(L846*0.066*10.75/1000,1)</f>
        <v>0.1</v>
      </c>
      <c r="M870" s="14">
        <f t="shared" si="361"/>
        <v>0.1</v>
      </c>
      <c r="N870" s="20">
        <f>ROUND(N846*0.066*10.75/1000,1)</f>
        <v>0.1</v>
      </c>
      <c r="O870" s="20">
        <f>ROUND(O846*0.066*10.75/1000,1)</f>
        <v>0</v>
      </c>
      <c r="P870" s="20">
        <f>ROUND(P846*0.066*10.75/1000,1)</f>
        <v>0</v>
      </c>
      <c r="Q870" s="14">
        <f t="shared" si="362"/>
        <v>0</v>
      </c>
      <c r="R870" s="20">
        <f>ROUND(R846*0.066*10.75/1000,1)</f>
        <v>0</v>
      </c>
      <c r="S870" s="20">
        <f>ROUND(S846*0.066*10.75/1000,1)</f>
        <v>0</v>
      </c>
      <c r="T870" s="20">
        <f>ROUND(T846*0.066*10.75/1000,1)</f>
        <v>0</v>
      </c>
      <c r="U870" s="14">
        <f t="shared" si="363"/>
        <v>0.4</v>
      </c>
      <c r="V870" s="20">
        <f>ROUND(V846*0.066*10.75/1000,1)</f>
        <v>0.1</v>
      </c>
      <c r="W870" s="20">
        <f>ROUND(W846*0.066*10.75/1000,1)</f>
        <v>0.1</v>
      </c>
      <c r="X870" s="20">
        <f>ROUND(X846*0.066*10.75/1000,1)</f>
        <v>0.2</v>
      </c>
    </row>
    <row r="871" spans="1:24" s="2" customFormat="1" x14ac:dyDescent="0.25">
      <c r="A871" s="36"/>
      <c r="B871" s="21" t="s">
        <v>449</v>
      </c>
      <c r="C871" s="22"/>
      <c r="D871" s="23"/>
      <c r="E871" s="23" t="s">
        <v>33</v>
      </c>
      <c r="F871" s="14">
        <v>0.61</v>
      </c>
      <c r="G871" s="14">
        <f t="shared" si="358"/>
        <v>0</v>
      </c>
      <c r="H871" s="444">
        <f t="shared" si="359"/>
        <v>0</v>
      </c>
      <c r="I871" s="71">
        <f t="shared" si="360"/>
        <v>0</v>
      </c>
      <c r="J871" s="20"/>
      <c r="K871" s="20"/>
      <c r="L871" s="20"/>
      <c r="M871" s="14">
        <f t="shared" si="361"/>
        <v>0</v>
      </c>
      <c r="N871" s="20"/>
      <c r="O871" s="20"/>
      <c r="P871" s="20"/>
      <c r="Q871" s="14">
        <f t="shared" si="362"/>
        <v>0</v>
      </c>
      <c r="R871" s="20"/>
      <c r="S871" s="20"/>
      <c r="T871" s="20"/>
      <c r="U871" s="14">
        <f t="shared" si="363"/>
        <v>0</v>
      </c>
      <c r="V871" s="20"/>
      <c r="W871" s="20"/>
      <c r="X871" s="20"/>
    </row>
    <row r="872" spans="1:24" s="544" customFormat="1" x14ac:dyDescent="0.25">
      <c r="A872" s="536" t="s">
        <v>73</v>
      </c>
      <c r="B872" s="537" t="s">
        <v>74</v>
      </c>
      <c r="C872" s="538"/>
      <c r="D872" s="539"/>
      <c r="E872" s="539" t="s">
        <v>33</v>
      </c>
      <c r="F872" s="540">
        <v>137.56</v>
      </c>
      <c r="G872" s="540">
        <f t="shared" si="358"/>
        <v>3.32</v>
      </c>
      <c r="H872" s="545">
        <f t="shared" si="359"/>
        <v>136.4</v>
      </c>
      <c r="I872" s="542">
        <f t="shared" si="360"/>
        <v>65.400000000000006</v>
      </c>
      <c r="J872" s="543">
        <f>ROUND(J846*27.5*3.776/1000,1)</f>
        <v>26</v>
      </c>
      <c r="K872" s="543">
        <f>ROUND(K846*27.4*3.776/1000,1)</f>
        <v>20.100000000000001</v>
      </c>
      <c r="L872" s="543">
        <f>ROUND(L846*31.9*3.776/1000,1)</f>
        <v>19.3</v>
      </c>
      <c r="M872" s="540">
        <f t="shared" si="361"/>
        <v>17</v>
      </c>
      <c r="N872" s="543">
        <f>ROUND(N846*39.9*3.776/1000,1)</f>
        <v>14.7</v>
      </c>
      <c r="O872" s="543">
        <f>ROUND(O846*43.2*3.776/1000,1)</f>
        <v>2.2999999999999998</v>
      </c>
      <c r="P872" s="543">
        <f>ROUND(P846*30.44*3.776/1000,1)</f>
        <v>0</v>
      </c>
      <c r="Q872" s="540">
        <f t="shared" si="362"/>
        <v>0</v>
      </c>
      <c r="R872" s="543">
        <f>ROUND(R846*30.44*3.776/1000,1)</f>
        <v>0</v>
      </c>
      <c r="S872" s="543">
        <f>ROUND(S846*30.44*3.776/1000,1)</f>
        <v>0</v>
      </c>
      <c r="T872" s="543">
        <f>ROUND(T846*30.44*3.776/1000,1)</f>
        <v>0</v>
      </c>
      <c r="U872" s="540">
        <f t="shared" si="363"/>
        <v>54</v>
      </c>
      <c r="V872" s="543">
        <f>ROUND(V846*38.3*3.776/1000,1)</f>
        <v>12.7</v>
      </c>
      <c r="W872" s="543">
        <f>ROUND(W846*30.5*3.776/1000,1)</f>
        <v>18.5</v>
      </c>
      <c r="X872" s="543">
        <f>ROUND(X846*27.3*3.776/1000,1)</f>
        <v>22.8</v>
      </c>
    </row>
    <row r="873" spans="1:24" s="2" customFormat="1" x14ac:dyDescent="0.25">
      <c r="A873" s="36" t="s">
        <v>75</v>
      </c>
      <c r="B873" s="21" t="s">
        <v>45</v>
      </c>
      <c r="C873" s="22"/>
      <c r="D873" s="23"/>
      <c r="E873" s="23" t="s">
        <v>33</v>
      </c>
      <c r="F873" s="14">
        <v>682.73</v>
      </c>
      <c r="G873" s="14">
        <f t="shared" si="358"/>
        <v>16.579999999999998</v>
      </c>
      <c r="H873" s="444">
        <f t="shared" si="359"/>
        <v>681.93</v>
      </c>
      <c r="I873" s="39">
        <f t="shared" si="360"/>
        <v>681.93</v>
      </c>
      <c r="J873" s="20"/>
      <c r="K873" s="20"/>
      <c r="L873" s="20">
        <v>681.93</v>
      </c>
      <c r="M873" s="14">
        <f t="shared" si="361"/>
        <v>0</v>
      </c>
      <c r="N873" s="20"/>
      <c r="O873" s="20"/>
      <c r="P873" s="20"/>
      <c r="Q873" s="14">
        <f t="shared" si="362"/>
        <v>0</v>
      </c>
      <c r="R873" s="20"/>
      <c r="S873" s="20"/>
      <c r="T873" s="20"/>
      <c r="U873" s="14">
        <f t="shared" si="363"/>
        <v>0</v>
      </c>
      <c r="V873" s="20"/>
      <c r="W873" s="20"/>
      <c r="X873" s="20"/>
    </row>
    <row r="874" spans="1:24" s="2" customFormat="1" x14ac:dyDescent="0.25">
      <c r="A874" s="36" t="s">
        <v>76</v>
      </c>
      <c r="B874" s="21" t="s">
        <v>46</v>
      </c>
      <c r="C874" s="22"/>
      <c r="D874" s="23"/>
      <c r="E874" s="23" t="s">
        <v>33</v>
      </c>
      <c r="F874" s="14">
        <v>264.66000000000003</v>
      </c>
      <c r="G874" s="14">
        <f t="shared" si="358"/>
        <v>6.43</v>
      </c>
      <c r="H874" s="216">
        <f t="shared" si="359"/>
        <v>264.29999999999995</v>
      </c>
      <c r="I874" s="71">
        <f t="shared" si="360"/>
        <v>134.89999999999998</v>
      </c>
      <c r="J874" s="20">
        <f>ROUND(264.66/4615.49*J855,1)</f>
        <v>55.8</v>
      </c>
      <c r="K874" s="20">
        <f>ROUND(264.66/4615.49*K855,1)</f>
        <v>43.3</v>
      </c>
      <c r="L874" s="20">
        <f>ROUND(264.66/4615.49*L855,1)</f>
        <v>35.799999999999997</v>
      </c>
      <c r="M874" s="14">
        <f t="shared" si="361"/>
        <v>24.900000000000002</v>
      </c>
      <c r="N874" s="20">
        <f>ROUND(264.66/4615.49*N855,1)</f>
        <v>21.8</v>
      </c>
      <c r="O874" s="20">
        <f>ROUND(264.66/4615.49*O855,1)</f>
        <v>3.1</v>
      </c>
      <c r="P874" s="20">
        <f>ROUND(264.66/4615.49*P855,1)</f>
        <v>0</v>
      </c>
      <c r="Q874" s="14">
        <f t="shared" si="362"/>
        <v>0</v>
      </c>
      <c r="R874" s="20">
        <f>ROUND(264.66/4615.49*R855,1)</f>
        <v>0</v>
      </c>
      <c r="S874" s="20">
        <f>ROUND(264.66/4615.49*S855,1)</f>
        <v>0</v>
      </c>
      <c r="T874" s="20">
        <f>ROUND(264.66/4615.49*T855,1)</f>
        <v>0</v>
      </c>
      <c r="U874" s="14">
        <f t="shared" si="363"/>
        <v>104.5</v>
      </c>
      <c r="V874" s="20">
        <f>ROUND(264.66/4615.49*V855,1)</f>
        <v>19.600000000000001</v>
      </c>
      <c r="W874" s="20">
        <f>ROUND(264.66/4615.49*W855,1)</f>
        <v>35.700000000000003</v>
      </c>
      <c r="X874" s="20">
        <f>ROUND(264.66/4615.49*X855,1)</f>
        <v>49.2</v>
      </c>
    </row>
    <row r="875" spans="1:24" s="2" customFormat="1" x14ac:dyDescent="0.25">
      <c r="A875" s="36" t="s">
        <v>77</v>
      </c>
      <c r="B875" s="21" t="s">
        <v>48</v>
      </c>
      <c r="C875" s="22"/>
      <c r="D875" s="23"/>
      <c r="E875" s="23" t="s">
        <v>33</v>
      </c>
      <c r="F875" s="14">
        <v>69.97</v>
      </c>
      <c r="G875" s="14">
        <f t="shared" si="358"/>
        <v>1.7</v>
      </c>
      <c r="H875" s="444">
        <f t="shared" si="359"/>
        <v>69.89</v>
      </c>
      <c r="I875" s="39">
        <f t="shared" si="360"/>
        <v>35.659999999999997</v>
      </c>
      <c r="J875" s="20">
        <f>ROUND(69.97/1186.79*J846,2)</f>
        <v>14.76</v>
      </c>
      <c r="K875" s="20">
        <f t="shared" ref="K875:L875" si="369">ROUND(69.97/1186.79*K846,2)</f>
        <v>11.44</v>
      </c>
      <c r="L875" s="20">
        <f t="shared" si="369"/>
        <v>9.4600000000000009</v>
      </c>
      <c r="M875" s="14">
        <f t="shared" si="361"/>
        <v>6.59</v>
      </c>
      <c r="N875" s="20">
        <f>ROUND(69.97/1186.79*N846,2)</f>
        <v>5.76</v>
      </c>
      <c r="O875" s="20">
        <f t="shared" ref="O875:P875" si="370">ROUND(69.97/1186.79*O846,2)</f>
        <v>0.83</v>
      </c>
      <c r="P875" s="20">
        <f t="shared" si="370"/>
        <v>0</v>
      </c>
      <c r="Q875" s="14">
        <f t="shared" si="362"/>
        <v>0</v>
      </c>
      <c r="R875" s="20">
        <f>ROUND(69.97/1186.79*R846,2)</f>
        <v>0</v>
      </c>
      <c r="S875" s="20">
        <f t="shared" ref="S875:T875" si="371">ROUND(69.97/1186.79*S846,2)</f>
        <v>0</v>
      </c>
      <c r="T875" s="20">
        <f t="shared" si="371"/>
        <v>0</v>
      </c>
      <c r="U875" s="14">
        <f t="shared" si="363"/>
        <v>27.64</v>
      </c>
      <c r="V875" s="20">
        <f>ROUND(69.97/1186.79*V846,2)</f>
        <v>5.18</v>
      </c>
      <c r="W875" s="20">
        <f t="shared" ref="W875:X875" si="372">ROUND(69.97/1186.79*W846,2)</f>
        <v>9.4499999999999993</v>
      </c>
      <c r="X875" s="20">
        <f t="shared" si="372"/>
        <v>13.01</v>
      </c>
    </row>
    <row r="876" spans="1:24" s="2" customFormat="1" x14ac:dyDescent="0.25">
      <c r="A876" s="21"/>
      <c r="B876" s="21"/>
      <c r="C876" s="22"/>
      <c r="D876" s="23"/>
      <c r="E876" s="23"/>
      <c r="F876" s="434"/>
      <c r="G876" s="23"/>
      <c r="H876" s="23"/>
      <c r="I876" s="24"/>
      <c r="J876" s="24"/>
      <c r="K876" s="24"/>
      <c r="L876" s="24"/>
      <c r="M876" s="24"/>
      <c r="N876" s="24"/>
      <c r="O876" s="24"/>
      <c r="P876" s="24"/>
      <c r="Q876" s="24"/>
      <c r="R876" s="24"/>
      <c r="S876" s="24"/>
      <c r="T876" s="24"/>
      <c r="U876" s="24"/>
      <c r="V876" s="24"/>
      <c r="W876" s="24"/>
      <c r="X876" s="24"/>
    </row>
    <row r="877" spans="1:24" s="2" customFormat="1" x14ac:dyDescent="0.25">
      <c r="A877" s="430">
        <v>12</v>
      </c>
      <c r="B877" s="21" t="s">
        <v>51</v>
      </c>
      <c r="C877" s="22"/>
      <c r="D877" s="23"/>
      <c r="E877" s="23" t="s">
        <v>33</v>
      </c>
      <c r="F877" s="174">
        <f>F855-F862</f>
        <v>219.79999999999927</v>
      </c>
      <c r="G877" s="23"/>
      <c r="H877" s="38">
        <f t="shared" ref="H877:X877" si="373">H855-H862</f>
        <v>497.32599999999911</v>
      </c>
      <c r="I877" s="26">
        <f t="shared" si="373"/>
        <v>293.3439999999996</v>
      </c>
      <c r="J877" s="38">
        <f t="shared" si="373"/>
        <v>455.87800000000004</v>
      </c>
      <c r="K877" s="26">
        <f t="shared" si="373"/>
        <v>315.87799999999993</v>
      </c>
      <c r="L877" s="26">
        <f t="shared" si="373"/>
        <v>-478.41200000000003</v>
      </c>
      <c r="M877" s="38">
        <f t="shared" si="373"/>
        <v>-266.90600000000001</v>
      </c>
      <c r="N877" s="26">
        <f t="shared" si="373"/>
        <v>32.717999999999961</v>
      </c>
      <c r="O877" s="26">
        <f t="shared" si="373"/>
        <v>-218.172</v>
      </c>
      <c r="P877" s="26">
        <f t="shared" si="373"/>
        <v>-81.451999999999998</v>
      </c>
      <c r="Q877" s="38">
        <f t="shared" si="373"/>
        <v>-55.156000000000006</v>
      </c>
      <c r="R877" s="26">
        <f t="shared" si="373"/>
        <v>-43.652000000000001</v>
      </c>
      <c r="S877" s="26">
        <f t="shared" si="373"/>
        <v>-5.7519999999999998</v>
      </c>
      <c r="T877" s="38">
        <f t="shared" si="373"/>
        <v>-5.7519999999999998</v>
      </c>
      <c r="U877" s="38">
        <f t="shared" si="373"/>
        <v>526.04399999999987</v>
      </c>
      <c r="V877" s="38">
        <f t="shared" si="373"/>
        <v>-20.36200000000008</v>
      </c>
      <c r="W877" s="38">
        <f t="shared" si="373"/>
        <v>203.69799999999998</v>
      </c>
      <c r="X877" s="38">
        <f t="shared" si="373"/>
        <v>342.70799999999997</v>
      </c>
    </row>
    <row r="878" spans="1:24" s="2" customFormat="1" x14ac:dyDescent="0.25">
      <c r="A878" s="430">
        <v>13</v>
      </c>
      <c r="B878" s="21" t="s">
        <v>78</v>
      </c>
      <c r="C878" s="22"/>
      <c r="D878" s="23"/>
      <c r="E878" s="434" t="s">
        <v>28</v>
      </c>
      <c r="F878" s="20">
        <f>ROUND(F877/F862*100,1)</f>
        <v>5</v>
      </c>
      <c r="G878" s="434"/>
      <c r="H878" s="20">
        <f t="shared" ref="H878:X878" si="374">ROUND(H877/H862*100,1)</f>
        <v>12.1</v>
      </c>
      <c r="I878" s="20">
        <f t="shared" si="374"/>
        <v>14.2</v>
      </c>
      <c r="J878" s="20">
        <f t="shared" si="374"/>
        <v>88.1</v>
      </c>
      <c r="K878" s="20">
        <f t="shared" si="374"/>
        <v>72</v>
      </c>
      <c r="L878" s="20">
        <f t="shared" si="374"/>
        <v>-43.4</v>
      </c>
      <c r="M878" s="20">
        <f t="shared" si="374"/>
        <v>-38</v>
      </c>
      <c r="N878" s="20">
        <f t="shared" si="374"/>
        <v>9.4</v>
      </c>
      <c r="O878" s="20">
        <f t="shared" si="374"/>
        <v>-79.900000000000006</v>
      </c>
      <c r="P878" s="20">
        <f t="shared" si="374"/>
        <v>-100</v>
      </c>
      <c r="Q878" s="20">
        <f t="shared" si="374"/>
        <v>-100</v>
      </c>
      <c r="R878" s="20">
        <f t="shared" si="374"/>
        <v>-100</v>
      </c>
      <c r="S878" s="20">
        <f t="shared" si="374"/>
        <v>-100</v>
      </c>
      <c r="T878" s="20">
        <f t="shared" si="374"/>
        <v>-100</v>
      </c>
      <c r="U878" s="20">
        <f t="shared" si="374"/>
        <v>40.6</v>
      </c>
      <c r="V878" s="20">
        <f t="shared" si="374"/>
        <v>-5.6</v>
      </c>
      <c r="W878" s="20">
        <f t="shared" si="374"/>
        <v>48.6</v>
      </c>
      <c r="X878" s="20">
        <f t="shared" si="374"/>
        <v>66.5</v>
      </c>
    </row>
    <row r="879" spans="1:24" s="2" customFormat="1" x14ac:dyDescent="0.25">
      <c r="A879" s="21"/>
      <c r="B879" s="21"/>
      <c r="C879" s="22"/>
      <c r="D879" s="23"/>
      <c r="E879" s="23"/>
      <c r="F879" s="23"/>
      <c r="G879" s="23"/>
      <c r="H879" s="23"/>
      <c r="I879" s="24"/>
      <c r="J879" s="24"/>
      <c r="K879" s="24"/>
      <c r="L879" s="24"/>
      <c r="M879" s="24"/>
      <c r="N879" s="24"/>
      <c r="O879" s="24"/>
      <c r="P879" s="24"/>
      <c r="Q879" s="24"/>
      <c r="R879" s="24"/>
      <c r="S879" s="24"/>
      <c r="T879" s="24"/>
      <c r="U879" s="24"/>
      <c r="V879" s="24"/>
      <c r="W879" s="24"/>
      <c r="X879" s="24"/>
    </row>
    <row r="880" spans="1:24" s="2" customFormat="1" x14ac:dyDescent="0.25"/>
    <row r="881" spans="1:8" s="2" customFormat="1" x14ac:dyDescent="0.25">
      <c r="B881" s="2" t="s">
        <v>99</v>
      </c>
    </row>
    <row r="884" spans="1:8" x14ac:dyDescent="0.25">
      <c r="B884" s="210" t="s">
        <v>534</v>
      </c>
    </row>
    <row r="887" spans="1:8" ht="39.6" x14ac:dyDescent="0.25">
      <c r="A887" s="505" t="s">
        <v>0</v>
      </c>
      <c r="B887" s="899" t="s">
        <v>338</v>
      </c>
      <c r="C887" s="900"/>
      <c r="D887" s="507" t="s">
        <v>529</v>
      </c>
      <c r="E887" s="508" t="s">
        <v>530</v>
      </c>
      <c r="F887" s="509" t="s">
        <v>325</v>
      </c>
      <c r="G887" s="506" t="s">
        <v>531</v>
      </c>
      <c r="H887" s="509" t="s">
        <v>533</v>
      </c>
    </row>
    <row r="888" spans="1:8" x14ac:dyDescent="0.25">
      <c r="A888" s="57"/>
      <c r="B888" s="511"/>
      <c r="C888" s="512"/>
      <c r="D888" s="57"/>
      <c r="E888" s="510"/>
      <c r="F888" s="509"/>
      <c r="G888" s="57"/>
      <c r="H888" s="57"/>
    </row>
    <row r="889" spans="1:8" x14ac:dyDescent="0.25">
      <c r="A889" s="53">
        <v>1</v>
      </c>
      <c r="B889" s="61" t="s">
        <v>520</v>
      </c>
      <c r="C889" s="62"/>
      <c r="D889" s="55">
        <v>8919.73</v>
      </c>
      <c r="E889" s="55">
        <v>0.25292999999999999</v>
      </c>
      <c r="F889" s="55">
        <f>ROUND(D889*E889,1)</f>
        <v>2256.1</v>
      </c>
      <c r="G889" s="55">
        <v>0.44285999999999998</v>
      </c>
      <c r="H889" s="55">
        <f>ROUND(F889/G889,1)</f>
        <v>5094.3999999999996</v>
      </c>
    </row>
    <row r="890" spans="1:8" x14ac:dyDescent="0.25">
      <c r="A890" s="53">
        <v>2</v>
      </c>
      <c r="B890" s="61" t="s">
        <v>521</v>
      </c>
      <c r="C890" s="62"/>
      <c r="D890" s="55">
        <v>1169</v>
      </c>
      <c r="E890" s="55">
        <v>0.222195</v>
      </c>
      <c r="F890" s="55">
        <f t="shared" ref="F890:F903" si="375">ROUND(D890*E890,1)</f>
        <v>259.7</v>
      </c>
      <c r="G890" s="55">
        <v>0.443</v>
      </c>
      <c r="H890" s="55">
        <f t="shared" ref="H890:H903" si="376">ROUND(F890/G890,1)</f>
        <v>586.20000000000005</v>
      </c>
    </row>
    <row r="891" spans="1:8" x14ac:dyDescent="0.25">
      <c r="A891" s="53">
        <v>3</v>
      </c>
      <c r="B891" s="61" t="s">
        <v>326</v>
      </c>
      <c r="C891" s="62"/>
      <c r="D891" s="55">
        <v>2188.88</v>
      </c>
      <c r="E891" s="55">
        <v>0.25184000000000001</v>
      </c>
      <c r="F891" s="55">
        <f t="shared" si="375"/>
        <v>551.20000000000005</v>
      </c>
      <c r="G891" s="55">
        <v>0.442</v>
      </c>
      <c r="H891" s="55">
        <f t="shared" si="376"/>
        <v>1247.0999999999999</v>
      </c>
    </row>
    <row r="892" spans="1:8" x14ac:dyDescent="0.25">
      <c r="A892" s="53">
        <v>4</v>
      </c>
      <c r="B892" s="61" t="s">
        <v>479</v>
      </c>
      <c r="C892" s="62"/>
      <c r="D892" s="55">
        <v>2214.73</v>
      </c>
      <c r="E892" s="55">
        <v>0.25479000000000002</v>
      </c>
      <c r="F892" s="55">
        <f t="shared" si="375"/>
        <v>564.29999999999995</v>
      </c>
      <c r="G892" s="55">
        <v>0.44285999999999998</v>
      </c>
      <c r="H892" s="55">
        <f t="shared" si="376"/>
        <v>1274.2</v>
      </c>
    </row>
    <row r="893" spans="1:8" x14ac:dyDescent="0.25">
      <c r="A893" s="53">
        <v>5</v>
      </c>
      <c r="B893" s="61" t="s">
        <v>327</v>
      </c>
      <c r="C893" s="62"/>
      <c r="D893" s="55">
        <v>2951.21</v>
      </c>
      <c r="E893" s="55">
        <v>0.25430000000000003</v>
      </c>
      <c r="F893" s="55">
        <f t="shared" si="375"/>
        <v>750.5</v>
      </c>
      <c r="G893" s="55">
        <v>0.44285999999999998</v>
      </c>
      <c r="H893" s="55">
        <f t="shared" si="376"/>
        <v>1694.7</v>
      </c>
    </row>
    <row r="894" spans="1:8" x14ac:dyDescent="0.25">
      <c r="A894" s="53">
        <v>6</v>
      </c>
      <c r="B894" s="61" t="s">
        <v>328</v>
      </c>
      <c r="C894" s="62"/>
      <c r="D894" s="55">
        <v>3070.07</v>
      </c>
      <c r="E894" s="55">
        <v>0.25295499999999999</v>
      </c>
      <c r="F894" s="55">
        <f t="shared" si="375"/>
        <v>776.6</v>
      </c>
      <c r="G894" s="55">
        <v>0.44</v>
      </c>
      <c r="H894" s="55">
        <f t="shared" si="376"/>
        <v>1765</v>
      </c>
    </row>
    <row r="895" spans="1:8" x14ac:dyDescent="0.25">
      <c r="A895" s="53">
        <v>7</v>
      </c>
      <c r="B895" s="61" t="s">
        <v>329</v>
      </c>
      <c r="C895" s="62"/>
      <c r="D895" s="55">
        <v>4188.7</v>
      </c>
      <c r="E895" s="55">
        <v>0.22255</v>
      </c>
      <c r="F895" s="55">
        <f t="shared" si="375"/>
        <v>932.2</v>
      </c>
      <c r="G895" s="55">
        <v>0.44</v>
      </c>
      <c r="H895" s="55">
        <f t="shared" si="376"/>
        <v>2118.6</v>
      </c>
    </row>
    <row r="896" spans="1:8" x14ac:dyDescent="0.25">
      <c r="A896" s="53">
        <v>8</v>
      </c>
      <c r="B896" s="61" t="s">
        <v>331</v>
      </c>
      <c r="C896" s="62"/>
      <c r="D896" s="55">
        <v>7730.24</v>
      </c>
      <c r="E896" s="55">
        <v>0.20880000000000001</v>
      </c>
      <c r="F896" s="55">
        <f t="shared" si="375"/>
        <v>1614.1</v>
      </c>
      <c r="G896" s="55">
        <v>0.443</v>
      </c>
      <c r="H896" s="55">
        <f t="shared" si="376"/>
        <v>3643.6</v>
      </c>
    </row>
    <row r="897" spans="1:8" x14ac:dyDescent="0.25">
      <c r="A897" s="53">
        <v>9</v>
      </c>
      <c r="B897" s="61" t="s">
        <v>522</v>
      </c>
      <c r="C897" s="62"/>
      <c r="D897" s="55">
        <v>512.33000000000004</v>
      </c>
      <c r="E897" s="55">
        <v>0.20880000000000001</v>
      </c>
      <c r="F897" s="55">
        <f t="shared" si="375"/>
        <v>107</v>
      </c>
      <c r="G897" s="55">
        <v>0.443</v>
      </c>
      <c r="H897" s="55">
        <f t="shared" si="376"/>
        <v>241.5</v>
      </c>
    </row>
    <row r="898" spans="1:8" x14ac:dyDescent="0.25">
      <c r="A898" s="53">
        <v>10</v>
      </c>
      <c r="B898" s="61" t="s">
        <v>523</v>
      </c>
      <c r="C898" s="62"/>
      <c r="D898" s="55">
        <v>1837.88</v>
      </c>
      <c r="E898" s="55">
        <v>0.22292400000000001</v>
      </c>
      <c r="F898" s="55">
        <f t="shared" si="375"/>
        <v>409.7</v>
      </c>
      <c r="G898" s="55">
        <v>0.42</v>
      </c>
      <c r="H898" s="55">
        <f t="shared" si="376"/>
        <v>975.5</v>
      </c>
    </row>
    <row r="899" spans="1:8" x14ac:dyDescent="0.25">
      <c r="A899" s="53">
        <v>11</v>
      </c>
      <c r="B899" s="61" t="s">
        <v>524</v>
      </c>
      <c r="C899" s="62"/>
      <c r="D899" s="55">
        <v>2042.93</v>
      </c>
      <c r="E899" s="55">
        <v>0.25374999999999998</v>
      </c>
      <c r="F899" s="55">
        <f t="shared" si="375"/>
        <v>518.4</v>
      </c>
      <c r="G899" s="55">
        <v>0.443</v>
      </c>
      <c r="H899" s="55">
        <f t="shared" si="376"/>
        <v>1170.2</v>
      </c>
    </row>
    <row r="900" spans="1:8" x14ac:dyDescent="0.25">
      <c r="A900" s="53">
        <v>12</v>
      </c>
      <c r="B900" s="61" t="s">
        <v>525</v>
      </c>
      <c r="C900" s="62"/>
      <c r="D900" s="55">
        <v>1998.16</v>
      </c>
      <c r="E900" s="55">
        <v>0.22083</v>
      </c>
      <c r="F900" s="55">
        <f t="shared" si="375"/>
        <v>441.3</v>
      </c>
      <c r="G900" s="55">
        <v>0.443</v>
      </c>
      <c r="H900" s="55">
        <f t="shared" si="376"/>
        <v>996.2</v>
      </c>
    </row>
    <row r="901" spans="1:8" x14ac:dyDescent="0.25">
      <c r="A901" s="53">
        <v>13</v>
      </c>
      <c r="B901" s="61" t="s">
        <v>526</v>
      </c>
      <c r="C901" s="62"/>
      <c r="D901" s="55">
        <v>1853.07</v>
      </c>
      <c r="E901" s="55">
        <v>0.254056</v>
      </c>
      <c r="F901" s="55">
        <f t="shared" si="375"/>
        <v>470.8</v>
      </c>
      <c r="G901" s="55">
        <v>0.45600000000000002</v>
      </c>
      <c r="H901" s="55">
        <f t="shared" si="376"/>
        <v>1032.5</v>
      </c>
    </row>
    <row r="902" spans="1:8" x14ac:dyDescent="0.25">
      <c r="A902" s="53">
        <v>14</v>
      </c>
      <c r="B902" s="61" t="s">
        <v>527</v>
      </c>
      <c r="C902" s="62"/>
      <c r="D902" s="55">
        <v>4691.54</v>
      </c>
      <c r="E902" s="55">
        <v>0.21748999999999999</v>
      </c>
      <c r="F902" s="55">
        <f t="shared" si="375"/>
        <v>1020.4</v>
      </c>
      <c r="G902" s="55">
        <v>0.45600000000000002</v>
      </c>
      <c r="H902" s="55">
        <f t="shared" si="376"/>
        <v>2237.6999999999998</v>
      </c>
    </row>
    <row r="903" spans="1:8" x14ac:dyDescent="0.25">
      <c r="A903" s="53">
        <v>15</v>
      </c>
      <c r="B903" s="61" t="s">
        <v>528</v>
      </c>
      <c r="C903" s="62"/>
      <c r="D903" s="55">
        <v>1144.1500000000001</v>
      </c>
      <c r="E903" s="55">
        <v>0.26240000000000002</v>
      </c>
      <c r="F903" s="55">
        <f t="shared" si="375"/>
        <v>300.2</v>
      </c>
      <c r="G903" s="55">
        <v>0.45600000000000002</v>
      </c>
      <c r="H903" s="55">
        <f t="shared" si="376"/>
        <v>658.3</v>
      </c>
    </row>
    <row r="904" spans="1:8" x14ac:dyDescent="0.25">
      <c r="A904" s="63"/>
      <c r="B904" s="513" t="s">
        <v>532</v>
      </c>
      <c r="C904" s="514"/>
      <c r="D904" s="97">
        <f>SUM(D889:D903)</f>
        <v>46512.62</v>
      </c>
      <c r="E904" s="97">
        <f>ROUND(F904/D904,3)</f>
        <v>0.23599999999999999</v>
      </c>
      <c r="F904" s="97">
        <f>SUM(F889:F903)</f>
        <v>10972.5</v>
      </c>
      <c r="G904" s="97">
        <f>ROUND(F904/H904,3)</f>
        <v>0.44400000000000001</v>
      </c>
      <c r="H904" s="97">
        <f>SUM(H889:H903)</f>
        <v>24735.7</v>
      </c>
    </row>
    <row r="905" spans="1:8" x14ac:dyDescent="0.25">
      <c r="A905" s="56"/>
      <c r="B905" s="109" t="s">
        <v>535</v>
      </c>
      <c r="C905" s="56"/>
      <c r="D905" s="99">
        <f>D904-D892</f>
        <v>44297.89</v>
      </c>
      <c r="E905" s="97">
        <f>ROUND(F905/D905,3)</f>
        <v>0.23499999999999999</v>
      </c>
      <c r="F905" s="99">
        <f>F904-F892</f>
        <v>10408.200000000001</v>
      </c>
      <c r="G905" s="97">
        <f>ROUND(F905/H905,3)</f>
        <v>0.44400000000000001</v>
      </c>
      <c r="H905" s="99">
        <f>H904-H892</f>
        <v>23461.5</v>
      </c>
    </row>
  </sheetData>
  <mergeCells count="73">
    <mergeCell ref="B845:D845"/>
    <mergeCell ref="J744:L744"/>
    <mergeCell ref="B745:D745"/>
    <mergeCell ref="B746:D746"/>
    <mergeCell ref="B747:D747"/>
    <mergeCell ref="J794:L794"/>
    <mergeCell ref="B795:D795"/>
    <mergeCell ref="B796:D796"/>
    <mergeCell ref="B797:D797"/>
    <mergeCell ref="J842:L842"/>
    <mergeCell ref="B843:D843"/>
    <mergeCell ref="B844:D844"/>
    <mergeCell ref="B697:D697"/>
    <mergeCell ref="J595:L595"/>
    <mergeCell ref="B596:D596"/>
    <mergeCell ref="B597:D597"/>
    <mergeCell ref="B598:D598"/>
    <mergeCell ref="J644:L644"/>
    <mergeCell ref="B645:D645"/>
    <mergeCell ref="B646:D646"/>
    <mergeCell ref="B647:D647"/>
    <mergeCell ref="J694:L694"/>
    <mergeCell ref="B695:D695"/>
    <mergeCell ref="B696:D696"/>
    <mergeCell ref="B550:D550"/>
    <mergeCell ref="J450:L450"/>
    <mergeCell ref="B451:D451"/>
    <mergeCell ref="B452:D452"/>
    <mergeCell ref="B453:D453"/>
    <mergeCell ref="J498:L498"/>
    <mergeCell ref="B499:D499"/>
    <mergeCell ref="B500:D500"/>
    <mergeCell ref="B501:D501"/>
    <mergeCell ref="J547:L547"/>
    <mergeCell ref="B548:D548"/>
    <mergeCell ref="B549:D549"/>
    <mergeCell ref="B209:D209"/>
    <mergeCell ref="J256:L256"/>
    <mergeCell ref="B257:D257"/>
    <mergeCell ref="B258:D258"/>
    <mergeCell ref="B406:D406"/>
    <mergeCell ref="J307:L307"/>
    <mergeCell ref="B308:D308"/>
    <mergeCell ref="B309:D309"/>
    <mergeCell ref="B310:D310"/>
    <mergeCell ref="J355:L355"/>
    <mergeCell ref="B356:D356"/>
    <mergeCell ref="B357:D357"/>
    <mergeCell ref="B358:D358"/>
    <mergeCell ref="J403:L403"/>
    <mergeCell ref="B404:D404"/>
    <mergeCell ref="B405:D405"/>
    <mergeCell ref="B158:D158"/>
    <mergeCell ref="B159:D159"/>
    <mergeCell ref="J206:L206"/>
    <mergeCell ref="B207:D207"/>
    <mergeCell ref="B208:D208"/>
    <mergeCell ref="B887:C887"/>
    <mergeCell ref="B110:D110"/>
    <mergeCell ref="J10:L10"/>
    <mergeCell ref="B11:D11"/>
    <mergeCell ref="B12:D12"/>
    <mergeCell ref="B13:D13"/>
    <mergeCell ref="J59:L59"/>
    <mergeCell ref="B60:D60"/>
    <mergeCell ref="B61:D61"/>
    <mergeCell ref="B62:D62"/>
    <mergeCell ref="J107:L107"/>
    <mergeCell ref="B108:D108"/>
    <mergeCell ref="B109:D109"/>
    <mergeCell ref="B259:D259"/>
    <mergeCell ref="J156:L156"/>
    <mergeCell ref="B157:D157"/>
  </mergeCells>
  <pageMargins left="0.15748031496062992" right="0.15748031496062992" top="0.70866141732283472" bottom="0.98425196850393704" header="0.23622047244094491" footer="0.51181102362204722"/>
  <pageSetup paperSize="9" scale="80" orientation="landscape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U905"/>
  <sheetViews>
    <sheetView zoomScale="85" zoomScaleNormal="85" workbookViewId="0">
      <selection activeCell="A33" sqref="A33:XFD33"/>
    </sheetView>
  </sheetViews>
  <sheetFormatPr defaultRowHeight="13.2" x14ac:dyDescent="0.25"/>
  <cols>
    <col min="1" max="1" width="7.33203125" customWidth="1"/>
    <col min="2" max="2" width="12.88671875" customWidth="1"/>
    <col min="4" max="4" width="11.44140625" customWidth="1"/>
    <col min="5" max="5" width="11.109375" customWidth="1"/>
    <col min="6" max="7" width="13.6640625" customWidth="1"/>
    <col min="8" max="8" width="12" customWidth="1"/>
    <col min="9" max="9" width="12.5546875" customWidth="1"/>
    <col min="10" max="10" width="10.44140625" customWidth="1"/>
    <col min="11" max="11" width="10.6640625" customWidth="1"/>
    <col min="12" max="12" width="9" customWidth="1"/>
    <col min="13" max="13" width="9.33203125" bestFit="1" customWidth="1"/>
    <col min="14" max="14" width="11.6640625" customWidth="1"/>
    <col min="15" max="15" width="9.33203125" bestFit="1" customWidth="1"/>
    <col min="16" max="16" width="10.109375" customWidth="1"/>
    <col min="17" max="17" width="11.109375" customWidth="1"/>
    <col min="18" max="18" width="12" customWidth="1"/>
    <col min="19" max="19" width="10.5546875" style="184" bestFit="1" customWidth="1"/>
    <col min="20" max="20" width="12.44140625" customWidth="1"/>
    <col min="21" max="21" width="12.6640625" bestFit="1" customWidth="1"/>
    <col min="22" max="23" width="11.6640625" bestFit="1" customWidth="1"/>
    <col min="24" max="24" width="12.44140625" customWidth="1"/>
  </cols>
  <sheetData>
    <row r="1" spans="1:24" x14ac:dyDescent="0.25">
      <c r="S1"/>
      <c r="W1" t="s">
        <v>97</v>
      </c>
    </row>
    <row r="2" spans="1:24" x14ac:dyDescent="0.25">
      <c r="S2"/>
      <c r="W2" t="s">
        <v>458</v>
      </c>
    </row>
    <row r="3" spans="1:24" x14ac:dyDescent="0.25">
      <c r="S3"/>
      <c r="W3" t="s">
        <v>459</v>
      </c>
    </row>
    <row r="4" spans="1:24" x14ac:dyDescent="0.25">
      <c r="S4"/>
      <c r="W4" t="s">
        <v>460</v>
      </c>
    </row>
    <row r="5" spans="1:24" x14ac:dyDescent="0.25">
      <c r="S5"/>
    </row>
    <row r="6" spans="1:24" x14ac:dyDescent="0.25">
      <c r="S6"/>
    </row>
    <row r="7" spans="1:24" s="2" customFormat="1" ht="22.8" x14ac:dyDescent="0.4">
      <c r="C7" s="213" t="s">
        <v>508</v>
      </c>
    </row>
    <row r="8" spans="1:24" s="2" customFormat="1" ht="15.6" x14ac:dyDescent="0.3">
      <c r="A8" s="2" t="s">
        <v>52</v>
      </c>
      <c r="E8" s="3" t="s">
        <v>354</v>
      </c>
      <c r="J8" s="3"/>
      <c r="L8" s="3" t="s">
        <v>354</v>
      </c>
      <c r="N8" s="3"/>
      <c r="P8" s="3"/>
      <c r="R8" s="3"/>
      <c r="T8" s="3"/>
      <c r="U8" s="3"/>
    </row>
    <row r="9" spans="1:24" s="2" customFormat="1" x14ac:dyDescent="0.25">
      <c r="A9" s="72" t="s">
        <v>54</v>
      </c>
    </row>
    <row r="10" spans="1:24" s="2" customFormat="1" x14ac:dyDescent="0.25">
      <c r="A10" s="5" t="s">
        <v>0</v>
      </c>
      <c r="B10" s="6" t="s">
        <v>1</v>
      </c>
      <c r="C10" s="7"/>
      <c r="D10" s="8"/>
      <c r="E10" s="8" t="s">
        <v>2</v>
      </c>
      <c r="F10" s="19" t="s">
        <v>55</v>
      </c>
      <c r="G10" s="559" t="s">
        <v>89</v>
      </c>
      <c r="H10" s="559" t="s">
        <v>3</v>
      </c>
      <c r="I10" s="551" t="s">
        <v>94</v>
      </c>
      <c r="J10" s="884" t="s">
        <v>93</v>
      </c>
      <c r="K10" s="885"/>
      <c r="L10" s="885"/>
      <c r="M10" s="551" t="s">
        <v>90</v>
      </c>
      <c r="N10" s="551" t="s">
        <v>93</v>
      </c>
      <c r="O10" s="552"/>
      <c r="P10" s="552"/>
      <c r="Q10" s="551" t="s">
        <v>91</v>
      </c>
      <c r="R10" s="551" t="s">
        <v>93</v>
      </c>
      <c r="S10" s="552"/>
      <c r="T10" s="552"/>
      <c r="U10" s="19" t="s">
        <v>92</v>
      </c>
      <c r="V10" s="78" t="s">
        <v>93</v>
      </c>
      <c r="W10" s="552"/>
      <c r="X10" s="553"/>
    </row>
    <row r="11" spans="1:24" s="18" customFormat="1" x14ac:dyDescent="0.25">
      <c r="A11" s="14"/>
      <c r="B11" s="881" t="s">
        <v>8</v>
      </c>
      <c r="C11" s="882"/>
      <c r="D11" s="883"/>
      <c r="E11" s="550" t="s">
        <v>9</v>
      </c>
      <c r="F11" s="73" t="s">
        <v>57</v>
      </c>
      <c r="G11" s="74" t="s">
        <v>56</v>
      </c>
      <c r="H11" s="144" t="s">
        <v>444</v>
      </c>
      <c r="I11" s="551" t="s">
        <v>10</v>
      </c>
      <c r="J11" s="551" t="s">
        <v>11</v>
      </c>
      <c r="K11" s="561" t="s">
        <v>12</v>
      </c>
      <c r="L11" s="551" t="s">
        <v>13</v>
      </c>
      <c r="M11" s="551" t="s">
        <v>10</v>
      </c>
      <c r="N11" s="551" t="s">
        <v>14</v>
      </c>
      <c r="O11" s="551" t="s">
        <v>15</v>
      </c>
      <c r="P11" s="551" t="s">
        <v>16</v>
      </c>
      <c r="Q11" s="551" t="s">
        <v>10</v>
      </c>
      <c r="R11" s="551" t="s">
        <v>17</v>
      </c>
      <c r="S11" s="551" t="s">
        <v>58</v>
      </c>
      <c r="T11" s="551" t="s">
        <v>18</v>
      </c>
      <c r="U11" s="14" t="s">
        <v>10</v>
      </c>
      <c r="V11" s="552" t="s">
        <v>19</v>
      </c>
      <c r="W11" s="551" t="s">
        <v>20</v>
      </c>
      <c r="X11" s="20" t="s">
        <v>21</v>
      </c>
    </row>
    <row r="12" spans="1:24" s="2" customFormat="1" x14ac:dyDescent="0.25">
      <c r="A12" s="5"/>
      <c r="B12" s="886"/>
      <c r="C12" s="887"/>
      <c r="D12" s="888"/>
      <c r="E12" s="5"/>
      <c r="F12" s="14" t="s">
        <v>443</v>
      </c>
      <c r="G12" s="549" t="s">
        <v>88</v>
      </c>
      <c r="H12" s="20" t="s">
        <v>22</v>
      </c>
      <c r="I12" s="73" t="s">
        <v>22</v>
      </c>
      <c r="J12" s="73" t="s">
        <v>22</v>
      </c>
      <c r="K12" s="19" t="s">
        <v>22</v>
      </c>
      <c r="L12" s="73" t="s">
        <v>22</v>
      </c>
      <c r="M12" s="19" t="s">
        <v>22</v>
      </c>
      <c r="N12" s="19" t="s">
        <v>22</v>
      </c>
      <c r="O12" s="19" t="s">
        <v>22</v>
      </c>
      <c r="P12" s="19" t="s">
        <v>22</v>
      </c>
      <c r="Q12" s="19" t="s">
        <v>22</v>
      </c>
      <c r="R12" s="19" t="s">
        <v>22</v>
      </c>
      <c r="S12" s="19" t="s">
        <v>22</v>
      </c>
      <c r="T12" s="19" t="s">
        <v>22</v>
      </c>
      <c r="U12" s="19" t="s">
        <v>22</v>
      </c>
      <c r="V12" s="19" t="s">
        <v>22</v>
      </c>
      <c r="W12" s="19" t="s">
        <v>22</v>
      </c>
      <c r="X12" s="19" t="s">
        <v>22</v>
      </c>
    </row>
    <row r="13" spans="1:24" s="2" customFormat="1" x14ac:dyDescent="0.25">
      <c r="A13" s="20">
        <v>1</v>
      </c>
      <c r="B13" s="884">
        <v>2</v>
      </c>
      <c r="C13" s="885"/>
      <c r="D13" s="889"/>
      <c r="E13" s="560">
        <v>3</v>
      </c>
      <c r="F13" s="20">
        <v>4</v>
      </c>
      <c r="G13" s="560">
        <v>5</v>
      </c>
      <c r="H13" s="560">
        <v>6</v>
      </c>
      <c r="I13" s="560">
        <v>7</v>
      </c>
      <c r="J13" s="19">
        <v>8</v>
      </c>
      <c r="K13" s="19">
        <v>9</v>
      </c>
      <c r="L13" s="19">
        <v>10</v>
      </c>
      <c r="M13" s="19">
        <v>11</v>
      </c>
      <c r="N13" s="19">
        <v>12</v>
      </c>
      <c r="O13" s="19">
        <v>13</v>
      </c>
      <c r="P13" s="19">
        <v>14</v>
      </c>
      <c r="Q13" s="19">
        <v>15</v>
      </c>
      <c r="R13" s="19">
        <v>16</v>
      </c>
      <c r="S13" s="19">
        <v>17</v>
      </c>
      <c r="T13" s="19">
        <v>18</v>
      </c>
      <c r="U13" s="19">
        <v>19</v>
      </c>
      <c r="V13" s="19">
        <v>20</v>
      </c>
      <c r="W13" s="19">
        <v>21</v>
      </c>
      <c r="X13" s="19">
        <v>22</v>
      </c>
    </row>
    <row r="14" spans="1:24" s="2" customFormat="1" x14ac:dyDescent="0.25">
      <c r="A14" s="20">
        <v>1</v>
      </c>
      <c r="B14" s="78" t="s">
        <v>59</v>
      </c>
      <c r="C14" s="552"/>
      <c r="D14" s="553"/>
      <c r="E14" s="79" t="s">
        <v>60</v>
      </c>
      <c r="F14" s="560">
        <f>F17+F15</f>
        <v>51993.5</v>
      </c>
      <c r="G14" s="79"/>
      <c r="H14" s="265">
        <f>I14+M14+Q14+U14</f>
        <v>47580.358000000007</v>
      </c>
      <c r="I14" s="26">
        <f>J14+K14+L14</f>
        <v>22680.013000000003</v>
      </c>
      <c r="J14" s="26">
        <f>J17+J15</f>
        <v>9160.0069999999996</v>
      </c>
      <c r="K14" s="26">
        <f>K15+K17</f>
        <v>7341.2800000000007</v>
      </c>
      <c r="L14" s="26">
        <f>L15+L17</f>
        <v>6178.7260000000015</v>
      </c>
      <c r="M14" s="215">
        <f>N14+O14+P14</f>
        <v>5253.4580000000005</v>
      </c>
      <c r="N14" s="26">
        <f>N15+N17</f>
        <v>3619.1540000000005</v>
      </c>
      <c r="O14" s="26">
        <f>O15+O17</f>
        <v>982.63200000000006</v>
      </c>
      <c r="P14" s="26">
        <f>P15+P17</f>
        <v>651.67200000000003</v>
      </c>
      <c r="Q14" s="215">
        <f>R14+S14+T14</f>
        <v>1824.6779999999999</v>
      </c>
      <c r="R14" s="26">
        <f>R17+R15</f>
        <v>556.76400000000012</v>
      </c>
      <c r="S14" s="26">
        <f>S17+S15</f>
        <v>484.12999999999994</v>
      </c>
      <c r="T14" s="26">
        <f>T17+T15</f>
        <v>783.78399999999999</v>
      </c>
      <c r="U14" s="215">
        <f>V14+W14+X14</f>
        <v>17822.208999999999</v>
      </c>
      <c r="V14" s="26">
        <f>V15+V17</f>
        <v>3681.6219999999994</v>
      </c>
      <c r="W14" s="26">
        <f>W15+W17</f>
        <v>6050.8340000000007</v>
      </c>
      <c r="X14" s="26">
        <f>X15+X17</f>
        <v>8089.7529999999988</v>
      </c>
    </row>
    <row r="15" spans="1:24" s="2" customFormat="1" x14ac:dyDescent="0.25">
      <c r="A15" s="20">
        <v>2</v>
      </c>
      <c r="B15" s="78" t="s">
        <v>61</v>
      </c>
      <c r="C15" s="552"/>
      <c r="D15" s="553"/>
      <c r="E15" s="79" t="s">
        <v>60</v>
      </c>
      <c r="F15" s="553">
        <f>F64+F211+F261+F312+F699+F749+F799+F847</f>
        <v>2148.8900000000003</v>
      </c>
      <c r="G15" s="79"/>
      <c r="H15" s="214">
        <f>I15+M15+Q15+U15</f>
        <v>1951.27</v>
      </c>
      <c r="I15" s="38">
        <f>J15+K15+L15</f>
        <v>931.40999999999985</v>
      </c>
      <c r="J15" s="38">
        <f>J64+J211+J261+J312+J699+J749+J799+J847</f>
        <v>376.73</v>
      </c>
      <c r="K15" s="38">
        <f>K64+K211+K261+K312+K699+K749+K799+K847</f>
        <v>301.90999999999991</v>
      </c>
      <c r="L15" s="38">
        <f>L64+L211+L261+L312+L699+L749+L799+L847</f>
        <v>252.77</v>
      </c>
      <c r="M15" s="264">
        <f>N15+O15+P15</f>
        <v>214.44000000000003</v>
      </c>
      <c r="N15" s="38">
        <f>N64+N211+N261+N312+N699+N749+N799+N847</f>
        <v>147.98000000000002</v>
      </c>
      <c r="O15" s="38">
        <f>O64+O211+O261+O312+O699+O749+O799+O847</f>
        <v>39.250000000000007</v>
      </c>
      <c r="P15" s="38">
        <f>P64+P211+P261+P312+P699+P749+P799+P847</f>
        <v>27.21</v>
      </c>
      <c r="Q15" s="264">
        <f>R15+S15+T15</f>
        <v>74.930000000000007</v>
      </c>
      <c r="R15" s="38">
        <f>R64+R211+R261+R312+R699+R749+R799+R847</f>
        <v>22.71</v>
      </c>
      <c r="S15" s="38">
        <f>S64+S211+S261+S312+S699+S749+S799+S847</f>
        <v>20.34</v>
      </c>
      <c r="T15" s="38">
        <f>T64+T211+T261+T312+T699+T749+T799+T847</f>
        <v>31.880000000000003</v>
      </c>
      <c r="U15" s="264">
        <f>V15+W15+X15</f>
        <v>730.49000000000012</v>
      </c>
      <c r="V15" s="38">
        <f>V64+V211+V261+V312+V699+V749+V799+V847</f>
        <v>150.42000000000002</v>
      </c>
      <c r="W15" s="38">
        <f>W64+W211+W261+W312+W699+W749+W799+W847</f>
        <v>248.32000000000002</v>
      </c>
      <c r="X15" s="38">
        <f>X64+X211+X261+X312+X699+X749+X799+X847</f>
        <v>331.75000000000011</v>
      </c>
    </row>
    <row r="16" spans="1:24" s="2" customFormat="1" x14ac:dyDescent="0.25">
      <c r="A16" s="20">
        <v>3</v>
      </c>
      <c r="B16" s="78" t="s">
        <v>62</v>
      </c>
      <c r="C16" s="552"/>
      <c r="D16" s="553"/>
      <c r="E16" s="79" t="s">
        <v>28</v>
      </c>
      <c r="F16" s="20">
        <f>ROUND(F15/F14*100,2)</f>
        <v>4.13</v>
      </c>
      <c r="G16" s="79"/>
      <c r="H16" s="20">
        <f>ROUND(H15/H14*100,2)</f>
        <v>4.0999999999999996</v>
      </c>
      <c r="I16" s="20">
        <f t="shared" ref="I16:P16" si="0">ROUND(I15/I14*100,1)</f>
        <v>4.0999999999999996</v>
      </c>
      <c r="J16" s="18">
        <f t="shared" si="0"/>
        <v>4.0999999999999996</v>
      </c>
      <c r="K16" s="20">
        <f t="shared" si="0"/>
        <v>4.0999999999999996</v>
      </c>
      <c r="L16" s="20">
        <f t="shared" si="0"/>
        <v>4.0999999999999996</v>
      </c>
      <c r="M16" s="20">
        <f t="shared" si="0"/>
        <v>4.0999999999999996</v>
      </c>
      <c r="N16" s="20">
        <f t="shared" si="0"/>
        <v>4.0999999999999996</v>
      </c>
      <c r="O16" s="20">
        <f t="shared" si="0"/>
        <v>4</v>
      </c>
      <c r="P16" s="20">
        <f t="shared" si="0"/>
        <v>4.2</v>
      </c>
      <c r="Q16" s="20">
        <f>ROUND(Q15/Q14*100,2)</f>
        <v>4.1100000000000003</v>
      </c>
      <c r="R16" s="20">
        <f>ROUND(R15/R14*100,1)</f>
        <v>4.0999999999999996</v>
      </c>
      <c r="S16" s="20">
        <f>ROUND(S15/S14*100,1)</f>
        <v>4.2</v>
      </c>
      <c r="T16" s="20">
        <f>ROUND(T15/T14*100,1)</f>
        <v>4.0999999999999996</v>
      </c>
      <c r="U16" s="20">
        <f>ROUND(U15/U14*100,2)</f>
        <v>4.0999999999999996</v>
      </c>
      <c r="V16" s="20">
        <f>ROUND(V15/V14*100,2)</f>
        <v>4.09</v>
      </c>
      <c r="W16" s="20">
        <f>ROUND(W15/W14*100,2)</f>
        <v>4.0999999999999996</v>
      </c>
      <c r="X16" s="20">
        <f>ROUND(X15/X14*100,2)</f>
        <v>4.0999999999999996</v>
      </c>
    </row>
    <row r="17" spans="1:229" s="2" customFormat="1" x14ac:dyDescent="0.25">
      <c r="A17" s="20">
        <v>4</v>
      </c>
      <c r="B17" s="78" t="s">
        <v>191</v>
      </c>
      <c r="C17" s="552"/>
      <c r="D17" s="553"/>
      <c r="E17" s="79" t="s">
        <v>60</v>
      </c>
      <c r="F17" s="560">
        <f>F21+F19</f>
        <v>49844.61</v>
      </c>
      <c r="G17" s="79"/>
      <c r="H17" s="214">
        <f>I17+M17+Q17+U17</f>
        <v>45629.088000000003</v>
      </c>
      <c r="I17" s="20">
        <f>J17+K17+L17</f>
        <v>21748.603000000003</v>
      </c>
      <c r="J17" s="26">
        <f>J21+J19+J18</f>
        <v>8783.277</v>
      </c>
      <c r="K17" s="26">
        <f>K21+K19+K18</f>
        <v>7039.3700000000008</v>
      </c>
      <c r="L17" s="26">
        <f>L21+L19+L18</f>
        <v>5925.956000000001</v>
      </c>
      <c r="M17" s="20">
        <f>M18+M19+M21</f>
        <v>5039.0180000000009</v>
      </c>
      <c r="N17" s="26">
        <f>N21+N19+N18</f>
        <v>3471.1740000000004</v>
      </c>
      <c r="O17" s="26">
        <f>O21+O19+O18</f>
        <v>943.38200000000006</v>
      </c>
      <c r="P17" s="26">
        <f>P21+P19+P18</f>
        <v>624.46199999999999</v>
      </c>
      <c r="Q17" s="20">
        <f>Q18+Q19+Q21</f>
        <v>1749.7480000000003</v>
      </c>
      <c r="R17" s="26">
        <f>R21+R19+R18</f>
        <v>534.05400000000009</v>
      </c>
      <c r="S17" s="26">
        <f>S21+S19+S18</f>
        <v>463.78999999999996</v>
      </c>
      <c r="T17" s="26">
        <f>T21+T19+T18</f>
        <v>751.904</v>
      </c>
      <c r="U17" s="20">
        <f>U18+U19+U21</f>
        <v>17091.719000000001</v>
      </c>
      <c r="V17" s="26">
        <f>V21+V19+V18</f>
        <v>3531.2019999999993</v>
      </c>
      <c r="W17" s="26">
        <f>W21+W19+W18</f>
        <v>5802.514000000001</v>
      </c>
      <c r="X17" s="26">
        <f>X21+X19+X18</f>
        <v>7758.0029999999988</v>
      </c>
    </row>
    <row r="18" spans="1:229" s="2" customFormat="1" x14ac:dyDescent="0.25">
      <c r="A18" s="20"/>
      <c r="B18" s="78" t="s">
        <v>301</v>
      </c>
      <c r="C18" s="552"/>
      <c r="D18" s="553"/>
      <c r="E18" s="79" t="s">
        <v>60</v>
      </c>
      <c r="F18" s="560">
        <f>F67+F214+F264+F315</f>
        <v>0</v>
      </c>
      <c r="G18" s="79"/>
      <c r="H18" s="560">
        <f>I18+M18+Q18+U18</f>
        <v>0</v>
      </c>
      <c r="I18" s="20">
        <f>J18+K18+L18</f>
        <v>0</v>
      </c>
      <c r="J18" s="38">
        <f t="shared" ref="J18:L19" si="1">J67+J214+J264+J315+J702+J752+J802+J850</f>
        <v>0</v>
      </c>
      <c r="K18" s="38">
        <f t="shared" si="1"/>
        <v>0</v>
      </c>
      <c r="L18" s="38">
        <f t="shared" si="1"/>
        <v>0</v>
      </c>
      <c r="M18" s="20">
        <f>N18+O18+P18</f>
        <v>0</v>
      </c>
      <c r="N18" s="38">
        <f t="shared" ref="N18:P19" si="2">N67+N214+N264+N315+N702+N752+N802+N850</f>
        <v>0</v>
      </c>
      <c r="O18" s="38">
        <f t="shared" si="2"/>
        <v>0</v>
      </c>
      <c r="P18" s="38">
        <f t="shared" si="2"/>
        <v>0</v>
      </c>
      <c r="Q18" s="19">
        <f>R18+S18+T18</f>
        <v>0</v>
      </c>
      <c r="R18" s="38">
        <f t="shared" ref="R18:T19" si="3">R67+R214+R264+R315+R702+R752+R802+R850</f>
        <v>0</v>
      </c>
      <c r="S18" s="38">
        <f t="shared" si="3"/>
        <v>0</v>
      </c>
      <c r="T18" s="38">
        <f t="shared" si="3"/>
        <v>0</v>
      </c>
      <c r="U18" s="19">
        <f>V18+W18+X18</f>
        <v>0</v>
      </c>
      <c r="V18" s="38">
        <f t="shared" ref="V18:X19" si="4">V67+V214+V264+V315+V702+V752+V802+V850</f>
        <v>0</v>
      </c>
      <c r="W18" s="38">
        <f t="shared" si="4"/>
        <v>0</v>
      </c>
      <c r="X18" s="38">
        <f t="shared" si="4"/>
        <v>0</v>
      </c>
    </row>
    <row r="19" spans="1:229" s="2" customFormat="1" x14ac:dyDescent="0.25">
      <c r="A19" s="20">
        <v>5</v>
      </c>
      <c r="B19" s="78" t="s">
        <v>26</v>
      </c>
      <c r="C19" s="552"/>
      <c r="D19" s="553"/>
      <c r="E19" s="79" t="s">
        <v>60</v>
      </c>
      <c r="F19" s="553">
        <f>F68+F215+F265+F316+F703+F753+F803+F851</f>
        <v>4822.7000000000007</v>
      </c>
      <c r="G19" s="79"/>
      <c r="H19" s="214">
        <f>I19+M19+Q19+U19</f>
        <v>4460.2180000000008</v>
      </c>
      <c r="I19" s="38">
        <f>J19+K19+L19</f>
        <v>3164.2130000000006</v>
      </c>
      <c r="J19" s="38">
        <f t="shared" si="1"/>
        <v>1364.4670000000003</v>
      </c>
      <c r="K19" s="38">
        <f t="shared" si="1"/>
        <v>1009.9200000000001</v>
      </c>
      <c r="L19" s="38">
        <f t="shared" si="1"/>
        <v>789.82600000000002</v>
      </c>
      <c r="M19" s="20">
        <f>N19+O19+P19</f>
        <v>-237.43199999999996</v>
      </c>
      <c r="N19" s="38">
        <f t="shared" si="2"/>
        <v>305.31400000000002</v>
      </c>
      <c r="O19" s="38">
        <f t="shared" si="2"/>
        <v>-245.13799999999998</v>
      </c>
      <c r="P19" s="38">
        <f t="shared" si="2"/>
        <v>-297.608</v>
      </c>
      <c r="Q19" s="19">
        <f>R19+S19+T19</f>
        <v>-891.76199999999994</v>
      </c>
      <c r="R19" s="38">
        <f t="shared" si="3"/>
        <v>-298.74600000000004</v>
      </c>
      <c r="S19" s="38">
        <f t="shared" si="3"/>
        <v>-320.39999999999998</v>
      </c>
      <c r="T19" s="38">
        <f t="shared" si="3"/>
        <v>-272.61600000000004</v>
      </c>
      <c r="U19" s="19">
        <f>V19+W19+X19</f>
        <v>2425.1989999999996</v>
      </c>
      <c r="V19" s="38">
        <f t="shared" si="4"/>
        <v>346.26199999999994</v>
      </c>
      <c r="W19" s="38">
        <f t="shared" si="4"/>
        <v>827.82400000000007</v>
      </c>
      <c r="X19" s="38">
        <f t="shared" si="4"/>
        <v>1251.1129999999996</v>
      </c>
    </row>
    <row r="20" spans="1:229" s="25" customFormat="1" x14ac:dyDescent="0.25">
      <c r="A20" s="20">
        <v>6</v>
      </c>
      <c r="B20" s="78" t="s">
        <v>62</v>
      </c>
      <c r="C20" s="552"/>
      <c r="D20" s="553"/>
      <c r="E20" s="79" t="s">
        <v>28</v>
      </c>
      <c r="F20" s="20">
        <f>ROUND(F19/F17*100,2)</f>
        <v>9.68</v>
      </c>
      <c r="G20" s="20"/>
      <c r="H20" s="38">
        <f t="shared" ref="H20:X20" si="5">ROUND(H19/H17*100,2)</f>
        <v>9.77</v>
      </c>
      <c r="I20" s="20">
        <f t="shared" si="5"/>
        <v>14.55</v>
      </c>
      <c r="J20" s="20">
        <f t="shared" si="5"/>
        <v>15.53</v>
      </c>
      <c r="K20" s="20">
        <f t="shared" si="5"/>
        <v>14.35</v>
      </c>
      <c r="L20" s="20">
        <f t="shared" si="5"/>
        <v>13.33</v>
      </c>
      <c r="M20" s="20">
        <f t="shared" si="5"/>
        <v>-4.71</v>
      </c>
      <c r="N20" s="20">
        <f t="shared" si="5"/>
        <v>8.8000000000000007</v>
      </c>
      <c r="O20" s="20">
        <f t="shared" si="5"/>
        <v>-25.99</v>
      </c>
      <c r="P20" s="20">
        <f t="shared" si="5"/>
        <v>-47.66</v>
      </c>
      <c r="Q20" s="20">
        <f t="shared" si="5"/>
        <v>-50.97</v>
      </c>
      <c r="R20" s="20">
        <f t="shared" si="5"/>
        <v>-55.94</v>
      </c>
      <c r="S20" s="20">
        <f t="shared" si="5"/>
        <v>-69.08</v>
      </c>
      <c r="T20" s="20">
        <f t="shared" si="5"/>
        <v>-36.26</v>
      </c>
      <c r="U20" s="20">
        <f t="shared" si="5"/>
        <v>14.19</v>
      </c>
      <c r="V20" s="20">
        <f t="shared" si="5"/>
        <v>9.81</v>
      </c>
      <c r="W20" s="20">
        <f t="shared" si="5"/>
        <v>14.27</v>
      </c>
      <c r="X20" s="20">
        <f t="shared" si="5"/>
        <v>16.13</v>
      </c>
      <c r="Y20" s="561"/>
      <c r="Z20" s="561"/>
      <c r="AA20" s="561"/>
      <c r="AB20" s="561"/>
      <c r="AC20" s="561"/>
      <c r="AD20" s="561"/>
      <c r="AE20" s="561"/>
      <c r="AF20" s="561"/>
      <c r="AG20" s="561"/>
      <c r="AH20" s="561"/>
      <c r="AI20" s="561"/>
      <c r="AJ20" s="561"/>
      <c r="AK20" s="561"/>
      <c r="AL20" s="561"/>
      <c r="AM20" s="561"/>
      <c r="AN20" s="561"/>
      <c r="AO20" s="561"/>
      <c r="AP20" s="561"/>
      <c r="AQ20" s="561"/>
      <c r="AR20" s="561"/>
      <c r="AS20" s="561"/>
      <c r="AT20" s="561"/>
      <c r="AU20" s="561"/>
      <c r="AV20" s="561"/>
      <c r="AW20" s="561"/>
      <c r="AX20" s="561"/>
      <c r="AY20" s="561"/>
      <c r="AZ20" s="561"/>
      <c r="BA20" s="561"/>
      <c r="BB20" s="561"/>
      <c r="BC20" s="561"/>
      <c r="BD20" s="561"/>
      <c r="BE20" s="561"/>
      <c r="BF20" s="561"/>
      <c r="BG20" s="561"/>
      <c r="BH20" s="561"/>
      <c r="BI20" s="561"/>
      <c r="BJ20" s="561"/>
      <c r="BK20" s="561"/>
      <c r="BL20" s="561"/>
      <c r="BM20" s="561"/>
      <c r="BN20" s="561"/>
      <c r="BO20" s="561"/>
      <c r="BP20" s="561"/>
      <c r="BQ20" s="561"/>
      <c r="BR20" s="561"/>
      <c r="BS20" s="561"/>
      <c r="BT20" s="561"/>
      <c r="BU20" s="561"/>
      <c r="BV20" s="561"/>
      <c r="BW20" s="561"/>
      <c r="BX20" s="561"/>
      <c r="BY20" s="561"/>
      <c r="BZ20" s="561"/>
      <c r="CA20" s="561"/>
      <c r="CB20" s="561"/>
      <c r="CC20" s="561"/>
      <c r="CD20" s="561"/>
      <c r="CE20" s="561"/>
      <c r="CF20" s="561"/>
      <c r="CG20" s="561"/>
      <c r="CH20" s="561"/>
      <c r="CI20" s="561"/>
      <c r="CJ20" s="561"/>
      <c r="CK20" s="561"/>
      <c r="CL20" s="561"/>
      <c r="CM20" s="561"/>
      <c r="CN20" s="561"/>
      <c r="CO20" s="561"/>
      <c r="CP20" s="561"/>
      <c r="CQ20" s="561"/>
      <c r="CR20" s="561"/>
      <c r="CS20" s="561"/>
      <c r="CT20" s="561"/>
      <c r="CU20" s="561"/>
      <c r="CV20" s="561"/>
      <c r="CW20" s="561"/>
      <c r="CX20" s="561"/>
      <c r="CY20" s="561"/>
      <c r="CZ20" s="561"/>
      <c r="DA20" s="561"/>
      <c r="DB20" s="561"/>
      <c r="DC20" s="561"/>
      <c r="DD20" s="561"/>
      <c r="DE20" s="561"/>
      <c r="DF20" s="561"/>
      <c r="DG20" s="561"/>
      <c r="DH20" s="561"/>
      <c r="DI20" s="561"/>
      <c r="DJ20" s="561"/>
      <c r="DK20" s="561"/>
      <c r="DL20" s="561"/>
      <c r="DM20" s="561"/>
      <c r="DN20" s="561"/>
      <c r="DO20" s="561"/>
      <c r="DP20" s="561"/>
      <c r="DQ20" s="561"/>
      <c r="DR20" s="561"/>
      <c r="DS20" s="561"/>
      <c r="DT20" s="561"/>
      <c r="DU20" s="561"/>
      <c r="DV20" s="561"/>
      <c r="DW20" s="561"/>
      <c r="DX20" s="561"/>
      <c r="DY20" s="561"/>
      <c r="DZ20" s="561"/>
      <c r="EA20" s="561"/>
      <c r="EB20" s="561"/>
      <c r="EC20" s="561"/>
      <c r="ED20" s="561"/>
      <c r="EE20" s="561"/>
      <c r="EF20" s="561"/>
      <c r="EG20" s="561"/>
      <c r="EH20" s="561"/>
      <c r="EI20" s="561"/>
      <c r="EJ20" s="561"/>
      <c r="EK20" s="561"/>
      <c r="EL20" s="561"/>
      <c r="EM20" s="561"/>
      <c r="EN20" s="561"/>
      <c r="EO20" s="561"/>
      <c r="EP20" s="561"/>
      <c r="EQ20" s="561"/>
      <c r="ER20" s="561"/>
      <c r="ES20" s="561"/>
      <c r="ET20" s="561"/>
      <c r="EU20" s="561"/>
      <c r="EV20" s="561"/>
      <c r="EW20" s="561"/>
      <c r="EX20" s="561"/>
      <c r="EY20" s="561"/>
      <c r="EZ20" s="561"/>
      <c r="FA20" s="561"/>
      <c r="FB20" s="561"/>
      <c r="FC20" s="561"/>
      <c r="FD20" s="561"/>
      <c r="FE20" s="561"/>
      <c r="FF20" s="561"/>
      <c r="FG20" s="561"/>
      <c r="FH20" s="561"/>
      <c r="FI20" s="561"/>
      <c r="FJ20" s="561"/>
      <c r="FK20" s="561"/>
      <c r="FL20" s="561"/>
      <c r="FM20" s="561"/>
      <c r="FN20" s="561"/>
      <c r="FO20" s="561"/>
      <c r="FP20" s="561"/>
      <c r="FQ20" s="561"/>
      <c r="FR20" s="561"/>
      <c r="FS20" s="561"/>
      <c r="FT20" s="561"/>
      <c r="FU20" s="561"/>
      <c r="FV20" s="561"/>
      <c r="FW20" s="561"/>
      <c r="FX20" s="561"/>
      <c r="FY20" s="561"/>
      <c r="FZ20" s="561"/>
      <c r="GA20" s="561"/>
      <c r="GB20" s="561"/>
      <c r="GC20" s="561"/>
      <c r="GD20" s="561"/>
      <c r="GE20" s="561"/>
      <c r="GF20" s="561"/>
      <c r="GG20" s="561"/>
      <c r="GH20" s="561"/>
      <c r="GI20" s="561"/>
      <c r="GJ20" s="561"/>
      <c r="GK20" s="561"/>
      <c r="GL20" s="561"/>
      <c r="GM20" s="561"/>
      <c r="GN20" s="561"/>
      <c r="GO20" s="561"/>
      <c r="GP20" s="561"/>
      <c r="GQ20" s="561"/>
      <c r="GR20" s="561"/>
      <c r="GS20" s="561"/>
      <c r="GT20" s="561"/>
      <c r="GU20" s="561"/>
      <c r="GV20" s="561"/>
      <c r="GW20" s="561"/>
      <c r="GX20" s="561"/>
      <c r="GY20" s="561"/>
      <c r="GZ20" s="561"/>
      <c r="HA20" s="561"/>
      <c r="HB20" s="561"/>
      <c r="HC20" s="561"/>
      <c r="HD20" s="561"/>
      <c r="HE20" s="561"/>
      <c r="HF20" s="561"/>
      <c r="HG20" s="561"/>
      <c r="HH20" s="561"/>
      <c r="HI20" s="561"/>
      <c r="HJ20" s="561"/>
      <c r="HK20" s="561"/>
      <c r="HL20" s="561"/>
      <c r="HM20" s="561"/>
      <c r="HN20" s="561"/>
      <c r="HO20" s="561"/>
      <c r="HP20" s="561"/>
      <c r="HQ20" s="561"/>
      <c r="HR20" s="561"/>
      <c r="HS20" s="561"/>
      <c r="HT20" s="561"/>
      <c r="HU20" s="561"/>
    </row>
    <row r="21" spans="1:229" s="2" customFormat="1" x14ac:dyDescent="0.25">
      <c r="A21" s="20">
        <v>7</v>
      </c>
      <c r="B21" s="21" t="s">
        <v>302</v>
      </c>
      <c r="C21" s="552"/>
      <c r="D21" s="553"/>
      <c r="E21" s="23" t="s">
        <v>60</v>
      </c>
      <c r="F21" s="553">
        <f>F70+F217+F267+F318+F705+F755+F805+F853</f>
        <v>45021.91</v>
      </c>
      <c r="G21" s="23"/>
      <c r="H21" s="560">
        <f>I21+M21+Q21+U21</f>
        <v>41168.869999999995</v>
      </c>
      <c r="I21" s="20">
        <f>J21+K21+L21</f>
        <v>18584.39</v>
      </c>
      <c r="J21" s="38">
        <f>J70+J217+J267+J318+J705+J755+J805+J853</f>
        <v>7418.8099999999995</v>
      </c>
      <c r="K21" s="38">
        <f>K70+K217+K267+K318+K705+K755+K805+K853</f>
        <v>6029.4500000000007</v>
      </c>
      <c r="L21" s="38">
        <f>L70+L217+L267+L318+L705+L755+L805+L853</f>
        <v>5136.130000000001</v>
      </c>
      <c r="M21" s="19">
        <f>N21+O21+P21</f>
        <v>5276.4500000000007</v>
      </c>
      <c r="N21" s="38">
        <f>N70+N217+N267+N318+N705+N755+N805+N853</f>
        <v>3165.8600000000006</v>
      </c>
      <c r="O21" s="38">
        <f>O70+O217+O267+O318+O705+O755+O805+O853</f>
        <v>1188.52</v>
      </c>
      <c r="P21" s="38">
        <f>P70+P217+P267+P318+P705+P755+P805+P853</f>
        <v>922.07</v>
      </c>
      <c r="Q21" s="19">
        <f>R21+S21+T21</f>
        <v>2641.51</v>
      </c>
      <c r="R21" s="38">
        <f>R70+R217+R267+R318+R705+R755+R805+R853</f>
        <v>832.80000000000007</v>
      </c>
      <c r="S21" s="38">
        <f>S70+S217+S267+S318+S705+S755+S805+S853</f>
        <v>784.18999999999994</v>
      </c>
      <c r="T21" s="38">
        <f>T70+T217+T267+T318+T705+T755+T805+T853</f>
        <v>1024.52</v>
      </c>
      <c r="U21" s="19">
        <f>V21+W21+X21</f>
        <v>14666.52</v>
      </c>
      <c r="V21" s="38">
        <f>V70+V217+V267+V318+V705+V755+V805+V853</f>
        <v>3184.9399999999996</v>
      </c>
      <c r="W21" s="38">
        <f>W70+W217+W267+W318+W705+W755+W805+W853</f>
        <v>4974.6900000000005</v>
      </c>
      <c r="X21" s="38">
        <f>X70+X217+X267+X318+X705+X755+X805+X853</f>
        <v>6506.8899999999994</v>
      </c>
    </row>
    <row r="22" spans="1:229" s="2" customFormat="1" x14ac:dyDescent="0.25">
      <c r="A22" s="20"/>
      <c r="B22" s="21" t="s">
        <v>303</v>
      </c>
      <c r="C22" s="552"/>
      <c r="D22" s="553"/>
      <c r="E22" s="23" t="s">
        <v>60</v>
      </c>
      <c r="F22" s="553">
        <f>F71+F218+F268+F319</f>
        <v>145</v>
      </c>
      <c r="G22" s="23"/>
      <c r="H22" s="560">
        <f>I22+M22+Q22+U22</f>
        <v>3457.4</v>
      </c>
      <c r="I22" s="20">
        <f>J22+K22+L22</f>
        <v>1559.23</v>
      </c>
      <c r="J22" s="38">
        <f>J71+J218+J268+J319+J705+J756+J806+J854</f>
        <v>643.18000000000006</v>
      </c>
      <c r="K22" s="38">
        <f>K71+K218+K268+K319+K705+K756+K806+K854</f>
        <v>503.47</v>
      </c>
      <c r="L22" s="38">
        <f>L71+L218+L268+L319+L705+L756+L806+L854</f>
        <v>412.58</v>
      </c>
      <c r="M22" s="19">
        <f>N22+O22+P22</f>
        <v>388.85</v>
      </c>
      <c r="N22" s="38">
        <f>N71+N218+N268+N319+N705+N756+N806+N854</f>
        <v>224.49</v>
      </c>
      <c r="O22" s="38">
        <f>O71+O218+O268+O319+O705+O756+O806+O854</f>
        <v>87.61</v>
      </c>
      <c r="P22" s="38">
        <f>P71+P218+P268+P319+P705+P756+P806+P854</f>
        <v>76.75</v>
      </c>
      <c r="Q22" s="19">
        <f>R22+S22+T22</f>
        <v>209.9</v>
      </c>
      <c r="R22" s="38">
        <f>R71+R218+R268+R319+R705+R756+R806+R854</f>
        <v>76.900000000000006</v>
      </c>
      <c r="S22" s="38">
        <f>S71+S218+S268+S319+S705+S756+S806+S854</f>
        <v>52.07</v>
      </c>
      <c r="T22" s="38">
        <f>T71+T218+T268+T319+T705+T756+T806+T854</f>
        <v>80.930000000000007</v>
      </c>
      <c r="U22" s="19">
        <f>V22+W22+X22</f>
        <v>1299.42</v>
      </c>
      <c r="V22" s="38">
        <f>V71+V218+V268+V319+V705+V756+V806+V854</f>
        <v>250.82</v>
      </c>
      <c r="W22" s="38">
        <f>W71+W218+W268+W319+W705+W756+W806+W854</f>
        <v>440.37</v>
      </c>
      <c r="X22" s="38">
        <f>X71+X218+X268+X319+X705+X756+X806+X854</f>
        <v>608.23</v>
      </c>
    </row>
    <row r="23" spans="1:229" s="2" customFormat="1" x14ac:dyDescent="0.25">
      <c r="A23" s="20">
        <v>8</v>
      </c>
      <c r="B23" s="21" t="s">
        <v>306</v>
      </c>
      <c r="C23" s="22"/>
      <c r="D23" s="23"/>
      <c r="E23" s="23" t="s">
        <v>33</v>
      </c>
      <c r="F23" s="553">
        <f>F72+F219+F269+F320+F707+F757+F807+F855</f>
        <v>117328.04000000001</v>
      </c>
      <c r="G23" s="23"/>
      <c r="H23" s="216">
        <f>I23+M23+Q23+U23</f>
        <v>106324.39000000001</v>
      </c>
      <c r="I23" s="20">
        <f>J23+K23+L23</f>
        <v>49114.98</v>
      </c>
      <c r="J23" s="38">
        <f>J72+J219+J269+J320+J707+J757+J807+J855</f>
        <v>19657.100000000002</v>
      </c>
      <c r="K23" s="38">
        <f>K72+K219+K269+K320+K707+K757+K807+K855</f>
        <v>15900.839999999998</v>
      </c>
      <c r="L23" s="38">
        <f>L72+L219+L269+L320+L707+L757+L807+L855</f>
        <v>13557.039999999999</v>
      </c>
      <c r="M23" s="19">
        <f>N23+O23+P23</f>
        <v>13316.040000000003</v>
      </c>
      <c r="N23" s="38">
        <f>N72+N219+N269+N320+N707+N757+N807+N855</f>
        <v>8291.1000000000022</v>
      </c>
      <c r="O23" s="38">
        <f>O72+O219+O269+O320+O707+O757+O807+O855</f>
        <v>2921.28</v>
      </c>
      <c r="P23" s="38">
        <f>P72+P219+P269+P320+P707+P757+P807+P855</f>
        <v>2103.66</v>
      </c>
      <c r="Q23" s="19">
        <f>R23+S23+T23</f>
        <v>6071</v>
      </c>
      <c r="R23" s="38">
        <f>R72+R219+R269+R320+R707+R757+R807+R855</f>
        <v>1906.3600000000001</v>
      </c>
      <c r="S23" s="38">
        <f>S72+S219+S269+S320+S707+S757+S807+S855</f>
        <v>1719.77</v>
      </c>
      <c r="T23" s="38">
        <f>T72+T219+T269+T320+T707+T757+T807+T855</f>
        <v>2444.8699999999994</v>
      </c>
      <c r="U23" s="19">
        <f>V23+W23+X23</f>
        <v>37822.370000000003</v>
      </c>
      <c r="V23" s="38">
        <f>V72+V219+V269+V320+V707+V757+V807+V855</f>
        <v>8168.9800000000005</v>
      </c>
      <c r="W23" s="38">
        <f>W72+W219+W269+W320+W707+W757+W807+W855</f>
        <v>12825.99</v>
      </c>
      <c r="X23" s="38">
        <f>X72+X219+X269+X320+X707+X757+X807+X855</f>
        <v>16827.400000000001</v>
      </c>
      <c r="Y23" s="25"/>
    </row>
    <row r="24" spans="1:229" s="2" customFormat="1" x14ac:dyDescent="0.25">
      <c r="A24" s="20"/>
      <c r="B24" s="21" t="s">
        <v>303</v>
      </c>
      <c r="C24" s="22"/>
      <c r="D24" s="23"/>
      <c r="E24" s="23" t="s">
        <v>33</v>
      </c>
      <c r="F24" s="68">
        <f>F73+F220+F270+F321+F708+F758+F808+F856</f>
        <v>303.54444999999993</v>
      </c>
      <c r="G24" s="23"/>
      <c r="H24" s="560">
        <f>I24+M24+Q24+U24</f>
        <v>10280.299999999999</v>
      </c>
      <c r="I24" s="20">
        <f>J24+K24+L24</f>
        <v>4019.71</v>
      </c>
      <c r="J24" s="38">
        <f>J73+J220+J270+J321+J707+J758+J808+J856</f>
        <v>1270.03</v>
      </c>
      <c r="K24" s="38">
        <f>K73+K220+K270+K321+K707+K758+K808+K856</f>
        <v>1491.1100000000001</v>
      </c>
      <c r="L24" s="38">
        <f>L73+L220+L270+L321+L707+L758+L808+L856</f>
        <v>1258.57</v>
      </c>
      <c r="M24" s="19">
        <f>N24+O24+P24</f>
        <v>1445.8500000000001</v>
      </c>
      <c r="N24" s="38">
        <f t="shared" ref="N24:P25" si="6">N73+N220+N270+N321+N707+N758+N808+N856</f>
        <v>746.69</v>
      </c>
      <c r="O24" s="38">
        <f t="shared" si="6"/>
        <v>372.68</v>
      </c>
      <c r="P24" s="38">
        <f t="shared" si="6"/>
        <v>326.48</v>
      </c>
      <c r="Q24" s="19">
        <f>R24+S24+T24</f>
        <v>892.88</v>
      </c>
      <c r="R24" s="38">
        <f t="shared" ref="R24:T25" si="7">R73+R220+R270+R321+R707+R758+R808+R856</f>
        <v>327.12</v>
      </c>
      <c r="S24" s="38">
        <f t="shared" si="7"/>
        <v>221.5</v>
      </c>
      <c r="T24" s="38">
        <f t="shared" si="7"/>
        <v>344.26</v>
      </c>
      <c r="U24" s="19">
        <f>V24+W24+X24</f>
        <v>3921.8599999999997</v>
      </c>
      <c r="V24" s="38">
        <f t="shared" ref="V24:X25" si="8">V73+V220+V270+V321+V707+V758+V808+V856</f>
        <v>813.29</v>
      </c>
      <c r="W24" s="38">
        <f t="shared" si="8"/>
        <v>1326.25</v>
      </c>
      <c r="X24" s="38">
        <f t="shared" si="8"/>
        <v>1782.32</v>
      </c>
      <c r="Y24" s="25"/>
    </row>
    <row r="25" spans="1:229" s="2" customFormat="1" x14ac:dyDescent="0.25">
      <c r="A25" s="20"/>
      <c r="B25" s="21" t="s">
        <v>447</v>
      </c>
      <c r="C25" s="22"/>
      <c r="D25" s="23"/>
      <c r="E25" s="23" t="s">
        <v>33</v>
      </c>
      <c r="F25" s="553"/>
      <c r="G25" s="23"/>
      <c r="H25" s="560">
        <f>I25+M25+Q25+U25</f>
        <v>0</v>
      </c>
      <c r="I25" s="20">
        <f>J25+K25+L25</f>
        <v>0</v>
      </c>
      <c r="J25" s="38">
        <f>J74+J221+J271+J322+J709+J759+J809+J857</f>
        <v>0</v>
      </c>
      <c r="K25" s="38">
        <f>K74+K221+K271+K322+K708+K759+K809+K857</f>
        <v>0</v>
      </c>
      <c r="L25" s="38">
        <f>L74+L221+L271+L322+L708+L759+L809+L857</f>
        <v>0</v>
      </c>
      <c r="M25" s="20">
        <f>N25+O25+P25</f>
        <v>0</v>
      </c>
      <c r="N25" s="38">
        <f t="shared" si="6"/>
        <v>0</v>
      </c>
      <c r="O25" s="38">
        <f t="shared" si="6"/>
        <v>0</v>
      </c>
      <c r="P25" s="38">
        <f t="shared" si="6"/>
        <v>0</v>
      </c>
      <c r="Q25" s="20">
        <f>R25+S25+T25</f>
        <v>0</v>
      </c>
      <c r="R25" s="38">
        <f t="shared" si="7"/>
        <v>0</v>
      </c>
      <c r="S25" s="38">
        <f t="shared" si="7"/>
        <v>0</v>
      </c>
      <c r="T25" s="38">
        <f t="shared" si="7"/>
        <v>0</v>
      </c>
      <c r="U25" s="20">
        <f>V25+W25+X25</f>
        <v>0</v>
      </c>
      <c r="V25" s="38">
        <f t="shared" si="8"/>
        <v>0</v>
      </c>
      <c r="W25" s="38">
        <f t="shared" si="8"/>
        <v>0</v>
      </c>
      <c r="X25" s="38">
        <f t="shared" si="8"/>
        <v>0</v>
      </c>
      <c r="Y25" s="25"/>
    </row>
    <row r="26" spans="1:229" s="2" customFormat="1" x14ac:dyDescent="0.25">
      <c r="A26" s="20">
        <v>9</v>
      </c>
      <c r="B26" s="21" t="s">
        <v>63</v>
      </c>
      <c r="C26" s="22"/>
      <c r="D26" s="23"/>
      <c r="E26" s="23" t="s">
        <v>64</v>
      </c>
      <c r="F26" s="553">
        <f>ROUND(F23/F21*1000,2)</f>
        <v>2606.02</v>
      </c>
      <c r="G26" s="553"/>
      <c r="H26" s="553">
        <f t="shared" ref="H26:X26" si="9">ROUND(H23/H21*1000,2)</f>
        <v>2582.64</v>
      </c>
      <c r="I26" s="553">
        <f t="shared" si="9"/>
        <v>2642.81</v>
      </c>
      <c r="J26" s="553">
        <f t="shared" si="9"/>
        <v>2649.63</v>
      </c>
      <c r="K26" s="553">
        <f t="shared" si="9"/>
        <v>2637.2</v>
      </c>
      <c r="L26" s="553">
        <f t="shared" si="9"/>
        <v>2639.54</v>
      </c>
      <c r="M26" s="553">
        <f t="shared" si="9"/>
        <v>2523.67</v>
      </c>
      <c r="N26" s="553">
        <f t="shared" si="9"/>
        <v>2618.91</v>
      </c>
      <c r="O26" s="553">
        <f t="shared" si="9"/>
        <v>2457.91</v>
      </c>
      <c r="P26" s="553">
        <f t="shared" si="9"/>
        <v>2281.4499999999998</v>
      </c>
      <c r="Q26" s="553">
        <f t="shared" si="9"/>
        <v>2298.31</v>
      </c>
      <c r="R26" s="553">
        <f t="shared" si="9"/>
        <v>2289.1</v>
      </c>
      <c r="S26" s="553">
        <f t="shared" si="9"/>
        <v>2193.0500000000002</v>
      </c>
      <c r="T26" s="553">
        <f t="shared" si="9"/>
        <v>2386.36</v>
      </c>
      <c r="U26" s="553">
        <f t="shared" si="9"/>
        <v>2578.8200000000002</v>
      </c>
      <c r="V26" s="553">
        <f t="shared" si="9"/>
        <v>2564.88</v>
      </c>
      <c r="W26" s="553">
        <f t="shared" si="9"/>
        <v>2578.25</v>
      </c>
      <c r="X26" s="553">
        <f t="shared" si="9"/>
        <v>2586.09</v>
      </c>
      <c r="Y26" s="25"/>
    </row>
    <row r="27" spans="1:229" s="2" customFormat="1" x14ac:dyDescent="0.25">
      <c r="A27" s="20">
        <v>10</v>
      </c>
      <c r="B27" s="21" t="s">
        <v>49</v>
      </c>
      <c r="C27" s="22"/>
      <c r="D27" s="23"/>
      <c r="E27" s="23" t="s">
        <v>64</v>
      </c>
      <c r="F27" s="20">
        <f>ROUND(F30/F21*1000,2)</f>
        <v>2494.08</v>
      </c>
      <c r="G27" s="23"/>
      <c r="H27" s="20">
        <f>ROUND(H30/H21*1000,2)</f>
        <v>2338.71</v>
      </c>
      <c r="I27" s="20">
        <f>ROUND(I30/I21*1000,2)</f>
        <v>2274.1</v>
      </c>
      <c r="J27" s="20">
        <f>ROUND(J30/J21*1000,3)</f>
        <v>1809.857</v>
      </c>
      <c r="K27" s="20">
        <f t="shared" ref="K27:X27" si="10">ROUND(K30/K21*1000,2)</f>
        <v>1842.48</v>
      </c>
      <c r="L27" s="20">
        <f t="shared" si="10"/>
        <v>3451.36</v>
      </c>
      <c r="M27" s="20">
        <f t="shared" si="10"/>
        <v>2975.43</v>
      </c>
      <c r="N27" s="20">
        <f t="shared" si="10"/>
        <v>2371.89</v>
      </c>
      <c r="O27" s="20">
        <f t="shared" si="10"/>
        <v>4272.88</v>
      </c>
      <c r="P27" s="20">
        <f t="shared" si="10"/>
        <v>3375.28</v>
      </c>
      <c r="Q27" s="20">
        <f t="shared" si="10"/>
        <v>3221.78</v>
      </c>
      <c r="R27" s="20">
        <f t="shared" si="10"/>
        <v>3024.69</v>
      </c>
      <c r="S27" s="20">
        <f t="shared" si="10"/>
        <v>3601.93</v>
      </c>
      <c r="T27" s="20">
        <f t="shared" si="10"/>
        <v>3091.02</v>
      </c>
      <c r="U27" s="20">
        <f t="shared" si="10"/>
        <v>2032.46</v>
      </c>
      <c r="V27" s="20">
        <f t="shared" si="10"/>
        <v>2334.58</v>
      </c>
      <c r="W27" s="20">
        <f t="shared" si="10"/>
        <v>2002.36</v>
      </c>
      <c r="X27" s="20">
        <f t="shared" si="10"/>
        <v>1907.58</v>
      </c>
      <c r="Y27" s="25"/>
    </row>
    <row r="28" spans="1:229" s="2" customFormat="1" x14ac:dyDescent="0.25">
      <c r="A28" s="20"/>
      <c r="B28" s="21"/>
      <c r="C28" s="22"/>
      <c r="D28" s="23"/>
      <c r="E28" s="24"/>
      <c r="F28" s="553"/>
      <c r="G28" s="23"/>
      <c r="H28" s="553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5"/>
    </row>
    <row r="29" spans="1:229" s="2" customFormat="1" x14ac:dyDescent="0.25">
      <c r="A29" s="20"/>
      <c r="B29" s="25"/>
      <c r="C29" s="25"/>
      <c r="D29" s="25"/>
      <c r="E29" s="24"/>
      <c r="F29" s="23"/>
      <c r="G29" s="23"/>
      <c r="H29" s="23"/>
      <c r="I29" s="494"/>
      <c r="J29" s="49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5"/>
    </row>
    <row r="30" spans="1:229" s="2" customFormat="1" x14ac:dyDescent="0.25">
      <c r="A30" s="20">
        <v>11</v>
      </c>
      <c r="B30" s="21" t="s">
        <v>35</v>
      </c>
      <c r="C30" s="22"/>
      <c r="D30" s="23"/>
      <c r="E30" s="23" t="s">
        <v>33</v>
      </c>
      <c r="F30" s="68">
        <f>SUM(F33:F43)</f>
        <v>112288.40500000001</v>
      </c>
      <c r="G30" s="70">
        <f>G33+G34+G35+G36+G37+G38+G40+G41+G42+G43</f>
        <v>99.97999999999999</v>
      </c>
      <c r="H30" s="68">
        <f>I30+M30+Q30+U30</f>
        <v>96281.9</v>
      </c>
      <c r="I30" s="39">
        <f>J30+K30+L30</f>
        <v>42262.754999999997</v>
      </c>
      <c r="J30" s="38">
        <f>J33+J34+J35+J36+J37+J38+J39+J40+J41+J42+J43</f>
        <v>13426.987000000001</v>
      </c>
      <c r="K30" s="38">
        <f t="shared" ref="K30:L30" si="11">K33+K34+K35+K36+K37+K38+K39+K40+K41+K42+K43</f>
        <v>11109.146999999999</v>
      </c>
      <c r="L30" s="38">
        <f t="shared" si="11"/>
        <v>17726.620999999999</v>
      </c>
      <c r="M30" s="38">
        <f>N30+O30+P30</f>
        <v>15699.721</v>
      </c>
      <c r="N30" s="38">
        <f>N33+N34+N35+N36+N37+N38+N39+N40+N41+N42+N43</f>
        <v>7509.0670000000009</v>
      </c>
      <c r="O30" s="38">
        <f t="shared" ref="O30:P30" si="12">O33+O34+O35+O36+O37+O38+O39+O40+O41+O42+O43</f>
        <v>5078.4069999999992</v>
      </c>
      <c r="P30" s="38">
        <f t="shared" si="12"/>
        <v>3112.2469999999998</v>
      </c>
      <c r="Q30" s="38">
        <f>R30+S30+T30</f>
        <v>8510.3719999999994</v>
      </c>
      <c r="R30" s="38">
        <f>R33+R34+R35+R36+R37+R38+R39+R40+R41+R42+R43</f>
        <v>2518.9639999999999</v>
      </c>
      <c r="S30" s="38">
        <f t="shared" ref="S30:T30" si="13">S33+S34+S35+S36+S37+S38+S39+S40+S41+S42+S43</f>
        <v>2824.5940000000001</v>
      </c>
      <c r="T30" s="38">
        <f t="shared" si="13"/>
        <v>3166.8139999999994</v>
      </c>
      <c r="U30" s="38">
        <f>V30+W30+X30</f>
        <v>29809.052</v>
      </c>
      <c r="V30" s="38">
        <f>V33+V34+V35+V36+V37+V38+V39+V40+V41+V42+V43</f>
        <v>7435.4939999999997</v>
      </c>
      <c r="W30" s="38">
        <f t="shared" ref="W30:X30" si="14">W33+W34+W35+W36+W37+W38+W39+W40+W41+W42+W43</f>
        <v>9961.1440000000002</v>
      </c>
      <c r="X30" s="38">
        <f t="shared" si="14"/>
        <v>12412.414000000001</v>
      </c>
      <c r="Y30" s="25"/>
    </row>
    <row r="31" spans="1:229" s="2" customFormat="1" x14ac:dyDescent="0.25">
      <c r="A31" s="24"/>
      <c r="B31" s="21" t="s">
        <v>36</v>
      </c>
      <c r="C31" s="22"/>
      <c r="D31" s="23"/>
      <c r="E31" s="23"/>
      <c r="F31" s="23"/>
      <c r="G31" s="23"/>
      <c r="H31" s="70"/>
      <c r="I31" s="496"/>
      <c r="J31" s="496"/>
      <c r="K31" s="496"/>
      <c r="L31" s="496"/>
      <c r="M31" s="496"/>
      <c r="N31" s="496"/>
      <c r="O31" s="496"/>
      <c r="P31" s="496"/>
      <c r="Q31" s="496"/>
      <c r="R31" s="496"/>
      <c r="S31" s="496"/>
      <c r="T31" s="496"/>
      <c r="U31" s="496"/>
      <c r="V31" s="496"/>
      <c r="W31" s="496"/>
      <c r="X31" s="496"/>
      <c r="Y31" s="25"/>
    </row>
    <row r="32" spans="1:229" s="2" customFormat="1" x14ac:dyDescent="0.25">
      <c r="A32" s="24"/>
      <c r="B32" s="22"/>
      <c r="C32" s="22"/>
      <c r="D32" s="22"/>
      <c r="E32" s="24"/>
      <c r="F32" s="24"/>
      <c r="G32" s="24"/>
      <c r="H32" s="497"/>
      <c r="I32" s="497"/>
      <c r="J32" s="497"/>
      <c r="K32" s="497"/>
      <c r="L32" s="497"/>
      <c r="M32" s="497"/>
      <c r="N32" s="497"/>
      <c r="O32" s="497"/>
      <c r="P32" s="497"/>
      <c r="Q32" s="497"/>
      <c r="R32" s="497"/>
      <c r="S32" s="497"/>
      <c r="T32" s="497"/>
      <c r="U32" s="497"/>
      <c r="V32" s="497"/>
      <c r="W32" s="497"/>
      <c r="X32" s="497"/>
    </row>
    <row r="33" spans="1:24" s="2" customFormat="1" x14ac:dyDescent="0.25">
      <c r="A33" s="27" t="s">
        <v>65</v>
      </c>
      <c r="B33" s="34" t="s">
        <v>41</v>
      </c>
      <c r="C33" s="32"/>
      <c r="D33" s="35"/>
      <c r="E33" s="30" t="s">
        <v>33</v>
      </c>
      <c r="F33" s="14">
        <f t="shared" ref="F33:F43" si="15">F82+F229+F279+F330+F717+F767+F817+F865</f>
        <v>39148.080000000002</v>
      </c>
      <c r="G33" s="14">
        <f t="shared" ref="G33:G43" si="16">ROUND(H33/$H$30*100,2)</f>
        <v>33.26</v>
      </c>
      <c r="H33" s="70">
        <f t="shared" ref="H33:H43" si="17">I33+M33+Q33+U33</f>
        <v>32024.200000000004</v>
      </c>
      <c r="I33" s="26">
        <f t="shared" ref="I33:I43" si="18">J33+K33+L33</f>
        <v>10230.490000000002</v>
      </c>
      <c r="J33" s="20">
        <f t="shared" ref="J33:L43" si="19">J82+J229+J279+J330+J717+J767+J817+J865</f>
        <v>3559.3900000000003</v>
      </c>
      <c r="K33" s="20">
        <f t="shared" si="19"/>
        <v>3083.58</v>
      </c>
      <c r="L33" s="20">
        <f t="shared" si="19"/>
        <v>3587.5200000000004</v>
      </c>
      <c r="M33" s="14">
        <f t="shared" ref="M33:M43" si="20">N33+O33+P33</f>
        <v>7571.3300000000008</v>
      </c>
      <c r="N33" s="20">
        <f t="shared" ref="N33:P43" si="21">N82+N229+N279+N330+N717+N767+N817+N865</f>
        <v>2899.1800000000003</v>
      </c>
      <c r="O33" s="20">
        <f t="shared" si="21"/>
        <v>2973.27</v>
      </c>
      <c r="P33" s="20">
        <f t="shared" si="21"/>
        <v>1698.88</v>
      </c>
      <c r="Q33" s="14">
        <f t="shared" ref="Q33:Q43" si="22">R33+S33+T33</f>
        <v>4646.54</v>
      </c>
      <c r="R33" s="20">
        <f t="shared" ref="R33:T43" si="23">R82+R229+R279+R330+R717+R767+R817+R865</f>
        <v>1371.63</v>
      </c>
      <c r="S33" s="20">
        <f t="shared" si="23"/>
        <v>1591.34</v>
      </c>
      <c r="T33" s="20">
        <f t="shared" si="23"/>
        <v>1683.57</v>
      </c>
      <c r="U33" s="14">
        <f t="shared" ref="U33:U43" si="24">V33+W33+X33</f>
        <v>9575.84</v>
      </c>
      <c r="V33" s="20">
        <f t="shared" ref="V33:X43" si="25">V82+V229+V279+V330+V717+V767+V817+V865</f>
        <v>2858.35</v>
      </c>
      <c r="W33" s="20">
        <f t="shared" si="25"/>
        <v>3121.69</v>
      </c>
      <c r="X33" s="20">
        <f t="shared" si="25"/>
        <v>3595.8</v>
      </c>
    </row>
    <row r="34" spans="1:24" s="2" customFormat="1" x14ac:dyDescent="0.25">
      <c r="A34" s="36" t="s">
        <v>66</v>
      </c>
      <c r="B34" s="21" t="s">
        <v>42</v>
      </c>
      <c r="C34" s="22"/>
      <c r="D34" s="23"/>
      <c r="E34" s="23" t="s">
        <v>33</v>
      </c>
      <c r="F34" s="14">
        <f t="shared" si="15"/>
        <v>10276.590000000002</v>
      </c>
      <c r="G34" s="14">
        <f t="shared" si="16"/>
        <v>8.7100000000000009</v>
      </c>
      <c r="H34" s="560">
        <f t="shared" si="17"/>
        <v>8390.6</v>
      </c>
      <c r="I34" s="71">
        <f t="shared" si="18"/>
        <v>2680.5</v>
      </c>
      <c r="J34" s="20">
        <f t="shared" si="19"/>
        <v>932.5</v>
      </c>
      <c r="K34" s="20">
        <f t="shared" si="19"/>
        <v>807.8</v>
      </c>
      <c r="L34" s="20">
        <f t="shared" si="19"/>
        <v>940.19999999999993</v>
      </c>
      <c r="M34" s="14">
        <f t="shared" si="20"/>
        <v>1983.6</v>
      </c>
      <c r="N34" s="20">
        <f t="shared" si="21"/>
        <v>759.59999999999991</v>
      </c>
      <c r="O34" s="20">
        <f t="shared" si="21"/>
        <v>778.89999999999986</v>
      </c>
      <c r="P34" s="20">
        <f t="shared" si="21"/>
        <v>445.1</v>
      </c>
      <c r="Q34" s="14">
        <f t="shared" si="22"/>
        <v>1217.4000000000001</v>
      </c>
      <c r="R34" s="20">
        <f t="shared" si="23"/>
        <v>359.5</v>
      </c>
      <c r="S34" s="20">
        <f t="shared" si="23"/>
        <v>416.90000000000009</v>
      </c>
      <c r="T34" s="20">
        <f t="shared" si="23"/>
        <v>441</v>
      </c>
      <c r="U34" s="14">
        <f t="shared" si="24"/>
        <v>2509.1</v>
      </c>
      <c r="V34" s="20">
        <f t="shared" si="25"/>
        <v>748.9</v>
      </c>
      <c r="W34" s="20">
        <f t="shared" si="25"/>
        <v>818</v>
      </c>
      <c r="X34" s="20">
        <f t="shared" si="25"/>
        <v>942.19999999999993</v>
      </c>
    </row>
    <row r="35" spans="1:24" s="2" customFormat="1" x14ac:dyDescent="0.25">
      <c r="A35" s="36" t="s">
        <v>67</v>
      </c>
      <c r="B35" s="21" t="s">
        <v>43</v>
      </c>
      <c r="C35" s="22"/>
      <c r="D35" s="23"/>
      <c r="E35" s="23" t="s">
        <v>33</v>
      </c>
      <c r="F35" s="39">
        <f t="shared" si="15"/>
        <v>3068.9450000000002</v>
      </c>
      <c r="G35" s="14">
        <f t="shared" si="16"/>
        <v>2.5099999999999998</v>
      </c>
      <c r="H35" s="214">
        <f t="shared" si="17"/>
        <v>2416.9859999999999</v>
      </c>
      <c r="I35" s="39">
        <f t="shared" si="18"/>
        <v>725.12099999999998</v>
      </c>
      <c r="J35" s="38">
        <f t="shared" si="19"/>
        <v>241.70699999999999</v>
      </c>
      <c r="K35" s="38">
        <f t="shared" si="19"/>
        <v>241.70699999999999</v>
      </c>
      <c r="L35" s="38">
        <f t="shared" si="19"/>
        <v>241.70699999999999</v>
      </c>
      <c r="M35" s="39">
        <f t="shared" si="20"/>
        <v>725.12099999999998</v>
      </c>
      <c r="N35" s="38">
        <f t="shared" si="21"/>
        <v>241.70699999999999</v>
      </c>
      <c r="O35" s="38">
        <f t="shared" si="21"/>
        <v>241.70699999999999</v>
      </c>
      <c r="P35" s="38">
        <f t="shared" si="21"/>
        <v>241.70699999999999</v>
      </c>
      <c r="Q35" s="39">
        <f t="shared" si="22"/>
        <v>483.37199999999996</v>
      </c>
      <c r="R35" s="38">
        <f t="shared" si="23"/>
        <v>161.124</v>
      </c>
      <c r="S35" s="38">
        <f t="shared" si="23"/>
        <v>161.124</v>
      </c>
      <c r="T35" s="38">
        <f t="shared" si="23"/>
        <v>161.124</v>
      </c>
      <c r="U35" s="39">
        <f t="shared" si="24"/>
        <v>483.37199999999996</v>
      </c>
      <c r="V35" s="38">
        <f t="shared" si="25"/>
        <v>161.124</v>
      </c>
      <c r="W35" s="38">
        <f t="shared" si="25"/>
        <v>161.124</v>
      </c>
      <c r="X35" s="38">
        <f t="shared" si="25"/>
        <v>161.124</v>
      </c>
    </row>
    <row r="36" spans="1:24" s="2" customFormat="1" x14ac:dyDescent="0.25">
      <c r="A36" s="36" t="s">
        <v>68</v>
      </c>
      <c r="B36" s="21" t="s">
        <v>44</v>
      </c>
      <c r="C36" s="22"/>
      <c r="D36" s="23"/>
      <c r="E36" s="23" t="s">
        <v>33</v>
      </c>
      <c r="F36" s="14">
        <f t="shared" si="15"/>
        <v>1774.9699999999998</v>
      </c>
      <c r="G36" s="14">
        <f t="shared" si="16"/>
        <v>1.57</v>
      </c>
      <c r="H36" s="560">
        <f t="shared" si="17"/>
        <v>1515.48</v>
      </c>
      <c r="I36" s="71">
        <f t="shared" si="18"/>
        <v>728.7</v>
      </c>
      <c r="J36" s="20">
        <f t="shared" si="19"/>
        <v>294.83999999999997</v>
      </c>
      <c r="K36" s="20">
        <f>K85+K232+K282+K333+K720+K770+K820+K868</f>
        <v>235.78000000000003</v>
      </c>
      <c r="L36" s="20">
        <f t="shared" si="19"/>
        <v>198.07999999999998</v>
      </c>
      <c r="M36" s="14">
        <f t="shared" si="20"/>
        <v>172.19999999999996</v>
      </c>
      <c r="N36" s="20">
        <f t="shared" si="21"/>
        <v>117.73999999999998</v>
      </c>
      <c r="O36" s="20">
        <f t="shared" si="21"/>
        <v>34.729999999999997</v>
      </c>
      <c r="P36" s="20">
        <f t="shared" si="21"/>
        <v>19.73</v>
      </c>
      <c r="Q36" s="14">
        <f t="shared" si="22"/>
        <v>65.639999999999986</v>
      </c>
      <c r="R36" s="20">
        <f t="shared" si="23"/>
        <v>19.61</v>
      </c>
      <c r="S36" s="20">
        <f t="shared" si="23"/>
        <v>16.799999999999997</v>
      </c>
      <c r="T36" s="20">
        <f t="shared" si="23"/>
        <v>29.229999999999997</v>
      </c>
      <c r="U36" s="14">
        <f t="shared" si="24"/>
        <v>548.94000000000005</v>
      </c>
      <c r="V36" s="20">
        <f t="shared" si="25"/>
        <v>115.01999999999998</v>
      </c>
      <c r="W36" s="20">
        <f t="shared" si="25"/>
        <v>187.12000000000003</v>
      </c>
      <c r="X36" s="20">
        <f t="shared" si="25"/>
        <v>246.8</v>
      </c>
    </row>
    <row r="37" spans="1:24" s="2" customFormat="1" x14ac:dyDescent="0.25">
      <c r="A37" s="36" t="s">
        <v>69</v>
      </c>
      <c r="B37" s="21" t="s">
        <v>70</v>
      </c>
      <c r="C37" s="22"/>
      <c r="D37" s="23"/>
      <c r="E37" s="23" t="s">
        <v>33</v>
      </c>
      <c r="F37" s="14">
        <f t="shared" si="15"/>
        <v>30149.5</v>
      </c>
      <c r="G37" s="14">
        <f t="shared" si="16"/>
        <v>28.3</v>
      </c>
      <c r="H37" s="560">
        <f t="shared" si="17"/>
        <v>27251.559999999998</v>
      </c>
      <c r="I37" s="71">
        <f t="shared" si="18"/>
        <v>12898.96</v>
      </c>
      <c r="J37" s="20">
        <f t="shared" si="19"/>
        <v>5208.0600000000004</v>
      </c>
      <c r="K37" s="20">
        <f t="shared" si="19"/>
        <v>4169.2</v>
      </c>
      <c r="L37" s="20">
        <f t="shared" si="19"/>
        <v>3521.6999999999994</v>
      </c>
      <c r="M37" s="14">
        <f t="shared" si="20"/>
        <v>3046.4</v>
      </c>
      <c r="N37" s="20">
        <f t="shared" si="21"/>
        <v>2076.4</v>
      </c>
      <c r="O37" s="20">
        <f t="shared" si="21"/>
        <v>584.9</v>
      </c>
      <c r="P37" s="20">
        <f t="shared" si="21"/>
        <v>385.1</v>
      </c>
      <c r="Q37" s="14">
        <f t="shared" si="22"/>
        <v>1076.4000000000001</v>
      </c>
      <c r="R37" s="20">
        <f t="shared" si="23"/>
        <v>328.8</v>
      </c>
      <c r="S37" s="20">
        <f t="shared" si="23"/>
        <v>281.8</v>
      </c>
      <c r="T37" s="20">
        <f t="shared" si="23"/>
        <v>465.80000000000007</v>
      </c>
      <c r="U37" s="14">
        <f t="shared" si="24"/>
        <v>10229.799999999999</v>
      </c>
      <c r="V37" s="20">
        <f t="shared" si="25"/>
        <v>2123.7000000000003</v>
      </c>
      <c r="W37" s="20">
        <f t="shared" si="25"/>
        <v>3471.1</v>
      </c>
      <c r="X37" s="20">
        <f t="shared" si="25"/>
        <v>4635</v>
      </c>
    </row>
    <row r="38" spans="1:24" s="2" customFormat="1" x14ac:dyDescent="0.25">
      <c r="A38" s="36" t="s">
        <v>71</v>
      </c>
      <c r="B38" s="21" t="s">
        <v>72</v>
      </c>
      <c r="C38" s="22"/>
      <c r="D38" s="23"/>
      <c r="E38" s="23" t="s">
        <v>33</v>
      </c>
      <c r="F38" s="14">
        <f t="shared" si="15"/>
        <v>350.44</v>
      </c>
      <c r="G38" s="14">
        <f t="shared" si="16"/>
        <v>0.34</v>
      </c>
      <c r="H38" s="560">
        <f t="shared" si="17"/>
        <v>324.68</v>
      </c>
      <c r="I38" s="71">
        <f t="shared" si="18"/>
        <v>162.63999999999999</v>
      </c>
      <c r="J38" s="20">
        <f t="shared" si="19"/>
        <v>66.16</v>
      </c>
      <c r="K38" s="20">
        <f t="shared" si="19"/>
        <v>52.64</v>
      </c>
      <c r="L38" s="20">
        <f t="shared" si="19"/>
        <v>43.84</v>
      </c>
      <c r="M38" s="14">
        <f t="shared" si="20"/>
        <v>35.160000000000004</v>
      </c>
      <c r="N38" s="20">
        <f t="shared" si="21"/>
        <v>25.470000000000002</v>
      </c>
      <c r="O38" s="20">
        <f t="shared" si="21"/>
        <v>6.2899999999999991</v>
      </c>
      <c r="P38" s="20">
        <f t="shared" si="21"/>
        <v>3.4</v>
      </c>
      <c r="Q38" s="14">
        <f t="shared" si="22"/>
        <v>10.52</v>
      </c>
      <c r="R38" s="20">
        <f t="shared" si="23"/>
        <v>2.7000000000000006</v>
      </c>
      <c r="S38" s="20">
        <f t="shared" si="23"/>
        <v>2.7</v>
      </c>
      <c r="T38" s="20">
        <f t="shared" si="23"/>
        <v>5.1199999999999992</v>
      </c>
      <c r="U38" s="14">
        <f t="shared" si="24"/>
        <v>116.36000000000001</v>
      </c>
      <c r="V38" s="20">
        <f t="shared" si="25"/>
        <v>23.84</v>
      </c>
      <c r="W38" s="20">
        <f t="shared" si="25"/>
        <v>39.710000000000008</v>
      </c>
      <c r="X38" s="20">
        <f t="shared" si="25"/>
        <v>52.81</v>
      </c>
    </row>
    <row r="39" spans="1:24" s="2" customFormat="1" x14ac:dyDescent="0.25">
      <c r="A39" s="36"/>
      <c r="B39" s="21" t="s">
        <v>449</v>
      </c>
      <c r="C39" s="22"/>
      <c r="D39" s="23"/>
      <c r="E39" s="23"/>
      <c r="F39" s="14">
        <f t="shared" si="15"/>
        <v>22.5</v>
      </c>
      <c r="G39" s="14">
        <f t="shared" si="16"/>
        <v>0.01</v>
      </c>
      <c r="H39" s="560">
        <f t="shared" si="17"/>
        <v>13.43</v>
      </c>
      <c r="I39" s="71">
        <f>J39+K39+L39</f>
        <v>9.43</v>
      </c>
      <c r="J39" s="20">
        <f t="shared" si="19"/>
        <v>3.8899999999999997</v>
      </c>
      <c r="K39" s="20">
        <f t="shared" si="19"/>
        <v>2.9699999999999998</v>
      </c>
      <c r="L39" s="20">
        <f t="shared" si="19"/>
        <v>2.57</v>
      </c>
      <c r="M39" s="14">
        <f>N39+O39+P39</f>
        <v>1.76</v>
      </c>
      <c r="N39" s="20">
        <f t="shared" si="21"/>
        <v>1.34</v>
      </c>
      <c r="O39" s="20">
        <f t="shared" si="21"/>
        <v>0.21000000000000002</v>
      </c>
      <c r="P39" s="20">
        <f t="shared" si="21"/>
        <v>0.21000000000000002</v>
      </c>
      <c r="Q39" s="14">
        <f>R39+S39+T39</f>
        <v>0.53</v>
      </c>
      <c r="R39" s="20">
        <f t="shared" si="23"/>
        <v>0.21000000000000002</v>
      </c>
      <c r="S39" s="20">
        <f t="shared" si="23"/>
        <v>0.11</v>
      </c>
      <c r="T39" s="20">
        <f t="shared" si="23"/>
        <v>0.21000000000000002</v>
      </c>
      <c r="U39" s="14">
        <f>V39+W39+X39</f>
        <v>1.71</v>
      </c>
      <c r="V39" s="20">
        <f t="shared" si="25"/>
        <v>0.45</v>
      </c>
      <c r="W39" s="20">
        <f t="shared" si="25"/>
        <v>0.57000000000000006</v>
      </c>
      <c r="X39" s="20">
        <f t="shared" si="25"/>
        <v>0.69</v>
      </c>
    </row>
    <row r="40" spans="1:24" s="2" customFormat="1" x14ac:dyDescent="0.25">
      <c r="A40" s="36" t="s">
        <v>73</v>
      </c>
      <c r="B40" s="21" t="s">
        <v>74</v>
      </c>
      <c r="C40" s="22"/>
      <c r="D40" s="23"/>
      <c r="E40" s="23" t="s">
        <v>33</v>
      </c>
      <c r="F40" s="14">
        <f t="shared" si="15"/>
        <v>5186.3099999999995</v>
      </c>
      <c r="G40" s="14">
        <f t="shared" si="16"/>
        <v>4.7</v>
      </c>
      <c r="H40" s="560">
        <f t="shared" si="17"/>
        <v>4522.2999999999993</v>
      </c>
      <c r="I40" s="71">
        <f t="shared" si="18"/>
        <v>1947.5999999999997</v>
      </c>
      <c r="J40" s="20">
        <f t="shared" si="19"/>
        <v>756.5</v>
      </c>
      <c r="K40" s="20">
        <f t="shared" si="19"/>
        <v>604.19999999999993</v>
      </c>
      <c r="L40" s="20">
        <f t="shared" si="19"/>
        <v>586.89999999999986</v>
      </c>
      <c r="M40" s="14">
        <f t="shared" si="20"/>
        <v>630.20000000000005</v>
      </c>
      <c r="N40" s="20">
        <f t="shared" si="21"/>
        <v>426.5</v>
      </c>
      <c r="O40" s="20">
        <f t="shared" si="21"/>
        <v>124.19999999999999</v>
      </c>
      <c r="P40" s="20">
        <f t="shared" si="21"/>
        <v>79.5</v>
      </c>
      <c r="Q40" s="14">
        <f t="shared" si="22"/>
        <v>323.29999999999995</v>
      </c>
      <c r="R40" s="20">
        <f t="shared" si="23"/>
        <v>67.900000000000006</v>
      </c>
      <c r="S40" s="20">
        <f t="shared" si="23"/>
        <v>163.49999999999997</v>
      </c>
      <c r="T40" s="20">
        <f t="shared" si="23"/>
        <v>91.9</v>
      </c>
      <c r="U40" s="14">
        <f t="shared" si="24"/>
        <v>1621.1999999999998</v>
      </c>
      <c r="V40" s="20">
        <f t="shared" si="25"/>
        <v>410.3</v>
      </c>
      <c r="W40" s="20">
        <f t="shared" si="25"/>
        <v>550.30000000000007</v>
      </c>
      <c r="X40" s="20">
        <f t="shared" si="25"/>
        <v>660.5999999999998</v>
      </c>
    </row>
    <row r="41" spans="1:24" s="2" customFormat="1" x14ac:dyDescent="0.25">
      <c r="A41" s="36" t="s">
        <v>75</v>
      </c>
      <c r="B41" s="21" t="s">
        <v>45</v>
      </c>
      <c r="C41" s="22"/>
      <c r="D41" s="23"/>
      <c r="E41" s="23" t="s">
        <v>33</v>
      </c>
      <c r="F41" s="14">
        <f t="shared" si="15"/>
        <v>7708.58</v>
      </c>
      <c r="G41" s="14">
        <f t="shared" si="16"/>
        <v>7.27</v>
      </c>
      <c r="H41" s="214">
        <f t="shared" si="17"/>
        <v>7000.6539999999995</v>
      </c>
      <c r="I41" s="39">
        <f t="shared" si="18"/>
        <v>7000.6539999999995</v>
      </c>
      <c r="J41" s="38">
        <f t="shared" si="19"/>
        <v>0</v>
      </c>
      <c r="K41" s="38">
        <f t="shared" si="19"/>
        <v>0</v>
      </c>
      <c r="L41" s="174">
        <f t="shared" si="19"/>
        <v>7000.6539999999995</v>
      </c>
      <c r="M41" s="14">
        <f t="shared" si="20"/>
        <v>0</v>
      </c>
      <c r="N41" s="20">
        <f t="shared" si="21"/>
        <v>0</v>
      </c>
      <c r="O41" s="20">
        <f t="shared" si="21"/>
        <v>0</v>
      </c>
      <c r="P41" s="20">
        <f t="shared" si="21"/>
        <v>0</v>
      </c>
      <c r="Q41" s="14">
        <f t="shared" si="22"/>
        <v>0</v>
      </c>
      <c r="R41" s="20">
        <f t="shared" si="23"/>
        <v>0</v>
      </c>
      <c r="S41" s="20">
        <f t="shared" si="23"/>
        <v>0</v>
      </c>
      <c r="T41" s="20">
        <f t="shared" si="23"/>
        <v>0</v>
      </c>
      <c r="U41" s="14">
        <f t="shared" si="24"/>
        <v>0</v>
      </c>
      <c r="V41" s="20">
        <f t="shared" si="25"/>
        <v>0</v>
      </c>
      <c r="W41" s="20">
        <f t="shared" si="25"/>
        <v>0</v>
      </c>
      <c r="X41" s="20">
        <f t="shared" si="25"/>
        <v>0</v>
      </c>
    </row>
    <row r="42" spans="1:24" s="2" customFormat="1" x14ac:dyDescent="0.25">
      <c r="A42" s="36" t="s">
        <v>76</v>
      </c>
      <c r="B42" s="21" t="s">
        <v>46</v>
      </c>
      <c r="C42" s="22"/>
      <c r="D42" s="23"/>
      <c r="E42" s="23" t="s">
        <v>33</v>
      </c>
      <c r="F42" s="14">
        <f t="shared" si="15"/>
        <v>12249.180000000002</v>
      </c>
      <c r="G42" s="14">
        <f t="shared" si="16"/>
        <v>11.13</v>
      </c>
      <c r="H42" s="214">
        <f t="shared" si="17"/>
        <v>10716.65</v>
      </c>
      <c r="I42" s="39">
        <f t="shared" si="18"/>
        <v>4866.03</v>
      </c>
      <c r="J42" s="20">
        <f t="shared" si="19"/>
        <v>1956.8400000000001</v>
      </c>
      <c r="K42" s="20">
        <f t="shared" si="19"/>
        <v>1583.3999999999999</v>
      </c>
      <c r="L42" s="20">
        <f t="shared" si="19"/>
        <v>1325.7900000000002</v>
      </c>
      <c r="M42" s="14">
        <f t="shared" si="20"/>
        <v>1300.8800000000001</v>
      </c>
      <c r="N42" s="20">
        <f t="shared" si="21"/>
        <v>813.40000000000009</v>
      </c>
      <c r="O42" s="20">
        <f t="shared" si="21"/>
        <v>285.08</v>
      </c>
      <c r="P42" s="20">
        <f t="shared" si="21"/>
        <v>202.39999999999998</v>
      </c>
      <c r="Q42" s="14">
        <f t="shared" si="22"/>
        <v>589.07999999999993</v>
      </c>
      <c r="R42" s="20">
        <f t="shared" si="23"/>
        <v>179.10000000000002</v>
      </c>
      <c r="S42" s="20">
        <f t="shared" si="23"/>
        <v>163.19999999999999</v>
      </c>
      <c r="T42" s="20">
        <f t="shared" si="23"/>
        <v>246.77999999999997</v>
      </c>
      <c r="U42" s="14">
        <f t="shared" si="24"/>
        <v>3960.6600000000003</v>
      </c>
      <c r="V42" s="20">
        <f t="shared" si="25"/>
        <v>833.24000000000012</v>
      </c>
      <c r="W42" s="20">
        <f t="shared" si="25"/>
        <v>1352.99</v>
      </c>
      <c r="X42" s="20">
        <f t="shared" si="25"/>
        <v>1774.4300000000003</v>
      </c>
    </row>
    <row r="43" spans="1:24" s="2" customFormat="1" x14ac:dyDescent="0.25">
      <c r="A43" s="36" t="s">
        <v>77</v>
      </c>
      <c r="B43" s="21" t="s">
        <v>48</v>
      </c>
      <c r="C43" s="22"/>
      <c r="D43" s="23"/>
      <c r="E43" s="23" t="s">
        <v>33</v>
      </c>
      <c r="F43" s="14">
        <f t="shared" si="15"/>
        <v>2353.31</v>
      </c>
      <c r="G43" s="14">
        <f t="shared" si="16"/>
        <v>2.19</v>
      </c>
      <c r="H43" s="214">
        <f t="shared" si="17"/>
        <v>2105.36</v>
      </c>
      <c r="I43" s="39">
        <f t="shared" si="18"/>
        <v>1012.63</v>
      </c>
      <c r="J43" s="38">
        <f t="shared" si="19"/>
        <v>407.1</v>
      </c>
      <c r="K43" s="38">
        <f t="shared" si="19"/>
        <v>327.87</v>
      </c>
      <c r="L43" s="38">
        <f t="shared" si="19"/>
        <v>277.65999999999997</v>
      </c>
      <c r="M43" s="39">
        <f t="shared" si="20"/>
        <v>233.06999999999996</v>
      </c>
      <c r="N43" s="38">
        <f t="shared" si="21"/>
        <v>147.72999999999996</v>
      </c>
      <c r="O43" s="38">
        <f t="shared" si="21"/>
        <v>49.120000000000005</v>
      </c>
      <c r="P43" s="38">
        <f t="shared" si="21"/>
        <v>36.22</v>
      </c>
      <c r="Q43" s="39">
        <f t="shared" si="22"/>
        <v>97.59</v>
      </c>
      <c r="R43" s="38">
        <f t="shared" si="23"/>
        <v>28.39</v>
      </c>
      <c r="S43" s="38">
        <f t="shared" si="23"/>
        <v>27.119999999999997</v>
      </c>
      <c r="T43" s="38">
        <f t="shared" si="23"/>
        <v>42.08</v>
      </c>
      <c r="U43" s="39">
        <f t="shared" si="24"/>
        <v>762.07</v>
      </c>
      <c r="V43" s="38">
        <f t="shared" si="25"/>
        <v>160.57000000000002</v>
      </c>
      <c r="W43" s="38">
        <f t="shared" si="25"/>
        <v>258.53999999999996</v>
      </c>
      <c r="X43" s="38">
        <f t="shared" si="25"/>
        <v>342.96000000000004</v>
      </c>
    </row>
    <row r="44" spans="1:24" s="2" customFormat="1" x14ac:dyDescent="0.25">
      <c r="A44" s="21"/>
      <c r="B44" s="21"/>
      <c r="C44" s="22"/>
      <c r="D44" s="23"/>
      <c r="E44" s="23"/>
      <c r="F44" s="23"/>
      <c r="G44" s="23"/>
      <c r="H44" s="23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2" customFormat="1" x14ac:dyDescent="0.25">
      <c r="A45" s="551">
        <v>12</v>
      </c>
      <c r="B45" s="21" t="s">
        <v>51</v>
      </c>
      <c r="C45" s="22"/>
      <c r="D45" s="23"/>
      <c r="E45" s="23" t="s">
        <v>33</v>
      </c>
      <c r="F45" s="38">
        <f>F23-F30</f>
        <v>5039.6349999999948</v>
      </c>
      <c r="G45" s="23"/>
      <c r="H45" s="38">
        <f t="shared" ref="H45:X45" si="26">H23-H30</f>
        <v>10042.49000000002</v>
      </c>
      <c r="I45" s="26">
        <f t="shared" si="26"/>
        <v>6852.2250000000058</v>
      </c>
      <c r="J45" s="38">
        <f t="shared" si="26"/>
        <v>6230.1130000000012</v>
      </c>
      <c r="K45" s="26">
        <f t="shared" si="26"/>
        <v>4791.6929999999993</v>
      </c>
      <c r="L45" s="26">
        <f t="shared" si="26"/>
        <v>-4169.5810000000001</v>
      </c>
      <c r="M45" s="38">
        <f t="shared" si="26"/>
        <v>-2383.6809999999969</v>
      </c>
      <c r="N45" s="26">
        <f t="shared" si="26"/>
        <v>782.03300000000127</v>
      </c>
      <c r="O45" s="26">
        <f t="shared" si="26"/>
        <v>-2157.126999999999</v>
      </c>
      <c r="P45" s="26">
        <f t="shared" si="26"/>
        <v>-1008.587</v>
      </c>
      <c r="Q45" s="38">
        <f t="shared" si="26"/>
        <v>-2439.3719999999994</v>
      </c>
      <c r="R45" s="26">
        <f t="shared" si="26"/>
        <v>-612.60399999999981</v>
      </c>
      <c r="S45" s="26">
        <f t="shared" si="26"/>
        <v>-1104.8240000000001</v>
      </c>
      <c r="T45" s="38">
        <f t="shared" si="26"/>
        <v>-721.94399999999996</v>
      </c>
      <c r="U45" s="38">
        <f t="shared" si="26"/>
        <v>8013.3180000000029</v>
      </c>
      <c r="V45" s="38">
        <f t="shared" si="26"/>
        <v>733.48600000000079</v>
      </c>
      <c r="W45" s="38">
        <f t="shared" si="26"/>
        <v>2864.8459999999995</v>
      </c>
      <c r="X45" s="38">
        <f t="shared" si="26"/>
        <v>4414.9860000000008</v>
      </c>
    </row>
    <row r="46" spans="1:24" s="2" customFormat="1" x14ac:dyDescent="0.25">
      <c r="A46" s="551">
        <v>13</v>
      </c>
      <c r="B46" s="21" t="s">
        <v>78</v>
      </c>
      <c r="C46" s="22"/>
      <c r="D46" s="23"/>
      <c r="E46" s="553" t="s">
        <v>28</v>
      </c>
      <c r="F46" s="20">
        <f>ROUND(F45/F30*100,1)</f>
        <v>4.5</v>
      </c>
      <c r="G46" s="553"/>
      <c r="H46" s="20">
        <f t="shared" ref="H46:X46" si="27">ROUND(H45/H30*100,1)</f>
        <v>10.4</v>
      </c>
      <c r="I46" s="20">
        <f t="shared" si="27"/>
        <v>16.2</v>
      </c>
      <c r="J46" s="20">
        <f t="shared" si="27"/>
        <v>46.4</v>
      </c>
      <c r="K46" s="20">
        <f t="shared" si="27"/>
        <v>43.1</v>
      </c>
      <c r="L46" s="20">
        <f t="shared" si="27"/>
        <v>-23.5</v>
      </c>
      <c r="M46" s="20">
        <f t="shared" si="27"/>
        <v>-15.2</v>
      </c>
      <c r="N46" s="20">
        <f t="shared" si="27"/>
        <v>10.4</v>
      </c>
      <c r="O46" s="20">
        <f t="shared" si="27"/>
        <v>-42.5</v>
      </c>
      <c r="P46" s="20">
        <f t="shared" si="27"/>
        <v>-32.4</v>
      </c>
      <c r="Q46" s="20">
        <f t="shared" si="27"/>
        <v>-28.7</v>
      </c>
      <c r="R46" s="20">
        <f t="shared" si="27"/>
        <v>-24.3</v>
      </c>
      <c r="S46" s="20">
        <f t="shared" si="27"/>
        <v>-39.1</v>
      </c>
      <c r="T46" s="20">
        <f t="shared" si="27"/>
        <v>-22.8</v>
      </c>
      <c r="U46" s="20">
        <f t="shared" si="27"/>
        <v>26.9</v>
      </c>
      <c r="V46" s="20">
        <f t="shared" si="27"/>
        <v>9.9</v>
      </c>
      <c r="W46" s="20">
        <f t="shared" si="27"/>
        <v>28.8</v>
      </c>
      <c r="X46" s="20">
        <f t="shared" si="27"/>
        <v>35.6</v>
      </c>
    </row>
    <row r="47" spans="1:24" s="2" customFormat="1" x14ac:dyDescent="0.25">
      <c r="A47" s="21"/>
      <c r="B47" s="21"/>
      <c r="C47" s="22"/>
      <c r="D47" s="23"/>
      <c r="E47" s="23"/>
      <c r="F47" s="23"/>
      <c r="G47" s="23"/>
      <c r="H47" s="23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2" customFormat="1" x14ac:dyDescent="0.25"/>
    <row r="49" spans="1:24" s="2" customFormat="1" x14ac:dyDescent="0.25">
      <c r="B49" s="2" t="s">
        <v>99</v>
      </c>
    </row>
    <row r="50" spans="1:24" x14ac:dyDescent="0.25">
      <c r="I50" s="498"/>
      <c r="S50"/>
      <c r="W50" t="s">
        <v>97</v>
      </c>
    </row>
    <row r="51" spans="1:24" x14ac:dyDescent="0.25">
      <c r="I51" s="499"/>
      <c r="S51"/>
      <c r="W51" t="s">
        <v>458</v>
      </c>
    </row>
    <row r="52" spans="1:24" x14ac:dyDescent="0.25">
      <c r="I52" s="498"/>
      <c r="S52"/>
      <c r="W52" t="s">
        <v>459</v>
      </c>
    </row>
    <row r="53" spans="1:24" x14ac:dyDescent="0.25">
      <c r="I53" s="500"/>
      <c r="S53"/>
      <c r="W53" t="s">
        <v>460</v>
      </c>
    </row>
    <row r="54" spans="1:24" x14ac:dyDescent="0.25">
      <c r="I54" s="499"/>
      <c r="S54"/>
    </row>
    <row r="55" spans="1:24" s="2" customFormat="1" x14ac:dyDescent="0.25"/>
    <row r="56" spans="1:24" s="2" customFormat="1" ht="22.8" x14ac:dyDescent="0.4">
      <c r="C56" s="213"/>
    </row>
    <row r="57" spans="1:24" s="2" customFormat="1" ht="15.6" x14ac:dyDescent="0.3">
      <c r="A57" s="2" t="s">
        <v>52</v>
      </c>
      <c r="E57" s="3" t="s">
        <v>344</v>
      </c>
      <c r="J57" s="3" t="s">
        <v>344</v>
      </c>
      <c r="L57" s="3"/>
      <c r="N57" s="3" t="s">
        <v>344</v>
      </c>
      <c r="P57" s="3"/>
      <c r="R57" s="3"/>
      <c r="T57" s="3" t="s">
        <v>344</v>
      </c>
    </row>
    <row r="58" spans="1:24" s="2" customFormat="1" x14ac:dyDescent="0.25">
      <c r="A58" s="72" t="s">
        <v>54</v>
      </c>
    </row>
    <row r="59" spans="1:24" s="2" customFormat="1" x14ac:dyDescent="0.25">
      <c r="A59" s="5" t="s">
        <v>0</v>
      </c>
      <c r="B59" s="6" t="s">
        <v>1</v>
      </c>
      <c r="C59" s="7"/>
      <c r="D59" s="8"/>
      <c r="E59" s="8" t="s">
        <v>2</v>
      </c>
      <c r="F59" s="19" t="s">
        <v>55</v>
      </c>
      <c r="G59" s="559" t="s">
        <v>89</v>
      </c>
      <c r="H59" s="559" t="s">
        <v>3</v>
      </c>
      <c r="I59" s="551" t="s">
        <v>94</v>
      </c>
      <c r="J59" s="884" t="s">
        <v>93</v>
      </c>
      <c r="K59" s="885"/>
      <c r="L59" s="885"/>
      <c r="M59" s="551" t="s">
        <v>90</v>
      </c>
      <c r="N59" s="551" t="s">
        <v>93</v>
      </c>
      <c r="O59" s="552"/>
      <c r="P59" s="552"/>
      <c r="Q59" s="551" t="s">
        <v>91</v>
      </c>
      <c r="R59" s="551" t="s">
        <v>93</v>
      </c>
      <c r="S59" s="552"/>
      <c r="T59" s="552"/>
      <c r="U59" s="19" t="s">
        <v>92</v>
      </c>
      <c r="V59" s="78" t="s">
        <v>93</v>
      </c>
      <c r="W59" s="552"/>
      <c r="X59" s="553"/>
    </row>
    <row r="60" spans="1:24" s="18" customFormat="1" x14ac:dyDescent="0.25">
      <c r="A60" s="14"/>
      <c r="B60" s="881" t="s">
        <v>8</v>
      </c>
      <c r="C60" s="882"/>
      <c r="D60" s="883"/>
      <c r="E60" s="550" t="s">
        <v>9</v>
      </c>
      <c r="F60" s="73" t="s">
        <v>57</v>
      </c>
      <c r="G60" s="74" t="s">
        <v>56</v>
      </c>
      <c r="H60" s="144" t="s">
        <v>444</v>
      </c>
      <c r="I60" s="551" t="s">
        <v>10</v>
      </c>
      <c r="J60" s="551" t="s">
        <v>11</v>
      </c>
      <c r="K60" s="20" t="s">
        <v>12</v>
      </c>
      <c r="L60" s="551" t="s">
        <v>13</v>
      </c>
      <c r="M60" s="551" t="s">
        <v>10</v>
      </c>
      <c r="N60" s="551" t="s">
        <v>14</v>
      </c>
      <c r="O60" s="551" t="s">
        <v>15</v>
      </c>
      <c r="P60" s="551" t="s">
        <v>16</v>
      </c>
      <c r="Q60" s="551" t="s">
        <v>10</v>
      </c>
      <c r="R60" s="551" t="s">
        <v>17</v>
      </c>
      <c r="S60" s="551" t="s">
        <v>58</v>
      </c>
      <c r="T60" s="551" t="s">
        <v>18</v>
      </c>
      <c r="U60" s="14" t="s">
        <v>10</v>
      </c>
      <c r="V60" s="552" t="s">
        <v>19</v>
      </c>
      <c r="W60" s="551" t="s">
        <v>20</v>
      </c>
      <c r="X60" s="20" t="s">
        <v>21</v>
      </c>
    </row>
    <row r="61" spans="1:24" s="2" customFormat="1" x14ac:dyDescent="0.25">
      <c r="A61" s="5"/>
      <c r="B61" s="886"/>
      <c r="C61" s="887"/>
      <c r="D61" s="888"/>
      <c r="E61" s="5"/>
      <c r="F61" s="14" t="s">
        <v>443</v>
      </c>
      <c r="G61" s="549" t="s">
        <v>88</v>
      </c>
      <c r="H61" s="20" t="s">
        <v>22</v>
      </c>
      <c r="I61" s="73" t="s">
        <v>22</v>
      </c>
      <c r="J61" s="73" t="s">
        <v>22</v>
      </c>
      <c r="K61" s="19" t="s">
        <v>22</v>
      </c>
      <c r="L61" s="73" t="s">
        <v>22</v>
      </c>
      <c r="M61" s="19" t="s">
        <v>22</v>
      </c>
      <c r="N61" s="19" t="s">
        <v>22</v>
      </c>
      <c r="O61" s="19" t="s">
        <v>22</v>
      </c>
      <c r="P61" s="19" t="s">
        <v>22</v>
      </c>
      <c r="Q61" s="19" t="s">
        <v>22</v>
      </c>
      <c r="R61" s="19" t="s">
        <v>22</v>
      </c>
      <c r="S61" s="19" t="s">
        <v>22</v>
      </c>
      <c r="T61" s="19" t="s">
        <v>22</v>
      </c>
      <c r="U61" s="19" t="s">
        <v>22</v>
      </c>
      <c r="V61" s="19" t="s">
        <v>22</v>
      </c>
      <c r="W61" s="19" t="s">
        <v>22</v>
      </c>
      <c r="X61" s="19" t="s">
        <v>22</v>
      </c>
    </row>
    <row r="62" spans="1:24" s="2" customFormat="1" x14ac:dyDescent="0.25">
      <c r="A62" s="20">
        <v>1</v>
      </c>
      <c r="B62" s="884">
        <v>2</v>
      </c>
      <c r="C62" s="885"/>
      <c r="D62" s="889"/>
      <c r="E62" s="560">
        <v>3</v>
      </c>
      <c r="F62" s="20">
        <v>4</v>
      </c>
      <c r="G62" s="560">
        <v>5</v>
      </c>
      <c r="H62" s="560">
        <v>6</v>
      </c>
      <c r="I62" s="560">
        <v>7</v>
      </c>
      <c r="J62" s="19">
        <v>8</v>
      </c>
      <c r="K62" s="19">
        <v>9</v>
      </c>
      <c r="L62" s="19">
        <v>10</v>
      </c>
      <c r="M62" s="19">
        <v>11</v>
      </c>
      <c r="N62" s="19">
        <v>12</v>
      </c>
      <c r="O62" s="19">
        <v>13</v>
      </c>
      <c r="P62" s="19">
        <v>14</v>
      </c>
      <c r="Q62" s="19">
        <v>15</v>
      </c>
      <c r="R62" s="19">
        <v>16</v>
      </c>
      <c r="S62" s="19">
        <v>17</v>
      </c>
      <c r="T62" s="19">
        <v>18</v>
      </c>
      <c r="U62" s="19">
        <v>19</v>
      </c>
      <c r="V62" s="19">
        <v>20</v>
      </c>
      <c r="W62" s="19">
        <v>21</v>
      </c>
      <c r="X62" s="19">
        <v>22</v>
      </c>
    </row>
    <row r="63" spans="1:24" s="2" customFormat="1" x14ac:dyDescent="0.25">
      <c r="A63" s="20">
        <v>1</v>
      </c>
      <c r="B63" s="78" t="s">
        <v>59</v>
      </c>
      <c r="C63" s="552"/>
      <c r="D63" s="553"/>
      <c r="E63" s="79" t="s">
        <v>60</v>
      </c>
      <c r="F63" s="560">
        <f>F66+F64</f>
        <v>10796.039999999999</v>
      </c>
      <c r="G63" s="79"/>
      <c r="H63" s="214">
        <f>I63+M63+Q63+U63</f>
        <v>10578.23</v>
      </c>
      <c r="I63" s="20">
        <f>J63+K63+L63</f>
        <v>4927.3</v>
      </c>
      <c r="J63" s="38">
        <f>J66+J64</f>
        <v>2004.8700000000001</v>
      </c>
      <c r="K63" s="26">
        <f>K64+K66</f>
        <v>1620.25</v>
      </c>
      <c r="L63" s="26">
        <f>L64+L66</f>
        <v>1302.18</v>
      </c>
      <c r="M63" s="215">
        <f>N63+O63+P63</f>
        <v>1166.58</v>
      </c>
      <c r="N63" s="20">
        <f>N64+N66</f>
        <v>807.18999999999994</v>
      </c>
      <c r="O63" s="26">
        <f>O64+O66</f>
        <v>203.81</v>
      </c>
      <c r="P63" s="20">
        <f>P64+P66</f>
        <v>155.58000000000001</v>
      </c>
      <c r="Q63" s="215">
        <f>R63+S63+T63</f>
        <v>426.70000000000005</v>
      </c>
      <c r="R63" s="20">
        <f>R66+R64</f>
        <v>155.81000000000003</v>
      </c>
      <c r="S63" s="26">
        <f>S66+S64</f>
        <v>109.26999999999998</v>
      </c>
      <c r="T63" s="26">
        <f>T66+T64</f>
        <v>161.61999999999998</v>
      </c>
      <c r="U63" s="19">
        <f>V63+W63+X63</f>
        <v>4057.6500000000005</v>
      </c>
      <c r="V63" s="26">
        <f>V64+V66</f>
        <v>809.35</v>
      </c>
      <c r="W63" s="26">
        <f>W64+W66</f>
        <v>1397.95</v>
      </c>
      <c r="X63" s="26">
        <f>X64+X66</f>
        <v>1850.3500000000001</v>
      </c>
    </row>
    <row r="64" spans="1:24" s="2" customFormat="1" x14ac:dyDescent="0.25">
      <c r="A64" s="20">
        <v>2</v>
      </c>
      <c r="B64" s="78" t="s">
        <v>61</v>
      </c>
      <c r="C64" s="552"/>
      <c r="D64" s="553"/>
      <c r="E64" s="79" t="s">
        <v>60</v>
      </c>
      <c r="F64" s="560">
        <f>F112+F161</f>
        <v>499.64</v>
      </c>
      <c r="G64" s="79"/>
      <c r="H64" s="560">
        <f>I64+M64+Q64+U64</f>
        <v>489.49999999999994</v>
      </c>
      <c r="I64" s="20">
        <f>J64+K64+L64</f>
        <v>227.79999999999995</v>
      </c>
      <c r="J64" s="20">
        <f>J112+J161</f>
        <v>92.679999999999993</v>
      </c>
      <c r="K64" s="20">
        <f>K112+K161</f>
        <v>74.919999999999987</v>
      </c>
      <c r="L64" s="20">
        <f>L112+L161</f>
        <v>60.199999999999996</v>
      </c>
      <c r="M64" s="215">
        <f>N64+O64+P64</f>
        <v>54.16</v>
      </c>
      <c r="N64" s="20">
        <f>N112+N161</f>
        <v>37.380000000000003</v>
      </c>
      <c r="O64" s="20">
        <f>O112+O161</f>
        <v>9.51</v>
      </c>
      <c r="P64" s="20">
        <f>P112+P161</f>
        <v>7.27</v>
      </c>
      <c r="Q64" s="215">
        <f>R64+S64+T64</f>
        <v>19.919999999999998</v>
      </c>
      <c r="R64" s="20">
        <f>R112+R161</f>
        <v>7.28</v>
      </c>
      <c r="S64" s="20">
        <f>S112+S161</f>
        <v>5.0999999999999996</v>
      </c>
      <c r="T64" s="20">
        <f>T112+T161</f>
        <v>7.54</v>
      </c>
      <c r="U64" s="19">
        <f>V64+W64+X64</f>
        <v>187.62</v>
      </c>
      <c r="V64" s="20">
        <f>V112+V161</f>
        <v>37.410000000000004</v>
      </c>
      <c r="W64" s="20">
        <f>W112+W161</f>
        <v>64.66</v>
      </c>
      <c r="X64" s="20">
        <f>X112+X161</f>
        <v>85.550000000000011</v>
      </c>
    </row>
    <row r="65" spans="1:229" s="2" customFormat="1" x14ac:dyDescent="0.25">
      <c r="A65" s="20">
        <v>3</v>
      </c>
      <c r="B65" s="78" t="s">
        <v>62</v>
      </c>
      <c r="C65" s="552"/>
      <c r="D65" s="553"/>
      <c r="E65" s="79" t="s">
        <v>28</v>
      </c>
      <c r="F65" s="20">
        <f>ROUND(F64/F63*100,2)</f>
        <v>4.63</v>
      </c>
      <c r="G65" s="79"/>
      <c r="H65" s="20">
        <f>ROUND(H64/H63*100,2)</f>
        <v>4.63</v>
      </c>
      <c r="I65" s="20">
        <f t="shared" ref="I65:P65" si="28">ROUND(I64/I63*100,1)</f>
        <v>4.5999999999999996</v>
      </c>
      <c r="J65" s="18">
        <f t="shared" si="28"/>
        <v>4.5999999999999996</v>
      </c>
      <c r="K65" s="20">
        <f t="shared" si="28"/>
        <v>4.5999999999999996</v>
      </c>
      <c r="L65" s="20">
        <f t="shared" si="28"/>
        <v>4.5999999999999996</v>
      </c>
      <c r="M65" s="20">
        <f t="shared" si="28"/>
        <v>4.5999999999999996</v>
      </c>
      <c r="N65" s="20">
        <f t="shared" si="28"/>
        <v>4.5999999999999996</v>
      </c>
      <c r="O65" s="20">
        <f t="shared" si="28"/>
        <v>4.7</v>
      </c>
      <c r="P65" s="20">
        <f t="shared" si="28"/>
        <v>4.7</v>
      </c>
      <c r="Q65" s="20">
        <f>ROUND(Q64/Q63*100,2)</f>
        <v>4.67</v>
      </c>
      <c r="R65" s="20">
        <f>ROUND(R64/R63*100,1)</f>
        <v>4.7</v>
      </c>
      <c r="S65" s="20">
        <f>ROUND(S64/S63*100,1)</f>
        <v>4.7</v>
      </c>
      <c r="T65" s="20">
        <f>ROUND(T64/T63*100,1)</f>
        <v>4.7</v>
      </c>
      <c r="U65" s="20">
        <f>ROUND(U64/U63*100,2)</f>
        <v>4.62</v>
      </c>
      <c r="V65" s="20">
        <f>ROUND(V64/V63*100,2)</f>
        <v>4.62</v>
      </c>
      <c r="W65" s="20">
        <f>ROUND(W64/W63*100,2)</f>
        <v>4.63</v>
      </c>
      <c r="X65" s="20">
        <f>ROUND(X64/X63*100,2)</f>
        <v>4.62</v>
      </c>
    </row>
    <row r="66" spans="1:229" s="2" customFormat="1" x14ac:dyDescent="0.25">
      <c r="A66" s="20">
        <v>4</v>
      </c>
      <c r="B66" s="78" t="s">
        <v>191</v>
      </c>
      <c r="C66" s="552"/>
      <c r="D66" s="553"/>
      <c r="E66" s="79" t="s">
        <v>60</v>
      </c>
      <c r="F66" s="560">
        <f>F70+F68</f>
        <v>10296.4</v>
      </c>
      <c r="G66" s="79"/>
      <c r="H66" s="214">
        <f>I66+M66+Q66+U66</f>
        <v>10088.73</v>
      </c>
      <c r="I66" s="20">
        <f>J66+K66+L66</f>
        <v>4699.5</v>
      </c>
      <c r="J66" s="26">
        <f>J70+J68+J67</f>
        <v>1912.19</v>
      </c>
      <c r="K66" s="26">
        <f>K70+K68+K67</f>
        <v>1545.33</v>
      </c>
      <c r="L66" s="26">
        <f>L70+L68+L67</f>
        <v>1241.98</v>
      </c>
      <c r="M66" s="20">
        <f>M67+M68+M70</f>
        <v>1112.42</v>
      </c>
      <c r="N66" s="26">
        <f>N70+N68+N67</f>
        <v>769.81</v>
      </c>
      <c r="O66" s="26">
        <f>O70+O68+O67</f>
        <v>194.3</v>
      </c>
      <c r="P66" s="26">
        <f>P70+P68+P67</f>
        <v>148.31</v>
      </c>
      <c r="Q66" s="20">
        <f>Q67+Q68+Q70</f>
        <v>406.78</v>
      </c>
      <c r="R66" s="26">
        <f>R70+R68+R67</f>
        <v>148.53000000000003</v>
      </c>
      <c r="S66" s="26">
        <f>S70+S68+S67</f>
        <v>104.16999999999999</v>
      </c>
      <c r="T66" s="26">
        <f>T70+T68+T67</f>
        <v>154.07999999999998</v>
      </c>
      <c r="U66" s="20">
        <f>U67+U68+U70</f>
        <v>3870.03</v>
      </c>
      <c r="V66" s="26">
        <f>V70+V68+V67</f>
        <v>771.94</v>
      </c>
      <c r="W66" s="26">
        <f>W70+W68+W67</f>
        <v>1333.29</v>
      </c>
      <c r="X66" s="26">
        <f>X70+X68+X67</f>
        <v>1764.8000000000002</v>
      </c>
    </row>
    <row r="67" spans="1:229" s="2" customFormat="1" x14ac:dyDescent="0.25">
      <c r="A67" s="20"/>
      <c r="B67" s="78" t="s">
        <v>301</v>
      </c>
      <c r="C67" s="552"/>
      <c r="D67" s="553"/>
      <c r="E67" s="79" t="s">
        <v>60</v>
      </c>
      <c r="F67" s="560">
        <f>F115+F164</f>
        <v>0</v>
      </c>
      <c r="G67" s="79"/>
      <c r="H67" s="560">
        <f>I67+M67+Q67+U67</f>
        <v>0</v>
      </c>
      <c r="I67" s="20">
        <f>J67+K67+L67</f>
        <v>0</v>
      </c>
      <c r="J67" s="20">
        <f t="shared" ref="J67:L68" si="29">J115+J164</f>
        <v>0</v>
      </c>
      <c r="K67" s="20">
        <f t="shared" si="29"/>
        <v>0</v>
      </c>
      <c r="L67" s="20">
        <f t="shared" si="29"/>
        <v>0</v>
      </c>
      <c r="M67" s="20">
        <f>N67+O67+P67</f>
        <v>0</v>
      </c>
      <c r="N67" s="20">
        <f t="shared" ref="N67:P68" si="30">N115+N164</f>
        <v>0</v>
      </c>
      <c r="O67" s="20">
        <f t="shared" si="30"/>
        <v>0</v>
      </c>
      <c r="P67" s="20">
        <f t="shared" si="30"/>
        <v>0</v>
      </c>
      <c r="Q67" s="19">
        <f>R67+S67+T67</f>
        <v>0</v>
      </c>
      <c r="R67" s="20">
        <f t="shared" ref="R67:T68" si="31">R115+R164</f>
        <v>0</v>
      </c>
      <c r="S67" s="20">
        <f t="shared" si="31"/>
        <v>0</v>
      </c>
      <c r="T67" s="20">
        <f t="shared" si="31"/>
        <v>0</v>
      </c>
      <c r="U67" s="19">
        <f>V67+W67+X67</f>
        <v>0</v>
      </c>
      <c r="V67" s="20">
        <f t="shared" ref="V67:X68" si="32">V115+V164</f>
        <v>0</v>
      </c>
      <c r="W67" s="20">
        <f t="shared" si="32"/>
        <v>0</v>
      </c>
      <c r="X67" s="20">
        <f t="shared" si="32"/>
        <v>0</v>
      </c>
    </row>
    <row r="68" spans="1:229" s="2" customFormat="1" x14ac:dyDescent="0.25">
      <c r="A68" s="20">
        <v>5</v>
      </c>
      <c r="B68" s="78" t="s">
        <v>26</v>
      </c>
      <c r="C68" s="552"/>
      <c r="D68" s="553"/>
      <c r="E68" s="79" t="s">
        <v>60</v>
      </c>
      <c r="F68" s="560">
        <f>F116+F165</f>
        <v>1286.4000000000001</v>
      </c>
      <c r="G68" s="79"/>
      <c r="H68" s="214">
        <f>I68+M68+Q68+U68</f>
        <v>1257.6999999999998</v>
      </c>
      <c r="I68" s="38">
        <f>J68+K68+L68</f>
        <v>774.04</v>
      </c>
      <c r="J68" s="20">
        <f t="shared" si="29"/>
        <v>328.74</v>
      </c>
      <c r="K68" s="20">
        <f t="shared" si="29"/>
        <v>252.08999999999997</v>
      </c>
      <c r="L68" s="20">
        <f t="shared" si="29"/>
        <v>193.20999999999998</v>
      </c>
      <c r="M68" s="20">
        <f>N68+O68+P68</f>
        <v>17.059999999999995</v>
      </c>
      <c r="N68" s="20">
        <f t="shared" si="30"/>
        <v>93.91</v>
      </c>
      <c r="O68" s="20">
        <f t="shared" si="30"/>
        <v>-35.43</v>
      </c>
      <c r="P68" s="20">
        <f t="shared" si="30"/>
        <v>-41.42</v>
      </c>
      <c r="Q68" s="19">
        <f>R68+S68+T68</f>
        <v>-141.78</v>
      </c>
      <c r="R68" s="20">
        <f t="shared" si="31"/>
        <v>-41.39</v>
      </c>
      <c r="S68" s="20">
        <f t="shared" si="31"/>
        <v>-59.52</v>
      </c>
      <c r="T68" s="20">
        <f t="shared" si="31"/>
        <v>-40.869999999999997</v>
      </c>
      <c r="U68" s="19">
        <f>V68+W68+X68</f>
        <v>608.38</v>
      </c>
      <c r="V68" s="20">
        <f t="shared" si="32"/>
        <v>95.18</v>
      </c>
      <c r="W68" s="20">
        <f t="shared" si="32"/>
        <v>210.25</v>
      </c>
      <c r="X68" s="20">
        <f t="shared" si="32"/>
        <v>302.95</v>
      </c>
    </row>
    <row r="69" spans="1:229" s="25" customFormat="1" x14ac:dyDescent="0.25">
      <c r="A69" s="20">
        <v>6</v>
      </c>
      <c r="B69" s="78" t="s">
        <v>62</v>
      </c>
      <c r="C69" s="552"/>
      <c r="D69" s="553"/>
      <c r="E69" s="79" t="s">
        <v>28</v>
      </c>
      <c r="F69" s="20">
        <f>ROUND(F68/F66*100,2)</f>
        <v>12.49</v>
      </c>
      <c r="G69" s="20"/>
      <c r="H69" s="38">
        <f t="shared" ref="H69:X69" si="33">ROUND(H68/H66*100,2)</f>
        <v>12.47</v>
      </c>
      <c r="I69" s="20">
        <f t="shared" si="33"/>
        <v>16.47</v>
      </c>
      <c r="J69" s="20">
        <f t="shared" si="33"/>
        <v>17.190000000000001</v>
      </c>
      <c r="K69" s="20">
        <f t="shared" si="33"/>
        <v>16.309999999999999</v>
      </c>
      <c r="L69" s="20">
        <f t="shared" si="33"/>
        <v>15.56</v>
      </c>
      <c r="M69" s="20">
        <f t="shared" si="33"/>
        <v>1.53</v>
      </c>
      <c r="N69" s="20">
        <f t="shared" si="33"/>
        <v>12.2</v>
      </c>
      <c r="O69" s="20">
        <f t="shared" si="33"/>
        <v>-18.23</v>
      </c>
      <c r="P69" s="20">
        <f t="shared" si="33"/>
        <v>-27.93</v>
      </c>
      <c r="Q69" s="20">
        <f t="shared" si="33"/>
        <v>-34.85</v>
      </c>
      <c r="R69" s="20">
        <f t="shared" si="33"/>
        <v>-27.87</v>
      </c>
      <c r="S69" s="20">
        <f t="shared" si="33"/>
        <v>-57.14</v>
      </c>
      <c r="T69" s="20">
        <f t="shared" si="33"/>
        <v>-26.53</v>
      </c>
      <c r="U69" s="20">
        <f t="shared" si="33"/>
        <v>15.72</v>
      </c>
      <c r="V69" s="20">
        <f t="shared" si="33"/>
        <v>12.33</v>
      </c>
      <c r="W69" s="20">
        <f t="shared" si="33"/>
        <v>15.77</v>
      </c>
      <c r="X69" s="20">
        <f t="shared" si="33"/>
        <v>17.170000000000002</v>
      </c>
      <c r="Y69" s="561"/>
      <c r="Z69" s="561"/>
      <c r="AA69" s="561"/>
      <c r="AB69" s="561"/>
      <c r="AC69" s="561"/>
      <c r="AD69" s="561"/>
      <c r="AE69" s="561"/>
      <c r="AF69" s="561"/>
      <c r="AG69" s="561"/>
      <c r="AH69" s="561"/>
      <c r="AI69" s="561"/>
      <c r="AJ69" s="561"/>
      <c r="AK69" s="561"/>
      <c r="AL69" s="561"/>
      <c r="AM69" s="561"/>
      <c r="AN69" s="561"/>
      <c r="AO69" s="561"/>
      <c r="AP69" s="561"/>
      <c r="AQ69" s="561"/>
      <c r="AR69" s="561"/>
      <c r="AS69" s="561"/>
      <c r="AT69" s="561"/>
      <c r="AU69" s="561"/>
      <c r="AV69" s="561"/>
      <c r="AW69" s="561"/>
      <c r="AX69" s="561"/>
      <c r="AY69" s="561"/>
      <c r="AZ69" s="561"/>
      <c r="BA69" s="561"/>
      <c r="BB69" s="561"/>
      <c r="BC69" s="561"/>
      <c r="BD69" s="561"/>
      <c r="BE69" s="561"/>
      <c r="BF69" s="561"/>
      <c r="BG69" s="561"/>
      <c r="BH69" s="561"/>
      <c r="BI69" s="561"/>
      <c r="BJ69" s="561"/>
      <c r="BK69" s="561"/>
      <c r="BL69" s="561"/>
      <c r="BM69" s="561"/>
      <c r="BN69" s="561"/>
      <c r="BO69" s="561"/>
      <c r="BP69" s="561"/>
      <c r="BQ69" s="561"/>
      <c r="BR69" s="561"/>
      <c r="BS69" s="561"/>
      <c r="BT69" s="561"/>
      <c r="BU69" s="561"/>
      <c r="BV69" s="561"/>
      <c r="BW69" s="561"/>
      <c r="BX69" s="561"/>
      <c r="BY69" s="561"/>
      <c r="BZ69" s="561"/>
      <c r="CA69" s="561"/>
      <c r="CB69" s="561"/>
      <c r="CC69" s="561"/>
      <c r="CD69" s="561"/>
      <c r="CE69" s="561"/>
      <c r="CF69" s="561"/>
      <c r="CG69" s="561"/>
      <c r="CH69" s="561"/>
      <c r="CI69" s="561"/>
      <c r="CJ69" s="561"/>
      <c r="CK69" s="561"/>
      <c r="CL69" s="561"/>
      <c r="CM69" s="561"/>
      <c r="CN69" s="561"/>
      <c r="CO69" s="561"/>
      <c r="CP69" s="561"/>
      <c r="CQ69" s="561"/>
      <c r="CR69" s="561"/>
      <c r="CS69" s="561"/>
      <c r="CT69" s="561"/>
      <c r="CU69" s="561"/>
      <c r="CV69" s="561"/>
      <c r="CW69" s="561"/>
      <c r="CX69" s="561"/>
      <c r="CY69" s="561"/>
      <c r="CZ69" s="561"/>
      <c r="DA69" s="561"/>
      <c r="DB69" s="561"/>
      <c r="DC69" s="561"/>
      <c r="DD69" s="561"/>
      <c r="DE69" s="561"/>
      <c r="DF69" s="561"/>
      <c r="DG69" s="561"/>
      <c r="DH69" s="561"/>
      <c r="DI69" s="561"/>
      <c r="DJ69" s="561"/>
      <c r="DK69" s="561"/>
      <c r="DL69" s="561"/>
      <c r="DM69" s="561"/>
      <c r="DN69" s="561"/>
      <c r="DO69" s="561"/>
      <c r="DP69" s="561"/>
      <c r="DQ69" s="561"/>
      <c r="DR69" s="561"/>
      <c r="DS69" s="561"/>
      <c r="DT69" s="561"/>
      <c r="DU69" s="561"/>
      <c r="DV69" s="561"/>
      <c r="DW69" s="561"/>
      <c r="DX69" s="561"/>
      <c r="DY69" s="561"/>
      <c r="DZ69" s="561"/>
      <c r="EA69" s="561"/>
      <c r="EB69" s="561"/>
      <c r="EC69" s="561"/>
      <c r="ED69" s="561"/>
      <c r="EE69" s="561"/>
      <c r="EF69" s="561"/>
      <c r="EG69" s="561"/>
      <c r="EH69" s="561"/>
      <c r="EI69" s="561"/>
      <c r="EJ69" s="561"/>
      <c r="EK69" s="561"/>
      <c r="EL69" s="561"/>
      <c r="EM69" s="561"/>
      <c r="EN69" s="561"/>
      <c r="EO69" s="561"/>
      <c r="EP69" s="561"/>
      <c r="EQ69" s="561"/>
      <c r="ER69" s="561"/>
      <c r="ES69" s="561"/>
      <c r="ET69" s="561"/>
      <c r="EU69" s="561"/>
      <c r="EV69" s="561"/>
      <c r="EW69" s="561"/>
      <c r="EX69" s="561"/>
      <c r="EY69" s="561"/>
      <c r="EZ69" s="561"/>
      <c r="FA69" s="561"/>
      <c r="FB69" s="561"/>
      <c r="FC69" s="561"/>
      <c r="FD69" s="561"/>
      <c r="FE69" s="561"/>
      <c r="FF69" s="561"/>
      <c r="FG69" s="561"/>
      <c r="FH69" s="561"/>
      <c r="FI69" s="561"/>
      <c r="FJ69" s="561"/>
      <c r="FK69" s="561"/>
      <c r="FL69" s="561"/>
      <c r="FM69" s="561"/>
      <c r="FN69" s="561"/>
      <c r="FO69" s="561"/>
      <c r="FP69" s="561"/>
      <c r="FQ69" s="561"/>
      <c r="FR69" s="561"/>
      <c r="FS69" s="561"/>
      <c r="FT69" s="561"/>
      <c r="FU69" s="561"/>
      <c r="FV69" s="561"/>
      <c r="FW69" s="561"/>
      <c r="FX69" s="561"/>
      <c r="FY69" s="561"/>
      <c r="FZ69" s="561"/>
      <c r="GA69" s="561"/>
      <c r="GB69" s="561"/>
      <c r="GC69" s="561"/>
      <c r="GD69" s="561"/>
      <c r="GE69" s="561"/>
      <c r="GF69" s="561"/>
      <c r="GG69" s="561"/>
      <c r="GH69" s="561"/>
      <c r="GI69" s="561"/>
      <c r="GJ69" s="561"/>
      <c r="GK69" s="561"/>
      <c r="GL69" s="561"/>
      <c r="GM69" s="561"/>
      <c r="GN69" s="561"/>
      <c r="GO69" s="561"/>
      <c r="GP69" s="561"/>
      <c r="GQ69" s="561"/>
      <c r="GR69" s="561"/>
      <c r="GS69" s="561"/>
      <c r="GT69" s="561"/>
      <c r="GU69" s="561"/>
      <c r="GV69" s="561"/>
      <c r="GW69" s="561"/>
      <c r="GX69" s="561"/>
      <c r="GY69" s="561"/>
      <c r="GZ69" s="561"/>
      <c r="HA69" s="561"/>
      <c r="HB69" s="561"/>
      <c r="HC69" s="561"/>
      <c r="HD69" s="561"/>
      <c r="HE69" s="561"/>
      <c r="HF69" s="561"/>
      <c r="HG69" s="561"/>
      <c r="HH69" s="561"/>
      <c r="HI69" s="561"/>
      <c r="HJ69" s="561"/>
      <c r="HK69" s="561"/>
      <c r="HL69" s="561"/>
      <c r="HM69" s="561"/>
      <c r="HN69" s="561"/>
      <c r="HO69" s="561"/>
      <c r="HP69" s="561"/>
      <c r="HQ69" s="561"/>
      <c r="HR69" s="561"/>
      <c r="HS69" s="561"/>
      <c r="HT69" s="561"/>
      <c r="HU69" s="561"/>
    </row>
    <row r="70" spans="1:229" s="2" customFormat="1" x14ac:dyDescent="0.25">
      <c r="A70" s="20">
        <v>7</v>
      </c>
      <c r="B70" s="21" t="s">
        <v>302</v>
      </c>
      <c r="C70" s="552"/>
      <c r="D70" s="553"/>
      <c r="E70" s="23" t="s">
        <v>60</v>
      </c>
      <c r="F70" s="553">
        <f>F118+F167</f>
        <v>9010</v>
      </c>
      <c r="G70" s="23"/>
      <c r="H70" s="560">
        <f>I70+M70+Q70+U70</f>
        <v>8831.0299999999988</v>
      </c>
      <c r="I70" s="20">
        <f>J70+K70+L70</f>
        <v>3925.46</v>
      </c>
      <c r="J70" s="20">
        <f t="shared" ref="J70:L74" si="34">J118+J167</f>
        <v>1583.45</v>
      </c>
      <c r="K70" s="20">
        <f t="shared" si="34"/>
        <v>1293.24</v>
      </c>
      <c r="L70" s="20">
        <f t="shared" si="34"/>
        <v>1048.77</v>
      </c>
      <c r="M70" s="19">
        <f>N70+O70+P70</f>
        <v>1095.3600000000001</v>
      </c>
      <c r="N70" s="20">
        <f t="shared" ref="N70:P74" si="35">N118+N167</f>
        <v>675.9</v>
      </c>
      <c r="O70" s="20">
        <f t="shared" si="35"/>
        <v>229.73000000000002</v>
      </c>
      <c r="P70" s="20">
        <f t="shared" si="35"/>
        <v>189.73000000000002</v>
      </c>
      <c r="Q70" s="19">
        <f>R70+S70+T70</f>
        <v>548.55999999999995</v>
      </c>
      <c r="R70" s="20">
        <f t="shared" ref="R70:T74" si="36">R118+R167</f>
        <v>189.92000000000002</v>
      </c>
      <c r="S70" s="20">
        <f t="shared" si="36"/>
        <v>163.69</v>
      </c>
      <c r="T70" s="20">
        <f t="shared" si="36"/>
        <v>194.95</v>
      </c>
      <c r="U70" s="19">
        <f>V70+W70+X70</f>
        <v>3261.65</v>
      </c>
      <c r="V70" s="20">
        <f t="shared" ref="V70:X74" si="37">V118+V167</f>
        <v>676.76</v>
      </c>
      <c r="W70" s="20">
        <f t="shared" si="37"/>
        <v>1123.04</v>
      </c>
      <c r="X70" s="20">
        <f t="shared" si="37"/>
        <v>1461.8500000000001</v>
      </c>
    </row>
    <row r="71" spans="1:229" s="2" customFormat="1" x14ac:dyDescent="0.25">
      <c r="A71" s="20"/>
      <c r="B71" s="21" t="s">
        <v>303</v>
      </c>
      <c r="C71" s="552"/>
      <c r="D71" s="553"/>
      <c r="E71" s="23" t="s">
        <v>60</v>
      </c>
      <c r="F71" s="553">
        <f>F119+F168</f>
        <v>145</v>
      </c>
      <c r="G71" s="23"/>
      <c r="H71" s="560">
        <f>I71+M71+Q71+U71</f>
        <v>145</v>
      </c>
      <c r="I71" s="20">
        <f>J71+K71+L71</f>
        <v>80</v>
      </c>
      <c r="J71" s="20">
        <f t="shared" si="34"/>
        <v>37</v>
      </c>
      <c r="K71" s="20">
        <f t="shared" si="34"/>
        <v>28</v>
      </c>
      <c r="L71" s="20">
        <f t="shared" si="34"/>
        <v>15</v>
      </c>
      <c r="M71" s="19">
        <f>N71+O71+P71</f>
        <v>3</v>
      </c>
      <c r="N71" s="20">
        <f t="shared" si="35"/>
        <v>3</v>
      </c>
      <c r="O71" s="20">
        <f t="shared" si="35"/>
        <v>0</v>
      </c>
      <c r="P71" s="20">
        <f t="shared" si="35"/>
        <v>0</v>
      </c>
      <c r="Q71" s="19">
        <f>R71+S71+T71</f>
        <v>0</v>
      </c>
      <c r="R71" s="20">
        <f t="shared" si="36"/>
        <v>0</v>
      </c>
      <c r="S71" s="20">
        <f t="shared" si="36"/>
        <v>0</v>
      </c>
      <c r="T71" s="20">
        <f t="shared" si="36"/>
        <v>0</v>
      </c>
      <c r="U71" s="19">
        <f>V71+W71+X71</f>
        <v>62</v>
      </c>
      <c r="V71" s="20">
        <f t="shared" si="37"/>
        <v>9</v>
      </c>
      <c r="W71" s="20">
        <f t="shared" si="37"/>
        <v>22</v>
      </c>
      <c r="X71" s="20">
        <f t="shared" si="37"/>
        <v>31</v>
      </c>
    </row>
    <row r="72" spans="1:229" s="2" customFormat="1" x14ac:dyDescent="0.25">
      <c r="A72" s="20">
        <v>8</v>
      </c>
      <c r="B72" s="21" t="s">
        <v>306</v>
      </c>
      <c r="C72" s="22"/>
      <c r="D72" s="23"/>
      <c r="E72" s="23" t="s">
        <v>33</v>
      </c>
      <c r="F72" s="553">
        <f>F120+F169</f>
        <v>21256.260000000002</v>
      </c>
      <c r="G72" s="23"/>
      <c r="H72" s="216">
        <f>I72+M72+Q72+U72</f>
        <v>20885.84</v>
      </c>
      <c r="I72" s="20">
        <f>J72+K72+L72</f>
        <v>9442.2000000000007</v>
      </c>
      <c r="J72" s="20">
        <f t="shared" si="34"/>
        <v>3818.0699999999997</v>
      </c>
      <c r="K72" s="20">
        <f t="shared" si="34"/>
        <v>3103.6000000000004</v>
      </c>
      <c r="L72" s="20">
        <f t="shared" si="34"/>
        <v>2520.5299999999997</v>
      </c>
      <c r="M72" s="19">
        <f>N72+O72+P72</f>
        <v>2467.08</v>
      </c>
      <c r="N72" s="20">
        <f t="shared" si="35"/>
        <v>1582.69</v>
      </c>
      <c r="O72" s="20">
        <f t="shared" si="35"/>
        <v>487.21</v>
      </c>
      <c r="P72" s="20">
        <f t="shared" si="35"/>
        <v>397.18</v>
      </c>
      <c r="Q72" s="19">
        <f>R72+S72+T72</f>
        <v>1152.55</v>
      </c>
      <c r="R72" s="20">
        <f t="shared" si="36"/>
        <v>397.58</v>
      </c>
      <c r="S72" s="20">
        <f t="shared" si="36"/>
        <v>342.67</v>
      </c>
      <c r="T72" s="20">
        <f t="shared" si="36"/>
        <v>412.3</v>
      </c>
      <c r="U72" s="19">
        <f>V72+W72+X72</f>
        <v>7824.01</v>
      </c>
      <c r="V72" s="20">
        <f t="shared" si="37"/>
        <v>1620.14</v>
      </c>
      <c r="W72" s="20">
        <f t="shared" si="37"/>
        <v>2686.49</v>
      </c>
      <c r="X72" s="20">
        <f t="shared" si="37"/>
        <v>3517.38</v>
      </c>
      <c r="Y72" s="25"/>
    </row>
    <row r="73" spans="1:229" s="2" customFormat="1" x14ac:dyDescent="0.25">
      <c r="A73" s="20"/>
      <c r="B73" s="21" t="s">
        <v>303</v>
      </c>
      <c r="C73" s="22"/>
      <c r="D73" s="23"/>
      <c r="E73" s="23" t="s">
        <v>33</v>
      </c>
      <c r="F73" s="553">
        <f>F121+F170</f>
        <v>303.54444999999993</v>
      </c>
      <c r="G73" s="23"/>
      <c r="H73" s="560">
        <f>I73+M73+Q73+U73</f>
        <v>303.60000000000002</v>
      </c>
      <c r="I73" s="20">
        <f>J73+K73+L73</f>
        <v>167.5</v>
      </c>
      <c r="J73" s="20">
        <f t="shared" si="34"/>
        <v>77.5</v>
      </c>
      <c r="K73" s="20">
        <f t="shared" si="34"/>
        <v>58.6</v>
      </c>
      <c r="L73" s="20">
        <f t="shared" si="34"/>
        <v>31.4</v>
      </c>
      <c r="M73" s="19">
        <f>N73+O73+P73</f>
        <v>6.3</v>
      </c>
      <c r="N73" s="20">
        <f t="shared" si="35"/>
        <v>6.3</v>
      </c>
      <c r="O73" s="20">
        <f t="shared" si="35"/>
        <v>0</v>
      </c>
      <c r="P73" s="20">
        <f t="shared" si="35"/>
        <v>0</v>
      </c>
      <c r="Q73" s="19">
        <f>R73+S73+T73</f>
        <v>0</v>
      </c>
      <c r="R73" s="20">
        <f t="shared" si="36"/>
        <v>0</v>
      </c>
      <c r="S73" s="20">
        <f t="shared" si="36"/>
        <v>0</v>
      </c>
      <c r="T73" s="20">
        <f t="shared" si="36"/>
        <v>0</v>
      </c>
      <c r="U73" s="19">
        <f>V73+W73+X73</f>
        <v>129.80000000000001</v>
      </c>
      <c r="V73" s="20">
        <f t="shared" si="37"/>
        <v>18.8</v>
      </c>
      <c r="W73" s="20">
        <f t="shared" si="37"/>
        <v>46.1</v>
      </c>
      <c r="X73" s="20">
        <f t="shared" si="37"/>
        <v>64.900000000000006</v>
      </c>
      <c r="Y73" s="25"/>
    </row>
    <row r="74" spans="1:229" s="2" customFormat="1" x14ac:dyDescent="0.25">
      <c r="A74" s="20"/>
      <c r="B74" s="21" t="s">
        <v>447</v>
      </c>
      <c r="C74" s="22"/>
      <c r="D74" s="23"/>
      <c r="E74" s="23" t="s">
        <v>33</v>
      </c>
      <c r="F74" s="553"/>
      <c r="G74" s="23"/>
      <c r="H74" s="560">
        <f>I74+M74+Q74+U74</f>
        <v>0</v>
      </c>
      <c r="I74" s="20">
        <f>J74+K74+L74</f>
        <v>0</v>
      </c>
      <c r="J74" s="20">
        <f t="shared" si="34"/>
        <v>0</v>
      </c>
      <c r="K74" s="20">
        <f t="shared" si="34"/>
        <v>0</v>
      </c>
      <c r="L74" s="20">
        <f t="shared" si="34"/>
        <v>0</v>
      </c>
      <c r="M74" s="19">
        <f>N74+O74+P74</f>
        <v>0</v>
      </c>
      <c r="N74" s="20">
        <f t="shared" si="35"/>
        <v>0</v>
      </c>
      <c r="O74" s="20">
        <f t="shared" si="35"/>
        <v>0</v>
      </c>
      <c r="P74" s="20">
        <f t="shared" si="35"/>
        <v>0</v>
      </c>
      <c r="Q74" s="19">
        <f>R74+S74+T74</f>
        <v>0</v>
      </c>
      <c r="R74" s="20">
        <f t="shared" si="36"/>
        <v>0</v>
      </c>
      <c r="S74" s="20">
        <f t="shared" si="36"/>
        <v>0</v>
      </c>
      <c r="T74" s="20">
        <f t="shared" si="36"/>
        <v>0</v>
      </c>
      <c r="U74" s="19">
        <f>V74+W74+X74</f>
        <v>0</v>
      </c>
      <c r="V74" s="20">
        <f t="shared" si="37"/>
        <v>0</v>
      </c>
      <c r="W74" s="20">
        <f t="shared" si="37"/>
        <v>0</v>
      </c>
      <c r="X74" s="20">
        <f t="shared" si="37"/>
        <v>0</v>
      </c>
      <c r="Y74" s="25"/>
    </row>
    <row r="75" spans="1:229" s="2" customFormat="1" x14ac:dyDescent="0.25">
      <c r="A75" s="20">
        <v>9</v>
      </c>
      <c r="B75" s="21" t="s">
        <v>63</v>
      </c>
      <c r="C75" s="22"/>
      <c r="D75" s="23"/>
      <c r="E75" s="23" t="s">
        <v>64</v>
      </c>
      <c r="F75" s="553">
        <f>ROUND(F72/F70*1000,2)</f>
        <v>2359.19</v>
      </c>
      <c r="G75" s="553"/>
      <c r="H75" s="553">
        <f t="shared" ref="H75:X75" si="38">ROUND(H72/H70*1000,2)</f>
        <v>2365.0500000000002</v>
      </c>
      <c r="I75" s="553">
        <f t="shared" si="38"/>
        <v>2405.37</v>
      </c>
      <c r="J75" s="553">
        <f t="shared" si="38"/>
        <v>2411.23</v>
      </c>
      <c r="K75" s="553">
        <f t="shared" si="38"/>
        <v>2399.86</v>
      </c>
      <c r="L75" s="553">
        <f t="shared" si="38"/>
        <v>2403.3200000000002</v>
      </c>
      <c r="M75" s="553">
        <f t="shared" si="38"/>
        <v>2252.3000000000002</v>
      </c>
      <c r="N75" s="553">
        <f t="shared" si="38"/>
        <v>2341.6</v>
      </c>
      <c r="O75" s="553">
        <f t="shared" si="38"/>
        <v>2120.79</v>
      </c>
      <c r="P75" s="553">
        <f t="shared" si="38"/>
        <v>2093.4</v>
      </c>
      <c r="Q75" s="553">
        <f t="shared" si="38"/>
        <v>2101.0500000000002</v>
      </c>
      <c r="R75" s="553">
        <f t="shared" si="38"/>
        <v>2093.41</v>
      </c>
      <c r="S75" s="553">
        <f t="shared" si="38"/>
        <v>2093.41</v>
      </c>
      <c r="T75" s="553">
        <f t="shared" si="38"/>
        <v>2114.9</v>
      </c>
      <c r="U75" s="553">
        <f t="shared" si="38"/>
        <v>2398.79</v>
      </c>
      <c r="V75" s="553">
        <f t="shared" si="38"/>
        <v>2393.9699999999998</v>
      </c>
      <c r="W75" s="553">
        <f t="shared" si="38"/>
        <v>2392.16</v>
      </c>
      <c r="X75" s="553">
        <f t="shared" si="38"/>
        <v>2406.12</v>
      </c>
      <c r="Y75" s="25"/>
    </row>
    <row r="76" spans="1:229" s="2" customFormat="1" x14ac:dyDescent="0.25">
      <c r="A76" s="20">
        <v>10</v>
      </c>
      <c r="B76" s="21" t="s">
        <v>49</v>
      </c>
      <c r="C76" s="22"/>
      <c r="D76" s="23"/>
      <c r="E76" s="23" t="s">
        <v>64</v>
      </c>
      <c r="F76" s="20">
        <f>ROUND(F79/F70*1000,2)</f>
        <v>2229.94</v>
      </c>
      <c r="G76" s="23"/>
      <c r="H76" s="20">
        <f>ROUND(H79/H70*1000,2)</f>
        <v>2090.02</v>
      </c>
      <c r="I76" s="20">
        <f>ROUND(I79/I70*1000,2)</f>
        <v>2066.14</v>
      </c>
      <c r="J76" s="20">
        <f>ROUND(J79/J70*1000,3)</f>
        <v>1705.3330000000001</v>
      </c>
      <c r="K76" s="20">
        <f t="shared" ref="K76:X76" si="39">ROUND(K79/K70*1000,2)</f>
        <v>1712.26</v>
      </c>
      <c r="L76" s="20">
        <f t="shared" si="39"/>
        <v>3047.27</v>
      </c>
      <c r="M76" s="20">
        <f t="shared" si="39"/>
        <v>2426.09</v>
      </c>
      <c r="N76" s="20">
        <f t="shared" si="39"/>
        <v>2059.83</v>
      </c>
      <c r="O76" s="20">
        <f t="shared" si="39"/>
        <v>3403.77</v>
      </c>
      <c r="P76" s="20">
        <f t="shared" si="39"/>
        <v>2547.04</v>
      </c>
      <c r="Q76" s="20">
        <f t="shared" si="39"/>
        <v>2731.24</v>
      </c>
      <c r="R76" s="20">
        <f t="shared" si="39"/>
        <v>2439.5</v>
      </c>
      <c r="S76" s="20">
        <f t="shared" si="39"/>
        <v>2743.17</v>
      </c>
      <c r="T76" s="20">
        <f t="shared" si="39"/>
        <v>3005.43</v>
      </c>
      <c r="U76" s="20">
        <f t="shared" si="39"/>
        <v>1898.04</v>
      </c>
      <c r="V76" s="20">
        <f t="shared" si="39"/>
        <v>2196.4499999999998</v>
      </c>
      <c r="W76" s="20">
        <f t="shared" si="39"/>
        <v>1868.21</v>
      </c>
      <c r="X76" s="20">
        <f t="shared" si="39"/>
        <v>1782.82</v>
      </c>
      <c r="Y76" s="25"/>
    </row>
    <row r="77" spans="1:229" s="2" customFormat="1" x14ac:dyDescent="0.25">
      <c r="A77" s="20"/>
      <c r="B77" s="21"/>
      <c r="C77" s="22"/>
      <c r="D77" s="23"/>
      <c r="E77" s="24"/>
      <c r="F77" s="553"/>
      <c r="G77" s="23"/>
      <c r="H77" s="553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5"/>
    </row>
    <row r="78" spans="1:229" s="2" customFormat="1" x14ac:dyDescent="0.25">
      <c r="A78" s="20"/>
      <c r="B78" s="25"/>
      <c r="C78" s="25"/>
      <c r="D78" s="25"/>
      <c r="E78" s="24"/>
      <c r="F78" s="23"/>
      <c r="G78" s="23"/>
      <c r="H78" s="23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5"/>
    </row>
    <row r="79" spans="1:229" s="2" customFormat="1" x14ac:dyDescent="0.25">
      <c r="A79" s="20">
        <v>11</v>
      </c>
      <c r="B79" s="21" t="s">
        <v>35</v>
      </c>
      <c r="C79" s="22"/>
      <c r="D79" s="23"/>
      <c r="E79" s="23" t="s">
        <v>33</v>
      </c>
      <c r="F79" s="177">
        <f>SUM(F82:F92)</f>
        <v>20091.798999999999</v>
      </c>
      <c r="G79" s="70">
        <f>G82+G83+G84+G85+G86+G87+G89+G90+G91+G92</f>
        <v>99.99</v>
      </c>
      <c r="H79" s="175">
        <f>I79+M79+Q79+U79</f>
        <v>18456.998</v>
      </c>
      <c r="I79" s="71">
        <f>J79+K79+L79</f>
        <v>8110.5569999999989</v>
      </c>
      <c r="J79" s="20">
        <f t="shared" ref="J79:P79" si="40">J82+J83+J84+J85+J86+J87+J89+J90+J91+J92</f>
        <v>2700.3089999999997</v>
      </c>
      <c r="K79" s="20">
        <f t="shared" si="40"/>
        <v>2214.3589999999995</v>
      </c>
      <c r="L79" s="20">
        <f t="shared" si="40"/>
        <v>3195.8889999999997</v>
      </c>
      <c r="M79" s="20">
        <f t="shared" si="40"/>
        <v>2657.4369999999999</v>
      </c>
      <c r="N79" s="20">
        <f t="shared" si="40"/>
        <v>1392.2390000000003</v>
      </c>
      <c r="O79" s="20">
        <f t="shared" si="40"/>
        <v>781.94899999999996</v>
      </c>
      <c r="P79" s="20">
        <f t="shared" si="40"/>
        <v>483.24900000000008</v>
      </c>
      <c r="Q79" s="20">
        <f>R79+S79+T79</f>
        <v>1498.2470000000003</v>
      </c>
      <c r="R79" s="20">
        <f t="shared" ref="R79:X79" si="41">R82+R83+R84+R85+R86+R87+R89+R90+R91+R92</f>
        <v>463.30900000000003</v>
      </c>
      <c r="S79" s="20">
        <f t="shared" si="41"/>
        <v>449.02900000000005</v>
      </c>
      <c r="T79" s="20">
        <f t="shared" si="41"/>
        <v>585.90900000000011</v>
      </c>
      <c r="U79" s="20">
        <f t="shared" si="41"/>
        <v>6190.7569999999996</v>
      </c>
      <c r="V79" s="20">
        <f t="shared" si="41"/>
        <v>1486.4690000000001</v>
      </c>
      <c r="W79" s="20">
        <f t="shared" si="41"/>
        <v>2098.0689999999995</v>
      </c>
      <c r="X79" s="20">
        <f t="shared" si="41"/>
        <v>2606.2189999999996</v>
      </c>
      <c r="Y79" s="25"/>
    </row>
    <row r="80" spans="1:229" s="2" customFormat="1" x14ac:dyDescent="0.25">
      <c r="A80" s="24"/>
      <c r="B80" s="21" t="s">
        <v>36</v>
      </c>
      <c r="C80" s="22"/>
      <c r="D80" s="23"/>
      <c r="E80" s="23"/>
      <c r="F80" s="23"/>
      <c r="G80" s="23"/>
      <c r="H80" s="553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1"/>
      <c r="V80" s="24"/>
      <c r="W80" s="24"/>
      <c r="X80" s="24"/>
      <c r="Y80" s="25"/>
    </row>
    <row r="81" spans="1:24" s="2" customFormat="1" x14ac:dyDescent="0.25">
      <c r="A81" s="24"/>
      <c r="B81" s="22"/>
      <c r="C81" s="22"/>
      <c r="D81" s="22"/>
      <c r="E81" s="24"/>
      <c r="F81" s="24"/>
      <c r="G81" s="24"/>
      <c r="H81" s="19"/>
      <c r="I81" s="5"/>
      <c r="J81" s="5"/>
      <c r="K81" s="24"/>
      <c r="L81" s="5"/>
      <c r="M81" s="5"/>
      <c r="N81" s="5"/>
      <c r="O81" s="5"/>
      <c r="P81" s="7"/>
      <c r="Q81" s="5"/>
      <c r="R81" s="7"/>
      <c r="S81" s="6"/>
      <c r="T81" s="5"/>
      <c r="U81" s="5"/>
      <c r="V81" s="5"/>
      <c r="W81" s="5"/>
      <c r="X81" s="5"/>
    </row>
    <row r="82" spans="1:24" s="2" customFormat="1" x14ac:dyDescent="0.25">
      <c r="A82" s="27" t="s">
        <v>65</v>
      </c>
      <c r="B82" s="34" t="s">
        <v>41</v>
      </c>
      <c r="C82" s="32"/>
      <c r="D82" s="35"/>
      <c r="E82" s="30" t="s">
        <v>33</v>
      </c>
      <c r="F82" s="14">
        <f t="shared" ref="F82:F92" si="42">F130+F179</f>
        <v>5414.48</v>
      </c>
      <c r="G82" s="14">
        <f>ROUND(H82/$H$79*100,2)</f>
        <v>25.85</v>
      </c>
      <c r="H82" s="553">
        <f t="shared" ref="H82:H92" si="43">I82+M82+Q82+U82</f>
        <v>4771.8599999999988</v>
      </c>
      <c r="I82" s="26">
        <f t="shared" ref="I82:I92" si="44">J82+K82+L82</f>
        <v>1466.58</v>
      </c>
      <c r="J82" s="20">
        <f t="shared" ref="J82:L92" si="45">J130+J179</f>
        <v>518.83999999999992</v>
      </c>
      <c r="K82" s="20">
        <f t="shared" si="45"/>
        <v>438.43</v>
      </c>
      <c r="L82" s="20">
        <f t="shared" si="45"/>
        <v>509.31</v>
      </c>
      <c r="M82" s="14">
        <f t="shared" ref="M82:M92" si="46">N82+O82+P82</f>
        <v>1055.8599999999999</v>
      </c>
      <c r="N82" s="20">
        <f t="shared" ref="N82:P91" si="47">N130+N179</f>
        <v>420.26</v>
      </c>
      <c r="O82" s="20">
        <f t="shared" si="47"/>
        <v>416.63</v>
      </c>
      <c r="P82" s="20">
        <f t="shared" si="47"/>
        <v>218.97</v>
      </c>
      <c r="Q82" s="14">
        <f t="shared" ref="Q82:Q92" si="48">R82+S82+T82</f>
        <v>705.56999999999994</v>
      </c>
      <c r="R82" s="20">
        <f t="shared" ref="R82:T92" si="49">R130+R179</f>
        <v>203.14000000000001</v>
      </c>
      <c r="S82" s="20">
        <f t="shared" si="49"/>
        <v>207.14</v>
      </c>
      <c r="T82" s="20">
        <f t="shared" si="49"/>
        <v>295.29000000000002</v>
      </c>
      <c r="U82" s="14">
        <f t="shared" ref="U82:U92" si="50">V82+W82+X82</f>
        <v>1543.85</v>
      </c>
      <c r="V82" s="20">
        <f t="shared" ref="V82:X92" si="51">V130+V179</f>
        <v>479.33</v>
      </c>
      <c r="W82" s="20">
        <f t="shared" si="51"/>
        <v>504.77</v>
      </c>
      <c r="X82" s="20">
        <f t="shared" si="51"/>
        <v>559.75</v>
      </c>
    </row>
    <row r="83" spans="1:24" s="2" customFormat="1" x14ac:dyDescent="0.25">
      <c r="A83" s="36" t="s">
        <v>66</v>
      </c>
      <c r="B83" s="21" t="s">
        <v>42</v>
      </c>
      <c r="C83" s="22"/>
      <c r="D83" s="23"/>
      <c r="E83" s="23" t="s">
        <v>33</v>
      </c>
      <c r="F83" s="14">
        <f t="shared" si="42"/>
        <v>1425.8600000000001</v>
      </c>
      <c r="G83" s="14">
        <f t="shared" ref="G83:G92" si="52">ROUND(H83/$H$79*100,2)</f>
        <v>6.77</v>
      </c>
      <c r="H83" s="560">
        <f t="shared" si="43"/>
        <v>1250.4000000000001</v>
      </c>
      <c r="I83" s="71">
        <f t="shared" si="44"/>
        <v>384.3</v>
      </c>
      <c r="J83" s="20">
        <f t="shared" si="45"/>
        <v>136</v>
      </c>
      <c r="K83" s="20">
        <f t="shared" si="45"/>
        <v>114.80000000000001</v>
      </c>
      <c r="L83" s="20">
        <f t="shared" si="45"/>
        <v>133.5</v>
      </c>
      <c r="M83" s="14">
        <f t="shared" si="46"/>
        <v>276.59999999999997</v>
      </c>
      <c r="N83" s="20">
        <f t="shared" si="47"/>
        <v>110.1</v>
      </c>
      <c r="O83" s="20">
        <f t="shared" si="47"/>
        <v>109.1</v>
      </c>
      <c r="P83" s="20">
        <f t="shared" si="47"/>
        <v>57.4</v>
      </c>
      <c r="Q83" s="14">
        <f t="shared" si="48"/>
        <v>185</v>
      </c>
      <c r="R83" s="20">
        <f t="shared" si="49"/>
        <v>53.300000000000004</v>
      </c>
      <c r="S83" s="20">
        <f t="shared" si="49"/>
        <v>54.3</v>
      </c>
      <c r="T83" s="20">
        <f t="shared" si="49"/>
        <v>77.400000000000006</v>
      </c>
      <c r="U83" s="14">
        <f t="shared" si="50"/>
        <v>404.5</v>
      </c>
      <c r="V83" s="20">
        <f t="shared" si="51"/>
        <v>125.6</v>
      </c>
      <c r="W83" s="20">
        <f t="shared" si="51"/>
        <v>132.30000000000001</v>
      </c>
      <c r="X83" s="20">
        <f t="shared" si="51"/>
        <v>146.6</v>
      </c>
    </row>
    <row r="84" spans="1:24" s="2" customFormat="1" x14ac:dyDescent="0.25">
      <c r="A84" s="36" t="s">
        <v>67</v>
      </c>
      <c r="B84" s="21" t="s">
        <v>43</v>
      </c>
      <c r="C84" s="22"/>
      <c r="D84" s="23"/>
      <c r="E84" s="23" t="s">
        <v>33</v>
      </c>
      <c r="F84" s="14">
        <f t="shared" si="42"/>
        <v>173.04899999999998</v>
      </c>
      <c r="G84" s="14">
        <f t="shared" si="52"/>
        <v>0.76</v>
      </c>
      <c r="H84" s="560">
        <f t="shared" si="43"/>
        <v>140.268</v>
      </c>
      <c r="I84" s="71">
        <f t="shared" si="44"/>
        <v>35.067</v>
      </c>
      <c r="J84" s="20">
        <f t="shared" si="45"/>
        <v>11.689</v>
      </c>
      <c r="K84" s="20">
        <f t="shared" si="45"/>
        <v>11.689</v>
      </c>
      <c r="L84" s="20">
        <f t="shared" si="45"/>
        <v>11.689</v>
      </c>
      <c r="M84" s="14">
        <f t="shared" si="46"/>
        <v>35.067</v>
      </c>
      <c r="N84" s="20">
        <f t="shared" si="47"/>
        <v>11.689</v>
      </c>
      <c r="O84" s="20">
        <f t="shared" si="47"/>
        <v>11.689</v>
      </c>
      <c r="P84" s="20">
        <f t="shared" si="47"/>
        <v>11.689</v>
      </c>
      <c r="Q84" s="14">
        <f t="shared" si="48"/>
        <v>35.067</v>
      </c>
      <c r="R84" s="20">
        <f t="shared" si="49"/>
        <v>11.689</v>
      </c>
      <c r="S84" s="20">
        <f t="shared" si="49"/>
        <v>11.689</v>
      </c>
      <c r="T84" s="20">
        <f t="shared" si="49"/>
        <v>11.689</v>
      </c>
      <c r="U84" s="14">
        <f t="shared" si="50"/>
        <v>35.067</v>
      </c>
      <c r="V84" s="20">
        <f t="shared" si="51"/>
        <v>11.689</v>
      </c>
      <c r="W84" s="20">
        <f t="shared" si="51"/>
        <v>11.689</v>
      </c>
      <c r="X84" s="20">
        <f t="shared" si="51"/>
        <v>11.689</v>
      </c>
    </row>
    <row r="85" spans="1:24" s="2" customFormat="1" x14ac:dyDescent="0.25">
      <c r="A85" s="36" t="s">
        <v>68</v>
      </c>
      <c r="B85" s="21" t="s">
        <v>44</v>
      </c>
      <c r="C85" s="22"/>
      <c r="D85" s="23"/>
      <c r="E85" s="23" t="s">
        <v>33</v>
      </c>
      <c r="F85" s="14">
        <f t="shared" si="42"/>
        <v>338.95</v>
      </c>
      <c r="G85" s="14">
        <f t="shared" si="52"/>
        <v>1.81</v>
      </c>
      <c r="H85" s="560">
        <f t="shared" si="43"/>
        <v>334.22</v>
      </c>
      <c r="I85" s="71">
        <f t="shared" si="44"/>
        <v>160.05000000000001</v>
      </c>
      <c r="J85" s="20">
        <f t="shared" si="45"/>
        <v>65.33</v>
      </c>
      <c r="K85" s="20">
        <f t="shared" si="45"/>
        <v>52.370000000000005</v>
      </c>
      <c r="L85" s="20">
        <f t="shared" si="45"/>
        <v>42.349999999999994</v>
      </c>
      <c r="M85" s="14">
        <f t="shared" si="46"/>
        <v>33.169999999999995</v>
      </c>
      <c r="N85" s="20">
        <f t="shared" si="47"/>
        <v>24.88</v>
      </c>
      <c r="O85" s="20">
        <f t="shared" si="47"/>
        <v>4.8100000000000005</v>
      </c>
      <c r="P85" s="20">
        <f t="shared" si="47"/>
        <v>3.48</v>
      </c>
      <c r="Q85" s="14">
        <f t="shared" si="48"/>
        <v>9.6999999999999993</v>
      </c>
      <c r="R85" s="20">
        <f t="shared" si="49"/>
        <v>3.48</v>
      </c>
      <c r="S85" s="20">
        <f t="shared" si="49"/>
        <v>2.44</v>
      </c>
      <c r="T85" s="20">
        <f t="shared" si="49"/>
        <v>3.7800000000000002</v>
      </c>
      <c r="U85" s="14">
        <f t="shared" si="50"/>
        <v>131.30000000000001</v>
      </c>
      <c r="V85" s="20">
        <f t="shared" si="51"/>
        <v>26.38</v>
      </c>
      <c r="W85" s="20">
        <f t="shared" si="51"/>
        <v>44.92</v>
      </c>
      <c r="X85" s="20">
        <f t="shared" si="51"/>
        <v>60</v>
      </c>
    </row>
    <row r="86" spans="1:24" s="2" customFormat="1" x14ac:dyDescent="0.25">
      <c r="A86" s="36" t="s">
        <v>69</v>
      </c>
      <c r="B86" s="21" t="s">
        <v>70</v>
      </c>
      <c r="C86" s="22"/>
      <c r="D86" s="23"/>
      <c r="E86" s="23" t="s">
        <v>33</v>
      </c>
      <c r="F86" s="14">
        <f t="shared" si="42"/>
        <v>6253.03</v>
      </c>
      <c r="G86" s="14">
        <f t="shared" si="52"/>
        <v>30.99</v>
      </c>
      <c r="H86" s="560">
        <f t="shared" si="43"/>
        <v>5719.7999999999993</v>
      </c>
      <c r="I86" s="71">
        <f t="shared" si="44"/>
        <v>2663.7999999999997</v>
      </c>
      <c r="J86" s="20">
        <f t="shared" si="45"/>
        <v>1083.8999999999999</v>
      </c>
      <c r="K86" s="20">
        <f t="shared" si="45"/>
        <v>875.9</v>
      </c>
      <c r="L86" s="20">
        <f t="shared" si="45"/>
        <v>704</v>
      </c>
      <c r="M86" s="14">
        <f t="shared" si="46"/>
        <v>631.19999999999993</v>
      </c>
      <c r="N86" s="20">
        <f t="shared" si="47"/>
        <v>436.5</v>
      </c>
      <c r="O86" s="20">
        <f t="shared" si="47"/>
        <v>110.4</v>
      </c>
      <c r="P86" s="20">
        <f t="shared" si="47"/>
        <v>84.3</v>
      </c>
      <c r="Q86" s="14">
        <f t="shared" si="48"/>
        <v>231.10000000000002</v>
      </c>
      <c r="R86" s="20">
        <f t="shared" si="49"/>
        <v>84.4</v>
      </c>
      <c r="S86" s="20">
        <f t="shared" si="49"/>
        <v>59.2</v>
      </c>
      <c r="T86" s="20">
        <f t="shared" si="49"/>
        <v>87.5</v>
      </c>
      <c r="U86" s="14">
        <f t="shared" si="50"/>
        <v>2193.6999999999998</v>
      </c>
      <c r="V86" s="20">
        <f t="shared" si="51"/>
        <v>437.59999999999997</v>
      </c>
      <c r="W86" s="20">
        <f t="shared" si="51"/>
        <v>755.8</v>
      </c>
      <c r="X86" s="20">
        <f t="shared" si="51"/>
        <v>1000.3</v>
      </c>
    </row>
    <row r="87" spans="1:24" s="2" customFormat="1" x14ac:dyDescent="0.25">
      <c r="A87" s="36" t="s">
        <v>71</v>
      </c>
      <c r="B87" s="21" t="s">
        <v>72</v>
      </c>
      <c r="C87" s="22"/>
      <c r="D87" s="23"/>
      <c r="E87" s="23" t="s">
        <v>33</v>
      </c>
      <c r="F87" s="14">
        <f t="shared" si="42"/>
        <v>45.33</v>
      </c>
      <c r="G87" s="14">
        <f t="shared" si="52"/>
        <v>0.32</v>
      </c>
      <c r="H87" s="560">
        <f t="shared" si="43"/>
        <v>59.800000000000004</v>
      </c>
      <c r="I87" s="71">
        <f t="shared" si="44"/>
        <v>28.2</v>
      </c>
      <c r="J87" s="20">
        <f t="shared" si="45"/>
        <v>11.5</v>
      </c>
      <c r="K87" s="20">
        <f t="shared" si="45"/>
        <v>9.1999999999999993</v>
      </c>
      <c r="L87" s="20">
        <f t="shared" si="45"/>
        <v>7.5</v>
      </c>
      <c r="M87" s="14">
        <f t="shared" si="46"/>
        <v>6.4</v>
      </c>
      <c r="N87" s="20">
        <f t="shared" si="47"/>
        <v>4.6000000000000005</v>
      </c>
      <c r="O87" s="20">
        <f t="shared" si="47"/>
        <v>1</v>
      </c>
      <c r="P87" s="20">
        <f t="shared" si="47"/>
        <v>0.8</v>
      </c>
      <c r="Q87" s="14">
        <f t="shared" si="48"/>
        <v>2.2000000000000002</v>
      </c>
      <c r="R87" s="20">
        <f t="shared" si="49"/>
        <v>0.8</v>
      </c>
      <c r="S87" s="20">
        <f t="shared" si="49"/>
        <v>0.6</v>
      </c>
      <c r="T87" s="20">
        <f t="shared" si="49"/>
        <v>0.8</v>
      </c>
      <c r="U87" s="14">
        <f t="shared" si="50"/>
        <v>23</v>
      </c>
      <c r="V87" s="20">
        <f t="shared" si="51"/>
        <v>4.5999999999999996</v>
      </c>
      <c r="W87" s="20">
        <f t="shared" si="51"/>
        <v>7.9</v>
      </c>
      <c r="X87" s="20">
        <f t="shared" si="51"/>
        <v>10.5</v>
      </c>
    </row>
    <row r="88" spans="1:24" s="2" customFormat="1" x14ac:dyDescent="0.25">
      <c r="A88" s="36"/>
      <c r="B88" s="21" t="s">
        <v>449</v>
      </c>
      <c r="C88" s="22"/>
      <c r="D88" s="23"/>
      <c r="E88" s="23"/>
      <c r="F88" s="14">
        <f t="shared" si="42"/>
        <v>0</v>
      </c>
      <c r="G88" s="14">
        <f t="shared" si="52"/>
        <v>0</v>
      </c>
      <c r="H88" s="560">
        <f>I88+M88+Q88+U88</f>
        <v>0</v>
      </c>
      <c r="I88" s="71">
        <f>J88+K88+L88</f>
        <v>0</v>
      </c>
      <c r="J88" s="20">
        <f t="shared" si="45"/>
        <v>0</v>
      </c>
      <c r="K88" s="20">
        <f t="shared" si="45"/>
        <v>0</v>
      </c>
      <c r="L88" s="20">
        <f t="shared" si="45"/>
        <v>0</v>
      </c>
      <c r="M88" s="14">
        <f>N88+O88+P88</f>
        <v>0</v>
      </c>
      <c r="N88" s="20">
        <f t="shared" si="47"/>
        <v>0</v>
      </c>
      <c r="O88" s="20">
        <f t="shared" si="47"/>
        <v>0</v>
      </c>
      <c r="P88" s="20">
        <f t="shared" si="47"/>
        <v>0</v>
      </c>
      <c r="Q88" s="14">
        <f>R88+S88+T88</f>
        <v>0</v>
      </c>
      <c r="R88" s="20">
        <f t="shared" si="49"/>
        <v>0</v>
      </c>
      <c r="S88" s="20">
        <f t="shared" si="49"/>
        <v>0</v>
      </c>
      <c r="T88" s="20">
        <f t="shared" si="49"/>
        <v>0</v>
      </c>
      <c r="U88" s="14">
        <f>V88+W88+X88</f>
        <v>0</v>
      </c>
      <c r="V88" s="20">
        <f t="shared" si="51"/>
        <v>0</v>
      </c>
      <c r="W88" s="20">
        <f t="shared" si="51"/>
        <v>0</v>
      </c>
      <c r="X88" s="20">
        <f t="shared" si="51"/>
        <v>0</v>
      </c>
    </row>
    <row r="89" spans="1:24" s="2" customFormat="1" x14ac:dyDescent="0.25">
      <c r="A89" s="36" t="s">
        <v>73</v>
      </c>
      <c r="B89" s="21" t="s">
        <v>74</v>
      </c>
      <c r="C89" s="22"/>
      <c r="D89" s="23"/>
      <c r="E89" s="23" t="s">
        <v>33</v>
      </c>
      <c r="F89" s="14">
        <f t="shared" si="42"/>
        <v>1256.9299999999998</v>
      </c>
      <c r="G89" s="14">
        <f t="shared" si="52"/>
        <v>5.82</v>
      </c>
      <c r="H89" s="560">
        <f t="shared" si="43"/>
        <v>1073.9000000000001</v>
      </c>
      <c r="I89" s="71">
        <f t="shared" si="44"/>
        <v>446.99999999999994</v>
      </c>
      <c r="J89" s="20">
        <f t="shared" si="45"/>
        <v>174.7</v>
      </c>
      <c r="K89" s="20">
        <f t="shared" si="45"/>
        <v>141.1</v>
      </c>
      <c r="L89" s="20">
        <f t="shared" si="45"/>
        <v>131.19999999999999</v>
      </c>
      <c r="M89" s="14">
        <f t="shared" si="46"/>
        <v>150.5</v>
      </c>
      <c r="N89" s="20">
        <f t="shared" si="47"/>
        <v>101.7</v>
      </c>
      <c r="O89" s="20">
        <f t="shared" si="47"/>
        <v>27.7</v>
      </c>
      <c r="P89" s="20">
        <f t="shared" si="47"/>
        <v>21.1</v>
      </c>
      <c r="Q89" s="14">
        <f t="shared" si="48"/>
        <v>83.8</v>
      </c>
      <c r="R89" s="20">
        <f t="shared" si="49"/>
        <v>21</v>
      </c>
      <c r="S89" s="20">
        <f t="shared" si="49"/>
        <v>40.799999999999997</v>
      </c>
      <c r="T89" s="20">
        <f t="shared" si="49"/>
        <v>22</v>
      </c>
      <c r="U89" s="14">
        <f t="shared" si="50"/>
        <v>392.6</v>
      </c>
      <c r="V89" s="20">
        <f t="shared" si="51"/>
        <v>97.7</v>
      </c>
      <c r="W89" s="20">
        <f t="shared" si="51"/>
        <v>135.1</v>
      </c>
      <c r="X89" s="20">
        <f t="shared" si="51"/>
        <v>159.79999999999998</v>
      </c>
    </row>
    <row r="90" spans="1:24" s="2" customFormat="1" x14ac:dyDescent="0.25">
      <c r="A90" s="36" t="s">
        <v>75</v>
      </c>
      <c r="B90" s="21" t="s">
        <v>45</v>
      </c>
      <c r="C90" s="22"/>
      <c r="D90" s="23"/>
      <c r="E90" s="23" t="s">
        <v>33</v>
      </c>
      <c r="F90" s="14">
        <f t="shared" si="42"/>
        <v>1196.25</v>
      </c>
      <c r="G90" s="14">
        <f t="shared" si="52"/>
        <v>6.47</v>
      </c>
      <c r="H90" s="560">
        <f t="shared" si="43"/>
        <v>1194.04</v>
      </c>
      <c r="I90" s="71">
        <f t="shared" si="44"/>
        <v>1194.04</v>
      </c>
      <c r="J90" s="20">
        <f t="shared" si="45"/>
        <v>0</v>
      </c>
      <c r="K90" s="20">
        <f t="shared" si="45"/>
        <v>0</v>
      </c>
      <c r="L90" s="20">
        <f t="shared" si="45"/>
        <v>1194.04</v>
      </c>
      <c r="M90" s="14">
        <f t="shared" si="46"/>
        <v>0</v>
      </c>
      <c r="N90" s="20">
        <f t="shared" si="47"/>
        <v>0</v>
      </c>
      <c r="O90" s="20">
        <f t="shared" si="47"/>
        <v>0</v>
      </c>
      <c r="P90" s="20">
        <f t="shared" si="47"/>
        <v>0</v>
      </c>
      <c r="Q90" s="14">
        <f t="shared" si="48"/>
        <v>0</v>
      </c>
      <c r="R90" s="20">
        <f t="shared" si="49"/>
        <v>0</v>
      </c>
      <c r="S90" s="20">
        <f t="shared" si="49"/>
        <v>0</v>
      </c>
      <c r="T90" s="20">
        <f t="shared" si="49"/>
        <v>0</v>
      </c>
      <c r="U90" s="14">
        <f t="shared" si="50"/>
        <v>0</v>
      </c>
      <c r="V90" s="20">
        <f t="shared" si="51"/>
        <v>0</v>
      </c>
      <c r="W90" s="20">
        <f t="shared" si="51"/>
        <v>0</v>
      </c>
      <c r="X90" s="20">
        <f t="shared" si="51"/>
        <v>0</v>
      </c>
    </row>
    <row r="91" spans="1:24" s="2" customFormat="1" x14ac:dyDescent="0.25">
      <c r="A91" s="36" t="s">
        <v>76</v>
      </c>
      <c r="B91" s="21" t="s">
        <v>46</v>
      </c>
      <c r="C91" s="22"/>
      <c r="D91" s="23"/>
      <c r="E91" s="23" t="s">
        <v>33</v>
      </c>
      <c r="F91" s="14">
        <f t="shared" si="42"/>
        <v>3670.17</v>
      </c>
      <c r="G91" s="14">
        <f t="shared" si="52"/>
        <v>19.62</v>
      </c>
      <c r="H91" s="216">
        <f t="shared" si="43"/>
        <v>3621.7999999999997</v>
      </c>
      <c r="I91" s="71">
        <f t="shared" si="44"/>
        <v>1587.3</v>
      </c>
      <c r="J91" s="20">
        <f t="shared" si="45"/>
        <v>639.70000000000005</v>
      </c>
      <c r="K91" s="20">
        <f t="shared" si="45"/>
        <v>523.4</v>
      </c>
      <c r="L91" s="20">
        <f t="shared" si="45"/>
        <v>424.20000000000005</v>
      </c>
      <c r="M91" s="14">
        <f t="shared" si="46"/>
        <v>453.9</v>
      </c>
      <c r="N91" s="20">
        <f t="shared" si="47"/>
        <v>276.10000000000002</v>
      </c>
      <c r="O91" s="20">
        <f t="shared" si="47"/>
        <v>97.2</v>
      </c>
      <c r="P91" s="20">
        <f t="shared" si="47"/>
        <v>80.599999999999994</v>
      </c>
      <c r="Q91" s="14">
        <f t="shared" si="48"/>
        <v>232.7</v>
      </c>
      <c r="R91" s="20">
        <f t="shared" si="49"/>
        <v>80.7</v>
      </c>
      <c r="S91" s="20">
        <f t="shared" si="49"/>
        <v>69.5</v>
      </c>
      <c r="T91" s="20">
        <f t="shared" si="49"/>
        <v>82.5</v>
      </c>
      <c r="U91" s="14">
        <f t="shared" si="50"/>
        <v>1347.9</v>
      </c>
      <c r="V91" s="20">
        <f t="shared" si="51"/>
        <v>279.89999999999998</v>
      </c>
      <c r="W91" s="20">
        <f t="shared" si="51"/>
        <v>464.6</v>
      </c>
      <c r="X91" s="20">
        <f t="shared" si="51"/>
        <v>603.40000000000009</v>
      </c>
    </row>
    <row r="92" spans="1:24" s="2" customFormat="1" x14ac:dyDescent="0.25">
      <c r="A92" s="36" t="s">
        <v>77</v>
      </c>
      <c r="B92" s="21" t="s">
        <v>48</v>
      </c>
      <c r="C92" s="22"/>
      <c r="D92" s="23"/>
      <c r="E92" s="23" t="s">
        <v>33</v>
      </c>
      <c r="F92" s="14">
        <f t="shared" si="42"/>
        <v>317.75</v>
      </c>
      <c r="G92" s="14">
        <f t="shared" si="52"/>
        <v>1.58</v>
      </c>
      <c r="H92" s="560">
        <f t="shared" si="43"/>
        <v>290.90999999999997</v>
      </c>
      <c r="I92" s="39">
        <f t="shared" si="44"/>
        <v>144.22</v>
      </c>
      <c r="J92" s="20">
        <f t="shared" si="45"/>
        <v>58.65</v>
      </c>
      <c r="K92" s="20">
        <f t="shared" si="45"/>
        <v>47.47</v>
      </c>
      <c r="L92" s="20">
        <f t="shared" si="45"/>
        <v>38.099999999999994</v>
      </c>
      <c r="M92" s="14">
        <f t="shared" si="46"/>
        <v>14.74</v>
      </c>
      <c r="N92" s="20">
        <f>R140+N189</f>
        <v>6.41</v>
      </c>
      <c r="O92" s="20">
        <f>S140+O189</f>
        <v>3.42</v>
      </c>
      <c r="P92" s="20">
        <f>T140+P189</f>
        <v>4.91</v>
      </c>
      <c r="Q92" s="14">
        <f t="shared" si="48"/>
        <v>13.11</v>
      </c>
      <c r="R92" s="20">
        <f t="shared" si="49"/>
        <v>4.8</v>
      </c>
      <c r="S92" s="20">
        <f t="shared" si="49"/>
        <v>3.36</v>
      </c>
      <c r="T92" s="20">
        <f t="shared" si="49"/>
        <v>4.95</v>
      </c>
      <c r="U92" s="14">
        <f t="shared" si="50"/>
        <v>118.84</v>
      </c>
      <c r="V92" s="20">
        <f t="shared" si="51"/>
        <v>23.669999999999998</v>
      </c>
      <c r="W92" s="20">
        <f t="shared" si="51"/>
        <v>40.99</v>
      </c>
      <c r="X92" s="20">
        <f t="shared" si="51"/>
        <v>54.18</v>
      </c>
    </row>
    <row r="93" spans="1:24" s="2" customFormat="1" x14ac:dyDescent="0.25">
      <c r="A93" s="21"/>
      <c r="B93" s="21"/>
      <c r="C93" s="22"/>
      <c r="D93" s="23"/>
      <c r="E93" s="23"/>
      <c r="F93" s="23"/>
      <c r="G93" s="23"/>
      <c r="H93" s="23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2" customFormat="1" x14ac:dyDescent="0.25">
      <c r="A94" s="551">
        <v>12</v>
      </c>
      <c r="B94" s="21" t="s">
        <v>51</v>
      </c>
      <c r="C94" s="22"/>
      <c r="D94" s="23"/>
      <c r="E94" s="23" t="s">
        <v>33</v>
      </c>
      <c r="F94" s="174">
        <f>F72-F79</f>
        <v>1164.461000000003</v>
      </c>
      <c r="G94" s="23"/>
      <c r="H94" s="20">
        <f t="shared" ref="H94:X94" si="53">H72-H79</f>
        <v>2428.8420000000006</v>
      </c>
      <c r="I94" s="26">
        <f t="shared" si="53"/>
        <v>1331.6430000000018</v>
      </c>
      <c r="J94" s="20">
        <f t="shared" si="53"/>
        <v>1117.761</v>
      </c>
      <c r="K94" s="26">
        <f t="shared" si="53"/>
        <v>889.24100000000089</v>
      </c>
      <c r="L94" s="26">
        <f t="shared" si="53"/>
        <v>-675.35899999999992</v>
      </c>
      <c r="M94" s="20">
        <f t="shared" si="53"/>
        <v>-190.35699999999997</v>
      </c>
      <c r="N94" s="26">
        <f t="shared" si="53"/>
        <v>190.45099999999979</v>
      </c>
      <c r="O94" s="26">
        <f t="shared" si="53"/>
        <v>-294.73899999999998</v>
      </c>
      <c r="P94" s="26">
        <f t="shared" si="53"/>
        <v>-86.069000000000074</v>
      </c>
      <c r="Q94" s="20">
        <f t="shared" si="53"/>
        <v>-345.69700000000034</v>
      </c>
      <c r="R94" s="26">
        <f t="shared" si="53"/>
        <v>-65.729000000000042</v>
      </c>
      <c r="S94" s="26">
        <f t="shared" si="53"/>
        <v>-106.35900000000004</v>
      </c>
      <c r="T94" s="20">
        <f t="shared" si="53"/>
        <v>-173.60900000000009</v>
      </c>
      <c r="U94" s="20">
        <f t="shared" si="53"/>
        <v>1633.2530000000006</v>
      </c>
      <c r="V94" s="20">
        <f t="shared" si="53"/>
        <v>133.67100000000005</v>
      </c>
      <c r="W94" s="20">
        <f t="shared" si="53"/>
        <v>588.42100000000028</v>
      </c>
      <c r="X94" s="20">
        <f t="shared" si="53"/>
        <v>911.16100000000051</v>
      </c>
    </row>
    <row r="95" spans="1:24" s="2" customFormat="1" x14ac:dyDescent="0.25">
      <c r="A95" s="551">
        <v>13</v>
      </c>
      <c r="B95" s="21" t="s">
        <v>78</v>
      </c>
      <c r="C95" s="22"/>
      <c r="D95" s="23"/>
      <c r="E95" s="553" t="s">
        <v>28</v>
      </c>
      <c r="F95" s="20">
        <f>ROUND(F94/F79*100,1)</f>
        <v>5.8</v>
      </c>
      <c r="G95" s="553"/>
      <c r="H95" s="20">
        <f t="shared" ref="H95:X95" si="54">ROUND(H94/H79*100,1)</f>
        <v>13.2</v>
      </c>
      <c r="I95" s="20">
        <f t="shared" si="54"/>
        <v>16.399999999999999</v>
      </c>
      <c r="J95" s="20">
        <f t="shared" si="54"/>
        <v>41.4</v>
      </c>
      <c r="K95" s="20">
        <f t="shared" si="54"/>
        <v>40.200000000000003</v>
      </c>
      <c r="L95" s="20">
        <f t="shared" si="54"/>
        <v>-21.1</v>
      </c>
      <c r="M95" s="20">
        <f t="shared" si="54"/>
        <v>-7.2</v>
      </c>
      <c r="N95" s="20">
        <f t="shared" si="54"/>
        <v>13.7</v>
      </c>
      <c r="O95" s="20">
        <f t="shared" si="54"/>
        <v>-37.700000000000003</v>
      </c>
      <c r="P95" s="20">
        <f t="shared" si="54"/>
        <v>-17.8</v>
      </c>
      <c r="Q95" s="20">
        <f t="shared" si="54"/>
        <v>-23.1</v>
      </c>
      <c r="R95" s="20">
        <f t="shared" si="54"/>
        <v>-14.2</v>
      </c>
      <c r="S95" s="20">
        <f t="shared" si="54"/>
        <v>-23.7</v>
      </c>
      <c r="T95" s="20">
        <f t="shared" si="54"/>
        <v>-29.6</v>
      </c>
      <c r="U95" s="20">
        <f t="shared" si="54"/>
        <v>26.4</v>
      </c>
      <c r="V95" s="20">
        <f t="shared" si="54"/>
        <v>9</v>
      </c>
      <c r="W95" s="20">
        <f t="shared" si="54"/>
        <v>28</v>
      </c>
      <c r="X95" s="20">
        <f t="shared" si="54"/>
        <v>35</v>
      </c>
    </row>
    <row r="96" spans="1:24" s="2" customFormat="1" x14ac:dyDescent="0.25">
      <c r="A96" s="21"/>
      <c r="B96" s="21"/>
      <c r="C96" s="22"/>
      <c r="D96" s="23"/>
      <c r="E96" s="23"/>
      <c r="F96" s="23"/>
      <c r="G96" s="23"/>
      <c r="H96" s="23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2" customFormat="1" x14ac:dyDescent="0.25"/>
    <row r="98" spans="1:24" s="2" customFormat="1" x14ac:dyDescent="0.25">
      <c r="B98" s="2" t="s">
        <v>99</v>
      </c>
    </row>
    <row r="99" spans="1:24" x14ac:dyDescent="0.25">
      <c r="S99"/>
      <c r="W99" t="s">
        <v>97</v>
      </c>
    </row>
    <row r="100" spans="1:24" x14ac:dyDescent="0.25">
      <c r="S100"/>
      <c r="W100" t="s">
        <v>458</v>
      </c>
    </row>
    <row r="101" spans="1:24" x14ac:dyDescent="0.25">
      <c r="S101"/>
      <c r="W101" t="s">
        <v>459</v>
      </c>
    </row>
    <row r="102" spans="1:24" x14ac:dyDescent="0.25">
      <c r="S102"/>
      <c r="W102" t="s">
        <v>460</v>
      </c>
    </row>
    <row r="103" spans="1:24" x14ac:dyDescent="0.25">
      <c r="S103"/>
    </row>
    <row r="104" spans="1:24" s="2" customFormat="1" x14ac:dyDescent="0.25"/>
    <row r="105" spans="1:24" s="2" customFormat="1" ht="15.6" x14ac:dyDescent="0.3">
      <c r="A105" s="2" t="s">
        <v>52</v>
      </c>
      <c r="E105" s="3" t="s">
        <v>53</v>
      </c>
      <c r="J105" s="310" t="s">
        <v>53</v>
      </c>
      <c r="L105" s="3"/>
      <c r="N105" s="3" t="s">
        <v>53</v>
      </c>
      <c r="P105" s="3"/>
      <c r="R105" s="3"/>
      <c r="T105" s="3" t="s">
        <v>53</v>
      </c>
    </row>
    <row r="106" spans="1:24" s="2" customFormat="1" x14ac:dyDescent="0.25">
      <c r="A106" s="317" t="s">
        <v>54</v>
      </c>
    </row>
    <row r="107" spans="1:24" s="2" customFormat="1" x14ac:dyDescent="0.25">
      <c r="A107" s="5" t="s">
        <v>0</v>
      </c>
      <c r="B107" s="6" t="s">
        <v>1</v>
      </c>
      <c r="C107" s="7"/>
      <c r="D107" s="8"/>
      <c r="E107" s="8" t="s">
        <v>2</v>
      </c>
      <c r="F107" s="19" t="s">
        <v>55</v>
      </c>
      <c r="G107" s="559" t="s">
        <v>89</v>
      </c>
      <c r="H107" s="559" t="s">
        <v>3</v>
      </c>
      <c r="I107" s="551" t="s">
        <v>94</v>
      </c>
      <c r="J107" s="884" t="s">
        <v>93</v>
      </c>
      <c r="K107" s="885"/>
      <c r="L107" s="885"/>
      <c r="M107" s="551" t="s">
        <v>90</v>
      </c>
      <c r="N107" s="551" t="s">
        <v>93</v>
      </c>
      <c r="O107" s="552"/>
      <c r="P107" s="552"/>
      <c r="Q107" s="551" t="s">
        <v>91</v>
      </c>
      <c r="R107" s="551" t="s">
        <v>93</v>
      </c>
      <c r="S107" s="552"/>
      <c r="T107" s="552"/>
      <c r="U107" s="19" t="s">
        <v>92</v>
      </c>
      <c r="V107" s="78" t="s">
        <v>93</v>
      </c>
      <c r="W107" s="552"/>
      <c r="X107" s="553"/>
    </row>
    <row r="108" spans="1:24" s="18" customFormat="1" x14ac:dyDescent="0.25">
      <c r="A108" s="14"/>
      <c r="B108" s="881" t="s">
        <v>8</v>
      </c>
      <c r="C108" s="882"/>
      <c r="D108" s="883"/>
      <c r="E108" s="550" t="s">
        <v>9</v>
      </c>
      <c r="F108" s="73" t="s">
        <v>57</v>
      </c>
      <c r="G108" s="74" t="s">
        <v>56</v>
      </c>
      <c r="H108" s="144" t="s">
        <v>444</v>
      </c>
      <c r="I108" s="551" t="s">
        <v>10</v>
      </c>
      <c r="J108" s="551" t="s">
        <v>11</v>
      </c>
      <c r="K108" s="561" t="s">
        <v>12</v>
      </c>
      <c r="L108" s="551" t="s">
        <v>13</v>
      </c>
      <c r="M108" s="551" t="s">
        <v>10</v>
      </c>
      <c r="N108" s="551" t="s">
        <v>14</v>
      </c>
      <c r="O108" s="551" t="s">
        <v>15</v>
      </c>
      <c r="P108" s="551" t="s">
        <v>16</v>
      </c>
      <c r="Q108" s="551" t="s">
        <v>10</v>
      </c>
      <c r="R108" s="551" t="s">
        <v>17</v>
      </c>
      <c r="S108" s="551" t="s">
        <v>58</v>
      </c>
      <c r="T108" s="551" t="s">
        <v>18</v>
      </c>
      <c r="U108" s="14" t="s">
        <v>10</v>
      </c>
      <c r="V108" s="552" t="s">
        <v>19</v>
      </c>
      <c r="W108" s="551" t="s">
        <v>20</v>
      </c>
      <c r="X108" s="20" t="s">
        <v>21</v>
      </c>
    </row>
    <row r="109" spans="1:24" s="2" customFormat="1" x14ac:dyDescent="0.25">
      <c r="A109" s="5"/>
      <c r="B109" s="886"/>
      <c r="C109" s="887"/>
      <c r="D109" s="888"/>
      <c r="E109" s="5"/>
      <c r="F109" s="14" t="s">
        <v>443</v>
      </c>
      <c r="G109" s="549" t="s">
        <v>88</v>
      </c>
      <c r="H109" s="20" t="s">
        <v>22</v>
      </c>
      <c r="I109" s="73" t="s">
        <v>22</v>
      </c>
      <c r="J109" s="73" t="s">
        <v>22</v>
      </c>
      <c r="K109" s="19" t="s">
        <v>22</v>
      </c>
      <c r="L109" s="73" t="s">
        <v>22</v>
      </c>
      <c r="M109" s="19" t="s">
        <v>22</v>
      </c>
      <c r="N109" s="19" t="s">
        <v>22</v>
      </c>
      <c r="O109" s="19" t="s">
        <v>22</v>
      </c>
      <c r="P109" s="19" t="s">
        <v>22</v>
      </c>
      <c r="Q109" s="19" t="s">
        <v>22</v>
      </c>
      <c r="R109" s="19" t="s">
        <v>22</v>
      </c>
      <c r="S109" s="19" t="s">
        <v>22</v>
      </c>
      <c r="T109" s="19" t="s">
        <v>22</v>
      </c>
      <c r="U109" s="19" t="s">
        <v>22</v>
      </c>
      <c r="V109" s="19" t="s">
        <v>22</v>
      </c>
      <c r="W109" s="19" t="s">
        <v>22</v>
      </c>
      <c r="X109" s="19" t="s">
        <v>22</v>
      </c>
    </row>
    <row r="110" spans="1:24" s="2" customFormat="1" x14ac:dyDescent="0.25">
      <c r="A110" s="20">
        <v>1</v>
      </c>
      <c r="B110" s="884">
        <v>2</v>
      </c>
      <c r="C110" s="885"/>
      <c r="D110" s="889"/>
      <c r="E110" s="560">
        <v>3</v>
      </c>
      <c r="F110" s="20">
        <v>4</v>
      </c>
      <c r="G110" s="560">
        <v>5</v>
      </c>
      <c r="H110" s="560">
        <v>6</v>
      </c>
      <c r="I110" s="560">
        <v>7</v>
      </c>
      <c r="J110" s="19">
        <v>8</v>
      </c>
      <c r="K110" s="19">
        <v>9</v>
      </c>
      <c r="L110" s="19">
        <v>10</v>
      </c>
      <c r="M110" s="19">
        <v>11</v>
      </c>
      <c r="N110" s="19">
        <v>12</v>
      </c>
      <c r="O110" s="19">
        <v>13</v>
      </c>
      <c r="P110" s="19">
        <v>14</v>
      </c>
      <c r="Q110" s="19">
        <v>15</v>
      </c>
      <c r="R110" s="19">
        <v>16</v>
      </c>
      <c r="S110" s="19">
        <v>17</v>
      </c>
      <c r="T110" s="19">
        <v>18</v>
      </c>
      <c r="U110" s="19">
        <v>19</v>
      </c>
      <c r="V110" s="19">
        <v>20</v>
      </c>
      <c r="W110" s="19">
        <v>21</v>
      </c>
      <c r="X110" s="19">
        <v>22</v>
      </c>
    </row>
    <row r="111" spans="1:24" s="2" customFormat="1" x14ac:dyDescent="0.25">
      <c r="A111" s="20">
        <v>1</v>
      </c>
      <c r="B111" s="78" t="s">
        <v>59</v>
      </c>
      <c r="C111" s="552"/>
      <c r="D111" s="553"/>
      <c r="E111" s="79" t="s">
        <v>60</v>
      </c>
      <c r="F111" s="560">
        <f>F114+F112</f>
        <v>9576.6</v>
      </c>
      <c r="G111" s="79"/>
      <c r="H111" s="214">
        <f>I111+M111+Q111+U111</f>
        <v>9356.7000000000007</v>
      </c>
      <c r="I111" s="20">
        <f>J111+K111+L111</f>
        <v>4303.71</v>
      </c>
      <c r="J111" s="38">
        <f>J114+J112</f>
        <v>1748.6000000000001</v>
      </c>
      <c r="K111" s="26">
        <f>K112+K114</f>
        <v>1418.43</v>
      </c>
      <c r="L111" s="26">
        <f>L112+L114</f>
        <v>1136.6799999999998</v>
      </c>
      <c r="M111" s="215">
        <f>N111+O111+P111</f>
        <v>1077.97</v>
      </c>
      <c r="N111" s="20">
        <f>N112+N114</f>
        <v>721.78</v>
      </c>
      <c r="O111" s="26">
        <f>O112+O114</f>
        <v>200.61</v>
      </c>
      <c r="P111" s="20">
        <f>P112+P114</f>
        <v>155.58000000000001</v>
      </c>
      <c r="Q111" s="215">
        <f>R111+S111+T111</f>
        <v>424.57000000000005</v>
      </c>
      <c r="R111" s="20">
        <f>R114+R112</f>
        <v>155.81000000000003</v>
      </c>
      <c r="S111" s="26">
        <f>S114+S112</f>
        <v>109.26999999999998</v>
      </c>
      <c r="T111" s="26">
        <f>T114+T112</f>
        <v>159.48999999999998</v>
      </c>
      <c r="U111" s="19">
        <f>V111+W111+X111</f>
        <v>3550.45</v>
      </c>
      <c r="V111" s="26">
        <f>V112+V114</f>
        <v>705.78</v>
      </c>
      <c r="W111" s="26">
        <f>W112+W114</f>
        <v>1227.0899999999999</v>
      </c>
      <c r="X111" s="26">
        <f>X112+X114</f>
        <v>1617.5800000000002</v>
      </c>
    </row>
    <row r="112" spans="1:24" s="2" customFormat="1" x14ac:dyDescent="0.25">
      <c r="A112" s="20">
        <v>2</v>
      </c>
      <c r="B112" s="78" t="s">
        <v>61</v>
      </c>
      <c r="C112" s="552"/>
      <c r="D112" s="553"/>
      <c r="E112" s="79" t="s">
        <v>60</v>
      </c>
      <c r="F112" s="560">
        <v>447.2</v>
      </c>
      <c r="G112" s="79"/>
      <c r="H112" s="560">
        <f>I112+M112+Q112+U112</f>
        <v>436.96999999999997</v>
      </c>
      <c r="I112" s="20">
        <f>J112+K112+L112</f>
        <v>200.97999999999996</v>
      </c>
      <c r="J112" s="20">
        <v>81.66</v>
      </c>
      <c r="K112" s="20">
        <v>66.239999999999995</v>
      </c>
      <c r="L112" s="20">
        <v>53.08</v>
      </c>
      <c r="M112" s="215">
        <f>N112+O112+P112</f>
        <v>50.349999999999994</v>
      </c>
      <c r="N112" s="20">
        <v>33.71</v>
      </c>
      <c r="O112" s="20">
        <v>9.3699999999999992</v>
      </c>
      <c r="P112" s="20">
        <v>7.27</v>
      </c>
      <c r="Q112" s="215">
        <f>R112+S112+T112</f>
        <v>19.829999999999998</v>
      </c>
      <c r="R112" s="20">
        <v>7.28</v>
      </c>
      <c r="S112" s="20">
        <v>5.0999999999999996</v>
      </c>
      <c r="T112" s="20">
        <v>7.45</v>
      </c>
      <c r="U112" s="19">
        <f>V112+W112+X112</f>
        <v>165.81</v>
      </c>
      <c r="V112" s="20">
        <v>32.96</v>
      </c>
      <c r="W112" s="20">
        <v>57.31</v>
      </c>
      <c r="X112" s="20">
        <v>75.540000000000006</v>
      </c>
    </row>
    <row r="113" spans="1:229" s="2" customFormat="1" x14ac:dyDescent="0.25">
      <c r="A113" s="20">
        <v>3</v>
      </c>
      <c r="B113" s="78" t="s">
        <v>62</v>
      </c>
      <c r="C113" s="552"/>
      <c r="D113" s="553"/>
      <c r="E113" s="79" t="s">
        <v>28</v>
      </c>
      <c r="F113" s="20">
        <f>ROUND(F112/F111*100,2)</f>
        <v>4.67</v>
      </c>
      <c r="G113" s="79"/>
      <c r="H113" s="20">
        <f>ROUND(H112/H111*100,2)</f>
        <v>4.67</v>
      </c>
      <c r="I113" s="20">
        <f t="shared" ref="I113:P113" si="55">ROUND(I112/I111*100,1)</f>
        <v>4.7</v>
      </c>
      <c r="J113" s="18">
        <f t="shared" si="55"/>
        <v>4.7</v>
      </c>
      <c r="K113" s="20">
        <f t="shared" si="55"/>
        <v>4.7</v>
      </c>
      <c r="L113" s="20">
        <f t="shared" si="55"/>
        <v>4.7</v>
      </c>
      <c r="M113" s="20">
        <f t="shared" si="55"/>
        <v>4.7</v>
      </c>
      <c r="N113" s="20">
        <f t="shared" si="55"/>
        <v>4.7</v>
      </c>
      <c r="O113" s="20">
        <f t="shared" si="55"/>
        <v>4.7</v>
      </c>
      <c r="P113" s="20">
        <f t="shared" si="55"/>
        <v>4.7</v>
      </c>
      <c r="Q113" s="20">
        <f>ROUND(Q112/Q111*100,2)</f>
        <v>4.67</v>
      </c>
      <c r="R113" s="20">
        <f>ROUND(R112/R111*100,1)</f>
        <v>4.7</v>
      </c>
      <c r="S113" s="20">
        <f>ROUND(S112/S111*100,1)</f>
        <v>4.7</v>
      </c>
      <c r="T113" s="20">
        <f>ROUND(T112/T111*100,1)</f>
        <v>4.7</v>
      </c>
      <c r="U113" s="20">
        <f>ROUND(U112/U111*100,2)</f>
        <v>4.67</v>
      </c>
      <c r="V113" s="20">
        <f>ROUND(V112/V111*100,2)</f>
        <v>4.67</v>
      </c>
      <c r="W113" s="20">
        <f>ROUND(W112/W111*100,2)</f>
        <v>4.67</v>
      </c>
      <c r="X113" s="20">
        <f>ROUND(X112/X111*100,2)</f>
        <v>4.67</v>
      </c>
    </row>
    <row r="114" spans="1:229" s="2" customFormat="1" x14ac:dyDescent="0.25">
      <c r="A114" s="20">
        <v>4</v>
      </c>
      <c r="B114" s="78" t="s">
        <v>191</v>
      </c>
      <c r="C114" s="552"/>
      <c r="D114" s="553"/>
      <c r="E114" s="79" t="s">
        <v>60</v>
      </c>
      <c r="F114" s="560">
        <f>F118+F116</f>
        <v>9129.4</v>
      </c>
      <c r="G114" s="79"/>
      <c r="H114" s="214">
        <f>I114+M114+Q114+U114</f>
        <v>8919.73</v>
      </c>
      <c r="I114" s="20">
        <f>J114+K114+L114</f>
        <v>4102.7299999999996</v>
      </c>
      <c r="J114" s="26">
        <f>J118+J116+J115</f>
        <v>1666.94</v>
      </c>
      <c r="K114" s="26">
        <f>K118+K116+K115</f>
        <v>1352.19</v>
      </c>
      <c r="L114" s="26">
        <f>L118+L116+L115</f>
        <v>1083.5999999999999</v>
      </c>
      <c r="M114" s="20">
        <f>M115+M116+M118</f>
        <v>1027.6200000000001</v>
      </c>
      <c r="N114" s="26">
        <f>N118+N116+N115</f>
        <v>688.06999999999994</v>
      </c>
      <c r="O114" s="26">
        <f>O118+O116+O115</f>
        <v>191.24</v>
      </c>
      <c r="P114" s="26">
        <f>P118+P116+P115</f>
        <v>148.31</v>
      </c>
      <c r="Q114" s="20">
        <f>Q115+Q116+Q118</f>
        <v>404.73999999999995</v>
      </c>
      <c r="R114" s="26">
        <f>R118+R116+R115</f>
        <v>148.53000000000003</v>
      </c>
      <c r="S114" s="26">
        <f>S118+S116+S115</f>
        <v>104.16999999999999</v>
      </c>
      <c r="T114" s="26">
        <f>T118+T116+T115</f>
        <v>152.04</v>
      </c>
      <c r="U114" s="20">
        <f>U115+U116+U118</f>
        <v>3384.6400000000003</v>
      </c>
      <c r="V114" s="26">
        <f>V118+V116+V115</f>
        <v>672.81999999999994</v>
      </c>
      <c r="W114" s="26">
        <f>W118+W116+W115</f>
        <v>1169.78</v>
      </c>
      <c r="X114" s="26">
        <f>X118+X116+X115</f>
        <v>1542.0400000000002</v>
      </c>
    </row>
    <row r="115" spans="1:229" s="2" customFormat="1" x14ac:dyDescent="0.25">
      <c r="A115" s="20"/>
      <c r="B115" s="78" t="s">
        <v>301</v>
      </c>
      <c r="C115" s="552"/>
      <c r="D115" s="553"/>
      <c r="E115" s="79" t="s">
        <v>60</v>
      </c>
      <c r="F115" s="560"/>
      <c r="G115" s="79"/>
      <c r="H115" s="560">
        <f>I115+M115+Q115+U115</f>
        <v>0</v>
      </c>
      <c r="I115" s="20">
        <f>J115+K115+L115</f>
        <v>0</v>
      </c>
      <c r="J115" s="20"/>
      <c r="K115" s="19"/>
      <c r="L115" s="19"/>
      <c r="M115" s="20">
        <f>N115+O115+P115</f>
        <v>0</v>
      </c>
      <c r="N115" s="20"/>
      <c r="O115" s="20"/>
      <c r="P115" s="20"/>
      <c r="Q115" s="19">
        <f>R115+S115+T115</f>
        <v>0</v>
      </c>
      <c r="R115" s="20"/>
      <c r="S115" s="20"/>
      <c r="T115" s="20"/>
      <c r="U115" s="19">
        <f>V115+W115+X115</f>
        <v>0</v>
      </c>
      <c r="V115" s="20"/>
      <c r="W115" s="20"/>
      <c r="X115" s="20"/>
    </row>
    <row r="116" spans="1:229" s="2" customFormat="1" x14ac:dyDescent="0.25">
      <c r="A116" s="20">
        <v>5</v>
      </c>
      <c r="B116" s="78" t="s">
        <v>26</v>
      </c>
      <c r="C116" s="552"/>
      <c r="D116" s="553"/>
      <c r="E116" s="79" t="s">
        <v>60</v>
      </c>
      <c r="F116" s="560">
        <v>1261.4000000000001</v>
      </c>
      <c r="G116" s="79"/>
      <c r="H116" s="214">
        <f>I116+M116+Q116+U116</f>
        <v>1232.7</v>
      </c>
      <c r="I116" s="38">
        <f>J116+K116+L116</f>
        <v>761.27</v>
      </c>
      <c r="J116" s="38">
        <f>230.37+93.12</f>
        <v>323.49</v>
      </c>
      <c r="K116" s="38">
        <f>186.87+61.08</f>
        <v>247.95</v>
      </c>
      <c r="L116" s="38">
        <f>149.75+40.08</f>
        <v>189.82999999999998</v>
      </c>
      <c r="M116" s="20">
        <f>N116+O116+P116</f>
        <v>15.259999999999998</v>
      </c>
      <c r="N116" s="26">
        <f>95.09-2.92</f>
        <v>92.17</v>
      </c>
      <c r="O116" s="26">
        <f>26.43-61.92</f>
        <v>-35.49</v>
      </c>
      <c r="P116" s="26">
        <f>20.5-61.92</f>
        <v>-41.42</v>
      </c>
      <c r="Q116" s="19">
        <f>R116+S116+T116</f>
        <v>-141.82</v>
      </c>
      <c r="R116" s="26">
        <f>20.53-61.92</f>
        <v>-41.39</v>
      </c>
      <c r="S116" s="26">
        <f>14.4-73.92</f>
        <v>-59.52</v>
      </c>
      <c r="T116" s="38">
        <f>21.01-61.92</f>
        <v>-40.909999999999997</v>
      </c>
      <c r="U116" s="19">
        <f>V116+W116+X116</f>
        <v>597.99</v>
      </c>
      <c r="V116" s="26">
        <f>92.98+0.08</f>
        <v>93.06</v>
      </c>
      <c r="W116" s="26">
        <f>161.66+45.08</f>
        <v>206.74</v>
      </c>
      <c r="X116" s="26">
        <f>213.11+85.08</f>
        <v>298.19</v>
      </c>
    </row>
    <row r="117" spans="1:229" s="25" customFormat="1" x14ac:dyDescent="0.25">
      <c r="A117" s="20">
        <v>6</v>
      </c>
      <c r="B117" s="78" t="s">
        <v>62</v>
      </c>
      <c r="C117" s="552"/>
      <c r="D117" s="553"/>
      <c r="E117" s="79" t="s">
        <v>28</v>
      </c>
      <c r="F117" s="20">
        <f>ROUND(F116/F114*100,2)</f>
        <v>13.82</v>
      </c>
      <c r="G117" s="20"/>
      <c r="H117" s="38">
        <f t="shared" ref="H117:X117" si="56">ROUND(H116/H114*100,2)</f>
        <v>13.82</v>
      </c>
      <c r="I117" s="20">
        <f t="shared" si="56"/>
        <v>18.559999999999999</v>
      </c>
      <c r="J117" s="20">
        <f t="shared" si="56"/>
        <v>19.41</v>
      </c>
      <c r="K117" s="20">
        <f t="shared" si="56"/>
        <v>18.34</v>
      </c>
      <c r="L117" s="20">
        <f t="shared" si="56"/>
        <v>17.52</v>
      </c>
      <c r="M117" s="20">
        <f t="shared" si="56"/>
        <v>1.48</v>
      </c>
      <c r="N117" s="20">
        <f t="shared" si="56"/>
        <v>13.4</v>
      </c>
      <c r="O117" s="20">
        <f t="shared" si="56"/>
        <v>-18.559999999999999</v>
      </c>
      <c r="P117" s="20">
        <f t="shared" si="56"/>
        <v>-27.93</v>
      </c>
      <c r="Q117" s="20">
        <f t="shared" si="56"/>
        <v>-35.04</v>
      </c>
      <c r="R117" s="20">
        <f t="shared" si="56"/>
        <v>-27.87</v>
      </c>
      <c r="S117" s="20">
        <f t="shared" si="56"/>
        <v>-57.14</v>
      </c>
      <c r="T117" s="20">
        <f t="shared" si="56"/>
        <v>-26.91</v>
      </c>
      <c r="U117" s="20">
        <f t="shared" si="56"/>
        <v>17.670000000000002</v>
      </c>
      <c r="V117" s="20">
        <f t="shared" si="56"/>
        <v>13.83</v>
      </c>
      <c r="W117" s="20">
        <f t="shared" si="56"/>
        <v>17.670000000000002</v>
      </c>
      <c r="X117" s="20">
        <f t="shared" si="56"/>
        <v>19.34</v>
      </c>
      <c r="Y117" s="561"/>
      <c r="Z117" s="561"/>
      <c r="AA117" s="561"/>
      <c r="AB117" s="561"/>
      <c r="AC117" s="561"/>
      <c r="AD117" s="561"/>
      <c r="AE117" s="561"/>
      <c r="AF117" s="561"/>
      <c r="AG117" s="561"/>
      <c r="AH117" s="561"/>
      <c r="AI117" s="561"/>
      <c r="AJ117" s="561"/>
      <c r="AK117" s="561"/>
      <c r="AL117" s="561"/>
      <c r="AM117" s="561"/>
      <c r="AN117" s="561"/>
      <c r="AO117" s="561"/>
      <c r="AP117" s="561"/>
      <c r="AQ117" s="561"/>
      <c r="AR117" s="561"/>
      <c r="AS117" s="561"/>
      <c r="AT117" s="561"/>
      <c r="AU117" s="561"/>
      <c r="AV117" s="561"/>
      <c r="AW117" s="561"/>
      <c r="AX117" s="561"/>
      <c r="AY117" s="561"/>
      <c r="AZ117" s="561"/>
      <c r="BA117" s="561"/>
      <c r="BB117" s="561"/>
      <c r="BC117" s="561"/>
      <c r="BD117" s="561"/>
      <c r="BE117" s="561"/>
      <c r="BF117" s="561"/>
      <c r="BG117" s="561"/>
      <c r="BH117" s="561"/>
      <c r="BI117" s="561"/>
      <c r="BJ117" s="561"/>
      <c r="BK117" s="561"/>
      <c r="BL117" s="561"/>
      <c r="BM117" s="561"/>
      <c r="BN117" s="561"/>
      <c r="BO117" s="561"/>
      <c r="BP117" s="561"/>
      <c r="BQ117" s="561"/>
      <c r="BR117" s="561"/>
      <c r="BS117" s="561"/>
      <c r="BT117" s="561"/>
      <c r="BU117" s="561"/>
      <c r="BV117" s="561"/>
      <c r="BW117" s="561"/>
      <c r="BX117" s="561"/>
      <c r="BY117" s="561"/>
      <c r="BZ117" s="561"/>
      <c r="CA117" s="561"/>
      <c r="CB117" s="561"/>
      <c r="CC117" s="561"/>
      <c r="CD117" s="561"/>
      <c r="CE117" s="561"/>
      <c r="CF117" s="561"/>
      <c r="CG117" s="561"/>
      <c r="CH117" s="561"/>
      <c r="CI117" s="561"/>
      <c r="CJ117" s="561"/>
      <c r="CK117" s="561"/>
      <c r="CL117" s="561"/>
      <c r="CM117" s="561"/>
      <c r="CN117" s="561"/>
      <c r="CO117" s="561"/>
      <c r="CP117" s="561"/>
      <c r="CQ117" s="561"/>
      <c r="CR117" s="561"/>
      <c r="CS117" s="561"/>
      <c r="CT117" s="561"/>
      <c r="CU117" s="561"/>
      <c r="CV117" s="561"/>
      <c r="CW117" s="561"/>
      <c r="CX117" s="561"/>
      <c r="CY117" s="561"/>
      <c r="CZ117" s="561"/>
      <c r="DA117" s="561"/>
      <c r="DB117" s="561"/>
      <c r="DC117" s="561"/>
      <c r="DD117" s="561"/>
      <c r="DE117" s="561"/>
      <c r="DF117" s="561"/>
      <c r="DG117" s="561"/>
      <c r="DH117" s="561"/>
      <c r="DI117" s="561"/>
      <c r="DJ117" s="561"/>
      <c r="DK117" s="561"/>
      <c r="DL117" s="561"/>
      <c r="DM117" s="561"/>
      <c r="DN117" s="561"/>
      <c r="DO117" s="561"/>
      <c r="DP117" s="561"/>
      <c r="DQ117" s="561"/>
      <c r="DR117" s="561"/>
      <c r="DS117" s="561"/>
      <c r="DT117" s="561"/>
      <c r="DU117" s="561"/>
      <c r="DV117" s="561"/>
      <c r="DW117" s="561"/>
      <c r="DX117" s="561"/>
      <c r="DY117" s="561"/>
      <c r="DZ117" s="561"/>
      <c r="EA117" s="561"/>
      <c r="EB117" s="561"/>
      <c r="EC117" s="561"/>
      <c r="ED117" s="561"/>
      <c r="EE117" s="561"/>
      <c r="EF117" s="561"/>
      <c r="EG117" s="561"/>
      <c r="EH117" s="561"/>
      <c r="EI117" s="561"/>
      <c r="EJ117" s="561"/>
      <c r="EK117" s="561"/>
      <c r="EL117" s="561"/>
      <c r="EM117" s="561"/>
      <c r="EN117" s="561"/>
      <c r="EO117" s="561"/>
      <c r="EP117" s="561"/>
      <c r="EQ117" s="561"/>
      <c r="ER117" s="561"/>
      <c r="ES117" s="561"/>
      <c r="ET117" s="561"/>
      <c r="EU117" s="561"/>
      <c r="EV117" s="561"/>
      <c r="EW117" s="561"/>
      <c r="EX117" s="561"/>
      <c r="EY117" s="561"/>
      <c r="EZ117" s="561"/>
      <c r="FA117" s="561"/>
      <c r="FB117" s="561"/>
      <c r="FC117" s="561"/>
      <c r="FD117" s="561"/>
      <c r="FE117" s="561"/>
      <c r="FF117" s="561"/>
      <c r="FG117" s="561"/>
      <c r="FH117" s="561"/>
      <c r="FI117" s="561"/>
      <c r="FJ117" s="561"/>
      <c r="FK117" s="561"/>
      <c r="FL117" s="561"/>
      <c r="FM117" s="561"/>
      <c r="FN117" s="561"/>
      <c r="FO117" s="561"/>
      <c r="FP117" s="561"/>
      <c r="FQ117" s="561"/>
      <c r="FR117" s="561"/>
      <c r="FS117" s="561"/>
      <c r="FT117" s="561"/>
      <c r="FU117" s="561"/>
      <c r="FV117" s="561"/>
      <c r="FW117" s="561"/>
      <c r="FX117" s="561"/>
      <c r="FY117" s="561"/>
      <c r="FZ117" s="561"/>
      <c r="GA117" s="561"/>
      <c r="GB117" s="561"/>
      <c r="GC117" s="561"/>
      <c r="GD117" s="561"/>
      <c r="GE117" s="561"/>
      <c r="GF117" s="561"/>
      <c r="GG117" s="561"/>
      <c r="GH117" s="561"/>
      <c r="GI117" s="561"/>
      <c r="GJ117" s="561"/>
      <c r="GK117" s="561"/>
      <c r="GL117" s="561"/>
      <c r="GM117" s="561"/>
      <c r="GN117" s="561"/>
      <c r="GO117" s="561"/>
      <c r="GP117" s="561"/>
      <c r="GQ117" s="561"/>
      <c r="GR117" s="561"/>
      <c r="GS117" s="561"/>
      <c r="GT117" s="561"/>
      <c r="GU117" s="561"/>
      <c r="GV117" s="561"/>
      <c r="GW117" s="561"/>
      <c r="GX117" s="561"/>
      <c r="GY117" s="561"/>
      <c r="GZ117" s="561"/>
      <c r="HA117" s="561"/>
      <c r="HB117" s="561"/>
      <c r="HC117" s="561"/>
      <c r="HD117" s="561"/>
      <c r="HE117" s="561"/>
      <c r="HF117" s="561"/>
      <c r="HG117" s="561"/>
      <c r="HH117" s="561"/>
      <c r="HI117" s="561"/>
      <c r="HJ117" s="561"/>
      <c r="HK117" s="561"/>
      <c r="HL117" s="561"/>
      <c r="HM117" s="561"/>
      <c r="HN117" s="561"/>
      <c r="HO117" s="561"/>
      <c r="HP117" s="561"/>
      <c r="HQ117" s="561"/>
      <c r="HR117" s="561"/>
      <c r="HS117" s="561"/>
      <c r="HT117" s="561"/>
      <c r="HU117" s="561"/>
    </row>
    <row r="118" spans="1:229" s="2" customFormat="1" x14ac:dyDescent="0.25">
      <c r="A118" s="20">
        <v>7</v>
      </c>
      <c r="B118" s="21" t="s">
        <v>302</v>
      </c>
      <c r="C118" s="552"/>
      <c r="D118" s="553"/>
      <c r="E118" s="23" t="s">
        <v>60</v>
      </c>
      <c r="F118" s="553">
        <v>7868</v>
      </c>
      <c r="G118" s="23"/>
      <c r="H118" s="560">
        <f>I118+M118+Q118+U118</f>
        <v>7687.0299999999988</v>
      </c>
      <c r="I118" s="20">
        <f>J118+K118+L118</f>
        <v>3341.46</v>
      </c>
      <c r="J118" s="20">
        <f>1436.57+87.92-181.04</f>
        <v>1343.45</v>
      </c>
      <c r="K118" s="19">
        <f>1165.32+87.92-149</f>
        <v>1104.24</v>
      </c>
      <c r="L118" s="19">
        <f>933.85+87.92-128</f>
        <v>893.77</v>
      </c>
      <c r="M118" s="19">
        <f>N118+O118+P118</f>
        <v>1012.36</v>
      </c>
      <c r="N118" s="20">
        <f>592.98+87.92-85</f>
        <v>595.9</v>
      </c>
      <c r="O118" s="19">
        <f>164.81+87.92-26</f>
        <v>226.73000000000002</v>
      </c>
      <c r="P118" s="19">
        <f>127.81+87.92-26</f>
        <v>189.73000000000002</v>
      </c>
      <c r="Q118" s="19">
        <f>R118+S118+T118</f>
        <v>546.55999999999995</v>
      </c>
      <c r="R118" s="19">
        <f>128+87.92-26</f>
        <v>189.92000000000002</v>
      </c>
      <c r="S118" s="19">
        <f>89.77+87.92-14</f>
        <v>163.69</v>
      </c>
      <c r="T118" s="19">
        <f>131.03+87.92-26</f>
        <v>192.95</v>
      </c>
      <c r="U118" s="19">
        <f>V118+W118+X118</f>
        <v>2786.65</v>
      </c>
      <c r="V118" s="19">
        <f>579.84+87.92-88</f>
        <v>579.76</v>
      </c>
      <c r="W118" s="19">
        <f>1008.12+87.92-133</f>
        <v>963.04</v>
      </c>
      <c r="X118" s="19">
        <f>1328.93+87.92-173</f>
        <v>1243.8500000000001</v>
      </c>
    </row>
    <row r="119" spans="1:229" s="2" customFormat="1" x14ac:dyDescent="0.25">
      <c r="A119" s="20"/>
      <c r="B119" s="21" t="s">
        <v>303</v>
      </c>
      <c r="C119" s="552"/>
      <c r="D119" s="553"/>
      <c r="E119" s="23" t="s">
        <v>60</v>
      </c>
      <c r="F119" s="553">
        <v>145</v>
      </c>
      <c r="G119" s="23"/>
      <c r="H119" s="560">
        <f>I119+M119+Q119+U119</f>
        <v>145</v>
      </c>
      <c r="I119" s="20">
        <f>J119+K119+L119</f>
        <v>80</v>
      </c>
      <c r="J119" s="20">
        <v>37</v>
      </c>
      <c r="K119" s="19">
        <v>28</v>
      </c>
      <c r="L119" s="19">
        <v>15</v>
      </c>
      <c r="M119" s="19">
        <f>N119+O119+P119</f>
        <v>3</v>
      </c>
      <c r="N119" s="20">
        <v>3</v>
      </c>
      <c r="O119" s="19">
        <v>0</v>
      </c>
      <c r="P119" s="19">
        <v>0</v>
      </c>
      <c r="Q119" s="19">
        <f>R119+S119+T119</f>
        <v>0</v>
      </c>
      <c r="R119" s="20">
        <v>0</v>
      </c>
      <c r="S119" s="19">
        <v>0</v>
      </c>
      <c r="T119" s="19">
        <v>0</v>
      </c>
      <c r="U119" s="19">
        <f>V119+W119+X119</f>
        <v>62</v>
      </c>
      <c r="V119" s="20">
        <v>9</v>
      </c>
      <c r="W119" s="19">
        <v>22</v>
      </c>
      <c r="X119" s="19">
        <v>31</v>
      </c>
    </row>
    <row r="120" spans="1:229" s="2" customFormat="1" x14ac:dyDescent="0.25">
      <c r="A120" s="20">
        <v>8</v>
      </c>
      <c r="B120" s="21" t="s">
        <v>306</v>
      </c>
      <c r="C120" s="22"/>
      <c r="D120" s="23"/>
      <c r="E120" s="23" t="s">
        <v>33</v>
      </c>
      <c r="F120" s="553">
        <f>ROUND(F123*F118/1000,1)</f>
        <v>16470.900000000001</v>
      </c>
      <c r="G120" s="23"/>
      <c r="H120" s="216">
        <f>I120+M120+Q120+U120</f>
        <v>16092.11</v>
      </c>
      <c r="I120" s="20">
        <f>J120+K120+L120</f>
        <v>6995.05</v>
      </c>
      <c r="J120" s="20">
        <f>ROUND(J123*J118/1000,2)</f>
        <v>2812.39</v>
      </c>
      <c r="K120" s="20">
        <f>ROUND(K123*K118/1000,2)</f>
        <v>2311.63</v>
      </c>
      <c r="L120" s="20">
        <f>ROUND(L123*L118/1000,2)</f>
        <v>1871.03</v>
      </c>
      <c r="M120" s="19">
        <f>N120+O120+P120</f>
        <v>2119.2799999999997</v>
      </c>
      <c r="N120" s="20">
        <f>ROUND(N123*N118/1000,2)</f>
        <v>1247.46</v>
      </c>
      <c r="O120" s="20">
        <f>ROUND(O123*O118/1000,2)</f>
        <v>474.64</v>
      </c>
      <c r="P120" s="20">
        <f>ROUND(P123*P118/1000,2)</f>
        <v>397.18</v>
      </c>
      <c r="Q120" s="19">
        <f>R120+S120+T120</f>
        <v>1144.17</v>
      </c>
      <c r="R120" s="20">
        <f>ROUND(R123*R118/1000,2)</f>
        <v>397.58</v>
      </c>
      <c r="S120" s="20">
        <f>ROUND(S123*S118/1000,2)</f>
        <v>342.67</v>
      </c>
      <c r="T120" s="20">
        <f>ROUND(T123*T118/1000,2)</f>
        <v>403.92</v>
      </c>
      <c r="U120" s="19">
        <f>V120+W120+X120</f>
        <v>5833.6100000000006</v>
      </c>
      <c r="V120" s="20">
        <f>ROUND(V123*V118/1000,2)</f>
        <v>1213.68</v>
      </c>
      <c r="W120" s="20">
        <f>ROUND(W123*W118/1000,2)</f>
        <v>2016.04</v>
      </c>
      <c r="X120" s="20">
        <f>ROUND(X123*X118/1000,2)</f>
        <v>2603.89</v>
      </c>
      <c r="Y120" s="25"/>
    </row>
    <row r="121" spans="1:229" s="2" customFormat="1" x14ac:dyDescent="0.25">
      <c r="A121" s="20"/>
      <c r="B121" s="21" t="s">
        <v>303</v>
      </c>
      <c r="C121" s="22"/>
      <c r="D121" s="23"/>
      <c r="E121" s="23" t="s">
        <v>33</v>
      </c>
      <c r="F121" s="70">
        <f>F119*F123/1000</f>
        <v>303.54444999999993</v>
      </c>
      <c r="G121" s="23"/>
      <c r="H121" s="560">
        <f>I121+M121+Q121+U121</f>
        <v>303.60000000000002</v>
      </c>
      <c r="I121" s="20">
        <f>J121+K121+L121</f>
        <v>167.5</v>
      </c>
      <c r="J121" s="20">
        <f>ROUND(J119*J123/1000,1)</f>
        <v>77.5</v>
      </c>
      <c r="K121" s="20">
        <f>ROUND(K119*K123/1000,1)</f>
        <v>58.6</v>
      </c>
      <c r="L121" s="20">
        <f>ROUND(L119*L123/1000,1)</f>
        <v>31.4</v>
      </c>
      <c r="M121" s="19">
        <f>N121+O121+P121</f>
        <v>6.3</v>
      </c>
      <c r="N121" s="20">
        <f>ROUND(N119*N123/1000,1)</f>
        <v>6.3</v>
      </c>
      <c r="O121" s="20">
        <f>ROUND(O119*O123/1000,1)</f>
        <v>0</v>
      </c>
      <c r="P121" s="20">
        <f>ROUND(P119*P123/1000,1)</f>
        <v>0</v>
      </c>
      <c r="Q121" s="19">
        <f>R121+S121+T121</f>
        <v>0</v>
      </c>
      <c r="R121" s="20">
        <f>ROUND(R119*R123/1000,1)</f>
        <v>0</v>
      </c>
      <c r="S121" s="20">
        <f>ROUND(S119*S123/1000,1)</f>
        <v>0</v>
      </c>
      <c r="T121" s="20">
        <f>ROUND(T119*T123/1000,1)</f>
        <v>0</v>
      </c>
      <c r="U121" s="19">
        <f>V121+W121+X121</f>
        <v>129.80000000000001</v>
      </c>
      <c r="V121" s="20">
        <f>ROUND(V119*V123/1000,1)</f>
        <v>18.8</v>
      </c>
      <c r="W121" s="20">
        <f>ROUND(W119*W123/1000,1)</f>
        <v>46.1</v>
      </c>
      <c r="X121" s="20">
        <f>ROUND(X119*X123/1000,1)</f>
        <v>64.900000000000006</v>
      </c>
      <c r="Y121" s="25"/>
    </row>
    <row r="122" spans="1:229" s="2" customFormat="1" x14ac:dyDescent="0.25">
      <c r="A122" s="20"/>
      <c r="B122" s="21" t="s">
        <v>447</v>
      </c>
      <c r="C122" s="22"/>
      <c r="D122" s="23"/>
      <c r="E122" s="23" t="s">
        <v>33</v>
      </c>
      <c r="F122" s="70"/>
      <c r="G122" s="23"/>
      <c r="H122" s="560">
        <f>I122+M122+Q122+U122</f>
        <v>0</v>
      </c>
      <c r="I122" s="20">
        <f>J122+K122+L122</f>
        <v>0</v>
      </c>
      <c r="J122" s="20"/>
      <c r="K122" s="19"/>
      <c r="L122" s="19"/>
      <c r="M122" s="19">
        <f>N122+O122+P122</f>
        <v>0</v>
      </c>
      <c r="N122" s="20"/>
      <c r="O122" s="19"/>
      <c r="P122" s="19"/>
      <c r="Q122" s="19">
        <f>R122+S122+T122</f>
        <v>0</v>
      </c>
      <c r="R122" s="20"/>
      <c r="S122" s="19"/>
      <c r="T122" s="19"/>
      <c r="U122" s="19">
        <f>V122+W122+X122</f>
        <v>0</v>
      </c>
      <c r="V122" s="20"/>
      <c r="W122" s="19"/>
      <c r="X122" s="19"/>
      <c r="Y122" s="25"/>
    </row>
    <row r="123" spans="1:229" s="2" customFormat="1" x14ac:dyDescent="0.25">
      <c r="A123" s="20">
        <v>9</v>
      </c>
      <c r="B123" s="21" t="s">
        <v>63</v>
      </c>
      <c r="C123" s="22"/>
      <c r="D123" s="23"/>
      <c r="E123" s="23" t="s">
        <v>64</v>
      </c>
      <c r="F123" s="553">
        <v>2093.41</v>
      </c>
      <c r="G123" s="553"/>
      <c r="H123" s="553">
        <v>2093.41</v>
      </c>
      <c r="I123" s="553">
        <v>2093.41</v>
      </c>
      <c r="J123" s="553">
        <v>2093.41</v>
      </c>
      <c r="K123" s="553">
        <v>2093.41</v>
      </c>
      <c r="L123" s="553">
        <v>2093.41</v>
      </c>
      <c r="M123" s="553">
        <v>2093.41</v>
      </c>
      <c r="N123" s="553">
        <v>2093.41</v>
      </c>
      <c r="O123" s="553">
        <v>2093.41</v>
      </c>
      <c r="P123" s="553">
        <v>2093.41</v>
      </c>
      <c r="Q123" s="553">
        <v>2093.41</v>
      </c>
      <c r="R123" s="553">
        <v>2093.41</v>
      </c>
      <c r="S123" s="553">
        <v>2093.41</v>
      </c>
      <c r="T123" s="553">
        <v>2093.41</v>
      </c>
      <c r="U123" s="553">
        <v>2093.41</v>
      </c>
      <c r="V123" s="553">
        <v>2093.41</v>
      </c>
      <c r="W123" s="553">
        <v>2093.41</v>
      </c>
      <c r="X123" s="553">
        <v>2093.41</v>
      </c>
      <c r="Y123" s="25"/>
    </row>
    <row r="124" spans="1:229" s="2" customFormat="1" x14ac:dyDescent="0.25">
      <c r="A124" s="20">
        <v>10</v>
      </c>
      <c r="B124" s="21" t="s">
        <v>49</v>
      </c>
      <c r="C124" s="22"/>
      <c r="D124" s="23"/>
      <c r="E124" s="23" t="s">
        <v>64</v>
      </c>
      <c r="F124" s="20">
        <f>ROUND(F127/F118*1000,2)</f>
        <v>1972.38</v>
      </c>
      <c r="G124" s="23"/>
      <c r="H124" s="20">
        <f>ROUND(H127/H118*1000,2)</f>
        <v>1916.06</v>
      </c>
      <c r="I124" s="20">
        <f>ROUND(I127/I118*1000,2)</f>
        <v>1784.98</v>
      </c>
      <c r="J124" s="20">
        <f>ROUND(J127/J118*1000,3)</f>
        <v>1692.5820000000001</v>
      </c>
      <c r="K124" s="20">
        <f t="shared" ref="K124:X124" si="57">ROUND(K127/K118*1000,2)</f>
        <v>1686.82</v>
      </c>
      <c r="L124" s="20">
        <f t="shared" si="57"/>
        <v>2045.14</v>
      </c>
      <c r="M124" s="20">
        <f t="shared" si="57"/>
        <v>2205.64</v>
      </c>
      <c r="N124" s="20">
        <f t="shared" si="57"/>
        <v>1939.84</v>
      </c>
      <c r="O124" s="20">
        <f t="shared" si="57"/>
        <v>2789.79</v>
      </c>
      <c r="P124" s="20">
        <f t="shared" si="57"/>
        <v>2342.38</v>
      </c>
      <c r="Q124" s="20">
        <f t="shared" si="57"/>
        <v>2621.48</v>
      </c>
      <c r="R124" s="20">
        <f t="shared" si="57"/>
        <v>2316.13</v>
      </c>
      <c r="S124" s="20">
        <f t="shared" si="57"/>
        <v>2737.49</v>
      </c>
      <c r="T124" s="20">
        <f t="shared" si="57"/>
        <v>2823.63</v>
      </c>
      <c r="U124" s="20">
        <f t="shared" si="57"/>
        <v>1829.67</v>
      </c>
      <c r="V124" s="20">
        <f t="shared" si="57"/>
        <v>2058.92</v>
      </c>
      <c r="W124" s="20">
        <f t="shared" si="57"/>
        <v>1805.24</v>
      </c>
      <c r="X124" s="20">
        <f t="shared" si="57"/>
        <v>1741.73</v>
      </c>
      <c r="Y124" s="25"/>
    </row>
    <row r="125" spans="1:229" s="2" customFormat="1" x14ac:dyDescent="0.25">
      <c r="A125" s="20"/>
      <c r="B125" s="21"/>
      <c r="C125" s="22"/>
      <c r="D125" s="23"/>
      <c r="E125" s="24"/>
      <c r="F125" s="553"/>
      <c r="G125" s="23"/>
      <c r="H125" s="553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5"/>
    </row>
    <row r="126" spans="1:229" s="2" customFormat="1" x14ac:dyDescent="0.25">
      <c r="A126" s="20"/>
      <c r="B126" s="25"/>
      <c r="C126" s="25"/>
      <c r="D126" s="25"/>
      <c r="E126" s="24"/>
      <c r="F126" s="23"/>
      <c r="G126" s="23"/>
      <c r="H126" s="23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5"/>
    </row>
    <row r="127" spans="1:229" s="2" customFormat="1" x14ac:dyDescent="0.25">
      <c r="A127" s="20">
        <v>11</v>
      </c>
      <c r="B127" s="21" t="s">
        <v>35</v>
      </c>
      <c r="C127" s="22"/>
      <c r="D127" s="23"/>
      <c r="E127" s="23" t="s">
        <v>33</v>
      </c>
      <c r="F127" s="177">
        <f>SUM(F130:F140)</f>
        <v>15518.66</v>
      </c>
      <c r="G127" s="70">
        <f>G130+G131+G132+G133+G134+G135+G137+G138+G139+G140</f>
        <v>99.990000000000009</v>
      </c>
      <c r="H127" s="175">
        <f>I127+M127+Q127+U127</f>
        <v>14728.777999999998</v>
      </c>
      <c r="I127" s="71">
        <f>J127+K127+L127</f>
        <v>5964.4369999999999</v>
      </c>
      <c r="J127" s="20">
        <f>J130+J131+J132+J133+J134+J135+J137+J138+J139+J140</f>
        <v>2273.8990000000003</v>
      </c>
      <c r="K127" s="20">
        <f>K130+K131+K132+K133+K134+K135+K137+K138+K139+K140</f>
        <v>1862.6490000000001</v>
      </c>
      <c r="L127" s="20">
        <f>L130+L131+L132+L133+L134+L135+L137+L138+L139+L140</f>
        <v>1827.8889999999997</v>
      </c>
      <c r="M127" s="20">
        <f>M130+M131+M132+M133+M134+M135+M137+M138+M139+M140</f>
        <v>2232.8969999999999</v>
      </c>
      <c r="N127" s="20">
        <f>N130+N131+N132+N133+N134+N135+N137+N138+N139+R140</f>
        <v>1155.9490000000001</v>
      </c>
      <c r="O127" s="20">
        <f>O130+O131+O132+O133+O134+O135+O137+O138+O139+S140</f>
        <v>632.529</v>
      </c>
      <c r="P127" s="20">
        <f>P130+P131+P132+P133+P134+P135+P137+P138+P139+T140</f>
        <v>444.41900000000004</v>
      </c>
      <c r="Q127" s="20">
        <f>R127+S127+T127</f>
        <v>1432.797</v>
      </c>
      <c r="R127" s="20">
        <f t="shared" ref="R127:X127" si="58">R130+R131+R132+R133+R134+R135+R137+R138+R139+R140</f>
        <v>439.87900000000002</v>
      </c>
      <c r="S127" s="20">
        <f t="shared" si="58"/>
        <v>448.09900000000005</v>
      </c>
      <c r="T127" s="20">
        <f t="shared" si="58"/>
        <v>544.81899999999996</v>
      </c>
      <c r="U127" s="20">
        <f t="shared" si="58"/>
        <v>5098.6469999999999</v>
      </c>
      <c r="V127" s="20">
        <f t="shared" si="58"/>
        <v>1193.6789999999999</v>
      </c>
      <c r="W127" s="20">
        <f t="shared" si="58"/>
        <v>1738.5190000000002</v>
      </c>
      <c r="X127" s="20">
        <f t="shared" si="58"/>
        <v>2166.4489999999996</v>
      </c>
      <c r="Y127" s="25"/>
    </row>
    <row r="128" spans="1:229" s="2" customFormat="1" x14ac:dyDescent="0.25">
      <c r="A128" s="24"/>
      <c r="B128" s="21" t="s">
        <v>36</v>
      </c>
      <c r="C128" s="22"/>
      <c r="D128" s="23"/>
      <c r="E128" s="23"/>
      <c r="F128" s="23"/>
      <c r="G128" s="23"/>
      <c r="H128" s="553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1"/>
      <c r="V128" s="24"/>
      <c r="W128" s="24"/>
      <c r="X128" s="24"/>
      <c r="Y128" s="25"/>
    </row>
    <row r="129" spans="1:24" s="2" customFormat="1" x14ac:dyDescent="0.25">
      <c r="A129" s="24"/>
      <c r="B129" s="22"/>
      <c r="C129" s="22"/>
      <c r="D129" s="22"/>
      <c r="E129" s="24"/>
      <c r="F129" s="24"/>
      <c r="G129" s="24"/>
      <c r="H129" s="19"/>
      <c r="I129" s="5"/>
      <c r="J129" s="5"/>
      <c r="K129" s="24"/>
      <c r="L129" s="24"/>
      <c r="M129" s="24"/>
      <c r="N129" s="24"/>
      <c r="O129" s="24"/>
      <c r="P129" s="22"/>
      <c r="Q129" s="24"/>
      <c r="R129" s="22"/>
      <c r="S129" s="21"/>
      <c r="T129" s="24"/>
      <c r="U129" s="24"/>
      <c r="V129" s="24"/>
      <c r="W129" s="24"/>
      <c r="X129" s="24"/>
    </row>
    <row r="130" spans="1:24" s="2" customFormat="1" x14ac:dyDescent="0.25">
      <c r="A130" s="27" t="s">
        <v>65</v>
      </c>
      <c r="B130" s="34" t="s">
        <v>41</v>
      </c>
      <c r="C130" s="32"/>
      <c r="D130" s="35"/>
      <c r="E130" s="30" t="s">
        <v>33</v>
      </c>
      <c r="F130" s="14">
        <v>3634.06</v>
      </c>
      <c r="G130" s="14">
        <f>ROUND(H130/$H$127*100,2)</f>
        <v>24.67</v>
      </c>
      <c r="H130" s="553">
        <f t="shared" ref="H130:H140" si="59">I130+M130+Q130+U130</f>
        <v>3634.06</v>
      </c>
      <c r="I130" s="26">
        <f t="shared" ref="I130:I140" si="60">J130+K130+L130</f>
        <v>1086.58</v>
      </c>
      <c r="J130" s="20">
        <f>ROUND(3634.06*10.7%,2)</f>
        <v>388.84</v>
      </c>
      <c r="K130" s="20">
        <f>ROUND(3634.06*8.9%,2)</f>
        <v>323.43</v>
      </c>
      <c r="L130" s="20">
        <f>ROUND(3634.06*10.3%,2)</f>
        <v>374.31</v>
      </c>
      <c r="M130" s="14">
        <f t="shared" ref="M130:M139" si="61">N130+O130+P130</f>
        <v>795.86</v>
      </c>
      <c r="N130" s="20">
        <f>ROUND(3634.06*8.4%,2)</f>
        <v>305.26</v>
      </c>
      <c r="O130" s="20">
        <f>ROUND(3634.06*8.3%,2)</f>
        <v>301.63</v>
      </c>
      <c r="P130" s="20">
        <f>ROUND(3634.06*5.2%,2)</f>
        <v>188.97</v>
      </c>
      <c r="Q130" s="14">
        <f t="shared" ref="Q130:Q140" si="62">R130+S130+T130</f>
        <v>657.77</v>
      </c>
      <c r="R130" s="20">
        <f>ROUND(3634.06*5.1%,2)</f>
        <v>185.34</v>
      </c>
      <c r="S130" s="20">
        <f>ROUND(3634.06*5.7%,2)</f>
        <v>207.14</v>
      </c>
      <c r="T130" s="20">
        <f>ROUND(3634.06*7.3%,2)</f>
        <v>265.29000000000002</v>
      </c>
      <c r="U130" s="14">
        <f t="shared" ref="U130:U140" si="63">V130+W130+X130</f>
        <v>1093.8499999999999</v>
      </c>
      <c r="V130" s="20">
        <f>ROUND(3634.06*9.2%,2)</f>
        <v>334.33</v>
      </c>
      <c r="W130" s="20">
        <f>ROUND(3634.06*9.9%,2)</f>
        <v>359.77</v>
      </c>
      <c r="X130" s="20">
        <f>ROUND(3634.06*11%,2)</f>
        <v>399.75</v>
      </c>
    </row>
    <row r="131" spans="1:24" s="2" customFormat="1" x14ac:dyDescent="0.25">
      <c r="A131" s="36" t="s">
        <v>66</v>
      </c>
      <c r="B131" s="21" t="s">
        <v>42</v>
      </c>
      <c r="C131" s="22"/>
      <c r="D131" s="23"/>
      <c r="E131" s="23" t="s">
        <v>33</v>
      </c>
      <c r="F131" s="14">
        <v>959.39</v>
      </c>
      <c r="G131" s="14">
        <f t="shared" ref="G131:G140" si="64">ROUND(H131/$H$127*100,2)</f>
        <v>6.46</v>
      </c>
      <c r="H131" s="560">
        <f t="shared" si="59"/>
        <v>952.2</v>
      </c>
      <c r="I131" s="71">
        <f t="shared" si="60"/>
        <v>284.70000000000005</v>
      </c>
      <c r="J131" s="20">
        <f>ROUND(J130*26.2%,1)</f>
        <v>101.9</v>
      </c>
      <c r="K131" s="20">
        <f>ROUND(K130*26.2%,1)</f>
        <v>84.7</v>
      </c>
      <c r="L131" s="20">
        <f>ROUND(L130*26.2%,1)</f>
        <v>98.1</v>
      </c>
      <c r="M131" s="14">
        <f t="shared" si="61"/>
        <v>208.5</v>
      </c>
      <c r="N131" s="20">
        <f>ROUND(N130*26.2%,1)</f>
        <v>80</v>
      </c>
      <c r="O131" s="20">
        <f>ROUND(O130*26.2%,1)</f>
        <v>79</v>
      </c>
      <c r="P131" s="20">
        <f>ROUND(P130*26.2%,1)</f>
        <v>49.5</v>
      </c>
      <c r="Q131" s="14">
        <f t="shared" si="62"/>
        <v>172.4</v>
      </c>
      <c r="R131" s="20">
        <f>ROUND(R130*26.2%,1)</f>
        <v>48.6</v>
      </c>
      <c r="S131" s="20">
        <f>ROUND(S130*26.2%,1)</f>
        <v>54.3</v>
      </c>
      <c r="T131" s="20">
        <f>ROUND(T130*26.2%,1)</f>
        <v>69.5</v>
      </c>
      <c r="U131" s="14">
        <f t="shared" si="63"/>
        <v>286.59999999999997</v>
      </c>
      <c r="V131" s="20">
        <f>ROUND(V130*26.2%,1)</f>
        <v>87.6</v>
      </c>
      <c r="W131" s="20">
        <f>ROUND(W130*26.2%,1)</f>
        <v>94.3</v>
      </c>
      <c r="X131" s="20">
        <f>ROUND(X130*26.2%,1)</f>
        <v>104.7</v>
      </c>
    </row>
    <row r="132" spans="1:24" s="2" customFormat="1" x14ac:dyDescent="0.25">
      <c r="A132" s="36" t="s">
        <v>67</v>
      </c>
      <c r="B132" s="21" t="s">
        <v>43</v>
      </c>
      <c r="C132" s="22"/>
      <c r="D132" s="23"/>
      <c r="E132" s="23" t="s">
        <v>33</v>
      </c>
      <c r="F132" s="14">
        <v>123.6</v>
      </c>
      <c r="G132" s="14">
        <f t="shared" si="64"/>
        <v>0.88</v>
      </c>
      <c r="H132" s="560">
        <f t="shared" si="59"/>
        <v>129.108</v>
      </c>
      <c r="I132" s="71">
        <f t="shared" si="60"/>
        <v>32.277000000000001</v>
      </c>
      <c r="J132" s="20">
        <v>10.759</v>
      </c>
      <c r="K132" s="20">
        <v>10.759</v>
      </c>
      <c r="L132" s="20">
        <v>10.759</v>
      </c>
      <c r="M132" s="14">
        <f t="shared" si="61"/>
        <v>32.277000000000001</v>
      </c>
      <c r="N132" s="20">
        <v>10.759</v>
      </c>
      <c r="O132" s="20">
        <v>10.759</v>
      </c>
      <c r="P132" s="20">
        <v>10.759</v>
      </c>
      <c r="Q132" s="14">
        <f t="shared" si="62"/>
        <v>32.277000000000001</v>
      </c>
      <c r="R132" s="20">
        <v>10.759</v>
      </c>
      <c r="S132" s="20">
        <v>10.759</v>
      </c>
      <c r="T132" s="20">
        <v>10.759</v>
      </c>
      <c r="U132" s="14">
        <f t="shared" si="63"/>
        <v>32.277000000000001</v>
      </c>
      <c r="V132" s="20">
        <v>10.759</v>
      </c>
      <c r="W132" s="20">
        <v>10.759</v>
      </c>
      <c r="X132" s="20">
        <v>10.759</v>
      </c>
    </row>
    <row r="133" spans="1:24" s="2" customFormat="1" x14ac:dyDescent="0.25">
      <c r="A133" s="36" t="s">
        <v>68</v>
      </c>
      <c r="B133" s="21" t="s">
        <v>44</v>
      </c>
      <c r="C133" s="22"/>
      <c r="D133" s="23"/>
      <c r="E133" s="23" t="s">
        <v>33</v>
      </c>
      <c r="F133" s="14">
        <v>214.03</v>
      </c>
      <c r="G133" s="14">
        <f t="shared" si="64"/>
        <v>1.42</v>
      </c>
      <c r="H133" s="560">
        <f t="shared" si="59"/>
        <v>209.09</v>
      </c>
      <c r="I133" s="71">
        <f t="shared" si="60"/>
        <v>96.18</v>
      </c>
      <c r="J133" s="20">
        <f>ROUND(214.03/9576.6*J111,2)</f>
        <v>39.08</v>
      </c>
      <c r="K133" s="20">
        <f t="shared" ref="K133:L133" si="65">ROUND(214.03/9576.6*K111,2)</f>
        <v>31.7</v>
      </c>
      <c r="L133" s="20">
        <f t="shared" si="65"/>
        <v>25.4</v>
      </c>
      <c r="M133" s="14">
        <f t="shared" si="61"/>
        <v>24.09</v>
      </c>
      <c r="N133" s="20">
        <f>ROUND(214.03/9576.6*N111,2)</f>
        <v>16.13</v>
      </c>
      <c r="O133" s="20">
        <f t="shared" ref="O133:P133" si="66">ROUND(214.03/9576.6*O111,2)</f>
        <v>4.4800000000000004</v>
      </c>
      <c r="P133" s="20">
        <f t="shared" si="66"/>
        <v>3.48</v>
      </c>
      <c r="Q133" s="14">
        <f t="shared" si="62"/>
        <v>9.48</v>
      </c>
      <c r="R133" s="20">
        <f>ROUND(214.03/9576.6*R111,2)</f>
        <v>3.48</v>
      </c>
      <c r="S133" s="20">
        <f t="shared" ref="S133:T133" si="67">ROUND(214.03/9576.6*S111,2)</f>
        <v>2.44</v>
      </c>
      <c r="T133" s="20">
        <f t="shared" si="67"/>
        <v>3.56</v>
      </c>
      <c r="U133" s="14">
        <f t="shared" si="63"/>
        <v>79.34</v>
      </c>
      <c r="V133" s="20">
        <f>ROUND(214.03/9576.6*V111,2)</f>
        <v>15.77</v>
      </c>
      <c r="W133" s="20">
        <f t="shared" ref="W133:X133" si="68">ROUND(214.03/9576.6*W111,2)</f>
        <v>27.42</v>
      </c>
      <c r="X133" s="20">
        <f t="shared" si="68"/>
        <v>36.15</v>
      </c>
    </row>
    <row r="134" spans="1:24" s="2" customFormat="1" x14ac:dyDescent="0.25">
      <c r="A134" s="36" t="s">
        <v>69</v>
      </c>
      <c r="B134" s="21" t="s">
        <v>70</v>
      </c>
      <c r="C134" s="22"/>
      <c r="D134" s="23"/>
      <c r="E134" s="23" t="s">
        <v>33</v>
      </c>
      <c r="F134" s="14">
        <v>5603.25</v>
      </c>
      <c r="G134" s="14">
        <f t="shared" si="64"/>
        <v>34.42</v>
      </c>
      <c r="H134" s="560">
        <f t="shared" si="59"/>
        <v>5069</v>
      </c>
      <c r="I134" s="71">
        <f t="shared" si="60"/>
        <v>2331.5</v>
      </c>
      <c r="J134" s="20">
        <f>ROUND(J114*0.25293/0.44286*995.0343/1000,1)</f>
        <v>947.3</v>
      </c>
      <c r="K134" s="20">
        <f>ROUND(K114*0.25293/0.44286*995.0343/1000,1)</f>
        <v>768.4</v>
      </c>
      <c r="L134" s="20">
        <f>ROUND(L114*0.25293/0.44286*995.0343/1000,1)</f>
        <v>615.79999999999995</v>
      </c>
      <c r="M134" s="14">
        <f t="shared" si="61"/>
        <v>584</v>
      </c>
      <c r="N134" s="20">
        <f>ROUND(N114*0.25293/0.44286*995.0343/1000,1)</f>
        <v>391</v>
      </c>
      <c r="O134" s="20">
        <f>ROUND(O114*0.25293/0.44286*995.0343/1000,1)</f>
        <v>108.7</v>
      </c>
      <c r="P134" s="20">
        <f>ROUND(P114*0.25293/0.44286*995.0343/1000,1)</f>
        <v>84.3</v>
      </c>
      <c r="Q134" s="14">
        <f t="shared" si="62"/>
        <v>230.00000000000003</v>
      </c>
      <c r="R134" s="20">
        <f>ROUND(R114*0.25293/0.44286*995.0343/1000,1)</f>
        <v>84.4</v>
      </c>
      <c r="S134" s="20">
        <f>ROUND(S114*0.25293/0.44286*995.0343/1000,1)</f>
        <v>59.2</v>
      </c>
      <c r="T134" s="20">
        <f>ROUND(T114*0.25293/0.44286*995.0343/1000,1)</f>
        <v>86.4</v>
      </c>
      <c r="U134" s="14">
        <f t="shared" si="63"/>
        <v>1923.4999999999998</v>
      </c>
      <c r="V134" s="20">
        <f>ROUND(V114*0.25293/0.44286*995.0343/1000,1)</f>
        <v>382.4</v>
      </c>
      <c r="W134" s="20">
        <f>ROUND(W114*0.25293/0.44286*995.0343/1000,1)</f>
        <v>664.8</v>
      </c>
      <c r="X134" s="20">
        <f>ROUND(X114*0.25293/0.44286*995.0343/1000,1)</f>
        <v>876.3</v>
      </c>
    </row>
    <row r="135" spans="1:24" s="2" customFormat="1" x14ac:dyDescent="0.25">
      <c r="A135" s="36" t="s">
        <v>71</v>
      </c>
      <c r="B135" s="21" t="s">
        <v>72</v>
      </c>
      <c r="C135" s="22"/>
      <c r="D135" s="23"/>
      <c r="E135" s="23" t="s">
        <v>33</v>
      </c>
      <c r="F135" s="14">
        <v>34.869999999999997</v>
      </c>
      <c r="G135" s="14">
        <f t="shared" si="64"/>
        <v>0.32</v>
      </c>
      <c r="H135" s="560">
        <f t="shared" si="59"/>
        <v>47.6</v>
      </c>
      <c r="I135" s="71">
        <f t="shared" si="60"/>
        <v>21.900000000000002</v>
      </c>
      <c r="J135" s="20">
        <f>ROUND(J111*0.5*10.17/1000,1)</f>
        <v>8.9</v>
      </c>
      <c r="K135" s="20">
        <f>ROUND(K111*0.5*10.17/1000,1)</f>
        <v>7.2</v>
      </c>
      <c r="L135" s="20">
        <f>ROUND(L111*0.5*10.17/1000,1)</f>
        <v>5.8</v>
      </c>
      <c r="M135" s="14">
        <f t="shared" si="61"/>
        <v>5.5</v>
      </c>
      <c r="N135" s="20">
        <f>ROUND(N111*0.5*10.17/1000,1)</f>
        <v>3.7</v>
      </c>
      <c r="O135" s="20">
        <f>ROUND(O111*0.5*10.17/1000,1)</f>
        <v>1</v>
      </c>
      <c r="P135" s="20">
        <f>ROUND(P111*0.5*10.17/1000,1)</f>
        <v>0.8</v>
      </c>
      <c r="Q135" s="14">
        <f t="shared" si="62"/>
        <v>2.2000000000000002</v>
      </c>
      <c r="R135" s="20">
        <f>ROUND(R111*0.5*10.17/1000,1)</f>
        <v>0.8</v>
      </c>
      <c r="S135" s="20">
        <f>ROUND(S111*0.5*10.17/1000,1)</f>
        <v>0.6</v>
      </c>
      <c r="T135" s="20">
        <f>ROUND(T111*0.5*10.17/1000,1)</f>
        <v>0.8</v>
      </c>
      <c r="U135" s="14">
        <f t="shared" si="63"/>
        <v>18</v>
      </c>
      <c r="V135" s="20">
        <f>ROUND(V111*0.5*10.17/1000,1)</f>
        <v>3.6</v>
      </c>
      <c r="W135" s="20">
        <f>ROUND(W111*0.5*10.17/1000,1)</f>
        <v>6.2</v>
      </c>
      <c r="X135" s="20">
        <f>ROUND(X111*0.5*10.17/1000,1)</f>
        <v>8.1999999999999993</v>
      </c>
    </row>
    <row r="136" spans="1:24" s="2" customFormat="1" x14ac:dyDescent="0.25">
      <c r="A136" s="36"/>
      <c r="B136" s="21" t="s">
        <v>449</v>
      </c>
      <c r="C136" s="22"/>
      <c r="D136" s="23"/>
      <c r="E136" s="23"/>
      <c r="F136" s="14"/>
      <c r="G136" s="14">
        <f t="shared" si="64"/>
        <v>0</v>
      </c>
      <c r="H136" s="560">
        <f>I136+M136+Q136+U136</f>
        <v>0</v>
      </c>
      <c r="I136" s="71">
        <f>J136+K136+L136</f>
        <v>0</v>
      </c>
      <c r="J136" s="20"/>
      <c r="K136" s="20"/>
      <c r="L136" s="20"/>
      <c r="M136" s="14">
        <f t="shared" si="61"/>
        <v>0</v>
      </c>
      <c r="N136" s="20"/>
      <c r="O136" s="20"/>
      <c r="P136" s="20"/>
      <c r="Q136" s="14">
        <f t="shared" si="62"/>
        <v>0</v>
      </c>
      <c r="R136" s="20"/>
      <c r="S136" s="20"/>
      <c r="T136" s="20"/>
      <c r="U136" s="14">
        <f t="shared" si="63"/>
        <v>0</v>
      </c>
      <c r="V136" s="20"/>
      <c r="W136" s="20"/>
      <c r="X136" s="20"/>
    </row>
    <row r="137" spans="1:24" s="535" customFormat="1" x14ac:dyDescent="0.25">
      <c r="A137" s="527" t="s">
        <v>73</v>
      </c>
      <c r="B137" s="528" t="s">
        <v>74</v>
      </c>
      <c r="C137" s="529"/>
      <c r="D137" s="530"/>
      <c r="E137" s="530" t="s">
        <v>33</v>
      </c>
      <c r="F137" s="531">
        <v>1140.8499999999999</v>
      </c>
      <c r="G137" s="531">
        <f t="shared" si="64"/>
        <v>6.51</v>
      </c>
      <c r="H137" s="532">
        <f t="shared" si="59"/>
        <v>958.9</v>
      </c>
      <c r="I137" s="533">
        <f t="shared" si="60"/>
        <v>391.3</v>
      </c>
      <c r="J137" s="534">
        <f>ROUND(J111*25.5*3.424/1000,1)</f>
        <v>152.69999999999999</v>
      </c>
      <c r="K137" s="534">
        <f>ROUND(K111*25.5*3.424/1000,1)</f>
        <v>123.8</v>
      </c>
      <c r="L137" s="534">
        <f>ROUND(L111*29.5*3.424/1000,1)</f>
        <v>114.8</v>
      </c>
      <c r="M137" s="531">
        <f t="shared" si="61"/>
        <v>139.6</v>
      </c>
      <c r="N137" s="534">
        <f>ROUND(N111*36.9*3.424/1000,1)</f>
        <v>91.2</v>
      </c>
      <c r="O137" s="534">
        <f>ROUND(O111*39.8*3.424/1000,1)</f>
        <v>27.3</v>
      </c>
      <c r="P137" s="534">
        <f>ROUND(P111*39.6*3.424/1000,1)</f>
        <v>21.1</v>
      </c>
      <c r="Q137" s="531">
        <f t="shared" si="62"/>
        <v>83.5</v>
      </c>
      <c r="R137" s="534">
        <f>ROUND(R111*39.4*3.424/1000,1)</f>
        <v>21</v>
      </c>
      <c r="S137" s="534">
        <f>ROUND(S111*109*3.424/1000,1)</f>
        <v>40.799999999999997</v>
      </c>
      <c r="T137" s="534">
        <f>ROUND(T111*39.8*3.424/1000,1)</f>
        <v>21.7</v>
      </c>
      <c r="U137" s="531">
        <f t="shared" si="63"/>
        <v>344.5</v>
      </c>
      <c r="V137" s="534">
        <f>ROUND(V111*35.4*3.424/1000,1)</f>
        <v>85.5</v>
      </c>
      <c r="W137" s="534">
        <f>ROUND(W111*28.3*3.424/1000,1)</f>
        <v>118.9</v>
      </c>
      <c r="X137" s="534">
        <f>ROUND(X111*25.3*3.424/1000,1)</f>
        <v>140.1</v>
      </c>
    </row>
    <row r="138" spans="1:24" s="2" customFormat="1" x14ac:dyDescent="0.25">
      <c r="A138" s="36" t="s">
        <v>75</v>
      </c>
      <c r="B138" s="21" t="s">
        <v>45</v>
      </c>
      <c r="C138" s="22"/>
      <c r="D138" s="23"/>
      <c r="E138" s="23" t="s">
        <v>33</v>
      </c>
      <c r="F138" s="14">
        <v>172.3</v>
      </c>
      <c r="G138" s="14">
        <f t="shared" si="64"/>
        <v>1.1399999999999999</v>
      </c>
      <c r="H138" s="560">
        <f t="shared" si="59"/>
        <v>168.34</v>
      </c>
      <c r="I138" s="71">
        <f t="shared" si="60"/>
        <v>168.34</v>
      </c>
      <c r="J138" s="20"/>
      <c r="K138" s="20"/>
      <c r="L138" s="20">
        <v>168.34</v>
      </c>
      <c r="M138" s="14">
        <f t="shared" si="61"/>
        <v>0</v>
      </c>
      <c r="N138" s="20"/>
      <c r="O138" s="20"/>
      <c r="P138" s="20"/>
      <c r="Q138" s="14">
        <f t="shared" si="62"/>
        <v>0</v>
      </c>
      <c r="R138" s="20"/>
      <c r="S138" s="20"/>
      <c r="T138" s="20"/>
      <c r="U138" s="14">
        <f t="shared" si="63"/>
        <v>0</v>
      </c>
      <c r="V138" s="20"/>
      <c r="W138" s="20"/>
      <c r="X138" s="20"/>
    </row>
    <row r="139" spans="1:24" s="2" customFormat="1" x14ac:dyDescent="0.25">
      <c r="A139" s="36" t="s">
        <v>76</v>
      </c>
      <c r="B139" s="21" t="s">
        <v>46</v>
      </c>
      <c r="C139" s="22"/>
      <c r="D139" s="23"/>
      <c r="E139" s="23" t="s">
        <v>33</v>
      </c>
      <c r="F139" s="14">
        <v>3341.56</v>
      </c>
      <c r="G139" s="14">
        <f t="shared" si="64"/>
        <v>22.35</v>
      </c>
      <c r="H139" s="216">
        <f t="shared" si="59"/>
        <v>3292.6</v>
      </c>
      <c r="I139" s="71">
        <f t="shared" si="60"/>
        <v>1419.1999999999998</v>
      </c>
      <c r="J139" s="20">
        <f>ROUND(3341.56/16470.9*J120,1)</f>
        <v>570.6</v>
      </c>
      <c r="K139" s="20">
        <f>ROUND(3341.56/16470.9*K120,1)</f>
        <v>469</v>
      </c>
      <c r="L139" s="20">
        <f>ROUND(3341.56/16470.9*L120,1)</f>
        <v>379.6</v>
      </c>
      <c r="M139" s="14">
        <f t="shared" si="61"/>
        <v>430</v>
      </c>
      <c r="N139" s="20">
        <f>ROUND(3341.56/16470.9*N120,1)</f>
        <v>253.1</v>
      </c>
      <c r="O139" s="20">
        <f>ROUND(3341.56/16470.9*O120,1)</f>
        <v>96.3</v>
      </c>
      <c r="P139" s="20">
        <f>ROUND(3341.56/16470.9*P120,1)</f>
        <v>80.599999999999994</v>
      </c>
      <c r="Q139" s="14">
        <f t="shared" si="62"/>
        <v>232.1</v>
      </c>
      <c r="R139" s="20">
        <f>ROUND(3341.56/16470.9*R120,1)</f>
        <v>80.7</v>
      </c>
      <c r="S139" s="20">
        <f>ROUND(3341.56/16470.9*S120,1)</f>
        <v>69.5</v>
      </c>
      <c r="T139" s="20">
        <f>ROUND(3341.56/16470.9*T120,1)</f>
        <v>81.900000000000006</v>
      </c>
      <c r="U139" s="14">
        <f t="shared" si="63"/>
        <v>1211.3000000000002</v>
      </c>
      <c r="V139" s="20">
        <f>ROUND(3341.56/16092.11*V120,1)</f>
        <v>252</v>
      </c>
      <c r="W139" s="20">
        <f>ROUND(3341.56/16092.11*W120,1)</f>
        <v>418.6</v>
      </c>
      <c r="X139" s="20">
        <f>ROUND(3341.56/16092.11*X120,1)</f>
        <v>540.70000000000005</v>
      </c>
    </row>
    <row r="140" spans="1:24" s="2" customFormat="1" x14ac:dyDescent="0.25">
      <c r="A140" s="36" t="s">
        <v>77</v>
      </c>
      <c r="B140" s="21" t="s">
        <v>48</v>
      </c>
      <c r="C140" s="22"/>
      <c r="D140" s="23"/>
      <c r="E140" s="23" t="s">
        <v>33</v>
      </c>
      <c r="F140" s="14">
        <v>294.75</v>
      </c>
      <c r="G140" s="14">
        <f t="shared" si="64"/>
        <v>1.82</v>
      </c>
      <c r="H140" s="560">
        <f t="shared" si="59"/>
        <v>267.88</v>
      </c>
      <c r="I140" s="39">
        <f t="shared" si="60"/>
        <v>132.45999999999998</v>
      </c>
      <c r="J140" s="20">
        <f>ROUND(294.75/9576.6*J111,2)</f>
        <v>53.82</v>
      </c>
      <c r="K140" s="20">
        <f t="shared" ref="K140:L140" si="69">ROUND(294.75/9576.6*K111,2)</f>
        <v>43.66</v>
      </c>
      <c r="L140" s="20">
        <f t="shared" si="69"/>
        <v>34.979999999999997</v>
      </c>
      <c r="M140" s="14">
        <f>R140+S140+T140</f>
        <v>13.07</v>
      </c>
      <c r="N140" s="20">
        <f>ROUND(294.75/9576.6*N111,2)</f>
        <v>22.22</v>
      </c>
      <c r="O140" s="20">
        <f t="shared" ref="O140:P140" si="70">ROUND(294.75/9576.6*O111,2)</f>
        <v>6.17</v>
      </c>
      <c r="P140" s="20">
        <f t="shared" si="70"/>
        <v>4.79</v>
      </c>
      <c r="Q140" s="14">
        <f t="shared" si="62"/>
        <v>13.07</v>
      </c>
      <c r="R140" s="20">
        <f>ROUND(294.75/9576.6*R111,2)</f>
        <v>4.8</v>
      </c>
      <c r="S140" s="20">
        <f t="shared" ref="S140:T140" si="71">ROUND(294.75/9576.6*S111,2)</f>
        <v>3.36</v>
      </c>
      <c r="T140" s="20">
        <f t="shared" si="71"/>
        <v>4.91</v>
      </c>
      <c r="U140" s="14">
        <f t="shared" si="63"/>
        <v>109.28</v>
      </c>
      <c r="V140" s="20">
        <f>ROUND(294.75/9576.6*V111,2)</f>
        <v>21.72</v>
      </c>
      <c r="W140" s="20">
        <f t="shared" ref="W140:X140" si="72">ROUND(294.75/9576.6*W111,2)</f>
        <v>37.770000000000003</v>
      </c>
      <c r="X140" s="20">
        <f t="shared" si="72"/>
        <v>49.79</v>
      </c>
    </row>
    <row r="141" spans="1:24" s="69" customFormat="1" x14ac:dyDescent="0.25">
      <c r="A141" s="88"/>
      <c r="B141" s="88" t="s">
        <v>446</v>
      </c>
      <c r="C141" s="89"/>
      <c r="D141" s="90"/>
      <c r="E141" s="90"/>
      <c r="F141" s="102">
        <v>84.75</v>
      </c>
      <c r="G141" s="90"/>
      <c r="H141" s="90"/>
      <c r="I141" s="153"/>
      <c r="J141" s="153"/>
      <c r="K141" s="153"/>
      <c r="L141" s="153"/>
      <c r="M141" s="153"/>
      <c r="N141" s="153"/>
      <c r="O141" s="153"/>
      <c r="P141" s="153"/>
      <c r="Q141" s="153"/>
      <c r="R141" s="153"/>
      <c r="S141" s="153"/>
      <c r="T141" s="153"/>
      <c r="U141" s="153"/>
      <c r="V141" s="153"/>
      <c r="W141" s="153"/>
      <c r="X141" s="153"/>
    </row>
    <row r="142" spans="1:24" s="2" customFormat="1" x14ac:dyDescent="0.25">
      <c r="A142" s="551">
        <v>12</v>
      </c>
      <c r="B142" s="21" t="s">
        <v>51</v>
      </c>
      <c r="C142" s="22"/>
      <c r="D142" s="23"/>
      <c r="E142" s="23" t="s">
        <v>33</v>
      </c>
      <c r="F142" s="174">
        <f>F120-F127-F141</f>
        <v>867.4900000000016</v>
      </c>
      <c r="G142" s="23"/>
      <c r="H142" s="20">
        <f t="shared" ref="H142:X142" si="73">H120-H127</f>
        <v>1363.3320000000022</v>
      </c>
      <c r="I142" s="26">
        <f t="shared" si="73"/>
        <v>1030.6130000000003</v>
      </c>
      <c r="J142" s="20">
        <f t="shared" si="73"/>
        <v>538.49099999999953</v>
      </c>
      <c r="K142" s="26">
        <f t="shared" si="73"/>
        <v>448.98099999999999</v>
      </c>
      <c r="L142" s="26">
        <f t="shared" si="73"/>
        <v>43.141000000000304</v>
      </c>
      <c r="M142" s="20">
        <f t="shared" si="73"/>
        <v>-113.61700000000019</v>
      </c>
      <c r="N142" s="26">
        <f t="shared" si="73"/>
        <v>91.510999999999967</v>
      </c>
      <c r="O142" s="26">
        <f t="shared" si="73"/>
        <v>-157.88900000000001</v>
      </c>
      <c r="P142" s="26">
        <f t="shared" si="73"/>
        <v>-47.239000000000033</v>
      </c>
      <c r="Q142" s="20">
        <f t="shared" si="73"/>
        <v>-288.62699999999995</v>
      </c>
      <c r="R142" s="20">
        <f t="shared" si="73"/>
        <v>-42.299000000000035</v>
      </c>
      <c r="S142" s="26">
        <f t="shared" si="73"/>
        <v>-105.42900000000003</v>
      </c>
      <c r="T142" s="26">
        <f t="shared" si="73"/>
        <v>-140.89899999999994</v>
      </c>
      <c r="U142" s="20">
        <f t="shared" si="73"/>
        <v>734.96300000000065</v>
      </c>
      <c r="V142" s="20">
        <f t="shared" si="73"/>
        <v>20.001000000000204</v>
      </c>
      <c r="W142" s="20">
        <f t="shared" si="73"/>
        <v>277.52099999999973</v>
      </c>
      <c r="X142" s="20">
        <f t="shared" si="73"/>
        <v>437.44100000000026</v>
      </c>
    </row>
    <row r="143" spans="1:24" s="2" customFormat="1" x14ac:dyDescent="0.25">
      <c r="A143" s="551">
        <v>13</v>
      </c>
      <c r="B143" s="21" t="s">
        <v>78</v>
      </c>
      <c r="C143" s="22"/>
      <c r="D143" s="23"/>
      <c r="E143" s="553" t="s">
        <v>28</v>
      </c>
      <c r="F143" s="20">
        <f>ROUND(F142/F127*100,1)</f>
        <v>5.6</v>
      </c>
      <c r="G143" s="553"/>
      <c r="H143" s="20">
        <f t="shared" ref="H143:X143" si="74">ROUND(H142/H127*100,1)</f>
        <v>9.3000000000000007</v>
      </c>
      <c r="I143" s="20">
        <f t="shared" si="74"/>
        <v>17.3</v>
      </c>
      <c r="J143" s="20">
        <f t="shared" si="74"/>
        <v>23.7</v>
      </c>
      <c r="K143" s="20">
        <f t="shared" si="74"/>
        <v>24.1</v>
      </c>
      <c r="L143" s="20">
        <f t="shared" si="74"/>
        <v>2.4</v>
      </c>
      <c r="M143" s="20">
        <f t="shared" si="74"/>
        <v>-5.0999999999999996</v>
      </c>
      <c r="N143" s="20">
        <f t="shared" si="74"/>
        <v>7.9</v>
      </c>
      <c r="O143" s="20">
        <f t="shared" si="74"/>
        <v>-25</v>
      </c>
      <c r="P143" s="20">
        <f t="shared" si="74"/>
        <v>-10.6</v>
      </c>
      <c r="Q143" s="20">
        <f t="shared" si="74"/>
        <v>-20.100000000000001</v>
      </c>
      <c r="R143" s="20">
        <f t="shared" si="74"/>
        <v>-9.6</v>
      </c>
      <c r="S143" s="20">
        <f t="shared" si="74"/>
        <v>-23.5</v>
      </c>
      <c r="T143" s="20">
        <f t="shared" si="74"/>
        <v>-25.9</v>
      </c>
      <c r="U143" s="20">
        <f t="shared" si="74"/>
        <v>14.4</v>
      </c>
      <c r="V143" s="20">
        <f t="shared" si="74"/>
        <v>1.7</v>
      </c>
      <c r="W143" s="20">
        <f t="shared" si="74"/>
        <v>16</v>
      </c>
      <c r="X143" s="20">
        <f t="shared" si="74"/>
        <v>20.2</v>
      </c>
    </row>
    <row r="144" spans="1:24" s="2" customFormat="1" x14ac:dyDescent="0.25">
      <c r="A144" s="21"/>
      <c r="B144" s="21"/>
      <c r="C144" s="22"/>
      <c r="D144" s="23"/>
      <c r="E144" s="23"/>
      <c r="F144" s="23"/>
      <c r="G144" s="23"/>
      <c r="H144" s="23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2" customFormat="1" x14ac:dyDescent="0.25"/>
    <row r="146" spans="1:24" s="2" customFormat="1" x14ac:dyDescent="0.25">
      <c r="B146" s="2" t="s">
        <v>99</v>
      </c>
    </row>
    <row r="147" spans="1:24" x14ac:dyDescent="0.25">
      <c r="S147"/>
      <c r="W147" t="s">
        <v>97</v>
      </c>
    </row>
    <row r="148" spans="1:24" x14ac:dyDescent="0.25">
      <c r="S148"/>
      <c r="W148" t="s">
        <v>458</v>
      </c>
    </row>
    <row r="149" spans="1:24" x14ac:dyDescent="0.25">
      <c r="S149"/>
      <c r="W149" t="s">
        <v>459</v>
      </c>
    </row>
    <row r="150" spans="1:24" x14ac:dyDescent="0.25">
      <c r="S150"/>
      <c r="W150" t="s">
        <v>460</v>
      </c>
    </row>
    <row r="151" spans="1:24" x14ac:dyDescent="0.25">
      <c r="S151"/>
    </row>
    <row r="152" spans="1:24" s="2" customFormat="1" x14ac:dyDescent="0.25"/>
    <row r="153" spans="1:24" s="2" customFormat="1" x14ac:dyDescent="0.25"/>
    <row r="154" spans="1:24" s="2" customFormat="1" ht="15.6" x14ac:dyDescent="0.3">
      <c r="A154" s="2" t="s">
        <v>52</v>
      </c>
      <c r="E154" s="3" t="s">
        <v>308</v>
      </c>
      <c r="J154" s="310" t="s">
        <v>308</v>
      </c>
      <c r="L154" s="3"/>
      <c r="N154" s="3" t="s">
        <v>308</v>
      </c>
      <c r="P154" s="3"/>
      <c r="R154" s="3"/>
      <c r="T154" s="3" t="s">
        <v>308</v>
      </c>
    </row>
    <row r="155" spans="1:24" s="2" customFormat="1" x14ac:dyDescent="0.25">
      <c r="A155" s="317" t="s">
        <v>54</v>
      </c>
    </row>
    <row r="156" spans="1:24" s="2" customFormat="1" x14ac:dyDescent="0.25">
      <c r="A156" s="5" t="s">
        <v>0</v>
      </c>
      <c r="B156" s="6" t="s">
        <v>1</v>
      </c>
      <c r="C156" s="7"/>
      <c r="D156" s="8"/>
      <c r="E156" s="8" t="s">
        <v>2</v>
      </c>
      <c r="F156" s="19" t="s">
        <v>55</v>
      </c>
      <c r="G156" s="559" t="s">
        <v>89</v>
      </c>
      <c r="H156" s="559" t="s">
        <v>3</v>
      </c>
      <c r="I156" s="551" t="s">
        <v>94</v>
      </c>
      <c r="J156" s="884" t="s">
        <v>93</v>
      </c>
      <c r="K156" s="885"/>
      <c r="L156" s="885"/>
      <c r="M156" s="551" t="s">
        <v>90</v>
      </c>
      <c r="N156" s="551" t="s">
        <v>93</v>
      </c>
      <c r="O156" s="552"/>
      <c r="P156" s="552"/>
      <c r="Q156" s="551" t="s">
        <v>91</v>
      </c>
      <c r="R156" s="551" t="s">
        <v>93</v>
      </c>
      <c r="S156" s="552"/>
      <c r="T156" s="552"/>
      <c r="U156" s="19" t="s">
        <v>92</v>
      </c>
      <c r="V156" s="78" t="s">
        <v>93</v>
      </c>
      <c r="W156" s="552"/>
      <c r="X156" s="553"/>
    </row>
    <row r="157" spans="1:24" s="18" customFormat="1" x14ac:dyDescent="0.25">
      <c r="A157" s="14"/>
      <c r="B157" s="881" t="s">
        <v>8</v>
      </c>
      <c r="C157" s="882"/>
      <c r="D157" s="883"/>
      <c r="E157" s="550" t="s">
        <v>9</v>
      </c>
      <c r="F157" s="73" t="s">
        <v>57</v>
      </c>
      <c r="G157" s="74" t="s">
        <v>56</v>
      </c>
      <c r="H157" s="144" t="s">
        <v>444</v>
      </c>
      <c r="I157" s="551" t="s">
        <v>10</v>
      </c>
      <c r="J157" s="551" t="s">
        <v>11</v>
      </c>
      <c r="K157" s="561" t="s">
        <v>12</v>
      </c>
      <c r="L157" s="551" t="s">
        <v>13</v>
      </c>
      <c r="M157" s="551" t="s">
        <v>10</v>
      </c>
      <c r="N157" s="551" t="s">
        <v>14</v>
      </c>
      <c r="O157" s="551" t="s">
        <v>15</v>
      </c>
      <c r="P157" s="551" t="s">
        <v>16</v>
      </c>
      <c r="Q157" s="551" t="s">
        <v>10</v>
      </c>
      <c r="R157" s="551" t="s">
        <v>17</v>
      </c>
      <c r="S157" s="551" t="s">
        <v>58</v>
      </c>
      <c r="T157" s="551" t="s">
        <v>18</v>
      </c>
      <c r="U157" s="14" t="s">
        <v>10</v>
      </c>
      <c r="V157" s="552" t="s">
        <v>19</v>
      </c>
      <c r="W157" s="551" t="s">
        <v>20</v>
      </c>
      <c r="X157" s="20" t="s">
        <v>21</v>
      </c>
    </row>
    <row r="158" spans="1:24" s="2" customFormat="1" x14ac:dyDescent="0.25">
      <c r="A158" s="5"/>
      <c r="B158" s="886"/>
      <c r="C158" s="887"/>
      <c r="D158" s="888"/>
      <c r="E158" s="5"/>
      <c r="F158" s="14" t="s">
        <v>443</v>
      </c>
      <c r="G158" s="549" t="s">
        <v>88</v>
      </c>
      <c r="H158" s="20" t="s">
        <v>22</v>
      </c>
      <c r="I158" s="73" t="s">
        <v>22</v>
      </c>
      <c r="J158" s="73" t="s">
        <v>22</v>
      </c>
      <c r="K158" s="19" t="s">
        <v>22</v>
      </c>
      <c r="L158" s="73" t="s">
        <v>22</v>
      </c>
      <c r="M158" s="19" t="s">
        <v>22</v>
      </c>
      <c r="N158" s="19" t="s">
        <v>22</v>
      </c>
      <c r="O158" s="19" t="s">
        <v>22</v>
      </c>
      <c r="P158" s="19" t="s">
        <v>22</v>
      </c>
      <c r="Q158" s="19" t="s">
        <v>22</v>
      </c>
      <c r="R158" s="19" t="s">
        <v>22</v>
      </c>
      <c r="S158" s="19" t="s">
        <v>22</v>
      </c>
      <c r="T158" s="19" t="s">
        <v>22</v>
      </c>
      <c r="U158" s="19" t="s">
        <v>22</v>
      </c>
      <c r="V158" s="19" t="s">
        <v>22</v>
      </c>
      <c r="W158" s="19" t="s">
        <v>22</v>
      </c>
      <c r="X158" s="19" t="s">
        <v>22</v>
      </c>
    </row>
    <row r="159" spans="1:24" s="2" customFormat="1" x14ac:dyDescent="0.25">
      <c r="A159" s="20">
        <v>1</v>
      </c>
      <c r="B159" s="884">
        <v>2</v>
      </c>
      <c r="C159" s="885"/>
      <c r="D159" s="889"/>
      <c r="E159" s="560">
        <v>3</v>
      </c>
      <c r="F159" s="20">
        <v>4</v>
      </c>
      <c r="G159" s="560">
        <v>5</v>
      </c>
      <c r="H159" s="560">
        <v>6</v>
      </c>
      <c r="I159" s="560">
        <v>7</v>
      </c>
      <c r="J159" s="19">
        <v>8</v>
      </c>
      <c r="K159" s="19">
        <v>9</v>
      </c>
      <c r="L159" s="19">
        <v>10</v>
      </c>
      <c r="M159" s="19">
        <v>11</v>
      </c>
      <c r="N159" s="19">
        <v>12</v>
      </c>
      <c r="O159" s="19">
        <v>13</v>
      </c>
      <c r="P159" s="19">
        <v>14</v>
      </c>
      <c r="Q159" s="19">
        <v>15</v>
      </c>
      <c r="R159" s="19">
        <v>16</v>
      </c>
      <c r="S159" s="19">
        <v>17</v>
      </c>
      <c r="T159" s="19">
        <v>18</v>
      </c>
      <c r="U159" s="19">
        <v>19</v>
      </c>
      <c r="V159" s="19"/>
      <c r="W159" s="19"/>
      <c r="X159" s="19"/>
    </row>
    <row r="160" spans="1:24" s="2" customFormat="1" x14ac:dyDescent="0.25">
      <c r="A160" s="20">
        <v>1</v>
      </c>
      <c r="B160" s="78" t="s">
        <v>59</v>
      </c>
      <c r="C160" s="552"/>
      <c r="D160" s="553"/>
      <c r="E160" s="79" t="s">
        <v>60</v>
      </c>
      <c r="F160" s="560">
        <f>F163+F161</f>
        <v>1219.44</v>
      </c>
      <c r="G160" s="79"/>
      <c r="H160" s="214">
        <f>I160+M160+Q160+U160</f>
        <v>1221.53</v>
      </c>
      <c r="I160" s="20">
        <f>J160+K160+L160</f>
        <v>623.58999999999992</v>
      </c>
      <c r="J160" s="38">
        <f>J163+J161</f>
        <v>256.27</v>
      </c>
      <c r="K160" s="26">
        <f>K161+K163</f>
        <v>201.82</v>
      </c>
      <c r="L160" s="26">
        <f>L161+L163</f>
        <v>165.5</v>
      </c>
      <c r="M160" s="215">
        <f>N160+O160+P160</f>
        <v>88.61</v>
      </c>
      <c r="N160" s="20">
        <f>N161+N163</f>
        <v>85.41</v>
      </c>
      <c r="O160" s="26">
        <f>O161+O163</f>
        <v>3.2</v>
      </c>
      <c r="P160" s="20">
        <f>P161+P163</f>
        <v>0</v>
      </c>
      <c r="Q160" s="215">
        <f>R160+S160+T160</f>
        <v>2.13</v>
      </c>
      <c r="R160" s="20">
        <f>R163+R161</f>
        <v>0</v>
      </c>
      <c r="S160" s="26">
        <f>S163+S161</f>
        <v>0</v>
      </c>
      <c r="T160" s="26">
        <f>T163+T161</f>
        <v>2.13</v>
      </c>
      <c r="U160" s="19">
        <f>V160+W160+X160</f>
        <v>507.2</v>
      </c>
      <c r="V160" s="26">
        <f>V161+V163</f>
        <v>103.57000000000001</v>
      </c>
      <c r="W160" s="26">
        <f>W161+W163</f>
        <v>170.85999999999999</v>
      </c>
      <c r="X160" s="26">
        <f>X161+X163</f>
        <v>232.76999999999998</v>
      </c>
    </row>
    <row r="161" spans="1:229" s="2" customFormat="1" x14ac:dyDescent="0.25">
      <c r="A161" s="20">
        <v>2</v>
      </c>
      <c r="B161" s="78" t="s">
        <v>61</v>
      </c>
      <c r="C161" s="552"/>
      <c r="D161" s="553"/>
      <c r="E161" s="79" t="s">
        <v>60</v>
      </c>
      <c r="F161" s="560">
        <v>52.44</v>
      </c>
      <c r="G161" s="79"/>
      <c r="H161" s="560">
        <f>I161+M161+Q161+U161</f>
        <v>52.53</v>
      </c>
      <c r="I161" s="20">
        <f>J161+K161+L161</f>
        <v>26.82</v>
      </c>
      <c r="J161" s="20">
        <v>11.02</v>
      </c>
      <c r="K161" s="20">
        <v>8.68</v>
      </c>
      <c r="L161" s="20">
        <v>7.12</v>
      </c>
      <c r="M161" s="215">
        <f>N161+O161+P161</f>
        <v>3.81</v>
      </c>
      <c r="N161" s="20">
        <v>3.67</v>
      </c>
      <c r="O161" s="20">
        <v>0.14000000000000001</v>
      </c>
      <c r="P161" s="20">
        <v>0</v>
      </c>
      <c r="Q161" s="215">
        <f>R161+S161+T161</f>
        <v>0.09</v>
      </c>
      <c r="R161" s="20">
        <v>0</v>
      </c>
      <c r="S161" s="20">
        <v>0</v>
      </c>
      <c r="T161" s="20">
        <v>0.09</v>
      </c>
      <c r="U161" s="19">
        <f>V161+W161+X161</f>
        <v>21.810000000000002</v>
      </c>
      <c r="V161" s="20">
        <v>4.45</v>
      </c>
      <c r="W161" s="20">
        <v>7.35</v>
      </c>
      <c r="X161" s="20">
        <v>10.01</v>
      </c>
    </row>
    <row r="162" spans="1:229" s="2" customFormat="1" x14ac:dyDescent="0.25">
      <c r="A162" s="20">
        <v>3</v>
      </c>
      <c r="B162" s="78" t="s">
        <v>62</v>
      </c>
      <c r="C162" s="552"/>
      <c r="D162" s="553"/>
      <c r="E162" s="79" t="s">
        <v>28</v>
      </c>
      <c r="F162" s="20">
        <f>ROUND(F161/F160*100,2)</f>
        <v>4.3</v>
      </c>
      <c r="G162" s="79"/>
      <c r="H162" s="20">
        <f>ROUND(H161/H160*100,2)</f>
        <v>4.3</v>
      </c>
      <c r="I162" s="20">
        <f t="shared" ref="I162:P162" si="75">ROUND(I161/I160*100,1)</f>
        <v>4.3</v>
      </c>
      <c r="J162" s="18">
        <f t="shared" si="75"/>
        <v>4.3</v>
      </c>
      <c r="K162" s="20">
        <f t="shared" si="75"/>
        <v>4.3</v>
      </c>
      <c r="L162" s="20">
        <f t="shared" si="75"/>
        <v>4.3</v>
      </c>
      <c r="M162" s="20">
        <f t="shared" si="75"/>
        <v>4.3</v>
      </c>
      <c r="N162" s="20">
        <f t="shared" si="75"/>
        <v>4.3</v>
      </c>
      <c r="O162" s="20">
        <f t="shared" si="75"/>
        <v>4.4000000000000004</v>
      </c>
      <c r="P162" s="20" t="e">
        <f t="shared" si="75"/>
        <v>#DIV/0!</v>
      </c>
      <c r="Q162" s="20">
        <f>ROUND(Q161/Q160*100,2)</f>
        <v>4.2300000000000004</v>
      </c>
      <c r="R162" s="20" t="e">
        <f>ROUND(R161/R160*100,1)</f>
        <v>#DIV/0!</v>
      </c>
      <c r="S162" s="20" t="e">
        <f>ROUND(S161/S160*100,1)</f>
        <v>#DIV/0!</v>
      </c>
      <c r="T162" s="20">
        <f>ROUND(T161/T160*100,1)</f>
        <v>4.2</v>
      </c>
      <c r="U162" s="20">
        <f>ROUND(U161/U160*100,2)</f>
        <v>4.3</v>
      </c>
      <c r="V162" s="20">
        <f>ROUND(V161/V160*100,2)</f>
        <v>4.3</v>
      </c>
      <c r="W162" s="20">
        <f>ROUND(W161/W160*100,2)</f>
        <v>4.3</v>
      </c>
      <c r="X162" s="20">
        <f>ROUND(X161/X160*100,2)</f>
        <v>4.3</v>
      </c>
    </row>
    <row r="163" spans="1:229" s="2" customFormat="1" x14ac:dyDescent="0.25">
      <c r="A163" s="20">
        <v>4</v>
      </c>
      <c r="B163" s="78" t="s">
        <v>191</v>
      </c>
      <c r="C163" s="552"/>
      <c r="D163" s="553"/>
      <c r="E163" s="79" t="s">
        <v>60</v>
      </c>
      <c r="F163" s="560">
        <f>F167+F165</f>
        <v>1167</v>
      </c>
      <c r="G163" s="79"/>
      <c r="H163" s="214">
        <f>I163+M163+Q163+U163</f>
        <v>1169</v>
      </c>
      <c r="I163" s="20">
        <f>J163+K163+L163</f>
        <v>596.77</v>
      </c>
      <c r="J163" s="26">
        <f>J167+J165+J164</f>
        <v>245.25</v>
      </c>
      <c r="K163" s="26">
        <f>K167+K165+K164</f>
        <v>193.14</v>
      </c>
      <c r="L163" s="26">
        <f>L167+L165+L164</f>
        <v>158.38</v>
      </c>
      <c r="M163" s="20">
        <f>M164+M165+M167</f>
        <v>84.8</v>
      </c>
      <c r="N163" s="26">
        <f>N167+N165+N164</f>
        <v>81.739999999999995</v>
      </c>
      <c r="O163" s="26">
        <f>O167+O165+O164</f>
        <v>3.06</v>
      </c>
      <c r="P163" s="26">
        <f>P167+P165+P164</f>
        <v>0</v>
      </c>
      <c r="Q163" s="20">
        <f>Q164+Q165+Q167</f>
        <v>2.04</v>
      </c>
      <c r="R163" s="26">
        <f>R167+R165+R164</f>
        <v>0</v>
      </c>
      <c r="S163" s="26">
        <f>S167+S165+S164</f>
        <v>0</v>
      </c>
      <c r="T163" s="26">
        <f>T167+T165+T164</f>
        <v>2.04</v>
      </c>
      <c r="U163" s="20">
        <f>U164+U165+U167</f>
        <v>485.39</v>
      </c>
      <c r="V163" s="26">
        <f>V167+V165+V164</f>
        <v>99.12</v>
      </c>
      <c r="W163" s="26">
        <f>W167+W165+W164</f>
        <v>163.51</v>
      </c>
      <c r="X163" s="26">
        <f>X167+X165+X164</f>
        <v>222.76</v>
      </c>
    </row>
    <row r="164" spans="1:229" s="2" customFormat="1" x14ac:dyDescent="0.25">
      <c r="A164" s="20"/>
      <c r="B164" s="78" t="s">
        <v>301</v>
      </c>
      <c r="C164" s="552"/>
      <c r="D164" s="553"/>
      <c r="E164" s="79" t="s">
        <v>60</v>
      </c>
      <c r="F164" s="560">
        <v>0</v>
      </c>
      <c r="G164" s="79"/>
      <c r="H164" s="560">
        <f>I164+M164+Q164+U164</f>
        <v>0</v>
      </c>
      <c r="I164" s="20">
        <f>J164+K164+L164</f>
        <v>0</v>
      </c>
      <c r="J164" s="20"/>
      <c r="K164" s="19"/>
      <c r="L164" s="19"/>
      <c r="M164" s="20">
        <f>N164+O164+P164</f>
        <v>0</v>
      </c>
      <c r="N164" s="20"/>
      <c r="O164" s="20"/>
      <c r="P164" s="20"/>
      <c r="Q164" s="19">
        <f>R164+S164+T164</f>
        <v>0</v>
      </c>
      <c r="R164" s="20"/>
      <c r="S164" s="20"/>
      <c r="T164" s="20"/>
      <c r="U164" s="19">
        <f>V164+W164+X164</f>
        <v>0</v>
      </c>
      <c r="V164" s="20"/>
      <c r="W164" s="20"/>
      <c r="X164" s="20"/>
    </row>
    <row r="165" spans="1:229" s="2" customFormat="1" x14ac:dyDescent="0.25">
      <c r="A165" s="20">
        <v>5</v>
      </c>
      <c r="B165" s="78" t="s">
        <v>26</v>
      </c>
      <c r="C165" s="552"/>
      <c r="D165" s="553"/>
      <c r="E165" s="79" t="s">
        <v>60</v>
      </c>
      <c r="F165" s="560">
        <v>25</v>
      </c>
      <c r="G165" s="79"/>
      <c r="H165" s="214">
        <f>I165+M165+Q165+U165</f>
        <v>25</v>
      </c>
      <c r="I165" s="38">
        <f>J165+K165+L165</f>
        <v>12.77</v>
      </c>
      <c r="J165" s="38">
        <v>5.25</v>
      </c>
      <c r="K165" s="38">
        <v>4.1399999999999997</v>
      </c>
      <c r="L165" s="38">
        <v>3.38</v>
      </c>
      <c r="M165" s="20">
        <f>N165+O165+P165</f>
        <v>1.8</v>
      </c>
      <c r="N165" s="26">
        <v>1.74</v>
      </c>
      <c r="O165" s="26">
        <v>0.06</v>
      </c>
      <c r="P165" s="26">
        <v>0</v>
      </c>
      <c r="Q165" s="19">
        <f>R165+S165+T165</f>
        <v>0.04</v>
      </c>
      <c r="R165" s="26">
        <v>0</v>
      </c>
      <c r="S165" s="26">
        <v>0</v>
      </c>
      <c r="T165" s="38">
        <v>0.04</v>
      </c>
      <c r="U165" s="19">
        <f>V165+W165+X165</f>
        <v>10.39</v>
      </c>
      <c r="V165" s="38">
        <v>2.12</v>
      </c>
      <c r="W165" s="38">
        <v>3.51</v>
      </c>
      <c r="X165" s="38">
        <v>4.76</v>
      </c>
    </row>
    <row r="166" spans="1:229" s="25" customFormat="1" x14ac:dyDescent="0.25">
      <c r="A166" s="20">
        <v>6</v>
      </c>
      <c r="B166" s="78" t="s">
        <v>62</v>
      </c>
      <c r="C166" s="552"/>
      <c r="D166" s="553"/>
      <c r="E166" s="79" t="s">
        <v>28</v>
      </c>
      <c r="F166" s="20">
        <f>ROUND(F165/F163*100,2)</f>
        <v>2.14</v>
      </c>
      <c r="G166" s="20"/>
      <c r="H166" s="38">
        <f t="shared" ref="H166:X166" si="76">ROUND(H165/H163*100,2)</f>
        <v>2.14</v>
      </c>
      <c r="I166" s="20">
        <f t="shared" si="76"/>
        <v>2.14</v>
      </c>
      <c r="J166" s="20">
        <f t="shared" si="76"/>
        <v>2.14</v>
      </c>
      <c r="K166" s="20">
        <f t="shared" si="76"/>
        <v>2.14</v>
      </c>
      <c r="L166" s="20">
        <f t="shared" si="76"/>
        <v>2.13</v>
      </c>
      <c r="M166" s="20">
        <f t="shared" si="76"/>
        <v>2.12</v>
      </c>
      <c r="N166" s="20">
        <f t="shared" si="76"/>
        <v>2.13</v>
      </c>
      <c r="O166" s="20">
        <f t="shared" si="76"/>
        <v>1.96</v>
      </c>
      <c r="P166" s="20" t="e">
        <f t="shared" si="76"/>
        <v>#DIV/0!</v>
      </c>
      <c r="Q166" s="20">
        <f t="shared" si="76"/>
        <v>1.96</v>
      </c>
      <c r="R166" s="20" t="e">
        <f t="shared" si="76"/>
        <v>#DIV/0!</v>
      </c>
      <c r="S166" s="20" t="e">
        <f t="shared" si="76"/>
        <v>#DIV/0!</v>
      </c>
      <c r="T166" s="20">
        <f t="shared" si="76"/>
        <v>1.96</v>
      </c>
      <c r="U166" s="20">
        <f t="shared" si="76"/>
        <v>2.14</v>
      </c>
      <c r="V166" s="20">
        <f t="shared" si="76"/>
        <v>2.14</v>
      </c>
      <c r="W166" s="20">
        <f t="shared" si="76"/>
        <v>2.15</v>
      </c>
      <c r="X166" s="20">
        <f t="shared" si="76"/>
        <v>2.14</v>
      </c>
      <c r="Y166" s="561"/>
      <c r="Z166" s="561"/>
      <c r="AA166" s="561"/>
      <c r="AB166" s="561"/>
      <c r="AC166" s="561"/>
      <c r="AD166" s="561"/>
      <c r="AE166" s="561"/>
      <c r="AF166" s="561"/>
      <c r="AG166" s="561"/>
      <c r="AH166" s="561"/>
      <c r="AI166" s="561"/>
      <c r="AJ166" s="561"/>
      <c r="AK166" s="561"/>
      <c r="AL166" s="561"/>
      <c r="AM166" s="561"/>
      <c r="AN166" s="561"/>
      <c r="AO166" s="561"/>
      <c r="AP166" s="561"/>
      <c r="AQ166" s="561"/>
      <c r="AR166" s="561"/>
      <c r="AS166" s="561"/>
      <c r="AT166" s="561"/>
      <c r="AU166" s="561"/>
      <c r="AV166" s="561"/>
      <c r="AW166" s="561"/>
      <c r="AX166" s="561"/>
      <c r="AY166" s="561"/>
      <c r="AZ166" s="561"/>
      <c r="BA166" s="561"/>
      <c r="BB166" s="561"/>
      <c r="BC166" s="561"/>
      <c r="BD166" s="561"/>
      <c r="BE166" s="561"/>
      <c r="BF166" s="561"/>
      <c r="BG166" s="561"/>
      <c r="BH166" s="561"/>
      <c r="BI166" s="561"/>
      <c r="BJ166" s="561"/>
      <c r="BK166" s="561"/>
      <c r="BL166" s="561"/>
      <c r="BM166" s="561"/>
      <c r="BN166" s="561"/>
      <c r="BO166" s="561"/>
      <c r="BP166" s="561"/>
      <c r="BQ166" s="561"/>
      <c r="BR166" s="561"/>
      <c r="BS166" s="561"/>
      <c r="BT166" s="561"/>
      <c r="BU166" s="561"/>
      <c r="BV166" s="561"/>
      <c r="BW166" s="561"/>
      <c r="BX166" s="561"/>
      <c r="BY166" s="561"/>
      <c r="BZ166" s="561"/>
      <c r="CA166" s="561"/>
      <c r="CB166" s="561"/>
      <c r="CC166" s="561"/>
      <c r="CD166" s="561"/>
      <c r="CE166" s="561"/>
      <c r="CF166" s="561"/>
      <c r="CG166" s="561"/>
      <c r="CH166" s="561"/>
      <c r="CI166" s="561"/>
      <c r="CJ166" s="561"/>
      <c r="CK166" s="561"/>
      <c r="CL166" s="561"/>
      <c r="CM166" s="561"/>
      <c r="CN166" s="561"/>
      <c r="CO166" s="561"/>
      <c r="CP166" s="561"/>
      <c r="CQ166" s="561"/>
      <c r="CR166" s="561"/>
      <c r="CS166" s="561"/>
      <c r="CT166" s="561"/>
      <c r="CU166" s="561"/>
      <c r="CV166" s="561"/>
      <c r="CW166" s="561"/>
      <c r="CX166" s="561"/>
      <c r="CY166" s="561"/>
      <c r="CZ166" s="561"/>
      <c r="DA166" s="561"/>
      <c r="DB166" s="561"/>
      <c r="DC166" s="561"/>
      <c r="DD166" s="561"/>
      <c r="DE166" s="561"/>
      <c r="DF166" s="561"/>
      <c r="DG166" s="561"/>
      <c r="DH166" s="561"/>
      <c r="DI166" s="561"/>
      <c r="DJ166" s="561"/>
      <c r="DK166" s="561"/>
      <c r="DL166" s="561"/>
      <c r="DM166" s="561"/>
      <c r="DN166" s="561"/>
      <c r="DO166" s="561"/>
      <c r="DP166" s="561"/>
      <c r="DQ166" s="561"/>
      <c r="DR166" s="561"/>
      <c r="DS166" s="561"/>
      <c r="DT166" s="561"/>
      <c r="DU166" s="561"/>
      <c r="DV166" s="561"/>
      <c r="DW166" s="561"/>
      <c r="DX166" s="561"/>
      <c r="DY166" s="561"/>
      <c r="DZ166" s="561"/>
      <c r="EA166" s="561"/>
      <c r="EB166" s="561"/>
      <c r="EC166" s="561"/>
      <c r="ED166" s="561"/>
      <c r="EE166" s="561"/>
      <c r="EF166" s="561"/>
      <c r="EG166" s="561"/>
      <c r="EH166" s="561"/>
      <c r="EI166" s="561"/>
      <c r="EJ166" s="561"/>
      <c r="EK166" s="561"/>
      <c r="EL166" s="561"/>
      <c r="EM166" s="561"/>
      <c r="EN166" s="561"/>
      <c r="EO166" s="561"/>
      <c r="EP166" s="561"/>
      <c r="EQ166" s="561"/>
      <c r="ER166" s="561"/>
      <c r="ES166" s="561"/>
      <c r="ET166" s="561"/>
      <c r="EU166" s="561"/>
      <c r="EV166" s="561"/>
      <c r="EW166" s="561"/>
      <c r="EX166" s="561"/>
      <c r="EY166" s="561"/>
      <c r="EZ166" s="561"/>
      <c r="FA166" s="561"/>
      <c r="FB166" s="561"/>
      <c r="FC166" s="561"/>
      <c r="FD166" s="561"/>
      <c r="FE166" s="561"/>
      <c r="FF166" s="561"/>
      <c r="FG166" s="561"/>
      <c r="FH166" s="561"/>
      <c r="FI166" s="561"/>
      <c r="FJ166" s="561"/>
      <c r="FK166" s="561"/>
      <c r="FL166" s="561"/>
      <c r="FM166" s="561"/>
      <c r="FN166" s="561"/>
      <c r="FO166" s="561"/>
      <c r="FP166" s="561"/>
      <c r="FQ166" s="561"/>
      <c r="FR166" s="561"/>
      <c r="FS166" s="561"/>
      <c r="FT166" s="561"/>
      <c r="FU166" s="561"/>
      <c r="FV166" s="561"/>
      <c r="FW166" s="561"/>
      <c r="FX166" s="561"/>
      <c r="FY166" s="561"/>
      <c r="FZ166" s="561"/>
      <c r="GA166" s="561"/>
      <c r="GB166" s="561"/>
      <c r="GC166" s="561"/>
      <c r="GD166" s="561"/>
      <c r="GE166" s="561"/>
      <c r="GF166" s="561"/>
      <c r="GG166" s="561"/>
      <c r="GH166" s="561"/>
      <c r="GI166" s="561"/>
      <c r="GJ166" s="561"/>
      <c r="GK166" s="561"/>
      <c r="GL166" s="561"/>
      <c r="GM166" s="561"/>
      <c r="GN166" s="561"/>
      <c r="GO166" s="561"/>
      <c r="GP166" s="561"/>
      <c r="GQ166" s="561"/>
      <c r="GR166" s="561"/>
      <c r="GS166" s="561"/>
      <c r="GT166" s="561"/>
      <c r="GU166" s="561"/>
      <c r="GV166" s="561"/>
      <c r="GW166" s="561"/>
      <c r="GX166" s="561"/>
      <c r="GY166" s="561"/>
      <c r="GZ166" s="561"/>
      <c r="HA166" s="561"/>
      <c r="HB166" s="561"/>
      <c r="HC166" s="561"/>
      <c r="HD166" s="561"/>
      <c r="HE166" s="561"/>
      <c r="HF166" s="561"/>
      <c r="HG166" s="561"/>
      <c r="HH166" s="561"/>
      <c r="HI166" s="561"/>
      <c r="HJ166" s="561"/>
      <c r="HK166" s="561"/>
      <c r="HL166" s="561"/>
      <c r="HM166" s="561"/>
      <c r="HN166" s="561"/>
      <c r="HO166" s="561"/>
      <c r="HP166" s="561"/>
      <c r="HQ166" s="561"/>
      <c r="HR166" s="561"/>
      <c r="HS166" s="561"/>
      <c r="HT166" s="561"/>
      <c r="HU166" s="561"/>
    </row>
    <row r="167" spans="1:229" s="2" customFormat="1" x14ac:dyDescent="0.25">
      <c r="A167" s="20">
        <v>7</v>
      </c>
      <c r="B167" s="21" t="s">
        <v>302</v>
      </c>
      <c r="C167" s="552"/>
      <c r="D167" s="553"/>
      <c r="E167" s="23" t="s">
        <v>60</v>
      </c>
      <c r="F167" s="553">
        <v>1142</v>
      </c>
      <c r="G167" s="23"/>
      <c r="H167" s="560">
        <f>I167+M167+Q167+U167</f>
        <v>1144</v>
      </c>
      <c r="I167" s="20">
        <f>J167+K167+L167</f>
        <v>584</v>
      </c>
      <c r="J167" s="20">
        <v>240</v>
      </c>
      <c r="K167" s="19">
        <v>189</v>
      </c>
      <c r="L167" s="19">
        <v>155</v>
      </c>
      <c r="M167" s="19">
        <f>N167+O167+P167</f>
        <v>83</v>
      </c>
      <c r="N167" s="20">
        <v>80</v>
      </c>
      <c r="O167" s="19">
        <v>3</v>
      </c>
      <c r="P167" s="19">
        <v>0</v>
      </c>
      <c r="Q167" s="19">
        <f>R167+S167+T167</f>
        <v>2</v>
      </c>
      <c r="R167" s="20">
        <v>0</v>
      </c>
      <c r="S167" s="19">
        <v>0</v>
      </c>
      <c r="T167" s="19">
        <v>2</v>
      </c>
      <c r="U167" s="19">
        <f>V167+W167+X167</f>
        <v>475</v>
      </c>
      <c r="V167" s="20">
        <v>97</v>
      </c>
      <c r="W167" s="19">
        <v>160</v>
      </c>
      <c r="X167" s="19">
        <v>218</v>
      </c>
    </row>
    <row r="168" spans="1:229" s="2" customFormat="1" x14ac:dyDescent="0.25">
      <c r="A168" s="20"/>
      <c r="B168" s="21" t="s">
        <v>303</v>
      </c>
      <c r="C168" s="552"/>
      <c r="D168" s="553"/>
      <c r="E168" s="23" t="s">
        <v>60</v>
      </c>
      <c r="F168" s="553"/>
      <c r="G168" s="23"/>
      <c r="H168" s="560">
        <f>I168+M168+Q168+U168</f>
        <v>0</v>
      </c>
      <c r="I168" s="20">
        <f>J168+K168+L168</f>
        <v>0</v>
      </c>
      <c r="J168" s="20"/>
      <c r="K168" s="19"/>
      <c r="L168" s="19"/>
      <c r="M168" s="19">
        <f>N168+O168+P168</f>
        <v>0</v>
      </c>
      <c r="N168" s="20"/>
      <c r="O168" s="19"/>
      <c r="P168" s="19"/>
      <c r="Q168" s="19">
        <f>R168+S168+T168</f>
        <v>0</v>
      </c>
      <c r="R168" s="20">
        <v>0</v>
      </c>
      <c r="S168" s="19">
        <v>0</v>
      </c>
      <c r="T168" s="19">
        <v>0</v>
      </c>
      <c r="U168" s="19">
        <f>V168+W168+X168</f>
        <v>0</v>
      </c>
      <c r="V168" s="20"/>
      <c r="W168" s="19"/>
      <c r="X168" s="19"/>
    </row>
    <row r="169" spans="1:229" s="2" customFormat="1" x14ac:dyDescent="0.25">
      <c r="A169" s="20">
        <v>8</v>
      </c>
      <c r="B169" s="21" t="s">
        <v>306</v>
      </c>
      <c r="C169" s="22"/>
      <c r="D169" s="23"/>
      <c r="E169" s="23" t="s">
        <v>33</v>
      </c>
      <c r="F169" s="20">
        <f>ROUND(F172*F167/1000,2)</f>
        <v>4785.3599999999997</v>
      </c>
      <c r="G169" s="23"/>
      <c r="H169" s="216">
        <f>I169+M169+Q169+U169</f>
        <v>4793.7300000000005</v>
      </c>
      <c r="I169" s="20">
        <f>J169+K169+L169</f>
        <v>2447.15</v>
      </c>
      <c r="J169" s="20">
        <f>ROUND(J172*J167/1000,2)</f>
        <v>1005.68</v>
      </c>
      <c r="K169" s="20">
        <f>ROUND(K172*K167/1000,2)</f>
        <v>791.97</v>
      </c>
      <c r="L169" s="20">
        <f>ROUND(L172*L167/1000,2)</f>
        <v>649.5</v>
      </c>
      <c r="M169" s="19">
        <f>N169+O169+P169</f>
        <v>347.8</v>
      </c>
      <c r="N169" s="20">
        <f>ROUND(N172*N167/1000,2)</f>
        <v>335.23</v>
      </c>
      <c r="O169" s="20">
        <f>ROUND(O172*O167/1000,2)</f>
        <v>12.57</v>
      </c>
      <c r="P169" s="20">
        <f>ROUND(P172*P167/1000,2)</f>
        <v>0</v>
      </c>
      <c r="Q169" s="19">
        <f>R169+S169+T169</f>
        <v>8.3800000000000008</v>
      </c>
      <c r="R169" s="20">
        <f>ROUND(R172*R167/1000,2)</f>
        <v>0</v>
      </c>
      <c r="S169" s="20">
        <f>ROUND(S172*S167/1000,2)</f>
        <v>0</v>
      </c>
      <c r="T169" s="20">
        <f>ROUND(T172*T167/1000,2)</f>
        <v>8.3800000000000008</v>
      </c>
      <c r="U169" s="19">
        <f>V169+W169+X169</f>
        <v>1990.4</v>
      </c>
      <c r="V169" s="20">
        <f>ROUND(V172*V167/1000,2)</f>
        <v>406.46</v>
      </c>
      <c r="W169" s="20">
        <f>ROUND(W172*W167/1000,2)</f>
        <v>670.45</v>
      </c>
      <c r="X169" s="20">
        <f>ROUND(X172*X167/1000,2)</f>
        <v>913.49</v>
      </c>
      <c r="Y169" s="25"/>
    </row>
    <row r="170" spans="1:229" s="2" customFormat="1" x14ac:dyDescent="0.25">
      <c r="A170" s="20"/>
      <c r="B170" s="21" t="s">
        <v>303</v>
      </c>
      <c r="C170" s="22"/>
      <c r="D170" s="23"/>
      <c r="E170" s="23" t="s">
        <v>33</v>
      </c>
      <c r="F170" s="553">
        <f>F168*F172/1000</f>
        <v>0</v>
      </c>
      <c r="G170" s="23"/>
      <c r="H170" s="560">
        <f>I170+M170+Q170+U170</f>
        <v>0</v>
      </c>
      <c r="I170" s="20">
        <f>J170+K170+L170</f>
        <v>0</v>
      </c>
      <c r="J170" s="20">
        <f>ROUND(J168*J172/1000,1)</f>
        <v>0</v>
      </c>
      <c r="K170" s="20">
        <f>ROUND(K168*K172/1000,1)</f>
        <v>0</v>
      </c>
      <c r="L170" s="20">
        <f>ROUND(L168*L172/1000,1)</f>
        <v>0</v>
      </c>
      <c r="M170" s="19">
        <f>N170+O170+P170</f>
        <v>0</v>
      </c>
      <c r="N170" s="20">
        <f>ROUND(N168*N172/1000,1)</f>
        <v>0</v>
      </c>
      <c r="O170" s="20">
        <f>ROUND(O168*O172/1000,1)</f>
        <v>0</v>
      </c>
      <c r="P170" s="20">
        <f>ROUND(P168*P172/1000,1)</f>
        <v>0</v>
      </c>
      <c r="Q170" s="19">
        <f>R170+S170+T170</f>
        <v>0</v>
      </c>
      <c r="R170" s="20">
        <f>ROUND(R168*R172/1000,1)</f>
        <v>0</v>
      </c>
      <c r="S170" s="20">
        <f>ROUND(S168*S172/1000,1)</f>
        <v>0</v>
      </c>
      <c r="T170" s="20">
        <f>ROUND(T168*T172/1000,1)</f>
        <v>0</v>
      </c>
      <c r="U170" s="19">
        <f>V170+W170+X170</f>
        <v>0</v>
      </c>
      <c r="V170" s="20">
        <f>ROUND(V168*V172/1000,1)</f>
        <v>0</v>
      </c>
      <c r="W170" s="20">
        <f>ROUND(W168*W172/1000,1)</f>
        <v>0</v>
      </c>
      <c r="X170" s="20">
        <f>ROUND(X168*X172/1000,1)</f>
        <v>0</v>
      </c>
      <c r="Y170" s="25"/>
    </row>
    <row r="171" spans="1:229" s="2" customFormat="1" x14ac:dyDescent="0.25">
      <c r="A171" s="20"/>
      <c r="B171" s="21" t="s">
        <v>447</v>
      </c>
      <c r="C171" s="22"/>
      <c r="D171" s="23"/>
      <c r="E171" s="23" t="s">
        <v>33</v>
      </c>
      <c r="F171" s="553"/>
      <c r="G171" s="23"/>
      <c r="H171" s="560">
        <f>I171+M171+Q171+U171</f>
        <v>0</v>
      </c>
      <c r="I171" s="20">
        <f>J171+K171+L171</f>
        <v>0</v>
      </c>
      <c r="J171" s="20"/>
      <c r="K171" s="19"/>
      <c r="L171" s="19"/>
      <c r="M171" s="19">
        <f>N171+O171+P171</f>
        <v>0</v>
      </c>
      <c r="N171" s="20"/>
      <c r="O171" s="19"/>
      <c r="P171" s="19"/>
      <c r="Q171" s="19">
        <f>R171+S171+T171</f>
        <v>0</v>
      </c>
      <c r="R171" s="20"/>
      <c r="S171" s="19"/>
      <c r="T171" s="19"/>
      <c r="U171" s="19">
        <f>V171+W171+X171</f>
        <v>0</v>
      </c>
      <c r="V171" s="20"/>
      <c r="W171" s="19"/>
      <c r="X171" s="19"/>
      <c r="Y171" s="25"/>
    </row>
    <row r="172" spans="1:229" s="2" customFormat="1" x14ac:dyDescent="0.25">
      <c r="A172" s="20">
        <v>9</v>
      </c>
      <c r="B172" s="21" t="s">
        <v>63</v>
      </c>
      <c r="C172" s="22"/>
      <c r="D172" s="23"/>
      <c r="E172" s="23" t="s">
        <v>64</v>
      </c>
      <c r="F172" s="553">
        <v>4190.33</v>
      </c>
      <c r="G172" s="553"/>
      <c r="H172" s="553">
        <v>4190.33</v>
      </c>
      <c r="I172" s="553">
        <v>4190.33</v>
      </c>
      <c r="J172" s="553">
        <v>4190.33</v>
      </c>
      <c r="K172" s="553">
        <v>4190.33</v>
      </c>
      <c r="L172" s="553">
        <v>4190.33</v>
      </c>
      <c r="M172" s="553">
        <v>4190.33</v>
      </c>
      <c r="N172" s="553">
        <v>4190.33</v>
      </c>
      <c r="O172" s="553">
        <v>4190.33</v>
      </c>
      <c r="P172" s="553">
        <v>4190.33</v>
      </c>
      <c r="Q172" s="553">
        <v>4190.33</v>
      </c>
      <c r="R172" s="553">
        <v>4190.33</v>
      </c>
      <c r="S172" s="553">
        <v>4190.33</v>
      </c>
      <c r="T172" s="553">
        <v>4190.33</v>
      </c>
      <c r="U172" s="553">
        <v>4190.33</v>
      </c>
      <c r="V172" s="553">
        <v>4190.33</v>
      </c>
      <c r="W172" s="553">
        <v>4190.33</v>
      </c>
      <c r="X172" s="553">
        <v>4190.33</v>
      </c>
      <c r="Y172" s="25"/>
    </row>
    <row r="173" spans="1:229" s="2" customFormat="1" x14ac:dyDescent="0.25">
      <c r="A173" s="20">
        <v>10</v>
      </c>
      <c r="B173" s="21" t="s">
        <v>49</v>
      </c>
      <c r="C173" s="22"/>
      <c r="D173" s="23"/>
      <c r="E173" s="23" t="s">
        <v>64</v>
      </c>
      <c r="F173" s="20">
        <f>ROUND(F176/F167*1000,2)</f>
        <v>4004.5</v>
      </c>
      <c r="G173" s="23"/>
      <c r="H173" s="20">
        <f>ROUND(H176/H167*1000,2)</f>
        <v>3258.93</v>
      </c>
      <c r="I173" s="20">
        <f>ROUND(I176/I167*1000,2)</f>
        <v>3674.86</v>
      </c>
      <c r="J173" s="20">
        <f>ROUND(J176/J167*1000,3)</f>
        <v>1776.7080000000001</v>
      </c>
      <c r="K173" s="20">
        <f t="shared" ref="K173:X173" si="77">ROUND(K176/K167*1000,2)</f>
        <v>1860.9</v>
      </c>
      <c r="L173" s="20">
        <f t="shared" si="77"/>
        <v>8825.81</v>
      </c>
      <c r="M173" s="20">
        <f t="shared" si="77"/>
        <v>5114.9399999999996</v>
      </c>
      <c r="N173" s="20">
        <f t="shared" si="77"/>
        <v>2953.63</v>
      </c>
      <c r="O173" s="20">
        <f t="shared" si="77"/>
        <v>49806.67</v>
      </c>
      <c r="P173" s="20" t="e">
        <f t="shared" si="77"/>
        <v>#DIV/0!</v>
      </c>
      <c r="Q173" s="20">
        <f t="shared" si="77"/>
        <v>32725</v>
      </c>
      <c r="R173" s="20" t="e">
        <f t="shared" si="77"/>
        <v>#DIV/0!</v>
      </c>
      <c r="S173" s="20" t="e">
        <f t="shared" si="77"/>
        <v>#DIV/0!</v>
      </c>
      <c r="T173" s="20">
        <f t="shared" si="77"/>
        <v>20545</v>
      </c>
      <c r="U173" s="20">
        <f t="shared" si="77"/>
        <v>2299.1799999999998</v>
      </c>
      <c r="V173" s="20">
        <f t="shared" si="77"/>
        <v>3018.45</v>
      </c>
      <c r="W173" s="20">
        <f t="shared" si="77"/>
        <v>2247.19</v>
      </c>
      <c r="X173" s="20">
        <f t="shared" si="77"/>
        <v>2017.29</v>
      </c>
      <c r="Y173" s="25"/>
    </row>
    <row r="174" spans="1:229" s="2" customFormat="1" x14ac:dyDescent="0.25">
      <c r="A174" s="20"/>
      <c r="B174" s="21"/>
      <c r="C174" s="22"/>
      <c r="D174" s="23"/>
      <c r="E174" s="24"/>
      <c r="F174" s="553"/>
      <c r="G174" s="23"/>
      <c r="H174" s="553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5"/>
    </row>
    <row r="175" spans="1:229" s="2" customFormat="1" x14ac:dyDescent="0.25">
      <c r="A175" s="20"/>
      <c r="B175" s="25"/>
      <c r="C175" s="25"/>
      <c r="D175" s="25"/>
      <c r="E175" s="24"/>
      <c r="F175" s="23"/>
      <c r="G175" s="23"/>
      <c r="H175" s="23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5"/>
    </row>
    <row r="176" spans="1:229" s="2" customFormat="1" x14ac:dyDescent="0.25">
      <c r="A176" s="20">
        <v>11</v>
      </c>
      <c r="B176" s="21" t="s">
        <v>35</v>
      </c>
      <c r="C176" s="22"/>
      <c r="D176" s="23"/>
      <c r="E176" s="23" t="s">
        <v>33</v>
      </c>
      <c r="F176" s="177">
        <f>SUM(F179:F189)</f>
        <v>4573.1390000000001</v>
      </c>
      <c r="G176" s="70">
        <f>G179+G180+G181+G182+G183+G184+G186+G187+G188+G189</f>
        <v>100.00999999999999</v>
      </c>
      <c r="H176" s="175">
        <f>I176+M176+Q176+U176</f>
        <v>3728.2199999999993</v>
      </c>
      <c r="I176" s="71">
        <f>J176+K176+L176</f>
        <v>2146.12</v>
      </c>
      <c r="J176" s="20">
        <f t="shared" ref="J176:P176" si="78">J179+J180+J181+J182+J183+J184+J186+J187+J188+J189</f>
        <v>426.41</v>
      </c>
      <c r="K176" s="20">
        <f t="shared" si="78"/>
        <v>351.71</v>
      </c>
      <c r="L176" s="20">
        <f t="shared" si="78"/>
        <v>1367.9999999999998</v>
      </c>
      <c r="M176" s="20">
        <f t="shared" si="78"/>
        <v>424.53999999999996</v>
      </c>
      <c r="N176" s="20">
        <f t="shared" si="78"/>
        <v>236.29000000000002</v>
      </c>
      <c r="O176" s="20">
        <f t="shared" si="78"/>
        <v>149.42000000000002</v>
      </c>
      <c r="P176" s="20">
        <f t="shared" si="78"/>
        <v>38.83</v>
      </c>
      <c r="Q176" s="20">
        <f>R176+S176+T176</f>
        <v>65.449999999999989</v>
      </c>
      <c r="R176" s="20">
        <f t="shared" ref="R176:X176" si="79">R179+R180+R181+R182+R183+R184+R186+R187+R188+R189</f>
        <v>23.43</v>
      </c>
      <c r="S176" s="20">
        <f t="shared" si="79"/>
        <v>0.93</v>
      </c>
      <c r="T176" s="20">
        <f t="shared" si="79"/>
        <v>41.089999999999996</v>
      </c>
      <c r="U176" s="20">
        <f t="shared" si="79"/>
        <v>1092.1099999999999</v>
      </c>
      <c r="V176" s="20">
        <f t="shared" si="79"/>
        <v>292.78999999999996</v>
      </c>
      <c r="W176" s="20">
        <f t="shared" si="79"/>
        <v>359.55</v>
      </c>
      <c r="X176" s="20">
        <f t="shared" si="79"/>
        <v>439.77</v>
      </c>
      <c r="Y176" s="25"/>
    </row>
    <row r="177" spans="1:25" s="2" customFormat="1" x14ac:dyDescent="0.25">
      <c r="A177" s="24"/>
      <c r="B177" s="21" t="s">
        <v>36</v>
      </c>
      <c r="C177" s="22"/>
      <c r="D177" s="23"/>
      <c r="E177" s="23"/>
      <c r="F177" s="23"/>
      <c r="G177" s="23"/>
      <c r="H177" s="553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1"/>
      <c r="V177" s="24"/>
      <c r="W177" s="24"/>
      <c r="X177" s="24"/>
      <c r="Y177" s="25"/>
    </row>
    <row r="178" spans="1:25" s="2" customFormat="1" x14ac:dyDescent="0.25">
      <c r="A178" s="24"/>
      <c r="B178" s="22"/>
      <c r="C178" s="22"/>
      <c r="D178" s="22"/>
      <c r="E178" s="24"/>
      <c r="F178" s="24"/>
      <c r="G178" s="24"/>
      <c r="H178" s="19"/>
      <c r="I178" s="5"/>
      <c r="J178" s="5"/>
      <c r="K178" s="24"/>
      <c r="L178" s="24"/>
      <c r="M178" s="24"/>
      <c r="N178" s="24"/>
      <c r="O178" s="24"/>
      <c r="P178" s="22"/>
      <c r="Q178" s="24"/>
      <c r="R178" s="22"/>
      <c r="S178" s="21"/>
      <c r="T178" s="24"/>
      <c r="U178" s="24"/>
      <c r="V178" s="24"/>
      <c r="W178" s="24"/>
      <c r="X178" s="24"/>
    </row>
    <row r="179" spans="1:25" s="2" customFormat="1" x14ac:dyDescent="0.25">
      <c r="A179" s="27" t="s">
        <v>65</v>
      </c>
      <c r="B179" s="34" t="s">
        <v>41</v>
      </c>
      <c r="C179" s="32"/>
      <c r="D179" s="35"/>
      <c r="E179" s="30" t="s">
        <v>33</v>
      </c>
      <c r="F179" s="14">
        <v>1780.42</v>
      </c>
      <c r="G179" s="14">
        <f>ROUND(H179/$H$176*100,2)</f>
        <v>30.52</v>
      </c>
      <c r="H179" s="553">
        <f t="shared" ref="H179:H189" si="80">I179+M179+Q179+U179</f>
        <v>1137.8</v>
      </c>
      <c r="I179" s="26">
        <f t="shared" ref="I179:I189" si="81">J179+K179+L179</f>
        <v>380</v>
      </c>
      <c r="J179" s="20">
        <v>130</v>
      </c>
      <c r="K179" s="20">
        <v>115</v>
      </c>
      <c r="L179" s="20">
        <v>135</v>
      </c>
      <c r="M179" s="14">
        <f t="shared" ref="M179:M189" si="82">N179+O179+P179</f>
        <v>260</v>
      </c>
      <c r="N179" s="20">
        <v>115</v>
      </c>
      <c r="O179" s="20">
        <v>115</v>
      </c>
      <c r="P179" s="20">
        <v>30</v>
      </c>
      <c r="Q179" s="14">
        <f t="shared" ref="Q179:Q189" si="83">R179+S179+T179</f>
        <v>47.8</v>
      </c>
      <c r="R179" s="20">
        <f>ROUND(1780.42*1%,2)</f>
        <v>17.8</v>
      </c>
      <c r="S179" s="20">
        <f>ROUND(1780.42*0%,2)</f>
        <v>0</v>
      </c>
      <c r="T179" s="20">
        <v>30</v>
      </c>
      <c r="U179" s="14">
        <f t="shared" ref="U179:U189" si="84">V179+W179+X179</f>
        <v>450</v>
      </c>
      <c r="V179" s="20">
        <v>145</v>
      </c>
      <c r="W179" s="20">
        <v>145</v>
      </c>
      <c r="X179" s="20">
        <v>160</v>
      </c>
    </row>
    <row r="180" spans="1:25" s="2" customFormat="1" x14ac:dyDescent="0.25">
      <c r="A180" s="36" t="s">
        <v>66</v>
      </c>
      <c r="B180" s="21" t="s">
        <v>42</v>
      </c>
      <c r="C180" s="22"/>
      <c r="D180" s="23"/>
      <c r="E180" s="23" t="s">
        <v>33</v>
      </c>
      <c r="F180" s="14">
        <v>466.47</v>
      </c>
      <c r="G180" s="14">
        <f t="shared" ref="G180:G189" si="85">ROUND(H180/$H$176*100,2)</f>
        <v>8</v>
      </c>
      <c r="H180" s="560">
        <f t="shared" si="80"/>
        <v>298.2</v>
      </c>
      <c r="I180" s="71">
        <f t="shared" si="81"/>
        <v>99.6</v>
      </c>
      <c r="J180" s="20">
        <f>ROUND(J179*0.262,1)</f>
        <v>34.1</v>
      </c>
      <c r="K180" s="20">
        <f>ROUND(K179*0.262,1)</f>
        <v>30.1</v>
      </c>
      <c r="L180" s="20">
        <f>ROUND(L179*0.262,1)</f>
        <v>35.4</v>
      </c>
      <c r="M180" s="14">
        <f t="shared" si="82"/>
        <v>68.100000000000009</v>
      </c>
      <c r="N180" s="20">
        <f>ROUND(N179*0.262,1)</f>
        <v>30.1</v>
      </c>
      <c r="O180" s="20">
        <f>ROUND(O179*0.262,1)</f>
        <v>30.1</v>
      </c>
      <c r="P180" s="20">
        <f>ROUND(P179*0.262,1)</f>
        <v>7.9</v>
      </c>
      <c r="Q180" s="14">
        <f t="shared" si="83"/>
        <v>12.600000000000001</v>
      </c>
      <c r="R180" s="20">
        <f>ROUND(R179*0.262,1)</f>
        <v>4.7</v>
      </c>
      <c r="S180" s="20">
        <f>ROUND(S179*0.262,1)</f>
        <v>0</v>
      </c>
      <c r="T180" s="20">
        <f>ROUND(T179*0.262,1)</f>
        <v>7.9</v>
      </c>
      <c r="U180" s="14">
        <f t="shared" si="84"/>
        <v>117.9</v>
      </c>
      <c r="V180" s="20">
        <f>ROUND(V179*0.262,1)</f>
        <v>38</v>
      </c>
      <c r="W180" s="20">
        <f>ROUND(W179*0.262,1)</f>
        <v>38</v>
      </c>
      <c r="X180" s="20">
        <f>ROUND(X179*0.262,1)</f>
        <v>41.9</v>
      </c>
    </row>
    <row r="181" spans="1:25" s="2" customFormat="1" x14ac:dyDescent="0.25">
      <c r="A181" s="36" t="s">
        <v>67</v>
      </c>
      <c r="B181" s="21" t="s">
        <v>43</v>
      </c>
      <c r="C181" s="22"/>
      <c r="D181" s="23"/>
      <c r="E181" s="23" t="s">
        <v>33</v>
      </c>
      <c r="F181" s="14">
        <v>49.448999999999998</v>
      </c>
      <c r="G181" s="14">
        <f t="shared" si="85"/>
        <v>0.3</v>
      </c>
      <c r="H181" s="560">
        <f t="shared" si="80"/>
        <v>11.16</v>
      </c>
      <c r="I181" s="71">
        <f t="shared" si="81"/>
        <v>2.79</v>
      </c>
      <c r="J181" s="20">
        <v>0.93</v>
      </c>
      <c r="K181" s="20">
        <v>0.93</v>
      </c>
      <c r="L181" s="20">
        <v>0.93</v>
      </c>
      <c r="M181" s="14">
        <f t="shared" si="82"/>
        <v>2.79</v>
      </c>
      <c r="N181" s="20">
        <v>0.93</v>
      </c>
      <c r="O181" s="20">
        <v>0.93</v>
      </c>
      <c r="P181" s="20">
        <v>0.93</v>
      </c>
      <c r="Q181" s="14">
        <f t="shared" si="83"/>
        <v>2.79</v>
      </c>
      <c r="R181" s="20">
        <v>0.93</v>
      </c>
      <c r="S181" s="20">
        <v>0.93</v>
      </c>
      <c r="T181" s="20">
        <v>0.93</v>
      </c>
      <c r="U181" s="14">
        <f t="shared" si="84"/>
        <v>2.79</v>
      </c>
      <c r="V181" s="20">
        <v>0.93</v>
      </c>
      <c r="W181" s="20">
        <v>0.93</v>
      </c>
      <c r="X181" s="20">
        <v>0.93</v>
      </c>
    </row>
    <row r="182" spans="1:25" s="2" customFormat="1" x14ac:dyDescent="0.25">
      <c r="A182" s="36" t="s">
        <v>68</v>
      </c>
      <c r="B182" s="21" t="s">
        <v>44</v>
      </c>
      <c r="C182" s="22"/>
      <c r="D182" s="23"/>
      <c r="E182" s="23" t="s">
        <v>33</v>
      </c>
      <c r="F182" s="14">
        <v>124.92</v>
      </c>
      <c r="G182" s="14">
        <f t="shared" si="85"/>
        <v>3.36</v>
      </c>
      <c r="H182" s="560">
        <f t="shared" si="80"/>
        <v>125.13</v>
      </c>
      <c r="I182" s="71">
        <f t="shared" si="81"/>
        <v>63.870000000000005</v>
      </c>
      <c r="J182" s="20">
        <f>ROUND(124.92/1219.44*J160,2)</f>
        <v>26.25</v>
      </c>
      <c r="K182" s="20">
        <f t="shared" ref="K182:L182" si="86">ROUND(124.92/1219.44*K160,2)</f>
        <v>20.67</v>
      </c>
      <c r="L182" s="20">
        <f t="shared" si="86"/>
        <v>16.95</v>
      </c>
      <c r="M182" s="14">
        <f t="shared" si="82"/>
        <v>9.08</v>
      </c>
      <c r="N182" s="20">
        <f>ROUND(124.92/1219.44*N160,2)</f>
        <v>8.75</v>
      </c>
      <c r="O182" s="20">
        <f t="shared" ref="O182:P182" si="87">ROUND(124.92/1219.44*O160,2)</f>
        <v>0.33</v>
      </c>
      <c r="P182" s="20">
        <f t="shared" si="87"/>
        <v>0</v>
      </c>
      <c r="Q182" s="14">
        <f t="shared" si="83"/>
        <v>0.22</v>
      </c>
      <c r="R182" s="20">
        <f>ROUND(124.92/1219.44*R160,2)</f>
        <v>0</v>
      </c>
      <c r="S182" s="20">
        <f t="shared" ref="S182:T182" si="88">ROUND(124.92/1219.44*S160,2)</f>
        <v>0</v>
      </c>
      <c r="T182" s="20">
        <f t="shared" si="88"/>
        <v>0.22</v>
      </c>
      <c r="U182" s="14">
        <f t="shared" si="84"/>
        <v>51.96</v>
      </c>
      <c r="V182" s="20">
        <f>ROUND(124.92/1219.44*V160,2)</f>
        <v>10.61</v>
      </c>
      <c r="W182" s="20">
        <f t="shared" ref="W182:X182" si="89">ROUND(124.92/1219.44*W160,2)</f>
        <v>17.5</v>
      </c>
      <c r="X182" s="20">
        <f t="shared" si="89"/>
        <v>23.85</v>
      </c>
    </row>
    <row r="183" spans="1:25" s="2" customFormat="1" x14ac:dyDescent="0.25">
      <c r="A183" s="36" t="s">
        <v>69</v>
      </c>
      <c r="B183" s="21" t="s">
        <v>70</v>
      </c>
      <c r="C183" s="22"/>
      <c r="D183" s="23"/>
      <c r="E183" s="23" t="s">
        <v>33</v>
      </c>
      <c r="F183" s="14">
        <v>649.78</v>
      </c>
      <c r="G183" s="14">
        <f t="shared" si="85"/>
        <v>17.46</v>
      </c>
      <c r="H183" s="560">
        <f t="shared" si="80"/>
        <v>650.79999999999995</v>
      </c>
      <c r="I183" s="71">
        <f t="shared" si="81"/>
        <v>332.3</v>
      </c>
      <c r="J183" s="20">
        <f>ROUND(J163*0.222195/0.443*1110.121/1000,1)</f>
        <v>136.6</v>
      </c>
      <c r="K183" s="20">
        <f>ROUND(K163*0.222195/0.443*1110.121/1000,1)</f>
        <v>107.5</v>
      </c>
      <c r="L183" s="20">
        <f>ROUND(L163*0.222195/0.443*1110.121/1000,1)</f>
        <v>88.2</v>
      </c>
      <c r="M183" s="14">
        <f t="shared" si="82"/>
        <v>47.2</v>
      </c>
      <c r="N183" s="20">
        <f>ROUND(N163*0.222195/0.443*1110.121/1000,1)</f>
        <v>45.5</v>
      </c>
      <c r="O183" s="20">
        <f>ROUND(O163*0.222195/0.443*1110.121/1000,1)</f>
        <v>1.7</v>
      </c>
      <c r="P183" s="20">
        <f>ROUND(P163*0.222195/0.443*1110.121/1000,1)</f>
        <v>0</v>
      </c>
      <c r="Q183" s="14">
        <f t="shared" si="83"/>
        <v>1.1000000000000001</v>
      </c>
      <c r="R183" s="20">
        <f>ROUND(R163*0.222195/0.443*1110.121/1000,1)</f>
        <v>0</v>
      </c>
      <c r="S183" s="20">
        <f>ROUND(S163*0.222195/0.443*1110.121/1000,1)</f>
        <v>0</v>
      </c>
      <c r="T183" s="20">
        <f>ROUND(T163*0.222195/0.443*1110.121/1000,1)</f>
        <v>1.1000000000000001</v>
      </c>
      <c r="U183" s="14">
        <f t="shared" si="84"/>
        <v>270.2</v>
      </c>
      <c r="V183" s="20">
        <f>ROUND(V163*0.222195/0.443*1110.121/1000,1)</f>
        <v>55.2</v>
      </c>
      <c r="W183" s="20">
        <f>ROUND(W163*0.222195/0.443*1110.121/1000,1)</f>
        <v>91</v>
      </c>
      <c r="X183" s="20">
        <f>ROUND(X163*0.222195/0.443*1110.121/1000,1)</f>
        <v>124</v>
      </c>
    </row>
    <row r="184" spans="1:25" s="2" customFormat="1" x14ac:dyDescent="0.25">
      <c r="A184" s="36" t="s">
        <v>71</v>
      </c>
      <c r="B184" s="21" t="s">
        <v>72</v>
      </c>
      <c r="C184" s="22"/>
      <c r="D184" s="23"/>
      <c r="E184" s="23" t="s">
        <v>33</v>
      </c>
      <c r="F184" s="14">
        <v>10.46</v>
      </c>
      <c r="G184" s="14">
        <f t="shared" si="85"/>
        <v>0.33</v>
      </c>
      <c r="H184" s="560">
        <f t="shared" si="80"/>
        <v>12.2</v>
      </c>
      <c r="I184" s="71">
        <f t="shared" si="81"/>
        <v>6.3</v>
      </c>
      <c r="J184" s="20">
        <f>ROUND(J160*0.5*20/1000,1)</f>
        <v>2.6</v>
      </c>
      <c r="K184" s="20">
        <f>ROUND(K160*0.5*20/1000,1)</f>
        <v>2</v>
      </c>
      <c r="L184" s="20">
        <f>ROUND(L160*0.5*20/1000,1)</f>
        <v>1.7</v>
      </c>
      <c r="M184" s="14">
        <f t="shared" si="82"/>
        <v>0.9</v>
      </c>
      <c r="N184" s="20">
        <f>ROUND(N160*0.5*20/1000,1)</f>
        <v>0.9</v>
      </c>
      <c r="O184" s="20">
        <f>ROUND(O160*0.5*20/1000,1)</f>
        <v>0</v>
      </c>
      <c r="P184" s="20">
        <f>ROUND(P160*0.5*20/1000,1)</f>
        <v>0</v>
      </c>
      <c r="Q184" s="14">
        <f t="shared" si="83"/>
        <v>0</v>
      </c>
      <c r="R184" s="20">
        <f>ROUND(R160*0.5*20/1000,1)</f>
        <v>0</v>
      </c>
      <c r="S184" s="20">
        <f>ROUND(S160*0.5*20/1000,1)</f>
        <v>0</v>
      </c>
      <c r="T184" s="20">
        <f>ROUND(T160*0.5*20/1000,1)</f>
        <v>0</v>
      </c>
      <c r="U184" s="14">
        <f t="shared" si="84"/>
        <v>5</v>
      </c>
      <c r="V184" s="20">
        <f>ROUND(V160*0.5*20/1000,1)</f>
        <v>1</v>
      </c>
      <c r="W184" s="20">
        <f>ROUND(W160*0.5*20/1000,1)</f>
        <v>1.7</v>
      </c>
      <c r="X184" s="20">
        <f>ROUND(X160*0.5*20/1000,1)</f>
        <v>2.2999999999999998</v>
      </c>
    </row>
    <row r="185" spans="1:25" s="2" customFormat="1" x14ac:dyDescent="0.25">
      <c r="A185" s="36"/>
      <c r="B185" s="21" t="s">
        <v>449</v>
      </c>
      <c r="C185" s="22"/>
      <c r="D185" s="23"/>
      <c r="E185" s="23"/>
      <c r="F185" s="14">
        <v>0</v>
      </c>
      <c r="G185" s="14">
        <f t="shared" si="85"/>
        <v>0</v>
      </c>
      <c r="H185" s="560">
        <f t="shared" si="80"/>
        <v>0</v>
      </c>
      <c r="I185" s="71">
        <f t="shared" si="81"/>
        <v>0</v>
      </c>
      <c r="J185" s="20"/>
      <c r="K185" s="20"/>
      <c r="L185" s="20"/>
      <c r="M185" s="14">
        <f t="shared" si="82"/>
        <v>0</v>
      </c>
      <c r="N185" s="20"/>
      <c r="O185" s="20"/>
      <c r="P185" s="20"/>
      <c r="Q185" s="14">
        <f t="shared" si="83"/>
        <v>0</v>
      </c>
      <c r="R185" s="20"/>
      <c r="S185" s="20"/>
      <c r="T185" s="20"/>
      <c r="U185" s="14">
        <f t="shared" si="84"/>
        <v>0</v>
      </c>
      <c r="V185" s="20"/>
      <c r="W185" s="20"/>
      <c r="X185" s="20"/>
    </row>
    <row r="186" spans="1:25" s="535" customFormat="1" x14ac:dyDescent="0.25">
      <c r="A186" s="527" t="s">
        <v>73</v>
      </c>
      <c r="B186" s="528" t="s">
        <v>74</v>
      </c>
      <c r="C186" s="529"/>
      <c r="D186" s="530"/>
      <c r="E186" s="530" t="s">
        <v>33</v>
      </c>
      <c r="F186" s="531">
        <v>116.08</v>
      </c>
      <c r="G186" s="531">
        <f t="shared" si="85"/>
        <v>3.08</v>
      </c>
      <c r="H186" s="532">
        <f t="shared" si="80"/>
        <v>114.99999999999999</v>
      </c>
      <c r="I186" s="533">
        <f t="shared" si="81"/>
        <v>55.699999999999996</v>
      </c>
      <c r="J186" s="534">
        <f>ROUND(J160*22.8*3.766/1000,1)</f>
        <v>22</v>
      </c>
      <c r="K186" s="534">
        <f>ROUND(K160*22.7*3.766/1000,1)</f>
        <v>17.3</v>
      </c>
      <c r="L186" s="534">
        <f>ROUND(L160*26.3*3.766/1000,1)</f>
        <v>16.399999999999999</v>
      </c>
      <c r="M186" s="531">
        <f t="shared" si="82"/>
        <v>10.9</v>
      </c>
      <c r="N186" s="534">
        <f>ROUND(N160*32.7*3.766/1000,1)</f>
        <v>10.5</v>
      </c>
      <c r="O186" s="534">
        <f>ROUND(O160*35.6*3.766/1000,1)</f>
        <v>0.4</v>
      </c>
      <c r="P186" s="534">
        <f>ROUND(P160*25*3.766/1000,1)</f>
        <v>0</v>
      </c>
      <c r="Q186" s="531">
        <f t="shared" si="83"/>
        <v>0.3</v>
      </c>
      <c r="R186" s="534">
        <f>ROUND(R160*25*3.766/1000,1)</f>
        <v>0</v>
      </c>
      <c r="S186" s="534">
        <f>ROUND(S160*25*3.766/1000,1)</f>
        <v>0</v>
      </c>
      <c r="T186" s="534">
        <f>ROUND(T160*35.5*3.766/1000,1)</f>
        <v>0.3</v>
      </c>
      <c r="U186" s="531">
        <f t="shared" si="84"/>
        <v>48.099999999999994</v>
      </c>
      <c r="V186" s="534">
        <f>ROUND(V160*31.4*3.766/1000,1)</f>
        <v>12.2</v>
      </c>
      <c r="W186" s="534">
        <f>ROUND(W160*25.2*3.766/1000,1)</f>
        <v>16.2</v>
      </c>
      <c r="X186" s="534">
        <f>ROUND(X160*22.5*3.766/1000,1)</f>
        <v>19.7</v>
      </c>
    </row>
    <row r="187" spans="1:25" s="2" customFormat="1" x14ac:dyDescent="0.25">
      <c r="A187" s="36" t="s">
        <v>75</v>
      </c>
      <c r="B187" s="21" t="s">
        <v>45</v>
      </c>
      <c r="C187" s="22"/>
      <c r="D187" s="23"/>
      <c r="E187" s="23" t="s">
        <v>33</v>
      </c>
      <c r="F187" s="14">
        <v>1023.95</v>
      </c>
      <c r="G187" s="14">
        <f t="shared" si="85"/>
        <v>27.51</v>
      </c>
      <c r="H187" s="560">
        <f t="shared" si="80"/>
        <v>1025.7</v>
      </c>
      <c r="I187" s="71">
        <f t="shared" si="81"/>
        <v>1025.7</v>
      </c>
      <c r="J187" s="20"/>
      <c r="K187" s="20"/>
      <c r="L187" s="20">
        <v>1025.7</v>
      </c>
      <c r="M187" s="14">
        <f t="shared" si="82"/>
        <v>0</v>
      </c>
      <c r="N187" s="20"/>
      <c r="O187" s="14"/>
      <c r="P187" s="14"/>
      <c r="Q187" s="14">
        <f t="shared" si="83"/>
        <v>0</v>
      </c>
      <c r="R187" s="20"/>
      <c r="S187" s="14"/>
      <c r="T187" s="14"/>
      <c r="U187" s="14">
        <f t="shared" si="84"/>
        <v>0</v>
      </c>
      <c r="V187" s="20"/>
      <c r="W187" s="14"/>
      <c r="X187" s="14"/>
    </row>
    <row r="188" spans="1:25" s="2" customFormat="1" x14ac:dyDescent="0.25">
      <c r="A188" s="36" t="s">
        <v>76</v>
      </c>
      <c r="B188" s="21" t="s">
        <v>46</v>
      </c>
      <c r="C188" s="22"/>
      <c r="D188" s="23"/>
      <c r="E188" s="23" t="s">
        <v>33</v>
      </c>
      <c r="F188" s="14">
        <v>328.61</v>
      </c>
      <c r="G188" s="14">
        <f t="shared" si="85"/>
        <v>8.83</v>
      </c>
      <c r="H188" s="216">
        <f t="shared" si="80"/>
        <v>329.20000000000005</v>
      </c>
      <c r="I188" s="71">
        <f t="shared" si="81"/>
        <v>168.1</v>
      </c>
      <c r="J188" s="20">
        <f>ROUND(328.61/4785.36*J169,1)</f>
        <v>69.099999999999994</v>
      </c>
      <c r="K188" s="20">
        <f>ROUND(328.61/4785.36*K169,1)</f>
        <v>54.4</v>
      </c>
      <c r="L188" s="20">
        <f>ROUND(328.61/4785.36*L169,1)</f>
        <v>44.6</v>
      </c>
      <c r="M188" s="14">
        <f t="shared" si="82"/>
        <v>23.9</v>
      </c>
      <c r="N188" s="20">
        <f>ROUND(328.61/4785.36*N169,1)</f>
        <v>23</v>
      </c>
      <c r="O188" s="20">
        <f>ROUND(328.61/4785.36*O169,1)</f>
        <v>0.9</v>
      </c>
      <c r="P188" s="20">
        <f>ROUND(328.61/4785.36*P169,1)</f>
        <v>0</v>
      </c>
      <c r="Q188" s="14">
        <f t="shared" si="83"/>
        <v>0.6</v>
      </c>
      <c r="R188" s="20">
        <f>ROUND(328.61/4785.36*R169,1)</f>
        <v>0</v>
      </c>
      <c r="S188" s="20">
        <f>ROUND(328.61/4785.36*S169,1)</f>
        <v>0</v>
      </c>
      <c r="T188" s="20">
        <f>ROUND(328.61/4785.36*T169,1)</f>
        <v>0.6</v>
      </c>
      <c r="U188" s="14">
        <f t="shared" si="84"/>
        <v>136.60000000000002</v>
      </c>
      <c r="V188" s="20">
        <f>ROUND(328.61/4785.36*V169,1)</f>
        <v>27.9</v>
      </c>
      <c r="W188" s="20">
        <f>ROUND(328.61/4785.36*W169,1)</f>
        <v>46</v>
      </c>
      <c r="X188" s="20">
        <f>ROUND(328.61/4785.36*X169,1)</f>
        <v>62.7</v>
      </c>
    </row>
    <row r="189" spans="1:25" s="2" customFormat="1" x14ac:dyDescent="0.25">
      <c r="A189" s="36" t="s">
        <v>77</v>
      </c>
      <c r="B189" s="21" t="s">
        <v>48</v>
      </c>
      <c r="C189" s="22"/>
      <c r="D189" s="23"/>
      <c r="E189" s="23" t="s">
        <v>33</v>
      </c>
      <c r="F189" s="14">
        <v>23</v>
      </c>
      <c r="G189" s="14">
        <f t="shared" si="85"/>
        <v>0.62</v>
      </c>
      <c r="H189" s="560">
        <f t="shared" si="80"/>
        <v>23.03</v>
      </c>
      <c r="I189" s="39">
        <f t="shared" si="81"/>
        <v>11.760000000000002</v>
      </c>
      <c r="J189" s="20">
        <f>ROUND(23/1219.44*J160,2)</f>
        <v>4.83</v>
      </c>
      <c r="K189" s="20">
        <f t="shared" ref="K189:L189" si="90">ROUND(23/1219.44*K160,2)</f>
        <v>3.81</v>
      </c>
      <c r="L189" s="20">
        <f t="shared" si="90"/>
        <v>3.12</v>
      </c>
      <c r="M189" s="14">
        <f t="shared" si="82"/>
        <v>1.6700000000000002</v>
      </c>
      <c r="N189" s="20">
        <f>ROUND(23/1219.44*N160,2)</f>
        <v>1.61</v>
      </c>
      <c r="O189" s="20">
        <f t="shared" ref="O189:P189" si="91">ROUND(23/1219.44*O160,2)</f>
        <v>0.06</v>
      </c>
      <c r="P189" s="20">
        <f t="shared" si="91"/>
        <v>0</v>
      </c>
      <c r="Q189" s="14">
        <f t="shared" si="83"/>
        <v>0.04</v>
      </c>
      <c r="R189" s="20">
        <f>ROUND(23/1219.44*R160,2)</f>
        <v>0</v>
      </c>
      <c r="S189" s="20">
        <f t="shared" ref="S189:T189" si="92">ROUND(23/1219.44*S160,2)</f>
        <v>0</v>
      </c>
      <c r="T189" s="20">
        <f t="shared" si="92"/>
        <v>0.04</v>
      </c>
      <c r="U189" s="14">
        <f t="shared" si="84"/>
        <v>9.5599999999999987</v>
      </c>
      <c r="V189" s="20">
        <f>ROUND(23/1219.44*V160,2)</f>
        <v>1.95</v>
      </c>
      <c r="W189" s="20">
        <f t="shared" ref="W189:X189" si="93">ROUND(23/1219.44*W160,2)</f>
        <v>3.22</v>
      </c>
      <c r="X189" s="20">
        <f t="shared" si="93"/>
        <v>4.3899999999999997</v>
      </c>
    </row>
    <row r="190" spans="1:25" s="2" customFormat="1" x14ac:dyDescent="0.25">
      <c r="A190" s="21"/>
      <c r="B190" s="21"/>
      <c r="C190" s="22"/>
      <c r="D190" s="23"/>
      <c r="E190" s="23"/>
      <c r="F190" s="23"/>
      <c r="G190" s="23"/>
      <c r="H190" s="23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5" s="2" customFormat="1" x14ac:dyDescent="0.25">
      <c r="A191" s="551">
        <v>12</v>
      </c>
      <c r="B191" s="21" t="s">
        <v>51</v>
      </c>
      <c r="C191" s="22"/>
      <c r="D191" s="23"/>
      <c r="E191" s="23" t="s">
        <v>33</v>
      </c>
      <c r="F191" s="174">
        <f>F169-F176</f>
        <v>212.22099999999955</v>
      </c>
      <c r="G191" s="23"/>
      <c r="H191" s="20">
        <f t="shared" ref="H191:X191" si="94">H169-H176</f>
        <v>1065.5100000000011</v>
      </c>
      <c r="I191" s="26">
        <f t="shared" si="94"/>
        <v>301.0300000000002</v>
      </c>
      <c r="J191" s="20">
        <f t="shared" si="94"/>
        <v>579.27</v>
      </c>
      <c r="K191" s="26">
        <f t="shared" si="94"/>
        <v>440.26000000000005</v>
      </c>
      <c r="L191" s="26">
        <f t="shared" si="94"/>
        <v>-718.49999999999977</v>
      </c>
      <c r="M191" s="20">
        <f t="shared" si="94"/>
        <v>-76.739999999999952</v>
      </c>
      <c r="N191" s="26">
        <f t="shared" si="94"/>
        <v>98.94</v>
      </c>
      <c r="O191" s="26">
        <f t="shared" si="94"/>
        <v>-136.85000000000002</v>
      </c>
      <c r="P191" s="26">
        <f t="shared" si="94"/>
        <v>-38.83</v>
      </c>
      <c r="Q191" s="20">
        <f t="shared" si="94"/>
        <v>-57.069999999999986</v>
      </c>
      <c r="R191" s="26">
        <f t="shared" si="94"/>
        <v>-23.43</v>
      </c>
      <c r="S191" s="26">
        <f t="shared" si="94"/>
        <v>-0.93</v>
      </c>
      <c r="T191" s="20">
        <f t="shared" si="94"/>
        <v>-32.709999999999994</v>
      </c>
      <c r="U191" s="20">
        <f t="shared" si="94"/>
        <v>898.29000000000019</v>
      </c>
      <c r="V191" s="20">
        <f t="shared" si="94"/>
        <v>113.67000000000002</v>
      </c>
      <c r="W191" s="20">
        <f t="shared" si="94"/>
        <v>310.90000000000003</v>
      </c>
      <c r="X191" s="20">
        <f t="shared" si="94"/>
        <v>473.72</v>
      </c>
    </row>
    <row r="192" spans="1:25" s="2" customFormat="1" x14ac:dyDescent="0.25">
      <c r="A192" s="551">
        <v>13</v>
      </c>
      <c r="B192" s="21" t="s">
        <v>78</v>
      </c>
      <c r="C192" s="22"/>
      <c r="D192" s="23"/>
      <c r="E192" s="553" t="s">
        <v>28</v>
      </c>
      <c r="F192" s="20">
        <f>ROUND(F191/F176*100,1)</f>
        <v>4.5999999999999996</v>
      </c>
      <c r="G192" s="553"/>
      <c r="H192" s="20">
        <f t="shared" ref="H192:X192" si="95">ROUND(H191/H176*100,1)</f>
        <v>28.6</v>
      </c>
      <c r="I192" s="20">
        <f t="shared" si="95"/>
        <v>14</v>
      </c>
      <c r="J192" s="20">
        <f t="shared" si="95"/>
        <v>135.80000000000001</v>
      </c>
      <c r="K192" s="20">
        <f t="shared" si="95"/>
        <v>125.2</v>
      </c>
      <c r="L192" s="20">
        <f t="shared" si="95"/>
        <v>-52.5</v>
      </c>
      <c r="M192" s="20">
        <f t="shared" si="95"/>
        <v>-18.100000000000001</v>
      </c>
      <c r="N192" s="20">
        <f t="shared" si="95"/>
        <v>41.9</v>
      </c>
      <c r="O192" s="20">
        <f t="shared" si="95"/>
        <v>-91.6</v>
      </c>
      <c r="P192" s="20">
        <f t="shared" si="95"/>
        <v>-100</v>
      </c>
      <c r="Q192" s="20">
        <f t="shared" si="95"/>
        <v>-87.2</v>
      </c>
      <c r="R192" s="20">
        <f t="shared" si="95"/>
        <v>-100</v>
      </c>
      <c r="S192" s="20">
        <f t="shared" si="95"/>
        <v>-100</v>
      </c>
      <c r="T192" s="20">
        <f t="shared" si="95"/>
        <v>-79.599999999999994</v>
      </c>
      <c r="U192" s="20">
        <f t="shared" si="95"/>
        <v>82.3</v>
      </c>
      <c r="V192" s="20">
        <f t="shared" si="95"/>
        <v>38.799999999999997</v>
      </c>
      <c r="W192" s="20">
        <f t="shared" si="95"/>
        <v>86.5</v>
      </c>
      <c r="X192" s="20">
        <f t="shared" si="95"/>
        <v>107.7</v>
      </c>
    </row>
    <row r="193" spans="1:24" s="2" customFormat="1" x14ac:dyDescent="0.25">
      <c r="A193" s="21"/>
      <c r="B193" s="21"/>
      <c r="C193" s="22"/>
      <c r="D193" s="23"/>
      <c r="E193" s="23"/>
      <c r="F193" s="23"/>
      <c r="G193" s="23"/>
      <c r="H193" s="23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2" customFormat="1" x14ac:dyDescent="0.25"/>
    <row r="195" spans="1:24" s="2" customFormat="1" x14ac:dyDescent="0.25">
      <c r="B195" s="2" t="s">
        <v>99</v>
      </c>
    </row>
    <row r="196" spans="1:24" x14ac:dyDescent="0.25">
      <c r="S196"/>
      <c r="W196" t="s">
        <v>97</v>
      </c>
    </row>
    <row r="197" spans="1:24" x14ac:dyDescent="0.25">
      <c r="S197"/>
      <c r="W197" t="s">
        <v>458</v>
      </c>
    </row>
    <row r="198" spans="1:24" x14ac:dyDescent="0.25">
      <c r="S198"/>
      <c r="W198" t="s">
        <v>459</v>
      </c>
    </row>
    <row r="199" spans="1:24" x14ac:dyDescent="0.25">
      <c r="S199"/>
      <c r="W199" t="s">
        <v>460</v>
      </c>
    </row>
    <row r="200" spans="1:24" x14ac:dyDescent="0.25">
      <c r="S200"/>
    </row>
    <row r="201" spans="1:24" s="2" customFormat="1" x14ac:dyDescent="0.25"/>
    <row r="202" spans="1:24" s="2" customFormat="1" x14ac:dyDescent="0.25"/>
    <row r="203" spans="1:24" s="2" customFormat="1" x14ac:dyDescent="0.25">
      <c r="A203" s="2" t="s">
        <v>437</v>
      </c>
    </row>
    <row r="204" spans="1:24" s="322" customFormat="1" ht="15.6" x14ac:dyDescent="0.3">
      <c r="A204" s="322" t="s">
        <v>52</v>
      </c>
      <c r="E204" s="323" t="s">
        <v>345</v>
      </c>
      <c r="J204" s="323" t="s">
        <v>345</v>
      </c>
      <c r="L204" s="323"/>
      <c r="N204" s="323" t="s">
        <v>345</v>
      </c>
      <c r="P204" s="323"/>
      <c r="R204" s="323"/>
      <c r="T204" s="323" t="s">
        <v>345</v>
      </c>
    </row>
    <row r="205" spans="1:24" s="322" customFormat="1" x14ac:dyDescent="0.25">
      <c r="A205" s="324" t="s">
        <v>54</v>
      </c>
    </row>
    <row r="206" spans="1:24" s="322" customFormat="1" x14ac:dyDescent="0.25">
      <c r="A206" s="325" t="s">
        <v>0</v>
      </c>
      <c r="B206" s="326" t="s">
        <v>1</v>
      </c>
      <c r="C206" s="327"/>
      <c r="D206" s="328"/>
      <c r="E206" s="328" t="s">
        <v>2</v>
      </c>
      <c r="F206" s="321" t="s">
        <v>55</v>
      </c>
      <c r="G206" s="329" t="s">
        <v>89</v>
      </c>
      <c r="H206" s="329" t="s">
        <v>3</v>
      </c>
      <c r="I206" s="554" t="s">
        <v>94</v>
      </c>
      <c r="J206" s="901" t="s">
        <v>93</v>
      </c>
      <c r="K206" s="902"/>
      <c r="L206" s="902"/>
      <c r="M206" s="554" t="s">
        <v>90</v>
      </c>
      <c r="N206" s="554" t="s">
        <v>93</v>
      </c>
      <c r="O206" s="555"/>
      <c r="P206" s="555"/>
      <c r="Q206" s="554" t="s">
        <v>91</v>
      </c>
      <c r="R206" s="554" t="s">
        <v>93</v>
      </c>
      <c r="S206" s="555"/>
      <c r="T206" s="555"/>
      <c r="U206" s="321" t="s">
        <v>92</v>
      </c>
      <c r="V206" s="330" t="s">
        <v>93</v>
      </c>
      <c r="W206" s="555"/>
      <c r="X206" s="558"/>
    </row>
    <row r="207" spans="1:24" s="336" customFormat="1" x14ac:dyDescent="0.25">
      <c r="A207" s="331"/>
      <c r="B207" s="903" t="s">
        <v>8</v>
      </c>
      <c r="C207" s="904"/>
      <c r="D207" s="905"/>
      <c r="E207" s="557" t="s">
        <v>9</v>
      </c>
      <c r="F207" s="332" t="s">
        <v>57</v>
      </c>
      <c r="G207" s="333" t="s">
        <v>56</v>
      </c>
      <c r="H207" s="334" t="s">
        <v>444</v>
      </c>
      <c r="I207" s="554" t="s">
        <v>10</v>
      </c>
      <c r="J207" s="554" t="s">
        <v>11</v>
      </c>
      <c r="K207" s="335" t="s">
        <v>12</v>
      </c>
      <c r="L207" s="554" t="s">
        <v>13</v>
      </c>
      <c r="M207" s="554" t="s">
        <v>10</v>
      </c>
      <c r="N207" s="554" t="s">
        <v>14</v>
      </c>
      <c r="O207" s="554" t="s">
        <v>15</v>
      </c>
      <c r="P207" s="554" t="s">
        <v>16</v>
      </c>
      <c r="Q207" s="554" t="s">
        <v>10</v>
      </c>
      <c r="R207" s="554" t="s">
        <v>17</v>
      </c>
      <c r="S207" s="554" t="s">
        <v>58</v>
      </c>
      <c r="T207" s="554" t="s">
        <v>18</v>
      </c>
      <c r="U207" s="331" t="s">
        <v>10</v>
      </c>
      <c r="V207" s="555" t="s">
        <v>19</v>
      </c>
      <c r="W207" s="554" t="s">
        <v>20</v>
      </c>
      <c r="X207" s="313" t="s">
        <v>21</v>
      </c>
    </row>
    <row r="208" spans="1:24" s="322" customFormat="1" x14ac:dyDescent="0.25">
      <c r="A208" s="325"/>
      <c r="B208" s="906"/>
      <c r="C208" s="907"/>
      <c r="D208" s="908"/>
      <c r="E208" s="325"/>
      <c r="F208" s="331" t="s">
        <v>443</v>
      </c>
      <c r="G208" s="556" t="s">
        <v>88</v>
      </c>
      <c r="H208" s="313" t="s">
        <v>22</v>
      </c>
      <c r="I208" s="332" t="s">
        <v>22</v>
      </c>
      <c r="J208" s="332" t="s">
        <v>22</v>
      </c>
      <c r="K208" s="321" t="s">
        <v>22</v>
      </c>
      <c r="L208" s="332" t="s">
        <v>22</v>
      </c>
      <c r="M208" s="321" t="s">
        <v>22</v>
      </c>
      <c r="N208" s="321" t="s">
        <v>22</v>
      </c>
      <c r="O208" s="321" t="s">
        <v>22</v>
      </c>
      <c r="P208" s="321" t="s">
        <v>22</v>
      </c>
      <c r="Q208" s="321" t="s">
        <v>22</v>
      </c>
      <c r="R208" s="321" t="s">
        <v>22</v>
      </c>
      <c r="S208" s="321" t="s">
        <v>22</v>
      </c>
      <c r="T208" s="321" t="s">
        <v>22</v>
      </c>
      <c r="U208" s="321" t="s">
        <v>22</v>
      </c>
      <c r="V208" s="321" t="s">
        <v>22</v>
      </c>
      <c r="W208" s="321" t="s">
        <v>22</v>
      </c>
      <c r="X208" s="321" t="s">
        <v>22</v>
      </c>
    </row>
    <row r="209" spans="1:229" s="322" customFormat="1" x14ac:dyDescent="0.25">
      <c r="A209" s="313">
        <v>1</v>
      </c>
      <c r="B209" s="901">
        <v>2</v>
      </c>
      <c r="C209" s="902"/>
      <c r="D209" s="909"/>
      <c r="E209" s="312">
        <v>3</v>
      </c>
      <c r="F209" s="313">
        <v>4</v>
      </c>
      <c r="G209" s="312">
        <v>5</v>
      </c>
      <c r="H209" s="312">
        <v>6</v>
      </c>
      <c r="I209" s="312">
        <v>7</v>
      </c>
      <c r="J209" s="321">
        <v>8</v>
      </c>
      <c r="K209" s="321">
        <v>9</v>
      </c>
      <c r="L209" s="321">
        <v>10</v>
      </c>
      <c r="M209" s="321">
        <v>11</v>
      </c>
      <c r="N209" s="321">
        <v>12</v>
      </c>
      <c r="O209" s="321">
        <v>13</v>
      </c>
      <c r="P209" s="321">
        <v>14</v>
      </c>
      <c r="Q209" s="321">
        <v>15</v>
      </c>
      <c r="R209" s="321">
        <v>16</v>
      </c>
      <c r="S209" s="321">
        <v>17</v>
      </c>
      <c r="T209" s="321">
        <v>18</v>
      </c>
      <c r="U209" s="321">
        <v>19</v>
      </c>
      <c r="V209" s="321">
        <v>20</v>
      </c>
      <c r="W209" s="321">
        <v>21</v>
      </c>
      <c r="X209" s="321">
        <v>22</v>
      </c>
    </row>
    <row r="210" spans="1:229" s="322" customFormat="1" x14ac:dyDescent="0.25">
      <c r="A210" s="313">
        <v>1</v>
      </c>
      <c r="B210" s="330" t="s">
        <v>59</v>
      </c>
      <c r="C210" s="555"/>
      <c r="D210" s="558"/>
      <c r="E210" s="337" t="s">
        <v>60</v>
      </c>
      <c r="F210" s="312">
        <f>F213+F211</f>
        <v>3467.3</v>
      </c>
      <c r="G210" s="337"/>
      <c r="H210" s="314">
        <f>I210+M210+Q210+U210</f>
        <v>2296.08</v>
      </c>
      <c r="I210" s="313">
        <f>J210+K210+L210</f>
        <v>1076.98</v>
      </c>
      <c r="J210" s="315">
        <f>J213+J211</f>
        <v>439.34999999999997</v>
      </c>
      <c r="K210" s="338">
        <f>K211+K213</f>
        <v>348.21</v>
      </c>
      <c r="L210" s="338">
        <f>L211+L213</f>
        <v>289.41999999999996</v>
      </c>
      <c r="M210" s="339">
        <f>N210+O210+P210</f>
        <v>227.57999999999998</v>
      </c>
      <c r="N210" s="313">
        <f>N211+N213</f>
        <v>168.95999999999998</v>
      </c>
      <c r="O210" s="338">
        <f>O211+O213</f>
        <v>58.62</v>
      </c>
      <c r="P210" s="313">
        <f>P211+P213</f>
        <v>0</v>
      </c>
      <c r="Q210" s="339">
        <f>R210+S210+T210</f>
        <v>52.779999999999994</v>
      </c>
      <c r="R210" s="313">
        <f>R213+R211</f>
        <v>0</v>
      </c>
      <c r="S210" s="338">
        <f>S213+S211</f>
        <v>0</v>
      </c>
      <c r="T210" s="338">
        <f>T213+T211</f>
        <v>52.779999999999994</v>
      </c>
      <c r="U210" s="321">
        <f>V210+W210+X210</f>
        <v>938.74</v>
      </c>
      <c r="V210" s="338">
        <f>V211+V213</f>
        <v>185.23</v>
      </c>
      <c r="W210" s="338">
        <f>W211+W213</f>
        <v>326.37</v>
      </c>
      <c r="X210" s="338">
        <f>X211+X213</f>
        <v>427.14000000000004</v>
      </c>
    </row>
    <row r="211" spans="1:229" s="322" customFormat="1" x14ac:dyDescent="0.25">
      <c r="A211" s="313">
        <v>2</v>
      </c>
      <c r="B211" s="330" t="s">
        <v>61</v>
      </c>
      <c r="C211" s="555"/>
      <c r="D211" s="558"/>
      <c r="E211" s="337" t="s">
        <v>60</v>
      </c>
      <c r="F211" s="312">
        <v>161.9</v>
      </c>
      <c r="G211" s="337"/>
      <c r="H211" s="312">
        <f>I211+M211+Q211+U211</f>
        <v>107.19999999999999</v>
      </c>
      <c r="I211" s="313">
        <f>J211+K211+L211</f>
        <v>50.28</v>
      </c>
      <c r="J211" s="313">
        <v>20.51</v>
      </c>
      <c r="K211" s="313">
        <v>16.260000000000002</v>
      </c>
      <c r="L211" s="313">
        <v>13.51</v>
      </c>
      <c r="M211" s="339">
        <f>N211+O211+P211</f>
        <v>10.629999999999999</v>
      </c>
      <c r="N211" s="313">
        <v>7.89</v>
      </c>
      <c r="O211" s="313">
        <v>2.74</v>
      </c>
      <c r="P211" s="313">
        <v>0</v>
      </c>
      <c r="Q211" s="339">
        <f>R211+S211+T211</f>
        <v>2.46</v>
      </c>
      <c r="R211" s="313">
        <v>0</v>
      </c>
      <c r="S211" s="313">
        <v>0</v>
      </c>
      <c r="T211" s="313">
        <v>2.46</v>
      </c>
      <c r="U211" s="321">
        <f>V211+W211+X211</f>
        <v>43.83</v>
      </c>
      <c r="V211" s="313">
        <v>8.65</v>
      </c>
      <c r="W211" s="313">
        <v>15.24</v>
      </c>
      <c r="X211" s="313">
        <v>19.940000000000001</v>
      </c>
    </row>
    <row r="212" spans="1:229" s="322" customFormat="1" x14ac:dyDescent="0.25">
      <c r="A212" s="313">
        <v>3</v>
      </c>
      <c r="B212" s="330" t="s">
        <v>62</v>
      </c>
      <c r="C212" s="555"/>
      <c r="D212" s="558"/>
      <c r="E212" s="337" t="s">
        <v>28</v>
      </c>
      <c r="F212" s="313">
        <f>ROUND(F211/F210*100,2)</f>
        <v>4.67</v>
      </c>
      <c r="G212" s="337"/>
      <c r="H212" s="313">
        <f>ROUND(H211/H210*100,2)</f>
        <v>4.67</v>
      </c>
      <c r="I212" s="313">
        <f t="shared" ref="I212:P212" si="96">ROUND(I211/I210*100,1)</f>
        <v>4.7</v>
      </c>
      <c r="J212" s="336">
        <f t="shared" si="96"/>
        <v>4.7</v>
      </c>
      <c r="K212" s="313">
        <f t="shared" si="96"/>
        <v>4.7</v>
      </c>
      <c r="L212" s="313">
        <f t="shared" si="96"/>
        <v>4.7</v>
      </c>
      <c r="M212" s="313">
        <f t="shared" si="96"/>
        <v>4.7</v>
      </c>
      <c r="N212" s="313">
        <f t="shared" si="96"/>
        <v>4.7</v>
      </c>
      <c r="O212" s="313">
        <f t="shared" si="96"/>
        <v>4.7</v>
      </c>
      <c r="P212" s="313" t="e">
        <f t="shared" si="96"/>
        <v>#DIV/0!</v>
      </c>
      <c r="Q212" s="313">
        <f>ROUND(Q211/Q210*100,2)</f>
        <v>4.66</v>
      </c>
      <c r="R212" s="313" t="e">
        <f>ROUND(R211/R210*100,1)</f>
        <v>#DIV/0!</v>
      </c>
      <c r="S212" s="313" t="e">
        <f>ROUND(S211/S210*100,1)</f>
        <v>#DIV/0!</v>
      </c>
      <c r="T212" s="313">
        <f>ROUND(T211/T210*100,1)</f>
        <v>4.7</v>
      </c>
      <c r="U212" s="313">
        <f>ROUND(U211/U210*100,2)</f>
        <v>4.67</v>
      </c>
      <c r="V212" s="313">
        <f>ROUND(V211/V210*100,2)</f>
        <v>4.67</v>
      </c>
      <c r="W212" s="313">
        <f>ROUND(W211/W210*100,2)</f>
        <v>4.67</v>
      </c>
      <c r="X212" s="313">
        <f>ROUND(X211/X210*100,2)</f>
        <v>4.67</v>
      </c>
    </row>
    <row r="213" spans="1:229" s="322" customFormat="1" x14ac:dyDescent="0.25">
      <c r="A213" s="313">
        <v>4</v>
      </c>
      <c r="B213" s="330" t="s">
        <v>191</v>
      </c>
      <c r="C213" s="555"/>
      <c r="D213" s="558"/>
      <c r="E213" s="337" t="s">
        <v>60</v>
      </c>
      <c r="F213" s="312">
        <f>F217+F215</f>
        <v>3305.4</v>
      </c>
      <c r="G213" s="337"/>
      <c r="H213" s="314">
        <f>I213+M213+Q213+U213</f>
        <v>2188.88</v>
      </c>
      <c r="I213" s="313">
        <f>J213+K213+L213</f>
        <v>1026.6999999999998</v>
      </c>
      <c r="J213" s="338">
        <f>J217+J215+J214</f>
        <v>418.84</v>
      </c>
      <c r="K213" s="338">
        <f>K217+K215+K214</f>
        <v>331.95</v>
      </c>
      <c r="L213" s="338">
        <f>L217+L215+L214</f>
        <v>275.90999999999997</v>
      </c>
      <c r="M213" s="313">
        <f>M214+M215+M217</f>
        <v>216.95</v>
      </c>
      <c r="N213" s="338">
        <f>N217+N215+N214</f>
        <v>161.07</v>
      </c>
      <c r="O213" s="338">
        <f>O217+O215+O214</f>
        <v>55.879999999999995</v>
      </c>
      <c r="P213" s="338">
        <f>P217+P215+P214</f>
        <v>0</v>
      </c>
      <c r="Q213" s="313">
        <f>Q214+Q215+Q217</f>
        <v>50.319999999999993</v>
      </c>
      <c r="R213" s="338">
        <f>R217+R215+R214</f>
        <v>0</v>
      </c>
      <c r="S213" s="338">
        <f>S217+S215+S214</f>
        <v>0</v>
      </c>
      <c r="T213" s="338">
        <f>T217+T215+T214</f>
        <v>50.319999999999993</v>
      </c>
      <c r="U213" s="313">
        <f>U214+U215+U217</f>
        <v>894.91000000000008</v>
      </c>
      <c r="V213" s="338">
        <f>V217+V215+V214</f>
        <v>176.57999999999998</v>
      </c>
      <c r="W213" s="338">
        <f>W217+W215+W214</f>
        <v>311.13</v>
      </c>
      <c r="X213" s="338">
        <f>X217+X215+X214</f>
        <v>407.20000000000005</v>
      </c>
    </row>
    <row r="214" spans="1:229" s="322" customFormat="1" x14ac:dyDescent="0.25">
      <c r="A214" s="313"/>
      <c r="B214" s="330" t="s">
        <v>301</v>
      </c>
      <c r="C214" s="555"/>
      <c r="D214" s="558"/>
      <c r="E214" s="337" t="s">
        <v>60</v>
      </c>
      <c r="F214" s="312">
        <v>0</v>
      </c>
      <c r="G214" s="337"/>
      <c r="H214" s="312">
        <f>I214+M214+Q214+U214</f>
        <v>0</v>
      </c>
      <c r="I214" s="313">
        <f>J214+K214+L214</f>
        <v>0</v>
      </c>
      <c r="J214" s="313"/>
      <c r="K214" s="321"/>
      <c r="L214" s="321"/>
      <c r="M214" s="313">
        <f>N214+O214+P214</f>
        <v>0</v>
      </c>
      <c r="N214" s="313"/>
      <c r="O214" s="313"/>
      <c r="P214" s="313"/>
      <c r="Q214" s="321">
        <f>R214+S214+T214</f>
        <v>0</v>
      </c>
      <c r="R214" s="313"/>
      <c r="S214" s="313"/>
      <c r="T214" s="313"/>
      <c r="U214" s="321">
        <f>V214+W214+X214</f>
        <v>0</v>
      </c>
      <c r="V214" s="313"/>
      <c r="W214" s="313"/>
      <c r="X214" s="313"/>
    </row>
    <row r="215" spans="1:229" s="322" customFormat="1" x14ac:dyDescent="0.25">
      <c r="A215" s="313">
        <v>5</v>
      </c>
      <c r="B215" s="330" t="s">
        <v>26</v>
      </c>
      <c r="C215" s="555"/>
      <c r="D215" s="558"/>
      <c r="E215" s="337" t="s">
        <v>60</v>
      </c>
      <c r="F215" s="312">
        <v>383.4</v>
      </c>
      <c r="G215" s="337"/>
      <c r="H215" s="314">
        <f>I215+M215+Q215+U215</f>
        <v>253.88000000000002</v>
      </c>
      <c r="I215" s="315">
        <f>J215+K215+L215</f>
        <v>119.08</v>
      </c>
      <c r="J215" s="315">
        <v>48.58</v>
      </c>
      <c r="K215" s="315">
        <v>38.5</v>
      </c>
      <c r="L215" s="315">
        <v>32</v>
      </c>
      <c r="M215" s="313">
        <f>N215+O215+P215</f>
        <v>25.16</v>
      </c>
      <c r="N215" s="338">
        <v>18.68</v>
      </c>
      <c r="O215" s="338">
        <v>6.48</v>
      </c>
      <c r="P215" s="338">
        <v>0</v>
      </c>
      <c r="Q215" s="321">
        <f>R215+S215+T215</f>
        <v>5.84</v>
      </c>
      <c r="R215" s="338">
        <v>0</v>
      </c>
      <c r="S215" s="338">
        <v>0</v>
      </c>
      <c r="T215" s="315">
        <v>5.84</v>
      </c>
      <c r="U215" s="321">
        <f>V215+W215+X215</f>
        <v>103.80000000000001</v>
      </c>
      <c r="V215" s="338">
        <v>20.48</v>
      </c>
      <c r="W215" s="338">
        <v>36.090000000000003</v>
      </c>
      <c r="X215" s="315">
        <v>47.23</v>
      </c>
    </row>
    <row r="216" spans="1:229" s="340" customFormat="1" x14ac:dyDescent="0.25">
      <c r="A216" s="313">
        <v>6</v>
      </c>
      <c r="B216" s="330" t="s">
        <v>62</v>
      </c>
      <c r="C216" s="555"/>
      <c r="D216" s="558"/>
      <c r="E216" s="337" t="s">
        <v>28</v>
      </c>
      <c r="F216" s="313">
        <f>ROUND(F215/F213*100,2)</f>
        <v>11.6</v>
      </c>
      <c r="G216" s="313"/>
      <c r="H216" s="315">
        <f t="shared" ref="H216:X216" si="97">ROUND(H215/H213*100,2)</f>
        <v>11.6</v>
      </c>
      <c r="I216" s="313">
        <f t="shared" si="97"/>
        <v>11.6</v>
      </c>
      <c r="J216" s="313">
        <f t="shared" si="97"/>
        <v>11.6</v>
      </c>
      <c r="K216" s="313">
        <f t="shared" si="97"/>
        <v>11.6</v>
      </c>
      <c r="L216" s="313">
        <f t="shared" si="97"/>
        <v>11.6</v>
      </c>
      <c r="M216" s="313">
        <f t="shared" si="97"/>
        <v>11.6</v>
      </c>
      <c r="N216" s="313">
        <f t="shared" si="97"/>
        <v>11.6</v>
      </c>
      <c r="O216" s="313">
        <f t="shared" si="97"/>
        <v>11.6</v>
      </c>
      <c r="P216" s="313" t="e">
        <f t="shared" si="97"/>
        <v>#DIV/0!</v>
      </c>
      <c r="Q216" s="313">
        <f t="shared" si="97"/>
        <v>11.61</v>
      </c>
      <c r="R216" s="313" t="e">
        <f t="shared" si="97"/>
        <v>#DIV/0!</v>
      </c>
      <c r="S216" s="313" t="e">
        <f t="shared" si="97"/>
        <v>#DIV/0!</v>
      </c>
      <c r="T216" s="313">
        <f t="shared" si="97"/>
        <v>11.61</v>
      </c>
      <c r="U216" s="313">
        <f t="shared" si="97"/>
        <v>11.6</v>
      </c>
      <c r="V216" s="313">
        <f t="shared" si="97"/>
        <v>11.6</v>
      </c>
      <c r="W216" s="313">
        <f t="shared" si="97"/>
        <v>11.6</v>
      </c>
      <c r="X216" s="313">
        <f t="shared" si="97"/>
        <v>11.6</v>
      </c>
      <c r="Y216" s="335"/>
      <c r="Z216" s="335"/>
      <c r="AA216" s="335"/>
      <c r="AB216" s="335"/>
      <c r="AC216" s="335"/>
      <c r="AD216" s="335"/>
      <c r="AE216" s="335"/>
      <c r="AF216" s="335"/>
      <c r="AG216" s="335"/>
      <c r="AH216" s="335"/>
      <c r="AI216" s="335"/>
      <c r="AJ216" s="335"/>
      <c r="AK216" s="335"/>
      <c r="AL216" s="335"/>
      <c r="AM216" s="335"/>
      <c r="AN216" s="335"/>
      <c r="AO216" s="335"/>
      <c r="AP216" s="335"/>
      <c r="AQ216" s="335"/>
      <c r="AR216" s="335"/>
      <c r="AS216" s="335"/>
      <c r="AT216" s="335"/>
      <c r="AU216" s="335"/>
      <c r="AV216" s="335"/>
      <c r="AW216" s="335"/>
      <c r="AX216" s="335"/>
      <c r="AY216" s="335"/>
      <c r="AZ216" s="335"/>
      <c r="BA216" s="335"/>
      <c r="BB216" s="335"/>
      <c r="BC216" s="335"/>
      <c r="BD216" s="335"/>
      <c r="BE216" s="335"/>
      <c r="BF216" s="335"/>
      <c r="BG216" s="335"/>
      <c r="BH216" s="335"/>
      <c r="BI216" s="335"/>
      <c r="BJ216" s="335"/>
      <c r="BK216" s="335"/>
      <c r="BL216" s="335"/>
      <c r="BM216" s="335"/>
      <c r="BN216" s="335"/>
      <c r="BO216" s="335"/>
      <c r="BP216" s="335"/>
      <c r="BQ216" s="335"/>
      <c r="BR216" s="335"/>
      <c r="BS216" s="335"/>
      <c r="BT216" s="335"/>
      <c r="BU216" s="335"/>
      <c r="BV216" s="335"/>
      <c r="BW216" s="335"/>
      <c r="BX216" s="335"/>
      <c r="BY216" s="335"/>
      <c r="BZ216" s="335"/>
      <c r="CA216" s="335"/>
      <c r="CB216" s="335"/>
      <c r="CC216" s="335"/>
      <c r="CD216" s="335"/>
      <c r="CE216" s="335"/>
      <c r="CF216" s="335"/>
      <c r="CG216" s="335"/>
      <c r="CH216" s="335"/>
      <c r="CI216" s="335"/>
      <c r="CJ216" s="335"/>
      <c r="CK216" s="335"/>
      <c r="CL216" s="335"/>
      <c r="CM216" s="335"/>
      <c r="CN216" s="335"/>
      <c r="CO216" s="335"/>
      <c r="CP216" s="335"/>
      <c r="CQ216" s="335"/>
      <c r="CR216" s="335"/>
      <c r="CS216" s="335"/>
      <c r="CT216" s="335"/>
      <c r="CU216" s="335"/>
      <c r="CV216" s="335"/>
      <c r="CW216" s="335"/>
      <c r="CX216" s="335"/>
      <c r="CY216" s="335"/>
      <c r="CZ216" s="335"/>
      <c r="DA216" s="335"/>
      <c r="DB216" s="335"/>
      <c r="DC216" s="335"/>
      <c r="DD216" s="335"/>
      <c r="DE216" s="335"/>
      <c r="DF216" s="335"/>
      <c r="DG216" s="335"/>
      <c r="DH216" s="335"/>
      <c r="DI216" s="335"/>
      <c r="DJ216" s="335"/>
      <c r="DK216" s="335"/>
      <c r="DL216" s="335"/>
      <c r="DM216" s="335"/>
      <c r="DN216" s="335"/>
      <c r="DO216" s="335"/>
      <c r="DP216" s="335"/>
      <c r="DQ216" s="335"/>
      <c r="DR216" s="335"/>
      <c r="DS216" s="335"/>
      <c r="DT216" s="335"/>
      <c r="DU216" s="335"/>
      <c r="DV216" s="335"/>
      <c r="DW216" s="335"/>
      <c r="DX216" s="335"/>
      <c r="DY216" s="335"/>
      <c r="DZ216" s="335"/>
      <c r="EA216" s="335"/>
      <c r="EB216" s="335"/>
      <c r="EC216" s="335"/>
      <c r="ED216" s="335"/>
      <c r="EE216" s="335"/>
      <c r="EF216" s="335"/>
      <c r="EG216" s="335"/>
      <c r="EH216" s="335"/>
      <c r="EI216" s="335"/>
      <c r="EJ216" s="335"/>
      <c r="EK216" s="335"/>
      <c r="EL216" s="335"/>
      <c r="EM216" s="335"/>
      <c r="EN216" s="335"/>
      <c r="EO216" s="335"/>
      <c r="EP216" s="335"/>
      <c r="EQ216" s="335"/>
      <c r="ER216" s="335"/>
      <c r="ES216" s="335"/>
      <c r="ET216" s="335"/>
      <c r="EU216" s="335"/>
      <c r="EV216" s="335"/>
      <c r="EW216" s="335"/>
      <c r="EX216" s="335"/>
      <c r="EY216" s="335"/>
      <c r="EZ216" s="335"/>
      <c r="FA216" s="335"/>
      <c r="FB216" s="335"/>
      <c r="FC216" s="335"/>
      <c r="FD216" s="335"/>
      <c r="FE216" s="335"/>
      <c r="FF216" s="335"/>
      <c r="FG216" s="335"/>
      <c r="FH216" s="335"/>
      <c r="FI216" s="335"/>
      <c r="FJ216" s="335"/>
      <c r="FK216" s="335"/>
      <c r="FL216" s="335"/>
      <c r="FM216" s="335"/>
      <c r="FN216" s="335"/>
      <c r="FO216" s="335"/>
      <c r="FP216" s="335"/>
      <c r="FQ216" s="335"/>
      <c r="FR216" s="335"/>
      <c r="FS216" s="335"/>
      <c r="FT216" s="335"/>
      <c r="FU216" s="335"/>
      <c r="FV216" s="335"/>
      <c r="FW216" s="335"/>
      <c r="FX216" s="335"/>
      <c r="FY216" s="335"/>
      <c r="FZ216" s="335"/>
      <c r="GA216" s="335"/>
      <c r="GB216" s="335"/>
      <c r="GC216" s="335"/>
      <c r="GD216" s="335"/>
      <c r="GE216" s="335"/>
      <c r="GF216" s="335"/>
      <c r="GG216" s="335"/>
      <c r="GH216" s="335"/>
      <c r="GI216" s="335"/>
      <c r="GJ216" s="335"/>
      <c r="GK216" s="335"/>
      <c r="GL216" s="335"/>
      <c r="GM216" s="335"/>
      <c r="GN216" s="335"/>
      <c r="GO216" s="335"/>
      <c r="GP216" s="335"/>
      <c r="GQ216" s="335"/>
      <c r="GR216" s="335"/>
      <c r="GS216" s="335"/>
      <c r="GT216" s="335"/>
      <c r="GU216" s="335"/>
      <c r="GV216" s="335"/>
      <c r="GW216" s="335"/>
      <c r="GX216" s="335"/>
      <c r="GY216" s="335"/>
      <c r="GZ216" s="335"/>
      <c r="HA216" s="335"/>
      <c r="HB216" s="335"/>
      <c r="HC216" s="335"/>
      <c r="HD216" s="335"/>
      <c r="HE216" s="335"/>
      <c r="HF216" s="335"/>
      <c r="HG216" s="335"/>
      <c r="HH216" s="335"/>
      <c r="HI216" s="335"/>
      <c r="HJ216" s="335"/>
      <c r="HK216" s="335"/>
      <c r="HL216" s="335"/>
      <c r="HM216" s="335"/>
      <c r="HN216" s="335"/>
      <c r="HO216" s="335"/>
      <c r="HP216" s="335"/>
      <c r="HQ216" s="335"/>
      <c r="HR216" s="335"/>
      <c r="HS216" s="335"/>
      <c r="HT216" s="335"/>
      <c r="HU216" s="335"/>
    </row>
    <row r="217" spans="1:229" s="322" customFormat="1" x14ac:dyDescent="0.25">
      <c r="A217" s="313">
        <v>7</v>
      </c>
      <c r="B217" s="341" t="s">
        <v>302</v>
      </c>
      <c r="C217" s="555"/>
      <c r="D217" s="558"/>
      <c r="E217" s="319" t="s">
        <v>60</v>
      </c>
      <c r="F217" s="558">
        <v>2922</v>
      </c>
      <c r="G217" s="319"/>
      <c r="H217" s="312">
        <f>I217+M217+Q217+U217</f>
        <v>1935</v>
      </c>
      <c r="I217" s="313">
        <f>J217+K217+L217</f>
        <v>907.62</v>
      </c>
      <c r="J217" s="313">
        <v>370.26</v>
      </c>
      <c r="K217" s="321">
        <v>293.45</v>
      </c>
      <c r="L217" s="321">
        <v>243.91</v>
      </c>
      <c r="M217" s="321">
        <f>N217+O217+P217</f>
        <v>191.79</v>
      </c>
      <c r="N217" s="313">
        <v>142.38999999999999</v>
      </c>
      <c r="O217" s="321">
        <v>49.4</v>
      </c>
      <c r="P217" s="321">
        <v>0</v>
      </c>
      <c r="Q217" s="321">
        <f>R217+S217+T217</f>
        <v>44.48</v>
      </c>
      <c r="R217" s="313">
        <v>0</v>
      </c>
      <c r="S217" s="321">
        <v>0</v>
      </c>
      <c r="T217" s="321">
        <v>44.48</v>
      </c>
      <c r="U217" s="321">
        <f>V217+W217+X217</f>
        <v>791.11</v>
      </c>
      <c r="V217" s="313">
        <v>156.1</v>
      </c>
      <c r="W217" s="321">
        <v>275.04000000000002</v>
      </c>
      <c r="X217" s="321">
        <v>359.97</v>
      </c>
    </row>
    <row r="218" spans="1:229" s="322" customFormat="1" x14ac:dyDescent="0.25">
      <c r="A218" s="313"/>
      <c r="B218" s="341" t="s">
        <v>303</v>
      </c>
      <c r="C218" s="555"/>
      <c r="D218" s="558"/>
      <c r="E218" s="319" t="s">
        <v>60</v>
      </c>
      <c r="F218" s="558"/>
      <c r="G218" s="319"/>
      <c r="H218" s="312">
        <f>I218+M218+Q218+U218</f>
        <v>139</v>
      </c>
      <c r="I218" s="313">
        <f>J218+K218+L218</f>
        <v>72</v>
      </c>
      <c r="J218" s="313">
        <v>31</v>
      </c>
      <c r="K218" s="321">
        <v>23</v>
      </c>
      <c r="L218" s="321">
        <v>18</v>
      </c>
      <c r="M218" s="321">
        <f>N218+O218+P218</f>
        <v>9</v>
      </c>
      <c r="N218" s="313">
        <v>9</v>
      </c>
      <c r="O218" s="321">
        <v>0</v>
      </c>
      <c r="P218" s="321">
        <v>0</v>
      </c>
      <c r="Q218" s="321">
        <f>R218+S218+T218</f>
        <v>0</v>
      </c>
      <c r="R218" s="313">
        <v>0</v>
      </c>
      <c r="S218" s="321">
        <v>0</v>
      </c>
      <c r="T218" s="321">
        <v>0</v>
      </c>
      <c r="U218" s="321">
        <f>V218+W218+X218</f>
        <v>58</v>
      </c>
      <c r="V218" s="313">
        <v>9</v>
      </c>
      <c r="W218" s="321">
        <v>20</v>
      </c>
      <c r="X218" s="321">
        <v>29</v>
      </c>
    </row>
    <row r="219" spans="1:229" s="322" customFormat="1" x14ac:dyDescent="0.25">
      <c r="A219" s="313">
        <v>8</v>
      </c>
      <c r="B219" s="341" t="s">
        <v>306</v>
      </c>
      <c r="C219" s="342"/>
      <c r="D219" s="319"/>
      <c r="E219" s="319" t="s">
        <v>33</v>
      </c>
      <c r="F219" s="558">
        <f>ROUND(F217*F222/1000,1)</f>
        <v>10757.8</v>
      </c>
      <c r="G219" s="319"/>
      <c r="H219" s="318">
        <f>I219+M219+Q219+U219</f>
        <v>7123.9699999999993</v>
      </c>
      <c r="I219" s="313">
        <f>J219+K219+L219</f>
        <v>3341.5299999999997</v>
      </c>
      <c r="J219" s="313">
        <f>ROUND(J222*J217/1000,2)</f>
        <v>1363.16</v>
      </c>
      <c r="K219" s="313">
        <f>ROUND(K222*K217/1000,2)</f>
        <v>1080.3800000000001</v>
      </c>
      <c r="L219" s="313">
        <f>ROUND(L222*L217/1000,2)</f>
        <v>897.99</v>
      </c>
      <c r="M219" s="321">
        <f>N219+O219+P219</f>
        <v>706.1</v>
      </c>
      <c r="N219" s="313">
        <f>ROUND(N222*N217/1000,2)</f>
        <v>524.23</v>
      </c>
      <c r="O219" s="313">
        <f>ROUND(O222*O217/1000,2)</f>
        <v>181.87</v>
      </c>
      <c r="P219" s="313">
        <f>ROUND(P222*P217/1000,2)</f>
        <v>0</v>
      </c>
      <c r="Q219" s="321">
        <f>R219+S219+T219</f>
        <v>163.76</v>
      </c>
      <c r="R219" s="313">
        <f>ROUND(R222*R217/1000,2)</f>
        <v>0</v>
      </c>
      <c r="S219" s="313">
        <f>ROUND(S222*S217/1000,2)</f>
        <v>0</v>
      </c>
      <c r="T219" s="313">
        <f>ROUND(T222*T217/1000,2)</f>
        <v>163.76</v>
      </c>
      <c r="U219" s="321">
        <f>V219+W219+X219</f>
        <v>2912.58</v>
      </c>
      <c r="V219" s="313">
        <f>ROUND(V222*V217/1000,2)</f>
        <v>574.70000000000005</v>
      </c>
      <c r="W219" s="313">
        <f>ROUND(W222*W217/1000,2)</f>
        <v>1012.6</v>
      </c>
      <c r="X219" s="313">
        <f>ROUND(X222*X217/1000,2)</f>
        <v>1325.28</v>
      </c>
      <c r="Y219" s="340"/>
    </row>
    <row r="220" spans="1:229" s="322" customFormat="1" x14ac:dyDescent="0.25">
      <c r="A220" s="313"/>
      <c r="B220" s="341" t="s">
        <v>303</v>
      </c>
      <c r="C220" s="342"/>
      <c r="D220" s="319"/>
      <c r="E220" s="319" t="s">
        <v>33</v>
      </c>
      <c r="F220" s="343">
        <f>F218*F222/1000</f>
        <v>0</v>
      </c>
      <c r="G220" s="319"/>
      <c r="H220" s="312">
        <f>I220+M220+Q220+U220</f>
        <v>511.70000000000005</v>
      </c>
      <c r="I220" s="313">
        <f>J220+K220+L220</f>
        <v>265.10000000000002</v>
      </c>
      <c r="J220" s="313">
        <f>ROUND(J218*J222/1000,1)</f>
        <v>114.1</v>
      </c>
      <c r="K220" s="313">
        <f>ROUND(K218*K222/1000,1)</f>
        <v>84.7</v>
      </c>
      <c r="L220" s="313">
        <f>ROUND(L218*L222/1000,1)</f>
        <v>66.3</v>
      </c>
      <c r="M220" s="321">
        <f>N220+O220+P220</f>
        <v>33.1</v>
      </c>
      <c r="N220" s="313">
        <f>ROUND(N218*N222/1000,1)</f>
        <v>33.1</v>
      </c>
      <c r="O220" s="313">
        <f>ROUND(O218*O222/1000,1)</f>
        <v>0</v>
      </c>
      <c r="P220" s="313">
        <f>ROUND(P218*P222/1000,1)</f>
        <v>0</v>
      </c>
      <c r="Q220" s="321">
        <f>R220+S220+T220</f>
        <v>0</v>
      </c>
      <c r="R220" s="313">
        <f>ROUND(R218*R222/1000,1)</f>
        <v>0</v>
      </c>
      <c r="S220" s="313">
        <f>ROUND(S218*S222/1000,1)</f>
        <v>0</v>
      </c>
      <c r="T220" s="313">
        <f>ROUND(T218*T222/1000,1)</f>
        <v>0</v>
      </c>
      <c r="U220" s="321">
        <f>V220+W220+X220</f>
        <v>213.5</v>
      </c>
      <c r="V220" s="313">
        <f>ROUND(V218*V222/1000,1)</f>
        <v>33.1</v>
      </c>
      <c r="W220" s="313">
        <f>ROUND(W218*W222/1000,1)</f>
        <v>73.599999999999994</v>
      </c>
      <c r="X220" s="313">
        <f>ROUND(X218*X222/1000,1)</f>
        <v>106.8</v>
      </c>
      <c r="Y220" s="340"/>
    </row>
    <row r="221" spans="1:229" s="322" customFormat="1" x14ac:dyDescent="0.25">
      <c r="A221" s="313"/>
      <c r="B221" s="341" t="s">
        <v>447</v>
      </c>
      <c r="C221" s="342"/>
      <c r="D221" s="319"/>
      <c r="E221" s="319" t="s">
        <v>33</v>
      </c>
      <c r="F221" s="343"/>
      <c r="G221" s="319"/>
      <c r="H221" s="312">
        <f>I221+M221+Q221+U221</f>
        <v>0</v>
      </c>
      <c r="I221" s="313">
        <f>J221+K221+L221</f>
        <v>0</v>
      </c>
      <c r="J221" s="313"/>
      <c r="K221" s="321"/>
      <c r="L221" s="321"/>
      <c r="M221" s="321">
        <f>N221+O221+P221</f>
        <v>0</v>
      </c>
      <c r="N221" s="313"/>
      <c r="O221" s="321"/>
      <c r="P221" s="321"/>
      <c r="Q221" s="321">
        <f>R221+S221+T221</f>
        <v>0</v>
      </c>
      <c r="R221" s="313"/>
      <c r="S221" s="321"/>
      <c r="T221" s="321"/>
      <c r="U221" s="321">
        <f>V221+W221+X221</f>
        <v>0</v>
      </c>
      <c r="V221" s="313"/>
      <c r="W221" s="321"/>
      <c r="X221" s="321"/>
      <c r="Y221" s="340"/>
    </row>
    <row r="222" spans="1:229" s="322" customFormat="1" x14ac:dyDescent="0.25">
      <c r="A222" s="313">
        <v>9</v>
      </c>
      <c r="B222" s="341" t="s">
        <v>63</v>
      </c>
      <c r="C222" s="342"/>
      <c r="D222" s="319"/>
      <c r="E222" s="319" t="s">
        <v>64</v>
      </c>
      <c r="F222" s="558">
        <v>3681.64</v>
      </c>
      <c r="G222" s="558"/>
      <c r="H222" s="558">
        <v>3681.64</v>
      </c>
      <c r="I222" s="558">
        <v>3681.64</v>
      </c>
      <c r="J222" s="558">
        <v>3681.64</v>
      </c>
      <c r="K222" s="558">
        <v>3681.64</v>
      </c>
      <c r="L222" s="558">
        <v>3681.64</v>
      </c>
      <c r="M222" s="558">
        <v>3681.64</v>
      </c>
      <c r="N222" s="558">
        <v>3681.64</v>
      </c>
      <c r="O222" s="558">
        <v>3681.64</v>
      </c>
      <c r="P222" s="558">
        <v>3681.64</v>
      </c>
      <c r="Q222" s="558">
        <v>3681.64</v>
      </c>
      <c r="R222" s="558">
        <v>3681.64</v>
      </c>
      <c r="S222" s="558">
        <v>3681.64</v>
      </c>
      <c r="T222" s="558">
        <v>3681.64</v>
      </c>
      <c r="U222" s="558">
        <v>3681.64</v>
      </c>
      <c r="V222" s="558">
        <v>3681.64</v>
      </c>
      <c r="W222" s="558">
        <v>3681.64</v>
      </c>
      <c r="X222" s="558">
        <v>3681.64</v>
      </c>
      <c r="Y222" s="340"/>
    </row>
    <row r="223" spans="1:229" s="322" customFormat="1" x14ac:dyDescent="0.25">
      <c r="A223" s="313">
        <v>10</v>
      </c>
      <c r="B223" s="341" t="s">
        <v>49</v>
      </c>
      <c r="C223" s="342"/>
      <c r="D223" s="319"/>
      <c r="E223" s="319" t="s">
        <v>64</v>
      </c>
      <c r="F223" s="313">
        <f>ROUND(F226/F217*1000,2)</f>
        <v>3605.91</v>
      </c>
      <c r="G223" s="319"/>
      <c r="H223" s="313">
        <f>ROUND(H226/H217*1000,2)</f>
        <v>4423.5</v>
      </c>
      <c r="I223" s="313">
        <f>ROUND(I226/I217*1000,2)</f>
        <v>3661.41</v>
      </c>
      <c r="J223" s="313">
        <f>ROUND(J226/J217*1000,3)</f>
        <v>3178.2339999999999</v>
      </c>
      <c r="K223" s="313">
        <f t="shared" ref="K223:X223" si="98">ROUND(K226/K217*1000,2)</f>
        <v>3361.2</v>
      </c>
      <c r="L223" s="313">
        <f t="shared" si="98"/>
        <v>4756.09</v>
      </c>
      <c r="M223" s="313">
        <f t="shared" si="98"/>
        <v>6887.42</v>
      </c>
      <c r="N223" s="313">
        <f t="shared" si="98"/>
        <v>4496.6099999999997</v>
      </c>
      <c r="O223" s="313">
        <f t="shared" si="98"/>
        <v>8495.61</v>
      </c>
      <c r="P223" s="313" t="e">
        <f t="shared" si="98"/>
        <v>#DIV/0!</v>
      </c>
      <c r="Q223" s="313">
        <f t="shared" si="98"/>
        <v>22443.55</v>
      </c>
      <c r="R223" s="313" t="e">
        <f t="shared" si="98"/>
        <v>#DIV/0!</v>
      </c>
      <c r="S223" s="313" t="e">
        <f t="shared" si="98"/>
        <v>#DIV/0!</v>
      </c>
      <c r="T223" s="313">
        <f t="shared" si="98"/>
        <v>9317.06</v>
      </c>
      <c r="U223" s="313">
        <f t="shared" si="98"/>
        <v>3687.32</v>
      </c>
      <c r="V223" s="313">
        <f t="shared" si="98"/>
        <v>4753.6400000000003</v>
      </c>
      <c r="W223" s="313">
        <f t="shared" si="98"/>
        <v>3587.05</v>
      </c>
      <c r="X223" s="313">
        <f t="shared" si="98"/>
        <v>3301.53</v>
      </c>
      <c r="Y223" s="340"/>
    </row>
    <row r="224" spans="1:229" s="322" customFormat="1" x14ac:dyDescent="0.25">
      <c r="A224" s="313"/>
      <c r="B224" s="341"/>
      <c r="C224" s="342"/>
      <c r="D224" s="319"/>
      <c r="E224" s="344"/>
      <c r="F224" s="558"/>
      <c r="G224" s="319"/>
      <c r="H224" s="558"/>
      <c r="I224" s="313"/>
      <c r="J224" s="313"/>
      <c r="K224" s="313"/>
      <c r="L224" s="313"/>
      <c r="M224" s="313"/>
      <c r="N224" s="313"/>
      <c r="O224" s="313"/>
      <c r="P224" s="313"/>
      <c r="Q224" s="313"/>
      <c r="R224" s="313"/>
      <c r="S224" s="313"/>
      <c r="T224" s="313"/>
      <c r="U224" s="313"/>
      <c r="V224" s="313"/>
      <c r="W224" s="313"/>
      <c r="X224" s="313"/>
      <c r="Y224" s="340"/>
    </row>
    <row r="225" spans="1:25" s="322" customFormat="1" x14ac:dyDescent="0.25">
      <c r="A225" s="313"/>
      <c r="B225" s="340"/>
      <c r="C225" s="340"/>
      <c r="D225" s="340"/>
      <c r="E225" s="344"/>
      <c r="F225" s="319"/>
      <c r="G225" s="319"/>
      <c r="H225" s="319"/>
      <c r="I225" s="344"/>
      <c r="J225" s="344"/>
      <c r="K225" s="344"/>
      <c r="L225" s="344"/>
      <c r="M225" s="344"/>
      <c r="N225" s="344"/>
      <c r="O225" s="344"/>
      <c r="P225" s="344"/>
      <c r="Q225" s="344"/>
      <c r="R225" s="344"/>
      <c r="S225" s="344"/>
      <c r="T225" s="344"/>
      <c r="U225" s="344"/>
      <c r="V225" s="344"/>
      <c r="W225" s="344"/>
      <c r="X225" s="344"/>
      <c r="Y225" s="340"/>
    </row>
    <row r="226" spans="1:25" s="322" customFormat="1" x14ac:dyDescent="0.25">
      <c r="A226" s="313">
        <v>11</v>
      </c>
      <c r="B226" s="341" t="s">
        <v>35</v>
      </c>
      <c r="C226" s="342"/>
      <c r="D226" s="319"/>
      <c r="E226" s="319" t="s">
        <v>33</v>
      </c>
      <c r="F226" s="345">
        <f>SUM(F229:F239)</f>
        <v>10536.48</v>
      </c>
      <c r="G226" s="343">
        <f>G229+G230+G231+G232+G233+G234+G236+G237+G238+G239</f>
        <v>99.99</v>
      </c>
      <c r="H226" s="320">
        <f>I226+M226+Q226+U226</f>
        <v>8559.48</v>
      </c>
      <c r="I226" s="346">
        <f>J226+K226+L226</f>
        <v>3323.1729999999998</v>
      </c>
      <c r="J226" s="313">
        <f t="shared" ref="J226:P226" si="99">J229+J230+J231+J232+J233+J234+J236+J237+J238+J239</f>
        <v>1176.7730000000001</v>
      </c>
      <c r="K226" s="313">
        <f t="shared" si="99"/>
        <v>986.34300000000007</v>
      </c>
      <c r="L226" s="313">
        <f t="shared" si="99"/>
        <v>1160.057</v>
      </c>
      <c r="M226" s="313">
        <f t="shared" si="99"/>
        <v>1320.9390000000001</v>
      </c>
      <c r="N226" s="313">
        <f t="shared" si="99"/>
        <v>640.27300000000002</v>
      </c>
      <c r="O226" s="313">
        <f t="shared" si="99"/>
        <v>419.68300000000005</v>
      </c>
      <c r="P226" s="313">
        <f t="shared" si="99"/>
        <v>260.983</v>
      </c>
      <c r="Q226" s="313">
        <f>R226+S226+T226</f>
        <v>998.28899999999999</v>
      </c>
      <c r="R226" s="313">
        <f t="shared" ref="R226:X226" si="100">R229+R230+R231+R232+R233+R234+R236+R237+R238+R239</f>
        <v>305.18299999999999</v>
      </c>
      <c r="S226" s="313">
        <f t="shared" si="100"/>
        <v>278.68299999999999</v>
      </c>
      <c r="T226" s="313">
        <f t="shared" si="100"/>
        <v>414.42299999999994</v>
      </c>
      <c r="U226" s="313">
        <f t="shared" si="100"/>
        <v>2917.0790000000002</v>
      </c>
      <c r="V226" s="313">
        <f t="shared" si="100"/>
        <v>742.04300000000012</v>
      </c>
      <c r="W226" s="313">
        <f t="shared" si="100"/>
        <v>986.58299999999997</v>
      </c>
      <c r="X226" s="313">
        <f t="shared" si="100"/>
        <v>1188.4529999999997</v>
      </c>
      <c r="Y226" s="340"/>
    </row>
    <row r="227" spans="1:25" s="322" customFormat="1" x14ac:dyDescent="0.25">
      <c r="A227" s="344"/>
      <c r="B227" s="341" t="s">
        <v>36</v>
      </c>
      <c r="C227" s="342"/>
      <c r="D227" s="319"/>
      <c r="E227" s="319"/>
      <c r="F227" s="319"/>
      <c r="G227" s="319"/>
      <c r="H227" s="558"/>
      <c r="I227" s="344"/>
      <c r="J227" s="344"/>
      <c r="K227" s="344"/>
      <c r="L227" s="344"/>
      <c r="M227" s="344"/>
      <c r="N227" s="344"/>
      <c r="O227" s="344"/>
      <c r="P227" s="344"/>
      <c r="Q227" s="344"/>
      <c r="R227" s="344"/>
      <c r="S227" s="344"/>
      <c r="T227" s="344"/>
      <c r="U227" s="341"/>
      <c r="V227" s="344"/>
      <c r="W227" s="344"/>
      <c r="X227" s="344"/>
      <c r="Y227" s="340"/>
    </row>
    <row r="228" spans="1:25" s="322" customFormat="1" x14ac:dyDescent="0.25">
      <c r="A228" s="344"/>
      <c r="B228" s="342"/>
      <c r="C228" s="342"/>
      <c r="D228" s="342"/>
      <c r="E228" s="344"/>
      <c r="F228" s="344"/>
      <c r="G228" s="344"/>
      <c r="H228" s="321"/>
      <c r="I228" s="325"/>
      <c r="J228" s="325"/>
      <c r="K228" s="344"/>
      <c r="L228" s="344"/>
      <c r="M228" s="344"/>
      <c r="N228" s="344"/>
      <c r="O228" s="344"/>
      <c r="P228" s="342"/>
      <c r="Q228" s="344"/>
      <c r="R228" s="342"/>
      <c r="S228" s="341"/>
      <c r="T228" s="344"/>
      <c r="U228" s="344"/>
      <c r="V228" s="344"/>
      <c r="W228" s="344"/>
      <c r="X228" s="344"/>
    </row>
    <row r="229" spans="1:25" s="322" customFormat="1" x14ac:dyDescent="0.25">
      <c r="A229" s="347" t="s">
        <v>65</v>
      </c>
      <c r="B229" s="348" t="s">
        <v>41</v>
      </c>
      <c r="C229" s="349"/>
      <c r="D229" s="350"/>
      <c r="E229" s="351" t="s">
        <v>33</v>
      </c>
      <c r="F229" s="331">
        <v>3646.59</v>
      </c>
      <c r="G229" s="331">
        <f>ROUND(H229/$H$226*100,2)</f>
        <v>42.75</v>
      </c>
      <c r="H229" s="558">
        <f t="shared" ref="H229:H239" si="101">I229+M229+Q229+U229</f>
        <v>3658.95</v>
      </c>
      <c r="I229" s="338">
        <f t="shared" ref="I229:I239" si="102">J229+K229+L229</f>
        <v>1107.45</v>
      </c>
      <c r="J229" s="313">
        <v>370</v>
      </c>
      <c r="K229" s="313">
        <v>335</v>
      </c>
      <c r="L229" s="313">
        <f>390+12.45</f>
        <v>402.45</v>
      </c>
      <c r="M229" s="331">
        <f t="shared" ref="M229:M239" si="103">N229+O229+P229</f>
        <v>738.5</v>
      </c>
      <c r="N229" s="313">
        <f>ROUND(3500*8.1%,1)</f>
        <v>283.5</v>
      </c>
      <c r="O229" s="313">
        <f>ROUND(3500*7.2%,1)</f>
        <v>252</v>
      </c>
      <c r="P229" s="313">
        <f>ROUND(3500*5.8%,1)</f>
        <v>203</v>
      </c>
      <c r="Q229" s="331">
        <f t="shared" ref="Q229:Q239" si="104">R229+S229+T229</f>
        <v>710.5</v>
      </c>
      <c r="R229" s="313">
        <f>ROUND(3500*6.8%,1)</f>
        <v>238</v>
      </c>
      <c r="S229" s="313">
        <f>ROUND(3500*6.2%,1)</f>
        <v>217</v>
      </c>
      <c r="T229" s="313">
        <f>ROUND(3500*7.3%,1)</f>
        <v>255.5</v>
      </c>
      <c r="U229" s="331">
        <f t="shared" ref="U229:U239" si="105">V229+W229+X229</f>
        <v>1102.5</v>
      </c>
      <c r="V229" s="313">
        <v>347</v>
      </c>
      <c r="W229" s="313">
        <f>ROUND(3500*10.3%,1)</f>
        <v>360.5</v>
      </c>
      <c r="X229" s="313">
        <v>395</v>
      </c>
    </row>
    <row r="230" spans="1:25" s="322" customFormat="1" x14ac:dyDescent="0.25">
      <c r="A230" s="352" t="s">
        <v>66</v>
      </c>
      <c r="B230" s="341" t="s">
        <v>42</v>
      </c>
      <c r="C230" s="342"/>
      <c r="D230" s="319"/>
      <c r="E230" s="319" t="s">
        <v>33</v>
      </c>
      <c r="F230" s="331">
        <v>955.41</v>
      </c>
      <c r="G230" s="331">
        <f t="shared" ref="G230:G239" si="106">ROUND(H230/$H$226*100,2)</f>
        <v>11.2</v>
      </c>
      <c r="H230" s="312">
        <f t="shared" si="101"/>
        <v>958.69999999999993</v>
      </c>
      <c r="I230" s="346">
        <f t="shared" si="102"/>
        <v>290.10000000000002</v>
      </c>
      <c r="J230" s="313">
        <f>ROUND(J229*0.262,1)</f>
        <v>96.9</v>
      </c>
      <c r="K230" s="313">
        <f>ROUND(K229*0.262,1)</f>
        <v>87.8</v>
      </c>
      <c r="L230" s="313">
        <f>ROUND(L229*0.262,1)</f>
        <v>105.4</v>
      </c>
      <c r="M230" s="331">
        <f t="shared" si="103"/>
        <v>193.5</v>
      </c>
      <c r="N230" s="313">
        <f>ROUND(N229*0.262,1)</f>
        <v>74.3</v>
      </c>
      <c r="O230" s="313">
        <f>ROUND(O229*0.262,1)</f>
        <v>66</v>
      </c>
      <c r="P230" s="313">
        <f>ROUND(P229*0.262,1)</f>
        <v>53.2</v>
      </c>
      <c r="Q230" s="331">
        <f t="shared" si="104"/>
        <v>186.2</v>
      </c>
      <c r="R230" s="313">
        <f>ROUND(R229*0.262,1)</f>
        <v>62.4</v>
      </c>
      <c r="S230" s="313">
        <f>ROUND(S229*0.262,1)</f>
        <v>56.9</v>
      </c>
      <c r="T230" s="313">
        <f>ROUND(T229*0.262,1)</f>
        <v>66.900000000000006</v>
      </c>
      <c r="U230" s="331">
        <f t="shared" si="105"/>
        <v>288.89999999999998</v>
      </c>
      <c r="V230" s="313">
        <f>ROUND(V229*0.262,1)</f>
        <v>90.9</v>
      </c>
      <c r="W230" s="313">
        <f>ROUND(W229*0.262,1)</f>
        <v>94.5</v>
      </c>
      <c r="X230" s="313">
        <f>ROUND(X229*0.262,1)</f>
        <v>103.5</v>
      </c>
    </row>
    <row r="231" spans="1:25" s="322" customFormat="1" x14ac:dyDescent="0.25">
      <c r="A231" s="352" t="s">
        <v>67</v>
      </c>
      <c r="B231" s="341" t="s">
        <v>43</v>
      </c>
      <c r="C231" s="342"/>
      <c r="D231" s="319"/>
      <c r="E231" s="319" t="s">
        <v>33</v>
      </c>
      <c r="F231" s="331">
        <v>87.6</v>
      </c>
      <c r="G231" s="331">
        <f t="shared" si="106"/>
        <v>0.67</v>
      </c>
      <c r="H231" s="312">
        <f t="shared" si="101"/>
        <v>57.396000000000001</v>
      </c>
      <c r="I231" s="346">
        <f t="shared" si="102"/>
        <v>14.349</v>
      </c>
      <c r="J231" s="313">
        <v>4.7830000000000004</v>
      </c>
      <c r="K231" s="313">
        <v>4.7830000000000004</v>
      </c>
      <c r="L231" s="313">
        <v>4.7830000000000004</v>
      </c>
      <c r="M231" s="331">
        <f t="shared" si="103"/>
        <v>14.349</v>
      </c>
      <c r="N231" s="313">
        <v>4.7830000000000004</v>
      </c>
      <c r="O231" s="313">
        <v>4.7830000000000004</v>
      </c>
      <c r="P231" s="313">
        <v>4.7830000000000004</v>
      </c>
      <c r="Q231" s="331">
        <f t="shared" si="104"/>
        <v>14.349</v>
      </c>
      <c r="R231" s="313">
        <v>4.7830000000000004</v>
      </c>
      <c r="S231" s="313">
        <v>4.7830000000000004</v>
      </c>
      <c r="T231" s="313">
        <v>4.7830000000000004</v>
      </c>
      <c r="U231" s="331">
        <f t="shared" si="105"/>
        <v>14.349</v>
      </c>
      <c r="V231" s="313">
        <v>4.7830000000000004</v>
      </c>
      <c r="W231" s="313">
        <v>4.7830000000000004</v>
      </c>
      <c r="X231" s="313">
        <v>4.7830000000000004</v>
      </c>
    </row>
    <row r="232" spans="1:25" s="322" customFormat="1" x14ac:dyDescent="0.25">
      <c r="A232" s="352" t="s">
        <v>68</v>
      </c>
      <c r="B232" s="341" t="s">
        <v>44</v>
      </c>
      <c r="C232" s="342"/>
      <c r="D232" s="319"/>
      <c r="E232" s="319" t="s">
        <v>33</v>
      </c>
      <c r="F232" s="331">
        <v>464.21</v>
      </c>
      <c r="G232" s="331">
        <f t="shared" si="106"/>
        <v>3.59</v>
      </c>
      <c r="H232" s="312">
        <f t="shared" si="101"/>
        <v>307.41999999999996</v>
      </c>
      <c r="I232" s="346">
        <f t="shared" si="102"/>
        <v>144.19</v>
      </c>
      <c r="J232" s="313">
        <f>ROUND(464.21/3467.3*J210,2)</f>
        <v>58.82</v>
      </c>
      <c r="K232" s="313">
        <f>ROUND(464.21/3467.3*K210,2)</f>
        <v>46.62</v>
      </c>
      <c r="L232" s="313">
        <f>ROUND(464.21/3467.3*L210,2)</f>
        <v>38.75</v>
      </c>
      <c r="M232" s="331">
        <f t="shared" si="103"/>
        <v>30.47</v>
      </c>
      <c r="N232" s="313">
        <f>ROUND(464.21/3467.3*N210,2)</f>
        <v>22.62</v>
      </c>
      <c r="O232" s="313">
        <f>ROUND(464.21/3467.3*O210,2)</f>
        <v>7.85</v>
      </c>
      <c r="P232" s="313">
        <f>ROUND(464.21/3467.3*P210,2)</f>
        <v>0</v>
      </c>
      <c r="Q232" s="331">
        <f t="shared" si="104"/>
        <v>7.07</v>
      </c>
      <c r="R232" s="313">
        <f>ROUND(464.21/3467.3*R210,2)</f>
        <v>0</v>
      </c>
      <c r="S232" s="313">
        <f>ROUND(464.21/3467.3*S210,2)</f>
        <v>0</v>
      </c>
      <c r="T232" s="313">
        <f>ROUND(464.21/3467.3*T210,2)</f>
        <v>7.07</v>
      </c>
      <c r="U232" s="331">
        <f t="shared" si="105"/>
        <v>125.69</v>
      </c>
      <c r="V232" s="313">
        <f>ROUND(464.21/3467.3*V210,2)</f>
        <v>24.8</v>
      </c>
      <c r="W232" s="313">
        <f>ROUND(464.21/3467.3*W210,2)</f>
        <v>43.7</v>
      </c>
      <c r="X232" s="313">
        <f>ROUND(464.21/3467.3*X210,2)</f>
        <v>57.19</v>
      </c>
    </row>
    <row r="233" spans="1:25" s="322" customFormat="1" x14ac:dyDescent="0.25">
      <c r="A233" s="352" t="s">
        <v>69</v>
      </c>
      <c r="B233" s="341" t="s">
        <v>70</v>
      </c>
      <c r="C233" s="342"/>
      <c r="D233" s="319"/>
      <c r="E233" s="319" t="s">
        <v>33</v>
      </c>
      <c r="F233" s="331">
        <v>1956.69</v>
      </c>
      <c r="G233" s="331">
        <f t="shared" si="106"/>
        <v>15.16</v>
      </c>
      <c r="H233" s="312">
        <f t="shared" si="101"/>
        <v>1298</v>
      </c>
      <c r="I233" s="346">
        <f t="shared" si="102"/>
        <v>608.9</v>
      </c>
      <c r="J233" s="313">
        <f>ROUND(J213*0.25184/0.442*1040.98/1000,1)</f>
        <v>248.4</v>
      </c>
      <c r="K233" s="313">
        <f>ROUND(K213*0.25184/0.442*1040.98/1000,1)</f>
        <v>196.9</v>
      </c>
      <c r="L233" s="313">
        <f>ROUND(L213*0.25184/0.442*1040.98/1000,1)</f>
        <v>163.6</v>
      </c>
      <c r="M233" s="331">
        <f t="shared" si="103"/>
        <v>128.6</v>
      </c>
      <c r="N233" s="313">
        <f>ROUND(N213*0.25184/0.442*1040.98/1000,1)</f>
        <v>95.5</v>
      </c>
      <c r="O233" s="313">
        <f>ROUND(O213*0.25184/0.442*1040.98/1000,1)</f>
        <v>33.1</v>
      </c>
      <c r="P233" s="313">
        <f>ROUND(P213*0.25184/0.442*1040.98/1000,1)</f>
        <v>0</v>
      </c>
      <c r="Q233" s="331">
        <f t="shared" si="104"/>
        <v>29.8</v>
      </c>
      <c r="R233" s="313">
        <f>ROUND(R213*0.25184/0.442*1040.98/1000,1)</f>
        <v>0</v>
      </c>
      <c r="S233" s="313">
        <f>ROUND(S213*0.25184/0.442*1040.98/1000,1)</f>
        <v>0</v>
      </c>
      <c r="T233" s="313">
        <f>ROUND(T213*0.25184/0.442*1040.98/1000,1)</f>
        <v>29.8</v>
      </c>
      <c r="U233" s="331">
        <f t="shared" si="105"/>
        <v>530.70000000000005</v>
      </c>
      <c r="V233" s="313">
        <f>ROUND(V213*0.25184/0.442*1040.98/1000,1)</f>
        <v>104.7</v>
      </c>
      <c r="W233" s="313">
        <f>ROUND(W213*0.25184/0.442*1040.98/1000,1)</f>
        <v>184.5</v>
      </c>
      <c r="X233" s="313">
        <f>ROUND(X213*0.25184/0.442*1040.98/1000,1)</f>
        <v>241.5</v>
      </c>
    </row>
    <row r="234" spans="1:25" s="322" customFormat="1" x14ac:dyDescent="0.25">
      <c r="A234" s="352" t="s">
        <v>71</v>
      </c>
      <c r="B234" s="341" t="s">
        <v>72</v>
      </c>
      <c r="C234" s="342"/>
      <c r="D234" s="319"/>
      <c r="E234" s="319" t="s">
        <v>33</v>
      </c>
      <c r="F234" s="331">
        <v>65.97</v>
      </c>
      <c r="G234" s="331">
        <f t="shared" si="106"/>
        <v>0.77</v>
      </c>
      <c r="H234" s="312">
        <f t="shared" si="101"/>
        <v>66.180000000000007</v>
      </c>
      <c r="I234" s="346">
        <f t="shared" si="102"/>
        <v>31.04</v>
      </c>
      <c r="J234" s="313">
        <f>ROUND(J210*0.779*37/1000,2)</f>
        <v>12.66</v>
      </c>
      <c r="K234" s="313">
        <f>ROUND(K210*0.779*37/1000,2)</f>
        <v>10.039999999999999</v>
      </c>
      <c r="L234" s="313">
        <f>ROUND(L210*0.779*37/1000,2)</f>
        <v>8.34</v>
      </c>
      <c r="M234" s="331">
        <f t="shared" si="103"/>
        <v>6.5600000000000005</v>
      </c>
      <c r="N234" s="313">
        <f>ROUND(N210*0.779*37/1000,2)</f>
        <v>4.87</v>
      </c>
      <c r="O234" s="313">
        <f>ROUND(O210*0.779*37/1000,2)</f>
        <v>1.69</v>
      </c>
      <c r="P234" s="313">
        <f>ROUND(P210*0.779*37/1000,2)</f>
        <v>0</v>
      </c>
      <c r="Q234" s="331">
        <f t="shared" si="104"/>
        <v>1.52</v>
      </c>
      <c r="R234" s="313">
        <f>ROUND(R210*0.779*37/1000,2)</f>
        <v>0</v>
      </c>
      <c r="S234" s="313">
        <f>ROUND(S210*0.779*37/1000,2)</f>
        <v>0</v>
      </c>
      <c r="T234" s="313">
        <f>ROUND(T210*0.779*37/1000,2)</f>
        <v>1.52</v>
      </c>
      <c r="U234" s="331">
        <f t="shared" si="105"/>
        <v>27.060000000000002</v>
      </c>
      <c r="V234" s="313">
        <f>ROUND(V210*0.779*37/1000,2)</f>
        <v>5.34</v>
      </c>
      <c r="W234" s="313">
        <f>ROUND(W210*0.779*37/1000,2)</f>
        <v>9.41</v>
      </c>
      <c r="X234" s="313">
        <f>ROUND(X210*0.779*37/1000,2)</f>
        <v>12.31</v>
      </c>
    </row>
    <row r="235" spans="1:25" s="322" customFormat="1" x14ac:dyDescent="0.25">
      <c r="A235" s="352"/>
      <c r="B235" s="341" t="s">
        <v>449</v>
      </c>
      <c r="C235" s="342"/>
      <c r="D235" s="319"/>
      <c r="E235" s="319"/>
      <c r="F235" s="331">
        <v>0</v>
      </c>
      <c r="G235" s="331">
        <f t="shared" si="106"/>
        <v>0</v>
      </c>
      <c r="H235" s="312">
        <f t="shared" si="101"/>
        <v>0</v>
      </c>
      <c r="I235" s="346">
        <f t="shared" si="102"/>
        <v>0</v>
      </c>
      <c r="J235" s="313"/>
      <c r="K235" s="313"/>
      <c r="L235" s="313"/>
      <c r="M235" s="331">
        <f t="shared" si="103"/>
        <v>0</v>
      </c>
      <c r="N235" s="313"/>
      <c r="O235" s="313"/>
      <c r="P235" s="313"/>
      <c r="Q235" s="331">
        <f t="shared" si="104"/>
        <v>0</v>
      </c>
      <c r="R235" s="313"/>
      <c r="S235" s="313"/>
      <c r="T235" s="313"/>
      <c r="U235" s="331">
        <f t="shared" si="105"/>
        <v>0</v>
      </c>
      <c r="V235" s="313"/>
      <c r="W235" s="313"/>
      <c r="X235" s="313"/>
    </row>
    <row r="236" spans="1:25" s="322" customFormat="1" x14ac:dyDescent="0.25">
      <c r="A236" s="352" t="s">
        <v>73</v>
      </c>
      <c r="B236" s="341" t="s">
        <v>74</v>
      </c>
      <c r="C236" s="342"/>
      <c r="D236" s="319"/>
      <c r="E236" s="319" t="s">
        <v>33</v>
      </c>
      <c r="F236" s="331">
        <v>332.86</v>
      </c>
      <c r="G236" s="331">
        <f t="shared" si="106"/>
        <v>2.57</v>
      </c>
      <c r="H236" s="312">
        <f t="shared" si="101"/>
        <v>220.3</v>
      </c>
      <c r="I236" s="346">
        <f t="shared" si="102"/>
        <v>97.5</v>
      </c>
      <c r="J236" s="313">
        <f>ROUND(J210*25.3*3.437/1000,1)</f>
        <v>38.200000000000003</v>
      </c>
      <c r="K236" s="313">
        <f>ROUND(K210*25.2*3.437/1000,1)</f>
        <v>30.2</v>
      </c>
      <c r="L236" s="313">
        <f>ROUND(L210*29.3*3.437/1000,1)</f>
        <v>29.1</v>
      </c>
      <c r="M236" s="331">
        <f t="shared" si="103"/>
        <v>29.2</v>
      </c>
      <c r="N236" s="313">
        <f>ROUND(N210*36.5*3.437/1000,1)</f>
        <v>21.2</v>
      </c>
      <c r="O236" s="313">
        <f>ROUND(O210*39.8*3.437/1000,1)</f>
        <v>8</v>
      </c>
      <c r="P236" s="313">
        <f>ROUND(P210*28.53*3.437/1000,1)</f>
        <v>0</v>
      </c>
      <c r="Q236" s="331">
        <f t="shared" si="104"/>
        <v>7.2</v>
      </c>
      <c r="R236" s="313">
        <f>ROUND(R210*28.53*3.437/1000,1)</f>
        <v>0</v>
      </c>
      <c r="S236" s="313">
        <f>ROUND(S210*28.53*3.437/1000,1)</f>
        <v>0</v>
      </c>
      <c r="T236" s="313">
        <f>ROUND(T210*39.6*3.437/1000,1)</f>
        <v>7.2</v>
      </c>
      <c r="U236" s="331">
        <f t="shared" si="105"/>
        <v>86.399999999999991</v>
      </c>
      <c r="V236" s="313">
        <f>ROUND(V210*28.53*3.437/1000,1)</f>
        <v>18.2</v>
      </c>
      <c r="W236" s="313">
        <f>ROUND(W210*28*3.437/1000,1)</f>
        <v>31.4</v>
      </c>
      <c r="X236" s="313">
        <f>ROUND(X210*25.1*3.437/1000,1)</f>
        <v>36.799999999999997</v>
      </c>
    </row>
    <row r="237" spans="1:25" s="322" customFormat="1" x14ac:dyDescent="0.25">
      <c r="A237" s="352" t="s">
        <v>75</v>
      </c>
      <c r="B237" s="341" t="s">
        <v>45</v>
      </c>
      <c r="C237" s="342"/>
      <c r="D237" s="319"/>
      <c r="E237" s="319" t="s">
        <v>33</v>
      </c>
      <c r="F237" s="331">
        <v>288.63</v>
      </c>
      <c r="G237" s="331">
        <f t="shared" si="106"/>
        <v>2.09</v>
      </c>
      <c r="H237" s="312">
        <f t="shared" si="101"/>
        <v>179.00399999999999</v>
      </c>
      <c r="I237" s="346">
        <f t="shared" si="102"/>
        <v>179.00399999999999</v>
      </c>
      <c r="J237" s="313"/>
      <c r="K237" s="313"/>
      <c r="L237" s="338">
        <f>191.134-12.045-0.085</f>
        <v>179.00399999999999</v>
      </c>
      <c r="M237" s="331">
        <f t="shared" si="103"/>
        <v>0</v>
      </c>
      <c r="N237" s="313"/>
      <c r="O237" s="313"/>
      <c r="P237" s="313"/>
      <c r="Q237" s="331">
        <f t="shared" si="104"/>
        <v>0</v>
      </c>
      <c r="R237" s="313"/>
      <c r="S237" s="313"/>
      <c r="T237" s="313"/>
      <c r="U237" s="331">
        <f t="shared" si="105"/>
        <v>0</v>
      </c>
      <c r="V237" s="313"/>
      <c r="W237" s="313"/>
      <c r="X237" s="313"/>
    </row>
    <row r="238" spans="1:25" s="322" customFormat="1" x14ac:dyDescent="0.25">
      <c r="A238" s="352" t="s">
        <v>76</v>
      </c>
      <c r="B238" s="341" t="s">
        <v>46</v>
      </c>
      <c r="C238" s="342"/>
      <c r="D238" s="319"/>
      <c r="E238" s="319" t="s">
        <v>33</v>
      </c>
      <c r="F238" s="331">
        <v>2498.5</v>
      </c>
      <c r="G238" s="331">
        <f t="shared" si="106"/>
        <v>19.329999999999998</v>
      </c>
      <c r="H238" s="318">
        <f t="shared" si="101"/>
        <v>1654.6</v>
      </c>
      <c r="I238" s="346">
        <f t="shared" si="102"/>
        <v>776.1</v>
      </c>
      <c r="J238" s="313">
        <f>ROUND(2498.5/10757.8*J219,1)</f>
        <v>316.60000000000002</v>
      </c>
      <c r="K238" s="313">
        <f>ROUND(2498.5/10757.8*K219,1)</f>
        <v>250.9</v>
      </c>
      <c r="L238" s="313">
        <f>ROUND(2498.5/10757.8*L219,1)</f>
        <v>208.6</v>
      </c>
      <c r="M238" s="331">
        <f t="shared" si="103"/>
        <v>164</v>
      </c>
      <c r="N238" s="313">
        <f>ROUND(2498.5/10757.8*N219,1)</f>
        <v>121.8</v>
      </c>
      <c r="O238" s="313">
        <f>ROUND(2498.5/10757.8*O219,1)</f>
        <v>42.2</v>
      </c>
      <c r="P238" s="313">
        <f>ROUND(2498.5/10757.8*P219,1)</f>
        <v>0</v>
      </c>
      <c r="Q238" s="331">
        <f t="shared" si="104"/>
        <v>38</v>
      </c>
      <c r="R238" s="313">
        <f>ROUND(2498.5/10757.8*R219,1)</f>
        <v>0</v>
      </c>
      <c r="S238" s="313">
        <f>ROUND(2498.5/10757.8*S219,1)</f>
        <v>0</v>
      </c>
      <c r="T238" s="313">
        <f>ROUND(2498.5/10757.8*T219,1)</f>
        <v>38</v>
      </c>
      <c r="U238" s="331">
        <f t="shared" si="105"/>
        <v>676.5</v>
      </c>
      <c r="V238" s="313">
        <f>ROUND(2498.5/10757.8*V219,1)</f>
        <v>133.5</v>
      </c>
      <c r="W238" s="313">
        <f>ROUND(2498.5/10757.8*W219,1)</f>
        <v>235.2</v>
      </c>
      <c r="X238" s="313">
        <f>ROUND(2498.5/10757.8*X219,1)</f>
        <v>307.8</v>
      </c>
    </row>
    <row r="239" spans="1:25" s="322" customFormat="1" x14ac:dyDescent="0.25">
      <c r="A239" s="352" t="s">
        <v>77</v>
      </c>
      <c r="B239" s="341" t="s">
        <v>48</v>
      </c>
      <c r="C239" s="342"/>
      <c r="D239" s="319"/>
      <c r="E239" s="319" t="s">
        <v>33</v>
      </c>
      <c r="F239" s="331">
        <v>240.02</v>
      </c>
      <c r="G239" s="331">
        <f t="shared" si="106"/>
        <v>1.86</v>
      </c>
      <c r="H239" s="312">
        <f t="shared" si="101"/>
        <v>158.93</v>
      </c>
      <c r="I239" s="353">
        <f t="shared" si="102"/>
        <v>74.540000000000006</v>
      </c>
      <c r="J239" s="313">
        <f>ROUND(240.02/3467.3*J210,2)</f>
        <v>30.41</v>
      </c>
      <c r="K239" s="313">
        <f>ROUND(240.02/3467.3*K210,2)</f>
        <v>24.1</v>
      </c>
      <c r="L239" s="313">
        <f>ROUND(240.02/3467.3*L210,2)</f>
        <v>20.03</v>
      </c>
      <c r="M239" s="331">
        <f t="shared" si="103"/>
        <v>15.759999999999998</v>
      </c>
      <c r="N239" s="313">
        <f>ROUND(240.02/3467.3*N210,2)</f>
        <v>11.7</v>
      </c>
      <c r="O239" s="313">
        <f>ROUND(240.02/3467.3*O210,2)</f>
        <v>4.0599999999999996</v>
      </c>
      <c r="P239" s="313">
        <f>ROUND(240.02/3467.3*P210,2)</f>
        <v>0</v>
      </c>
      <c r="Q239" s="331">
        <f t="shared" si="104"/>
        <v>3.65</v>
      </c>
      <c r="R239" s="313">
        <f>ROUND(240.02/3467.3*R210,2)</f>
        <v>0</v>
      </c>
      <c r="S239" s="313">
        <f>ROUND(240.02/3467.3*S210,2)</f>
        <v>0</v>
      </c>
      <c r="T239" s="313">
        <f>ROUND(240.02/3467.3*T210,2)</f>
        <v>3.65</v>
      </c>
      <c r="U239" s="331">
        <f t="shared" si="105"/>
        <v>64.97999999999999</v>
      </c>
      <c r="V239" s="313">
        <f>ROUND(240.02/3467.3*V210,2)</f>
        <v>12.82</v>
      </c>
      <c r="W239" s="313">
        <f>ROUND(240.02/3467.3*W210,2)</f>
        <v>22.59</v>
      </c>
      <c r="X239" s="313">
        <f>ROUND(240.02/3467.3*X210,2)</f>
        <v>29.57</v>
      </c>
    </row>
    <row r="240" spans="1:25" s="322" customFormat="1" x14ac:dyDescent="0.25">
      <c r="A240" s="341"/>
      <c r="B240" s="341"/>
      <c r="C240" s="342"/>
      <c r="D240" s="319"/>
      <c r="E240" s="319"/>
      <c r="F240" s="319"/>
      <c r="G240" s="319"/>
      <c r="H240" s="319"/>
      <c r="I240" s="344"/>
      <c r="J240" s="344"/>
      <c r="K240" s="344"/>
      <c r="L240" s="344"/>
      <c r="M240" s="344"/>
      <c r="N240" s="344"/>
      <c r="O240" s="344"/>
      <c r="P240" s="344"/>
      <c r="Q240" s="344"/>
      <c r="R240" s="344"/>
      <c r="S240" s="344"/>
      <c r="T240" s="344"/>
      <c r="U240" s="344"/>
      <c r="V240" s="344"/>
      <c r="W240" s="344"/>
      <c r="X240" s="344"/>
    </row>
    <row r="241" spans="1:24" s="322" customFormat="1" x14ac:dyDescent="0.25">
      <c r="A241" s="554">
        <v>12</v>
      </c>
      <c r="B241" s="341" t="s">
        <v>51</v>
      </c>
      <c r="C241" s="342"/>
      <c r="D241" s="319"/>
      <c r="E241" s="319" t="s">
        <v>33</v>
      </c>
      <c r="F241" s="354">
        <f>F219-F226</f>
        <v>221.31999999999971</v>
      </c>
      <c r="G241" s="319"/>
      <c r="H241" s="313">
        <f t="shared" ref="H241:X241" si="107">H219-H226</f>
        <v>-1435.5100000000002</v>
      </c>
      <c r="I241" s="338">
        <f t="shared" si="107"/>
        <v>18.356999999999971</v>
      </c>
      <c r="J241" s="313">
        <f t="shared" si="107"/>
        <v>186.38699999999994</v>
      </c>
      <c r="K241" s="338">
        <f t="shared" si="107"/>
        <v>94.037000000000035</v>
      </c>
      <c r="L241" s="338">
        <f t="shared" si="107"/>
        <v>-262.06700000000001</v>
      </c>
      <c r="M241" s="313">
        <f t="shared" si="107"/>
        <v>-614.83900000000006</v>
      </c>
      <c r="N241" s="338">
        <f t="shared" si="107"/>
        <v>-116.04300000000001</v>
      </c>
      <c r="O241" s="338">
        <f t="shared" si="107"/>
        <v>-237.81300000000005</v>
      </c>
      <c r="P241" s="338">
        <f t="shared" si="107"/>
        <v>-260.983</v>
      </c>
      <c r="Q241" s="313">
        <f t="shared" si="107"/>
        <v>-834.529</v>
      </c>
      <c r="R241" s="338">
        <f t="shared" si="107"/>
        <v>-305.18299999999999</v>
      </c>
      <c r="S241" s="338">
        <f t="shared" si="107"/>
        <v>-278.68299999999999</v>
      </c>
      <c r="T241" s="313">
        <f t="shared" si="107"/>
        <v>-250.66299999999995</v>
      </c>
      <c r="U241" s="313">
        <f t="shared" si="107"/>
        <v>-4.499000000000251</v>
      </c>
      <c r="V241" s="313">
        <f t="shared" si="107"/>
        <v>-167.34300000000007</v>
      </c>
      <c r="W241" s="313">
        <f t="shared" si="107"/>
        <v>26.017000000000053</v>
      </c>
      <c r="X241" s="313">
        <f t="shared" si="107"/>
        <v>136.82700000000023</v>
      </c>
    </row>
    <row r="242" spans="1:24" s="322" customFormat="1" x14ac:dyDescent="0.25">
      <c r="A242" s="554">
        <v>13</v>
      </c>
      <c r="B242" s="341" t="s">
        <v>78</v>
      </c>
      <c r="C242" s="342"/>
      <c r="D242" s="319"/>
      <c r="E242" s="558" t="s">
        <v>28</v>
      </c>
      <c r="F242" s="313">
        <f>ROUND(F241/F226*100,1)</f>
        <v>2.1</v>
      </c>
      <c r="G242" s="558"/>
      <c r="H242" s="313">
        <f t="shared" ref="H242:X242" si="108">ROUND(H241/H226*100,1)</f>
        <v>-16.8</v>
      </c>
      <c r="I242" s="313">
        <f t="shared" si="108"/>
        <v>0.6</v>
      </c>
      <c r="J242" s="313">
        <f t="shared" si="108"/>
        <v>15.8</v>
      </c>
      <c r="K242" s="313">
        <f t="shared" si="108"/>
        <v>9.5</v>
      </c>
      <c r="L242" s="313">
        <f t="shared" si="108"/>
        <v>-22.6</v>
      </c>
      <c r="M242" s="313">
        <f t="shared" si="108"/>
        <v>-46.5</v>
      </c>
      <c r="N242" s="313">
        <f t="shared" si="108"/>
        <v>-18.100000000000001</v>
      </c>
      <c r="O242" s="313">
        <f t="shared" si="108"/>
        <v>-56.7</v>
      </c>
      <c r="P242" s="313">
        <f t="shared" si="108"/>
        <v>-100</v>
      </c>
      <c r="Q242" s="313">
        <f t="shared" si="108"/>
        <v>-83.6</v>
      </c>
      <c r="R242" s="313">
        <f t="shared" si="108"/>
        <v>-100</v>
      </c>
      <c r="S242" s="313">
        <f t="shared" si="108"/>
        <v>-100</v>
      </c>
      <c r="T242" s="313">
        <f t="shared" si="108"/>
        <v>-60.5</v>
      </c>
      <c r="U242" s="313">
        <f t="shared" si="108"/>
        <v>-0.2</v>
      </c>
      <c r="V242" s="313">
        <f t="shared" si="108"/>
        <v>-22.6</v>
      </c>
      <c r="W242" s="313">
        <f t="shared" si="108"/>
        <v>2.6</v>
      </c>
      <c r="X242" s="313">
        <f t="shared" si="108"/>
        <v>11.5</v>
      </c>
    </row>
    <row r="243" spans="1:24" s="322" customFormat="1" x14ac:dyDescent="0.25">
      <c r="A243" s="341"/>
      <c r="B243" s="341"/>
      <c r="C243" s="342"/>
      <c r="D243" s="319"/>
      <c r="E243" s="319"/>
      <c r="F243" s="319"/>
      <c r="G243" s="319"/>
      <c r="H243" s="319"/>
      <c r="I243" s="344"/>
      <c r="J243" s="344"/>
      <c r="K243" s="344"/>
      <c r="L243" s="344"/>
      <c r="M243" s="344"/>
      <c r="N243" s="344"/>
      <c r="O243" s="344"/>
      <c r="P243" s="344"/>
      <c r="Q243" s="344"/>
      <c r="R243" s="344"/>
      <c r="S243" s="344"/>
      <c r="T243" s="344"/>
      <c r="U243" s="344"/>
      <c r="V243" s="344"/>
      <c r="W243" s="344"/>
      <c r="X243" s="344"/>
    </row>
    <row r="244" spans="1:24" s="322" customFormat="1" x14ac:dyDescent="0.25"/>
    <row r="245" spans="1:24" s="322" customFormat="1" x14ac:dyDescent="0.25">
      <c r="B245" s="322" t="s">
        <v>99</v>
      </c>
    </row>
    <row r="246" spans="1:24" s="322" customFormat="1" ht="13.5" customHeight="1" x14ac:dyDescent="0.25"/>
    <row r="247" spans="1:24" x14ac:dyDescent="0.25">
      <c r="S247"/>
      <c r="W247" t="s">
        <v>97</v>
      </c>
    </row>
    <row r="248" spans="1:24" x14ac:dyDescent="0.25">
      <c r="S248"/>
      <c r="W248" t="s">
        <v>458</v>
      </c>
    </row>
    <row r="249" spans="1:24" x14ac:dyDescent="0.25">
      <c r="S249"/>
      <c r="W249" t="s">
        <v>459</v>
      </c>
    </row>
    <row r="250" spans="1:24" x14ac:dyDescent="0.25">
      <c r="S250"/>
      <c r="W250" t="s">
        <v>460</v>
      </c>
    </row>
    <row r="251" spans="1:24" x14ac:dyDescent="0.25">
      <c r="S251"/>
    </row>
    <row r="252" spans="1:24" s="322" customFormat="1" x14ac:dyDescent="0.25"/>
    <row r="253" spans="1:24" s="2" customFormat="1" x14ac:dyDescent="0.25"/>
    <row r="254" spans="1:24" s="2" customFormat="1" ht="15.6" x14ac:dyDescent="0.3">
      <c r="A254" s="2" t="s">
        <v>52</v>
      </c>
      <c r="E254" s="3" t="s">
        <v>346</v>
      </c>
      <c r="J254" s="310" t="s">
        <v>346</v>
      </c>
      <c r="L254" s="3"/>
      <c r="N254" s="3" t="s">
        <v>346</v>
      </c>
      <c r="P254" s="3"/>
      <c r="R254" s="3"/>
      <c r="T254" s="3" t="s">
        <v>346</v>
      </c>
    </row>
    <row r="255" spans="1:24" s="2" customFormat="1" x14ac:dyDescent="0.25">
      <c r="A255" s="317" t="s">
        <v>54</v>
      </c>
    </row>
    <row r="256" spans="1:24" s="2" customFormat="1" x14ac:dyDescent="0.25">
      <c r="A256" s="5" t="s">
        <v>0</v>
      </c>
      <c r="B256" s="6" t="s">
        <v>1</v>
      </c>
      <c r="C256" s="7"/>
      <c r="D256" s="8"/>
      <c r="E256" s="8" t="s">
        <v>2</v>
      </c>
      <c r="F256" s="19" t="s">
        <v>55</v>
      </c>
      <c r="G256" s="559" t="s">
        <v>89</v>
      </c>
      <c r="H256" s="559" t="s">
        <v>3</v>
      </c>
      <c r="I256" s="551" t="s">
        <v>94</v>
      </c>
      <c r="J256" s="884" t="s">
        <v>93</v>
      </c>
      <c r="K256" s="885"/>
      <c r="L256" s="885"/>
      <c r="M256" s="551" t="s">
        <v>90</v>
      </c>
      <c r="N256" s="551" t="s">
        <v>93</v>
      </c>
      <c r="O256" s="552"/>
      <c r="P256" s="552"/>
      <c r="Q256" s="551" t="s">
        <v>91</v>
      </c>
      <c r="R256" s="551" t="s">
        <v>93</v>
      </c>
      <c r="S256" s="552"/>
      <c r="T256" s="552"/>
      <c r="U256" s="19" t="s">
        <v>92</v>
      </c>
      <c r="V256" s="78" t="s">
        <v>93</v>
      </c>
      <c r="W256" s="552"/>
      <c r="X256" s="553"/>
    </row>
    <row r="257" spans="1:229" s="18" customFormat="1" x14ac:dyDescent="0.25">
      <c r="A257" s="14"/>
      <c r="B257" s="881" t="s">
        <v>8</v>
      </c>
      <c r="C257" s="882"/>
      <c r="D257" s="883"/>
      <c r="E257" s="550" t="s">
        <v>9</v>
      </c>
      <c r="F257" s="73" t="s">
        <v>57</v>
      </c>
      <c r="G257" s="74" t="s">
        <v>56</v>
      </c>
      <c r="H257" s="144" t="s">
        <v>444</v>
      </c>
      <c r="I257" s="551" t="s">
        <v>10</v>
      </c>
      <c r="J257" s="551" t="s">
        <v>11</v>
      </c>
      <c r="K257" s="561" t="s">
        <v>12</v>
      </c>
      <c r="L257" s="551" t="s">
        <v>13</v>
      </c>
      <c r="M257" s="551" t="s">
        <v>10</v>
      </c>
      <c r="N257" s="551" t="s">
        <v>14</v>
      </c>
      <c r="O257" s="551" t="s">
        <v>15</v>
      </c>
      <c r="P257" s="551" t="s">
        <v>16</v>
      </c>
      <c r="Q257" s="551" t="s">
        <v>10</v>
      </c>
      <c r="R257" s="551" t="s">
        <v>17</v>
      </c>
      <c r="S257" s="551" t="s">
        <v>58</v>
      </c>
      <c r="T257" s="551" t="s">
        <v>18</v>
      </c>
      <c r="U257" s="14" t="s">
        <v>10</v>
      </c>
      <c r="V257" s="552" t="s">
        <v>19</v>
      </c>
      <c r="W257" s="551" t="s">
        <v>20</v>
      </c>
      <c r="X257" s="20" t="s">
        <v>21</v>
      </c>
    </row>
    <row r="258" spans="1:229" s="2" customFormat="1" x14ac:dyDescent="0.25">
      <c r="A258" s="5"/>
      <c r="B258" s="886"/>
      <c r="C258" s="887"/>
      <c r="D258" s="888"/>
      <c r="E258" s="5"/>
      <c r="F258" s="14" t="s">
        <v>443</v>
      </c>
      <c r="G258" s="549" t="s">
        <v>88</v>
      </c>
      <c r="H258" s="20" t="s">
        <v>22</v>
      </c>
      <c r="I258" s="73" t="s">
        <v>22</v>
      </c>
      <c r="J258" s="73" t="s">
        <v>22</v>
      </c>
      <c r="K258" s="19" t="s">
        <v>22</v>
      </c>
      <c r="L258" s="73" t="s">
        <v>22</v>
      </c>
      <c r="M258" s="19" t="s">
        <v>22</v>
      </c>
      <c r="N258" s="19" t="s">
        <v>22</v>
      </c>
      <c r="O258" s="19" t="s">
        <v>22</v>
      </c>
      <c r="P258" s="19" t="s">
        <v>22</v>
      </c>
      <c r="Q258" s="19" t="s">
        <v>22</v>
      </c>
      <c r="R258" s="19" t="s">
        <v>22</v>
      </c>
      <c r="S258" s="19" t="s">
        <v>22</v>
      </c>
      <c r="T258" s="19" t="s">
        <v>22</v>
      </c>
      <c r="U258" s="19" t="s">
        <v>22</v>
      </c>
      <c r="V258" s="19" t="s">
        <v>22</v>
      </c>
      <c r="W258" s="19" t="s">
        <v>22</v>
      </c>
      <c r="X258" s="19" t="s">
        <v>22</v>
      </c>
    </row>
    <row r="259" spans="1:229" s="2" customFormat="1" x14ac:dyDescent="0.25">
      <c r="A259" s="20">
        <v>1</v>
      </c>
      <c r="B259" s="884">
        <v>2</v>
      </c>
      <c r="C259" s="885"/>
      <c r="D259" s="889"/>
      <c r="E259" s="560">
        <v>3</v>
      </c>
      <c r="F259" s="20">
        <v>4</v>
      </c>
      <c r="G259" s="560">
        <v>5</v>
      </c>
      <c r="H259" s="560">
        <v>6</v>
      </c>
      <c r="I259" s="560">
        <v>7</v>
      </c>
      <c r="J259" s="19">
        <v>8</v>
      </c>
      <c r="K259" s="19">
        <v>9</v>
      </c>
      <c r="L259" s="19">
        <v>10</v>
      </c>
      <c r="M259" s="19">
        <v>11</v>
      </c>
      <c r="N259" s="19">
        <v>12</v>
      </c>
      <c r="O259" s="19">
        <v>13</v>
      </c>
      <c r="P259" s="19">
        <v>14</v>
      </c>
      <c r="Q259" s="19">
        <v>15</v>
      </c>
      <c r="R259" s="19">
        <v>16</v>
      </c>
      <c r="S259" s="19">
        <v>17</v>
      </c>
      <c r="T259" s="19">
        <v>18</v>
      </c>
      <c r="U259" s="19">
        <v>19</v>
      </c>
      <c r="V259" s="19">
        <v>20</v>
      </c>
      <c r="W259" s="19">
        <v>21</v>
      </c>
      <c r="X259" s="19">
        <v>22</v>
      </c>
    </row>
    <row r="260" spans="1:229" s="2" customFormat="1" x14ac:dyDescent="0.25">
      <c r="A260" s="20">
        <v>1</v>
      </c>
      <c r="B260" s="78" t="s">
        <v>59</v>
      </c>
      <c r="C260" s="552"/>
      <c r="D260" s="553"/>
      <c r="E260" s="79" t="s">
        <v>60</v>
      </c>
      <c r="F260" s="560">
        <f>F263+F261</f>
        <v>2459.0500000000002</v>
      </c>
      <c r="G260" s="79"/>
      <c r="H260" s="214">
        <f>I260+M260+Q260+U260</f>
        <v>1391.15</v>
      </c>
      <c r="I260" s="20">
        <f>J260+K260+L260</f>
        <v>1216.77</v>
      </c>
      <c r="J260" s="38">
        <f>J263+J261</f>
        <v>501.48</v>
      </c>
      <c r="K260" s="26">
        <f>K261+K263</f>
        <v>393.23999999999995</v>
      </c>
      <c r="L260" s="26">
        <f>L261+L263</f>
        <v>322.05</v>
      </c>
      <c r="M260" s="215">
        <f>N260+O260+P260</f>
        <v>174.38</v>
      </c>
      <c r="N260" s="20">
        <f>N261+N263</f>
        <v>167.14</v>
      </c>
      <c r="O260" s="26">
        <f>O261+O263</f>
        <v>7.2399999999999993</v>
      </c>
      <c r="P260" s="20">
        <f>P261+P263</f>
        <v>0</v>
      </c>
      <c r="Q260" s="215">
        <f>R260+S260+T260</f>
        <v>0</v>
      </c>
      <c r="R260" s="20">
        <f>R263+R261</f>
        <v>0</v>
      </c>
      <c r="S260" s="26">
        <f>S263+S261</f>
        <v>0</v>
      </c>
      <c r="T260" s="26">
        <f>T263+T261</f>
        <v>0</v>
      </c>
      <c r="U260" s="19">
        <f>V260+W260+X260</f>
        <v>0</v>
      </c>
      <c r="V260" s="26">
        <f>V261+V263</f>
        <v>0</v>
      </c>
      <c r="W260" s="26">
        <f>W261+W263</f>
        <v>0</v>
      </c>
      <c r="X260" s="26">
        <f>X261+X263</f>
        <v>0</v>
      </c>
    </row>
    <row r="261" spans="1:229" s="2" customFormat="1" x14ac:dyDescent="0.25">
      <c r="A261" s="20">
        <v>2</v>
      </c>
      <c r="B261" s="78" t="s">
        <v>61</v>
      </c>
      <c r="C261" s="552"/>
      <c r="D261" s="553"/>
      <c r="E261" s="79" t="s">
        <v>60</v>
      </c>
      <c r="F261" s="560">
        <v>106.05</v>
      </c>
      <c r="G261" s="79"/>
      <c r="H261" s="560">
        <f>I261+M261+Q261+U261</f>
        <v>59.95</v>
      </c>
      <c r="I261" s="20">
        <f>J261+K261+L261</f>
        <v>52.440000000000005</v>
      </c>
      <c r="J261" s="20">
        <v>21.61</v>
      </c>
      <c r="K261" s="20">
        <v>16.95</v>
      </c>
      <c r="L261" s="20">
        <v>13.88</v>
      </c>
      <c r="M261" s="215">
        <f>N261+O261+P261</f>
        <v>7.51</v>
      </c>
      <c r="N261" s="20">
        <v>7.2</v>
      </c>
      <c r="O261" s="20">
        <v>0.31</v>
      </c>
      <c r="P261" s="20">
        <v>0</v>
      </c>
      <c r="Q261" s="215">
        <f>R261+S261+T261</f>
        <v>0</v>
      </c>
      <c r="R261" s="20">
        <v>0</v>
      </c>
      <c r="S261" s="20">
        <v>0</v>
      </c>
      <c r="T261" s="20"/>
      <c r="U261" s="19">
        <f>V261+W261+X261</f>
        <v>0</v>
      </c>
      <c r="V261" s="20"/>
      <c r="W261" s="20"/>
      <c r="X261" s="20"/>
    </row>
    <row r="262" spans="1:229" s="2" customFormat="1" x14ac:dyDescent="0.25">
      <c r="A262" s="20">
        <v>3</v>
      </c>
      <c r="B262" s="78" t="s">
        <v>62</v>
      </c>
      <c r="C262" s="552"/>
      <c r="D262" s="553"/>
      <c r="E262" s="79" t="s">
        <v>28</v>
      </c>
      <c r="F262" s="20">
        <f>ROUND(F261/F260*100,2)</f>
        <v>4.3099999999999996</v>
      </c>
      <c r="G262" s="79"/>
      <c r="H262" s="20">
        <f>ROUND(H261/H260*100,2)</f>
        <v>4.3099999999999996</v>
      </c>
      <c r="I262" s="20">
        <f t="shared" ref="I262:P262" si="109">ROUND(I261/I260*100,1)</f>
        <v>4.3</v>
      </c>
      <c r="J262" s="18">
        <f t="shared" si="109"/>
        <v>4.3</v>
      </c>
      <c r="K262" s="20">
        <f t="shared" si="109"/>
        <v>4.3</v>
      </c>
      <c r="L262" s="20">
        <f t="shared" si="109"/>
        <v>4.3</v>
      </c>
      <c r="M262" s="20">
        <f t="shared" si="109"/>
        <v>4.3</v>
      </c>
      <c r="N262" s="20">
        <f t="shared" si="109"/>
        <v>4.3</v>
      </c>
      <c r="O262" s="20">
        <f t="shared" si="109"/>
        <v>4.3</v>
      </c>
      <c r="P262" s="20" t="e">
        <f t="shared" si="109"/>
        <v>#DIV/0!</v>
      </c>
      <c r="Q262" s="20" t="e">
        <f>ROUND(Q261/Q260*100,2)</f>
        <v>#DIV/0!</v>
      </c>
      <c r="R262" s="20" t="e">
        <f>ROUND(R261/R260*100,1)</f>
        <v>#DIV/0!</v>
      </c>
      <c r="S262" s="20" t="e">
        <f>ROUND(S261/S260*100,1)</f>
        <v>#DIV/0!</v>
      </c>
      <c r="T262" s="20" t="e">
        <f>ROUND(T261/T260*100,1)</f>
        <v>#DIV/0!</v>
      </c>
      <c r="U262" s="20" t="e">
        <f>ROUND(U261/U260*100,2)</f>
        <v>#DIV/0!</v>
      </c>
      <c r="V262" s="20" t="e">
        <f>ROUND(V261/V260*100,2)</f>
        <v>#DIV/0!</v>
      </c>
      <c r="W262" s="20" t="e">
        <f>ROUND(W261/W260*100,2)</f>
        <v>#DIV/0!</v>
      </c>
      <c r="X262" s="20" t="e">
        <f>ROUND(X261/X260*100,2)</f>
        <v>#DIV/0!</v>
      </c>
    </row>
    <row r="263" spans="1:229" s="2" customFormat="1" x14ac:dyDescent="0.25">
      <c r="A263" s="20">
        <v>4</v>
      </c>
      <c r="B263" s="78" t="s">
        <v>191</v>
      </c>
      <c r="C263" s="552"/>
      <c r="D263" s="553"/>
      <c r="E263" s="79" t="s">
        <v>60</v>
      </c>
      <c r="F263" s="560">
        <f>F267+F265</f>
        <v>2353</v>
      </c>
      <c r="G263" s="79"/>
      <c r="H263" s="214">
        <f>I263+M263+Q263+U263</f>
        <v>1331.1999999999998</v>
      </c>
      <c r="I263" s="20">
        <f>J263+K263+L263</f>
        <v>1164.33</v>
      </c>
      <c r="J263" s="26">
        <f>J267+J265+J264</f>
        <v>479.87</v>
      </c>
      <c r="K263" s="26">
        <f>K267+K265+K264</f>
        <v>376.28999999999996</v>
      </c>
      <c r="L263" s="26">
        <f>L267+L265+L264</f>
        <v>308.17</v>
      </c>
      <c r="M263" s="20">
        <f>M264+M265+M267</f>
        <v>166.87</v>
      </c>
      <c r="N263" s="26">
        <f>N267+N265+N264</f>
        <v>159.94</v>
      </c>
      <c r="O263" s="26">
        <f>O267+O265+O264</f>
        <v>6.93</v>
      </c>
      <c r="P263" s="26">
        <f>P267+P265+P264</f>
        <v>0</v>
      </c>
      <c r="Q263" s="20">
        <f>Q264+Q265+Q267</f>
        <v>0</v>
      </c>
      <c r="R263" s="26">
        <f>R267+R265+R264</f>
        <v>0</v>
      </c>
      <c r="S263" s="26">
        <f>S267+S265+S264</f>
        <v>0</v>
      </c>
      <c r="T263" s="26">
        <f>T267+T265+T264</f>
        <v>0</v>
      </c>
      <c r="U263" s="20">
        <f>U264+U265+U267</f>
        <v>0</v>
      </c>
      <c r="V263" s="26">
        <f>V267+V265+V264</f>
        <v>0</v>
      </c>
      <c r="W263" s="26">
        <f>W267+W265+W264</f>
        <v>0</v>
      </c>
      <c r="X263" s="26">
        <f>X267+X265+X264</f>
        <v>0</v>
      </c>
    </row>
    <row r="264" spans="1:229" s="2" customFormat="1" x14ac:dyDescent="0.25">
      <c r="A264" s="20"/>
      <c r="B264" s="78" t="s">
        <v>301</v>
      </c>
      <c r="C264" s="552"/>
      <c r="D264" s="553"/>
      <c r="E264" s="79" t="s">
        <v>60</v>
      </c>
      <c r="F264" s="560">
        <v>0</v>
      </c>
      <c r="G264" s="79"/>
      <c r="H264" s="560">
        <f>I264+M264+Q264+U264</f>
        <v>0</v>
      </c>
      <c r="I264" s="20">
        <f>J264+K264+L264</f>
        <v>0</v>
      </c>
      <c r="J264" s="20"/>
      <c r="K264" s="19"/>
      <c r="L264" s="19"/>
      <c r="M264" s="20">
        <f>N264+O264+P264</f>
        <v>0</v>
      </c>
      <c r="N264" s="20"/>
      <c r="O264" s="20"/>
      <c r="P264" s="20"/>
      <c r="Q264" s="19">
        <f>R264+S264+T264</f>
        <v>0</v>
      </c>
      <c r="R264" s="20"/>
      <c r="S264" s="20"/>
      <c r="T264" s="20"/>
      <c r="U264" s="19">
        <f>V264+W264+X264</f>
        <v>0</v>
      </c>
      <c r="V264" s="20"/>
      <c r="W264" s="20"/>
      <c r="X264" s="20"/>
    </row>
    <row r="265" spans="1:229" s="2" customFormat="1" x14ac:dyDescent="0.25">
      <c r="A265" s="20">
        <v>5</v>
      </c>
      <c r="B265" s="78" t="s">
        <v>26</v>
      </c>
      <c r="C265" s="552"/>
      <c r="D265" s="553"/>
      <c r="E265" s="79" t="s">
        <v>60</v>
      </c>
      <c r="F265" s="560">
        <v>42</v>
      </c>
      <c r="G265" s="79"/>
      <c r="H265" s="214">
        <f>I265+M265+Q265+U265</f>
        <v>23.699999999999996</v>
      </c>
      <c r="I265" s="38">
        <f>J265+K265+L265</f>
        <v>20.729999999999997</v>
      </c>
      <c r="J265" s="38">
        <v>8.5399999999999991</v>
      </c>
      <c r="K265" s="38">
        <v>6.7</v>
      </c>
      <c r="L265" s="38">
        <v>5.49</v>
      </c>
      <c r="M265" s="20">
        <f>N265+O265+P265</f>
        <v>2.97</v>
      </c>
      <c r="N265" s="26">
        <v>2.85</v>
      </c>
      <c r="O265" s="26">
        <v>0.12</v>
      </c>
      <c r="P265" s="26">
        <v>0</v>
      </c>
      <c r="Q265" s="19">
        <f>R265+S265+T265</f>
        <v>0</v>
      </c>
      <c r="R265" s="26">
        <v>0</v>
      </c>
      <c r="S265" s="26">
        <v>0</v>
      </c>
      <c r="T265" s="38"/>
      <c r="U265" s="19">
        <f>V265+W265+X265</f>
        <v>0</v>
      </c>
      <c r="V265" s="26"/>
      <c r="W265" s="26"/>
      <c r="X265" s="26"/>
    </row>
    <row r="266" spans="1:229" s="25" customFormat="1" x14ac:dyDescent="0.25">
      <c r="A266" s="20">
        <v>6</v>
      </c>
      <c r="B266" s="78" t="s">
        <v>62</v>
      </c>
      <c r="C266" s="552"/>
      <c r="D266" s="553"/>
      <c r="E266" s="79" t="s">
        <v>28</v>
      </c>
      <c r="F266" s="20">
        <f>ROUND(F265/F263*100,2)</f>
        <v>1.78</v>
      </c>
      <c r="G266" s="20"/>
      <c r="H266" s="38">
        <f t="shared" ref="H266:X266" si="110">ROUND(H265/H263*100,2)</f>
        <v>1.78</v>
      </c>
      <c r="I266" s="20">
        <f t="shared" si="110"/>
        <v>1.78</v>
      </c>
      <c r="J266" s="20">
        <f t="shared" si="110"/>
        <v>1.78</v>
      </c>
      <c r="K266" s="20">
        <f t="shared" si="110"/>
        <v>1.78</v>
      </c>
      <c r="L266" s="20">
        <f t="shared" si="110"/>
        <v>1.78</v>
      </c>
      <c r="M266" s="20">
        <f t="shared" si="110"/>
        <v>1.78</v>
      </c>
      <c r="N266" s="20">
        <f t="shared" si="110"/>
        <v>1.78</v>
      </c>
      <c r="O266" s="20">
        <f t="shared" si="110"/>
        <v>1.73</v>
      </c>
      <c r="P266" s="20" t="e">
        <f t="shared" si="110"/>
        <v>#DIV/0!</v>
      </c>
      <c r="Q266" s="20" t="e">
        <f t="shared" si="110"/>
        <v>#DIV/0!</v>
      </c>
      <c r="R266" s="20" t="e">
        <f t="shared" si="110"/>
        <v>#DIV/0!</v>
      </c>
      <c r="S266" s="20" t="e">
        <f t="shared" si="110"/>
        <v>#DIV/0!</v>
      </c>
      <c r="T266" s="20" t="e">
        <f t="shared" si="110"/>
        <v>#DIV/0!</v>
      </c>
      <c r="U266" s="20" t="e">
        <f t="shared" si="110"/>
        <v>#DIV/0!</v>
      </c>
      <c r="V266" s="20" t="e">
        <f t="shared" si="110"/>
        <v>#DIV/0!</v>
      </c>
      <c r="W266" s="20" t="e">
        <f t="shared" si="110"/>
        <v>#DIV/0!</v>
      </c>
      <c r="X266" s="20" t="e">
        <f t="shared" si="110"/>
        <v>#DIV/0!</v>
      </c>
      <c r="Y266" s="561"/>
      <c r="Z266" s="561"/>
      <c r="AA266" s="561"/>
      <c r="AB266" s="561"/>
      <c r="AC266" s="561"/>
      <c r="AD266" s="561"/>
      <c r="AE266" s="561"/>
      <c r="AF266" s="561"/>
      <c r="AG266" s="561"/>
      <c r="AH266" s="561"/>
      <c r="AI266" s="561"/>
      <c r="AJ266" s="561"/>
      <c r="AK266" s="561"/>
      <c r="AL266" s="561"/>
      <c r="AM266" s="561"/>
      <c r="AN266" s="561"/>
      <c r="AO266" s="561"/>
      <c r="AP266" s="561"/>
      <c r="AQ266" s="561"/>
      <c r="AR266" s="561"/>
      <c r="AS266" s="561"/>
      <c r="AT266" s="561"/>
      <c r="AU266" s="561"/>
      <c r="AV266" s="561"/>
      <c r="AW266" s="561"/>
      <c r="AX266" s="561"/>
      <c r="AY266" s="561"/>
      <c r="AZ266" s="561"/>
      <c r="BA266" s="561"/>
      <c r="BB266" s="561"/>
      <c r="BC266" s="561"/>
      <c r="BD266" s="561"/>
      <c r="BE266" s="561"/>
      <c r="BF266" s="561"/>
      <c r="BG266" s="561"/>
      <c r="BH266" s="561"/>
      <c r="BI266" s="561"/>
      <c r="BJ266" s="561"/>
      <c r="BK266" s="561"/>
      <c r="BL266" s="561"/>
      <c r="BM266" s="561"/>
      <c r="BN266" s="561"/>
      <c r="BO266" s="561"/>
      <c r="BP266" s="561"/>
      <c r="BQ266" s="561"/>
      <c r="BR266" s="561"/>
      <c r="BS266" s="561"/>
      <c r="BT266" s="561"/>
      <c r="BU266" s="561"/>
      <c r="BV266" s="561"/>
      <c r="BW266" s="561"/>
      <c r="BX266" s="561"/>
      <c r="BY266" s="561"/>
      <c r="BZ266" s="561"/>
      <c r="CA266" s="561"/>
      <c r="CB266" s="561"/>
      <c r="CC266" s="561"/>
      <c r="CD266" s="561"/>
      <c r="CE266" s="561"/>
      <c r="CF266" s="561"/>
      <c r="CG266" s="561"/>
      <c r="CH266" s="561"/>
      <c r="CI266" s="561"/>
      <c r="CJ266" s="561"/>
      <c r="CK266" s="561"/>
      <c r="CL266" s="561"/>
      <c r="CM266" s="561"/>
      <c r="CN266" s="561"/>
      <c r="CO266" s="561"/>
      <c r="CP266" s="561"/>
      <c r="CQ266" s="561"/>
      <c r="CR266" s="561"/>
      <c r="CS266" s="561"/>
      <c r="CT266" s="561"/>
      <c r="CU266" s="561"/>
      <c r="CV266" s="561"/>
      <c r="CW266" s="561"/>
      <c r="CX266" s="561"/>
      <c r="CY266" s="561"/>
      <c r="CZ266" s="561"/>
      <c r="DA266" s="561"/>
      <c r="DB266" s="561"/>
      <c r="DC266" s="561"/>
      <c r="DD266" s="561"/>
      <c r="DE266" s="561"/>
      <c r="DF266" s="561"/>
      <c r="DG266" s="561"/>
      <c r="DH266" s="561"/>
      <c r="DI266" s="561"/>
      <c r="DJ266" s="561"/>
      <c r="DK266" s="561"/>
      <c r="DL266" s="561"/>
      <c r="DM266" s="561"/>
      <c r="DN266" s="561"/>
      <c r="DO266" s="561"/>
      <c r="DP266" s="561"/>
      <c r="DQ266" s="561"/>
      <c r="DR266" s="561"/>
      <c r="DS266" s="561"/>
      <c r="DT266" s="561"/>
      <c r="DU266" s="561"/>
      <c r="DV266" s="561"/>
      <c r="DW266" s="561"/>
      <c r="DX266" s="561"/>
      <c r="DY266" s="561"/>
      <c r="DZ266" s="561"/>
      <c r="EA266" s="561"/>
      <c r="EB266" s="561"/>
      <c r="EC266" s="561"/>
      <c r="ED266" s="561"/>
      <c r="EE266" s="561"/>
      <c r="EF266" s="561"/>
      <c r="EG266" s="561"/>
      <c r="EH266" s="561"/>
      <c r="EI266" s="561"/>
      <c r="EJ266" s="561"/>
      <c r="EK266" s="561"/>
      <c r="EL266" s="561"/>
      <c r="EM266" s="561"/>
      <c r="EN266" s="561"/>
      <c r="EO266" s="561"/>
      <c r="EP266" s="561"/>
      <c r="EQ266" s="561"/>
      <c r="ER266" s="561"/>
      <c r="ES266" s="561"/>
      <c r="ET266" s="561"/>
      <c r="EU266" s="561"/>
      <c r="EV266" s="561"/>
      <c r="EW266" s="561"/>
      <c r="EX266" s="561"/>
      <c r="EY266" s="561"/>
      <c r="EZ266" s="561"/>
      <c r="FA266" s="561"/>
      <c r="FB266" s="561"/>
      <c r="FC266" s="561"/>
      <c r="FD266" s="561"/>
      <c r="FE266" s="561"/>
      <c r="FF266" s="561"/>
      <c r="FG266" s="561"/>
      <c r="FH266" s="561"/>
      <c r="FI266" s="561"/>
      <c r="FJ266" s="561"/>
      <c r="FK266" s="561"/>
      <c r="FL266" s="561"/>
      <c r="FM266" s="561"/>
      <c r="FN266" s="561"/>
      <c r="FO266" s="561"/>
      <c r="FP266" s="561"/>
      <c r="FQ266" s="561"/>
      <c r="FR266" s="561"/>
      <c r="FS266" s="561"/>
      <c r="FT266" s="561"/>
      <c r="FU266" s="561"/>
      <c r="FV266" s="561"/>
      <c r="FW266" s="561"/>
      <c r="FX266" s="561"/>
      <c r="FY266" s="561"/>
      <c r="FZ266" s="561"/>
      <c r="GA266" s="561"/>
      <c r="GB266" s="561"/>
      <c r="GC266" s="561"/>
      <c r="GD266" s="561"/>
      <c r="GE266" s="561"/>
      <c r="GF266" s="561"/>
      <c r="GG266" s="561"/>
      <c r="GH266" s="561"/>
      <c r="GI266" s="561"/>
      <c r="GJ266" s="561"/>
      <c r="GK266" s="561"/>
      <c r="GL266" s="561"/>
      <c r="GM266" s="561"/>
      <c r="GN266" s="561"/>
      <c r="GO266" s="561"/>
      <c r="GP266" s="561"/>
      <c r="GQ266" s="561"/>
      <c r="GR266" s="561"/>
      <c r="GS266" s="561"/>
      <c r="GT266" s="561"/>
      <c r="GU266" s="561"/>
      <c r="GV266" s="561"/>
      <c r="GW266" s="561"/>
      <c r="GX266" s="561"/>
      <c r="GY266" s="561"/>
      <c r="GZ266" s="561"/>
      <c r="HA266" s="561"/>
      <c r="HB266" s="561"/>
      <c r="HC266" s="561"/>
      <c r="HD266" s="561"/>
      <c r="HE266" s="561"/>
      <c r="HF266" s="561"/>
      <c r="HG266" s="561"/>
      <c r="HH266" s="561"/>
      <c r="HI266" s="561"/>
      <c r="HJ266" s="561"/>
      <c r="HK266" s="561"/>
      <c r="HL266" s="561"/>
      <c r="HM266" s="561"/>
      <c r="HN266" s="561"/>
      <c r="HO266" s="561"/>
      <c r="HP266" s="561"/>
      <c r="HQ266" s="561"/>
      <c r="HR266" s="561"/>
      <c r="HS266" s="561"/>
      <c r="HT266" s="561"/>
      <c r="HU266" s="561"/>
    </row>
    <row r="267" spans="1:229" s="2" customFormat="1" x14ac:dyDescent="0.25">
      <c r="A267" s="20">
        <v>7</v>
      </c>
      <c r="B267" s="21" t="s">
        <v>302</v>
      </c>
      <c r="C267" s="552"/>
      <c r="D267" s="553"/>
      <c r="E267" s="23" t="s">
        <v>60</v>
      </c>
      <c r="F267" s="553">
        <v>2311</v>
      </c>
      <c r="G267" s="23"/>
      <c r="H267" s="560">
        <f>I267+M267+Q267+U267</f>
        <v>1307.5</v>
      </c>
      <c r="I267" s="20">
        <f>J267+K267+L267</f>
        <v>1143.5999999999999</v>
      </c>
      <c r="J267" s="20">
        <v>471.33</v>
      </c>
      <c r="K267" s="19">
        <v>369.59</v>
      </c>
      <c r="L267" s="19">
        <v>302.68</v>
      </c>
      <c r="M267" s="19">
        <f>N267+O267+P267</f>
        <v>163.9</v>
      </c>
      <c r="N267" s="20">
        <v>157.09</v>
      </c>
      <c r="O267" s="19">
        <v>6.81</v>
      </c>
      <c r="P267" s="19">
        <v>0</v>
      </c>
      <c r="Q267" s="19">
        <f>R267+S267+T267</f>
        <v>0</v>
      </c>
      <c r="R267" s="20">
        <v>0</v>
      </c>
      <c r="S267" s="19">
        <v>0</v>
      </c>
      <c r="T267" s="19"/>
      <c r="U267" s="19">
        <f>V267+W267+X267</f>
        <v>0</v>
      </c>
      <c r="V267" s="20"/>
      <c r="W267" s="19"/>
      <c r="X267" s="19"/>
    </row>
    <row r="268" spans="1:229" s="2" customFormat="1" x14ac:dyDescent="0.25">
      <c r="A268" s="20"/>
      <c r="B268" s="21" t="s">
        <v>303</v>
      </c>
      <c r="C268" s="552"/>
      <c r="D268" s="553"/>
      <c r="E268" s="23" t="s">
        <v>60</v>
      </c>
      <c r="F268" s="553"/>
      <c r="G268" s="23"/>
      <c r="H268" s="560">
        <f>I268+M268+Q268+U268</f>
        <v>0</v>
      </c>
      <c r="I268" s="20">
        <f>J268+K268+L268</f>
        <v>0</v>
      </c>
      <c r="J268" s="20"/>
      <c r="K268" s="19"/>
      <c r="L268" s="19"/>
      <c r="M268" s="19">
        <f>N268+O268+P268</f>
        <v>0</v>
      </c>
      <c r="N268" s="20"/>
      <c r="O268" s="19"/>
      <c r="P268" s="19"/>
      <c r="Q268" s="19">
        <f>R268+S268+T268</f>
        <v>0</v>
      </c>
      <c r="R268" s="20">
        <v>0</v>
      </c>
      <c r="S268" s="19">
        <v>0</v>
      </c>
      <c r="T268" s="19">
        <v>0</v>
      </c>
      <c r="U268" s="19">
        <f>V268+W268+X268</f>
        <v>0</v>
      </c>
      <c r="V268" s="20"/>
      <c r="W268" s="19"/>
      <c r="X268" s="19"/>
    </row>
    <row r="269" spans="1:229" s="2" customFormat="1" x14ac:dyDescent="0.25">
      <c r="A269" s="20">
        <v>8</v>
      </c>
      <c r="B269" s="21" t="s">
        <v>306</v>
      </c>
      <c r="C269" s="22"/>
      <c r="D269" s="23"/>
      <c r="E269" s="23" t="s">
        <v>33</v>
      </c>
      <c r="F269" s="20">
        <f>ROUND(F272*F267/1000,2)</f>
        <v>8194.07</v>
      </c>
      <c r="G269" s="23"/>
      <c r="H269" s="216">
        <f>I269+M269+Q269+U269</f>
        <v>4635.9900000000007</v>
      </c>
      <c r="I269" s="20">
        <f>J269+K269+L269</f>
        <v>4054.8500000000004</v>
      </c>
      <c r="J269" s="20">
        <f>ROUND(J272*J267/1000,2)</f>
        <v>1671.19</v>
      </c>
      <c r="K269" s="20">
        <f>ROUND(K272*K267/1000,2)</f>
        <v>1310.45</v>
      </c>
      <c r="L269" s="20">
        <f>ROUND(L272*L267/1000,2)</f>
        <v>1073.21</v>
      </c>
      <c r="M269" s="19">
        <f>N269+O269+P269</f>
        <v>581.14</v>
      </c>
      <c r="N269" s="20">
        <f>ROUND(N272*N267/1000,2)</f>
        <v>556.99</v>
      </c>
      <c r="O269" s="20">
        <f>ROUND(O272*O267/1000,2)</f>
        <v>24.15</v>
      </c>
      <c r="P269" s="20">
        <f>ROUND(P272*P267/1000,2)</f>
        <v>0</v>
      </c>
      <c r="Q269" s="19">
        <f>R269+S269+T269</f>
        <v>0</v>
      </c>
      <c r="R269" s="20">
        <f>ROUND(R272*R267/1000,2)</f>
        <v>0</v>
      </c>
      <c r="S269" s="20">
        <f>ROUND(S272*S267/1000,2)</f>
        <v>0</v>
      </c>
      <c r="T269" s="20">
        <f>ROUND(T272*T267/1000,2)</f>
        <v>0</v>
      </c>
      <c r="U269" s="19">
        <f>V269+W269+X269</f>
        <v>0</v>
      </c>
      <c r="V269" s="20">
        <f>ROUND(V272*V267/1000,2)</f>
        <v>0</v>
      </c>
      <c r="W269" s="20">
        <f>ROUND(W272*W267/1000,2)</f>
        <v>0</v>
      </c>
      <c r="X269" s="20">
        <f>ROUND(X272*X267/1000,2)</f>
        <v>0</v>
      </c>
      <c r="Y269" s="25"/>
    </row>
    <row r="270" spans="1:229" s="2" customFormat="1" x14ac:dyDescent="0.25">
      <c r="A270" s="20"/>
      <c r="B270" s="21" t="s">
        <v>303</v>
      </c>
      <c r="C270" s="22"/>
      <c r="D270" s="23"/>
      <c r="E270" s="23" t="s">
        <v>33</v>
      </c>
      <c r="F270" s="553">
        <f>F268*F272/1000</f>
        <v>0</v>
      </c>
      <c r="G270" s="23"/>
      <c r="H270" s="560">
        <f>I270+M270+Q270+U270</f>
        <v>0</v>
      </c>
      <c r="I270" s="20">
        <f>J270+K270+L270</f>
        <v>0</v>
      </c>
      <c r="J270" s="20">
        <f>ROUND(J268*J272/1000,1)</f>
        <v>0</v>
      </c>
      <c r="K270" s="20">
        <f>ROUND(K268*K272/1000,1)</f>
        <v>0</v>
      </c>
      <c r="L270" s="20">
        <f>ROUND(L268*L272/1000,1)</f>
        <v>0</v>
      </c>
      <c r="M270" s="19">
        <f>N270+O270+P270</f>
        <v>0</v>
      </c>
      <c r="N270" s="20">
        <f>ROUND(N268*N272/1000,1)</f>
        <v>0</v>
      </c>
      <c r="O270" s="20">
        <f>ROUND(O268*O272/1000,1)</f>
        <v>0</v>
      </c>
      <c r="P270" s="20">
        <f>ROUND(P268*P272/1000,1)</f>
        <v>0</v>
      </c>
      <c r="Q270" s="19">
        <f>R270+S270+T270</f>
        <v>0</v>
      </c>
      <c r="R270" s="20">
        <f>ROUND(R268*R272/1000,1)</f>
        <v>0</v>
      </c>
      <c r="S270" s="20">
        <f>ROUND(S268*S272/1000,1)</f>
        <v>0</v>
      </c>
      <c r="T270" s="20">
        <f>ROUND(T268*T272/1000,1)</f>
        <v>0</v>
      </c>
      <c r="U270" s="19">
        <f>V270+W270+X270</f>
        <v>0</v>
      </c>
      <c r="V270" s="20">
        <f>ROUND(V268*V272/1000,1)</f>
        <v>0</v>
      </c>
      <c r="W270" s="20">
        <f>ROUND(W268*W272/1000,1)</f>
        <v>0</v>
      </c>
      <c r="X270" s="20">
        <f>ROUND(X268*X272/1000,1)</f>
        <v>0</v>
      </c>
      <c r="Y270" s="25"/>
    </row>
    <row r="271" spans="1:229" s="2" customFormat="1" x14ac:dyDescent="0.25">
      <c r="A271" s="20"/>
      <c r="B271" s="21" t="s">
        <v>447</v>
      </c>
      <c r="C271" s="22"/>
      <c r="D271" s="23"/>
      <c r="E271" s="23" t="s">
        <v>33</v>
      </c>
      <c r="F271" s="553"/>
      <c r="G271" s="23"/>
      <c r="H271" s="560">
        <f>I271+M271+Q271+U271</f>
        <v>0</v>
      </c>
      <c r="I271" s="20">
        <f>J271+K271+L271</f>
        <v>0</v>
      </c>
      <c r="J271" s="20"/>
      <c r="K271" s="19"/>
      <c r="L271" s="19"/>
      <c r="M271" s="19">
        <f>N271+O271+P271</f>
        <v>0</v>
      </c>
      <c r="N271" s="20"/>
      <c r="O271" s="19"/>
      <c r="P271" s="19">
        <v>0</v>
      </c>
      <c r="Q271" s="19">
        <f>R271+S271+T271</f>
        <v>0</v>
      </c>
      <c r="R271" s="20">
        <v>0</v>
      </c>
      <c r="S271" s="19">
        <v>0</v>
      </c>
      <c r="T271" s="19"/>
      <c r="U271" s="19">
        <f>V271+W271+X271</f>
        <v>0</v>
      </c>
      <c r="V271" s="20"/>
      <c r="W271" s="19"/>
      <c r="X271" s="19"/>
      <c r="Y271" s="25"/>
    </row>
    <row r="272" spans="1:229" s="2" customFormat="1" x14ac:dyDescent="0.25">
      <c r="A272" s="20">
        <v>9</v>
      </c>
      <c r="B272" s="21" t="s">
        <v>63</v>
      </c>
      <c r="C272" s="22"/>
      <c r="D272" s="23"/>
      <c r="E272" s="23" t="s">
        <v>64</v>
      </c>
      <c r="F272" s="553">
        <v>3545.68</v>
      </c>
      <c r="G272" s="553"/>
      <c r="H272" s="553">
        <v>3545.68</v>
      </c>
      <c r="I272" s="553">
        <v>3545.68</v>
      </c>
      <c r="J272" s="553">
        <v>3545.68</v>
      </c>
      <c r="K272" s="553">
        <v>3545.68</v>
      </c>
      <c r="L272" s="553">
        <v>3545.68</v>
      </c>
      <c r="M272" s="553">
        <v>3545.68</v>
      </c>
      <c r="N272" s="553">
        <v>3545.68</v>
      </c>
      <c r="O272" s="553">
        <v>3545.68</v>
      </c>
      <c r="P272" s="553">
        <v>3545.68</v>
      </c>
      <c r="Q272" s="553">
        <v>3545.68</v>
      </c>
      <c r="R272" s="553">
        <v>3545.68</v>
      </c>
      <c r="S272" s="553">
        <v>3545.68</v>
      </c>
      <c r="T272" s="553">
        <v>3545.68</v>
      </c>
      <c r="U272" s="553">
        <v>3545.68</v>
      </c>
      <c r="V272" s="553">
        <v>3545.68</v>
      </c>
      <c r="W272" s="553">
        <v>3545.68</v>
      </c>
      <c r="X272" s="553">
        <v>3545.68</v>
      </c>
      <c r="Y272" s="25"/>
    </row>
    <row r="273" spans="1:25" s="2" customFormat="1" x14ac:dyDescent="0.25">
      <c r="A273" s="20">
        <v>10</v>
      </c>
      <c r="B273" s="21" t="s">
        <v>49</v>
      </c>
      <c r="C273" s="22"/>
      <c r="D273" s="23"/>
      <c r="E273" s="23" t="s">
        <v>64</v>
      </c>
      <c r="F273" s="20">
        <f>ROUND(F276/F267*1000,2)</f>
        <v>3356.82</v>
      </c>
      <c r="G273" s="23"/>
      <c r="H273" s="20">
        <f>ROUND(H276/H267*1000,2)</f>
        <v>2939.05</v>
      </c>
      <c r="I273" s="20">
        <f>ROUND(I276/I267*1000,2)</f>
        <v>2317.08</v>
      </c>
      <c r="J273" s="20">
        <f>ROUND(J276/J267*1000,3)</f>
        <v>2072.143</v>
      </c>
      <c r="K273" s="20">
        <f t="shared" ref="K273:X273" si="111">ROUND(K276/K267*1000,2)</f>
        <v>2275.91</v>
      </c>
      <c r="L273" s="20">
        <f t="shared" si="111"/>
        <v>2748.75</v>
      </c>
      <c r="M273" s="20">
        <f t="shared" si="111"/>
        <v>6624.15</v>
      </c>
      <c r="N273" s="20">
        <f t="shared" si="111"/>
        <v>3116.58</v>
      </c>
      <c r="O273" s="20">
        <f t="shared" si="111"/>
        <v>67508.52</v>
      </c>
      <c r="P273" s="20" t="e">
        <f t="shared" si="111"/>
        <v>#DIV/0!</v>
      </c>
      <c r="Q273" s="20" t="e">
        <f t="shared" si="111"/>
        <v>#DIV/0!</v>
      </c>
      <c r="R273" s="20" t="e">
        <f t="shared" si="111"/>
        <v>#DIV/0!</v>
      </c>
      <c r="S273" s="20" t="e">
        <f t="shared" si="111"/>
        <v>#DIV/0!</v>
      </c>
      <c r="T273" s="20" t="e">
        <f t="shared" si="111"/>
        <v>#DIV/0!</v>
      </c>
      <c r="U273" s="20" t="e">
        <f t="shared" si="111"/>
        <v>#DIV/0!</v>
      </c>
      <c r="V273" s="20" t="e">
        <f t="shared" si="111"/>
        <v>#DIV/0!</v>
      </c>
      <c r="W273" s="20" t="e">
        <f t="shared" si="111"/>
        <v>#DIV/0!</v>
      </c>
      <c r="X273" s="20" t="e">
        <f t="shared" si="111"/>
        <v>#DIV/0!</v>
      </c>
      <c r="Y273" s="25"/>
    </row>
    <row r="274" spans="1:25" s="2" customFormat="1" x14ac:dyDescent="0.25">
      <c r="A274" s="20"/>
      <c r="B274" s="21"/>
      <c r="C274" s="22"/>
      <c r="D274" s="23"/>
      <c r="E274" s="24"/>
      <c r="F274" s="553"/>
      <c r="G274" s="23"/>
      <c r="H274" s="553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5"/>
    </row>
    <row r="275" spans="1:25" s="2" customFormat="1" x14ac:dyDescent="0.25">
      <c r="A275" s="20"/>
      <c r="B275" s="25"/>
      <c r="C275" s="25"/>
      <c r="D275" s="25"/>
      <c r="E275" s="24"/>
      <c r="F275" s="23"/>
      <c r="G275" s="23"/>
      <c r="H275" s="23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5"/>
    </row>
    <row r="276" spans="1:25" s="2" customFormat="1" x14ac:dyDescent="0.25">
      <c r="A276" s="20">
        <v>11</v>
      </c>
      <c r="B276" s="21" t="s">
        <v>35</v>
      </c>
      <c r="C276" s="22"/>
      <c r="D276" s="23"/>
      <c r="E276" s="23" t="s">
        <v>33</v>
      </c>
      <c r="F276" s="177">
        <f>SUM(F279:F289)</f>
        <v>7757.616</v>
      </c>
      <c r="G276" s="70">
        <f>G279+G280+G281+G282+G283+G284+G286+G287+G288+G289</f>
        <v>99.81</v>
      </c>
      <c r="H276" s="175">
        <f>I276+M276+Q276+U276</f>
        <v>3842.8080000000004</v>
      </c>
      <c r="I276" s="39">
        <f>J276+K276+L276</f>
        <v>2649.8090000000002</v>
      </c>
      <c r="J276" s="20">
        <f>J279+J280+J281+J282+J283+J284+J285+J286+J287+J288+J289</f>
        <v>976.66300000000001</v>
      </c>
      <c r="K276" s="20">
        <f t="shared" ref="K276:L276" si="112">K279+K280+K281+K282+K283+K284+K285+K286+K287+K288+K289</f>
        <v>841.15300000000002</v>
      </c>
      <c r="L276" s="20">
        <f t="shared" si="112"/>
        <v>831.99300000000005</v>
      </c>
      <c r="M276" s="20">
        <f t="shared" ref="M276" si="113">M279+M280+M281+M282+M283+M284+M286+M287+M288+M289</f>
        <v>1085.6990000000001</v>
      </c>
      <c r="N276" s="20">
        <f>N279+N280+N281+N282+N283+N284+N285+N286+N287+N288+N289</f>
        <v>489.58300000000003</v>
      </c>
      <c r="O276" s="20">
        <f t="shared" ref="O276:P276" si="114">O279+O280+O281+O282+O283+O284+O285+O286+O287+O288+O289</f>
        <v>459.733</v>
      </c>
      <c r="P276" s="20">
        <f t="shared" si="114"/>
        <v>137.38299999999998</v>
      </c>
      <c r="Q276" s="20">
        <f>R276+S276+T276</f>
        <v>107.30000000000001</v>
      </c>
      <c r="R276" s="20">
        <f>R279+R280+R281+R282+R283+R284+R285+R286+R287+R288+R289</f>
        <v>44.2</v>
      </c>
      <c r="S276" s="20">
        <f t="shared" ref="S276:T276" si="115">S279+S280+S281+S282+S283+S284+S285+S286+S287+S288+S289</f>
        <v>63.1</v>
      </c>
      <c r="T276" s="20">
        <f t="shared" si="115"/>
        <v>0</v>
      </c>
      <c r="U276" s="20">
        <f t="shared" ref="U276" si="116">U279+U280+U281+U282+U283+U284+U286+U287+U288+U289</f>
        <v>0</v>
      </c>
      <c r="V276" s="20">
        <f>V279+V280+V281+V282+V283+V284+V285+V286+V287+V288+V289</f>
        <v>0</v>
      </c>
      <c r="W276" s="20">
        <f t="shared" ref="W276:X276" si="117">W279+W280+W281+W282+W283+W284+W285+W286+W287+W288+W289</f>
        <v>0</v>
      </c>
      <c r="X276" s="20">
        <f t="shared" si="117"/>
        <v>0</v>
      </c>
      <c r="Y276" s="25"/>
    </row>
    <row r="277" spans="1:25" s="2" customFormat="1" x14ac:dyDescent="0.25">
      <c r="A277" s="24"/>
      <c r="B277" s="21" t="s">
        <v>36</v>
      </c>
      <c r="C277" s="22"/>
      <c r="D277" s="23"/>
      <c r="E277" s="23"/>
      <c r="F277" s="23"/>
      <c r="G277" s="23"/>
      <c r="H277" s="553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1"/>
      <c r="V277" s="24"/>
      <c r="W277" s="24"/>
      <c r="X277" s="24"/>
      <c r="Y277" s="25"/>
    </row>
    <row r="278" spans="1:25" s="2" customFormat="1" x14ac:dyDescent="0.25">
      <c r="A278" s="24"/>
      <c r="B278" s="22"/>
      <c r="C278" s="22"/>
      <c r="D278" s="22"/>
      <c r="E278" s="24"/>
      <c r="F278" s="24"/>
      <c r="G278" s="24"/>
      <c r="H278" s="19"/>
      <c r="I278" s="5"/>
      <c r="J278" s="5"/>
      <c r="K278" s="24"/>
      <c r="L278" s="24"/>
      <c r="M278" s="24"/>
      <c r="N278" s="24"/>
      <c r="O278" s="24"/>
      <c r="P278" s="22"/>
      <c r="Q278" s="24"/>
      <c r="R278" s="22"/>
      <c r="S278" s="21"/>
      <c r="T278" s="24"/>
      <c r="U278" s="24"/>
      <c r="V278" s="24"/>
      <c r="W278" s="24"/>
      <c r="X278" s="24"/>
    </row>
    <row r="279" spans="1:25" s="2" customFormat="1" x14ac:dyDescent="0.25">
      <c r="A279" s="27" t="s">
        <v>65</v>
      </c>
      <c r="B279" s="34" t="s">
        <v>41</v>
      </c>
      <c r="C279" s="32"/>
      <c r="D279" s="35"/>
      <c r="E279" s="30" t="s">
        <v>33</v>
      </c>
      <c r="F279" s="14">
        <v>3198.21</v>
      </c>
      <c r="G279" s="14">
        <f>ROUND(H279/$H$276*100,2)</f>
        <v>43.23</v>
      </c>
      <c r="H279" s="553">
        <f t="shared" ref="H279:H289" si="118">I279+M279+Q279+U279</f>
        <v>1661.2400000000002</v>
      </c>
      <c r="I279" s="26">
        <f t="shared" ref="I279:I289" si="119">J279+K279+L279</f>
        <v>1036.2400000000002</v>
      </c>
      <c r="J279" s="20">
        <f>200+152.08</f>
        <v>352.08000000000004</v>
      </c>
      <c r="K279" s="20">
        <f>170+152.08</f>
        <v>322.08000000000004</v>
      </c>
      <c r="L279" s="20">
        <f>210+152.08</f>
        <v>362.08000000000004</v>
      </c>
      <c r="M279" s="14">
        <f t="shared" ref="M279:M289" si="120">N279+O279+P279</f>
        <v>540</v>
      </c>
      <c r="N279" s="20">
        <v>200</v>
      </c>
      <c r="O279" s="20">
        <v>295</v>
      </c>
      <c r="P279" s="20">
        <v>45</v>
      </c>
      <c r="Q279" s="14">
        <f t="shared" ref="Q279:Q289" si="121">R279+S279+T279</f>
        <v>85</v>
      </c>
      <c r="R279" s="20">
        <v>35</v>
      </c>
      <c r="S279" s="20">
        <v>50</v>
      </c>
      <c r="T279" s="20"/>
      <c r="U279" s="14">
        <f t="shared" ref="U279:U289" si="122">V279+W279+X279</f>
        <v>0</v>
      </c>
      <c r="V279" s="20"/>
      <c r="W279" s="20"/>
      <c r="X279" s="20"/>
    </row>
    <row r="280" spans="1:25" s="2" customFormat="1" x14ac:dyDescent="0.25">
      <c r="A280" s="36" t="s">
        <v>66</v>
      </c>
      <c r="B280" s="21" t="s">
        <v>42</v>
      </c>
      <c r="C280" s="22"/>
      <c r="D280" s="23"/>
      <c r="E280" s="23" t="s">
        <v>33</v>
      </c>
      <c r="F280" s="14">
        <v>837.93</v>
      </c>
      <c r="G280" s="14">
        <f t="shared" ref="G280:G289" si="123">ROUND(H280/$H$276*100,2)</f>
        <v>11.33</v>
      </c>
      <c r="H280" s="560">
        <f t="shared" si="118"/>
        <v>435.3</v>
      </c>
      <c r="I280" s="71">
        <f t="shared" si="119"/>
        <v>271.5</v>
      </c>
      <c r="J280" s="20">
        <f>ROUND(J279*0.262,1)</f>
        <v>92.2</v>
      </c>
      <c r="K280" s="20">
        <f>ROUND(K279*0.262,1)</f>
        <v>84.4</v>
      </c>
      <c r="L280" s="20">
        <f>ROUND(L279*0.262,1)</f>
        <v>94.9</v>
      </c>
      <c r="M280" s="14">
        <f t="shared" si="120"/>
        <v>141.5</v>
      </c>
      <c r="N280" s="20">
        <f>ROUND(N279*0.262,1)</f>
        <v>52.4</v>
      </c>
      <c r="O280" s="20">
        <f>ROUND(O279*0.262,1)</f>
        <v>77.3</v>
      </c>
      <c r="P280" s="20">
        <f>ROUND(P279*0.262,1)</f>
        <v>11.8</v>
      </c>
      <c r="Q280" s="14">
        <f t="shared" si="121"/>
        <v>22.299999999999997</v>
      </c>
      <c r="R280" s="20">
        <f>ROUND(R279*0.262,1)</f>
        <v>9.1999999999999993</v>
      </c>
      <c r="S280" s="20">
        <f>ROUND(S279*0.262,1)</f>
        <v>13.1</v>
      </c>
      <c r="T280" s="20">
        <f>ROUND(T279*0.262,1)</f>
        <v>0</v>
      </c>
      <c r="U280" s="14">
        <f t="shared" si="122"/>
        <v>0</v>
      </c>
      <c r="V280" s="20">
        <f>ROUND(V279*0.262,1)</f>
        <v>0</v>
      </c>
      <c r="W280" s="20">
        <f>ROUND(W279*0.262,1)</f>
        <v>0</v>
      </c>
      <c r="X280" s="20">
        <f>ROUND(X279*0.262,1)</f>
        <v>0</v>
      </c>
    </row>
    <row r="281" spans="1:25" s="2" customFormat="1" x14ac:dyDescent="0.25">
      <c r="A281" s="36" t="s">
        <v>67</v>
      </c>
      <c r="B281" s="21" t="s">
        <v>43</v>
      </c>
      <c r="C281" s="22"/>
      <c r="D281" s="23"/>
      <c r="E281" s="23" t="s">
        <v>33</v>
      </c>
      <c r="F281" s="14">
        <v>996.57600000000002</v>
      </c>
      <c r="G281" s="14">
        <f t="shared" si="123"/>
        <v>12.58</v>
      </c>
      <c r="H281" s="560">
        <f t="shared" si="118"/>
        <v>483.49799999999999</v>
      </c>
      <c r="I281" s="71">
        <f t="shared" si="119"/>
        <v>241.749</v>
      </c>
      <c r="J281" s="20">
        <v>80.582999999999998</v>
      </c>
      <c r="K281" s="20">
        <v>80.582999999999998</v>
      </c>
      <c r="L281" s="20">
        <v>80.582999999999998</v>
      </c>
      <c r="M281" s="14">
        <f t="shared" si="120"/>
        <v>241.749</v>
      </c>
      <c r="N281" s="20">
        <v>80.582999999999998</v>
      </c>
      <c r="O281" s="20">
        <v>80.582999999999998</v>
      </c>
      <c r="P281" s="20">
        <v>80.582999999999998</v>
      </c>
      <c r="Q281" s="14">
        <f t="shared" si="121"/>
        <v>0</v>
      </c>
      <c r="R281" s="20"/>
      <c r="S281" s="20"/>
      <c r="T281" s="20"/>
      <c r="U281" s="14">
        <f t="shared" si="122"/>
        <v>0</v>
      </c>
      <c r="V281" s="20"/>
      <c r="W281" s="20"/>
      <c r="X281" s="20"/>
    </row>
    <row r="282" spans="1:25" s="2" customFormat="1" x14ac:dyDescent="0.25">
      <c r="A282" s="36" t="s">
        <v>68</v>
      </c>
      <c r="B282" s="21" t="s">
        <v>44</v>
      </c>
      <c r="C282" s="22"/>
      <c r="D282" s="23"/>
      <c r="E282" s="23" t="s">
        <v>33</v>
      </c>
      <c r="F282" s="14">
        <v>155.33000000000001</v>
      </c>
      <c r="G282" s="14">
        <f t="shared" si="123"/>
        <v>2.29</v>
      </c>
      <c r="H282" s="560">
        <f t="shared" si="118"/>
        <v>87.88</v>
      </c>
      <c r="I282" s="71">
        <f t="shared" si="119"/>
        <v>76.86</v>
      </c>
      <c r="J282" s="20">
        <f>ROUND(155.33/2459.05*J260,2)</f>
        <v>31.68</v>
      </c>
      <c r="K282" s="20">
        <f t="shared" ref="K282:L282" si="124">ROUND(155.33/2459.05*K260,2)</f>
        <v>24.84</v>
      </c>
      <c r="L282" s="20">
        <f t="shared" si="124"/>
        <v>20.34</v>
      </c>
      <c r="M282" s="14">
        <f t="shared" si="120"/>
        <v>11.020000000000001</v>
      </c>
      <c r="N282" s="20">
        <f>ROUND(155.33/2459.05*N260,2)</f>
        <v>10.56</v>
      </c>
      <c r="O282" s="20">
        <f t="shared" ref="O282:P282" si="125">ROUND(155.33/2459.05*O260,2)</f>
        <v>0.46</v>
      </c>
      <c r="P282" s="20">
        <f t="shared" si="125"/>
        <v>0</v>
      </c>
      <c r="Q282" s="14">
        <f t="shared" si="121"/>
        <v>0</v>
      </c>
      <c r="R282" s="20">
        <f>ROUND(155.33/2459.05*R260,2)</f>
        <v>0</v>
      </c>
      <c r="S282" s="20">
        <f t="shared" ref="S282:T282" si="126">ROUND(155.33/2459.05*S260,2)</f>
        <v>0</v>
      </c>
      <c r="T282" s="20">
        <f t="shared" si="126"/>
        <v>0</v>
      </c>
      <c r="U282" s="14">
        <f t="shared" si="122"/>
        <v>0</v>
      </c>
      <c r="V282" s="20">
        <f>ROUND(155.33/2459.05*V260,2)</f>
        <v>0</v>
      </c>
      <c r="W282" s="20">
        <f t="shared" ref="W282:X282" si="127">ROUND(155.33/2459.05*W260,2)</f>
        <v>0</v>
      </c>
      <c r="X282" s="20">
        <f t="shared" si="127"/>
        <v>0</v>
      </c>
    </row>
    <row r="283" spans="1:25" s="2" customFormat="1" x14ac:dyDescent="0.25">
      <c r="A283" s="36" t="s">
        <v>69</v>
      </c>
      <c r="B283" s="21" t="s">
        <v>70</v>
      </c>
      <c r="C283" s="22"/>
      <c r="D283" s="23"/>
      <c r="E283" s="23" t="s">
        <v>33</v>
      </c>
      <c r="F283" s="14">
        <v>1176.56</v>
      </c>
      <c r="G283" s="14">
        <f t="shared" si="123"/>
        <v>17.32</v>
      </c>
      <c r="H283" s="560">
        <f t="shared" si="118"/>
        <v>665.7</v>
      </c>
      <c r="I283" s="71">
        <f t="shared" si="119"/>
        <v>582.20000000000005</v>
      </c>
      <c r="J283" s="20">
        <f>ROUND(J263*0.25479/0.44286*869.11/1000,1)</f>
        <v>239.9</v>
      </c>
      <c r="K283" s="20">
        <f>ROUND(K263*0.25479/0.44286*869.11/1000,1)</f>
        <v>188.2</v>
      </c>
      <c r="L283" s="20">
        <f>ROUND(L263*0.25479/0.44286*869.11/1000,1)</f>
        <v>154.1</v>
      </c>
      <c r="M283" s="14">
        <f t="shared" si="120"/>
        <v>83.5</v>
      </c>
      <c r="N283" s="20">
        <f>ROUND(N263*0.25479/0.44286*869.11/1000,1)</f>
        <v>80</v>
      </c>
      <c r="O283" s="20">
        <f>ROUND(O263*0.25479/0.44286*869.11/1000,1)</f>
        <v>3.5</v>
      </c>
      <c r="P283" s="20">
        <f>ROUND(P263*0.25479/0.44286*869.11/1000,1)</f>
        <v>0</v>
      </c>
      <c r="Q283" s="14">
        <f t="shared" si="121"/>
        <v>0</v>
      </c>
      <c r="R283" s="20">
        <f>ROUND(R263*0.25479/0.44286*869.11/1000,1)</f>
        <v>0</v>
      </c>
      <c r="S283" s="20">
        <f>ROUND(S263*0.25479/0.44286*869.11/1000,1)</f>
        <v>0</v>
      </c>
      <c r="T283" s="20">
        <f>ROUND(T263*0.25479/0.44286*869.11/1000,1)</f>
        <v>0</v>
      </c>
      <c r="U283" s="14">
        <f t="shared" si="122"/>
        <v>0</v>
      </c>
      <c r="V283" s="20">
        <f>ROUND(V263*0.25479/0.44286*869.11/1000,1)</f>
        <v>0</v>
      </c>
      <c r="W283" s="20">
        <f>ROUND(W263*0.25479/0.44286*869.11/1000,1)</f>
        <v>0</v>
      </c>
      <c r="X283" s="20">
        <f>ROUND(X263*0.25479/0.44286*869.11/1000,1)</f>
        <v>0</v>
      </c>
    </row>
    <row r="284" spans="1:25" s="2" customFormat="1" x14ac:dyDescent="0.25">
      <c r="A284" s="36" t="s">
        <v>71</v>
      </c>
      <c r="B284" s="21" t="s">
        <v>450</v>
      </c>
      <c r="C284" s="22"/>
      <c r="D284" s="23"/>
      <c r="E284" s="23" t="s">
        <v>33</v>
      </c>
      <c r="F284" s="14">
        <v>48.31</v>
      </c>
      <c r="G284" s="14">
        <f t="shared" si="123"/>
        <v>0.71</v>
      </c>
      <c r="H284" s="560">
        <f t="shared" si="118"/>
        <v>27.2</v>
      </c>
      <c r="I284" s="71">
        <f t="shared" si="119"/>
        <v>23.8</v>
      </c>
      <c r="J284" s="20">
        <f>ROUND((J260*0.5*38.91)/1000,1)</f>
        <v>9.8000000000000007</v>
      </c>
      <c r="K284" s="20">
        <f>ROUND((K260*0.5*38.91)/1000,1)</f>
        <v>7.7</v>
      </c>
      <c r="L284" s="20">
        <f>ROUND((L260*0.5*38.91)/1000,1)</f>
        <v>6.3</v>
      </c>
      <c r="M284" s="14">
        <f t="shared" si="120"/>
        <v>3.4</v>
      </c>
      <c r="N284" s="20">
        <f>ROUND((N260*0.5*38.91)/1000,1)</f>
        <v>3.3</v>
      </c>
      <c r="O284" s="20">
        <f>ROUND((O260*0.5*38.91)/1000,1)</f>
        <v>0.1</v>
      </c>
      <c r="P284" s="20">
        <f>ROUND((P260*0.5*38.91)/1000,1)</f>
        <v>0</v>
      </c>
      <c r="Q284" s="14">
        <f t="shared" si="121"/>
        <v>0</v>
      </c>
      <c r="R284" s="20">
        <f>ROUND((R260*0.5*38.91)/1000,1)</f>
        <v>0</v>
      </c>
      <c r="S284" s="20">
        <f>ROUND((S260*0.5*38.91)/1000,1)</f>
        <v>0</v>
      </c>
      <c r="T284" s="20">
        <f>ROUND((T260*0.5*38.91)/1000,1)</f>
        <v>0</v>
      </c>
      <c r="U284" s="14">
        <f t="shared" si="122"/>
        <v>0</v>
      </c>
      <c r="V284" s="20">
        <f>ROUND((V260*0.5*38.91)/1000,1)</f>
        <v>0</v>
      </c>
      <c r="W284" s="20">
        <f>ROUND((W260*0.5*38.91)/1000,1)</f>
        <v>0</v>
      </c>
      <c r="X284" s="20">
        <f>ROUND((X260*0.5*38.91)/1000,1)</f>
        <v>0</v>
      </c>
    </row>
    <row r="285" spans="1:25" s="2" customFormat="1" x14ac:dyDescent="0.25">
      <c r="A285" s="36"/>
      <c r="B285" s="21" t="s">
        <v>449</v>
      </c>
      <c r="C285" s="22"/>
      <c r="D285" s="23"/>
      <c r="E285" s="23" t="s">
        <v>33</v>
      </c>
      <c r="F285" s="14">
        <v>16.760000000000002</v>
      </c>
      <c r="G285" s="14">
        <f t="shared" si="123"/>
        <v>0.22</v>
      </c>
      <c r="H285" s="560">
        <f t="shared" si="118"/>
        <v>8.5</v>
      </c>
      <c r="I285" s="71">
        <f t="shared" si="119"/>
        <v>7.5</v>
      </c>
      <c r="J285" s="20">
        <f>ROUND((J260*0.33*18.6)/1000,1)</f>
        <v>3.1</v>
      </c>
      <c r="K285" s="20">
        <f>ROUND((K260*0.33*18.6)/1000,1)</f>
        <v>2.4</v>
      </c>
      <c r="L285" s="20">
        <f>ROUND((L260*0.33*18.6)/1000,1)</f>
        <v>2</v>
      </c>
      <c r="M285" s="14">
        <f t="shared" si="120"/>
        <v>1</v>
      </c>
      <c r="N285" s="20">
        <f>ROUND((N260*0.33*18.6)/1000,1)</f>
        <v>1</v>
      </c>
      <c r="O285" s="20">
        <f>ROUND((O260*0.33*18.6)/1000,1)</f>
        <v>0</v>
      </c>
      <c r="P285" s="20">
        <f>ROUND((P260*0.33*18.6)/1000,1)</f>
        <v>0</v>
      </c>
      <c r="Q285" s="14">
        <f t="shared" si="121"/>
        <v>0</v>
      </c>
      <c r="R285" s="20">
        <f>ROUND((R260*0.33*18.6)/1000,1)</f>
        <v>0</v>
      </c>
      <c r="S285" s="20">
        <f>ROUND((S260*0.33*18.6)/1000,1)</f>
        <v>0</v>
      </c>
      <c r="T285" s="20">
        <f>ROUND((T260*0.33*18.6)/1000,1)</f>
        <v>0</v>
      </c>
      <c r="U285" s="14">
        <f t="shared" si="122"/>
        <v>0</v>
      </c>
      <c r="V285" s="20">
        <f>ROUND((V260*0.33*18.6)/1000,1)</f>
        <v>0</v>
      </c>
      <c r="W285" s="20">
        <f>ROUND((W260*0.33*18.6)/1000,1)</f>
        <v>0</v>
      </c>
      <c r="X285" s="20">
        <f>ROUND((X260*0.33*18.6)/1000,1)</f>
        <v>0</v>
      </c>
    </row>
    <row r="286" spans="1:25" s="2" customFormat="1" x14ac:dyDescent="0.25">
      <c r="A286" s="36" t="s">
        <v>73</v>
      </c>
      <c r="B286" s="21" t="s">
        <v>74</v>
      </c>
      <c r="C286" s="22"/>
      <c r="D286" s="23"/>
      <c r="E286" s="23" t="s">
        <v>33</v>
      </c>
      <c r="F286" s="14">
        <v>234.08</v>
      </c>
      <c r="G286" s="14">
        <f t="shared" si="123"/>
        <v>3.38</v>
      </c>
      <c r="H286" s="560">
        <f t="shared" si="118"/>
        <v>129.80000000000001</v>
      </c>
      <c r="I286" s="71">
        <f t="shared" si="119"/>
        <v>108.5</v>
      </c>
      <c r="J286" s="20">
        <f>ROUND(J260*22.8*3.766/1000,1)</f>
        <v>43.1</v>
      </c>
      <c r="K286" s="20">
        <f>ROUND(K260*22.6*3.766/1000,1)</f>
        <v>33.5</v>
      </c>
      <c r="L286" s="20">
        <f>ROUND(L260*26.3*3.766/1000,1)</f>
        <v>31.9</v>
      </c>
      <c r="M286" s="14">
        <f t="shared" si="120"/>
        <v>21.3</v>
      </c>
      <c r="N286" s="20">
        <f>ROUND(N260*32.3*3.766/1000,1)</f>
        <v>20.3</v>
      </c>
      <c r="O286" s="20">
        <f>ROUND(O260*36.8*3.766/1000,1)</f>
        <v>1</v>
      </c>
      <c r="P286" s="20">
        <f>ROUND(P260*25*3.766/1000,1)</f>
        <v>0</v>
      </c>
      <c r="Q286" s="14">
        <f t="shared" si="121"/>
        <v>0</v>
      </c>
      <c r="R286" s="20">
        <f>ROUND(R260*25*3.766/1000,1)</f>
        <v>0</v>
      </c>
      <c r="S286" s="20">
        <f>ROUND(S260*25*3.766/1000,1)</f>
        <v>0</v>
      </c>
      <c r="T286" s="20">
        <f>ROUND(T260*25*3.766/1000,1)</f>
        <v>0</v>
      </c>
      <c r="U286" s="14">
        <f t="shared" si="122"/>
        <v>0</v>
      </c>
      <c r="V286" s="20">
        <f>ROUND(V260*25*3.766/1000,1)</f>
        <v>0</v>
      </c>
      <c r="W286" s="20">
        <f>ROUND(W260*25*3.766/1000,1)</f>
        <v>0</v>
      </c>
      <c r="X286" s="20">
        <f>ROUND(X260*25*3.766/1000,1)</f>
        <v>0</v>
      </c>
    </row>
    <row r="287" spans="1:25" s="2" customFormat="1" x14ac:dyDescent="0.25">
      <c r="A287" s="36" t="s">
        <v>75</v>
      </c>
      <c r="B287" s="21" t="s">
        <v>45</v>
      </c>
      <c r="C287" s="22"/>
      <c r="D287" s="23"/>
      <c r="E287" s="23" t="s">
        <v>33</v>
      </c>
      <c r="F287" s="14">
        <v>484.74</v>
      </c>
      <c r="G287" s="14">
        <f t="shared" si="123"/>
        <v>0</v>
      </c>
      <c r="H287" s="560">
        <f t="shared" si="118"/>
        <v>0</v>
      </c>
      <c r="I287" s="71">
        <f t="shared" si="119"/>
        <v>0</v>
      </c>
      <c r="J287" s="20"/>
      <c r="K287" s="20"/>
      <c r="L287" s="20"/>
      <c r="M287" s="14">
        <f t="shared" si="120"/>
        <v>0</v>
      </c>
      <c r="N287" s="20"/>
      <c r="O287" s="20"/>
      <c r="P287" s="20"/>
      <c r="Q287" s="14">
        <f t="shared" si="121"/>
        <v>0</v>
      </c>
      <c r="R287" s="20"/>
      <c r="S287" s="20"/>
      <c r="T287" s="20"/>
      <c r="U287" s="14">
        <f t="shared" si="122"/>
        <v>0</v>
      </c>
      <c r="V287" s="20"/>
      <c r="W287" s="20"/>
      <c r="X287" s="20"/>
    </row>
    <row r="288" spans="1:25" s="2" customFormat="1" x14ac:dyDescent="0.25">
      <c r="A288" s="36" t="s">
        <v>76</v>
      </c>
      <c r="B288" s="21" t="s">
        <v>46</v>
      </c>
      <c r="C288" s="22"/>
      <c r="D288" s="23"/>
      <c r="E288" s="23" t="s">
        <v>33</v>
      </c>
      <c r="F288" s="14">
        <v>409.93</v>
      </c>
      <c r="G288" s="14">
        <f t="shared" si="123"/>
        <v>6.04</v>
      </c>
      <c r="H288" s="216">
        <f t="shared" si="118"/>
        <v>231.99999999999997</v>
      </c>
      <c r="I288" s="71">
        <f t="shared" si="119"/>
        <v>202.89999999999998</v>
      </c>
      <c r="J288" s="20">
        <f>ROUND(409.93/8194.05*J269,1)</f>
        <v>83.6</v>
      </c>
      <c r="K288" s="20">
        <f>ROUND(409.93/8194.05*K269,1)</f>
        <v>65.599999999999994</v>
      </c>
      <c r="L288" s="20">
        <f>ROUND(409.93/8194.05*L269,1)</f>
        <v>53.7</v>
      </c>
      <c r="M288" s="14">
        <f t="shared" si="120"/>
        <v>29.099999999999998</v>
      </c>
      <c r="N288" s="20">
        <f>ROUND(409.93/8194.05*N269,1)</f>
        <v>27.9</v>
      </c>
      <c r="O288" s="20">
        <f>ROUND(409.93/8194.05*O269,1)</f>
        <v>1.2</v>
      </c>
      <c r="P288" s="20">
        <f>ROUND(409.93/8194.05*P269,1)</f>
        <v>0</v>
      </c>
      <c r="Q288" s="14">
        <f t="shared" si="121"/>
        <v>0</v>
      </c>
      <c r="R288" s="20">
        <f>ROUND(409.93/8194.05*R269,1)</f>
        <v>0</v>
      </c>
      <c r="S288" s="20">
        <f>ROUND(409.93/8194.05*S269,1)</f>
        <v>0</v>
      </c>
      <c r="T288" s="20">
        <f>ROUND(409.93/8194.05*T269,1)</f>
        <v>0</v>
      </c>
      <c r="U288" s="14">
        <f t="shared" si="122"/>
        <v>0</v>
      </c>
      <c r="V288" s="20">
        <f>ROUND(409.93/8194.05*V269,1)</f>
        <v>0</v>
      </c>
      <c r="W288" s="20">
        <f>ROUND(409.93/8194.05*W269,1)</f>
        <v>0</v>
      </c>
      <c r="X288" s="20">
        <f>ROUND(409.93/8194.05*X269,1)</f>
        <v>0</v>
      </c>
    </row>
    <row r="289" spans="1:24" s="2" customFormat="1" x14ac:dyDescent="0.25">
      <c r="A289" s="36" t="s">
        <v>77</v>
      </c>
      <c r="B289" s="21" t="s">
        <v>48</v>
      </c>
      <c r="C289" s="22"/>
      <c r="D289" s="23"/>
      <c r="E289" s="23" t="s">
        <v>33</v>
      </c>
      <c r="F289" s="14">
        <v>199.19</v>
      </c>
      <c r="G289" s="14">
        <f t="shared" si="123"/>
        <v>2.93</v>
      </c>
      <c r="H289" s="560">
        <f t="shared" si="118"/>
        <v>112.69</v>
      </c>
      <c r="I289" s="39">
        <f t="shared" si="119"/>
        <v>98.56</v>
      </c>
      <c r="J289" s="20">
        <f>ROUND(199.19/2459.05*J260,2)</f>
        <v>40.619999999999997</v>
      </c>
      <c r="K289" s="20">
        <f t="shared" ref="K289:L289" si="128">ROUND(199.19/2459.05*K260,2)</f>
        <v>31.85</v>
      </c>
      <c r="L289" s="20">
        <f t="shared" si="128"/>
        <v>26.09</v>
      </c>
      <c r="M289" s="14">
        <f t="shared" si="120"/>
        <v>14.129999999999999</v>
      </c>
      <c r="N289" s="20">
        <f>ROUND(199.19/2459.05*N260,2)</f>
        <v>13.54</v>
      </c>
      <c r="O289" s="20">
        <f t="shared" ref="O289:P289" si="129">ROUND(199.19/2459.05*O260,2)</f>
        <v>0.59</v>
      </c>
      <c r="P289" s="20">
        <f t="shared" si="129"/>
        <v>0</v>
      </c>
      <c r="Q289" s="14">
        <f t="shared" si="121"/>
        <v>0</v>
      </c>
      <c r="R289" s="20">
        <f>ROUND(199.19/2459.05*R260,2)</f>
        <v>0</v>
      </c>
      <c r="S289" s="20">
        <f t="shared" ref="S289:T289" si="130">ROUND(199.19/2459.05*S260,2)</f>
        <v>0</v>
      </c>
      <c r="T289" s="20">
        <f t="shared" si="130"/>
        <v>0</v>
      </c>
      <c r="U289" s="14">
        <f t="shared" si="122"/>
        <v>0</v>
      </c>
      <c r="V289" s="20">
        <f>ROUND(199.19/2459.05*V260,2)</f>
        <v>0</v>
      </c>
      <c r="W289" s="20">
        <f t="shared" ref="W289:X289" si="131">ROUND(199.19/2459.05*W260,2)</f>
        <v>0</v>
      </c>
      <c r="X289" s="20">
        <f t="shared" si="131"/>
        <v>0</v>
      </c>
    </row>
    <row r="290" spans="1:24" s="2" customFormat="1" x14ac:dyDescent="0.25">
      <c r="A290" s="21"/>
      <c r="B290" s="21"/>
      <c r="C290" s="22"/>
      <c r="D290" s="23"/>
      <c r="E290" s="23"/>
      <c r="F290" s="23"/>
      <c r="G290" s="23"/>
      <c r="H290" s="23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2" customFormat="1" x14ac:dyDescent="0.25">
      <c r="A291" s="551">
        <v>12</v>
      </c>
      <c r="B291" s="21" t="s">
        <v>51</v>
      </c>
      <c r="C291" s="22"/>
      <c r="D291" s="23"/>
      <c r="E291" s="23" t="s">
        <v>33</v>
      </c>
      <c r="F291" s="174">
        <f>F269-F276</f>
        <v>436.45399999999972</v>
      </c>
      <c r="G291" s="23"/>
      <c r="H291" s="38">
        <f t="shared" ref="H291:X291" si="132">H269-H276</f>
        <v>793.18200000000024</v>
      </c>
      <c r="I291" s="26">
        <f t="shared" si="132"/>
        <v>1405.0410000000002</v>
      </c>
      <c r="J291" s="20">
        <f t="shared" si="132"/>
        <v>694.52700000000004</v>
      </c>
      <c r="K291" s="26">
        <f t="shared" si="132"/>
        <v>469.29700000000003</v>
      </c>
      <c r="L291" s="26">
        <f t="shared" si="132"/>
        <v>241.21699999999998</v>
      </c>
      <c r="M291" s="20">
        <f t="shared" si="132"/>
        <v>-504.55900000000008</v>
      </c>
      <c r="N291" s="26">
        <f t="shared" si="132"/>
        <v>67.406999999999982</v>
      </c>
      <c r="O291" s="26">
        <f t="shared" si="132"/>
        <v>-435.58300000000003</v>
      </c>
      <c r="P291" s="26">
        <f t="shared" si="132"/>
        <v>-137.38299999999998</v>
      </c>
      <c r="Q291" s="20">
        <f t="shared" si="132"/>
        <v>-107.30000000000001</v>
      </c>
      <c r="R291" s="26">
        <f t="shared" si="132"/>
        <v>-44.2</v>
      </c>
      <c r="S291" s="26">
        <f t="shared" si="132"/>
        <v>-63.1</v>
      </c>
      <c r="T291" s="20">
        <f t="shared" si="132"/>
        <v>0</v>
      </c>
      <c r="U291" s="20">
        <f t="shared" si="132"/>
        <v>0</v>
      </c>
      <c r="V291" s="20">
        <f t="shared" si="132"/>
        <v>0</v>
      </c>
      <c r="W291" s="20">
        <f t="shared" si="132"/>
        <v>0</v>
      </c>
      <c r="X291" s="20">
        <f t="shared" si="132"/>
        <v>0</v>
      </c>
    </row>
    <row r="292" spans="1:24" s="2" customFormat="1" x14ac:dyDescent="0.25">
      <c r="A292" s="551">
        <v>13</v>
      </c>
      <c r="B292" s="21" t="s">
        <v>78</v>
      </c>
      <c r="C292" s="22"/>
      <c r="D292" s="23"/>
      <c r="E292" s="553" t="s">
        <v>28</v>
      </c>
      <c r="F292" s="20">
        <f>ROUND(F291/F276*100,1)</f>
        <v>5.6</v>
      </c>
      <c r="G292" s="553"/>
      <c r="H292" s="20">
        <f t="shared" ref="H292:X292" si="133">ROUND(H291/H276*100,1)</f>
        <v>20.6</v>
      </c>
      <c r="I292" s="20">
        <f t="shared" si="133"/>
        <v>53</v>
      </c>
      <c r="J292" s="20">
        <f t="shared" si="133"/>
        <v>71.099999999999994</v>
      </c>
      <c r="K292" s="20">
        <f t="shared" si="133"/>
        <v>55.8</v>
      </c>
      <c r="L292" s="20">
        <f t="shared" si="133"/>
        <v>29</v>
      </c>
      <c r="M292" s="20">
        <f t="shared" si="133"/>
        <v>-46.5</v>
      </c>
      <c r="N292" s="20">
        <f t="shared" si="133"/>
        <v>13.8</v>
      </c>
      <c r="O292" s="20">
        <f t="shared" si="133"/>
        <v>-94.7</v>
      </c>
      <c r="P292" s="20">
        <f t="shared" si="133"/>
        <v>-100</v>
      </c>
      <c r="Q292" s="20">
        <f t="shared" si="133"/>
        <v>-100</v>
      </c>
      <c r="R292" s="20">
        <f t="shared" si="133"/>
        <v>-100</v>
      </c>
      <c r="S292" s="20">
        <f t="shared" si="133"/>
        <v>-100</v>
      </c>
      <c r="T292" s="20" t="e">
        <f t="shared" si="133"/>
        <v>#DIV/0!</v>
      </c>
      <c r="U292" s="20" t="e">
        <f t="shared" si="133"/>
        <v>#DIV/0!</v>
      </c>
      <c r="V292" s="20" t="e">
        <f t="shared" si="133"/>
        <v>#DIV/0!</v>
      </c>
      <c r="W292" s="20" t="e">
        <f t="shared" si="133"/>
        <v>#DIV/0!</v>
      </c>
      <c r="X292" s="20" t="e">
        <f t="shared" si="133"/>
        <v>#DIV/0!</v>
      </c>
    </row>
    <row r="293" spans="1:24" s="2" customFormat="1" x14ac:dyDescent="0.25">
      <c r="A293" s="21"/>
      <c r="B293" s="21"/>
      <c r="C293" s="22"/>
      <c r="D293" s="23"/>
      <c r="E293" s="23"/>
      <c r="F293" s="23"/>
      <c r="G293" s="23"/>
      <c r="H293" s="23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2" customFormat="1" x14ac:dyDescent="0.25"/>
    <row r="295" spans="1:24" s="2" customFormat="1" x14ac:dyDescent="0.25">
      <c r="B295" s="2" t="s">
        <v>99</v>
      </c>
      <c r="F295" s="217"/>
    </row>
    <row r="296" spans="1:24" x14ac:dyDescent="0.25">
      <c r="S296"/>
      <c r="W296" t="s">
        <v>97</v>
      </c>
    </row>
    <row r="297" spans="1:24" x14ac:dyDescent="0.25">
      <c r="S297"/>
      <c r="W297" t="s">
        <v>458</v>
      </c>
    </row>
    <row r="298" spans="1:24" x14ac:dyDescent="0.25">
      <c r="S298"/>
      <c r="W298" t="s">
        <v>459</v>
      </c>
    </row>
    <row r="299" spans="1:24" x14ac:dyDescent="0.25">
      <c r="S299"/>
      <c r="W299" t="s">
        <v>460</v>
      </c>
    </row>
    <row r="300" spans="1:24" x14ac:dyDescent="0.25">
      <c r="S300"/>
    </row>
    <row r="301" spans="1:24" s="2" customFormat="1" x14ac:dyDescent="0.25">
      <c r="F301" s="217"/>
    </row>
    <row r="302" spans="1:24" s="2" customFormat="1" x14ac:dyDescent="0.25">
      <c r="F302" s="217"/>
    </row>
    <row r="303" spans="1:24" s="2" customFormat="1" x14ac:dyDescent="0.25"/>
    <row r="304" spans="1:24" s="2" customFormat="1" x14ac:dyDescent="0.25"/>
    <row r="305" spans="1:229" s="2" customFormat="1" ht="15.6" x14ac:dyDescent="0.3">
      <c r="A305" s="2" t="s">
        <v>52</v>
      </c>
      <c r="E305" s="3" t="s">
        <v>347</v>
      </c>
      <c r="J305" s="3" t="s">
        <v>347</v>
      </c>
      <c r="L305" s="3"/>
      <c r="N305" s="3" t="s">
        <v>347</v>
      </c>
      <c r="P305" s="3"/>
      <c r="R305" s="3"/>
      <c r="T305" s="3" t="s">
        <v>347</v>
      </c>
    </row>
    <row r="306" spans="1:229" s="2" customFormat="1" x14ac:dyDescent="0.25">
      <c r="A306" s="72" t="s">
        <v>54</v>
      </c>
    </row>
    <row r="307" spans="1:229" s="2" customFormat="1" x14ac:dyDescent="0.25">
      <c r="A307" s="5" t="s">
        <v>0</v>
      </c>
      <c r="B307" s="6" t="s">
        <v>1</v>
      </c>
      <c r="C307" s="7"/>
      <c r="D307" s="8"/>
      <c r="E307" s="8" t="s">
        <v>2</v>
      </c>
      <c r="F307" s="19" t="s">
        <v>55</v>
      </c>
      <c r="G307" s="559" t="s">
        <v>89</v>
      </c>
      <c r="H307" s="559" t="s">
        <v>3</v>
      </c>
      <c r="I307" s="551" t="s">
        <v>94</v>
      </c>
      <c r="J307" s="884" t="s">
        <v>93</v>
      </c>
      <c r="K307" s="885"/>
      <c r="L307" s="885"/>
      <c r="M307" s="551" t="s">
        <v>90</v>
      </c>
      <c r="N307" s="551" t="s">
        <v>93</v>
      </c>
      <c r="O307" s="552"/>
      <c r="P307" s="552"/>
      <c r="Q307" s="551" t="s">
        <v>91</v>
      </c>
      <c r="R307" s="551" t="s">
        <v>93</v>
      </c>
      <c r="S307" s="552"/>
      <c r="T307" s="552"/>
      <c r="U307" s="19" t="s">
        <v>92</v>
      </c>
      <c r="V307" s="78" t="s">
        <v>93</v>
      </c>
      <c r="W307" s="552"/>
      <c r="X307" s="553"/>
    </row>
    <row r="308" spans="1:229" s="18" customFormat="1" x14ac:dyDescent="0.25">
      <c r="A308" s="14"/>
      <c r="B308" s="881" t="s">
        <v>8</v>
      </c>
      <c r="C308" s="882"/>
      <c r="D308" s="883"/>
      <c r="E308" s="550" t="s">
        <v>9</v>
      </c>
      <c r="F308" s="73" t="s">
        <v>57</v>
      </c>
      <c r="G308" s="74" t="s">
        <v>56</v>
      </c>
      <c r="H308" s="144" t="s">
        <v>444</v>
      </c>
      <c r="I308" s="551" t="s">
        <v>10</v>
      </c>
      <c r="J308" s="551" t="s">
        <v>11</v>
      </c>
      <c r="K308" s="561" t="s">
        <v>12</v>
      </c>
      <c r="L308" s="551" t="s">
        <v>13</v>
      </c>
      <c r="M308" s="551" t="s">
        <v>10</v>
      </c>
      <c r="N308" s="551" t="s">
        <v>14</v>
      </c>
      <c r="O308" s="551" t="s">
        <v>15</v>
      </c>
      <c r="P308" s="551" t="s">
        <v>16</v>
      </c>
      <c r="Q308" s="551" t="s">
        <v>10</v>
      </c>
      <c r="R308" s="551" t="s">
        <v>17</v>
      </c>
      <c r="S308" s="551" t="s">
        <v>58</v>
      </c>
      <c r="T308" s="551" t="s">
        <v>18</v>
      </c>
      <c r="U308" s="14" t="s">
        <v>10</v>
      </c>
      <c r="V308" s="552" t="s">
        <v>19</v>
      </c>
      <c r="W308" s="551" t="s">
        <v>20</v>
      </c>
      <c r="X308" s="20" t="s">
        <v>21</v>
      </c>
    </row>
    <row r="309" spans="1:229" s="2" customFormat="1" x14ac:dyDescent="0.25">
      <c r="A309" s="5"/>
      <c r="B309" s="886"/>
      <c r="C309" s="887"/>
      <c r="D309" s="888"/>
      <c r="E309" s="5"/>
      <c r="F309" s="14" t="s">
        <v>443</v>
      </c>
      <c r="G309" s="549" t="s">
        <v>88</v>
      </c>
      <c r="H309" s="20" t="s">
        <v>22</v>
      </c>
      <c r="I309" s="73" t="s">
        <v>22</v>
      </c>
      <c r="J309" s="73" t="s">
        <v>22</v>
      </c>
      <c r="K309" s="19" t="s">
        <v>22</v>
      </c>
      <c r="L309" s="73" t="s">
        <v>22</v>
      </c>
      <c r="M309" s="19" t="s">
        <v>22</v>
      </c>
      <c r="N309" s="19" t="s">
        <v>22</v>
      </c>
      <c r="O309" s="19" t="s">
        <v>22</v>
      </c>
      <c r="P309" s="19" t="s">
        <v>22</v>
      </c>
      <c r="Q309" s="19" t="s">
        <v>22</v>
      </c>
      <c r="R309" s="19" t="s">
        <v>22</v>
      </c>
      <c r="S309" s="19" t="s">
        <v>22</v>
      </c>
      <c r="T309" s="19" t="s">
        <v>22</v>
      </c>
      <c r="U309" s="19" t="s">
        <v>22</v>
      </c>
      <c r="V309" s="19" t="s">
        <v>22</v>
      </c>
      <c r="W309" s="19" t="s">
        <v>22</v>
      </c>
      <c r="X309" s="19" t="s">
        <v>22</v>
      </c>
    </row>
    <row r="310" spans="1:229" s="2" customFormat="1" x14ac:dyDescent="0.25">
      <c r="A310" s="20">
        <v>1</v>
      </c>
      <c r="B310" s="884">
        <v>2</v>
      </c>
      <c r="C310" s="885"/>
      <c r="D310" s="889"/>
      <c r="E310" s="560">
        <v>3</v>
      </c>
      <c r="F310" s="20">
        <v>4</v>
      </c>
      <c r="G310" s="560">
        <v>5</v>
      </c>
      <c r="H310" s="560">
        <v>6</v>
      </c>
      <c r="I310" s="560">
        <v>7</v>
      </c>
      <c r="J310" s="19">
        <v>8</v>
      </c>
      <c r="K310" s="19">
        <v>9</v>
      </c>
      <c r="L310" s="19">
        <v>10</v>
      </c>
      <c r="M310" s="19">
        <v>11</v>
      </c>
      <c r="N310" s="19">
        <v>12</v>
      </c>
      <c r="O310" s="19">
        <v>13</v>
      </c>
      <c r="P310" s="19">
        <v>14</v>
      </c>
      <c r="Q310" s="19">
        <v>15</v>
      </c>
      <c r="R310" s="19">
        <v>16</v>
      </c>
      <c r="S310" s="19">
        <v>17</v>
      </c>
      <c r="T310" s="19">
        <v>18</v>
      </c>
      <c r="U310" s="19">
        <v>19</v>
      </c>
      <c r="V310" s="19">
        <v>20</v>
      </c>
      <c r="W310" s="19">
        <v>21</v>
      </c>
      <c r="X310" s="19">
        <v>22</v>
      </c>
    </row>
    <row r="311" spans="1:229" s="2" customFormat="1" x14ac:dyDescent="0.25">
      <c r="A311" s="20">
        <v>1</v>
      </c>
      <c r="B311" s="78" t="s">
        <v>59</v>
      </c>
      <c r="C311" s="552"/>
      <c r="D311" s="553"/>
      <c r="E311" s="79" t="s">
        <v>60</v>
      </c>
      <c r="F311" s="14">
        <f>F359+F407+F454+F502+F551+F599+F648</f>
        <v>25228.75</v>
      </c>
      <c r="G311" s="79"/>
      <c r="H311" s="214">
        <f>I311+M311+Q311+U311</f>
        <v>23342.347999999998</v>
      </c>
      <c r="I311" s="20">
        <f>J311+K311+L311</f>
        <v>10751.923000000001</v>
      </c>
      <c r="J311" s="38">
        <f>J314+J312</f>
        <v>4335.9869999999992</v>
      </c>
      <c r="K311" s="26">
        <f>K312+K314</f>
        <v>3473.6400000000003</v>
      </c>
      <c r="L311" s="26">
        <f>L312+L314</f>
        <v>2942.2960000000007</v>
      </c>
      <c r="M311" s="215">
        <f>N311+O311+P311</f>
        <v>2561.2780000000002</v>
      </c>
      <c r="N311" s="20">
        <f>N312+N314</f>
        <v>1706.1340000000002</v>
      </c>
      <c r="O311" s="26">
        <f>O312+O314</f>
        <v>450.48199999999991</v>
      </c>
      <c r="P311" s="20">
        <f>P312+P314</f>
        <v>404.66200000000003</v>
      </c>
      <c r="Q311" s="215">
        <f>R311+S311+T311</f>
        <v>1029.1680000000001</v>
      </c>
      <c r="R311" s="20">
        <f>R314+R312</f>
        <v>309.34399999999999</v>
      </c>
      <c r="S311" s="26">
        <f>S314+S312</f>
        <v>312.83</v>
      </c>
      <c r="T311" s="26">
        <f>T314+T312</f>
        <v>406.99400000000003</v>
      </c>
      <c r="U311" s="19">
        <f>V311+W311+X311</f>
        <v>8999.9789999999994</v>
      </c>
      <c r="V311" s="26">
        <f>V312+V314</f>
        <v>1901.3920000000003</v>
      </c>
      <c r="W311" s="26">
        <f>W312+W314</f>
        <v>3036.2840000000001</v>
      </c>
      <c r="X311" s="26">
        <f>X312+X314</f>
        <v>4062.3029999999999</v>
      </c>
    </row>
    <row r="312" spans="1:229" s="2" customFormat="1" x14ac:dyDescent="0.25">
      <c r="A312" s="20">
        <v>2</v>
      </c>
      <c r="B312" s="78" t="s">
        <v>61</v>
      </c>
      <c r="C312" s="552"/>
      <c r="D312" s="553"/>
      <c r="E312" s="79" t="s">
        <v>60</v>
      </c>
      <c r="F312" s="14">
        <f>F360+F408+F455+F503+F552+F600+F649</f>
        <v>1093.51</v>
      </c>
      <c r="G312" s="79"/>
      <c r="H312" s="560">
        <f>I312+M312+Q312+U312</f>
        <v>1008.99</v>
      </c>
      <c r="I312" s="20">
        <f>J312+K312+L312</f>
        <v>465.65</v>
      </c>
      <c r="J312" s="20">
        <f>J360+J408+J455+J503+J552+J600+J649</f>
        <v>187.9</v>
      </c>
      <c r="K312" s="20">
        <f>K360+K408+K455+K503+K552+K600+K649</f>
        <v>150.51</v>
      </c>
      <c r="L312" s="20">
        <f>L360+L408+L455+L503+L552+L600+L649</f>
        <v>127.24000000000002</v>
      </c>
      <c r="M312" s="215">
        <f>N312+O312+P312</f>
        <v>110.16</v>
      </c>
      <c r="N312" s="20">
        <f>N360+N408+N455+N503+N552+N600+N649</f>
        <v>73.400000000000006</v>
      </c>
      <c r="O312" s="20">
        <f>O360+O408+O455+O503+O552+O600+O649</f>
        <v>19.32</v>
      </c>
      <c r="P312" s="20">
        <f>P360+P408+P455+P503+P552+P600+P649</f>
        <v>17.440000000000001</v>
      </c>
      <c r="Q312" s="215">
        <f>R312+S312+T312</f>
        <v>43.89</v>
      </c>
      <c r="R312" s="20">
        <f>R360+R408+R455+R503+R552+R600+R649</f>
        <v>12.930000000000001</v>
      </c>
      <c r="S312" s="20">
        <f>S360+S408+S455+S503+S552+S600+S649</f>
        <v>13.55</v>
      </c>
      <c r="T312" s="20">
        <f>T360+T408+T455+T503+T552+T600+T649</f>
        <v>17.41</v>
      </c>
      <c r="U312" s="19">
        <f>V312+W312+X312</f>
        <v>389.29000000000008</v>
      </c>
      <c r="V312" s="20">
        <f>V360+V408+V455+V503+V552+V600+V649</f>
        <v>81.88000000000001</v>
      </c>
      <c r="W312" s="20">
        <f>W360+W408+W455+W503+W552+W600+W649</f>
        <v>131.39000000000001</v>
      </c>
      <c r="X312" s="20">
        <f>X360+X408+X455+X503+X552+X600+X649</f>
        <v>176.02000000000004</v>
      </c>
    </row>
    <row r="313" spans="1:229" s="2" customFormat="1" x14ac:dyDescent="0.25">
      <c r="A313" s="20">
        <v>3</v>
      </c>
      <c r="B313" s="78" t="s">
        <v>62</v>
      </c>
      <c r="C313" s="552"/>
      <c r="D313" s="553"/>
      <c r="E313" s="79" t="s">
        <v>28</v>
      </c>
      <c r="F313" s="20">
        <f>ROUND(F312/F311*100,2)</f>
        <v>4.33</v>
      </c>
      <c r="G313" s="79"/>
      <c r="H313" s="20">
        <f>ROUND(H312/H311*100,2)</f>
        <v>4.32</v>
      </c>
      <c r="I313" s="20">
        <f t="shared" ref="I313:P313" si="134">ROUND(I312/I311*100,1)</f>
        <v>4.3</v>
      </c>
      <c r="J313" s="18">
        <f t="shared" si="134"/>
        <v>4.3</v>
      </c>
      <c r="K313" s="20">
        <f t="shared" si="134"/>
        <v>4.3</v>
      </c>
      <c r="L313" s="20">
        <f t="shared" si="134"/>
        <v>4.3</v>
      </c>
      <c r="M313" s="20">
        <f t="shared" si="134"/>
        <v>4.3</v>
      </c>
      <c r="N313" s="20">
        <f t="shared" si="134"/>
        <v>4.3</v>
      </c>
      <c r="O313" s="20">
        <f t="shared" si="134"/>
        <v>4.3</v>
      </c>
      <c r="P313" s="20">
        <f t="shared" si="134"/>
        <v>4.3</v>
      </c>
      <c r="Q313" s="20">
        <f>ROUND(Q312/Q311*100,2)</f>
        <v>4.26</v>
      </c>
      <c r="R313" s="20">
        <f>ROUND(R312/R311*100,1)</f>
        <v>4.2</v>
      </c>
      <c r="S313" s="20">
        <f>ROUND(S312/S311*100,1)</f>
        <v>4.3</v>
      </c>
      <c r="T313" s="20">
        <f>ROUND(T312/T311*100,1)</f>
        <v>4.3</v>
      </c>
      <c r="U313" s="20">
        <f>ROUND(U312/U311*100,2)</f>
        <v>4.33</v>
      </c>
      <c r="V313" s="20">
        <f>ROUND(V312/V311*100,2)</f>
        <v>4.3099999999999996</v>
      </c>
      <c r="W313" s="20">
        <f>ROUND(W312/W311*100,2)</f>
        <v>4.33</v>
      </c>
      <c r="X313" s="20">
        <f>ROUND(X312/X311*100,2)</f>
        <v>4.33</v>
      </c>
    </row>
    <row r="314" spans="1:229" s="2" customFormat="1" x14ac:dyDescent="0.25">
      <c r="A314" s="20">
        <v>4</v>
      </c>
      <c r="B314" s="78" t="s">
        <v>191</v>
      </c>
      <c r="C314" s="552"/>
      <c r="D314" s="553"/>
      <c r="E314" s="79" t="s">
        <v>60</v>
      </c>
      <c r="F314" s="14">
        <f>F362+F410+F457+F505+F554+F602+F651</f>
        <v>24135.24</v>
      </c>
      <c r="G314" s="79"/>
      <c r="H314" s="214">
        <f>I314+M314+Q314+U314</f>
        <v>22333.358</v>
      </c>
      <c r="I314" s="20">
        <f>J314+K314+L314</f>
        <v>10286.273000000001</v>
      </c>
      <c r="J314" s="26">
        <f>J318+J316+J315</f>
        <v>4148.0869999999995</v>
      </c>
      <c r="K314" s="26">
        <f>K318+K316+K315</f>
        <v>3323.13</v>
      </c>
      <c r="L314" s="26">
        <f>L318+L316+L315</f>
        <v>2815.0560000000005</v>
      </c>
      <c r="M314" s="20">
        <f>M315+M316+M318</f>
        <v>2451.1179999999999</v>
      </c>
      <c r="N314" s="26">
        <f>N318+N316+N315</f>
        <v>1632.7340000000002</v>
      </c>
      <c r="O314" s="26">
        <f>O318+O316+O315</f>
        <v>431.16199999999992</v>
      </c>
      <c r="P314" s="26">
        <f>P318+P316+P315</f>
        <v>387.22200000000004</v>
      </c>
      <c r="Q314" s="20">
        <f>Q315+Q316+Q318</f>
        <v>985.27799999999979</v>
      </c>
      <c r="R314" s="26">
        <f>R318+R316+R315</f>
        <v>296.41399999999999</v>
      </c>
      <c r="S314" s="26">
        <f>S318+S316+S315</f>
        <v>299.27999999999997</v>
      </c>
      <c r="T314" s="26">
        <f>T318+T316+T315</f>
        <v>389.584</v>
      </c>
      <c r="U314" s="20">
        <f>U315+U316+U318</f>
        <v>8610.6890000000003</v>
      </c>
      <c r="V314" s="26">
        <f>V318+V316+V315</f>
        <v>1819.5120000000002</v>
      </c>
      <c r="W314" s="26">
        <f>W318+W316+W315</f>
        <v>2904.8940000000002</v>
      </c>
      <c r="X314" s="26">
        <f>X318+X316+X315</f>
        <v>3886.2829999999999</v>
      </c>
    </row>
    <row r="315" spans="1:229" s="2" customFormat="1" x14ac:dyDescent="0.25">
      <c r="A315" s="20"/>
      <c r="B315" s="78" t="s">
        <v>301</v>
      </c>
      <c r="C315" s="552"/>
      <c r="D315" s="553"/>
      <c r="E315" s="79" t="s">
        <v>60</v>
      </c>
      <c r="F315" s="560">
        <f>F363+F411+F458+F506+F555+F603</f>
        <v>0</v>
      </c>
      <c r="G315" s="79"/>
      <c r="H315" s="560">
        <f>I315+M315+Q315+U315</f>
        <v>0</v>
      </c>
      <c r="I315" s="20">
        <f>J315+K315+L315</f>
        <v>0</v>
      </c>
      <c r="J315" s="20">
        <f t="shared" ref="J315:L316" si="135">J363+J411+J458+J506+J555+J603+J652</f>
        <v>0</v>
      </c>
      <c r="K315" s="20">
        <f t="shared" si="135"/>
        <v>0</v>
      </c>
      <c r="L315" s="20">
        <f t="shared" si="135"/>
        <v>0</v>
      </c>
      <c r="M315" s="20">
        <f>N315+O315+P315</f>
        <v>0</v>
      </c>
      <c r="N315" s="20">
        <f t="shared" ref="N315:P316" si="136">N363+N411+N458+N506+N555+N603+N652</f>
        <v>0</v>
      </c>
      <c r="O315" s="20">
        <f t="shared" si="136"/>
        <v>0</v>
      </c>
      <c r="P315" s="20">
        <f t="shared" si="136"/>
        <v>0</v>
      </c>
      <c r="Q315" s="19">
        <f>R315+S315+T315</f>
        <v>0</v>
      </c>
      <c r="R315" s="20">
        <f t="shared" ref="R315:T316" si="137">R363+R411+R458+R506+R555+R603+R652</f>
        <v>0</v>
      </c>
      <c r="S315" s="20">
        <f t="shared" si="137"/>
        <v>0</v>
      </c>
      <c r="T315" s="20">
        <f t="shared" si="137"/>
        <v>0</v>
      </c>
      <c r="U315" s="19">
        <f>V315+W315+X315</f>
        <v>0</v>
      </c>
      <c r="V315" s="20">
        <f t="shared" ref="V315:X316" si="138">V363+V411+V458+V506+V555+V603+V652</f>
        <v>0</v>
      </c>
      <c r="W315" s="20">
        <f t="shared" si="138"/>
        <v>0</v>
      </c>
      <c r="X315" s="20">
        <f t="shared" si="138"/>
        <v>0</v>
      </c>
    </row>
    <row r="316" spans="1:229" s="2" customFormat="1" x14ac:dyDescent="0.25">
      <c r="A316" s="20">
        <v>5</v>
      </c>
      <c r="B316" s="78" t="s">
        <v>26</v>
      </c>
      <c r="C316" s="552"/>
      <c r="D316" s="553"/>
      <c r="E316" s="79" t="s">
        <v>60</v>
      </c>
      <c r="F316" s="14">
        <f>F364+F412+F459+F507+F556+F604+F653</f>
        <v>1933.36</v>
      </c>
      <c r="G316" s="79"/>
      <c r="H316" s="214">
        <f>I316+M316+Q316+U316</f>
        <v>1754.4480000000001</v>
      </c>
      <c r="I316" s="38">
        <f>J316+K316+L316</f>
        <v>1701.393</v>
      </c>
      <c r="J316" s="38">
        <f t="shared" si="135"/>
        <v>759.79700000000003</v>
      </c>
      <c r="K316" s="38">
        <f t="shared" si="135"/>
        <v>536.97</v>
      </c>
      <c r="L316" s="38">
        <f t="shared" si="135"/>
        <v>404.62600000000003</v>
      </c>
      <c r="M316" s="20">
        <f>N316+O316+P316</f>
        <v>-415.79199999999997</v>
      </c>
      <c r="N316" s="38">
        <f t="shared" si="136"/>
        <v>100.81400000000001</v>
      </c>
      <c r="O316" s="38">
        <f t="shared" si="136"/>
        <v>-248.23799999999997</v>
      </c>
      <c r="P316" s="38">
        <f t="shared" si="136"/>
        <v>-268.36799999999999</v>
      </c>
      <c r="Q316" s="19">
        <f>R316+S316+T316</f>
        <v>-796.96199999999999</v>
      </c>
      <c r="R316" s="38">
        <f t="shared" si="137"/>
        <v>-269.56600000000003</v>
      </c>
      <c r="S316" s="38">
        <f t="shared" si="137"/>
        <v>-269.14999999999998</v>
      </c>
      <c r="T316" s="38">
        <f t="shared" si="137"/>
        <v>-258.24600000000004</v>
      </c>
      <c r="U316" s="19">
        <f>V316+W316+X316</f>
        <v>1265.809</v>
      </c>
      <c r="V316" s="38">
        <f t="shared" si="138"/>
        <v>138.99199999999999</v>
      </c>
      <c r="W316" s="38">
        <f t="shared" si="138"/>
        <v>430.69400000000002</v>
      </c>
      <c r="X316" s="38">
        <f t="shared" si="138"/>
        <v>696.12299999999993</v>
      </c>
    </row>
    <row r="317" spans="1:229" s="25" customFormat="1" x14ac:dyDescent="0.25">
      <c r="A317" s="20">
        <v>6</v>
      </c>
      <c r="B317" s="78" t="s">
        <v>62</v>
      </c>
      <c r="C317" s="552"/>
      <c r="D317" s="553"/>
      <c r="E317" s="79" t="s">
        <v>28</v>
      </c>
      <c r="F317" s="20">
        <f>ROUND(F316/F314*100,2)</f>
        <v>8.01</v>
      </c>
      <c r="G317" s="20"/>
      <c r="H317" s="38">
        <f t="shared" ref="H317:X317" si="139">ROUND(H316/H314*100,2)</f>
        <v>7.86</v>
      </c>
      <c r="I317" s="20">
        <f t="shared" si="139"/>
        <v>16.54</v>
      </c>
      <c r="J317" s="20">
        <f t="shared" si="139"/>
        <v>18.32</v>
      </c>
      <c r="K317" s="20">
        <f t="shared" si="139"/>
        <v>16.16</v>
      </c>
      <c r="L317" s="20">
        <f t="shared" si="139"/>
        <v>14.37</v>
      </c>
      <c r="M317" s="20">
        <f t="shared" si="139"/>
        <v>-16.96</v>
      </c>
      <c r="N317" s="20">
        <f t="shared" si="139"/>
        <v>6.17</v>
      </c>
      <c r="O317" s="20">
        <f t="shared" si="139"/>
        <v>-57.57</v>
      </c>
      <c r="P317" s="20">
        <f t="shared" si="139"/>
        <v>-69.31</v>
      </c>
      <c r="Q317" s="20">
        <f t="shared" si="139"/>
        <v>-80.89</v>
      </c>
      <c r="R317" s="20">
        <f t="shared" si="139"/>
        <v>-90.94</v>
      </c>
      <c r="S317" s="20">
        <f t="shared" si="139"/>
        <v>-89.93</v>
      </c>
      <c r="T317" s="20">
        <f t="shared" si="139"/>
        <v>-66.290000000000006</v>
      </c>
      <c r="U317" s="20">
        <f t="shared" si="139"/>
        <v>14.7</v>
      </c>
      <c r="V317" s="20">
        <f t="shared" si="139"/>
        <v>7.64</v>
      </c>
      <c r="W317" s="20">
        <f t="shared" si="139"/>
        <v>14.83</v>
      </c>
      <c r="X317" s="20">
        <f t="shared" si="139"/>
        <v>17.91</v>
      </c>
      <c r="Y317" s="561"/>
      <c r="Z317" s="561"/>
      <c r="AA317" s="561"/>
      <c r="AB317" s="561"/>
      <c r="AC317" s="561"/>
      <c r="AD317" s="561"/>
      <c r="AE317" s="561"/>
      <c r="AF317" s="561"/>
      <c r="AG317" s="561"/>
      <c r="AH317" s="561"/>
      <c r="AI317" s="561"/>
      <c r="AJ317" s="561"/>
      <c r="AK317" s="561"/>
      <c r="AL317" s="561"/>
      <c r="AM317" s="561"/>
      <c r="AN317" s="561"/>
      <c r="AO317" s="561"/>
      <c r="AP317" s="561"/>
      <c r="AQ317" s="561"/>
      <c r="AR317" s="561"/>
      <c r="AS317" s="561"/>
      <c r="AT317" s="561"/>
      <c r="AU317" s="561"/>
      <c r="AV317" s="561"/>
      <c r="AW317" s="561"/>
      <c r="AX317" s="561"/>
      <c r="AY317" s="561"/>
      <c r="AZ317" s="561"/>
      <c r="BA317" s="561"/>
      <c r="BB317" s="561"/>
      <c r="BC317" s="561"/>
      <c r="BD317" s="561"/>
      <c r="BE317" s="561"/>
      <c r="BF317" s="561"/>
      <c r="BG317" s="561"/>
      <c r="BH317" s="561"/>
      <c r="BI317" s="561"/>
      <c r="BJ317" s="561"/>
      <c r="BK317" s="561"/>
      <c r="BL317" s="561"/>
      <c r="BM317" s="561"/>
      <c r="BN317" s="561"/>
      <c r="BO317" s="561"/>
      <c r="BP317" s="561"/>
      <c r="BQ317" s="561"/>
      <c r="BR317" s="561"/>
      <c r="BS317" s="561"/>
      <c r="BT317" s="561"/>
      <c r="BU317" s="561"/>
      <c r="BV317" s="561"/>
      <c r="BW317" s="561"/>
      <c r="BX317" s="561"/>
      <c r="BY317" s="561"/>
      <c r="BZ317" s="561"/>
      <c r="CA317" s="561"/>
      <c r="CB317" s="561"/>
      <c r="CC317" s="561"/>
      <c r="CD317" s="561"/>
      <c r="CE317" s="561"/>
      <c r="CF317" s="561"/>
      <c r="CG317" s="561"/>
      <c r="CH317" s="561"/>
      <c r="CI317" s="561"/>
      <c r="CJ317" s="561"/>
      <c r="CK317" s="561"/>
      <c r="CL317" s="561"/>
      <c r="CM317" s="561"/>
      <c r="CN317" s="561"/>
      <c r="CO317" s="561"/>
      <c r="CP317" s="561"/>
      <c r="CQ317" s="561"/>
      <c r="CR317" s="561"/>
      <c r="CS317" s="561"/>
      <c r="CT317" s="561"/>
      <c r="CU317" s="561"/>
      <c r="CV317" s="561"/>
      <c r="CW317" s="561"/>
      <c r="CX317" s="561"/>
      <c r="CY317" s="561"/>
      <c r="CZ317" s="561"/>
      <c r="DA317" s="561"/>
      <c r="DB317" s="561"/>
      <c r="DC317" s="561"/>
      <c r="DD317" s="561"/>
      <c r="DE317" s="561"/>
      <c r="DF317" s="561"/>
      <c r="DG317" s="561"/>
      <c r="DH317" s="561"/>
      <c r="DI317" s="561"/>
      <c r="DJ317" s="561"/>
      <c r="DK317" s="561"/>
      <c r="DL317" s="561"/>
      <c r="DM317" s="561"/>
      <c r="DN317" s="561"/>
      <c r="DO317" s="561"/>
      <c r="DP317" s="561"/>
      <c r="DQ317" s="561"/>
      <c r="DR317" s="561"/>
      <c r="DS317" s="561"/>
      <c r="DT317" s="561"/>
      <c r="DU317" s="561"/>
      <c r="DV317" s="561"/>
      <c r="DW317" s="561"/>
      <c r="DX317" s="561"/>
      <c r="DY317" s="561"/>
      <c r="DZ317" s="561"/>
      <c r="EA317" s="561"/>
      <c r="EB317" s="561"/>
      <c r="EC317" s="561"/>
      <c r="ED317" s="561"/>
      <c r="EE317" s="561"/>
      <c r="EF317" s="561"/>
      <c r="EG317" s="561"/>
      <c r="EH317" s="561"/>
      <c r="EI317" s="561"/>
      <c r="EJ317" s="561"/>
      <c r="EK317" s="561"/>
      <c r="EL317" s="561"/>
      <c r="EM317" s="561"/>
      <c r="EN317" s="561"/>
      <c r="EO317" s="561"/>
      <c r="EP317" s="561"/>
      <c r="EQ317" s="561"/>
      <c r="ER317" s="561"/>
      <c r="ES317" s="561"/>
      <c r="ET317" s="561"/>
      <c r="EU317" s="561"/>
      <c r="EV317" s="561"/>
      <c r="EW317" s="561"/>
      <c r="EX317" s="561"/>
      <c r="EY317" s="561"/>
      <c r="EZ317" s="561"/>
      <c r="FA317" s="561"/>
      <c r="FB317" s="561"/>
      <c r="FC317" s="561"/>
      <c r="FD317" s="561"/>
      <c r="FE317" s="561"/>
      <c r="FF317" s="561"/>
      <c r="FG317" s="561"/>
      <c r="FH317" s="561"/>
      <c r="FI317" s="561"/>
      <c r="FJ317" s="561"/>
      <c r="FK317" s="561"/>
      <c r="FL317" s="561"/>
      <c r="FM317" s="561"/>
      <c r="FN317" s="561"/>
      <c r="FO317" s="561"/>
      <c r="FP317" s="561"/>
      <c r="FQ317" s="561"/>
      <c r="FR317" s="561"/>
      <c r="FS317" s="561"/>
      <c r="FT317" s="561"/>
      <c r="FU317" s="561"/>
      <c r="FV317" s="561"/>
      <c r="FW317" s="561"/>
      <c r="FX317" s="561"/>
      <c r="FY317" s="561"/>
      <c r="FZ317" s="561"/>
      <c r="GA317" s="561"/>
      <c r="GB317" s="561"/>
      <c r="GC317" s="561"/>
      <c r="GD317" s="561"/>
      <c r="GE317" s="561"/>
      <c r="GF317" s="561"/>
      <c r="GG317" s="561"/>
      <c r="GH317" s="561"/>
      <c r="GI317" s="561"/>
      <c r="GJ317" s="561"/>
      <c r="GK317" s="561"/>
      <c r="GL317" s="561"/>
      <c r="GM317" s="561"/>
      <c r="GN317" s="561"/>
      <c r="GO317" s="561"/>
      <c r="GP317" s="561"/>
      <c r="GQ317" s="561"/>
      <c r="GR317" s="561"/>
      <c r="GS317" s="561"/>
      <c r="GT317" s="561"/>
      <c r="GU317" s="561"/>
      <c r="GV317" s="561"/>
      <c r="GW317" s="561"/>
      <c r="GX317" s="561"/>
      <c r="GY317" s="561"/>
      <c r="GZ317" s="561"/>
      <c r="HA317" s="561"/>
      <c r="HB317" s="561"/>
      <c r="HC317" s="561"/>
      <c r="HD317" s="561"/>
      <c r="HE317" s="561"/>
      <c r="HF317" s="561"/>
      <c r="HG317" s="561"/>
      <c r="HH317" s="561"/>
      <c r="HI317" s="561"/>
      <c r="HJ317" s="561"/>
      <c r="HK317" s="561"/>
      <c r="HL317" s="561"/>
      <c r="HM317" s="561"/>
      <c r="HN317" s="561"/>
      <c r="HO317" s="561"/>
      <c r="HP317" s="561"/>
      <c r="HQ317" s="561"/>
      <c r="HR317" s="561"/>
      <c r="HS317" s="561"/>
      <c r="HT317" s="561"/>
      <c r="HU317" s="561"/>
    </row>
    <row r="318" spans="1:229" s="2" customFormat="1" x14ac:dyDescent="0.25">
      <c r="A318" s="20">
        <v>7</v>
      </c>
      <c r="B318" s="21" t="s">
        <v>302</v>
      </c>
      <c r="C318" s="552"/>
      <c r="D318" s="553"/>
      <c r="E318" s="23" t="s">
        <v>60</v>
      </c>
      <c r="F318" s="14">
        <f>F366+F414+F461+F509+F558+F606+F655</f>
        <v>22201.88</v>
      </c>
      <c r="G318" s="23"/>
      <c r="H318" s="560">
        <f>I318+M318+Q318+U318</f>
        <v>20578.91</v>
      </c>
      <c r="I318" s="20">
        <f>J318+K318+L318</f>
        <v>8584.880000000001</v>
      </c>
      <c r="J318" s="20">
        <f t="shared" ref="J318:L322" si="140">J366+J414+J461+J509+J558+J606+J655</f>
        <v>3388.29</v>
      </c>
      <c r="K318" s="20">
        <f t="shared" si="140"/>
        <v>2786.1600000000003</v>
      </c>
      <c r="L318" s="20">
        <f t="shared" si="140"/>
        <v>2410.4300000000003</v>
      </c>
      <c r="M318" s="19">
        <f>N318+O318+P318</f>
        <v>2866.91</v>
      </c>
      <c r="N318" s="20">
        <f t="shared" ref="N318:P322" si="141">N366+N414+N461+N509+N558+N606+N655</f>
        <v>1531.92</v>
      </c>
      <c r="O318" s="20">
        <f t="shared" si="141"/>
        <v>679.39999999999986</v>
      </c>
      <c r="P318" s="20">
        <f t="shared" si="141"/>
        <v>655.59</v>
      </c>
      <c r="Q318" s="19">
        <f>R318+S318+T318</f>
        <v>1782.2399999999998</v>
      </c>
      <c r="R318" s="20">
        <f t="shared" ref="R318:T322" si="142">R366+R414+R461+R509+R558+R606+R655</f>
        <v>565.98</v>
      </c>
      <c r="S318" s="20">
        <f t="shared" si="142"/>
        <v>568.42999999999995</v>
      </c>
      <c r="T318" s="20">
        <f t="shared" si="142"/>
        <v>647.83000000000004</v>
      </c>
      <c r="U318" s="19">
        <f>V318+W318+X318</f>
        <v>7344.88</v>
      </c>
      <c r="V318" s="20">
        <f t="shared" ref="V318:X322" si="143">V366+V414+V461+V509+V558+V606+V655</f>
        <v>1680.5200000000002</v>
      </c>
      <c r="W318" s="20">
        <f t="shared" si="143"/>
        <v>2474.2000000000003</v>
      </c>
      <c r="X318" s="20">
        <f t="shared" si="143"/>
        <v>3190.16</v>
      </c>
    </row>
    <row r="319" spans="1:229" s="2" customFormat="1" x14ac:dyDescent="0.25">
      <c r="A319" s="20"/>
      <c r="B319" s="21" t="s">
        <v>303</v>
      </c>
      <c r="C319" s="552"/>
      <c r="D319" s="553"/>
      <c r="E319" s="23" t="s">
        <v>60</v>
      </c>
      <c r="F319" s="553">
        <f>F367+F415+F462+F510+F559+F607</f>
        <v>0</v>
      </c>
      <c r="G319" s="23"/>
      <c r="H319" s="560">
        <f>I319+M319+Q319+U319</f>
        <v>1449</v>
      </c>
      <c r="I319" s="20">
        <f>J319+K319+L319</f>
        <v>757.53</v>
      </c>
      <c r="J319" s="20">
        <f t="shared" si="140"/>
        <v>321.66000000000003</v>
      </c>
      <c r="K319" s="20">
        <f t="shared" si="140"/>
        <v>243.95</v>
      </c>
      <c r="L319" s="20">
        <f t="shared" si="140"/>
        <v>191.92</v>
      </c>
      <c r="M319" s="19">
        <f>N319+O319+P319</f>
        <v>83.15</v>
      </c>
      <c r="N319" s="20">
        <f t="shared" si="141"/>
        <v>83.15</v>
      </c>
      <c r="O319" s="20">
        <f t="shared" si="141"/>
        <v>0</v>
      </c>
      <c r="P319" s="20">
        <f t="shared" si="141"/>
        <v>0</v>
      </c>
      <c r="Q319" s="19">
        <f>R319+S319+T319</f>
        <v>0</v>
      </c>
      <c r="R319" s="20">
        <f t="shared" si="142"/>
        <v>0</v>
      </c>
      <c r="S319" s="20">
        <f t="shared" si="142"/>
        <v>0</v>
      </c>
      <c r="T319" s="20">
        <f t="shared" si="142"/>
        <v>0</v>
      </c>
      <c r="U319" s="19">
        <f>V319+W319+X319</f>
        <v>608.31999999999994</v>
      </c>
      <c r="V319" s="20">
        <f t="shared" si="143"/>
        <v>96.85</v>
      </c>
      <c r="W319" s="20">
        <f t="shared" si="143"/>
        <v>206.39</v>
      </c>
      <c r="X319" s="20">
        <f t="shared" si="143"/>
        <v>305.08</v>
      </c>
    </row>
    <row r="320" spans="1:229" s="2" customFormat="1" x14ac:dyDescent="0.25">
      <c r="A320" s="20">
        <v>8</v>
      </c>
      <c r="B320" s="21" t="s">
        <v>306</v>
      </c>
      <c r="C320" s="22"/>
      <c r="D320" s="23"/>
      <c r="E320" s="23" t="s">
        <v>33</v>
      </c>
      <c r="F320" s="14">
        <f>F368+F416+F463+F511+F560+F608+F657</f>
        <v>48266.020000000004</v>
      </c>
      <c r="G320" s="23"/>
      <c r="H320" s="216">
        <f>I320+M320+Q320+U320</f>
        <v>45148.22</v>
      </c>
      <c r="I320" s="20">
        <f>J320+K320+L320</f>
        <v>18999.269999999997</v>
      </c>
      <c r="J320" s="20">
        <f t="shared" si="140"/>
        <v>7506.7599999999993</v>
      </c>
      <c r="K320" s="20">
        <f t="shared" si="140"/>
        <v>6158.4599999999991</v>
      </c>
      <c r="L320" s="20">
        <f t="shared" si="140"/>
        <v>5334.05</v>
      </c>
      <c r="M320" s="19">
        <f>N320+O320+P320</f>
        <v>6199.3000000000011</v>
      </c>
      <c r="N320" s="20">
        <f t="shared" si="141"/>
        <v>3381.1900000000005</v>
      </c>
      <c r="O320" s="20">
        <f t="shared" si="141"/>
        <v>1438.1100000000001</v>
      </c>
      <c r="P320" s="20">
        <f t="shared" si="141"/>
        <v>1380</v>
      </c>
      <c r="Q320" s="19">
        <f>R320+S320+T320</f>
        <v>3700.2</v>
      </c>
      <c r="R320" s="20">
        <f t="shared" si="142"/>
        <v>1181.6600000000001</v>
      </c>
      <c r="S320" s="20">
        <f t="shared" si="142"/>
        <v>1155.5999999999999</v>
      </c>
      <c r="T320" s="20">
        <f t="shared" si="142"/>
        <v>1362.9399999999998</v>
      </c>
      <c r="U320" s="19">
        <f>V320+W320+X320</f>
        <v>16249.45</v>
      </c>
      <c r="V320" s="20">
        <f t="shared" si="143"/>
        <v>3702.8399999999997</v>
      </c>
      <c r="W320" s="20">
        <f t="shared" si="143"/>
        <v>5472.35</v>
      </c>
      <c r="X320" s="20">
        <f t="shared" si="143"/>
        <v>7074.26</v>
      </c>
      <c r="Y320" s="25"/>
    </row>
    <row r="321" spans="1:25" s="2" customFormat="1" x14ac:dyDescent="0.25">
      <c r="A321" s="20"/>
      <c r="B321" s="21" t="s">
        <v>303</v>
      </c>
      <c r="C321" s="22"/>
      <c r="D321" s="23"/>
      <c r="E321" s="23" t="s">
        <v>33</v>
      </c>
      <c r="F321" s="553">
        <f>F369+F417+F464+F512+F561+F609</f>
        <v>0</v>
      </c>
      <c r="G321" s="23"/>
      <c r="H321" s="560">
        <f>I321+M321+Q321+U321</f>
        <v>2129.6999999999998</v>
      </c>
      <c r="I321" s="20">
        <f>J321+K321+L321</f>
        <v>823.40000000000009</v>
      </c>
      <c r="J321" s="20">
        <f t="shared" si="140"/>
        <v>0</v>
      </c>
      <c r="K321" s="20">
        <f t="shared" si="140"/>
        <v>460.8</v>
      </c>
      <c r="L321" s="20">
        <f t="shared" si="140"/>
        <v>362.6</v>
      </c>
      <c r="M321" s="19">
        <f>N321+O321+P321</f>
        <v>157.1</v>
      </c>
      <c r="N321" s="20">
        <f t="shared" si="141"/>
        <v>157.1</v>
      </c>
      <c r="O321" s="20">
        <f t="shared" si="141"/>
        <v>0</v>
      </c>
      <c r="P321" s="20">
        <f t="shared" si="141"/>
        <v>0</v>
      </c>
      <c r="Q321" s="19">
        <f>R321+S321+T321</f>
        <v>0</v>
      </c>
      <c r="R321" s="20">
        <f t="shared" si="142"/>
        <v>0</v>
      </c>
      <c r="S321" s="20">
        <f t="shared" si="142"/>
        <v>0</v>
      </c>
      <c r="T321" s="20">
        <f t="shared" si="142"/>
        <v>0</v>
      </c>
      <c r="U321" s="19">
        <f>V321+W321+X321</f>
        <v>1149.1999999999998</v>
      </c>
      <c r="V321" s="20">
        <f t="shared" si="143"/>
        <v>183</v>
      </c>
      <c r="W321" s="20">
        <f t="shared" si="143"/>
        <v>389.9</v>
      </c>
      <c r="X321" s="20">
        <f t="shared" si="143"/>
        <v>576.29999999999995</v>
      </c>
      <c r="Y321" s="25"/>
    </row>
    <row r="322" spans="1:25" s="2" customFormat="1" x14ac:dyDescent="0.25">
      <c r="A322" s="20"/>
      <c r="B322" s="21" t="s">
        <v>447</v>
      </c>
      <c r="C322" s="22"/>
      <c r="D322" s="23"/>
      <c r="E322" s="23" t="s">
        <v>33</v>
      </c>
      <c r="F322" s="553"/>
      <c r="G322" s="23"/>
      <c r="H322" s="560">
        <f>I322+M322+Q322+U322</f>
        <v>0</v>
      </c>
      <c r="I322" s="20">
        <f>J322+K322+L322</f>
        <v>0</v>
      </c>
      <c r="J322" s="20">
        <f t="shared" si="140"/>
        <v>0</v>
      </c>
      <c r="K322" s="20">
        <f t="shared" si="140"/>
        <v>0</v>
      </c>
      <c r="L322" s="20">
        <f t="shared" si="140"/>
        <v>0</v>
      </c>
      <c r="M322" s="19">
        <f>N322+O322+P322</f>
        <v>0</v>
      </c>
      <c r="N322" s="20">
        <f t="shared" si="141"/>
        <v>0</v>
      </c>
      <c r="O322" s="20">
        <f t="shared" si="141"/>
        <v>0</v>
      </c>
      <c r="P322" s="20">
        <f t="shared" si="141"/>
        <v>0</v>
      </c>
      <c r="Q322" s="19">
        <f>R322+S322+T322</f>
        <v>0</v>
      </c>
      <c r="R322" s="20">
        <f t="shared" si="142"/>
        <v>0</v>
      </c>
      <c r="S322" s="20">
        <f t="shared" si="142"/>
        <v>0</v>
      </c>
      <c r="T322" s="20">
        <f t="shared" si="142"/>
        <v>0</v>
      </c>
      <c r="U322" s="19">
        <f>V322+W322+X322</f>
        <v>0</v>
      </c>
      <c r="V322" s="20">
        <f t="shared" si="143"/>
        <v>0</v>
      </c>
      <c r="W322" s="20">
        <f t="shared" si="143"/>
        <v>0</v>
      </c>
      <c r="X322" s="20">
        <f t="shared" si="143"/>
        <v>0</v>
      </c>
      <c r="Y322" s="25"/>
    </row>
    <row r="323" spans="1:25" s="2" customFormat="1" x14ac:dyDescent="0.25">
      <c r="A323" s="20">
        <v>9</v>
      </c>
      <c r="B323" s="21" t="s">
        <v>63</v>
      </c>
      <c r="C323" s="22"/>
      <c r="D323" s="23"/>
      <c r="E323" s="23" t="s">
        <v>64</v>
      </c>
      <c r="F323" s="553">
        <f>ROUND(F320/F318*1000,2)</f>
        <v>2173.96</v>
      </c>
      <c r="G323" s="553"/>
      <c r="H323" s="553">
        <f t="shared" ref="H323:X323" si="144">ROUND(H320/H318*1000,2)</f>
        <v>2193.91</v>
      </c>
      <c r="I323" s="553">
        <f t="shared" si="144"/>
        <v>2213.11</v>
      </c>
      <c r="J323" s="553">
        <f t="shared" si="144"/>
        <v>2215.5</v>
      </c>
      <c r="K323" s="553">
        <f t="shared" si="144"/>
        <v>2210.38</v>
      </c>
      <c r="L323" s="553">
        <f t="shared" si="144"/>
        <v>2212.9</v>
      </c>
      <c r="M323" s="553">
        <f t="shared" si="144"/>
        <v>2162.36</v>
      </c>
      <c r="N323" s="553">
        <f t="shared" si="144"/>
        <v>2207.16</v>
      </c>
      <c r="O323" s="553">
        <f t="shared" si="144"/>
        <v>2116.7399999999998</v>
      </c>
      <c r="P323" s="553">
        <f t="shared" si="144"/>
        <v>2104.9699999999998</v>
      </c>
      <c r="Q323" s="553">
        <f t="shared" si="144"/>
        <v>2076.15</v>
      </c>
      <c r="R323" s="553">
        <f t="shared" si="144"/>
        <v>2087.81</v>
      </c>
      <c r="S323" s="553">
        <f t="shared" si="144"/>
        <v>2032.97</v>
      </c>
      <c r="T323" s="553">
        <f t="shared" si="144"/>
        <v>2103.85</v>
      </c>
      <c r="U323" s="553">
        <f t="shared" si="144"/>
        <v>2212.35</v>
      </c>
      <c r="V323" s="553">
        <f t="shared" si="144"/>
        <v>2203.39</v>
      </c>
      <c r="W323" s="553">
        <f t="shared" si="144"/>
        <v>2211.77</v>
      </c>
      <c r="X323" s="553">
        <f t="shared" si="144"/>
        <v>2217.5300000000002</v>
      </c>
      <c r="Y323" s="25"/>
    </row>
    <row r="324" spans="1:25" s="2" customFormat="1" x14ac:dyDescent="0.25">
      <c r="A324" s="20">
        <v>10</v>
      </c>
      <c r="B324" s="21" t="s">
        <v>49</v>
      </c>
      <c r="C324" s="22"/>
      <c r="D324" s="23"/>
      <c r="E324" s="23" t="s">
        <v>64</v>
      </c>
      <c r="F324" s="20">
        <f>ROUND(F327/F318*1000,2)</f>
        <v>2091.62</v>
      </c>
      <c r="G324" s="23"/>
      <c r="H324" s="20">
        <f>ROUND(H327/H318*1000,2)</f>
        <v>1962.88</v>
      </c>
      <c r="I324" s="20">
        <f>ROUND(I327/I318*1000,2)</f>
        <v>1941.7</v>
      </c>
      <c r="J324" s="20">
        <f>ROUND(J327/J318*1000,3)</f>
        <v>1656.778</v>
      </c>
      <c r="K324" s="20">
        <f t="shared" ref="K324:X324" si="145">ROUND(K327/K318*1000,2)</f>
        <v>1637.47</v>
      </c>
      <c r="L324" s="20">
        <f t="shared" si="145"/>
        <v>2693.87</v>
      </c>
      <c r="M324" s="20">
        <f t="shared" si="145"/>
        <v>2286.94</v>
      </c>
      <c r="N324" s="20">
        <f t="shared" si="145"/>
        <v>2001.39</v>
      </c>
      <c r="O324" s="20">
        <f t="shared" si="145"/>
        <v>2890.42</v>
      </c>
      <c r="P324" s="20">
        <f t="shared" si="145"/>
        <v>2328.7800000000002</v>
      </c>
      <c r="Q324" s="20">
        <f t="shared" si="145"/>
        <v>2218.5300000000002</v>
      </c>
      <c r="R324" s="20">
        <f t="shared" si="145"/>
        <v>1837.6</v>
      </c>
      <c r="S324" s="20">
        <f t="shared" si="145"/>
        <v>2740.59</v>
      </c>
      <c r="T324" s="20">
        <f t="shared" si="145"/>
        <v>2093.27</v>
      </c>
      <c r="U324" s="20">
        <f t="shared" si="145"/>
        <v>1799.1</v>
      </c>
      <c r="V324" s="20">
        <f t="shared" si="145"/>
        <v>1903.83</v>
      </c>
      <c r="W324" s="20">
        <f t="shared" si="145"/>
        <v>1787.1</v>
      </c>
      <c r="X324" s="20">
        <f t="shared" si="145"/>
        <v>1753.23</v>
      </c>
      <c r="Y324" s="25"/>
    </row>
    <row r="325" spans="1:25" s="2" customFormat="1" x14ac:dyDescent="0.25">
      <c r="A325" s="20"/>
      <c r="B325" s="21"/>
      <c r="C325" s="22"/>
      <c r="D325" s="23"/>
      <c r="E325" s="24"/>
      <c r="F325" s="553"/>
      <c r="G325" s="23"/>
      <c r="H325" s="553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5"/>
    </row>
    <row r="326" spans="1:25" s="2" customFormat="1" x14ac:dyDescent="0.25">
      <c r="A326" s="20"/>
      <c r="B326" s="25"/>
      <c r="C326" s="25"/>
      <c r="D326" s="25"/>
      <c r="E326" s="24"/>
      <c r="F326" s="23"/>
      <c r="G326" s="23"/>
      <c r="H326" s="23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5"/>
    </row>
    <row r="327" spans="1:25" s="2" customFormat="1" x14ac:dyDescent="0.25">
      <c r="A327" s="20">
        <v>11</v>
      </c>
      <c r="B327" s="21" t="s">
        <v>35</v>
      </c>
      <c r="C327" s="22"/>
      <c r="D327" s="23"/>
      <c r="E327" s="23" t="s">
        <v>33</v>
      </c>
      <c r="F327" s="177">
        <f>SUM(F330:F340)</f>
        <v>46437.8</v>
      </c>
      <c r="G327" s="70">
        <f>G330+G331+G332+G333+G334+G335+G337+G338+G339+G340</f>
        <v>100.01</v>
      </c>
      <c r="H327" s="70">
        <f>I327+M327+Q327+U327</f>
        <v>40393.836000000003</v>
      </c>
      <c r="I327" s="71">
        <f>J327+K327+L327</f>
        <v>16669.289000000004</v>
      </c>
      <c r="J327" s="26">
        <f t="shared" ref="J327:P327" si="146">J330+J331+J332+J333+J334+J335+J337+J338+J339+J340</f>
        <v>5613.6430000000018</v>
      </c>
      <c r="K327" s="26">
        <f t="shared" si="146"/>
        <v>4562.2630000000008</v>
      </c>
      <c r="L327" s="26">
        <f t="shared" si="146"/>
        <v>6493.3829999999998</v>
      </c>
      <c r="M327" s="183">
        <f t="shared" si="146"/>
        <v>6556.4389999999994</v>
      </c>
      <c r="N327" s="183">
        <f t="shared" si="146"/>
        <v>3065.9630000000002</v>
      </c>
      <c r="O327" s="183">
        <f t="shared" si="146"/>
        <v>1963.7530000000002</v>
      </c>
      <c r="P327" s="183">
        <f t="shared" si="146"/>
        <v>1526.723</v>
      </c>
      <c r="Q327" s="183">
        <f>R327+S327+T327</f>
        <v>3953.9590000000003</v>
      </c>
      <c r="R327" s="38">
        <f t="shared" ref="R327:X327" si="147">R330+R331+R332+R333+R334+R335+R337+R338+R339+R340</f>
        <v>1040.0429999999999</v>
      </c>
      <c r="S327" s="38">
        <f t="shared" si="147"/>
        <v>1557.8330000000001</v>
      </c>
      <c r="T327" s="38">
        <f t="shared" si="147"/>
        <v>1356.0830000000001</v>
      </c>
      <c r="U327" s="38">
        <f t="shared" si="147"/>
        <v>13214.149000000001</v>
      </c>
      <c r="V327" s="38">
        <f t="shared" si="147"/>
        <v>3199.4230000000002</v>
      </c>
      <c r="W327" s="38">
        <f t="shared" si="147"/>
        <v>4421.6530000000002</v>
      </c>
      <c r="X327" s="38">
        <f t="shared" si="147"/>
        <v>5593.0730000000003</v>
      </c>
      <c r="Y327" s="25"/>
    </row>
    <row r="328" spans="1:25" s="2" customFormat="1" x14ac:dyDescent="0.25">
      <c r="A328" s="24"/>
      <c r="B328" s="21" t="s">
        <v>36</v>
      </c>
      <c r="C328" s="22"/>
      <c r="D328" s="23"/>
      <c r="E328" s="23"/>
      <c r="F328" s="23"/>
      <c r="G328" s="23"/>
      <c r="H328" s="553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1"/>
      <c r="V328" s="24"/>
      <c r="W328" s="24"/>
      <c r="X328" s="24"/>
      <c r="Y328" s="25"/>
    </row>
    <row r="329" spans="1:25" s="2" customFormat="1" x14ac:dyDescent="0.25">
      <c r="A329" s="24"/>
      <c r="B329" s="22"/>
      <c r="C329" s="22"/>
      <c r="D329" s="22"/>
      <c r="E329" s="24"/>
      <c r="F329" s="24"/>
      <c r="G329" s="24"/>
      <c r="H329" s="19"/>
      <c r="I329" s="5"/>
      <c r="J329" s="5"/>
      <c r="K329" s="24"/>
      <c r="L329" s="5"/>
      <c r="M329" s="24"/>
      <c r="N329" s="5"/>
      <c r="O329" s="5"/>
      <c r="P329" s="7"/>
      <c r="Q329" s="24"/>
      <c r="R329" s="7"/>
      <c r="S329" s="6"/>
      <c r="T329" s="5"/>
      <c r="U329" s="24"/>
      <c r="V329" s="5"/>
      <c r="W329" s="5"/>
      <c r="X329" s="5"/>
    </row>
    <row r="330" spans="1:25" s="2" customFormat="1" x14ac:dyDescent="0.25">
      <c r="A330" s="27" t="s">
        <v>65</v>
      </c>
      <c r="B330" s="34" t="s">
        <v>41</v>
      </c>
      <c r="C330" s="32"/>
      <c r="D330" s="35"/>
      <c r="E330" s="30" t="s">
        <v>33</v>
      </c>
      <c r="F330" s="14">
        <f t="shared" ref="F330:F340" si="148">F378+F426+F473+F521+F570+F618+F667</f>
        <v>16264.810000000001</v>
      </c>
      <c r="G330" s="14">
        <f t="shared" ref="G330:G340" si="149">ROUND(H330/$H$327*100,2)</f>
        <v>32.68</v>
      </c>
      <c r="H330" s="553">
        <f t="shared" ref="H330:H340" si="150">I330+M330+Q330+U330</f>
        <v>13202.15</v>
      </c>
      <c r="I330" s="26">
        <f t="shared" ref="I330:I340" si="151">J330+K330+L330</f>
        <v>4060.2200000000003</v>
      </c>
      <c r="J330" s="20">
        <f t="shared" ref="J330:L340" si="152">J378+J426+J473+J521+J570+J618+J667</f>
        <v>1448.47</v>
      </c>
      <c r="K330" s="20">
        <f t="shared" si="152"/>
        <v>1188.07</v>
      </c>
      <c r="L330" s="20">
        <f t="shared" si="152"/>
        <v>1423.68</v>
      </c>
      <c r="M330" s="14">
        <f t="shared" ref="M330:M340" si="153">N330+O330+P330</f>
        <v>3056.9700000000003</v>
      </c>
      <c r="N330" s="20">
        <f t="shared" ref="N330:P340" si="154">N378+N426+N473+N521+N570+N618+N667</f>
        <v>1135.42</v>
      </c>
      <c r="O330" s="20">
        <f t="shared" si="154"/>
        <v>1119.6400000000001</v>
      </c>
      <c r="P330" s="20">
        <f t="shared" si="154"/>
        <v>801.91</v>
      </c>
      <c r="Q330" s="14">
        <f t="shared" ref="Q330:Q340" si="155">R330+S330+T330</f>
        <v>2015.47</v>
      </c>
      <c r="R330" s="20">
        <f t="shared" ref="R330:T340" si="156">R378+R426+R473+R521+R570+R618+R667</f>
        <v>495.49</v>
      </c>
      <c r="S330" s="20">
        <f t="shared" si="156"/>
        <v>847.19999999999993</v>
      </c>
      <c r="T330" s="20">
        <f t="shared" si="156"/>
        <v>672.78</v>
      </c>
      <c r="U330" s="14">
        <f t="shared" ref="U330:U340" si="157">V330+W330+X330</f>
        <v>4069.49</v>
      </c>
      <c r="V330" s="20">
        <f t="shared" ref="V330:X340" si="158">V378+V426+V473+V521+V570+V618+V667</f>
        <v>1112.02</v>
      </c>
      <c r="W330" s="20">
        <f t="shared" si="158"/>
        <v>1346.42</v>
      </c>
      <c r="X330" s="20">
        <f t="shared" si="158"/>
        <v>1611.05</v>
      </c>
    </row>
    <row r="331" spans="1:25" s="2" customFormat="1" x14ac:dyDescent="0.25">
      <c r="A331" s="36" t="s">
        <v>66</v>
      </c>
      <c r="B331" s="21" t="s">
        <v>42</v>
      </c>
      <c r="C331" s="22"/>
      <c r="D331" s="23"/>
      <c r="E331" s="23" t="s">
        <v>33</v>
      </c>
      <c r="F331" s="14">
        <f t="shared" si="148"/>
        <v>4273.91</v>
      </c>
      <c r="G331" s="14">
        <f t="shared" si="149"/>
        <v>8.56</v>
      </c>
      <c r="H331" s="560">
        <f t="shared" si="150"/>
        <v>3459.0000000000005</v>
      </c>
      <c r="I331" s="71">
        <f t="shared" si="151"/>
        <v>1063.8000000000002</v>
      </c>
      <c r="J331" s="20">
        <f t="shared" si="152"/>
        <v>379.5</v>
      </c>
      <c r="K331" s="20">
        <f t="shared" si="152"/>
        <v>311.20000000000005</v>
      </c>
      <c r="L331" s="20">
        <f t="shared" si="152"/>
        <v>373.1</v>
      </c>
      <c r="M331" s="14">
        <f t="shared" si="153"/>
        <v>800.9</v>
      </c>
      <c r="N331" s="20">
        <f t="shared" si="154"/>
        <v>297.5</v>
      </c>
      <c r="O331" s="20">
        <f t="shared" si="154"/>
        <v>293.29999999999995</v>
      </c>
      <c r="P331" s="20">
        <f t="shared" si="154"/>
        <v>210.1</v>
      </c>
      <c r="Q331" s="14">
        <f t="shared" si="155"/>
        <v>527.90000000000009</v>
      </c>
      <c r="R331" s="20">
        <f t="shared" si="156"/>
        <v>129.79999999999998</v>
      </c>
      <c r="S331" s="20">
        <f t="shared" si="156"/>
        <v>221.90000000000003</v>
      </c>
      <c r="T331" s="20">
        <f t="shared" si="156"/>
        <v>176.2</v>
      </c>
      <c r="U331" s="14">
        <f t="shared" si="157"/>
        <v>1066.4000000000001</v>
      </c>
      <c r="V331" s="20">
        <f t="shared" si="158"/>
        <v>291.40000000000003</v>
      </c>
      <c r="W331" s="20">
        <f t="shared" si="158"/>
        <v>352.8</v>
      </c>
      <c r="X331" s="20">
        <f t="shared" si="158"/>
        <v>422.20000000000005</v>
      </c>
    </row>
    <row r="332" spans="1:25" s="2" customFormat="1" x14ac:dyDescent="0.25">
      <c r="A332" s="36" t="s">
        <v>67</v>
      </c>
      <c r="B332" s="21" t="s">
        <v>43</v>
      </c>
      <c r="C332" s="22"/>
      <c r="D332" s="23"/>
      <c r="E332" s="23" t="s">
        <v>33</v>
      </c>
      <c r="F332" s="14">
        <f t="shared" si="148"/>
        <v>1454.9499999999998</v>
      </c>
      <c r="G332" s="14">
        <f t="shared" si="149"/>
        <v>3.06</v>
      </c>
      <c r="H332" s="560">
        <f t="shared" si="150"/>
        <v>1234.116</v>
      </c>
      <c r="I332" s="71">
        <f t="shared" si="151"/>
        <v>308.529</v>
      </c>
      <c r="J332" s="20">
        <f t="shared" si="152"/>
        <v>102.84299999999999</v>
      </c>
      <c r="K332" s="20">
        <f t="shared" si="152"/>
        <v>102.84299999999999</v>
      </c>
      <c r="L332" s="20">
        <f t="shared" si="152"/>
        <v>102.84299999999999</v>
      </c>
      <c r="M332" s="14">
        <f t="shared" si="153"/>
        <v>308.529</v>
      </c>
      <c r="N332" s="20">
        <f t="shared" si="154"/>
        <v>102.84299999999999</v>
      </c>
      <c r="O332" s="20">
        <f t="shared" si="154"/>
        <v>102.84299999999999</v>
      </c>
      <c r="P332" s="20">
        <f t="shared" si="154"/>
        <v>102.84299999999999</v>
      </c>
      <c r="Q332" s="14">
        <f t="shared" si="155"/>
        <v>308.529</v>
      </c>
      <c r="R332" s="20">
        <f t="shared" si="156"/>
        <v>102.84299999999999</v>
      </c>
      <c r="S332" s="20">
        <f t="shared" si="156"/>
        <v>102.84299999999999</v>
      </c>
      <c r="T332" s="20">
        <f t="shared" si="156"/>
        <v>102.84299999999999</v>
      </c>
      <c r="U332" s="14">
        <f t="shared" si="157"/>
        <v>308.529</v>
      </c>
      <c r="V332" s="20">
        <f t="shared" si="158"/>
        <v>102.84299999999999</v>
      </c>
      <c r="W332" s="20">
        <f t="shared" si="158"/>
        <v>102.84299999999999</v>
      </c>
      <c r="X332" s="20">
        <f t="shared" si="158"/>
        <v>102.84299999999999</v>
      </c>
    </row>
    <row r="333" spans="1:25" s="2" customFormat="1" x14ac:dyDescent="0.25">
      <c r="A333" s="36" t="s">
        <v>68</v>
      </c>
      <c r="B333" s="21" t="s">
        <v>44</v>
      </c>
      <c r="C333" s="22"/>
      <c r="D333" s="23"/>
      <c r="E333" s="23" t="s">
        <v>33</v>
      </c>
      <c r="F333" s="14">
        <f t="shared" si="148"/>
        <v>496.64</v>
      </c>
      <c r="G333" s="14">
        <f t="shared" si="149"/>
        <v>1.17</v>
      </c>
      <c r="H333" s="560">
        <f t="shared" si="150"/>
        <v>471.39000000000004</v>
      </c>
      <c r="I333" s="71">
        <f t="shared" si="151"/>
        <v>206.54000000000002</v>
      </c>
      <c r="J333" s="20">
        <f t="shared" si="152"/>
        <v>82.71</v>
      </c>
      <c r="K333" s="20">
        <f t="shared" si="152"/>
        <v>66.78</v>
      </c>
      <c r="L333" s="20">
        <f t="shared" si="152"/>
        <v>57.050000000000004</v>
      </c>
      <c r="M333" s="14">
        <f t="shared" si="153"/>
        <v>56.989999999999995</v>
      </c>
      <c r="N333" s="20">
        <f t="shared" si="154"/>
        <v>34.76</v>
      </c>
      <c r="O333" s="20">
        <f t="shared" si="154"/>
        <v>11.68</v>
      </c>
      <c r="P333" s="20">
        <f t="shared" si="154"/>
        <v>10.55</v>
      </c>
      <c r="Q333" s="14">
        <f t="shared" si="155"/>
        <v>32.169999999999995</v>
      </c>
      <c r="R333" s="20">
        <f t="shared" si="156"/>
        <v>10.42</v>
      </c>
      <c r="S333" s="20">
        <f t="shared" si="156"/>
        <v>10.489999999999998</v>
      </c>
      <c r="T333" s="20">
        <f t="shared" si="156"/>
        <v>11.26</v>
      </c>
      <c r="U333" s="14">
        <f t="shared" si="157"/>
        <v>175.69</v>
      </c>
      <c r="V333" s="20">
        <f t="shared" si="158"/>
        <v>38.86</v>
      </c>
      <c r="W333" s="20">
        <f t="shared" si="158"/>
        <v>59.26</v>
      </c>
      <c r="X333" s="20">
        <f t="shared" si="158"/>
        <v>77.569999999999993</v>
      </c>
    </row>
    <row r="334" spans="1:25" s="2" customFormat="1" x14ac:dyDescent="0.25">
      <c r="A334" s="36" t="s">
        <v>69</v>
      </c>
      <c r="B334" s="21" t="s">
        <v>70</v>
      </c>
      <c r="C334" s="22"/>
      <c r="D334" s="23"/>
      <c r="E334" s="23" t="s">
        <v>33</v>
      </c>
      <c r="F334" s="14">
        <f t="shared" si="148"/>
        <v>14043.630000000001</v>
      </c>
      <c r="G334" s="14">
        <f t="shared" si="149"/>
        <v>31.97</v>
      </c>
      <c r="H334" s="560">
        <f t="shared" si="150"/>
        <v>12912.000000000002</v>
      </c>
      <c r="I334" s="71">
        <f t="shared" si="151"/>
        <v>5935.2000000000007</v>
      </c>
      <c r="J334" s="20">
        <f t="shared" si="152"/>
        <v>2391.5000000000005</v>
      </c>
      <c r="K334" s="20">
        <f t="shared" si="152"/>
        <v>1917.0000000000002</v>
      </c>
      <c r="L334" s="20">
        <f t="shared" si="152"/>
        <v>1626.6999999999998</v>
      </c>
      <c r="M334" s="14">
        <f t="shared" si="153"/>
        <v>1429.1</v>
      </c>
      <c r="N334" s="20">
        <f t="shared" si="154"/>
        <v>948.59999999999991</v>
      </c>
      <c r="O334" s="20">
        <f t="shared" si="154"/>
        <v>252.79999999999998</v>
      </c>
      <c r="P334" s="20">
        <f t="shared" si="154"/>
        <v>227.7</v>
      </c>
      <c r="Q334" s="14">
        <f t="shared" si="155"/>
        <v>573</v>
      </c>
      <c r="R334" s="20">
        <f t="shared" si="156"/>
        <v>171.2</v>
      </c>
      <c r="S334" s="20">
        <f t="shared" si="156"/>
        <v>173</v>
      </c>
      <c r="T334" s="20">
        <f t="shared" si="156"/>
        <v>228.8</v>
      </c>
      <c r="U334" s="14">
        <f t="shared" si="157"/>
        <v>4974.7000000000007</v>
      </c>
      <c r="V334" s="20">
        <f t="shared" si="158"/>
        <v>1053.9000000000001</v>
      </c>
      <c r="W334" s="20">
        <f t="shared" si="158"/>
        <v>1677.9</v>
      </c>
      <c r="X334" s="20">
        <f t="shared" si="158"/>
        <v>2242.9</v>
      </c>
    </row>
    <row r="335" spans="1:25" s="2" customFormat="1" x14ac:dyDescent="0.25">
      <c r="A335" s="36" t="s">
        <v>71</v>
      </c>
      <c r="B335" s="21" t="s">
        <v>72</v>
      </c>
      <c r="C335" s="22"/>
      <c r="D335" s="23"/>
      <c r="E335" s="23" t="s">
        <v>33</v>
      </c>
      <c r="F335" s="14">
        <f t="shared" si="148"/>
        <v>124.57999999999998</v>
      </c>
      <c r="G335" s="14">
        <f t="shared" si="149"/>
        <v>0.36</v>
      </c>
      <c r="H335" s="560">
        <f t="shared" si="150"/>
        <v>143.6</v>
      </c>
      <c r="I335" s="71">
        <f t="shared" si="151"/>
        <v>66.199999999999989</v>
      </c>
      <c r="J335" s="20">
        <f t="shared" si="152"/>
        <v>26.799999999999997</v>
      </c>
      <c r="K335" s="20">
        <f t="shared" si="152"/>
        <v>21.4</v>
      </c>
      <c r="L335" s="20">
        <f t="shared" si="152"/>
        <v>18</v>
      </c>
      <c r="M335" s="14">
        <f t="shared" si="153"/>
        <v>15.700000000000001</v>
      </c>
      <c r="N335" s="20">
        <f t="shared" si="154"/>
        <v>10.4</v>
      </c>
      <c r="O335" s="20">
        <f t="shared" si="154"/>
        <v>2.8000000000000003</v>
      </c>
      <c r="P335" s="20">
        <f t="shared" si="154"/>
        <v>2.5</v>
      </c>
      <c r="Q335" s="14">
        <f t="shared" si="155"/>
        <v>6.3000000000000007</v>
      </c>
      <c r="R335" s="20">
        <f t="shared" si="156"/>
        <v>1.8000000000000003</v>
      </c>
      <c r="S335" s="20">
        <f t="shared" si="156"/>
        <v>2</v>
      </c>
      <c r="T335" s="20">
        <f t="shared" si="156"/>
        <v>2.5</v>
      </c>
      <c r="U335" s="14">
        <f t="shared" si="157"/>
        <v>55.400000000000006</v>
      </c>
      <c r="V335" s="20">
        <f t="shared" si="158"/>
        <v>11.6</v>
      </c>
      <c r="W335" s="20">
        <f t="shared" si="158"/>
        <v>18.800000000000004</v>
      </c>
      <c r="X335" s="20">
        <f t="shared" si="158"/>
        <v>25.000000000000004</v>
      </c>
    </row>
    <row r="336" spans="1:25" s="2" customFormat="1" x14ac:dyDescent="0.25">
      <c r="A336" s="36"/>
      <c r="B336" s="21" t="s">
        <v>449</v>
      </c>
      <c r="C336" s="22"/>
      <c r="D336" s="23"/>
      <c r="E336" s="23" t="s">
        <v>33</v>
      </c>
      <c r="F336" s="14">
        <f t="shared" si="148"/>
        <v>0.45</v>
      </c>
      <c r="G336" s="14">
        <f t="shared" si="149"/>
        <v>0</v>
      </c>
      <c r="H336" s="560">
        <f>I336+M336+Q336+U336</f>
        <v>0.53</v>
      </c>
      <c r="I336" s="71">
        <f>J336+K336+L336</f>
        <v>0.23</v>
      </c>
      <c r="J336" s="20">
        <f t="shared" si="152"/>
        <v>0.09</v>
      </c>
      <c r="K336" s="20">
        <f t="shared" si="152"/>
        <v>7.0000000000000007E-2</v>
      </c>
      <c r="L336" s="20">
        <f t="shared" si="152"/>
        <v>7.0000000000000007E-2</v>
      </c>
      <c r="M336" s="14">
        <f>N336+O336+P336</f>
        <v>6.0000000000000005E-2</v>
      </c>
      <c r="N336" s="20">
        <f t="shared" si="154"/>
        <v>0.04</v>
      </c>
      <c r="O336" s="20">
        <f t="shared" si="154"/>
        <v>0.01</v>
      </c>
      <c r="P336" s="20">
        <f t="shared" si="154"/>
        <v>0.01</v>
      </c>
      <c r="Q336" s="14">
        <f>R336+S336+T336</f>
        <v>0.03</v>
      </c>
      <c r="R336" s="20">
        <f t="shared" si="156"/>
        <v>0.01</v>
      </c>
      <c r="S336" s="20">
        <f t="shared" si="156"/>
        <v>0.01</v>
      </c>
      <c r="T336" s="20">
        <f t="shared" si="156"/>
        <v>0.01</v>
      </c>
      <c r="U336" s="14">
        <f>V336+W336+X336</f>
        <v>0.21000000000000002</v>
      </c>
      <c r="V336" s="20">
        <f t="shared" si="158"/>
        <v>0.05</v>
      </c>
      <c r="W336" s="20">
        <f t="shared" si="158"/>
        <v>7.0000000000000007E-2</v>
      </c>
      <c r="X336" s="20">
        <f t="shared" si="158"/>
        <v>0.09</v>
      </c>
    </row>
    <row r="337" spans="1:24" s="2" customFormat="1" x14ac:dyDescent="0.25">
      <c r="A337" s="36" t="s">
        <v>73</v>
      </c>
      <c r="B337" s="21" t="s">
        <v>74</v>
      </c>
      <c r="C337" s="22"/>
      <c r="D337" s="23"/>
      <c r="E337" s="23" t="s">
        <v>33</v>
      </c>
      <c r="F337" s="14">
        <f t="shared" si="148"/>
        <v>2325.44</v>
      </c>
      <c r="G337" s="14">
        <f t="shared" si="149"/>
        <v>5.15</v>
      </c>
      <c r="H337" s="560">
        <f t="shared" si="150"/>
        <v>2080.1999999999998</v>
      </c>
      <c r="I337" s="71">
        <f>J337+K337+L337</f>
        <v>855.49999999999989</v>
      </c>
      <c r="J337" s="20">
        <f t="shared" si="152"/>
        <v>332.7</v>
      </c>
      <c r="K337" s="20">
        <f t="shared" si="152"/>
        <v>264.89999999999998</v>
      </c>
      <c r="L337" s="20">
        <f t="shared" si="152"/>
        <v>257.89999999999998</v>
      </c>
      <c r="M337" s="14">
        <f t="shared" si="153"/>
        <v>282.5</v>
      </c>
      <c r="N337" s="20">
        <f t="shared" si="154"/>
        <v>183</v>
      </c>
      <c r="O337" s="20">
        <f t="shared" si="154"/>
        <v>52.5</v>
      </c>
      <c r="P337" s="20">
        <f t="shared" si="154"/>
        <v>46.999999999999993</v>
      </c>
      <c r="Q337" s="14">
        <f t="shared" si="155"/>
        <v>179.6</v>
      </c>
      <c r="R337" s="20">
        <f t="shared" si="156"/>
        <v>35.5</v>
      </c>
      <c r="S337" s="20">
        <f t="shared" si="156"/>
        <v>102.6</v>
      </c>
      <c r="T337" s="20">
        <f t="shared" si="156"/>
        <v>41.500000000000007</v>
      </c>
      <c r="U337" s="14">
        <f t="shared" si="157"/>
        <v>762.59999999999991</v>
      </c>
      <c r="V337" s="20">
        <f t="shared" si="158"/>
        <v>196.70000000000002</v>
      </c>
      <c r="W337" s="20">
        <f t="shared" si="158"/>
        <v>255.99999999999997</v>
      </c>
      <c r="X337" s="20">
        <f t="shared" si="158"/>
        <v>309.89999999999998</v>
      </c>
    </row>
    <row r="338" spans="1:24" s="2" customFormat="1" x14ac:dyDescent="0.25">
      <c r="A338" s="36" t="s">
        <v>75</v>
      </c>
      <c r="B338" s="21" t="s">
        <v>45</v>
      </c>
      <c r="C338" s="22"/>
      <c r="D338" s="23"/>
      <c r="E338" s="23" t="s">
        <v>33</v>
      </c>
      <c r="F338" s="14">
        <f t="shared" si="148"/>
        <v>2119.62</v>
      </c>
      <c r="G338" s="14">
        <f t="shared" si="149"/>
        <v>5.0599999999999996</v>
      </c>
      <c r="H338" s="214">
        <f t="shared" si="150"/>
        <v>2045.58</v>
      </c>
      <c r="I338" s="71">
        <f t="shared" si="151"/>
        <v>2045.58</v>
      </c>
      <c r="J338" s="38"/>
      <c r="K338" s="38"/>
      <c r="L338" s="20">
        <f t="shared" si="152"/>
        <v>2045.58</v>
      </c>
      <c r="M338" s="14">
        <f t="shared" si="153"/>
        <v>0</v>
      </c>
      <c r="N338" s="20">
        <f t="shared" si="154"/>
        <v>0</v>
      </c>
      <c r="O338" s="20">
        <f t="shared" si="154"/>
        <v>0</v>
      </c>
      <c r="P338" s="20">
        <f t="shared" si="154"/>
        <v>0</v>
      </c>
      <c r="Q338" s="14">
        <f t="shared" si="155"/>
        <v>0</v>
      </c>
      <c r="R338" s="20">
        <f t="shared" si="156"/>
        <v>0</v>
      </c>
      <c r="S338" s="20">
        <f t="shared" si="156"/>
        <v>0</v>
      </c>
      <c r="T338" s="20">
        <f t="shared" si="156"/>
        <v>0</v>
      </c>
      <c r="U338" s="14">
        <f t="shared" si="157"/>
        <v>0</v>
      </c>
      <c r="V338" s="20">
        <f t="shared" si="158"/>
        <v>0</v>
      </c>
      <c r="W338" s="20">
        <f t="shared" si="158"/>
        <v>0</v>
      </c>
      <c r="X338" s="20">
        <f t="shared" si="158"/>
        <v>0</v>
      </c>
    </row>
    <row r="339" spans="1:24" s="2" customFormat="1" x14ac:dyDescent="0.25">
      <c r="A339" s="36" t="s">
        <v>76</v>
      </c>
      <c r="B339" s="21" t="s">
        <v>46</v>
      </c>
      <c r="C339" s="22"/>
      <c r="D339" s="23"/>
      <c r="E339" s="23" t="s">
        <v>33</v>
      </c>
      <c r="F339" s="14">
        <f t="shared" si="148"/>
        <v>4269.1400000000003</v>
      </c>
      <c r="G339" s="14">
        <f t="shared" si="149"/>
        <v>9.48</v>
      </c>
      <c r="H339" s="216">
        <f t="shared" si="150"/>
        <v>3828</v>
      </c>
      <c r="I339" s="71">
        <f t="shared" si="151"/>
        <v>1676.8999999999999</v>
      </c>
      <c r="J339" s="20">
        <f>J387+J435+J482+J530+J579+J627+J676</f>
        <v>669.09999999999991</v>
      </c>
      <c r="K339" s="20">
        <f t="shared" si="152"/>
        <v>543.79999999999995</v>
      </c>
      <c r="L339" s="20">
        <f t="shared" si="152"/>
        <v>464.00000000000006</v>
      </c>
      <c r="M339" s="14">
        <f t="shared" si="153"/>
        <v>479.3</v>
      </c>
      <c r="N339" s="20">
        <f t="shared" si="154"/>
        <v>279.10000000000002</v>
      </c>
      <c r="O339" s="20">
        <f t="shared" si="154"/>
        <v>101.69999999999999</v>
      </c>
      <c r="P339" s="20">
        <f t="shared" si="154"/>
        <v>98.499999999999986</v>
      </c>
      <c r="Q339" s="14">
        <f t="shared" si="155"/>
        <v>248.89999999999998</v>
      </c>
      <c r="R339" s="20">
        <f t="shared" si="156"/>
        <v>75.099999999999994</v>
      </c>
      <c r="S339" s="20">
        <f t="shared" si="156"/>
        <v>77.899999999999991</v>
      </c>
      <c r="T339" s="20">
        <f t="shared" si="156"/>
        <v>95.899999999999991</v>
      </c>
      <c r="U339" s="14">
        <f t="shared" si="157"/>
        <v>1422.9</v>
      </c>
      <c r="V339" s="20">
        <f t="shared" si="158"/>
        <v>310.3</v>
      </c>
      <c r="W339" s="20">
        <f t="shared" si="158"/>
        <v>479.99999999999994</v>
      </c>
      <c r="X339" s="20">
        <f t="shared" si="158"/>
        <v>632.6</v>
      </c>
    </row>
    <row r="340" spans="1:24" s="2" customFormat="1" x14ac:dyDescent="0.25">
      <c r="A340" s="36" t="s">
        <v>77</v>
      </c>
      <c r="B340" s="21" t="s">
        <v>48</v>
      </c>
      <c r="C340" s="22"/>
      <c r="D340" s="23"/>
      <c r="E340" s="23" t="s">
        <v>33</v>
      </c>
      <c r="F340" s="14">
        <f t="shared" si="148"/>
        <v>1064.6300000000001</v>
      </c>
      <c r="G340" s="14">
        <f t="shared" si="149"/>
        <v>2.52</v>
      </c>
      <c r="H340" s="214">
        <f t="shared" si="150"/>
        <v>1017.8000000000001</v>
      </c>
      <c r="I340" s="39">
        <f t="shared" si="151"/>
        <v>450.81999999999994</v>
      </c>
      <c r="J340" s="26">
        <f>J388+J436+J483+J531+J580+J628+J677</f>
        <v>180.02</v>
      </c>
      <c r="K340" s="26">
        <f t="shared" si="152"/>
        <v>146.26999999999998</v>
      </c>
      <c r="L340" s="26">
        <f t="shared" si="152"/>
        <v>124.53</v>
      </c>
      <c r="M340" s="39">
        <f t="shared" si="153"/>
        <v>126.44999999999999</v>
      </c>
      <c r="N340" s="26">
        <f t="shared" si="154"/>
        <v>74.339999999999989</v>
      </c>
      <c r="O340" s="26">
        <f t="shared" si="154"/>
        <v>26.49</v>
      </c>
      <c r="P340" s="26">
        <f t="shared" si="154"/>
        <v>25.619999999999997</v>
      </c>
      <c r="Q340" s="39">
        <f t="shared" si="155"/>
        <v>62.09</v>
      </c>
      <c r="R340" s="26">
        <f t="shared" si="156"/>
        <v>17.89</v>
      </c>
      <c r="S340" s="26">
        <f t="shared" si="156"/>
        <v>19.899999999999999</v>
      </c>
      <c r="T340" s="26">
        <f t="shared" si="156"/>
        <v>24.3</v>
      </c>
      <c r="U340" s="39">
        <f t="shared" si="157"/>
        <v>378.44000000000005</v>
      </c>
      <c r="V340" s="26">
        <f t="shared" si="158"/>
        <v>81.800000000000011</v>
      </c>
      <c r="W340" s="26">
        <f t="shared" si="158"/>
        <v>127.63</v>
      </c>
      <c r="X340" s="26">
        <f t="shared" si="158"/>
        <v>169.01000000000002</v>
      </c>
    </row>
    <row r="341" spans="1:24" s="2" customFormat="1" x14ac:dyDescent="0.25">
      <c r="A341" s="21"/>
      <c r="B341" s="21"/>
      <c r="C341" s="22"/>
      <c r="D341" s="23"/>
      <c r="E341" s="23"/>
      <c r="F341" s="23"/>
      <c r="G341" s="23"/>
      <c r="H341" s="23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2" customFormat="1" x14ac:dyDescent="0.25">
      <c r="A342" s="551">
        <v>12</v>
      </c>
      <c r="B342" s="21" t="s">
        <v>51</v>
      </c>
      <c r="C342" s="22"/>
      <c r="D342" s="23"/>
      <c r="E342" s="23" t="s">
        <v>33</v>
      </c>
      <c r="F342" s="174">
        <f>F320-F327</f>
        <v>1828.2200000000012</v>
      </c>
      <c r="G342" s="23"/>
      <c r="H342" s="38">
        <f t="shared" ref="H342:X342" si="159">H320-H327</f>
        <v>4754.3839999999982</v>
      </c>
      <c r="I342" s="38">
        <f t="shared" si="159"/>
        <v>2329.9809999999925</v>
      </c>
      <c r="J342" s="38">
        <f t="shared" si="159"/>
        <v>1893.1169999999975</v>
      </c>
      <c r="K342" s="26">
        <f t="shared" si="159"/>
        <v>1596.1969999999983</v>
      </c>
      <c r="L342" s="26">
        <f t="shared" si="159"/>
        <v>-1159.3329999999996</v>
      </c>
      <c r="M342" s="20">
        <f t="shared" si="159"/>
        <v>-357.1389999999983</v>
      </c>
      <c r="N342" s="26">
        <f t="shared" si="159"/>
        <v>315.22700000000032</v>
      </c>
      <c r="O342" s="26">
        <f t="shared" si="159"/>
        <v>-525.64300000000003</v>
      </c>
      <c r="P342" s="26">
        <f t="shared" si="159"/>
        <v>-146.72299999999996</v>
      </c>
      <c r="Q342" s="38">
        <f t="shared" si="159"/>
        <v>-253.75900000000047</v>
      </c>
      <c r="R342" s="26">
        <f t="shared" si="159"/>
        <v>141.61700000000019</v>
      </c>
      <c r="S342" s="26">
        <f t="shared" si="159"/>
        <v>-402.23300000000017</v>
      </c>
      <c r="T342" s="38">
        <f t="shared" si="159"/>
        <v>6.8569999999997435</v>
      </c>
      <c r="U342" s="38">
        <f t="shared" si="159"/>
        <v>3035.3009999999995</v>
      </c>
      <c r="V342" s="26">
        <f t="shared" si="159"/>
        <v>503.41699999999946</v>
      </c>
      <c r="W342" s="26">
        <f t="shared" si="159"/>
        <v>1050.6970000000001</v>
      </c>
      <c r="X342" s="26">
        <f t="shared" si="159"/>
        <v>1481.1869999999999</v>
      </c>
    </row>
    <row r="343" spans="1:24" s="2" customFormat="1" x14ac:dyDescent="0.25">
      <c r="A343" s="551">
        <v>13</v>
      </c>
      <c r="B343" s="21" t="s">
        <v>78</v>
      </c>
      <c r="C343" s="22"/>
      <c r="D343" s="23"/>
      <c r="E343" s="553" t="s">
        <v>28</v>
      </c>
      <c r="F343" s="20">
        <f>ROUND(F342/F327*100,1)</f>
        <v>3.9</v>
      </c>
      <c r="G343" s="553"/>
      <c r="H343" s="20">
        <f t="shared" ref="H343:X343" si="160">ROUND(H342/H327*100,1)</f>
        <v>11.8</v>
      </c>
      <c r="I343" s="20">
        <f t="shared" si="160"/>
        <v>14</v>
      </c>
      <c r="J343" s="20">
        <f t="shared" si="160"/>
        <v>33.700000000000003</v>
      </c>
      <c r="K343" s="20">
        <f t="shared" si="160"/>
        <v>35</v>
      </c>
      <c r="L343" s="20">
        <f t="shared" si="160"/>
        <v>-17.899999999999999</v>
      </c>
      <c r="M343" s="20">
        <f t="shared" si="160"/>
        <v>-5.4</v>
      </c>
      <c r="N343" s="20">
        <f t="shared" si="160"/>
        <v>10.3</v>
      </c>
      <c r="O343" s="20">
        <f t="shared" si="160"/>
        <v>-26.8</v>
      </c>
      <c r="P343" s="20">
        <f t="shared" si="160"/>
        <v>-9.6</v>
      </c>
      <c r="Q343" s="20">
        <f t="shared" si="160"/>
        <v>-6.4</v>
      </c>
      <c r="R343" s="20">
        <f t="shared" si="160"/>
        <v>13.6</v>
      </c>
      <c r="S343" s="20">
        <f t="shared" si="160"/>
        <v>-25.8</v>
      </c>
      <c r="T343" s="20">
        <f t="shared" si="160"/>
        <v>0.5</v>
      </c>
      <c r="U343" s="20">
        <f t="shared" si="160"/>
        <v>23</v>
      </c>
      <c r="V343" s="20">
        <f t="shared" si="160"/>
        <v>15.7</v>
      </c>
      <c r="W343" s="20">
        <f t="shared" si="160"/>
        <v>23.8</v>
      </c>
      <c r="X343" s="20">
        <f t="shared" si="160"/>
        <v>26.5</v>
      </c>
    </row>
    <row r="344" spans="1:24" s="2" customFormat="1" x14ac:dyDescent="0.25">
      <c r="A344" s="21"/>
      <c r="B344" s="21"/>
      <c r="C344" s="22"/>
      <c r="D344" s="23"/>
      <c r="E344" s="23"/>
      <c r="F344" s="23"/>
      <c r="G344" s="23"/>
      <c r="H344" s="23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2" customFormat="1" x14ac:dyDescent="0.25"/>
    <row r="346" spans="1:24" s="2" customFormat="1" x14ac:dyDescent="0.25">
      <c r="B346" s="2" t="s">
        <v>99</v>
      </c>
    </row>
    <row r="347" spans="1:24" x14ac:dyDescent="0.25">
      <c r="S347"/>
      <c r="W347" t="s">
        <v>97</v>
      </c>
    </row>
    <row r="348" spans="1:24" x14ac:dyDescent="0.25">
      <c r="S348"/>
      <c r="W348" t="s">
        <v>458</v>
      </c>
    </row>
    <row r="349" spans="1:24" x14ac:dyDescent="0.25">
      <c r="S349"/>
      <c r="W349" t="s">
        <v>459</v>
      </c>
    </row>
    <row r="350" spans="1:24" x14ac:dyDescent="0.25">
      <c r="S350"/>
      <c r="W350" t="s">
        <v>460</v>
      </c>
    </row>
    <row r="351" spans="1:24" x14ac:dyDescent="0.25">
      <c r="S351"/>
    </row>
    <row r="352" spans="1:24" s="2" customFormat="1" x14ac:dyDescent="0.25"/>
    <row r="353" spans="1:229" s="2" customFormat="1" ht="15.6" x14ac:dyDescent="0.3">
      <c r="A353" s="2" t="s">
        <v>52</v>
      </c>
      <c r="E353" s="3" t="s">
        <v>348</v>
      </c>
      <c r="J353" s="310" t="s">
        <v>348</v>
      </c>
      <c r="L353" s="3"/>
      <c r="N353" s="3" t="s">
        <v>348</v>
      </c>
      <c r="P353" s="3"/>
      <c r="R353" s="3"/>
      <c r="T353" s="3" t="s">
        <v>348</v>
      </c>
    </row>
    <row r="354" spans="1:229" s="2" customFormat="1" x14ac:dyDescent="0.25">
      <c r="A354" s="317" t="s">
        <v>54</v>
      </c>
    </row>
    <row r="355" spans="1:229" s="2" customFormat="1" x14ac:dyDescent="0.25">
      <c r="A355" s="5" t="s">
        <v>0</v>
      </c>
      <c r="B355" s="6" t="s">
        <v>1</v>
      </c>
      <c r="C355" s="7"/>
      <c r="D355" s="8"/>
      <c r="E355" s="8" t="s">
        <v>2</v>
      </c>
      <c r="F355" s="19" t="s">
        <v>55</v>
      </c>
      <c r="G355" s="559" t="s">
        <v>89</v>
      </c>
      <c r="H355" s="559" t="s">
        <v>3</v>
      </c>
      <c r="I355" s="551" t="s">
        <v>94</v>
      </c>
      <c r="J355" s="884" t="s">
        <v>93</v>
      </c>
      <c r="K355" s="885"/>
      <c r="L355" s="885"/>
      <c r="M355" s="551" t="s">
        <v>90</v>
      </c>
      <c r="N355" s="551" t="s">
        <v>93</v>
      </c>
      <c r="O355" s="552"/>
      <c r="P355" s="552"/>
      <c r="Q355" s="551" t="s">
        <v>91</v>
      </c>
      <c r="R355" s="551" t="s">
        <v>93</v>
      </c>
      <c r="S355" s="552"/>
      <c r="T355" s="552"/>
      <c r="U355" s="19" t="s">
        <v>92</v>
      </c>
      <c r="V355" s="78" t="s">
        <v>93</v>
      </c>
      <c r="W355" s="552"/>
      <c r="X355" s="553"/>
    </row>
    <row r="356" spans="1:229" s="18" customFormat="1" x14ac:dyDescent="0.25">
      <c r="A356" s="14"/>
      <c r="B356" s="881" t="s">
        <v>8</v>
      </c>
      <c r="C356" s="882"/>
      <c r="D356" s="883"/>
      <c r="E356" s="550" t="s">
        <v>9</v>
      </c>
      <c r="F356" s="73" t="s">
        <v>57</v>
      </c>
      <c r="G356" s="74" t="s">
        <v>56</v>
      </c>
      <c r="H356" s="144" t="s">
        <v>444</v>
      </c>
      <c r="I356" s="551" t="s">
        <v>10</v>
      </c>
      <c r="J356" s="551" t="s">
        <v>11</v>
      </c>
      <c r="K356" s="561" t="s">
        <v>12</v>
      </c>
      <c r="L356" s="551" t="s">
        <v>13</v>
      </c>
      <c r="M356" s="551" t="s">
        <v>10</v>
      </c>
      <c r="N356" s="551" t="s">
        <v>14</v>
      </c>
      <c r="O356" s="551" t="s">
        <v>15</v>
      </c>
      <c r="P356" s="551" t="s">
        <v>16</v>
      </c>
      <c r="Q356" s="551" t="s">
        <v>10</v>
      </c>
      <c r="R356" s="551" t="s">
        <v>17</v>
      </c>
      <c r="S356" s="551" t="s">
        <v>58</v>
      </c>
      <c r="T356" s="551" t="s">
        <v>18</v>
      </c>
      <c r="U356" s="14" t="s">
        <v>10</v>
      </c>
      <c r="V356" s="552" t="s">
        <v>19</v>
      </c>
      <c r="W356" s="551" t="s">
        <v>20</v>
      </c>
      <c r="X356" s="20" t="s">
        <v>21</v>
      </c>
    </row>
    <row r="357" spans="1:229" s="2" customFormat="1" x14ac:dyDescent="0.25">
      <c r="A357" s="5"/>
      <c r="B357" s="886"/>
      <c r="C357" s="887"/>
      <c r="D357" s="888"/>
      <c r="E357" s="5"/>
      <c r="F357" s="14" t="s">
        <v>443</v>
      </c>
      <c r="G357" s="549" t="s">
        <v>88</v>
      </c>
      <c r="H357" s="20" t="s">
        <v>22</v>
      </c>
      <c r="I357" s="73" t="s">
        <v>22</v>
      </c>
      <c r="J357" s="73" t="s">
        <v>22</v>
      </c>
      <c r="K357" s="19" t="s">
        <v>22</v>
      </c>
      <c r="L357" s="73" t="s">
        <v>22</v>
      </c>
      <c r="M357" s="19" t="s">
        <v>22</v>
      </c>
      <c r="N357" s="19" t="s">
        <v>22</v>
      </c>
      <c r="O357" s="19" t="s">
        <v>22</v>
      </c>
      <c r="P357" s="19" t="s">
        <v>22</v>
      </c>
      <c r="Q357" s="19" t="s">
        <v>22</v>
      </c>
      <c r="R357" s="19" t="s">
        <v>22</v>
      </c>
      <c r="S357" s="19" t="s">
        <v>22</v>
      </c>
      <c r="T357" s="19" t="s">
        <v>22</v>
      </c>
      <c r="U357" s="19" t="s">
        <v>22</v>
      </c>
      <c r="V357" s="19" t="s">
        <v>22</v>
      </c>
      <c r="W357" s="19" t="s">
        <v>22</v>
      </c>
      <c r="X357" s="19" t="s">
        <v>22</v>
      </c>
    </row>
    <row r="358" spans="1:229" s="2" customFormat="1" x14ac:dyDescent="0.25">
      <c r="A358" s="20">
        <v>1</v>
      </c>
      <c r="B358" s="884">
        <v>2</v>
      </c>
      <c r="C358" s="885"/>
      <c r="D358" s="889"/>
      <c r="E358" s="560">
        <v>3</v>
      </c>
      <c r="F358" s="20">
        <v>4</v>
      </c>
      <c r="G358" s="560">
        <v>5</v>
      </c>
      <c r="H358" s="560">
        <v>6</v>
      </c>
      <c r="I358" s="560">
        <v>7</v>
      </c>
      <c r="J358" s="19">
        <v>8</v>
      </c>
      <c r="K358" s="19">
        <v>9</v>
      </c>
      <c r="L358" s="19">
        <v>10</v>
      </c>
      <c r="M358" s="19">
        <v>11</v>
      </c>
      <c r="N358" s="19">
        <v>12</v>
      </c>
      <c r="O358" s="19">
        <v>13</v>
      </c>
      <c r="P358" s="19">
        <v>14</v>
      </c>
      <c r="Q358" s="19">
        <v>15</v>
      </c>
      <c r="R358" s="19">
        <v>16</v>
      </c>
      <c r="S358" s="19">
        <v>17</v>
      </c>
      <c r="T358" s="19">
        <v>18</v>
      </c>
      <c r="U358" s="19">
        <v>19</v>
      </c>
      <c r="V358" s="19">
        <v>20</v>
      </c>
      <c r="W358" s="19">
        <v>21</v>
      </c>
      <c r="X358" s="19">
        <v>22</v>
      </c>
    </row>
    <row r="359" spans="1:229" s="2" customFormat="1" x14ac:dyDescent="0.25">
      <c r="A359" s="20">
        <v>1</v>
      </c>
      <c r="B359" s="78" t="s">
        <v>59</v>
      </c>
      <c r="C359" s="552"/>
      <c r="D359" s="553"/>
      <c r="E359" s="79" t="s">
        <v>60</v>
      </c>
      <c r="F359" s="560">
        <f>F362+F360</f>
        <v>3191.5</v>
      </c>
      <c r="G359" s="79"/>
      <c r="H359" s="214">
        <f>I359+M359+Q359+U359</f>
        <v>3095.7979999999998</v>
      </c>
      <c r="I359" s="20">
        <f>J359+K359+L359</f>
        <v>1465.8030000000003</v>
      </c>
      <c r="J359" s="38">
        <f>J362+J360</f>
        <v>588.70700000000011</v>
      </c>
      <c r="K359" s="26">
        <f>K360+K362</f>
        <v>476.08000000000004</v>
      </c>
      <c r="L359" s="26">
        <f>L360+L362</f>
        <v>401.01600000000002</v>
      </c>
      <c r="M359" s="215">
        <f>N359+O359+P359</f>
        <v>310.89799999999997</v>
      </c>
      <c r="N359" s="20">
        <f>N360+N362</f>
        <v>205.114</v>
      </c>
      <c r="O359" s="26">
        <f>O360+O362</f>
        <v>52.891999999999996</v>
      </c>
      <c r="P359" s="20">
        <f>P360+P362</f>
        <v>52.891999999999996</v>
      </c>
      <c r="Q359" s="215">
        <f>R359+S359+T359</f>
        <v>83.868000000000009</v>
      </c>
      <c r="R359" s="20">
        <f>R362+R360</f>
        <v>41.934000000000005</v>
      </c>
      <c r="S359" s="26">
        <f>S362+S360</f>
        <v>0</v>
      </c>
      <c r="T359" s="26">
        <f>T362+T360</f>
        <v>41.934000000000005</v>
      </c>
      <c r="U359" s="19">
        <f>V359+W359+X359</f>
        <v>1235.2289999999998</v>
      </c>
      <c r="V359" s="26">
        <f>V360+V362</f>
        <v>257.34199999999998</v>
      </c>
      <c r="W359" s="26">
        <f>W360+W362</f>
        <v>418.17399999999998</v>
      </c>
      <c r="X359" s="26">
        <f>X360+X362</f>
        <v>559.71299999999997</v>
      </c>
    </row>
    <row r="360" spans="1:229" s="2" customFormat="1" x14ac:dyDescent="0.25">
      <c r="A360" s="20">
        <v>2</v>
      </c>
      <c r="B360" s="78" t="s">
        <v>61</v>
      </c>
      <c r="C360" s="552"/>
      <c r="D360" s="553"/>
      <c r="E360" s="79" t="s">
        <v>60</v>
      </c>
      <c r="F360" s="560">
        <v>149</v>
      </c>
      <c r="G360" s="79"/>
      <c r="H360" s="560">
        <f>I360+M360+Q360+U360</f>
        <v>144.59</v>
      </c>
      <c r="I360" s="20">
        <f>J360+K360+L360</f>
        <v>68.460000000000008</v>
      </c>
      <c r="J360" s="20">
        <v>27.5</v>
      </c>
      <c r="K360" s="20">
        <v>22.23</v>
      </c>
      <c r="L360" s="20">
        <v>18.73</v>
      </c>
      <c r="M360" s="215">
        <f>N360+O360+P360</f>
        <v>14.520000000000001</v>
      </c>
      <c r="N360" s="20">
        <v>9.58</v>
      </c>
      <c r="O360" s="20">
        <v>2.4700000000000002</v>
      </c>
      <c r="P360" s="20">
        <v>2.4700000000000002</v>
      </c>
      <c r="Q360" s="215">
        <f>R360+S360+T360</f>
        <v>3.92</v>
      </c>
      <c r="R360" s="20">
        <v>1.96</v>
      </c>
      <c r="S360" s="20">
        <v>0</v>
      </c>
      <c r="T360" s="20">
        <v>1.96</v>
      </c>
      <c r="U360" s="19">
        <f>V360+W360+X360</f>
        <v>57.69</v>
      </c>
      <c r="V360" s="20">
        <v>12.02</v>
      </c>
      <c r="W360" s="20">
        <v>19.53</v>
      </c>
      <c r="X360" s="20">
        <v>26.14</v>
      </c>
    </row>
    <row r="361" spans="1:229" s="2" customFormat="1" x14ac:dyDescent="0.25">
      <c r="A361" s="20">
        <v>3</v>
      </c>
      <c r="B361" s="78" t="s">
        <v>62</v>
      </c>
      <c r="C361" s="552"/>
      <c r="D361" s="553"/>
      <c r="E361" s="79" t="s">
        <v>28</v>
      </c>
      <c r="F361" s="20">
        <f>ROUND(F360/F359*100,2)</f>
        <v>4.67</v>
      </c>
      <c r="G361" s="79"/>
      <c r="H361" s="20">
        <f>ROUND(H360/H359*100,2)</f>
        <v>4.67</v>
      </c>
      <c r="I361" s="20">
        <f t="shared" ref="I361:P361" si="161">ROUND(I360/I359*100,1)</f>
        <v>4.7</v>
      </c>
      <c r="J361" s="18">
        <f t="shared" si="161"/>
        <v>4.7</v>
      </c>
      <c r="K361" s="20">
        <f t="shared" si="161"/>
        <v>4.7</v>
      </c>
      <c r="L361" s="20">
        <f t="shared" si="161"/>
        <v>4.7</v>
      </c>
      <c r="M361" s="20">
        <f t="shared" si="161"/>
        <v>4.7</v>
      </c>
      <c r="N361" s="20">
        <f t="shared" si="161"/>
        <v>4.7</v>
      </c>
      <c r="O361" s="20">
        <f t="shared" si="161"/>
        <v>4.7</v>
      </c>
      <c r="P361" s="20">
        <f t="shared" si="161"/>
        <v>4.7</v>
      </c>
      <c r="Q361" s="20">
        <f>ROUND(Q360/Q359*100,2)</f>
        <v>4.67</v>
      </c>
      <c r="R361" s="20">
        <f>ROUND(R360/R359*100,1)</f>
        <v>4.7</v>
      </c>
      <c r="S361" s="20" t="e">
        <f>ROUND(S360/S359*100,1)</f>
        <v>#DIV/0!</v>
      </c>
      <c r="T361" s="20">
        <f>ROUND(T360/T359*100,1)</f>
        <v>4.7</v>
      </c>
      <c r="U361" s="20">
        <f>ROUND(U360/U359*100,2)</f>
        <v>4.67</v>
      </c>
      <c r="V361" s="20">
        <f>ROUND(V360/V359*100,2)</f>
        <v>4.67</v>
      </c>
      <c r="W361" s="20">
        <f>ROUND(W360/W359*100,2)</f>
        <v>4.67</v>
      </c>
      <c r="X361" s="20">
        <f>ROUND(X360/X359*100,2)</f>
        <v>4.67</v>
      </c>
    </row>
    <row r="362" spans="1:229" s="2" customFormat="1" x14ac:dyDescent="0.25">
      <c r="A362" s="20">
        <v>4</v>
      </c>
      <c r="B362" s="78" t="s">
        <v>191</v>
      </c>
      <c r="C362" s="552"/>
      <c r="D362" s="553"/>
      <c r="E362" s="79" t="s">
        <v>60</v>
      </c>
      <c r="F362" s="560">
        <f>F366+F364</f>
        <v>3042.5</v>
      </c>
      <c r="G362" s="79"/>
      <c r="H362" s="214">
        <f>I362+M362+Q362+U362</f>
        <v>2951.2080000000001</v>
      </c>
      <c r="I362" s="20">
        <f>J362+K362+L362</f>
        <v>1397.3430000000001</v>
      </c>
      <c r="J362" s="26">
        <f>J366+J364+J363</f>
        <v>561.20700000000011</v>
      </c>
      <c r="K362" s="26">
        <f>K366+K364+K363</f>
        <v>453.85</v>
      </c>
      <c r="L362" s="26">
        <f>L366+L364+L363</f>
        <v>382.286</v>
      </c>
      <c r="M362" s="20">
        <f>M363+M364+M366</f>
        <v>296.37799999999999</v>
      </c>
      <c r="N362" s="26">
        <f>N366+N364+N363</f>
        <v>195.53399999999999</v>
      </c>
      <c r="O362" s="26">
        <f>O366+O364+O363</f>
        <v>50.421999999999997</v>
      </c>
      <c r="P362" s="26">
        <f>P366+P364+P363</f>
        <v>50.421999999999997</v>
      </c>
      <c r="Q362" s="20">
        <f>Q363+Q364+Q366</f>
        <v>79.948000000000008</v>
      </c>
      <c r="R362" s="26">
        <f>R366+R364+R363</f>
        <v>39.974000000000004</v>
      </c>
      <c r="S362" s="26">
        <f>S366+S364+S363</f>
        <v>0</v>
      </c>
      <c r="T362" s="26">
        <f>T366+T364+T363</f>
        <v>39.974000000000004</v>
      </c>
      <c r="U362" s="20">
        <f>U363+U364+U366</f>
        <v>1177.539</v>
      </c>
      <c r="V362" s="26">
        <f>V366+V364+V363</f>
        <v>245.322</v>
      </c>
      <c r="W362" s="26">
        <f>W366+W364+W363</f>
        <v>398.64400000000001</v>
      </c>
      <c r="X362" s="26">
        <f>X366+X364+X363</f>
        <v>533.57299999999998</v>
      </c>
    </row>
    <row r="363" spans="1:229" s="2" customFormat="1" x14ac:dyDescent="0.25">
      <c r="A363" s="20"/>
      <c r="B363" s="78" t="s">
        <v>301</v>
      </c>
      <c r="C363" s="552"/>
      <c r="D363" s="553"/>
      <c r="E363" s="79" t="s">
        <v>60</v>
      </c>
      <c r="F363" s="560"/>
      <c r="G363" s="79"/>
      <c r="H363" s="560">
        <f>I363+M363+Q363+U363</f>
        <v>0</v>
      </c>
      <c r="I363" s="20">
        <f>J363+K363+L363</f>
        <v>0</v>
      </c>
      <c r="J363" s="20"/>
      <c r="K363" s="19"/>
      <c r="L363" s="19"/>
      <c r="M363" s="20">
        <f>N363+O363+P363</f>
        <v>0</v>
      </c>
      <c r="N363" s="20"/>
      <c r="O363" s="20"/>
      <c r="P363" s="20"/>
      <c r="Q363" s="19">
        <f>R363+S363+T363</f>
        <v>0</v>
      </c>
      <c r="R363" s="20"/>
      <c r="S363" s="20"/>
      <c r="T363" s="20"/>
      <c r="U363" s="19">
        <f>V363+W363+X363</f>
        <v>0</v>
      </c>
      <c r="V363" s="20"/>
      <c r="W363" s="20"/>
      <c r="X363" s="20"/>
    </row>
    <row r="364" spans="1:229" s="2" customFormat="1" x14ac:dyDescent="0.25">
      <c r="A364" s="20">
        <v>5</v>
      </c>
      <c r="B364" s="78" t="s">
        <v>26</v>
      </c>
      <c r="C364" s="552"/>
      <c r="D364" s="553"/>
      <c r="E364" s="79" t="s">
        <v>60</v>
      </c>
      <c r="F364" s="560">
        <v>66.5</v>
      </c>
      <c r="G364" s="79"/>
      <c r="H364" s="214">
        <f>I364+M364+Q364+U364</f>
        <v>64.507999999999996</v>
      </c>
      <c r="I364" s="38">
        <f>J364+K364+L364</f>
        <v>30.542999999999999</v>
      </c>
      <c r="J364" s="38">
        <v>12.266999999999999</v>
      </c>
      <c r="K364" s="38">
        <v>9.92</v>
      </c>
      <c r="L364" s="38">
        <v>8.3559999999999999</v>
      </c>
      <c r="M364" s="20">
        <f>N364+O364+P364</f>
        <v>6.4780000000000006</v>
      </c>
      <c r="N364" s="26">
        <v>4.274</v>
      </c>
      <c r="O364" s="26">
        <v>1.1020000000000001</v>
      </c>
      <c r="P364" s="26">
        <v>1.1020000000000001</v>
      </c>
      <c r="Q364" s="19">
        <f>R364+S364+T364</f>
        <v>1.748</v>
      </c>
      <c r="R364" s="26">
        <v>0.874</v>
      </c>
      <c r="S364" s="26">
        <v>0</v>
      </c>
      <c r="T364" s="38">
        <v>0.874</v>
      </c>
      <c r="U364" s="19">
        <f>V364+W364+X364</f>
        <v>25.739000000000001</v>
      </c>
      <c r="V364" s="26">
        <v>5.3620000000000001</v>
      </c>
      <c r="W364" s="26">
        <v>8.7140000000000004</v>
      </c>
      <c r="X364" s="26">
        <v>11.663</v>
      </c>
    </row>
    <row r="365" spans="1:229" s="25" customFormat="1" x14ac:dyDescent="0.25">
      <c r="A365" s="20">
        <v>6</v>
      </c>
      <c r="B365" s="78" t="s">
        <v>62</v>
      </c>
      <c r="C365" s="552"/>
      <c r="D365" s="553"/>
      <c r="E365" s="79" t="s">
        <v>28</v>
      </c>
      <c r="F365" s="20">
        <f>ROUND(F364/F362*100,2)</f>
        <v>2.19</v>
      </c>
      <c r="G365" s="20"/>
      <c r="H365" s="38">
        <f t="shared" ref="H365:X365" si="162">ROUND(H364/H362*100,2)</f>
        <v>2.19</v>
      </c>
      <c r="I365" s="20">
        <f t="shared" si="162"/>
        <v>2.19</v>
      </c>
      <c r="J365" s="20">
        <f t="shared" si="162"/>
        <v>2.19</v>
      </c>
      <c r="K365" s="20">
        <f t="shared" si="162"/>
        <v>2.19</v>
      </c>
      <c r="L365" s="20">
        <f t="shared" si="162"/>
        <v>2.19</v>
      </c>
      <c r="M365" s="20">
        <f t="shared" si="162"/>
        <v>2.19</v>
      </c>
      <c r="N365" s="20">
        <f t="shared" si="162"/>
        <v>2.19</v>
      </c>
      <c r="O365" s="20">
        <f t="shared" si="162"/>
        <v>2.19</v>
      </c>
      <c r="P365" s="20">
        <f t="shared" si="162"/>
        <v>2.19</v>
      </c>
      <c r="Q365" s="20">
        <f t="shared" si="162"/>
        <v>2.19</v>
      </c>
      <c r="R365" s="20">
        <f t="shared" si="162"/>
        <v>2.19</v>
      </c>
      <c r="S365" s="20" t="e">
        <f t="shared" si="162"/>
        <v>#DIV/0!</v>
      </c>
      <c r="T365" s="20">
        <f t="shared" si="162"/>
        <v>2.19</v>
      </c>
      <c r="U365" s="20">
        <f t="shared" si="162"/>
        <v>2.19</v>
      </c>
      <c r="V365" s="20">
        <f t="shared" si="162"/>
        <v>2.19</v>
      </c>
      <c r="W365" s="20">
        <f t="shared" si="162"/>
        <v>2.19</v>
      </c>
      <c r="X365" s="20">
        <f t="shared" si="162"/>
        <v>2.19</v>
      </c>
      <c r="Y365" s="561"/>
      <c r="Z365" s="561"/>
      <c r="AA365" s="561"/>
      <c r="AB365" s="561"/>
      <c r="AC365" s="561"/>
      <c r="AD365" s="561"/>
      <c r="AE365" s="561"/>
      <c r="AF365" s="561"/>
      <c r="AG365" s="561"/>
      <c r="AH365" s="561"/>
      <c r="AI365" s="561"/>
      <c r="AJ365" s="561"/>
      <c r="AK365" s="561"/>
      <c r="AL365" s="561"/>
      <c r="AM365" s="561"/>
      <c r="AN365" s="561"/>
      <c r="AO365" s="561"/>
      <c r="AP365" s="561"/>
      <c r="AQ365" s="561"/>
      <c r="AR365" s="561"/>
      <c r="AS365" s="561"/>
      <c r="AT365" s="561"/>
      <c r="AU365" s="561"/>
      <c r="AV365" s="561"/>
      <c r="AW365" s="561"/>
      <c r="AX365" s="561"/>
      <c r="AY365" s="561"/>
      <c r="AZ365" s="561"/>
      <c r="BA365" s="561"/>
      <c r="BB365" s="561"/>
      <c r="BC365" s="561"/>
      <c r="BD365" s="561"/>
      <c r="BE365" s="561"/>
      <c r="BF365" s="561"/>
      <c r="BG365" s="561"/>
      <c r="BH365" s="561"/>
      <c r="BI365" s="561"/>
      <c r="BJ365" s="561"/>
      <c r="BK365" s="561"/>
      <c r="BL365" s="561"/>
      <c r="BM365" s="561"/>
      <c r="BN365" s="561"/>
      <c r="BO365" s="561"/>
      <c r="BP365" s="561"/>
      <c r="BQ365" s="561"/>
      <c r="BR365" s="561"/>
      <c r="BS365" s="561"/>
      <c r="BT365" s="561"/>
      <c r="BU365" s="561"/>
      <c r="BV365" s="561"/>
      <c r="BW365" s="561"/>
      <c r="BX365" s="561"/>
      <c r="BY365" s="561"/>
      <c r="BZ365" s="561"/>
      <c r="CA365" s="561"/>
      <c r="CB365" s="561"/>
      <c r="CC365" s="561"/>
      <c r="CD365" s="561"/>
      <c r="CE365" s="561"/>
      <c r="CF365" s="561"/>
      <c r="CG365" s="561"/>
      <c r="CH365" s="561"/>
      <c r="CI365" s="561"/>
      <c r="CJ365" s="561"/>
      <c r="CK365" s="561"/>
      <c r="CL365" s="561"/>
      <c r="CM365" s="561"/>
      <c r="CN365" s="561"/>
      <c r="CO365" s="561"/>
      <c r="CP365" s="561"/>
      <c r="CQ365" s="561"/>
      <c r="CR365" s="561"/>
      <c r="CS365" s="561"/>
      <c r="CT365" s="561"/>
      <c r="CU365" s="561"/>
      <c r="CV365" s="561"/>
      <c r="CW365" s="561"/>
      <c r="CX365" s="561"/>
      <c r="CY365" s="561"/>
      <c r="CZ365" s="561"/>
      <c r="DA365" s="561"/>
      <c r="DB365" s="561"/>
      <c r="DC365" s="561"/>
      <c r="DD365" s="561"/>
      <c r="DE365" s="561"/>
      <c r="DF365" s="561"/>
      <c r="DG365" s="561"/>
      <c r="DH365" s="561"/>
      <c r="DI365" s="561"/>
      <c r="DJ365" s="561"/>
      <c r="DK365" s="561"/>
      <c r="DL365" s="561"/>
      <c r="DM365" s="561"/>
      <c r="DN365" s="561"/>
      <c r="DO365" s="561"/>
      <c r="DP365" s="561"/>
      <c r="DQ365" s="561"/>
      <c r="DR365" s="561"/>
      <c r="DS365" s="561"/>
      <c r="DT365" s="561"/>
      <c r="DU365" s="561"/>
      <c r="DV365" s="561"/>
      <c r="DW365" s="561"/>
      <c r="DX365" s="561"/>
      <c r="DY365" s="561"/>
      <c r="DZ365" s="561"/>
      <c r="EA365" s="561"/>
      <c r="EB365" s="561"/>
      <c r="EC365" s="561"/>
      <c r="ED365" s="561"/>
      <c r="EE365" s="561"/>
      <c r="EF365" s="561"/>
      <c r="EG365" s="561"/>
      <c r="EH365" s="561"/>
      <c r="EI365" s="561"/>
      <c r="EJ365" s="561"/>
      <c r="EK365" s="561"/>
      <c r="EL365" s="561"/>
      <c r="EM365" s="561"/>
      <c r="EN365" s="561"/>
      <c r="EO365" s="561"/>
      <c r="EP365" s="561"/>
      <c r="EQ365" s="561"/>
      <c r="ER365" s="561"/>
      <c r="ES365" s="561"/>
      <c r="ET365" s="561"/>
      <c r="EU365" s="561"/>
      <c r="EV365" s="561"/>
      <c r="EW365" s="561"/>
      <c r="EX365" s="561"/>
      <c r="EY365" s="561"/>
      <c r="EZ365" s="561"/>
      <c r="FA365" s="561"/>
      <c r="FB365" s="561"/>
      <c r="FC365" s="561"/>
      <c r="FD365" s="561"/>
      <c r="FE365" s="561"/>
      <c r="FF365" s="561"/>
      <c r="FG365" s="561"/>
      <c r="FH365" s="561"/>
      <c r="FI365" s="561"/>
      <c r="FJ365" s="561"/>
      <c r="FK365" s="561"/>
      <c r="FL365" s="561"/>
      <c r="FM365" s="561"/>
      <c r="FN365" s="561"/>
      <c r="FO365" s="561"/>
      <c r="FP365" s="561"/>
      <c r="FQ365" s="561"/>
      <c r="FR365" s="561"/>
      <c r="FS365" s="561"/>
      <c r="FT365" s="561"/>
      <c r="FU365" s="561"/>
      <c r="FV365" s="561"/>
      <c r="FW365" s="561"/>
      <c r="FX365" s="561"/>
      <c r="FY365" s="561"/>
      <c r="FZ365" s="561"/>
      <c r="GA365" s="561"/>
      <c r="GB365" s="561"/>
      <c r="GC365" s="561"/>
      <c r="GD365" s="561"/>
      <c r="GE365" s="561"/>
      <c r="GF365" s="561"/>
      <c r="GG365" s="561"/>
      <c r="GH365" s="561"/>
      <c r="GI365" s="561"/>
      <c r="GJ365" s="561"/>
      <c r="GK365" s="561"/>
      <c r="GL365" s="561"/>
      <c r="GM365" s="561"/>
      <c r="GN365" s="561"/>
      <c r="GO365" s="561"/>
      <c r="GP365" s="561"/>
      <c r="GQ365" s="561"/>
      <c r="GR365" s="561"/>
      <c r="GS365" s="561"/>
      <c r="GT365" s="561"/>
      <c r="GU365" s="561"/>
      <c r="GV365" s="561"/>
      <c r="GW365" s="561"/>
      <c r="GX365" s="561"/>
      <c r="GY365" s="561"/>
      <c r="GZ365" s="561"/>
      <c r="HA365" s="561"/>
      <c r="HB365" s="561"/>
      <c r="HC365" s="561"/>
      <c r="HD365" s="561"/>
      <c r="HE365" s="561"/>
      <c r="HF365" s="561"/>
      <c r="HG365" s="561"/>
      <c r="HH365" s="561"/>
      <c r="HI365" s="561"/>
      <c r="HJ365" s="561"/>
      <c r="HK365" s="561"/>
      <c r="HL365" s="561"/>
      <c r="HM365" s="561"/>
      <c r="HN365" s="561"/>
      <c r="HO365" s="561"/>
      <c r="HP365" s="561"/>
      <c r="HQ365" s="561"/>
      <c r="HR365" s="561"/>
      <c r="HS365" s="561"/>
      <c r="HT365" s="561"/>
      <c r="HU365" s="561"/>
    </row>
    <row r="366" spans="1:229" s="2" customFormat="1" x14ac:dyDescent="0.25">
      <c r="A366" s="20">
        <v>7</v>
      </c>
      <c r="B366" s="21" t="s">
        <v>302</v>
      </c>
      <c r="C366" s="552"/>
      <c r="D366" s="553"/>
      <c r="E366" s="23" t="s">
        <v>60</v>
      </c>
      <c r="F366" s="553">
        <v>2976</v>
      </c>
      <c r="G366" s="23"/>
      <c r="H366" s="560">
        <f>I366+M366+Q366+U366</f>
        <v>2886.7000000000003</v>
      </c>
      <c r="I366" s="20">
        <f>J366+K366+L366</f>
        <v>1366.8000000000002</v>
      </c>
      <c r="J366" s="20">
        <v>548.94000000000005</v>
      </c>
      <c r="K366" s="19">
        <v>443.93</v>
      </c>
      <c r="L366" s="19">
        <v>373.93</v>
      </c>
      <c r="M366" s="19">
        <f>N366+O366+P366</f>
        <v>289.89999999999998</v>
      </c>
      <c r="N366" s="20">
        <v>191.26</v>
      </c>
      <c r="O366" s="19">
        <v>49.32</v>
      </c>
      <c r="P366" s="19">
        <v>49.32</v>
      </c>
      <c r="Q366" s="19">
        <f>R366+S366+T366</f>
        <v>78.2</v>
      </c>
      <c r="R366" s="20">
        <v>39.1</v>
      </c>
      <c r="S366" s="19">
        <v>0</v>
      </c>
      <c r="T366" s="19">
        <v>39.1</v>
      </c>
      <c r="U366" s="19">
        <f>V366+W366+X366</f>
        <v>1151.8</v>
      </c>
      <c r="V366" s="20">
        <v>239.96</v>
      </c>
      <c r="W366" s="19">
        <v>389.93</v>
      </c>
      <c r="X366" s="19">
        <v>521.91</v>
      </c>
      <c r="Y366" s="74"/>
      <c r="Z366" s="25"/>
    </row>
    <row r="367" spans="1:229" s="2" customFormat="1" x14ac:dyDescent="0.25">
      <c r="A367" s="20"/>
      <c r="B367" s="21" t="s">
        <v>303</v>
      </c>
      <c r="C367" s="552"/>
      <c r="D367" s="553"/>
      <c r="E367" s="23" t="s">
        <v>60</v>
      </c>
      <c r="F367" s="553"/>
      <c r="G367" s="23"/>
      <c r="H367" s="560">
        <f>I367+M367+Q367+U367</f>
        <v>0</v>
      </c>
      <c r="I367" s="20">
        <f>J367+K367+L367</f>
        <v>0</v>
      </c>
      <c r="J367" s="20"/>
      <c r="K367" s="19"/>
      <c r="L367" s="19"/>
      <c r="M367" s="19">
        <f>N367+O367+P367</f>
        <v>0</v>
      </c>
      <c r="N367" s="20"/>
      <c r="O367" s="19"/>
      <c r="P367" s="19"/>
      <c r="Q367" s="19">
        <f>R367+S367+T367</f>
        <v>0</v>
      </c>
      <c r="R367" s="20">
        <v>0</v>
      </c>
      <c r="S367" s="19">
        <v>0</v>
      </c>
      <c r="T367" s="19">
        <v>0</v>
      </c>
      <c r="U367" s="19">
        <f>V367+W367+X367</f>
        <v>0</v>
      </c>
      <c r="V367" s="20"/>
      <c r="W367" s="19"/>
      <c r="X367" s="19"/>
    </row>
    <row r="368" spans="1:229" s="2" customFormat="1" x14ac:dyDescent="0.25">
      <c r="A368" s="20">
        <v>8</v>
      </c>
      <c r="B368" s="21" t="s">
        <v>306</v>
      </c>
      <c r="C368" s="22"/>
      <c r="D368" s="23"/>
      <c r="E368" s="23" t="s">
        <v>33</v>
      </c>
      <c r="F368" s="20">
        <f>ROUND(F371*F366/1000,2)</f>
        <v>6950.45</v>
      </c>
      <c r="G368" s="23"/>
      <c r="H368" s="216">
        <f>I368+M368+Q368+U368</f>
        <v>6741.9</v>
      </c>
      <c r="I368" s="20">
        <f>J368+K368+L368</f>
        <v>3192.16</v>
      </c>
      <c r="J368" s="20">
        <f>ROUND(J371*J366/1000,2)</f>
        <v>1282.05</v>
      </c>
      <c r="K368" s="20">
        <f>ROUND(K371*K366/1000,2)</f>
        <v>1036.8</v>
      </c>
      <c r="L368" s="20">
        <f>ROUND(L371*L366/1000,2)</f>
        <v>873.31</v>
      </c>
      <c r="M368" s="19">
        <f>N368+O368+P368</f>
        <v>677.06999999999994</v>
      </c>
      <c r="N368" s="20">
        <f>ROUND(N371*N366/1000,2)</f>
        <v>446.69</v>
      </c>
      <c r="O368" s="20">
        <f>ROUND(O371*O366/1000,2)</f>
        <v>115.19</v>
      </c>
      <c r="P368" s="20">
        <f>ROUND(P371*P366/1000,2)</f>
        <v>115.19</v>
      </c>
      <c r="Q368" s="19">
        <f>R368+S368+T368</f>
        <v>182.64</v>
      </c>
      <c r="R368" s="20">
        <f>ROUND(R371*R366/1000,2)</f>
        <v>91.32</v>
      </c>
      <c r="S368" s="20">
        <f>ROUND(S371*S366/1000,2)</f>
        <v>0</v>
      </c>
      <c r="T368" s="20">
        <f>ROUND(T371*T366/1000,2)</f>
        <v>91.32</v>
      </c>
      <c r="U368" s="19">
        <f>V368+W368+X368</f>
        <v>2690.0299999999997</v>
      </c>
      <c r="V368" s="20">
        <f>ROUND(V371*V366/1000,2)</f>
        <v>560.42999999999995</v>
      </c>
      <c r="W368" s="20">
        <f>ROUND(W371*W366/1000,2)</f>
        <v>910.68</v>
      </c>
      <c r="X368" s="20">
        <f>ROUND(X371*X366/1000,2)</f>
        <v>1218.92</v>
      </c>
      <c r="Y368" s="25"/>
    </row>
    <row r="369" spans="1:25" s="2" customFormat="1" x14ac:dyDescent="0.25">
      <c r="A369" s="20"/>
      <c r="B369" s="21" t="s">
        <v>303</v>
      </c>
      <c r="C369" s="22"/>
      <c r="D369" s="23"/>
      <c r="E369" s="23" t="s">
        <v>33</v>
      </c>
      <c r="F369" s="553">
        <f>F367*F371/1000</f>
        <v>0</v>
      </c>
      <c r="G369" s="23"/>
      <c r="H369" s="560">
        <f>I369+M369+Q369+U369</f>
        <v>0</v>
      </c>
      <c r="I369" s="20">
        <f>J369+K369+L369</f>
        <v>0</v>
      </c>
      <c r="J369" s="20">
        <f>ROUND(J367*J371/1000,1)</f>
        <v>0</v>
      </c>
      <c r="K369" s="20">
        <f>ROUND(K367*K371/1000,1)</f>
        <v>0</v>
      </c>
      <c r="L369" s="20">
        <f>ROUND(L367*L371/1000,1)</f>
        <v>0</v>
      </c>
      <c r="M369" s="19">
        <f>N369+O369+P369</f>
        <v>0</v>
      </c>
      <c r="N369" s="20">
        <f>ROUND(N367*N371/1000,1)</f>
        <v>0</v>
      </c>
      <c r="O369" s="20">
        <f>ROUND(O367*O371/1000,1)</f>
        <v>0</v>
      </c>
      <c r="P369" s="20">
        <f>ROUND(P367*P371/1000,1)</f>
        <v>0</v>
      </c>
      <c r="Q369" s="19">
        <f>R369+S369+T369</f>
        <v>0</v>
      </c>
      <c r="R369" s="20">
        <f>ROUND(R367*R371/1000,1)</f>
        <v>0</v>
      </c>
      <c r="S369" s="20">
        <f>ROUND(S367*S371/1000,1)</f>
        <v>0</v>
      </c>
      <c r="T369" s="20">
        <f>ROUND(T367*T371/1000,1)</f>
        <v>0</v>
      </c>
      <c r="U369" s="19">
        <f>V369+W369+X369</f>
        <v>0</v>
      </c>
      <c r="V369" s="20">
        <f>ROUND(V367*V371/1000,1)</f>
        <v>0</v>
      </c>
      <c r="W369" s="20">
        <f>ROUND(W367*W371/1000,1)</f>
        <v>0</v>
      </c>
      <c r="X369" s="20">
        <f>ROUND(X367*X371/1000,1)</f>
        <v>0</v>
      </c>
      <c r="Y369" s="25"/>
    </row>
    <row r="370" spans="1:25" s="2" customFormat="1" x14ac:dyDescent="0.25">
      <c r="A370" s="20"/>
      <c r="B370" s="21" t="s">
        <v>447</v>
      </c>
      <c r="C370" s="22"/>
      <c r="D370" s="23"/>
      <c r="E370" s="23" t="s">
        <v>33</v>
      </c>
      <c r="F370" s="553"/>
      <c r="G370" s="23"/>
      <c r="H370" s="560">
        <f>I370+M370+Q370+U370</f>
        <v>0</v>
      </c>
      <c r="I370" s="20">
        <f>J370+K370+L370</f>
        <v>0</v>
      </c>
      <c r="J370" s="20"/>
      <c r="K370" s="19"/>
      <c r="L370" s="19"/>
      <c r="M370" s="19">
        <f>N370+O370+P370</f>
        <v>0</v>
      </c>
      <c r="N370" s="20"/>
      <c r="O370" s="19"/>
      <c r="P370" s="19"/>
      <c r="Q370" s="19">
        <f>R370+S370+T370</f>
        <v>0</v>
      </c>
      <c r="R370" s="20"/>
      <c r="S370" s="19"/>
      <c r="T370" s="19"/>
      <c r="U370" s="19">
        <f>V370+W370+X370</f>
        <v>0</v>
      </c>
      <c r="V370" s="20"/>
      <c r="W370" s="19"/>
      <c r="X370" s="19"/>
      <c r="Y370" s="25"/>
    </row>
    <row r="371" spans="1:25" s="2" customFormat="1" x14ac:dyDescent="0.25">
      <c r="A371" s="20">
        <v>9</v>
      </c>
      <c r="B371" s="21" t="s">
        <v>63</v>
      </c>
      <c r="C371" s="22"/>
      <c r="D371" s="23"/>
      <c r="E371" s="23" t="s">
        <v>64</v>
      </c>
      <c r="F371" s="553">
        <v>2335.5</v>
      </c>
      <c r="G371" s="553"/>
      <c r="H371" s="553">
        <v>2335.5</v>
      </c>
      <c r="I371" s="553">
        <v>2335.5</v>
      </c>
      <c r="J371" s="553">
        <v>2335.5</v>
      </c>
      <c r="K371" s="553">
        <v>2335.5</v>
      </c>
      <c r="L371" s="553">
        <v>2335.5</v>
      </c>
      <c r="M371" s="553">
        <v>2335.5</v>
      </c>
      <c r="N371" s="553">
        <v>2335.5</v>
      </c>
      <c r="O371" s="553">
        <v>2335.5</v>
      </c>
      <c r="P371" s="553">
        <v>2335.5</v>
      </c>
      <c r="Q371" s="553">
        <v>2335.5</v>
      </c>
      <c r="R371" s="553">
        <v>2335.5</v>
      </c>
      <c r="S371" s="553">
        <v>2335.5</v>
      </c>
      <c r="T371" s="553">
        <v>2335.5</v>
      </c>
      <c r="U371" s="553">
        <v>2335.5</v>
      </c>
      <c r="V371" s="553">
        <v>2335.5</v>
      </c>
      <c r="W371" s="553">
        <v>2335.5</v>
      </c>
      <c r="X371" s="553">
        <v>2335.5</v>
      </c>
      <c r="Y371" s="25"/>
    </row>
    <row r="372" spans="1:25" s="2" customFormat="1" x14ac:dyDescent="0.25">
      <c r="A372" s="20">
        <v>10</v>
      </c>
      <c r="B372" s="21" t="s">
        <v>49</v>
      </c>
      <c r="C372" s="22"/>
      <c r="D372" s="23"/>
      <c r="E372" s="23" t="s">
        <v>64</v>
      </c>
      <c r="F372" s="20">
        <f>ROUND(F375/F366*1000,2)</f>
        <v>2331.59</v>
      </c>
      <c r="G372" s="23"/>
      <c r="H372" s="20">
        <f>ROUND(H375/H366*1000,2)</f>
        <v>2198.5700000000002</v>
      </c>
      <c r="I372" s="20">
        <f>ROUND(I375/I366*1000,2)</f>
        <v>1785.82</v>
      </c>
      <c r="J372" s="20">
        <f>ROUND(J375/J366*1000,3)</f>
        <v>1598.0530000000001</v>
      </c>
      <c r="K372" s="20">
        <f t="shared" ref="K372:X372" si="163">ROUND(K375/K366*1000,2)</f>
        <v>1549.33</v>
      </c>
      <c r="L372" s="20">
        <f t="shared" si="163"/>
        <v>2342.2399999999998</v>
      </c>
      <c r="M372" s="20">
        <f t="shared" si="163"/>
        <v>3314.64</v>
      </c>
      <c r="N372" s="20">
        <f t="shared" si="163"/>
        <v>2073.12</v>
      </c>
      <c r="O372" s="20">
        <f t="shared" si="163"/>
        <v>6361.62</v>
      </c>
      <c r="P372" s="20">
        <f t="shared" si="163"/>
        <v>5082.22</v>
      </c>
      <c r="Q372" s="20">
        <f t="shared" si="163"/>
        <v>11191.62</v>
      </c>
      <c r="R372" s="20">
        <f t="shared" si="163"/>
        <v>4501.92</v>
      </c>
      <c r="S372" s="20" t="e">
        <f t="shared" si="163"/>
        <v>#DIV/0!</v>
      </c>
      <c r="T372" s="20">
        <f t="shared" si="163"/>
        <v>4824.17</v>
      </c>
      <c r="U372" s="20">
        <f t="shared" si="163"/>
        <v>1796.89</v>
      </c>
      <c r="V372" s="20">
        <f t="shared" si="163"/>
        <v>1927.68</v>
      </c>
      <c r="W372" s="20">
        <f t="shared" si="163"/>
        <v>1753.22</v>
      </c>
      <c r="X372" s="20">
        <f t="shared" si="163"/>
        <v>1769.38</v>
      </c>
      <c r="Y372" s="25"/>
    </row>
    <row r="373" spans="1:25" s="2" customFormat="1" x14ac:dyDescent="0.25">
      <c r="A373" s="20"/>
      <c r="B373" s="21"/>
      <c r="C373" s="22"/>
      <c r="D373" s="23"/>
      <c r="E373" s="24"/>
      <c r="F373" s="553"/>
      <c r="G373" s="23"/>
      <c r="H373" s="553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5"/>
    </row>
    <row r="374" spans="1:25" s="2" customFormat="1" x14ac:dyDescent="0.25">
      <c r="A374" s="20"/>
      <c r="B374" s="25"/>
      <c r="C374" s="25"/>
      <c r="D374" s="25"/>
      <c r="E374" s="24"/>
      <c r="F374" s="23"/>
      <c r="G374" s="23"/>
      <c r="H374" s="23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5"/>
    </row>
    <row r="375" spans="1:25" s="2" customFormat="1" x14ac:dyDescent="0.25">
      <c r="A375" s="20">
        <v>11</v>
      </c>
      <c r="B375" s="21" t="s">
        <v>35</v>
      </c>
      <c r="C375" s="22"/>
      <c r="D375" s="23"/>
      <c r="E375" s="23" t="s">
        <v>33</v>
      </c>
      <c r="F375" s="177">
        <f>SUM(F378:F388)</f>
        <v>6938.7999999999993</v>
      </c>
      <c r="G375" s="70">
        <f>G378+G379+G380+G381+G382+G383+G385+G386+G387+G388</f>
        <v>99.999999999999972</v>
      </c>
      <c r="H375" s="175">
        <f>I375+M375+Q375+U375</f>
        <v>6346.6200000000008</v>
      </c>
      <c r="I375" s="71">
        <f>J375+K375+L375</f>
        <v>2440.8650000000002</v>
      </c>
      <c r="J375" s="20">
        <f t="shared" ref="J375:P375" si="164">J378+J379+J380+J381+J382+J383+J385+J386+J387+J388</f>
        <v>877.23500000000001</v>
      </c>
      <c r="K375" s="20">
        <f t="shared" si="164"/>
        <v>687.79500000000007</v>
      </c>
      <c r="L375" s="20">
        <f t="shared" si="164"/>
        <v>875.83499999999992</v>
      </c>
      <c r="M375" s="20">
        <f t="shared" si="164"/>
        <v>960.91499999999996</v>
      </c>
      <c r="N375" s="20">
        <f t="shared" si="164"/>
        <v>396.505</v>
      </c>
      <c r="O375" s="20">
        <f t="shared" si="164"/>
        <v>313.75500000000005</v>
      </c>
      <c r="P375" s="20">
        <f t="shared" si="164"/>
        <v>250.655</v>
      </c>
      <c r="Q375" s="20">
        <f>R375+S375+T375</f>
        <v>875.18500000000006</v>
      </c>
      <c r="R375" s="20">
        <f t="shared" ref="R375:X375" si="165">R378+R379+R380+R381+R382+R383+R385+R386+R387+R388</f>
        <v>176.02500000000001</v>
      </c>
      <c r="S375" s="20">
        <f t="shared" si="165"/>
        <v>510.53500000000003</v>
      </c>
      <c r="T375" s="20">
        <f t="shared" si="165"/>
        <v>188.62500000000003</v>
      </c>
      <c r="U375" s="20">
        <f t="shared" si="165"/>
        <v>2069.6550000000002</v>
      </c>
      <c r="V375" s="20">
        <f t="shared" si="165"/>
        <v>462.56500000000005</v>
      </c>
      <c r="W375" s="20">
        <f t="shared" si="165"/>
        <v>683.63499999999988</v>
      </c>
      <c r="X375" s="20">
        <f t="shared" si="165"/>
        <v>923.45500000000004</v>
      </c>
      <c r="Y375" s="25"/>
    </row>
    <row r="376" spans="1:25" s="2" customFormat="1" x14ac:dyDescent="0.25">
      <c r="A376" s="24"/>
      <c r="B376" s="21" t="s">
        <v>36</v>
      </c>
      <c r="C376" s="22"/>
      <c r="D376" s="23"/>
      <c r="E376" s="23"/>
      <c r="F376" s="23"/>
      <c r="G376" s="23"/>
      <c r="H376" s="553"/>
      <c r="I376" s="24"/>
      <c r="J376" s="24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1"/>
      <c r="V376" s="24"/>
      <c r="W376" s="24"/>
      <c r="X376" s="24"/>
      <c r="Y376" s="25"/>
    </row>
    <row r="377" spans="1:25" s="2" customFormat="1" x14ac:dyDescent="0.25">
      <c r="A377" s="24"/>
      <c r="B377" s="22"/>
      <c r="C377" s="22"/>
      <c r="D377" s="22"/>
      <c r="E377" s="24"/>
      <c r="F377" s="24"/>
      <c r="G377" s="24"/>
      <c r="H377" s="19"/>
      <c r="I377" s="5"/>
      <c r="J377" s="5"/>
      <c r="K377" s="24"/>
      <c r="L377" s="24"/>
      <c r="M377" s="24"/>
      <c r="N377" s="24"/>
      <c r="O377" s="24"/>
      <c r="P377" s="22"/>
      <c r="Q377" s="24"/>
      <c r="R377" s="22"/>
      <c r="S377" s="21"/>
      <c r="T377" s="24"/>
      <c r="U377" s="24"/>
      <c r="V377" s="24"/>
      <c r="W377" s="24"/>
      <c r="X377" s="24"/>
    </row>
    <row r="378" spans="1:25" s="2" customFormat="1" x14ac:dyDescent="0.25">
      <c r="A378" s="27" t="s">
        <v>65</v>
      </c>
      <c r="B378" s="34" t="s">
        <v>41</v>
      </c>
      <c r="C378" s="32"/>
      <c r="D378" s="35"/>
      <c r="E378" s="30" t="s">
        <v>33</v>
      </c>
      <c r="F378" s="14">
        <v>2536.14</v>
      </c>
      <c r="G378" s="14">
        <f t="shared" ref="G378:G388" si="166">ROUND(H378/$H$375*100,2)</f>
        <v>36.4</v>
      </c>
      <c r="H378" s="553">
        <f t="shared" ref="H378:H388" si="167">I378+M378+Q378+U378</f>
        <v>2310</v>
      </c>
      <c r="I378" s="26">
        <f t="shared" ref="I378:I388" si="168">J378+K378+L378</f>
        <v>580</v>
      </c>
      <c r="J378" s="20">
        <v>220</v>
      </c>
      <c r="K378" s="20">
        <v>160</v>
      </c>
      <c r="L378" s="20">
        <v>200</v>
      </c>
      <c r="M378" s="14">
        <f t="shared" ref="M378:M388" si="169">N378+O378+P378</f>
        <v>490</v>
      </c>
      <c r="N378" s="20">
        <v>140</v>
      </c>
      <c r="O378" s="20">
        <v>200</v>
      </c>
      <c r="P378" s="20">
        <v>150</v>
      </c>
      <c r="Q378" s="14">
        <f t="shared" ref="Q378:Q388" si="170">R378+S378+T378</f>
        <v>610</v>
      </c>
      <c r="R378" s="20">
        <v>100</v>
      </c>
      <c r="S378" s="20">
        <v>400</v>
      </c>
      <c r="T378" s="20">
        <v>110</v>
      </c>
      <c r="U378" s="14">
        <f t="shared" ref="U378:U388" si="171">V378+W378+X378</f>
        <v>630</v>
      </c>
      <c r="V378" s="20">
        <v>150</v>
      </c>
      <c r="W378" s="20">
        <v>200</v>
      </c>
      <c r="X378" s="20">
        <v>280</v>
      </c>
    </row>
    <row r="379" spans="1:25" s="2" customFormat="1" x14ac:dyDescent="0.25">
      <c r="A379" s="36" t="s">
        <v>66</v>
      </c>
      <c r="B379" s="21" t="s">
        <v>42</v>
      </c>
      <c r="C379" s="22"/>
      <c r="D379" s="23"/>
      <c r="E379" s="23" t="s">
        <v>33</v>
      </c>
      <c r="F379" s="14">
        <v>669.51</v>
      </c>
      <c r="G379" s="14">
        <f t="shared" si="166"/>
        <v>9.5399999999999991</v>
      </c>
      <c r="H379" s="560">
        <f t="shared" si="167"/>
        <v>605.19999999999993</v>
      </c>
      <c r="I379" s="71">
        <f t="shared" si="168"/>
        <v>151.9</v>
      </c>
      <c r="J379" s="20">
        <f>ROUND(J378*0.262,1)</f>
        <v>57.6</v>
      </c>
      <c r="K379" s="20">
        <f>ROUND(K378*0.262,1)</f>
        <v>41.9</v>
      </c>
      <c r="L379" s="20">
        <f>ROUND(L378*0.262,1)</f>
        <v>52.4</v>
      </c>
      <c r="M379" s="14">
        <f t="shared" si="169"/>
        <v>128.39999999999998</v>
      </c>
      <c r="N379" s="20">
        <f>ROUND(N378*0.262,1)</f>
        <v>36.700000000000003</v>
      </c>
      <c r="O379" s="20">
        <f>ROUND(O378*0.262,1)</f>
        <v>52.4</v>
      </c>
      <c r="P379" s="20">
        <f>ROUND(P378*0.262,1)</f>
        <v>39.299999999999997</v>
      </c>
      <c r="Q379" s="14">
        <f t="shared" si="170"/>
        <v>159.80000000000001</v>
      </c>
      <c r="R379" s="20">
        <f>ROUND(R378*0.262,1)</f>
        <v>26.2</v>
      </c>
      <c r="S379" s="20">
        <f>ROUND(S378*0.262,1)</f>
        <v>104.8</v>
      </c>
      <c r="T379" s="20">
        <f>ROUND(T378*0.262,1)</f>
        <v>28.8</v>
      </c>
      <c r="U379" s="14">
        <f t="shared" si="171"/>
        <v>165.1</v>
      </c>
      <c r="V379" s="20">
        <f>ROUND(V378*0.262,1)</f>
        <v>39.299999999999997</v>
      </c>
      <c r="W379" s="20">
        <f>ROUND(W378*0.262,1)</f>
        <v>52.4</v>
      </c>
      <c r="X379" s="20">
        <f>ROUND(X378*0.262,1)</f>
        <v>73.400000000000006</v>
      </c>
    </row>
    <row r="380" spans="1:25" s="2" customFormat="1" x14ac:dyDescent="0.25">
      <c r="A380" s="36" t="s">
        <v>67</v>
      </c>
      <c r="B380" s="21" t="s">
        <v>43</v>
      </c>
      <c r="C380" s="22"/>
      <c r="D380" s="23"/>
      <c r="E380" s="23" t="s">
        <v>33</v>
      </c>
      <c r="F380" s="14">
        <v>73.2</v>
      </c>
      <c r="G380" s="14">
        <f t="shared" si="166"/>
        <v>1.08</v>
      </c>
      <c r="H380" s="560">
        <f t="shared" si="167"/>
        <v>68.820000000000007</v>
      </c>
      <c r="I380" s="71">
        <f t="shared" si="168"/>
        <v>17.205000000000002</v>
      </c>
      <c r="J380" s="20">
        <v>5.7350000000000003</v>
      </c>
      <c r="K380" s="20">
        <v>5.7350000000000003</v>
      </c>
      <c r="L380" s="20">
        <v>5.7350000000000003</v>
      </c>
      <c r="M380" s="14">
        <f t="shared" si="169"/>
        <v>17.205000000000002</v>
      </c>
      <c r="N380" s="20">
        <v>5.7350000000000003</v>
      </c>
      <c r="O380" s="20">
        <v>5.7350000000000003</v>
      </c>
      <c r="P380" s="20">
        <v>5.7350000000000003</v>
      </c>
      <c r="Q380" s="14">
        <f t="shared" si="170"/>
        <v>17.205000000000002</v>
      </c>
      <c r="R380" s="20">
        <v>5.7350000000000003</v>
      </c>
      <c r="S380" s="20">
        <v>5.7350000000000003</v>
      </c>
      <c r="T380" s="20">
        <v>5.7350000000000003</v>
      </c>
      <c r="U380" s="14">
        <f t="shared" si="171"/>
        <v>17.205000000000002</v>
      </c>
      <c r="V380" s="20">
        <v>5.7350000000000003</v>
      </c>
      <c r="W380" s="20">
        <v>5.7350000000000003</v>
      </c>
      <c r="X380" s="20">
        <v>5.7350000000000003</v>
      </c>
    </row>
    <row r="381" spans="1:25" s="2" customFormat="1" x14ac:dyDescent="0.25">
      <c r="A381" s="36" t="s">
        <v>68</v>
      </c>
      <c r="B381" s="21" t="s">
        <v>44</v>
      </c>
      <c r="C381" s="22"/>
      <c r="D381" s="23"/>
      <c r="E381" s="23" t="s">
        <v>33</v>
      </c>
      <c r="F381" s="14">
        <v>10.51</v>
      </c>
      <c r="G381" s="14">
        <f t="shared" si="166"/>
        <v>0.16</v>
      </c>
      <c r="H381" s="560">
        <f t="shared" si="167"/>
        <v>10.199999999999999</v>
      </c>
      <c r="I381" s="71">
        <f t="shared" si="168"/>
        <v>4.83</v>
      </c>
      <c r="J381" s="20">
        <f>ROUND(10.51/3191.5*J359,2)</f>
        <v>1.94</v>
      </c>
      <c r="K381" s="20">
        <f t="shared" ref="K381:L381" si="172">ROUND(10.51/3191.5*K359,2)</f>
        <v>1.57</v>
      </c>
      <c r="L381" s="20">
        <f t="shared" si="172"/>
        <v>1.32</v>
      </c>
      <c r="M381" s="14">
        <f t="shared" si="169"/>
        <v>1.02</v>
      </c>
      <c r="N381" s="20">
        <f>ROUND(10.51/3191.5*N359,2)</f>
        <v>0.68</v>
      </c>
      <c r="O381" s="20">
        <f t="shared" ref="O381:P381" si="173">ROUND(10.51/3191.5*O359,2)</f>
        <v>0.17</v>
      </c>
      <c r="P381" s="20">
        <f t="shared" si="173"/>
        <v>0.17</v>
      </c>
      <c r="Q381" s="14">
        <f t="shared" si="170"/>
        <v>0.28000000000000003</v>
      </c>
      <c r="R381" s="20">
        <f>ROUND(10.51/3191.5*R359,2)</f>
        <v>0.14000000000000001</v>
      </c>
      <c r="S381" s="20">
        <f t="shared" ref="S381:T381" si="174">ROUND(10.51/3191.5*S359,2)</f>
        <v>0</v>
      </c>
      <c r="T381" s="20">
        <f t="shared" si="174"/>
        <v>0.14000000000000001</v>
      </c>
      <c r="U381" s="14">
        <f t="shared" si="171"/>
        <v>4.07</v>
      </c>
      <c r="V381" s="20">
        <f>ROUND(10.51/3191.5*V359,2)</f>
        <v>0.85</v>
      </c>
      <c r="W381" s="20">
        <f t="shared" ref="W381:X381" si="175">ROUND(10.51/3191.5*W359,2)</f>
        <v>1.38</v>
      </c>
      <c r="X381" s="20">
        <f t="shared" si="175"/>
        <v>1.84</v>
      </c>
    </row>
    <row r="382" spans="1:25" s="2" customFormat="1" x14ac:dyDescent="0.25">
      <c r="A382" s="36" t="s">
        <v>69</v>
      </c>
      <c r="B382" s="21" t="s">
        <v>70</v>
      </c>
      <c r="C382" s="22"/>
      <c r="D382" s="23"/>
      <c r="E382" s="23" t="s">
        <v>33</v>
      </c>
      <c r="F382" s="14">
        <v>1947.32</v>
      </c>
      <c r="G382" s="14">
        <f t="shared" si="166"/>
        <v>27.27</v>
      </c>
      <c r="H382" s="560">
        <f t="shared" si="167"/>
        <v>1730.7000000000003</v>
      </c>
      <c r="I382" s="71">
        <f t="shared" si="168"/>
        <v>819.40000000000009</v>
      </c>
      <c r="J382" s="20">
        <f>ROUND(J362*0.2543/0.44286*1021.2/1000,1)</f>
        <v>329.1</v>
      </c>
      <c r="K382" s="20">
        <f>ROUND(K362*0.2543/0.44286*1021.2/1000,1)</f>
        <v>266.10000000000002</v>
      </c>
      <c r="L382" s="20">
        <f>ROUND(L362*0.2543/0.44286*1021.2/1000,1)</f>
        <v>224.2</v>
      </c>
      <c r="M382" s="14">
        <f t="shared" si="169"/>
        <v>173.9</v>
      </c>
      <c r="N382" s="20">
        <f>ROUND(N362*0.2543/0.44286*1021.2/1000,1)</f>
        <v>114.7</v>
      </c>
      <c r="O382" s="20">
        <f>ROUND(O362*0.2543/0.44286*1021.2/1000,1)</f>
        <v>29.6</v>
      </c>
      <c r="P382" s="20">
        <f>ROUND(P362*0.2543/0.44286*1021.2/1000,1)</f>
        <v>29.6</v>
      </c>
      <c r="Q382" s="14">
        <f t="shared" si="170"/>
        <v>46.8</v>
      </c>
      <c r="R382" s="20">
        <f>ROUND(R362*0.2543/0.44286*1021.2/1000,1)</f>
        <v>23.4</v>
      </c>
      <c r="S382" s="20">
        <f>ROUND(S362*0.2543/0.44286*1021.2/1000,1)</f>
        <v>0</v>
      </c>
      <c r="T382" s="20">
        <f>ROUND(T362*0.2543/0.44286*1021.2/1000,1)</f>
        <v>23.4</v>
      </c>
      <c r="U382" s="14">
        <f t="shared" si="171"/>
        <v>690.6</v>
      </c>
      <c r="V382" s="20">
        <f>ROUND(V362*0.2543/0.44286*1021.2/1000,1)</f>
        <v>143.9</v>
      </c>
      <c r="W382" s="20">
        <f>ROUND(W362*0.2543/0.44286*1021.2/1000,1)</f>
        <v>233.8</v>
      </c>
      <c r="X382" s="20">
        <f>ROUND(X362*0.2543/0.44286*1021.2/1000,1)</f>
        <v>312.89999999999998</v>
      </c>
    </row>
    <row r="383" spans="1:25" s="2" customFormat="1" x14ac:dyDescent="0.25">
      <c r="A383" s="36" t="s">
        <v>71</v>
      </c>
      <c r="B383" s="21" t="s">
        <v>72</v>
      </c>
      <c r="C383" s="22"/>
      <c r="D383" s="23"/>
      <c r="E383" s="23" t="s">
        <v>33</v>
      </c>
      <c r="F383" s="14">
        <v>17.91</v>
      </c>
      <c r="G383" s="14">
        <f t="shared" si="166"/>
        <v>0.32</v>
      </c>
      <c r="H383" s="560">
        <f t="shared" si="167"/>
        <v>20.299999999999997</v>
      </c>
      <c r="I383" s="71">
        <f t="shared" si="168"/>
        <v>9.6</v>
      </c>
      <c r="J383" s="20">
        <f>ROUND(J359*0.5*13.16/1000,1)</f>
        <v>3.9</v>
      </c>
      <c r="K383" s="20">
        <f>ROUND(K359*0.5*13.16/1000,1)</f>
        <v>3.1</v>
      </c>
      <c r="L383" s="20">
        <f>ROUND(L359*0.5*13.16/1000,1)</f>
        <v>2.6</v>
      </c>
      <c r="M383" s="14">
        <f t="shared" si="169"/>
        <v>1.9000000000000001</v>
      </c>
      <c r="N383" s="20">
        <f>ROUND(N359*0.5*13.16/1000,1)</f>
        <v>1.3</v>
      </c>
      <c r="O383" s="20">
        <f>ROUND(O359*0.5*13.16/1000,1)</f>
        <v>0.3</v>
      </c>
      <c r="P383" s="20">
        <f>ROUND(P359*0.5*13.16/1000,1)</f>
        <v>0.3</v>
      </c>
      <c r="Q383" s="14">
        <f t="shared" si="170"/>
        <v>0.6</v>
      </c>
      <c r="R383" s="20">
        <f>ROUND(R359*0.5*13.16/1000,1)</f>
        <v>0.3</v>
      </c>
      <c r="S383" s="20">
        <f>ROUND(S359*0.5*13.16/1000,1)</f>
        <v>0</v>
      </c>
      <c r="T383" s="20">
        <f>ROUND(T359*0.5*13.16/1000,1)</f>
        <v>0.3</v>
      </c>
      <c r="U383" s="14">
        <f t="shared" si="171"/>
        <v>8.1999999999999993</v>
      </c>
      <c r="V383" s="20">
        <f>ROUND(V359*0.5*13.16/1000,1)</f>
        <v>1.7</v>
      </c>
      <c r="W383" s="20">
        <f>ROUND(W359*0.5*13.16/1000,1)</f>
        <v>2.8</v>
      </c>
      <c r="X383" s="20">
        <f>ROUND(X359*0.5*13.16/1000,1)</f>
        <v>3.7</v>
      </c>
    </row>
    <row r="384" spans="1:25" s="2" customFormat="1" x14ac:dyDescent="0.25">
      <c r="A384" s="36"/>
      <c r="B384" s="21" t="s">
        <v>449</v>
      </c>
      <c r="C384" s="22"/>
      <c r="D384" s="23"/>
      <c r="E384" s="23" t="s">
        <v>33</v>
      </c>
      <c r="F384" s="14">
        <v>0</v>
      </c>
      <c r="G384" s="14">
        <f t="shared" si="166"/>
        <v>0</v>
      </c>
      <c r="H384" s="560">
        <f>I384+M384+Q384+U384</f>
        <v>0</v>
      </c>
      <c r="I384" s="71">
        <f>J384+K384+L384</f>
        <v>0</v>
      </c>
      <c r="J384" s="20"/>
      <c r="K384" s="20"/>
      <c r="L384" s="20"/>
      <c r="M384" s="14">
        <f t="shared" si="169"/>
        <v>0</v>
      </c>
      <c r="N384" s="20"/>
      <c r="O384" s="20"/>
      <c r="P384" s="20"/>
      <c r="Q384" s="14">
        <f t="shared" si="170"/>
        <v>0</v>
      </c>
      <c r="R384" s="20"/>
      <c r="S384" s="20"/>
      <c r="T384" s="20"/>
      <c r="U384" s="14">
        <f t="shared" si="171"/>
        <v>0</v>
      </c>
      <c r="V384" s="20"/>
      <c r="W384" s="20"/>
      <c r="X384" s="20"/>
    </row>
    <row r="385" spans="1:24" s="535" customFormat="1" x14ac:dyDescent="0.25">
      <c r="A385" s="527" t="s">
        <v>73</v>
      </c>
      <c r="B385" s="528" t="s">
        <v>74</v>
      </c>
      <c r="C385" s="529"/>
      <c r="D385" s="530"/>
      <c r="E385" s="530" t="s">
        <v>33</v>
      </c>
      <c r="F385" s="531">
        <v>303.79000000000002</v>
      </c>
      <c r="G385" s="531">
        <f t="shared" si="166"/>
        <v>4.13</v>
      </c>
      <c r="H385" s="532">
        <f t="shared" si="167"/>
        <v>262.3</v>
      </c>
      <c r="I385" s="533">
        <f t="shared" si="168"/>
        <v>114.30000000000001</v>
      </c>
      <c r="J385" s="534">
        <f>ROUND(J359*21.8*3.424/1000,1)</f>
        <v>43.9</v>
      </c>
      <c r="K385" s="534">
        <f>ROUND(K359*21.8*3.424/1000,1)</f>
        <v>35.5</v>
      </c>
      <c r="L385" s="534">
        <f>ROUND(L359*25.4*3.424/1000,1)</f>
        <v>34.9</v>
      </c>
      <c r="M385" s="531">
        <f t="shared" si="169"/>
        <v>34.9</v>
      </c>
      <c r="N385" s="534">
        <f>ROUND(N359*32*3.424/1000,1)</f>
        <v>22.5</v>
      </c>
      <c r="O385" s="534">
        <f>ROUND(O359*34.3*3.424/1000,1)</f>
        <v>6.2</v>
      </c>
      <c r="P385" s="534">
        <f>ROUND(P359*34*3.424/1000,1)</f>
        <v>6.2</v>
      </c>
      <c r="Q385" s="531">
        <f t="shared" si="170"/>
        <v>9.8000000000000007</v>
      </c>
      <c r="R385" s="534">
        <f>ROUND(R359*33.8*3.424/1000,1)</f>
        <v>4.9000000000000004</v>
      </c>
      <c r="S385" s="534">
        <f>ROUND(S359*25*3.424/1000,1)</f>
        <v>0</v>
      </c>
      <c r="T385" s="534">
        <f>ROUND(T359*34.2*3.424/1000,1)</f>
        <v>4.9000000000000004</v>
      </c>
      <c r="U385" s="531">
        <f t="shared" si="171"/>
        <v>103.3</v>
      </c>
      <c r="V385" s="534">
        <f>ROUND(V359*30.7*3.424/1000,1)</f>
        <v>27.1</v>
      </c>
      <c r="W385" s="534">
        <f>ROUND(W359*24.3*3.424/1000,1)</f>
        <v>34.799999999999997</v>
      </c>
      <c r="X385" s="534">
        <f>ROUND(X359*21.6*3.424/1000,1)</f>
        <v>41.4</v>
      </c>
    </row>
    <row r="386" spans="1:24" s="2" customFormat="1" x14ac:dyDescent="0.25">
      <c r="A386" s="36" t="s">
        <v>75</v>
      </c>
      <c r="B386" s="21" t="s">
        <v>45</v>
      </c>
      <c r="C386" s="22"/>
      <c r="D386" s="23"/>
      <c r="E386" s="23" t="s">
        <v>33</v>
      </c>
      <c r="F386" s="14">
        <v>214.6</v>
      </c>
      <c r="G386" s="14">
        <f t="shared" si="166"/>
        <v>3.28</v>
      </c>
      <c r="H386" s="560">
        <f t="shared" si="167"/>
        <v>208.17</v>
      </c>
      <c r="I386" s="71">
        <f t="shared" si="168"/>
        <v>208.17</v>
      </c>
      <c r="J386" s="20"/>
      <c r="K386" s="20"/>
      <c r="L386" s="20">
        <v>208.17</v>
      </c>
      <c r="M386" s="14">
        <f t="shared" si="169"/>
        <v>0</v>
      </c>
      <c r="N386" s="20"/>
      <c r="O386" s="20"/>
      <c r="P386" s="20"/>
      <c r="Q386" s="14">
        <f t="shared" si="170"/>
        <v>0</v>
      </c>
      <c r="R386" s="20"/>
      <c r="S386" s="20"/>
      <c r="T386" s="20"/>
      <c r="U386" s="14">
        <f t="shared" si="171"/>
        <v>0</v>
      </c>
      <c r="V386" s="20"/>
      <c r="W386" s="20"/>
      <c r="X386" s="20"/>
    </row>
    <row r="387" spans="1:24" s="2" customFormat="1" x14ac:dyDescent="0.25">
      <c r="A387" s="36" t="s">
        <v>76</v>
      </c>
      <c r="B387" s="21" t="s">
        <v>46</v>
      </c>
      <c r="C387" s="22"/>
      <c r="D387" s="23"/>
      <c r="E387" s="23" t="s">
        <v>33</v>
      </c>
      <c r="F387" s="14">
        <v>903.09</v>
      </c>
      <c r="G387" s="14">
        <f t="shared" si="166"/>
        <v>13.8</v>
      </c>
      <c r="H387" s="216">
        <f t="shared" si="167"/>
        <v>876.09999999999991</v>
      </c>
      <c r="I387" s="71">
        <f t="shared" si="168"/>
        <v>414.79999999999995</v>
      </c>
      <c r="J387" s="20">
        <f>ROUND(903.09/6950.46*J368,1)</f>
        <v>166.6</v>
      </c>
      <c r="K387" s="20">
        <f>ROUND(903.09/6950.46*K368,1)</f>
        <v>134.69999999999999</v>
      </c>
      <c r="L387" s="20">
        <f>ROUND(903.09/6950.46*L368,1)</f>
        <v>113.5</v>
      </c>
      <c r="M387" s="14">
        <f t="shared" si="169"/>
        <v>88</v>
      </c>
      <c r="N387" s="20">
        <f>ROUND(903.09/6950.46*N368,1)</f>
        <v>58</v>
      </c>
      <c r="O387" s="20">
        <f>ROUND(903.09/6950.46*O368,1)</f>
        <v>15</v>
      </c>
      <c r="P387" s="20">
        <f>ROUND(903.09/6950.46*P368,1)</f>
        <v>15</v>
      </c>
      <c r="Q387" s="14">
        <f t="shared" si="170"/>
        <v>23.8</v>
      </c>
      <c r="R387" s="20">
        <f>ROUND(903.09/6950.46*R368,1)</f>
        <v>11.9</v>
      </c>
      <c r="S387" s="20">
        <f>ROUND(903.09/6950.46*S368,1)</f>
        <v>0</v>
      </c>
      <c r="T387" s="20">
        <f>ROUND(903.09/6950.46*T368,1)</f>
        <v>11.9</v>
      </c>
      <c r="U387" s="14">
        <f t="shared" si="171"/>
        <v>349.5</v>
      </c>
      <c r="V387" s="20">
        <f>ROUND(903.09/6950.46*V368,1)</f>
        <v>72.8</v>
      </c>
      <c r="W387" s="20">
        <f>ROUND(903.09/6950.46*W368,1)</f>
        <v>118.3</v>
      </c>
      <c r="X387" s="20">
        <f>ROUND(903.09/6950.46*X368,1)</f>
        <v>158.4</v>
      </c>
    </row>
    <row r="388" spans="1:24" s="2" customFormat="1" x14ac:dyDescent="0.25">
      <c r="A388" s="36" t="s">
        <v>77</v>
      </c>
      <c r="B388" s="21" t="s">
        <v>48</v>
      </c>
      <c r="C388" s="22"/>
      <c r="D388" s="23"/>
      <c r="E388" s="23" t="s">
        <v>33</v>
      </c>
      <c r="F388" s="14">
        <v>262.73</v>
      </c>
      <c r="G388" s="14">
        <f t="shared" si="166"/>
        <v>4.0199999999999996</v>
      </c>
      <c r="H388" s="560">
        <f t="shared" si="167"/>
        <v>254.83</v>
      </c>
      <c r="I388" s="39">
        <f t="shared" si="168"/>
        <v>120.66</v>
      </c>
      <c r="J388" s="20">
        <f>ROUND(262.73/3191.5*J359,2)</f>
        <v>48.46</v>
      </c>
      <c r="K388" s="20">
        <f t="shared" ref="K388:L388" si="176">ROUND(262.73/3191.5*K359,2)</f>
        <v>39.19</v>
      </c>
      <c r="L388" s="20">
        <f t="shared" si="176"/>
        <v>33.01</v>
      </c>
      <c r="M388" s="14">
        <f t="shared" si="169"/>
        <v>25.590000000000003</v>
      </c>
      <c r="N388" s="20">
        <f>ROUND(262.73/3191.5*N359,2)</f>
        <v>16.89</v>
      </c>
      <c r="O388" s="20">
        <f t="shared" ref="O388:P388" si="177">ROUND(262.73/3191.5*O359,2)</f>
        <v>4.3499999999999996</v>
      </c>
      <c r="P388" s="20">
        <f t="shared" si="177"/>
        <v>4.3499999999999996</v>
      </c>
      <c r="Q388" s="14">
        <f t="shared" si="170"/>
        <v>6.9</v>
      </c>
      <c r="R388" s="20">
        <f>ROUND(262.73/3191.5*R359,2)</f>
        <v>3.45</v>
      </c>
      <c r="S388" s="20">
        <f t="shared" ref="S388:T388" si="178">ROUND(262.73/3191.5*S359,2)</f>
        <v>0</v>
      </c>
      <c r="T388" s="20">
        <f t="shared" si="178"/>
        <v>3.45</v>
      </c>
      <c r="U388" s="14">
        <f t="shared" si="171"/>
        <v>101.68</v>
      </c>
      <c r="V388" s="20">
        <f>ROUND(262.73/3191.5*V359,2)</f>
        <v>21.18</v>
      </c>
      <c r="W388" s="20">
        <f t="shared" ref="W388:X388" si="179">ROUND(262.73/3191.5*W359,2)</f>
        <v>34.42</v>
      </c>
      <c r="X388" s="20">
        <f t="shared" si="179"/>
        <v>46.08</v>
      </c>
    </row>
    <row r="389" spans="1:24" s="2" customFormat="1" x14ac:dyDescent="0.25">
      <c r="A389" s="21"/>
      <c r="B389" s="21"/>
      <c r="C389" s="22"/>
      <c r="D389" s="23"/>
      <c r="E389" s="23"/>
      <c r="F389" s="23"/>
      <c r="G389" s="23"/>
      <c r="H389" s="23"/>
      <c r="I389" s="24"/>
      <c r="J389" s="24"/>
      <c r="K389" s="24"/>
      <c r="L389" s="24"/>
      <c r="M389" s="24"/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2" customFormat="1" x14ac:dyDescent="0.25">
      <c r="A390" s="551">
        <v>12</v>
      </c>
      <c r="B390" s="21" t="s">
        <v>51</v>
      </c>
      <c r="C390" s="22"/>
      <c r="D390" s="23"/>
      <c r="E390" s="23" t="s">
        <v>33</v>
      </c>
      <c r="F390" s="174">
        <f>F368-F375</f>
        <v>11.650000000000546</v>
      </c>
      <c r="G390" s="23"/>
      <c r="H390" s="20">
        <f t="shared" ref="H390:X390" si="180">H368-H375</f>
        <v>395.27999999999884</v>
      </c>
      <c r="I390" s="26">
        <f t="shared" si="180"/>
        <v>751.29499999999962</v>
      </c>
      <c r="J390" s="20">
        <f t="shared" si="180"/>
        <v>404.81499999999994</v>
      </c>
      <c r="K390" s="26">
        <f t="shared" si="180"/>
        <v>349.00499999999988</v>
      </c>
      <c r="L390" s="26">
        <f t="shared" si="180"/>
        <v>-2.5249999999999773</v>
      </c>
      <c r="M390" s="20">
        <f t="shared" si="180"/>
        <v>-283.84500000000003</v>
      </c>
      <c r="N390" s="26">
        <f t="shared" si="180"/>
        <v>50.185000000000002</v>
      </c>
      <c r="O390" s="26">
        <f t="shared" si="180"/>
        <v>-198.56500000000005</v>
      </c>
      <c r="P390" s="26">
        <f t="shared" si="180"/>
        <v>-135.465</v>
      </c>
      <c r="Q390" s="20">
        <f t="shared" si="180"/>
        <v>-692.54500000000007</v>
      </c>
      <c r="R390" s="26">
        <f t="shared" si="180"/>
        <v>-84.705000000000013</v>
      </c>
      <c r="S390" s="26">
        <f t="shared" si="180"/>
        <v>-510.53500000000003</v>
      </c>
      <c r="T390" s="20">
        <f t="shared" si="180"/>
        <v>-97.305000000000035</v>
      </c>
      <c r="U390" s="20">
        <f t="shared" si="180"/>
        <v>620.37499999999955</v>
      </c>
      <c r="V390" s="20">
        <f t="shared" si="180"/>
        <v>97.864999999999895</v>
      </c>
      <c r="W390" s="20">
        <f t="shared" si="180"/>
        <v>227.04500000000007</v>
      </c>
      <c r="X390" s="20">
        <f t="shared" si="180"/>
        <v>295.46500000000003</v>
      </c>
    </row>
    <row r="391" spans="1:24" s="2" customFormat="1" x14ac:dyDescent="0.25">
      <c r="A391" s="551">
        <v>13</v>
      </c>
      <c r="B391" s="21" t="s">
        <v>78</v>
      </c>
      <c r="C391" s="22"/>
      <c r="D391" s="23"/>
      <c r="E391" s="553" t="s">
        <v>28</v>
      </c>
      <c r="F391" s="20">
        <f>ROUND(F390/F375*100,1)</f>
        <v>0.2</v>
      </c>
      <c r="G391" s="553"/>
      <c r="H391" s="20">
        <f t="shared" ref="H391:X391" si="181">ROUND(H390/H375*100,1)</f>
        <v>6.2</v>
      </c>
      <c r="I391" s="20">
        <f t="shared" si="181"/>
        <v>30.8</v>
      </c>
      <c r="J391" s="20">
        <f t="shared" si="181"/>
        <v>46.1</v>
      </c>
      <c r="K391" s="20">
        <f t="shared" si="181"/>
        <v>50.7</v>
      </c>
      <c r="L391" s="20">
        <f t="shared" si="181"/>
        <v>-0.3</v>
      </c>
      <c r="M391" s="20">
        <f t="shared" si="181"/>
        <v>-29.5</v>
      </c>
      <c r="N391" s="20">
        <f t="shared" si="181"/>
        <v>12.7</v>
      </c>
      <c r="O391" s="20">
        <f t="shared" si="181"/>
        <v>-63.3</v>
      </c>
      <c r="P391" s="20">
        <f t="shared" si="181"/>
        <v>-54</v>
      </c>
      <c r="Q391" s="20">
        <f t="shared" si="181"/>
        <v>-79.099999999999994</v>
      </c>
      <c r="R391" s="20">
        <f t="shared" si="181"/>
        <v>-48.1</v>
      </c>
      <c r="S391" s="20">
        <f t="shared" si="181"/>
        <v>-100</v>
      </c>
      <c r="T391" s="20">
        <f t="shared" si="181"/>
        <v>-51.6</v>
      </c>
      <c r="U391" s="20">
        <f t="shared" si="181"/>
        <v>30</v>
      </c>
      <c r="V391" s="20">
        <f t="shared" si="181"/>
        <v>21.2</v>
      </c>
      <c r="W391" s="20">
        <f t="shared" si="181"/>
        <v>33.200000000000003</v>
      </c>
      <c r="X391" s="20">
        <f t="shared" si="181"/>
        <v>32</v>
      </c>
    </row>
    <row r="392" spans="1:24" s="2" customFormat="1" x14ac:dyDescent="0.25">
      <c r="A392" s="21"/>
      <c r="B392" s="21"/>
      <c r="C392" s="22"/>
      <c r="D392" s="23"/>
      <c r="E392" s="23"/>
      <c r="F392" s="23"/>
      <c r="G392" s="23"/>
      <c r="H392" s="23"/>
      <c r="I392" s="24"/>
      <c r="J392" s="24"/>
      <c r="K392" s="24"/>
      <c r="L392" s="24"/>
      <c r="M392" s="24"/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2" customFormat="1" x14ac:dyDescent="0.25"/>
    <row r="394" spans="1:24" s="2" customFormat="1" x14ac:dyDescent="0.25">
      <c r="B394" s="2" t="s">
        <v>99</v>
      </c>
    </row>
    <row r="395" spans="1:24" x14ac:dyDescent="0.25">
      <c r="S395"/>
      <c r="W395" t="s">
        <v>97</v>
      </c>
    </row>
    <row r="396" spans="1:24" x14ac:dyDescent="0.25">
      <c r="S396"/>
      <c r="W396" t="s">
        <v>458</v>
      </c>
    </row>
    <row r="397" spans="1:24" x14ac:dyDescent="0.25">
      <c r="S397"/>
      <c r="W397" t="s">
        <v>459</v>
      </c>
    </row>
    <row r="398" spans="1:24" x14ac:dyDescent="0.25">
      <c r="S398"/>
      <c r="W398" t="s">
        <v>460</v>
      </c>
    </row>
    <row r="399" spans="1:24" x14ac:dyDescent="0.25">
      <c r="S399"/>
    </row>
    <row r="400" spans="1:24" s="2" customFormat="1" x14ac:dyDescent="0.25"/>
    <row r="401" spans="1:229" s="2" customFormat="1" ht="15.6" x14ac:dyDescent="0.3">
      <c r="A401" s="2" t="s">
        <v>52</v>
      </c>
      <c r="E401" s="3" t="s">
        <v>349</v>
      </c>
      <c r="J401" s="310" t="s">
        <v>349</v>
      </c>
      <c r="L401" s="3"/>
      <c r="N401" s="3" t="s">
        <v>349</v>
      </c>
      <c r="P401" s="3"/>
      <c r="R401" s="3"/>
      <c r="T401" s="3" t="s">
        <v>349</v>
      </c>
    </row>
    <row r="402" spans="1:229" s="2" customFormat="1" x14ac:dyDescent="0.25">
      <c r="A402" s="317" t="s">
        <v>54</v>
      </c>
    </row>
    <row r="403" spans="1:229" s="2" customFormat="1" x14ac:dyDescent="0.25">
      <c r="A403" s="5" t="s">
        <v>0</v>
      </c>
      <c r="B403" s="6" t="s">
        <v>1</v>
      </c>
      <c r="C403" s="7"/>
      <c r="D403" s="8"/>
      <c r="E403" s="8" t="s">
        <v>2</v>
      </c>
      <c r="F403" s="19" t="s">
        <v>55</v>
      </c>
      <c r="G403" s="559" t="s">
        <v>89</v>
      </c>
      <c r="H403" s="559" t="s">
        <v>3</v>
      </c>
      <c r="I403" s="551" t="s">
        <v>94</v>
      </c>
      <c r="J403" s="884" t="s">
        <v>93</v>
      </c>
      <c r="K403" s="885"/>
      <c r="L403" s="885"/>
      <c r="M403" s="551" t="s">
        <v>90</v>
      </c>
      <c r="N403" s="551" t="s">
        <v>93</v>
      </c>
      <c r="O403" s="552"/>
      <c r="P403" s="552"/>
      <c r="Q403" s="551" t="s">
        <v>91</v>
      </c>
      <c r="R403" s="551" t="s">
        <v>93</v>
      </c>
      <c r="S403" s="552"/>
      <c r="T403" s="552"/>
      <c r="U403" s="19" t="s">
        <v>92</v>
      </c>
      <c r="V403" s="78" t="s">
        <v>93</v>
      </c>
      <c r="W403" s="552"/>
      <c r="X403" s="553"/>
    </row>
    <row r="404" spans="1:229" s="18" customFormat="1" x14ac:dyDescent="0.25">
      <c r="A404" s="14"/>
      <c r="B404" s="881" t="s">
        <v>8</v>
      </c>
      <c r="C404" s="882"/>
      <c r="D404" s="883"/>
      <c r="E404" s="550" t="s">
        <v>9</v>
      </c>
      <c r="F404" s="73" t="s">
        <v>57</v>
      </c>
      <c r="G404" s="74" t="s">
        <v>56</v>
      </c>
      <c r="H404" s="144" t="s">
        <v>444</v>
      </c>
      <c r="I404" s="551" t="s">
        <v>10</v>
      </c>
      <c r="J404" s="551" t="s">
        <v>11</v>
      </c>
      <c r="K404" s="561" t="s">
        <v>12</v>
      </c>
      <c r="L404" s="551" t="s">
        <v>13</v>
      </c>
      <c r="M404" s="551" t="s">
        <v>10</v>
      </c>
      <c r="N404" s="551" t="s">
        <v>14</v>
      </c>
      <c r="O404" s="551" t="s">
        <v>15</v>
      </c>
      <c r="P404" s="551" t="s">
        <v>16</v>
      </c>
      <c r="Q404" s="551" t="s">
        <v>10</v>
      </c>
      <c r="R404" s="551" t="s">
        <v>17</v>
      </c>
      <c r="S404" s="551" t="s">
        <v>58</v>
      </c>
      <c r="T404" s="551" t="s">
        <v>18</v>
      </c>
      <c r="U404" s="14" t="s">
        <v>10</v>
      </c>
      <c r="V404" s="552" t="s">
        <v>19</v>
      </c>
      <c r="W404" s="551" t="s">
        <v>20</v>
      </c>
      <c r="X404" s="20" t="s">
        <v>21</v>
      </c>
    </row>
    <row r="405" spans="1:229" s="2" customFormat="1" x14ac:dyDescent="0.25">
      <c r="A405" s="5"/>
      <c r="B405" s="886"/>
      <c r="C405" s="887"/>
      <c r="D405" s="888"/>
      <c r="E405" s="5"/>
      <c r="F405" s="14" t="s">
        <v>443</v>
      </c>
      <c r="G405" s="549" t="s">
        <v>88</v>
      </c>
      <c r="H405" s="20" t="s">
        <v>22</v>
      </c>
      <c r="I405" s="73" t="s">
        <v>22</v>
      </c>
      <c r="J405" s="73" t="s">
        <v>22</v>
      </c>
      <c r="K405" s="19" t="s">
        <v>22</v>
      </c>
      <c r="L405" s="73" t="s">
        <v>22</v>
      </c>
      <c r="M405" s="19" t="s">
        <v>22</v>
      </c>
      <c r="N405" s="19" t="s">
        <v>22</v>
      </c>
      <c r="O405" s="19" t="s">
        <v>22</v>
      </c>
      <c r="P405" s="19" t="s">
        <v>22</v>
      </c>
      <c r="Q405" s="19" t="s">
        <v>22</v>
      </c>
      <c r="R405" s="19" t="s">
        <v>22</v>
      </c>
      <c r="S405" s="19" t="s">
        <v>22</v>
      </c>
      <c r="T405" s="19" t="s">
        <v>22</v>
      </c>
      <c r="U405" s="19" t="s">
        <v>22</v>
      </c>
      <c r="V405" s="19" t="s">
        <v>22</v>
      </c>
      <c r="W405" s="19" t="s">
        <v>22</v>
      </c>
      <c r="X405" s="19" t="s">
        <v>22</v>
      </c>
    </row>
    <row r="406" spans="1:229" s="2" customFormat="1" x14ac:dyDescent="0.25">
      <c r="A406" s="20">
        <v>1</v>
      </c>
      <c r="B406" s="884">
        <v>2</v>
      </c>
      <c r="C406" s="885"/>
      <c r="D406" s="889"/>
      <c r="E406" s="560">
        <v>3</v>
      </c>
      <c r="F406" s="20">
        <v>4</v>
      </c>
      <c r="G406" s="560">
        <v>5</v>
      </c>
      <c r="H406" s="560">
        <v>6</v>
      </c>
      <c r="I406" s="560">
        <v>7</v>
      </c>
      <c r="J406" s="19">
        <v>8</v>
      </c>
      <c r="K406" s="19">
        <v>9</v>
      </c>
      <c r="L406" s="19">
        <v>10</v>
      </c>
      <c r="M406" s="19">
        <v>11</v>
      </c>
      <c r="N406" s="19">
        <v>12</v>
      </c>
      <c r="O406" s="19">
        <v>13</v>
      </c>
      <c r="P406" s="19">
        <v>14</v>
      </c>
      <c r="Q406" s="19">
        <v>15</v>
      </c>
      <c r="R406" s="19">
        <v>16</v>
      </c>
      <c r="S406" s="19">
        <v>17</v>
      </c>
      <c r="T406" s="19">
        <v>18</v>
      </c>
      <c r="U406" s="19">
        <v>19</v>
      </c>
      <c r="V406" s="19">
        <v>20</v>
      </c>
      <c r="W406" s="19">
        <v>21</v>
      </c>
      <c r="X406" s="19">
        <v>22</v>
      </c>
    </row>
    <row r="407" spans="1:229" s="2" customFormat="1" x14ac:dyDescent="0.25">
      <c r="A407" s="20">
        <v>1</v>
      </c>
      <c r="B407" s="78" t="s">
        <v>59</v>
      </c>
      <c r="C407" s="552"/>
      <c r="D407" s="553"/>
      <c r="E407" s="79" t="s">
        <v>60</v>
      </c>
      <c r="F407" s="560">
        <f>F410+F408</f>
        <v>3320.2</v>
      </c>
      <c r="G407" s="79"/>
      <c r="H407" s="214">
        <f>I407+M407+Q407+U407</f>
        <v>3220.51</v>
      </c>
      <c r="I407" s="20">
        <f>J407+K407+L407</f>
        <v>1466.95</v>
      </c>
      <c r="J407" s="38">
        <f>J410+J408</f>
        <v>588.9</v>
      </c>
      <c r="K407" s="26">
        <f>K408+K410</f>
        <v>476.63</v>
      </c>
      <c r="L407" s="26">
        <f>L408+L410</f>
        <v>401.42</v>
      </c>
      <c r="M407" s="215">
        <f>N407+O407+P407</f>
        <v>384.43</v>
      </c>
      <c r="N407" s="20">
        <f>N408+N410</f>
        <v>248.89000000000001</v>
      </c>
      <c r="O407" s="26">
        <f>O408+O410</f>
        <v>67.77</v>
      </c>
      <c r="P407" s="20">
        <f>P408+P410</f>
        <v>67.77</v>
      </c>
      <c r="Q407" s="215">
        <f>R407+S407+T407</f>
        <v>135.47999999999999</v>
      </c>
      <c r="R407" s="20">
        <f>R410+R408</f>
        <v>0</v>
      </c>
      <c r="S407" s="26">
        <f>S410+S408</f>
        <v>67.739999999999995</v>
      </c>
      <c r="T407" s="26">
        <f>T410+T408</f>
        <v>67.739999999999995</v>
      </c>
      <c r="U407" s="19">
        <f>V407+W407+X407</f>
        <v>1233.6500000000001</v>
      </c>
      <c r="V407" s="26">
        <f>V408+V410</f>
        <v>258.38</v>
      </c>
      <c r="W407" s="26">
        <f>W408+W410</f>
        <v>416.16</v>
      </c>
      <c r="X407" s="26">
        <f>X408+X410</f>
        <v>559.11</v>
      </c>
    </row>
    <row r="408" spans="1:229" s="2" customFormat="1" x14ac:dyDescent="0.25">
      <c r="A408" s="20">
        <v>2</v>
      </c>
      <c r="B408" s="78" t="s">
        <v>61</v>
      </c>
      <c r="C408" s="552"/>
      <c r="D408" s="553"/>
      <c r="E408" s="79" t="s">
        <v>60</v>
      </c>
      <c r="F408" s="560">
        <v>155.1</v>
      </c>
      <c r="G408" s="79"/>
      <c r="H408" s="560">
        <f>I408+M408+Q408+U408</f>
        <v>150.44</v>
      </c>
      <c r="I408" s="20">
        <f>J408+K408+L408</f>
        <v>68.52000000000001</v>
      </c>
      <c r="J408" s="20">
        <v>27.51</v>
      </c>
      <c r="K408" s="20">
        <v>22.26</v>
      </c>
      <c r="L408" s="20">
        <v>18.75</v>
      </c>
      <c r="M408" s="215">
        <f>N408+O408+P408</f>
        <v>17.97</v>
      </c>
      <c r="N408" s="20">
        <v>11.63</v>
      </c>
      <c r="O408" s="20">
        <v>3.17</v>
      </c>
      <c r="P408" s="20">
        <v>3.17</v>
      </c>
      <c r="Q408" s="215">
        <f>R408+S408+T408</f>
        <v>6.32</v>
      </c>
      <c r="R408" s="20">
        <v>0</v>
      </c>
      <c r="S408" s="20">
        <v>3.16</v>
      </c>
      <c r="T408" s="20">
        <v>3.16</v>
      </c>
      <c r="U408" s="19">
        <f>V408+W408+X408</f>
        <v>57.63</v>
      </c>
      <c r="V408" s="20">
        <v>12.07</v>
      </c>
      <c r="W408" s="20">
        <v>19.440000000000001</v>
      </c>
      <c r="X408" s="20">
        <v>26.12</v>
      </c>
    </row>
    <row r="409" spans="1:229" s="2" customFormat="1" x14ac:dyDescent="0.25">
      <c r="A409" s="20">
        <v>3</v>
      </c>
      <c r="B409" s="78" t="s">
        <v>62</v>
      </c>
      <c r="C409" s="552"/>
      <c r="D409" s="553"/>
      <c r="E409" s="79" t="s">
        <v>28</v>
      </c>
      <c r="F409" s="20">
        <f>ROUND(F408/F407*100,2)</f>
        <v>4.67</v>
      </c>
      <c r="G409" s="79"/>
      <c r="H409" s="20">
        <f>ROUND(H408/H407*100,2)</f>
        <v>4.67</v>
      </c>
      <c r="I409" s="20">
        <f t="shared" ref="I409:P409" si="182">ROUND(I408/I407*100,1)</f>
        <v>4.7</v>
      </c>
      <c r="J409" s="18">
        <f t="shared" si="182"/>
        <v>4.7</v>
      </c>
      <c r="K409" s="20">
        <f t="shared" si="182"/>
        <v>4.7</v>
      </c>
      <c r="L409" s="20">
        <f t="shared" si="182"/>
        <v>4.7</v>
      </c>
      <c r="M409" s="20">
        <f t="shared" si="182"/>
        <v>4.7</v>
      </c>
      <c r="N409" s="20">
        <f t="shared" si="182"/>
        <v>4.7</v>
      </c>
      <c r="O409" s="20">
        <f t="shared" si="182"/>
        <v>4.7</v>
      </c>
      <c r="P409" s="20">
        <f t="shared" si="182"/>
        <v>4.7</v>
      </c>
      <c r="Q409" s="20">
        <f>ROUND(Q408/Q407*100,2)</f>
        <v>4.66</v>
      </c>
      <c r="R409" s="20" t="e">
        <f>ROUND(R408/R407*100,1)</f>
        <v>#DIV/0!</v>
      </c>
      <c r="S409" s="20">
        <f>ROUND(S408/S407*100,1)</f>
        <v>4.7</v>
      </c>
      <c r="T409" s="20">
        <f>ROUND(T408/T407*100,1)</f>
        <v>4.7</v>
      </c>
      <c r="U409" s="20">
        <f>ROUND(U408/U407*100,2)</f>
        <v>4.67</v>
      </c>
      <c r="V409" s="20">
        <f>ROUND(V408/V407*100,2)</f>
        <v>4.67</v>
      </c>
      <c r="W409" s="20">
        <f>ROUND(W408/W407*100,2)</f>
        <v>4.67</v>
      </c>
      <c r="X409" s="20">
        <f>ROUND(X408/X407*100,2)</f>
        <v>4.67</v>
      </c>
    </row>
    <row r="410" spans="1:229" s="2" customFormat="1" x14ac:dyDescent="0.25">
      <c r="A410" s="20">
        <v>4</v>
      </c>
      <c r="B410" s="78" t="s">
        <v>191</v>
      </c>
      <c r="C410" s="552"/>
      <c r="D410" s="553"/>
      <c r="E410" s="79" t="s">
        <v>60</v>
      </c>
      <c r="F410" s="560">
        <f>F414+F412</f>
        <v>3165.1</v>
      </c>
      <c r="G410" s="79"/>
      <c r="H410" s="214">
        <f>I410+M410+Q410+U410</f>
        <v>3070.07</v>
      </c>
      <c r="I410" s="20">
        <f>J410+K410+L410</f>
        <v>1398.43</v>
      </c>
      <c r="J410" s="26">
        <f>J414+J412+J411</f>
        <v>561.39</v>
      </c>
      <c r="K410" s="26">
        <f>K414+K412+K411</f>
        <v>454.37</v>
      </c>
      <c r="L410" s="26">
        <f>L414+L412+L411</f>
        <v>382.67</v>
      </c>
      <c r="M410" s="20">
        <f>M411+M412+M414</f>
        <v>366.46000000000004</v>
      </c>
      <c r="N410" s="26">
        <f>N414+N412+N411</f>
        <v>237.26000000000002</v>
      </c>
      <c r="O410" s="26">
        <f>O414+O412+O411</f>
        <v>64.599999999999994</v>
      </c>
      <c r="P410" s="26">
        <f>P414+P412+P411</f>
        <v>64.599999999999994</v>
      </c>
      <c r="Q410" s="20">
        <f>Q411+Q412+Q414</f>
        <v>129.16</v>
      </c>
      <c r="R410" s="26">
        <f>R414+R412+R411</f>
        <v>0</v>
      </c>
      <c r="S410" s="26">
        <f>S414+S412+S411</f>
        <v>64.58</v>
      </c>
      <c r="T410" s="26">
        <f>T414+T412+T411</f>
        <v>64.58</v>
      </c>
      <c r="U410" s="20">
        <f>U411+U412+U414</f>
        <v>1176.02</v>
      </c>
      <c r="V410" s="26">
        <f>V414+V412+V411</f>
        <v>246.31</v>
      </c>
      <c r="W410" s="26">
        <f>W414+W412+W411</f>
        <v>396.72</v>
      </c>
      <c r="X410" s="26">
        <f>X414+X412+X411</f>
        <v>532.99</v>
      </c>
    </row>
    <row r="411" spans="1:229" s="2" customFormat="1" x14ac:dyDescent="0.25">
      <c r="A411" s="20"/>
      <c r="B411" s="78" t="s">
        <v>301</v>
      </c>
      <c r="C411" s="552"/>
      <c r="D411" s="553"/>
      <c r="E411" s="79" t="s">
        <v>60</v>
      </c>
      <c r="F411" s="560">
        <v>0</v>
      </c>
      <c r="G411" s="79"/>
      <c r="H411" s="560">
        <f>I411+M411+Q411+U411</f>
        <v>0</v>
      </c>
      <c r="I411" s="20">
        <f>J411+K411+L411</f>
        <v>0</v>
      </c>
      <c r="J411" s="20"/>
      <c r="K411" s="19"/>
      <c r="L411" s="19"/>
      <c r="M411" s="20">
        <f>N411+O411+P411</f>
        <v>0</v>
      </c>
      <c r="N411" s="20"/>
      <c r="O411" s="20"/>
      <c r="P411" s="20"/>
      <c r="Q411" s="19">
        <f>R411+S411+T411</f>
        <v>0</v>
      </c>
      <c r="R411" s="20"/>
      <c r="S411" s="20"/>
      <c r="T411" s="20"/>
      <c r="U411" s="19">
        <f>V411+W411+X411</f>
        <v>0</v>
      </c>
      <c r="V411" s="20"/>
      <c r="W411" s="20"/>
      <c r="X411" s="20"/>
    </row>
    <row r="412" spans="1:229" s="2" customFormat="1" x14ac:dyDescent="0.25">
      <c r="A412" s="20">
        <v>5</v>
      </c>
      <c r="B412" s="78" t="s">
        <v>26</v>
      </c>
      <c r="C412" s="552"/>
      <c r="D412" s="553"/>
      <c r="E412" s="79" t="s">
        <v>60</v>
      </c>
      <c r="F412" s="560">
        <v>124.1</v>
      </c>
      <c r="G412" s="79"/>
      <c r="H412" s="214">
        <f>I412+M412+Q412+U412</f>
        <v>120.37</v>
      </c>
      <c r="I412" s="38">
        <f>J412+K412+L412</f>
        <v>54.83</v>
      </c>
      <c r="J412" s="38">
        <v>22.01</v>
      </c>
      <c r="K412" s="38">
        <v>17.82</v>
      </c>
      <c r="L412" s="38">
        <v>15</v>
      </c>
      <c r="M412" s="20">
        <f>N412+O412+P412</f>
        <v>14.36</v>
      </c>
      <c r="N412" s="26">
        <v>9.3000000000000007</v>
      </c>
      <c r="O412" s="26">
        <v>2.5299999999999998</v>
      </c>
      <c r="P412" s="26">
        <v>2.5299999999999998</v>
      </c>
      <c r="Q412" s="19">
        <f>R412+S412+T412</f>
        <v>5.0599999999999996</v>
      </c>
      <c r="R412" s="26">
        <v>0</v>
      </c>
      <c r="S412" s="26">
        <v>2.5299999999999998</v>
      </c>
      <c r="T412" s="38">
        <v>2.5299999999999998</v>
      </c>
      <c r="U412" s="19">
        <f>V412+W412+X412</f>
        <v>46.12</v>
      </c>
      <c r="V412" s="26">
        <v>9.66</v>
      </c>
      <c r="W412" s="26">
        <v>15.56</v>
      </c>
      <c r="X412" s="26">
        <v>20.9</v>
      </c>
    </row>
    <row r="413" spans="1:229" s="25" customFormat="1" x14ac:dyDescent="0.25">
      <c r="A413" s="20">
        <v>6</v>
      </c>
      <c r="B413" s="78" t="s">
        <v>62</v>
      </c>
      <c r="C413" s="552"/>
      <c r="D413" s="553"/>
      <c r="E413" s="79" t="s">
        <v>28</v>
      </c>
      <c r="F413" s="20">
        <f>ROUND(F412/F410*100,2)</f>
        <v>3.92</v>
      </c>
      <c r="G413" s="20"/>
      <c r="H413" s="38">
        <f t="shared" ref="H413:X413" si="183">ROUND(H412/H410*100,2)</f>
        <v>3.92</v>
      </c>
      <c r="I413" s="20">
        <f t="shared" si="183"/>
        <v>3.92</v>
      </c>
      <c r="J413" s="20">
        <f t="shared" si="183"/>
        <v>3.92</v>
      </c>
      <c r="K413" s="20">
        <f t="shared" si="183"/>
        <v>3.92</v>
      </c>
      <c r="L413" s="20">
        <f t="shared" si="183"/>
        <v>3.92</v>
      </c>
      <c r="M413" s="20">
        <f t="shared" si="183"/>
        <v>3.92</v>
      </c>
      <c r="N413" s="20">
        <f t="shared" si="183"/>
        <v>3.92</v>
      </c>
      <c r="O413" s="20">
        <f t="shared" si="183"/>
        <v>3.92</v>
      </c>
      <c r="P413" s="20">
        <f t="shared" si="183"/>
        <v>3.92</v>
      </c>
      <c r="Q413" s="20">
        <f t="shared" si="183"/>
        <v>3.92</v>
      </c>
      <c r="R413" s="20" t="e">
        <f t="shared" si="183"/>
        <v>#DIV/0!</v>
      </c>
      <c r="S413" s="20">
        <f t="shared" si="183"/>
        <v>3.92</v>
      </c>
      <c r="T413" s="20">
        <f t="shared" si="183"/>
        <v>3.92</v>
      </c>
      <c r="U413" s="20">
        <f t="shared" si="183"/>
        <v>3.92</v>
      </c>
      <c r="V413" s="20">
        <f t="shared" si="183"/>
        <v>3.92</v>
      </c>
      <c r="W413" s="20">
        <f t="shared" si="183"/>
        <v>3.92</v>
      </c>
      <c r="X413" s="20">
        <f t="shared" si="183"/>
        <v>3.92</v>
      </c>
      <c r="Y413" s="561"/>
      <c r="Z413" s="561"/>
      <c r="AA413" s="561"/>
      <c r="AB413" s="561"/>
      <c r="AC413" s="561"/>
      <c r="AD413" s="561"/>
      <c r="AE413" s="561"/>
      <c r="AF413" s="561"/>
      <c r="AG413" s="561"/>
      <c r="AH413" s="561"/>
      <c r="AI413" s="561"/>
      <c r="AJ413" s="561"/>
      <c r="AK413" s="561"/>
      <c r="AL413" s="561"/>
      <c r="AM413" s="561"/>
      <c r="AN413" s="561"/>
      <c r="AO413" s="561"/>
      <c r="AP413" s="561"/>
      <c r="AQ413" s="561"/>
      <c r="AR413" s="561"/>
      <c r="AS413" s="561"/>
      <c r="AT413" s="561"/>
      <c r="AU413" s="561"/>
      <c r="AV413" s="561"/>
      <c r="AW413" s="561"/>
      <c r="AX413" s="561"/>
      <c r="AY413" s="561"/>
      <c r="AZ413" s="561"/>
      <c r="BA413" s="561"/>
      <c r="BB413" s="561"/>
      <c r="BC413" s="561"/>
      <c r="BD413" s="561"/>
      <c r="BE413" s="561"/>
      <c r="BF413" s="561"/>
      <c r="BG413" s="561"/>
      <c r="BH413" s="561"/>
      <c r="BI413" s="561"/>
      <c r="BJ413" s="561"/>
      <c r="BK413" s="561"/>
      <c r="BL413" s="561"/>
      <c r="BM413" s="561"/>
      <c r="BN413" s="561"/>
      <c r="BO413" s="561"/>
      <c r="BP413" s="561"/>
      <c r="BQ413" s="561"/>
      <c r="BR413" s="561"/>
      <c r="BS413" s="561"/>
      <c r="BT413" s="561"/>
      <c r="BU413" s="561"/>
      <c r="BV413" s="561"/>
      <c r="BW413" s="561"/>
      <c r="BX413" s="561"/>
      <c r="BY413" s="561"/>
      <c r="BZ413" s="561"/>
      <c r="CA413" s="561"/>
      <c r="CB413" s="561"/>
      <c r="CC413" s="561"/>
      <c r="CD413" s="561"/>
      <c r="CE413" s="561"/>
      <c r="CF413" s="561"/>
      <c r="CG413" s="561"/>
      <c r="CH413" s="561"/>
      <c r="CI413" s="561"/>
      <c r="CJ413" s="561"/>
      <c r="CK413" s="561"/>
      <c r="CL413" s="561"/>
      <c r="CM413" s="561"/>
      <c r="CN413" s="561"/>
      <c r="CO413" s="561"/>
      <c r="CP413" s="561"/>
      <c r="CQ413" s="561"/>
      <c r="CR413" s="561"/>
      <c r="CS413" s="561"/>
      <c r="CT413" s="561"/>
      <c r="CU413" s="561"/>
      <c r="CV413" s="561"/>
      <c r="CW413" s="561"/>
      <c r="CX413" s="561"/>
      <c r="CY413" s="561"/>
      <c r="CZ413" s="561"/>
      <c r="DA413" s="561"/>
      <c r="DB413" s="561"/>
      <c r="DC413" s="561"/>
      <c r="DD413" s="561"/>
      <c r="DE413" s="561"/>
      <c r="DF413" s="561"/>
      <c r="DG413" s="561"/>
      <c r="DH413" s="561"/>
      <c r="DI413" s="561"/>
      <c r="DJ413" s="561"/>
      <c r="DK413" s="561"/>
      <c r="DL413" s="561"/>
      <c r="DM413" s="561"/>
      <c r="DN413" s="561"/>
      <c r="DO413" s="561"/>
      <c r="DP413" s="561"/>
      <c r="DQ413" s="561"/>
      <c r="DR413" s="561"/>
      <c r="DS413" s="561"/>
      <c r="DT413" s="561"/>
      <c r="DU413" s="561"/>
      <c r="DV413" s="561"/>
      <c r="DW413" s="561"/>
      <c r="DX413" s="561"/>
      <c r="DY413" s="561"/>
      <c r="DZ413" s="561"/>
      <c r="EA413" s="561"/>
      <c r="EB413" s="561"/>
      <c r="EC413" s="561"/>
      <c r="ED413" s="561"/>
      <c r="EE413" s="561"/>
      <c r="EF413" s="561"/>
      <c r="EG413" s="561"/>
      <c r="EH413" s="561"/>
      <c r="EI413" s="561"/>
      <c r="EJ413" s="561"/>
      <c r="EK413" s="561"/>
      <c r="EL413" s="561"/>
      <c r="EM413" s="561"/>
      <c r="EN413" s="561"/>
      <c r="EO413" s="561"/>
      <c r="EP413" s="561"/>
      <c r="EQ413" s="561"/>
      <c r="ER413" s="561"/>
      <c r="ES413" s="561"/>
      <c r="ET413" s="561"/>
      <c r="EU413" s="561"/>
      <c r="EV413" s="561"/>
      <c r="EW413" s="561"/>
      <c r="EX413" s="561"/>
      <c r="EY413" s="561"/>
      <c r="EZ413" s="561"/>
      <c r="FA413" s="561"/>
      <c r="FB413" s="561"/>
      <c r="FC413" s="561"/>
      <c r="FD413" s="561"/>
      <c r="FE413" s="561"/>
      <c r="FF413" s="561"/>
      <c r="FG413" s="561"/>
      <c r="FH413" s="561"/>
      <c r="FI413" s="561"/>
      <c r="FJ413" s="561"/>
      <c r="FK413" s="561"/>
      <c r="FL413" s="561"/>
      <c r="FM413" s="561"/>
      <c r="FN413" s="561"/>
      <c r="FO413" s="561"/>
      <c r="FP413" s="561"/>
      <c r="FQ413" s="561"/>
      <c r="FR413" s="561"/>
      <c r="FS413" s="561"/>
      <c r="FT413" s="561"/>
      <c r="FU413" s="561"/>
      <c r="FV413" s="561"/>
      <c r="FW413" s="561"/>
      <c r="FX413" s="561"/>
      <c r="FY413" s="561"/>
      <c r="FZ413" s="561"/>
      <c r="GA413" s="561"/>
      <c r="GB413" s="561"/>
      <c r="GC413" s="561"/>
      <c r="GD413" s="561"/>
      <c r="GE413" s="561"/>
      <c r="GF413" s="561"/>
      <c r="GG413" s="561"/>
      <c r="GH413" s="561"/>
      <c r="GI413" s="561"/>
      <c r="GJ413" s="561"/>
      <c r="GK413" s="561"/>
      <c r="GL413" s="561"/>
      <c r="GM413" s="561"/>
      <c r="GN413" s="561"/>
      <c r="GO413" s="561"/>
      <c r="GP413" s="561"/>
      <c r="GQ413" s="561"/>
      <c r="GR413" s="561"/>
      <c r="GS413" s="561"/>
      <c r="GT413" s="561"/>
      <c r="GU413" s="561"/>
      <c r="GV413" s="561"/>
      <c r="GW413" s="561"/>
      <c r="GX413" s="561"/>
      <c r="GY413" s="561"/>
      <c r="GZ413" s="561"/>
      <c r="HA413" s="561"/>
      <c r="HB413" s="561"/>
      <c r="HC413" s="561"/>
      <c r="HD413" s="561"/>
      <c r="HE413" s="561"/>
      <c r="HF413" s="561"/>
      <c r="HG413" s="561"/>
      <c r="HH413" s="561"/>
      <c r="HI413" s="561"/>
      <c r="HJ413" s="561"/>
      <c r="HK413" s="561"/>
      <c r="HL413" s="561"/>
      <c r="HM413" s="561"/>
      <c r="HN413" s="561"/>
      <c r="HO413" s="561"/>
      <c r="HP413" s="561"/>
      <c r="HQ413" s="561"/>
      <c r="HR413" s="561"/>
      <c r="HS413" s="561"/>
      <c r="HT413" s="561"/>
      <c r="HU413" s="561"/>
    </row>
    <row r="414" spans="1:229" s="2" customFormat="1" x14ac:dyDescent="0.25">
      <c r="A414" s="20">
        <v>7</v>
      </c>
      <c r="B414" s="21" t="s">
        <v>302</v>
      </c>
      <c r="C414" s="552"/>
      <c r="D414" s="553"/>
      <c r="E414" s="23" t="s">
        <v>60</v>
      </c>
      <c r="F414" s="553">
        <v>3041</v>
      </c>
      <c r="G414" s="23"/>
      <c r="H414" s="314">
        <f>I414+M414+Q414+U414</f>
        <v>2949.7000000000003</v>
      </c>
      <c r="I414" s="20">
        <f>J414+K414+L414</f>
        <v>1343.6000000000001</v>
      </c>
      <c r="J414" s="20">
        <v>539.38</v>
      </c>
      <c r="K414" s="19">
        <v>436.55</v>
      </c>
      <c r="L414" s="19">
        <v>367.67</v>
      </c>
      <c r="M414" s="19">
        <f>N414+O414+P414</f>
        <v>352.1</v>
      </c>
      <c r="N414" s="20">
        <v>227.96</v>
      </c>
      <c r="O414" s="19">
        <v>62.07</v>
      </c>
      <c r="P414" s="19">
        <v>62.07</v>
      </c>
      <c r="Q414" s="19">
        <f>R414+S414+T414</f>
        <v>124.1</v>
      </c>
      <c r="R414" s="20">
        <v>0</v>
      </c>
      <c r="S414" s="19">
        <v>62.05</v>
      </c>
      <c r="T414" s="19">
        <v>62.05</v>
      </c>
      <c r="U414" s="19">
        <f>V414+W414+X414</f>
        <v>1129.9000000000001</v>
      </c>
      <c r="V414" s="20">
        <v>236.65</v>
      </c>
      <c r="W414" s="19">
        <v>381.16</v>
      </c>
      <c r="X414" s="19">
        <v>512.09</v>
      </c>
    </row>
    <row r="415" spans="1:229" s="2" customFormat="1" x14ac:dyDescent="0.25">
      <c r="A415" s="20"/>
      <c r="B415" s="21" t="s">
        <v>303</v>
      </c>
      <c r="C415" s="552"/>
      <c r="D415" s="553"/>
      <c r="E415" s="23" t="s">
        <v>60</v>
      </c>
      <c r="F415" s="553"/>
      <c r="G415" s="23"/>
      <c r="H415" s="560">
        <f>I415+M415+Q415+U415</f>
        <v>0</v>
      </c>
      <c r="I415" s="20">
        <f>J415+K415+L415</f>
        <v>0</v>
      </c>
      <c r="J415" s="20"/>
      <c r="K415" s="19"/>
      <c r="L415" s="19"/>
      <c r="M415" s="19">
        <f>N415+O415+P415</f>
        <v>0</v>
      </c>
      <c r="N415" s="20"/>
      <c r="O415" s="19"/>
      <c r="P415" s="19"/>
      <c r="Q415" s="19">
        <f>R415+S415+T415</f>
        <v>0</v>
      </c>
      <c r="R415" s="20">
        <v>0</v>
      </c>
      <c r="S415" s="19">
        <v>0</v>
      </c>
      <c r="T415" s="19">
        <v>0</v>
      </c>
      <c r="U415" s="19">
        <f>V415+W415+X415</f>
        <v>0</v>
      </c>
      <c r="V415" s="20"/>
      <c r="W415" s="19"/>
      <c r="X415" s="19"/>
    </row>
    <row r="416" spans="1:229" s="2" customFormat="1" x14ac:dyDescent="0.25">
      <c r="A416" s="20">
        <v>8</v>
      </c>
      <c r="B416" s="21" t="s">
        <v>306</v>
      </c>
      <c r="C416" s="22"/>
      <c r="D416" s="23"/>
      <c r="E416" s="23" t="s">
        <v>33</v>
      </c>
      <c r="F416" s="20">
        <f>ROUND(F419*F414/1000,2)</f>
        <v>6892.27</v>
      </c>
      <c r="G416" s="23"/>
      <c r="H416" s="216">
        <f>I416+M416+Q416+U416</f>
        <v>6685.36</v>
      </c>
      <c r="I416" s="20">
        <f>J416+K416+L416</f>
        <v>3045.21</v>
      </c>
      <c r="J416" s="20">
        <f>ROUND(J419*J414/1000,2)</f>
        <v>1222.48</v>
      </c>
      <c r="K416" s="20">
        <f>ROUND(K419*K414/1000,2)</f>
        <v>989.42</v>
      </c>
      <c r="L416" s="20">
        <f>ROUND(L419*L414/1000,2)</f>
        <v>833.31</v>
      </c>
      <c r="M416" s="19">
        <f>N416+O416+P416</f>
        <v>798.02</v>
      </c>
      <c r="N416" s="20">
        <f>ROUND(N419*N414/1000,2)</f>
        <v>516.66</v>
      </c>
      <c r="O416" s="20">
        <f>ROUND(O419*O414/1000,2)</f>
        <v>140.68</v>
      </c>
      <c r="P416" s="20">
        <f>ROUND(P419*P414/1000,2)</f>
        <v>140.68</v>
      </c>
      <c r="Q416" s="19">
        <f>R416+S416+T416</f>
        <v>281.26</v>
      </c>
      <c r="R416" s="20">
        <f>ROUND(R419*R414/1000,2)</f>
        <v>0</v>
      </c>
      <c r="S416" s="20">
        <f>ROUND(S419*S414/1000,2)</f>
        <v>140.63</v>
      </c>
      <c r="T416" s="20">
        <f>ROUND(T419*T414/1000,2)</f>
        <v>140.63</v>
      </c>
      <c r="U416" s="19">
        <f>V416+W416+X416</f>
        <v>2560.87</v>
      </c>
      <c r="V416" s="20">
        <f>ROUND(V419*V414/1000,2)</f>
        <v>536.36</v>
      </c>
      <c r="W416" s="20">
        <f>ROUND(W419*W414/1000,2)</f>
        <v>863.88</v>
      </c>
      <c r="X416" s="20">
        <f>ROUND(X419*X414/1000,2)</f>
        <v>1160.6300000000001</v>
      </c>
      <c r="Y416" s="25"/>
    </row>
    <row r="417" spans="1:25" s="2" customFormat="1" x14ac:dyDescent="0.25">
      <c r="A417" s="20"/>
      <c r="B417" s="21" t="s">
        <v>303</v>
      </c>
      <c r="C417" s="22"/>
      <c r="D417" s="23"/>
      <c r="E417" s="23" t="s">
        <v>33</v>
      </c>
      <c r="F417" s="553">
        <f>F415*F419/1000</f>
        <v>0</v>
      </c>
      <c r="G417" s="23"/>
      <c r="H417" s="560">
        <f>I417+M417+Q417+U417</f>
        <v>0</v>
      </c>
      <c r="I417" s="20">
        <f>J417+K417+L417</f>
        <v>0</v>
      </c>
      <c r="J417" s="20">
        <f>ROUND(J415*J419/1000,1)</f>
        <v>0</v>
      </c>
      <c r="K417" s="20">
        <f>ROUND(K415*K419/1000,1)</f>
        <v>0</v>
      </c>
      <c r="L417" s="20">
        <f>ROUND(L415*L419/1000,1)</f>
        <v>0</v>
      </c>
      <c r="M417" s="19">
        <f>N417+O417+P417</f>
        <v>0</v>
      </c>
      <c r="N417" s="20">
        <f>ROUND(N415*N419/1000,1)</f>
        <v>0</v>
      </c>
      <c r="O417" s="20">
        <f>ROUND(O415*O419/1000,1)</f>
        <v>0</v>
      </c>
      <c r="P417" s="20">
        <f>ROUND(P415*P419/1000,1)</f>
        <v>0</v>
      </c>
      <c r="Q417" s="19">
        <f>R417+S417+T417</f>
        <v>0</v>
      </c>
      <c r="R417" s="20">
        <f>ROUND(R415*R419/1000,1)</f>
        <v>0</v>
      </c>
      <c r="S417" s="20">
        <f>ROUND(S415*S419/1000,1)</f>
        <v>0</v>
      </c>
      <c r="T417" s="20">
        <f>ROUND(T415*T419/1000,1)</f>
        <v>0</v>
      </c>
      <c r="U417" s="19">
        <f>V417+W417+X417</f>
        <v>0</v>
      </c>
      <c r="V417" s="20">
        <f>ROUND(V415*V419/1000,1)</f>
        <v>0</v>
      </c>
      <c r="W417" s="20">
        <f>ROUND(W415*W419/1000,1)</f>
        <v>0</v>
      </c>
      <c r="X417" s="20">
        <f>ROUND(X415*X419/1000,1)</f>
        <v>0</v>
      </c>
      <c r="Y417" s="25"/>
    </row>
    <row r="418" spans="1:25" s="2" customFormat="1" x14ac:dyDescent="0.25">
      <c r="A418" s="20"/>
      <c r="B418" s="21" t="s">
        <v>447</v>
      </c>
      <c r="C418" s="22"/>
      <c r="D418" s="23"/>
      <c r="E418" s="23" t="s">
        <v>33</v>
      </c>
      <c r="F418" s="553"/>
      <c r="G418" s="23"/>
      <c r="H418" s="560">
        <f>I418+M418+Q418+U418</f>
        <v>0</v>
      </c>
      <c r="I418" s="20">
        <f>J418+K418+L418</f>
        <v>0</v>
      </c>
      <c r="J418" s="20"/>
      <c r="K418" s="19"/>
      <c r="L418" s="19"/>
      <c r="M418" s="19">
        <f>N418+O418+P418</f>
        <v>0</v>
      </c>
      <c r="N418" s="20"/>
      <c r="O418" s="19"/>
      <c r="P418" s="19"/>
      <c r="Q418" s="19">
        <f>R418+S418+T418</f>
        <v>0</v>
      </c>
      <c r="R418" s="20"/>
      <c r="S418" s="19"/>
      <c r="T418" s="19"/>
      <c r="U418" s="19">
        <f>V418+W418+X418</f>
        <v>0</v>
      </c>
      <c r="V418" s="20"/>
      <c r="W418" s="19"/>
      <c r="X418" s="19"/>
      <c r="Y418" s="25"/>
    </row>
    <row r="419" spans="1:25" s="2" customFormat="1" x14ac:dyDescent="0.25">
      <c r="A419" s="20">
        <v>9</v>
      </c>
      <c r="B419" s="21" t="s">
        <v>63</v>
      </c>
      <c r="C419" s="22"/>
      <c r="D419" s="23"/>
      <c r="E419" s="23" t="s">
        <v>64</v>
      </c>
      <c r="F419" s="553">
        <v>2266.4499999999998</v>
      </c>
      <c r="G419" s="553"/>
      <c r="H419" s="553">
        <v>2266.4499999999998</v>
      </c>
      <c r="I419" s="553">
        <v>2266.4499999999998</v>
      </c>
      <c r="J419" s="553">
        <v>2266.4499999999998</v>
      </c>
      <c r="K419" s="553">
        <v>2266.4499999999998</v>
      </c>
      <c r="L419" s="553">
        <v>2266.4499999999998</v>
      </c>
      <c r="M419" s="553">
        <v>2266.4499999999998</v>
      </c>
      <c r="N419" s="553">
        <v>2266.4499999999998</v>
      </c>
      <c r="O419" s="553">
        <v>2266.4499999999998</v>
      </c>
      <c r="P419" s="553">
        <v>2266.4499999999998</v>
      </c>
      <c r="Q419" s="553">
        <v>2266.4499999999998</v>
      </c>
      <c r="R419" s="553">
        <v>2266.4499999999998</v>
      </c>
      <c r="S419" s="553">
        <v>2266.4499999999998</v>
      </c>
      <c r="T419" s="553">
        <v>2266.4499999999998</v>
      </c>
      <c r="U419" s="553">
        <v>2266.4499999999998</v>
      </c>
      <c r="V419" s="553">
        <v>2266.4499999999998</v>
      </c>
      <c r="W419" s="553">
        <v>2266.4499999999998</v>
      </c>
      <c r="X419" s="553">
        <v>2266.4499999999998</v>
      </c>
      <c r="Y419" s="25"/>
    </row>
    <row r="420" spans="1:25" s="2" customFormat="1" x14ac:dyDescent="0.25">
      <c r="A420" s="20">
        <v>10</v>
      </c>
      <c r="B420" s="21" t="s">
        <v>49</v>
      </c>
      <c r="C420" s="22"/>
      <c r="D420" s="23"/>
      <c r="E420" s="23" t="s">
        <v>64</v>
      </c>
      <c r="F420" s="20">
        <f>ROUND(F423/F414*1000,2)</f>
        <v>2226.84</v>
      </c>
      <c r="G420" s="23"/>
      <c r="H420" s="20">
        <f>ROUND(H423/H414*1000,2)</f>
        <v>2260.4</v>
      </c>
      <c r="I420" s="20">
        <f>ROUND(I423/I414*1000,2)</f>
        <v>1925.7</v>
      </c>
      <c r="J420" s="20">
        <f>ROUND(J423/J414*1000,3)</f>
        <v>1753.1310000000001</v>
      </c>
      <c r="K420" s="20">
        <f t="shared" ref="K420:X420" si="184">ROUND(K423/K414*1000,2)</f>
        <v>1782.58</v>
      </c>
      <c r="L420" s="20">
        <f t="shared" si="184"/>
        <v>2348.8000000000002</v>
      </c>
      <c r="M420" s="20">
        <f t="shared" si="184"/>
        <v>3359.17</v>
      </c>
      <c r="N420" s="20">
        <f t="shared" si="184"/>
        <v>2184.2199999999998</v>
      </c>
      <c r="O420" s="20">
        <f t="shared" si="184"/>
        <v>5128.3100000000004</v>
      </c>
      <c r="P420" s="20">
        <f t="shared" si="184"/>
        <v>5905.17</v>
      </c>
      <c r="Q420" s="20">
        <f t="shared" si="184"/>
        <v>4846.67</v>
      </c>
      <c r="R420" s="20" t="e">
        <f t="shared" si="184"/>
        <v>#DIV/0!</v>
      </c>
      <c r="S420" s="20">
        <f t="shared" si="184"/>
        <v>4441.4799999999996</v>
      </c>
      <c r="T420" s="20">
        <f t="shared" si="184"/>
        <v>4544.1400000000003</v>
      </c>
      <c r="U420" s="20">
        <f t="shared" si="184"/>
        <v>2031.93</v>
      </c>
      <c r="V420" s="20">
        <f t="shared" si="184"/>
        <v>2117.11</v>
      </c>
      <c r="W420" s="20">
        <f t="shared" si="184"/>
        <v>2081.71</v>
      </c>
      <c r="X420" s="20">
        <f t="shared" si="184"/>
        <v>1955.52</v>
      </c>
      <c r="Y420" s="25"/>
    </row>
    <row r="421" spans="1:25" s="2" customFormat="1" x14ac:dyDescent="0.25">
      <c r="A421" s="20"/>
      <c r="B421" s="21"/>
      <c r="C421" s="22"/>
      <c r="D421" s="23"/>
      <c r="E421" s="24"/>
      <c r="F421" s="553"/>
      <c r="G421" s="23"/>
      <c r="H421" s="553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5"/>
    </row>
    <row r="422" spans="1:25" s="2" customFormat="1" x14ac:dyDescent="0.25">
      <c r="A422" s="20"/>
      <c r="B422" s="25"/>
      <c r="C422" s="25"/>
      <c r="D422" s="25"/>
      <c r="E422" s="24"/>
      <c r="F422" s="23"/>
      <c r="G422" s="23"/>
      <c r="H422" s="23"/>
      <c r="I422" s="24"/>
      <c r="J422" s="24"/>
      <c r="K422" s="24"/>
      <c r="L422" s="24"/>
      <c r="M422" s="24"/>
      <c r="N422" s="24"/>
      <c r="O422" s="24"/>
      <c r="P422" s="24"/>
      <c r="Q422" s="24"/>
      <c r="R422" s="24"/>
      <c r="S422" s="24"/>
      <c r="T422" s="24"/>
      <c r="U422" s="24"/>
      <c r="V422" s="24"/>
      <c r="W422" s="24"/>
      <c r="X422" s="24"/>
      <c r="Y422" s="25"/>
    </row>
    <row r="423" spans="1:25" s="2" customFormat="1" x14ac:dyDescent="0.25">
      <c r="A423" s="20">
        <v>11</v>
      </c>
      <c r="B423" s="21" t="s">
        <v>35</v>
      </c>
      <c r="C423" s="22"/>
      <c r="D423" s="23"/>
      <c r="E423" s="23" t="s">
        <v>33</v>
      </c>
      <c r="F423" s="177">
        <f>SUM(F426:F436)</f>
        <v>6771.82</v>
      </c>
      <c r="G423" s="70">
        <f>G426+G427+G428+G429+G430+G431+G433+G434+G435+G436</f>
        <v>100.01</v>
      </c>
      <c r="H423" s="175">
        <f>I423+M423+Q423+U423</f>
        <v>6667.4880000000012</v>
      </c>
      <c r="I423" s="71">
        <f>J423+K423+L423</f>
        <v>2587.3720000000003</v>
      </c>
      <c r="J423" s="20">
        <f t="shared" ref="J423:P423" si="185">J426+J427+J428+J429+J430+J431+J433+J434+J435+J436</f>
        <v>945.60399999999993</v>
      </c>
      <c r="K423" s="20">
        <f t="shared" si="185"/>
        <v>778.18399999999997</v>
      </c>
      <c r="L423" s="20">
        <f t="shared" si="185"/>
        <v>863.58400000000006</v>
      </c>
      <c r="M423" s="20">
        <f t="shared" si="185"/>
        <v>1182.7620000000002</v>
      </c>
      <c r="N423" s="20">
        <f t="shared" si="185"/>
        <v>497.91399999999999</v>
      </c>
      <c r="O423" s="20">
        <f t="shared" si="185"/>
        <v>318.31400000000002</v>
      </c>
      <c r="P423" s="20">
        <f t="shared" si="185"/>
        <v>366.53399999999988</v>
      </c>
      <c r="Q423" s="20">
        <f>R423+S423+T423</f>
        <v>601.47199999999998</v>
      </c>
      <c r="R423" s="20">
        <f t="shared" ref="R423:X423" si="186">R426+R427+R428+R429+R430+R431+R433+R434+R435+R436</f>
        <v>43.913999999999994</v>
      </c>
      <c r="S423" s="20">
        <f t="shared" si="186"/>
        <v>275.59399999999999</v>
      </c>
      <c r="T423" s="20">
        <f t="shared" si="186"/>
        <v>281.964</v>
      </c>
      <c r="U423" s="20">
        <f t="shared" si="186"/>
        <v>2295.8820000000001</v>
      </c>
      <c r="V423" s="20">
        <f t="shared" si="186"/>
        <v>501.01400000000001</v>
      </c>
      <c r="W423" s="20">
        <f t="shared" si="186"/>
        <v>793.46400000000006</v>
      </c>
      <c r="X423" s="20">
        <f t="shared" si="186"/>
        <v>1001.4040000000001</v>
      </c>
      <c r="Y423" s="25"/>
    </row>
    <row r="424" spans="1:25" s="2" customFormat="1" x14ac:dyDescent="0.25">
      <c r="A424" s="24"/>
      <c r="B424" s="21" t="s">
        <v>36</v>
      </c>
      <c r="C424" s="22"/>
      <c r="D424" s="23"/>
      <c r="E424" s="23"/>
      <c r="F424" s="23"/>
      <c r="G424" s="23"/>
      <c r="H424" s="553"/>
      <c r="I424" s="24"/>
      <c r="J424" s="24"/>
      <c r="K424" s="24"/>
      <c r="L424" s="24"/>
      <c r="M424" s="24"/>
      <c r="N424" s="24"/>
      <c r="O424" s="24"/>
      <c r="P424" s="24"/>
      <c r="Q424" s="24"/>
      <c r="R424" s="24"/>
      <c r="S424" s="24"/>
      <c r="T424" s="24"/>
      <c r="U424" s="21"/>
      <c r="V424" s="24"/>
      <c r="W424" s="24"/>
      <c r="X424" s="24"/>
      <c r="Y424" s="25"/>
    </row>
    <row r="425" spans="1:25" s="2" customFormat="1" x14ac:dyDescent="0.25">
      <c r="A425" s="24"/>
      <c r="B425" s="22"/>
      <c r="C425" s="22"/>
      <c r="D425" s="22"/>
      <c r="E425" s="24"/>
      <c r="F425" s="24"/>
      <c r="G425" s="24"/>
      <c r="H425" s="19"/>
      <c r="I425" s="5"/>
      <c r="J425" s="5"/>
      <c r="K425" s="24"/>
      <c r="L425" s="5"/>
      <c r="M425" s="24"/>
      <c r="N425" s="24"/>
      <c r="O425" s="24"/>
      <c r="P425" s="22"/>
      <c r="Q425" s="24"/>
      <c r="R425" s="22"/>
      <c r="S425" s="21"/>
      <c r="T425" s="24"/>
      <c r="U425" s="24"/>
      <c r="V425" s="24"/>
      <c r="W425" s="24"/>
      <c r="X425" s="24"/>
    </row>
    <row r="426" spans="1:25" s="2" customFormat="1" x14ac:dyDescent="0.25">
      <c r="A426" s="27" t="s">
        <v>65</v>
      </c>
      <c r="B426" s="34" t="s">
        <v>41</v>
      </c>
      <c r="C426" s="32"/>
      <c r="D426" s="35"/>
      <c r="E426" s="30" t="s">
        <v>33</v>
      </c>
      <c r="F426" s="14">
        <v>2395.33</v>
      </c>
      <c r="G426" s="14">
        <f t="shared" ref="G426:G436" si="187">ROUND(H426/$H$423*100,2)</f>
        <v>35.93</v>
      </c>
      <c r="H426" s="553">
        <f t="shared" ref="H426:H436" si="188">I426+M426+Q426+U426</f>
        <v>2395.31</v>
      </c>
      <c r="I426" s="26">
        <f t="shared" ref="I426:I436" si="189">J426+K426+L426</f>
        <v>725.78</v>
      </c>
      <c r="J426" s="20">
        <f>ROUND(2395.33*10.4%,2)</f>
        <v>249.11</v>
      </c>
      <c r="K426" s="20">
        <f>ROUND(2395.33*8.8%,2)</f>
        <v>210.79</v>
      </c>
      <c r="L426" s="20">
        <f>ROUND(2395.33*11.1%,2)</f>
        <v>265.88</v>
      </c>
      <c r="M426" s="14">
        <f t="shared" ref="M426:M436" si="190">N426+O426+P426</f>
        <v>584.46</v>
      </c>
      <c r="N426" s="20">
        <f>ROUND(2395.33*7.2%,2)</f>
        <v>172.46</v>
      </c>
      <c r="O426" s="20">
        <f>ROUND(2395.33*7.8%,2)</f>
        <v>186.84</v>
      </c>
      <c r="P426" s="20">
        <f>ROUND(2395.33*9.4%,2)</f>
        <v>225.16</v>
      </c>
      <c r="Q426" s="14">
        <f t="shared" ref="Q426:Q436" si="191">R426+S426+T426</f>
        <v>328.15</v>
      </c>
      <c r="R426" s="20">
        <f>ROUND(2395.33*1.2%,2)</f>
        <v>28.74</v>
      </c>
      <c r="S426" s="20">
        <f>ROUND(2395.33*5.9%,2)</f>
        <v>141.32</v>
      </c>
      <c r="T426" s="20">
        <f>ROUND(2395.33*6.6%,2)</f>
        <v>158.09</v>
      </c>
      <c r="U426" s="14">
        <f t="shared" ref="U426:U436" si="192">V426+W426+X426</f>
        <v>756.92000000000007</v>
      </c>
      <c r="V426" s="20">
        <f>ROUND(2395.33*7%,2)</f>
        <v>167.67</v>
      </c>
      <c r="W426" s="20">
        <f>ROUND(2395.33*11.3%,2)</f>
        <v>270.67</v>
      </c>
      <c r="X426" s="20">
        <f>ROUND(2395.33*13.3%,2)</f>
        <v>318.58</v>
      </c>
    </row>
    <row r="427" spans="1:25" s="2" customFormat="1" x14ac:dyDescent="0.25">
      <c r="A427" s="36" t="s">
        <v>66</v>
      </c>
      <c r="B427" s="21" t="s">
        <v>42</v>
      </c>
      <c r="C427" s="22"/>
      <c r="D427" s="23"/>
      <c r="E427" s="23" t="s">
        <v>33</v>
      </c>
      <c r="F427" s="14">
        <v>632.37</v>
      </c>
      <c r="G427" s="14">
        <f t="shared" si="187"/>
        <v>9.41</v>
      </c>
      <c r="H427" s="560">
        <f t="shared" si="188"/>
        <v>627.59999999999991</v>
      </c>
      <c r="I427" s="71">
        <f t="shared" si="189"/>
        <v>190.2</v>
      </c>
      <c r="J427" s="20">
        <f>ROUND(J426*0.262,1)</f>
        <v>65.3</v>
      </c>
      <c r="K427" s="20">
        <f>ROUND(K426*0.262,1)</f>
        <v>55.2</v>
      </c>
      <c r="L427" s="20">
        <f>ROUND(L426*0.262,1)</f>
        <v>69.7</v>
      </c>
      <c r="M427" s="14">
        <f t="shared" si="190"/>
        <v>153.19999999999999</v>
      </c>
      <c r="N427" s="20">
        <f>ROUND(N426*0.262,1)</f>
        <v>45.2</v>
      </c>
      <c r="O427" s="20">
        <f>ROUND(O426*0.262,1)</f>
        <v>49</v>
      </c>
      <c r="P427" s="20">
        <f>ROUND(P426*0.262,1)</f>
        <v>59</v>
      </c>
      <c r="Q427" s="14">
        <f t="shared" si="191"/>
        <v>85.9</v>
      </c>
      <c r="R427" s="20">
        <f>ROUND(R426*0.262,1)</f>
        <v>7.5</v>
      </c>
      <c r="S427" s="20">
        <f>ROUND(S426*0.262,1)</f>
        <v>37</v>
      </c>
      <c r="T427" s="20">
        <f>ROUND(T426*0.262,1)</f>
        <v>41.4</v>
      </c>
      <c r="U427" s="14">
        <f t="shared" si="192"/>
        <v>198.3</v>
      </c>
      <c r="V427" s="20">
        <f>ROUND(V426*0.262,1)</f>
        <v>43.9</v>
      </c>
      <c r="W427" s="20">
        <f>ROUND(W426*0.262,1)</f>
        <v>70.900000000000006</v>
      </c>
      <c r="X427" s="20">
        <f>ROUND(X426*0.262,1)</f>
        <v>83.5</v>
      </c>
    </row>
    <row r="428" spans="1:25" s="2" customFormat="1" x14ac:dyDescent="0.25">
      <c r="A428" s="36" t="s">
        <v>67</v>
      </c>
      <c r="B428" s="21" t="s">
        <v>43</v>
      </c>
      <c r="C428" s="22"/>
      <c r="D428" s="23"/>
      <c r="E428" s="23" t="s">
        <v>33</v>
      </c>
      <c r="F428" s="14">
        <v>81.900000000000006</v>
      </c>
      <c r="G428" s="14">
        <f t="shared" si="187"/>
        <v>1.38</v>
      </c>
      <c r="H428" s="560">
        <f t="shared" si="188"/>
        <v>92.088000000000008</v>
      </c>
      <c r="I428" s="71">
        <f t="shared" si="189"/>
        <v>23.022000000000002</v>
      </c>
      <c r="J428" s="20">
        <v>7.6740000000000004</v>
      </c>
      <c r="K428" s="20">
        <v>7.6740000000000004</v>
      </c>
      <c r="L428" s="20">
        <v>7.6740000000000004</v>
      </c>
      <c r="M428" s="14">
        <f t="shared" si="190"/>
        <v>23.022000000000002</v>
      </c>
      <c r="N428" s="20">
        <v>7.6740000000000004</v>
      </c>
      <c r="O428" s="20">
        <v>7.6740000000000004</v>
      </c>
      <c r="P428" s="20">
        <v>7.6740000000000004</v>
      </c>
      <c r="Q428" s="14">
        <f t="shared" si="191"/>
        <v>23.022000000000002</v>
      </c>
      <c r="R428" s="20">
        <v>7.6740000000000004</v>
      </c>
      <c r="S428" s="20">
        <v>7.6740000000000004</v>
      </c>
      <c r="T428" s="20">
        <v>7.6740000000000004</v>
      </c>
      <c r="U428" s="14">
        <f t="shared" si="192"/>
        <v>23.022000000000002</v>
      </c>
      <c r="V428" s="20">
        <v>7.6740000000000004</v>
      </c>
      <c r="W428" s="20">
        <v>7.6740000000000004</v>
      </c>
      <c r="X428" s="20">
        <v>7.6740000000000004</v>
      </c>
    </row>
    <row r="429" spans="1:25" s="2" customFormat="1" x14ac:dyDescent="0.25">
      <c r="A429" s="36" t="s">
        <v>68</v>
      </c>
      <c r="B429" s="21" t="s">
        <v>44</v>
      </c>
      <c r="C429" s="22"/>
      <c r="D429" s="23"/>
      <c r="E429" s="23" t="s">
        <v>33</v>
      </c>
      <c r="F429" s="14">
        <v>10.47</v>
      </c>
      <c r="G429" s="14">
        <f t="shared" si="187"/>
        <v>0.15</v>
      </c>
      <c r="H429" s="560">
        <f t="shared" si="188"/>
        <v>10.130000000000001</v>
      </c>
      <c r="I429" s="71">
        <f t="shared" si="189"/>
        <v>4.6300000000000008</v>
      </c>
      <c r="J429" s="20">
        <f>ROUND(10.47/3320.2*J407,2)</f>
        <v>1.86</v>
      </c>
      <c r="K429" s="20">
        <f t="shared" ref="K429:X429" si="193">ROUND(10.47/3320.2*K407,2)</f>
        <v>1.5</v>
      </c>
      <c r="L429" s="20">
        <f t="shared" si="193"/>
        <v>1.27</v>
      </c>
      <c r="M429" s="14">
        <f t="shared" si="190"/>
        <v>1.2</v>
      </c>
      <c r="N429" s="20">
        <f t="shared" si="193"/>
        <v>0.78</v>
      </c>
      <c r="O429" s="20">
        <f t="shared" si="193"/>
        <v>0.21</v>
      </c>
      <c r="P429" s="20">
        <f t="shared" si="193"/>
        <v>0.21</v>
      </c>
      <c r="Q429" s="14">
        <f t="shared" si="191"/>
        <v>0.42</v>
      </c>
      <c r="R429" s="20">
        <f t="shared" si="193"/>
        <v>0</v>
      </c>
      <c r="S429" s="20">
        <f t="shared" si="193"/>
        <v>0.21</v>
      </c>
      <c r="T429" s="20">
        <f t="shared" si="193"/>
        <v>0.21</v>
      </c>
      <c r="U429" s="14">
        <f t="shared" si="192"/>
        <v>3.88</v>
      </c>
      <c r="V429" s="20">
        <f t="shared" si="193"/>
        <v>0.81</v>
      </c>
      <c r="W429" s="20">
        <f t="shared" si="193"/>
        <v>1.31</v>
      </c>
      <c r="X429" s="20">
        <f t="shared" si="193"/>
        <v>1.76</v>
      </c>
    </row>
    <row r="430" spans="1:25" s="2" customFormat="1" x14ac:dyDescent="0.25">
      <c r="A430" s="36" t="s">
        <v>69</v>
      </c>
      <c r="B430" s="21" t="s">
        <v>70</v>
      </c>
      <c r="C430" s="22"/>
      <c r="D430" s="23"/>
      <c r="E430" s="23" t="s">
        <v>33</v>
      </c>
      <c r="F430" s="14">
        <v>2056.9499999999998</v>
      </c>
      <c r="G430" s="14">
        <f t="shared" si="187"/>
        <v>29.93</v>
      </c>
      <c r="H430" s="560">
        <f t="shared" si="188"/>
        <v>1995.3</v>
      </c>
      <c r="I430" s="71">
        <f t="shared" si="189"/>
        <v>908.8</v>
      </c>
      <c r="J430" s="20">
        <f>ROUND(J410*0.252955/0.44*1130.43/1000,1)</f>
        <v>364.8</v>
      </c>
      <c r="K430" s="20">
        <f>ROUND(K410*0.252955/0.44*1130.43/1000,1)</f>
        <v>295.3</v>
      </c>
      <c r="L430" s="20">
        <f>ROUND(L410*0.252955/0.44*1130.43/1000,1)</f>
        <v>248.7</v>
      </c>
      <c r="M430" s="14">
        <f t="shared" si="190"/>
        <v>238.2</v>
      </c>
      <c r="N430" s="20">
        <f>ROUND(N410*0.252955/0.44*1130.43/1000,1)</f>
        <v>154.19999999999999</v>
      </c>
      <c r="O430" s="20">
        <f>ROUND(O410*0.252955/0.44*1130.43/1000,1)</f>
        <v>42</v>
      </c>
      <c r="P430" s="20">
        <f>ROUND(P410*0.252955/0.44*1130.43/1000,1)</f>
        <v>42</v>
      </c>
      <c r="Q430" s="14">
        <f t="shared" si="191"/>
        <v>84</v>
      </c>
      <c r="R430" s="20">
        <f>ROUND(R410*0.252955/0.44*1130.43/1000,1)</f>
        <v>0</v>
      </c>
      <c r="S430" s="20">
        <f>ROUND(S410*0.252955/0.44*1130.43/1000,1)</f>
        <v>42</v>
      </c>
      <c r="T430" s="20">
        <f>ROUND(T410*0.252955/0.44*1130.43/1000,1)</f>
        <v>42</v>
      </c>
      <c r="U430" s="14">
        <f t="shared" si="192"/>
        <v>764.3</v>
      </c>
      <c r="V430" s="20">
        <f>ROUND(V410*0.252955/0.44*1130.43/1000,1)</f>
        <v>160.1</v>
      </c>
      <c r="W430" s="20">
        <f>ROUND(W410*0.252955/0.44*1130.43/1000,1)</f>
        <v>257.8</v>
      </c>
      <c r="X430" s="20">
        <f>ROUND(X410*0.252955/0.44*1130.43/1000,1)</f>
        <v>346.4</v>
      </c>
    </row>
    <row r="431" spans="1:25" s="2" customFormat="1" x14ac:dyDescent="0.25">
      <c r="A431" s="36" t="s">
        <v>71</v>
      </c>
      <c r="B431" s="21" t="s">
        <v>72</v>
      </c>
      <c r="C431" s="22"/>
      <c r="D431" s="23"/>
      <c r="E431" s="23" t="s">
        <v>33</v>
      </c>
      <c r="F431" s="14">
        <v>18.579999999999998</v>
      </c>
      <c r="G431" s="14">
        <f t="shared" si="187"/>
        <v>0.33</v>
      </c>
      <c r="H431" s="560">
        <f t="shared" si="188"/>
        <v>21.7</v>
      </c>
      <c r="I431" s="71">
        <f t="shared" si="189"/>
        <v>9.8000000000000007</v>
      </c>
      <c r="J431" s="20">
        <f>ROUND(J407*0.508*13.16/1000,1)</f>
        <v>3.9</v>
      </c>
      <c r="K431" s="20">
        <f>ROUND(K407*0.508*13.16/1000,1)</f>
        <v>3.2</v>
      </c>
      <c r="L431" s="20">
        <f>ROUND(L407*0.508*13.16/1000,1)</f>
        <v>2.7</v>
      </c>
      <c r="M431" s="14">
        <f t="shared" si="190"/>
        <v>2.7</v>
      </c>
      <c r="N431" s="20">
        <f>ROUND(N407*0.508*13.16/1000,1)</f>
        <v>1.7</v>
      </c>
      <c r="O431" s="20">
        <f>ROUND(O407*0.508*13.16/1000,1)</f>
        <v>0.5</v>
      </c>
      <c r="P431" s="20">
        <f>ROUND(P407*0.508*13.16/1000,1)</f>
        <v>0.5</v>
      </c>
      <c r="Q431" s="14">
        <f t="shared" si="191"/>
        <v>1</v>
      </c>
      <c r="R431" s="20">
        <f>ROUND(R407*0.508*13.16/1000,1)</f>
        <v>0</v>
      </c>
      <c r="S431" s="20">
        <f>ROUND(S407*0.508*13.16/1000,1)</f>
        <v>0.5</v>
      </c>
      <c r="T431" s="20">
        <f>ROUND(T407*0.508*13.16/1000,1)</f>
        <v>0.5</v>
      </c>
      <c r="U431" s="14">
        <f t="shared" si="192"/>
        <v>8.1999999999999993</v>
      </c>
      <c r="V431" s="20">
        <f>ROUND(V407*0.508*13.16/1000,1)</f>
        <v>1.7</v>
      </c>
      <c r="W431" s="20">
        <f>ROUND(W407*0.508*13.16/1000,1)</f>
        <v>2.8</v>
      </c>
      <c r="X431" s="20">
        <f>ROUND(X407*0.508*13.16/1000,1)</f>
        <v>3.7</v>
      </c>
    </row>
    <row r="432" spans="1:25" s="2" customFormat="1" x14ac:dyDescent="0.25">
      <c r="A432" s="36"/>
      <c r="B432" s="21" t="s">
        <v>449</v>
      </c>
      <c r="C432" s="22"/>
      <c r="D432" s="23"/>
      <c r="E432" s="23" t="s">
        <v>33</v>
      </c>
      <c r="F432" s="14">
        <v>0</v>
      </c>
      <c r="G432" s="14">
        <f t="shared" si="187"/>
        <v>0</v>
      </c>
      <c r="H432" s="560">
        <f t="shared" si="188"/>
        <v>0</v>
      </c>
      <c r="I432" s="71">
        <f t="shared" si="189"/>
        <v>0</v>
      </c>
      <c r="J432" s="20"/>
      <c r="K432" s="20"/>
      <c r="L432" s="20"/>
      <c r="M432" s="14">
        <f t="shared" si="190"/>
        <v>0</v>
      </c>
      <c r="N432" s="20"/>
      <c r="O432" s="20"/>
      <c r="P432" s="20"/>
      <c r="Q432" s="14">
        <f t="shared" si="191"/>
        <v>0</v>
      </c>
      <c r="R432" s="20"/>
      <c r="S432" s="20"/>
      <c r="T432" s="20"/>
      <c r="U432" s="14">
        <f t="shared" si="192"/>
        <v>0</v>
      </c>
      <c r="V432" s="20"/>
      <c r="W432" s="20"/>
      <c r="X432" s="20"/>
    </row>
    <row r="433" spans="1:24" s="544" customFormat="1" ht="16.5" customHeight="1" x14ac:dyDescent="0.25">
      <c r="A433" s="536" t="s">
        <v>73</v>
      </c>
      <c r="B433" s="537" t="s">
        <v>74</v>
      </c>
      <c r="C433" s="538"/>
      <c r="D433" s="539"/>
      <c r="E433" s="539" t="s">
        <v>33</v>
      </c>
      <c r="F433" s="540">
        <v>316.04000000000002</v>
      </c>
      <c r="G433" s="540">
        <f t="shared" si="187"/>
        <v>4.55</v>
      </c>
      <c r="H433" s="541">
        <f t="shared" si="188"/>
        <v>303.10000000000002</v>
      </c>
      <c r="I433" s="542">
        <f t="shared" si="189"/>
        <v>119.30000000000001</v>
      </c>
      <c r="J433" s="543">
        <f>ROUND(J407*20.7*3.766/1000,1)</f>
        <v>45.9</v>
      </c>
      <c r="K433" s="543">
        <f>ROUND(K407*20.6*3.766/1000,1)</f>
        <v>37</v>
      </c>
      <c r="L433" s="543">
        <f>ROUND(L407*24.1*3.766/1000,1)</f>
        <v>36.4</v>
      </c>
      <c r="M433" s="540">
        <f t="shared" si="190"/>
        <v>44.900000000000006</v>
      </c>
      <c r="N433" s="543">
        <f>ROUND(N407*30.3*3.766/1000,1)</f>
        <v>28.4</v>
      </c>
      <c r="O433" s="543">
        <f>ROUND(O407*32.5*3.766/1000,1)</f>
        <v>8.3000000000000007</v>
      </c>
      <c r="P433" s="543">
        <f>ROUND(P407*32.2*3.766/1000,1)</f>
        <v>8.1999999999999993</v>
      </c>
      <c r="Q433" s="540">
        <f t="shared" si="191"/>
        <v>31.400000000000002</v>
      </c>
      <c r="R433" s="543">
        <f>ROUND(R407*25*3.766/1000,1)</f>
        <v>0</v>
      </c>
      <c r="S433" s="543">
        <f>ROUND(S407*90.6*3.766/1000,1)</f>
        <v>23.1</v>
      </c>
      <c r="T433" s="543">
        <f>ROUND(T407*32.4*3.766/1000,1)</f>
        <v>8.3000000000000007</v>
      </c>
      <c r="U433" s="540">
        <f t="shared" si="192"/>
        <v>107.5</v>
      </c>
      <c r="V433" s="543">
        <f>ROUND(V407*29.1*3.766/1000,1)</f>
        <v>28.3</v>
      </c>
      <c r="W433" s="543">
        <f>ROUND(W407*23*3.766/1000,1)</f>
        <v>36</v>
      </c>
      <c r="X433" s="543">
        <f>ROUND(X407*20.5*3.766/1000,1)</f>
        <v>43.2</v>
      </c>
    </row>
    <row r="434" spans="1:24" s="2" customFormat="1" x14ac:dyDescent="0.25">
      <c r="A434" s="36" t="s">
        <v>75</v>
      </c>
      <c r="B434" s="21" t="s">
        <v>45</v>
      </c>
      <c r="C434" s="22"/>
      <c r="D434" s="23"/>
      <c r="E434" s="23" t="s">
        <v>33</v>
      </c>
      <c r="F434" s="14">
        <v>92.92</v>
      </c>
      <c r="G434" s="14">
        <f t="shared" si="187"/>
        <v>1.35</v>
      </c>
      <c r="H434" s="560">
        <f t="shared" si="188"/>
        <v>90.12</v>
      </c>
      <c r="I434" s="71">
        <f t="shared" si="189"/>
        <v>90.12</v>
      </c>
      <c r="J434" s="20"/>
      <c r="K434" s="20"/>
      <c r="L434" s="20">
        <v>90.12</v>
      </c>
      <c r="M434" s="14">
        <f t="shared" si="190"/>
        <v>0</v>
      </c>
      <c r="N434" s="20"/>
      <c r="O434" s="20"/>
      <c r="P434" s="20"/>
      <c r="Q434" s="14">
        <f t="shared" si="191"/>
        <v>0</v>
      </c>
      <c r="R434" s="20"/>
      <c r="S434" s="20"/>
      <c r="T434" s="20"/>
      <c r="U434" s="14"/>
      <c r="V434" s="20"/>
      <c r="W434" s="20"/>
      <c r="X434" s="20"/>
    </row>
    <row r="435" spans="1:24" s="2" customFormat="1" x14ac:dyDescent="0.25">
      <c r="A435" s="36" t="s">
        <v>76</v>
      </c>
      <c r="B435" s="21" t="s">
        <v>46</v>
      </c>
      <c r="C435" s="22"/>
      <c r="D435" s="23"/>
      <c r="E435" s="23" t="s">
        <v>33</v>
      </c>
      <c r="F435" s="14">
        <v>903.09</v>
      </c>
      <c r="G435" s="14">
        <f t="shared" si="187"/>
        <v>13.14</v>
      </c>
      <c r="H435" s="216">
        <f t="shared" si="188"/>
        <v>875.9</v>
      </c>
      <c r="I435" s="71">
        <f t="shared" si="189"/>
        <v>398.99999999999994</v>
      </c>
      <c r="J435" s="20">
        <f>ROUND(903.09/6892.27*J416,1)</f>
        <v>160.19999999999999</v>
      </c>
      <c r="K435" s="20">
        <f>ROUND(903.09/6892.27*K416,1)</f>
        <v>129.6</v>
      </c>
      <c r="L435" s="20">
        <f>ROUND(903.09/6892.27*L416,1)</f>
        <v>109.2</v>
      </c>
      <c r="M435" s="14">
        <f t="shared" si="190"/>
        <v>104.5</v>
      </c>
      <c r="N435" s="20">
        <f>ROUND(903.09/6892.27*N416,1)</f>
        <v>67.7</v>
      </c>
      <c r="O435" s="20">
        <f>ROUND(903.09/6892.27*O416,1)</f>
        <v>18.399999999999999</v>
      </c>
      <c r="P435" s="20">
        <f>ROUND(903.09/6892.27*P416,1)</f>
        <v>18.399999999999999</v>
      </c>
      <c r="Q435" s="14">
        <f t="shared" si="191"/>
        <v>36.799999999999997</v>
      </c>
      <c r="R435" s="20">
        <f>ROUND(903.09/6892.27*R416,1)</f>
        <v>0</v>
      </c>
      <c r="S435" s="20">
        <f>ROUND(903.09/6892.27*S416,1)</f>
        <v>18.399999999999999</v>
      </c>
      <c r="T435" s="20">
        <f>ROUND(903.09/6892.27*T416,1)</f>
        <v>18.399999999999999</v>
      </c>
      <c r="U435" s="14">
        <f t="shared" si="192"/>
        <v>335.6</v>
      </c>
      <c r="V435" s="20">
        <f>ROUND(903.09/6892.27*V416,1)</f>
        <v>70.3</v>
      </c>
      <c r="W435" s="20">
        <f>ROUND(903.09/6892.27*W416,1)</f>
        <v>113.2</v>
      </c>
      <c r="X435" s="20">
        <f>ROUND(903.09/6892.27*X416,1)</f>
        <v>152.1</v>
      </c>
    </row>
    <row r="436" spans="1:24" s="2" customFormat="1" x14ac:dyDescent="0.25">
      <c r="A436" s="36" t="s">
        <v>77</v>
      </c>
      <c r="B436" s="21" t="s">
        <v>48</v>
      </c>
      <c r="C436" s="22"/>
      <c r="D436" s="23"/>
      <c r="E436" s="23" t="s">
        <v>33</v>
      </c>
      <c r="F436" s="14">
        <v>264.17</v>
      </c>
      <c r="G436" s="14">
        <f t="shared" si="187"/>
        <v>3.84</v>
      </c>
      <c r="H436" s="560">
        <f t="shared" si="188"/>
        <v>256.24</v>
      </c>
      <c r="I436" s="39">
        <f t="shared" si="189"/>
        <v>116.72</v>
      </c>
      <c r="J436" s="20">
        <f>ROUND(264.17/3320.2*J407,2)</f>
        <v>46.86</v>
      </c>
      <c r="K436" s="20">
        <f t="shared" ref="K436:L436" si="194">ROUND(264.17/3320.2*K407,2)</f>
        <v>37.92</v>
      </c>
      <c r="L436" s="20">
        <f t="shared" si="194"/>
        <v>31.94</v>
      </c>
      <c r="M436" s="14">
        <f t="shared" si="190"/>
        <v>30.580000000000002</v>
      </c>
      <c r="N436" s="20">
        <f>ROUND(264.17/3320.2*N407,2)</f>
        <v>19.8</v>
      </c>
      <c r="O436" s="20">
        <f t="shared" ref="O436:P436" si="195">ROUND(264.17/3320.2*O407,2)</f>
        <v>5.39</v>
      </c>
      <c r="P436" s="20">
        <f t="shared" si="195"/>
        <v>5.39</v>
      </c>
      <c r="Q436" s="14">
        <f t="shared" si="191"/>
        <v>10.78</v>
      </c>
      <c r="R436" s="20">
        <f>ROUND(264.17/3320.2*R407,2)</f>
        <v>0</v>
      </c>
      <c r="S436" s="20">
        <f t="shared" ref="S436:T436" si="196">ROUND(264.17/3320.2*S407,2)</f>
        <v>5.39</v>
      </c>
      <c r="T436" s="20">
        <f t="shared" si="196"/>
        <v>5.39</v>
      </c>
      <c r="U436" s="14">
        <f t="shared" si="192"/>
        <v>98.16</v>
      </c>
      <c r="V436" s="20">
        <f>ROUND(264.17/3320.2*V407,2)</f>
        <v>20.56</v>
      </c>
      <c r="W436" s="20">
        <f t="shared" ref="W436:X436" si="197">ROUND(264.17/3320.2*W407,2)</f>
        <v>33.11</v>
      </c>
      <c r="X436" s="20">
        <f t="shared" si="197"/>
        <v>44.49</v>
      </c>
    </row>
    <row r="437" spans="1:24" s="2" customFormat="1" x14ac:dyDescent="0.25">
      <c r="A437" s="21"/>
      <c r="B437" s="21"/>
      <c r="C437" s="22"/>
      <c r="D437" s="23"/>
      <c r="E437" s="23"/>
      <c r="F437" s="23"/>
      <c r="G437" s="23"/>
      <c r="H437" s="23"/>
      <c r="I437" s="24"/>
      <c r="J437" s="24"/>
      <c r="K437" s="24"/>
      <c r="L437" s="24"/>
      <c r="M437" s="24"/>
      <c r="N437" s="24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2" customFormat="1" x14ac:dyDescent="0.25">
      <c r="A438" s="551">
        <v>12</v>
      </c>
      <c r="B438" s="21" t="s">
        <v>51</v>
      </c>
      <c r="C438" s="22"/>
      <c r="D438" s="23"/>
      <c r="E438" s="23" t="s">
        <v>33</v>
      </c>
      <c r="F438" s="174">
        <f>F416-F423</f>
        <v>120.45000000000073</v>
      </c>
      <c r="G438" s="23"/>
      <c r="H438" s="20">
        <f t="shared" ref="H438:X438" si="198">H416-H423</f>
        <v>17.871999999998479</v>
      </c>
      <c r="I438" s="26">
        <f t="shared" si="198"/>
        <v>457.83799999999974</v>
      </c>
      <c r="J438" s="20">
        <f t="shared" si="198"/>
        <v>276.87600000000009</v>
      </c>
      <c r="K438" s="26">
        <f t="shared" si="198"/>
        <v>211.23599999999999</v>
      </c>
      <c r="L438" s="26">
        <f t="shared" si="198"/>
        <v>-30.274000000000115</v>
      </c>
      <c r="M438" s="20">
        <f t="shared" si="198"/>
        <v>-384.74200000000019</v>
      </c>
      <c r="N438" s="26">
        <f t="shared" si="198"/>
        <v>18.745999999999981</v>
      </c>
      <c r="O438" s="26">
        <f t="shared" si="198"/>
        <v>-177.63400000000001</v>
      </c>
      <c r="P438" s="26">
        <f t="shared" si="198"/>
        <v>-225.85399999999987</v>
      </c>
      <c r="Q438" s="20">
        <f t="shared" si="198"/>
        <v>-320.21199999999999</v>
      </c>
      <c r="R438" s="26">
        <f t="shared" si="198"/>
        <v>-43.913999999999994</v>
      </c>
      <c r="S438" s="26">
        <f t="shared" si="198"/>
        <v>-134.964</v>
      </c>
      <c r="T438" s="20">
        <f t="shared" si="198"/>
        <v>-141.334</v>
      </c>
      <c r="U438" s="20">
        <f t="shared" si="198"/>
        <v>264.98799999999983</v>
      </c>
      <c r="V438" s="20">
        <f t="shared" si="198"/>
        <v>35.346000000000004</v>
      </c>
      <c r="W438" s="20">
        <f t="shared" si="198"/>
        <v>70.41599999999994</v>
      </c>
      <c r="X438" s="20">
        <f t="shared" si="198"/>
        <v>159.226</v>
      </c>
    </row>
    <row r="439" spans="1:24" s="2" customFormat="1" x14ac:dyDescent="0.25">
      <c r="A439" s="551">
        <v>13</v>
      </c>
      <c r="B439" s="21" t="s">
        <v>78</v>
      </c>
      <c r="C439" s="22"/>
      <c r="D439" s="23"/>
      <c r="E439" s="553" t="s">
        <v>28</v>
      </c>
      <c r="F439" s="20">
        <f>ROUND(F438/F423*100,1)</f>
        <v>1.8</v>
      </c>
      <c r="G439" s="553"/>
      <c r="H439" s="20">
        <f t="shared" ref="H439:X439" si="199">ROUND(H438/H423*100,1)</f>
        <v>0.3</v>
      </c>
      <c r="I439" s="20">
        <f t="shared" si="199"/>
        <v>17.7</v>
      </c>
      <c r="J439" s="20">
        <f t="shared" si="199"/>
        <v>29.3</v>
      </c>
      <c r="K439" s="20">
        <f t="shared" si="199"/>
        <v>27.1</v>
      </c>
      <c r="L439" s="20">
        <f t="shared" si="199"/>
        <v>-3.5</v>
      </c>
      <c r="M439" s="20">
        <f t="shared" si="199"/>
        <v>-32.5</v>
      </c>
      <c r="N439" s="20">
        <f t="shared" si="199"/>
        <v>3.8</v>
      </c>
      <c r="O439" s="20">
        <f t="shared" si="199"/>
        <v>-55.8</v>
      </c>
      <c r="P439" s="20">
        <f t="shared" si="199"/>
        <v>-61.6</v>
      </c>
      <c r="Q439" s="20">
        <f t="shared" si="199"/>
        <v>-53.2</v>
      </c>
      <c r="R439" s="20">
        <f t="shared" si="199"/>
        <v>-100</v>
      </c>
      <c r="S439" s="20">
        <f t="shared" si="199"/>
        <v>-49</v>
      </c>
      <c r="T439" s="20">
        <f t="shared" si="199"/>
        <v>-50.1</v>
      </c>
      <c r="U439" s="20">
        <f t="shared" si="199"/>
        <v>11.5</v>
      </c>
      <c r="V439" s="20">
        <f t="shared" si="199"/>
        <v>7.1</v>
      </c>
      <c r="W439" s="20">
        <f t="shared" si="199"/>
        <v>8.9</v>
      </c>
      <c r="X439" s="20">
        <f t="shared" si="199"/>
        <v>15.9</v>
      </c>
    </row>
    <row r="440" spans="1:24" s="2" customFormat="1" x14ac:dyDescent="0.25">
      <c r="A440" s="21"/>
      <c r="B440" s="21"/>
      <c r="C440" s="22"/>
      <c r="D440" s="23"/>
      <c r="E440" s="23"/>
      <c r="F440" s="23"/>
      <c r="G440" s="23"/>
      <c r="H440" s="23"/>
      <c r="I440" s="24"/>
      <c r="J440" s="24"/>
      <c r="K440" s="24"/>
      <c r="L440" s="24"/>
      <c r="M440" s="24"/>
      <c r="N440" s="24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2" customFormat="1" x14ac:dyDescent="0.25"/>
    <row r="442" spans="1:24" s="2" customFormat="1" x14ac:dyDescent="0.25">
      <c r="B442" s="2" t="s">
        <v>99</v>
      </c>
    </row>
    <row r="443" spans="1:24" x14ac:dyDescent="0.25">
      <c r="S443"/>
      <c r="W443" t="s">
        <v>97</v>
      </c>
    </row>
    <row r="444" spans="1:24" x14ac:dyDescent="0.25">
      <c r="S444"/>
      <c r="W444" t="s">
        <v>458</v>
      </c>
    </row>
    <row r="445" spans="1:24" x14ac:dyDescent="0.25">
      <c r="S445"/>
      <c r="W445" t="s">
        <v>459</v>
      </c>
    </row>
    <row r="446" spans="1:24" x14ac:dyDescent="0.25">
      <c r="S446"/>
      <c r="W446" t="s">
        <v>460</v>
      </c>
    </row>
    <row r="447" spans="1:24" x14ac:dyDescent="0.25">
      <c r="S447"/>
    </row>
    <row r="448" spans="1:24" s="2" customFormat="1" ht="15.6" x14ac:dyDescent="0.3">
      <c r="A448" s="2" t="s">
        <v>52</v>
      </c>
      <c r="E448" s="3" t="s">
        <v>350</v>
      </c>
      <c r="J448" s="310" t="s">
        <v>350</v>
      </c>
      <c r="L448" s="3"/>
      <c r="N448" s="3" t="s">
        <v>350</v>
      </c>
      <c r="P448" s="3"/>
      <c r="R448" s="3"/>
      <c r="T448" s="3" t="s">
        <v>350</v>
      </c>
    </row>
    <row r="449" spans="1:229" s="2" customFormat="1" x14ac:dyDescent="0.25">
      <c r="A449" s="317" t="s">
        <v>54</v>
      </c>
    </row>
    <row r="450" spans="1:229" s="2" customFormat="1" x14ac:dyDescent="0.25">
      <c r="A450" s="5" t="s">
        <v>0</v>
      </c>
      <c r="B450" s="6" t="s">
        <v>1</v>
      </c>
      <c r="C450" s="7"/>
      <c r="D450" s="8"/>
      <c r="E450" s="8" t="s">
        <v>2</v>
      </c>
      <c r="F450" s="19" t="s">
        <v>55</v>
      </c>
      <c r="G450" s="559" t="s">
        <v>89</v>
      </c>
      <c r="H450" s="559" t="s">
        <v>3</v>
      </c>
      <c r="I450" s="551" t="s">
        <v>94</v>
      </c>
      <c r="J450" s="884" t="s">
        <v>93</v>
      </c>
      <c r="K450" s="885"/>
      <c r="L450" s="885"/>
      <c r="M450" s="551" t="s">
        <v>90</v>
      </c>
      <c r="N450" s="551" t="s">
        <v>93</v>
      </c>
      <c r="O450" s="552"/>
      <c r="P450" s="552"/>
      <c r="Q450" s="551" t="s">
        <v>91</v>
      </c>
      <c r="R450" s="551" t="s">
        <v>93</v>
      </c>
      <c r="S450" s="552"/>
      <c r="T450" s="552"/>
      <c r="U450" s="19" t="s">
        <v>92</v>
      </c>
      <c r="V450" s="78" t="s">
        <v>93</v>
      </c>
      <c r="W450" s="552"/>
      <c r="X450" s="553"/>
    </row>
    <row r="451" spans="1:229" s="18" customFormat="1" x14ac:dyDescent="0.25">
      <c r="A451" s="14"/>
      <c r="B451" s="881" t="s">
        <v>8</v>
      </c>
      <c r="C451" s="882"/>
      <c r="D451" s="883"/>
      <c r="E451" s="550" t="s">
        <v>9</v>
      </c>
      <c r="F451" s="73" t="s">
        <v>57</v>
      </c>
      <c r="G451" s="74" t="s">
        <v>56</v>
      </c>
      <c r="H451" s="144" t="s">
        <v>444</v>
      </c>
      <c r="I451" s="551" t="s">
        <v>10</v>
      </c>
      <c r="J451" s="551" t="s">
        <v>11</v>
      </c>
      <c r="K451" s="561" t="s">
        <v>12</v>
      </c>
      <c r="L451" s="551" t="s">
        <v>13</v>
      </c>
      <c r="M451" s="551" t="s">
        <v>10</v>
      </c>
      <c r="N451" s="551" t="s">
        <v>14</v>
      </c>
      <c r="O451" s="551" t="s">
        <v>15</v>
      </c>
      <c r="P451" s="551" t="s">
        <v>16</v>
      </c>
      <c r="Q451" s="551" t="s">
        <v>10</v>
      </c>
      <c r="R451" s="551" t="s">
        <v>17</v>
      </c>
      <c r="S451" s="551" t="s">
        <v>58</v>
      </c>
      <c r="T451" s="551" t="s">
        <v>18</v>
      </c>
      <c r="U451" s="14" t="s">
        <v>10</v>
      </c>
      <c r="V451" s="552" t="s">
        <v>19</v>
      </c>
      <c r="W451" s="551" t="s">
        <v>20</v>
      </c>
      <c r="X451" s="20" t="s">
        <v>21</v>
      </c>
    </row>
    <row r="452" spans="1:229" s="2" customFormat="1" x14ac:dyDescent="0.25">
      <c r="A452" s="5"/>
      <c r="B452" s="886"/>
      <c r="C452" s="887"/>
      <c r="D452" s="888"/>
      <c r="E452" s="5"/>
      <c r="F452" s="14" t="s">
        <v>443</v>
      </c>
      <c r="G452" s="549" t="s">
        <v>88</v>
      </c>
      <c r="H452" s="20" t="s">
        <v>22</v>
      </c>
      <c r="I452" s="73" t="s">
        <v>22</v>
      </c>
      <c r="J452" s="73" t="s">
        <v>22</v>
      </c>
      <c r="K452" s="19" t="s">
        <v>22</v>
      </c>
      <c r="L452" s="73" t="s">
        <v>22</v>
      </c>
      <c r="M452" s="19" t="s">
        <v>22</v>
      </c>
      <c r="N452" s="19" t="s">
        <v>22</v>
      </c>
      <c r="O452" s="19" t="s">
        <v>22</v>
      </c>
      <c r="P452" s="19" t="s">
        <v>22</v>
      </c>
      <c r="Q452" s="19" t="s">
        <v>22</v>
      </c>
      <c r="R452" s="19" t="s">
        <v>22</v>
      </c>
      <c r="S452" s="19" t="s">
        <v>22</v>
      </c>
      <c r="T452" s="19" t="s">
        <v>22</v>
      </c>
      <c r="U452" s="19" t="s">
        <v>22</v>
      </c>
      <c r="V452" s="19" t="s">
        <v>22</v>
      </c>
      <c r="W452" s="19" t="s">
        <v>22</v>
      </c>
      <c r="X452" s="19" t="s">
        <v>22</v>
      </c>
    </row>
    <row r="453" spans="1:229" s="2" customFormat="1" x14ac:dyDescent="0.25">
      <c r="A453" s="20">
        <v>1</v>
      </c>
      <c r="B453" s="884">
        <v>2</v>
      </c>
      <c r="C453" s="885"/>
      <c r="D453" s="889"/>
      <c r="E453" s="560">
        <v>3</v>
      </c>
      <c r="F453" s="20">
        <v>4</v>
      </c>
      <c r="G453" s="560">
        <v>5</v>
      </c>
      <c r="H453" s="560">
        <v>6</v>
      </c>
      <c r="I453" s="560">
        <v>7</v>
      </c>
      <c r="J453" s="19">
        <v>8</v>
      </c>
      <c r="K453" s="19">
        <v>9</v>
      </c>
      <c r="L453" s="19">
        <v>10</v>
      </c>
      <c r="M453" s="19">
        <v>11</v>
      </c>
      <c r="N453" s="19">
        <v>12</v>
      </c>
      <c r="O453" s="19">
        <v>13</v>
      </c>
      <c r="P453" s="19">
        <v>14</v>
      </c>
      <c r="Q453" s="19">
        <v>15</v>
      </c>
      <c r="R453" s="19">
        <v>16</v>
      </c>
      <c r="S453" s="19">
        <v>17</v>
      </c>
      <c r="T453" s="19">
        <v>18</v>
      </c>
      <c r="U453" s="19">
        <v>19</v>
      </c>
      <c r="V453" s="19">
        <v>20</v>
      </c>
      <c r="W453" s="19">
        <v>21</v>
      </c>
      <c r="X453" s="19">
        <v>22</v>
      </c>
    </row>
    <row r="454" spans="1:229" s="2" customFormat="1" x14ac:dyDescent="0.25">
      <c r="A454" s="20">
        <v>1</v>
      </c>
      <c r="B454" s="78" t="s">
        <v>59</v>
      </c>
      <c r="C454" s="552"/>
      <c r="D454" s="553"/>
      <c r="E454" s="79" t="s">
        <v>60</v>
      </c>
      <c r="F454" s="560">
        <f>F457+F455</f>
        <v>4325.7</v>
      </c>
      <c r="G454" s="79"/>
      <c r="H454" s="214">
        <f>I454+M454+Q454+U454</f>
        <v>4393.9500000000007</v>
      </c>
      <c r="I454" s="20">
        <f>J454+K454+L454</f>
        <v>1981.3100000000004</v>
      </c>
      <c r="J454" s="38">
        <f>J457+J455</f>
        <v>794.7700000000001</v>
      </c>
      <c r="K454" s="26">
        <f>K455+K457</f>
        <v>639.0200000000001</v>
      </c>
      <c r="L454" s="26">
        <f>L455+L457</f>
        <v>547.5200000000001</v>
      </c>
      <c r="M454" s="215">
        <f>N454+O454+P454</f>
        <v>545.66999999999996</v>
      </c>
      <c r="N454" s="20">
        <f>N455+N457</f>
        <v>328.13</v>
      </c>
      <c r="O454" s="26">
        <f>O455+O457</f>
        <v>114.22999999999999</v>
      </c>
      <c r="P454" s="20">
        <f>P455+P457</f>
        <v>103.30999999999999</v>
      </c>
      <c r="Q454" s="215">
        <f>R454+S454+T454</f>
        <v>259.32</v>
      </c>
      <c r="R454" s="20">
        <f>R457+R455</f>
        <v>81.309999999999988</v>
      </c>
      <c r="S454" s="26">
        <f>S457+S455</f>
        <v>82.44</v>
      </c>
      <c r="T454" s="26">
        <f>T457+T455</f>
        <v>95.570000000000007</v>
      </c>
      <c r="U454" s="19">
        <f>V454+W454+X454</f>
        <v>1607.6499999999996</v>
      </c>
      <c r="V454" s="26">
        <f>V455+V457</f>
        <v>346.96999999999997</v>
      </c>
      <c r="W454" s="26">
        <f>W455+W457</f>
        <v>540.15</v>
      </c>
      <c r="X454" s="26">
        <f>X455+X457</f>
        <v>720.52999999999986</v>
      </c>
    </row>
    <row r="455" spans="1:229" s="2" customFormat="1" x14ac:dyDescent="0.25">
      <c r="A455" s="20">
        <v>2</v>
      </c>
      <c r="B455" s="78" t="s">
        <v>61</v>
      </c>
      <c r="C455" s="552"/>
      <c r="D455" s="553"/>
      <c r="E455" s="79" t="s">
        <v>60</v>
      </c>
      <c r="F455" s="560">
        <v>202</v>
      </c>
      <c r="G455" s="79"/>
      <c r="H455" s="560">
        <f>I455+M455+Q455+U455</f>
        <v>205.24999999999997</v>
      </c>
      <c r="I455" s="20">
        <f>J455+K455+L455</f>
        <v>92.539999999999992</v>
      </c>
      <c r="J455" s="20">
        <v>37.119999999999997</v>
      </c>
      <c r="K455" s="20">
        <v>29.85</v>
      </c>
      <c r="L455" s="20">
        <v>25.57</v>
      </c>
      <c r="M455" s="215">
        <f>N455+O455+P455</f>
        <v>25.5</v>
      </c>
      <c r="N455" s="20">
        <v>15.33</v>
      </c>
      <c r="O455" s="20">
        <v>5.34</v>
      </c>
      <c r="P455" s="20">
        <v>4.83</v>
      </c>
      <c r="Q455" s="215">
        <f>R455+S455+T455</f>
        <v>12.11</v>
      </c>
      <c r="R455" s="20">
        <v>3.8</v>
      </c>
      <c r="S455" s="20">
        <v>3.85</v>
      </c>
      <c r="T455" s="20">
        <v>4.46</v>
      </c>
      <c r="U455" s="19">
        <f>V455+W455+X455</f>
        <v>75.099999999999994</v>
      </c>
      <c r="V455" s="20">
        <v>16.21</v>
      </c>
      <c r="W455" s="20">
        <v>25.23</v>
      </c>
      <c r="X455" s="20">
        <v>33.659999999999997</v>
      </c>
    </row>
    <row r="456" spans="1:229" s="2" customFormat="1" x14ac:dyDescent="0.25">
      <c r="A456" s="20">
        <v>3</v>
      </c>
      <c r="B456" s="78" t="s">
        <v>62</v>
      </c>
      <c r="C456" s="552"/>
      <c r="D456" s="553"/>
      <c r="E456" s="79" t="s">
        <v>28</v>
      </c>
      <c r="F456" s="20">
        <f>ROUND(F455/F454*100,2)</f>
        <v>4.67</v>
      </c>
      <c r="G456" s="79"/>
      <c r="H456" s="20">
        <f>ROUND(H455/H454*100,2)</f>
        <v>4.67</v>
      </c>
      <c r="I456" s="20">
        <f t="shared" ref="I456:P456" si="200">ROUND(I455/I454*100,1)</f>
        <v>4.7</v>
      </c>
      <c r="J456" s="18">
        <f t="shared" si="200"/>
        <v>4.7</v>
      </c>
      <c r="K456" s="20">
        <f t="shared" si="200"/>
        <v>4.7</v>
      </c>
      <c r="L456" s="20">
        <f t="shared" si="200"/>
        <v>4.7</v>
      </c>
      <c r="M456" s="20">
        <f t="shared" si="200"/>
        <v>4.7</v>
      </c>
      <c r="N456" s="20">
        <f t="shared" si="200"/>
        <v>4.7</v>
      </c>
      <c r="O456" s="20">
        <f t="shared" si="200"/>
        <v>4.7</v>
      </c>
      <c r="P456" s="20">
        <f t="shared" si="200"/>
        <v>4.7</v>
      </c>
      <c r="Q456" s="20">
        <f>ROUND(Q455/Q454*100,2)</f>
        <v>4.67</v>
      </c>
      <c r="R456" s="20">
        <f>ROUND(R455/R454*100,1)</f>
        <v>4.7</v>
      </c>
      <c r="S456" s="20">
        <f>ROUND(S455/S454*100,1)</f>
        <v>4.7</v>
      </c>
      <c r="T456" s="20">
        <f>ROUND(T455/T454*100,1)</f>
        <v>4.7</v>
      </c>
      <c r="U456" s="20">
        <f>ROUND(U455/U454*100,2)</f>
        <v>4.67</v>
      </c>
      <c r="V456" s="20">
        <f>ROUND(V455/V454*100,2)</f>
        <v>4.67</v>
      </c>
      <c r="W456" s="20">
        <f>ROUND(W455/W454*100,2)</f>
        <v>4.67</v>
      </c>
      <c r="X456" s="20">
        <f>ROUND(X455/X454*100,2)</f>
        <v>4.67</v>
      </c>
    </row>
    <row r="457" spans="1:229" s="2" customFormat="1" x14ac:dyDescent="0.25">
      <c r="A457" s="20">
        <v>4</v>
      </c>
      <c r="B457" s="78" t="s">
        <v>191</v>
      </c>
      <c r="C457" s="552"/>
      <c r="D457" s="553"/>
      <c r="E457" s="79" t="s">
        <v>60</v>
      </c>
      <c r="F457" s="560">
        <f>F461+F459</f>
        <v>4123.7</v>
      </c>
      <c r="G457" s="79"/>
      <c r="H457" s="214">
        <f>I457+M457+Q457+U457</f>
        <v>4188.7</v>
      </c>
      <c r="I457" s="20">
        <f>J457+K457+L457</f>
        <v>1888.7700000000002</v>
      </c>
      <c r="J457" s="26">
        <f>J461+J459+J458</f>
        <v>757.65000000000009</v>
      </c>
      <c r="K457" s="26">
        <f>K461+K459+K458</f>
        <v>609.17000000000007</v>
      </c>
      <c r="L457" s="26">
        <f>L461+L459+L458</f>
        <v>521.95000000000005</v>
      </c>
      <c r="M457" s="20">
        <f>M458+M459+M461</f>
        <v>520.16999999999996</v>
      </c>
      <c r="N457" s="26">
        <f>N461+N459+N458</f>
        <v>312.8</v>
      </c>
      <c r="O457" s="26">
        <f>O461+O459+O458</f>
        <v>108.88999999999999</v>
      </c>
      <c r="P457" s="26">
        <f>P461+P459+P458</f>
        <v>98.47999999999999</v>
      </c>
      <c r="Q457" s="20">
        <f>Q458+Q459+Q461</f>
        <v>247.21</v>
      </c>
      <c r="R457" s="26">
        <f>R461+R459+R458</f>
        <v>77.509999999999991</v>
      </c>
      <c r="S457" s="26">
        <f>S461+S459+S458</f>
        <v>78.59</v>
      </c>
      <c r="T457" s="26">
        <f>T461+T459+T458</f>
        <v>91.110000000000014</v>
      </c>
      <c r="U457" s="20">
        <f>U458+U459+U461</f>
        <v>1532.55</v>
      </c>
      <c r="V457" s="26">
        <f>V461+V459+V458</f>
        <v>330.76</v>
      </c>
      <c r="W457" s="26">
        <f>W461+W459+W458</f>
        <v>514.91999999999996</v>
      </c>
      <c r="X457" s="26">
        <f>X461+X459+X458</f>
        <v>686.86999999999989</v>
      </c>
    </row>
    <row r="458" spans="1:229" s="2" customFormat="1" x14ac:dyDescent="0.25">
      <c r="A458" s="20"/>
      <c r="B458" s="78" t="s">
        <v>301</v>
      </c>
      <c r="C458" s="552"/>
      <c r="D458" s="553"/>
      <c r="E458" s="79" t="s">
        <v>60</v>
      </c>
      <c r="F458" s="560">
        <v>0</v>
      </c>
      <c r="G458" s="79"/>
      <c r="H458" s="560">
        <f>I458+M458+Q458+U458</f>
        <v>0</v>
      </c>
      <c r="I458" s="20">
        <f>J458+K458+L458</f>
        <v>0</v>
      </c>
      <c r="J458" s="20"/>
      <c r="K458" s="19"/>
      <c r="L458" s="19"/>
      <c r="M458" s="20">
        <f>N458+O458+P458</f>
        <v>0</v>
      </c>
      <c r="N458" s="20"/>
      <c r="O458" s="20"/>
      <c r="P458" s="20"/>
      <c r="Q458" s="19">
        <f>R458+S458+T458</f>
        <v>0</v>
      </c>
      <c r="R458" s="20"/>
      <c r="S458" s="20"/>
      <c r="T458" s="20"/>
      <c r="U458" s="19">
        <f>V458+W458+X458</f>
        <v>0</v>
      </c>
      <c r="V458" s="20"/>
      <c r="W458" s="20"/>
      <c r="X458" s="20"/>
    </row>
    <row r="459" spans="1:229" s="2" customFormat="1" x14ac:dyDescent="0.25">
      <c r="A459" s="20">
        <v>5</v>
      </c>
      <c r="B459" s="78" t="s">
        <v>26</v>
      </c>
      <c r="C459" s="552"/>
      <c r="D459" s="553"/>
      <c r="E459" s="79" t="s">
        <v>60</v>
      </c>
      <c r="F459" s="560">
        <v>378.7</v>
      </c>
      <c r="G459" s="79"/>
      <c r="H459" s="214">
        <f>I459+M459+Q459+U459</f>
        <v>384.69999999999993</v>
      </c>
      <c r="I459" s="38">
        <f>J459+K459+L459</f>
        <v>367.21999999999997</v>
      </c>
      <c r="J459" s="38">
        <f>69.58+94.25</f>
        <v>163.82999999999998</v>
      </c>
      <c r="K459" s="38">
        <f>55.95+60.25</f>
        <v>116.2</v>
      </c>
      <c r="L459" s="38">
        <f>47.94+39.25</f>
        <v>87.19</v>
      </c>
      <c r="M459" s="20">
        <f>N459+O459+P459</f>
        <v>-83.48</v>
      </c>
      <c r="N459" s="26">
        <f>28.73-4.75</f>
        <v>23.98</v>
      </c>
      <c r="O459" s="26">
        <f>10-61.75</f>
        <v>-51.75</v>
      </c>
      <c r="P459" s="26">
        <f>9.04-64.75</f>
        <v>-55.71</v>
      </c>
      <c r="Q459" s="19">
        <f>R459+S459+T459</f>
        <v>-169.54</v>
      </c>
      <c r="R459" s="26">
        <f>7.12-64.75</f>
        <v>-57.63</v>
      </c>
      <c r="S459" s="26">
        <f>7.22-64.75</f>
        <v>-57.53</v>
      </c>
      <c r="T459" s="38">
        <f>8.37-62.75</f>
        <v>-54.38</v>
      </c>
      <c r="U459" s="19">
        <f>V459+W459+X459</f>
        <v>270.5</v>
      </c>
      <c r="V459" s="26">
        <f>30.38-1.75</f>
        <v>28.63</v>
      </c>
      <c r="W459" s="26">
        <f>47.29+45.25</f>
        <v>92.539999999999992</v>
      </c>
      <c r="X459" s="26">
        <f>63.08+86.25</f>
        <v>149.32999999999998</v>
      </c>
    </row>
    <row r="460" spans="1:229" s="25" customFormat="1" x14ac:dyDescent="0.25">
      <c r="A460" s="20">
        <v>6</v>
      </c>
      <c r="B460" s="78" t="s">
        <v>62</v>
      </c>
      <c r="C460" s="552"/>
      <c r="D460" s="553"/>
      <c r="E460" s="79" t="s">
        <v>28</v>
      </c>
      <c r="F460" s="20">
        <f>ROUND(F459/F457*100,2)</f>
        <v>9.18</v>
      </c>
      <c r="G460" s="20"/>
      <c r="H460" s="38">
        <f t="shared" ref="H460:X460" si="201">ROUND(H459/H457*100,2)</f>
        <v>9.18</v>
      </c>
      <c r="I460" s="20">
        <f t="shared" si="201"/>
        <v>19.440000000000001</v>
      </c>
      <c r="J460" s="20">
        <f t="shared" si="201"/>
        <v>21.62</v>
      </c>
      <c r="K460" s="20">
        <f t="shared" si="201"/>
        <v>19.079999999999998</v>
      </c>
      <c r="L460" s="20">
        <f t="shared" si="201"/>
        <v>16.7</v>
      </c>
      <c r="M460" s="20">
        <f t="shared" si="201"/>
        <v>-16.05</v>
      </c>
      <c r="N460" s="20">
        <f t="shared" si="201"/>
        <v>7.67</v>
      </c>
      <c r="O460" s="20">
        <f t="shared" si="201"/>
        <v>-47.53</v>
      </c>
      <c r="P460" s="20">
        <f t="shared" si="201"/>
        <v>-56.57</v>
      </c>
      <c r="Q460" s="20">
        <f t="shared" si="201"/>
        <v>-68.58</v>
      </c>
      <c r="R460" s="20">
        <f t="shared" si="201"/>
        <v>-74.349999999999994</v>
      </c>
      <c r="S460" s="20">
        <f t="shared" si="201"/>
        <v>-73.2</v>
      </c>
      <c r="T460" s="20">
        <f t="shared" si="201"/>
        <v>-59.69</v>
      </c>
      <c r="U460" s="20">
        <f t="shared" si="201"/>
        <v>17.649999999999999</v>
      </c>
      <c r="V460" s="20">
        <f t="shared" si="201"/>
        <v>8.66</v>
      </c>
      <c r="W460" s="20">
        <f t="shared" si="201"/>
        <v>17.97</v>
      </c>
      <c r="X460" s="20">
        <f t="shared" si="201"/>
        <v>21.74</v>
      </c>
      <c r="Y460" s="561"/>
      <c r="Z460" s="561"/>
      <c r="AA460" s="561"/>
      <c r="AB460" s="561"/>
      <c r="AC460" s="561"/>
      <c r="AD460" s="561"/>
      <c r="AE460" s="561"/>
      <c r="AF460" s="561"/>
      <c r="AG460" s="561"/>
      <c r="AH460" s="561"/>
      <c r="AI460" s="561"/>
      <c r="AJ460" s="561"/>
      <c r="AK460" s="561"/>
      <c r="AL460" s="561"/>
      <c r="AM460" s="561"/>
      <c r="AN460" s="561"/>
      <c r="AO460" s="561"/>
      <c r="AP460" s="561"/>
      <c r="AQ460" s="561"/>
      <c r="AR460" s="561"/>
      <c r="AS460" s="561"/>
      <c r="AT460" s="561"/>
      <c r="AU460" s="561"/>
      <c r="AV460" s="561"/>
      <c r="AW460" s="561"/>
      <c r="AX460" s="561"/>
      <c r="AY460" s="561"/>
      <c r="AZ460" s="561"/>
      <c r="BA460" s="561"/>
      <c r="BB460" s="561"/>
      <c r="BC460" s="561"/>
      <c r="BD460" s="561"/>
      <c r="BE460" s="561"/>
      <c r="BF460" s="561"/>
      <c r="BG460" s="561"/>
      <c r="BH460" s="561"/>
      <c r="BI460" s="561"/>
      <c r="BJ460" s="561"/>
      <c r="BK460" s="561"/>
      <c r="BL460" s="561"/>
      <c r="BM460" s="561"/>
      <c r="BN460" s="561"/>
      <c r="BO460" s="561"/>
      <c r="BP460" s="561"/>
      <c r="BQ460" s="561"/>
      <c r="BR460" s="561"/>
      <c r="BS460" s="561"/>
      <c r="BT460" s="561"/>
      <c r="BU460" s="561"/>
      <c r="BV460" s="561"/>
      <c r="BW460" s="561"/>
      <c r="BX460" s="561"/>
      <c r="BY460" s="561"/>
      <c r="BZ460" s="561"/>
      <c r="CA460" s="561"/>
      <c r="CB460" s="561"/>
      <c r="CC460" s="561"/>
      <c r="CD460" s="561"/>
      <c r="CE460" s="561"/>
      <c r="CF460" s="561"/>
      <c r="CG460" s="561"/>
      <c r="CH460" s="561"/>
      <c r="CI460" s="561"/>
      <c r="CJ460" s="561"/>
      <c r="CK460" s="561"/>
      <c r="CL460" s="561"/>
      <c r="CM460" s="561"/>
      <c r="CN460" s="561"/>
      <c r="CO460" s="561"/>
      <c r="CP460" s="561"/>
      <c r="CQ460" s="561"/>
      <c r="CR460" s="561"/>
      <c r="CS460" s="561"/>
      <c r="CT460" s="561"/>
      <c r="CU460" s="561"/>
      <c r="CV460" s="561"/>
      <c r="CW460" s="561"/>
      <c r="CX460" s="561"/>
      <c r="CY460" s="561"/>
      <c r="CZ460" s="561"/>
      <c r="DA460" s="561"/>
      <c r="DB460" s="561"/>
      <c r="DC460" s="561"/>
      <c r="DD460" s="561"/>
      <c r="DE460" s="561"/>
      <c r="DF460" s="561"/>
      <c r="DG460" s="561"/>
      <c r="DH460" s="561"/>
      <c r="DI460" s="561"/>
      <c r="DJ460" s="561"/>
      <c r="DK460" s="561"/>
      <c r="DL460" s="561"/>
      <c r="DM460" s="561"/>
      <c r="DN460" s="561"/>
      <c r="DO460" s="561"/>
      <c r="DP460" s="561"/>
      <c r="DQ460" s="561"/>
      <c r="DR460" s="561"/>
      <c r="DS460" s="561"/>
      <c r="DT460" s="561"/>
      <c r="DU460" s="561"/>
      <c r="DV460" s="561"/>
      <c r="DW460" s="561"/>
      <c r="DX460" s="561"/>
      <c r="DY460" s="561"/>
      <c r="DZ460" s="561"/>
      <c r="EA460" s="561"/>
      <c r="EB460" s="561"/>
      <c r="EC460" s="561"/>
      <c r="ED460" s="561"/>
      <c r="EE460" s="561"/>
      <c r="EF460" s="561"/>
      <c r="EG460" s="561"/>
      <c r="EH460" s="561"/>
      <c r="EI460" s="561"/>
      <c r="EJ460" s="561"/>
      <c r="EK460" s="561"/>
      <c r="EL460" s="561"/>
      <c r="EM460" s="561"/>
      <c r="EN460" s="561"/>
      <c r="EO460" s="561"/>
      <c r="EP460" s="561"/>
      <c r="EQ460" s="561"/>
      <c r="ER460" s="561"/>
      <c r="ES460" s="561"/>
      <c r="ET460" s="561"/>
      <c r="EU460" s="561"/>
      <c r="EV460" s="561"/>
      <c r="EW460" s="561"/>
      <c r="EX460" s="561"/>
      <c r="EY460" s="561"/>
      <c r="EZ460" s="561"/>
      <c r="FA460" s="561"/>
      <c r="FB460" s="561"/>
      <c r="FC460" s="561"/>
      <c r="FD460" s="561"/>
      <c r="FE460" s="561"/>
      <c r="FF460" s="561"/>
      <c r="FG460" s="561"/>
      <c r="FH460" s="561"/>
      <c r="FI460" s="561"/>
      <c r="FJ460" s="561"/>
      <c r="FK460" s="561"/>
      <c r="FL460" s="561"/>
      <c r="FM460" s="561"/>
      <c r="FN460" s="561"/>
      <c r="FO460" s="561"/>
      <c r="FP460" s="561"/>
      <c r="FQ460" s="561"/>
      <c r="FR460" s="561"/>
      <c r="FS460" s="561"/>
      <c r="FT460" s="561"/>
      <c r="FU460" s="561"/>
      <c r="FV460" s="561"/>
      <c r="FW460" s="561"/>
      <c r="FX460" s="561"/>
      <c r="FY460" s="561"/>
      <c r="FZ460" s="561"/>
      <c r="GA460" s="561"/>
      <c r="GB460" s="561"/>
      <c r="GC460" s="561"/>
      <c r="GD460" s="561"/>
      <c r="GE460" s="561"/>
      <c r="GF460" s="561"/>
      <c r="GG460" s="561"/>
      <c r="GH460" s="561"/>
      <c r="GI460" s="561"/>
      <c r="GJ460" s="561"/>
      <c r="GK460" s="561"/>
      <c r="GL460" s="561"/>
      <c r="GM460" s="561"/>
      <c r="GN460" s="561"/>
      <c r="GO460" s="561"/>
      <c r="GP460" s="561"/>
      <c r="GQ460" s="561"/>
      <c r="GR460" s="561"/>
      <c r="GS460" s="561"/>
      <c r="GT460" s="561"/>
      <c r="GU460" s="561"/>
      <c r="GV460" s="561"/>
      <c r="GW460" s="561"/>
      <c r="GX460" s="561"/>
      <c r="GY460" s="561"/>
      <c r="GZ460" s="561"/>
      <c r="HA460" s="561"/>
      <c r="HB460" s="561"/>
      <c r="HC460" s="561"/>
      <c r="HD460" s="561"/>
      <c r="HE460" s="561"/>
      <c r="HF460" s="561"/>
      <c r="HG460" s="561"/>
      <c r="HH460" s="561"/>
      <c r="HI460" s="561"/>
      <c r="HJ460" s="561"/>
      <c r="HK460" s="561"/>
      <c r="HL460" s="561"/>
      <c r="HM460" s="561"/>
      <c r="HN460" s="561"/>
      <c r="HO460" s="561"/>
      <c r="HP460" s="561"/>
      <c r="HQ460" s="561"/>
      <c r="HR460" s="561"/>
      <c r="HS460" s="561"/>
      <c r="HT460" s="561"/>
      <c r="HU460" s="561"/>
    </row>
    <row r="461" spans="1:229" s="2" customFormat="1" x14ac:dyDescent="0.25">
      <c r="A461" s="20">
        <v>7</v>
      </c>
      <c r="B461" s="21" t="s">
        <v>302</v>
      </c>
      <c r="C461" s="552"/>
      <c r="D461" s="553"/>
      <c r="E461" s="23" t="s">
        <v>60</v>
      </c>
      <c r="F461" s="553">
        <v>3745</v>
      </c>
      <c r="G461" s="23"/>
      <c r="H461" s="560">
        <f>I461+M461+Q461+U461</f>
        <v>3804</v>
      </c>
      <c r="I461" s="20">
        <f>J461+K461+L461</f>
        <v>1521.55</v>
      </c>
      <c r="J461" s="20">
        <f>688.07+87.75-182</f>
        <v>593.82000000000005</v>
      </c>
      <c r="K461" s="19">
        <f>553.22+87.75-148</f>
        <v>492.97</v>
      </c>
      <c r="L461" s="19">
        <f>474.01+87.75-127</f>
        <v>434.76</v>
      </c>
      <c r="M461" s="19">
        <f>N461+O461+P461</f>
        <v>603.65</v>
      </c>
      <c r="N461" s="20">
        <f>284.07+87.75-83</f>
        <v>288.82</v>
      </c>
      <c r="O461" s="19">
        <f>98.89+87.75-26</f>
        <v>160.63999999999999</v>
      </c>
      <c r="P461" s="19">
        <f>89.44+87.75-23</f>
        <v>154.19</v>
      </c>
      <c r="Q461" s="19">
        <f>R461+S461+T461</f>
        <v>416.75</v>
      </c>
      <c r="R461" s="20">
        <f>70.39+87.75-23</f>
        <v>135.13999999999999</v>
      </c>
      <c r="S461" s="19">
        <f>71.37+87.75-23</f>
        <v>136.12</v>
      </c>
      <c r="T461" s="19">
        <f>82.74+87.75-25</f>
        <v>145.49</v>
      </c>
      <c r="U461" s="19">
        <f>V461+W461+X461</f>
        <v>1262.05</v>
      </c>
      <c r="V461" s="20">
        <f>300.38+87.75-86</f>
        <v>302.13</v>
      </c>
      <c r="W461" s="19">
        <f>467.63+87.75-133</f>
        <v>422.38</v>
      </c>
      <c r="X461" s="19">
        <f>623.79+87.75-174</f>
        <v>537.54</v>
      </c>
    </row>
    <row r="462" spans="1:229" s="2" customFormat="1" x14ac:dyDescent="0.25">
      <c r="A462" s="20"/>
      <c r="B462" s="21" t="s">
        <v>303</v>
      </c>
      <c r="C462" s="552"/>
      <c r="D462" s="553"/>
      <c r="E462" s="23" t="s">
        <v>60</v>
      </c>
      <c r="F462" s="553"/>
      <c r="G462" s="23"/>
      <c r="H462" s="560">
        <f>I462+M462+Q462+U462</f>
        <v>0</v>
      </c>
      <c r="I462" s="20">
        <f>J462+K462+L462</f>
        <v>0</v>
      </c>
      <c r="J462" s="20"/>
      <c r="K462" s="19"/>
      <c r="L462" s="19"/>
      <c r="M462" s="19">
        <f>N462+O462+P462</f>
        <v>0</v>
      </c>
      <c r="N462" s="20"/>
      <c r="O462" s="19"/>
      <c r="P462" s="19"/>
      <c r="Q462" s="19">
        <f>R462+S462+T462</f>
        <v>0</v>
      </c>
      <c r="R462" s="20">
        <v>0</v>
      </c>
      <c r="S462" s="19">
        <v>0</v>
      </c>
      <c r="T462" s="19">
        <v>0</v>
      </c>
      <c r="U462" s="19">
        <f>V462+W462+X462</f>
        <v>0</v>
      </c>
      <c r="V462" s="20"/>
      <c r="W462" s="19"/>
      <c r="X462" s="19"/>
    </row>
    <row r="463" spans="1:229" s="2" customFormat="1" x14ac:dyDescent="0.25">
      <c r="A463" s="20">
        <v>8</v>
      </c>
      <c r="B463" s="21" t="s">
        <v>306</v>
      </c>
      <c r="C463" s="22"/>
      <c r="D463" s="23"/>
      <c r="E463" s="23" t="s">
        <v>33</v>
      </c>
      <c r="F463" s="20">
        <f>ROUND(F466*F461/1000,2)</f>
        <v>7766.19</v>
      </c>
      <c r="G463" s="23"/>
      <c r="H463" s="216">
        <f>I463+M463+Q463+U463</f>
        <v>7888.54</v>
      </c>
      <c r="I463" s="20">
        <f>J463+K463+L463</f>
        <v>3155.31</v>
      </c>
      <c r="J463" s="20">
        <f>ROUND(J466*J461/1000,2)</f>
        <v>1231.43</v>
      </c>
      <c r="K463" s="20">
        <f>ROUND(K466*K461/1000,2)</f>
        <v>1022.3</v>
      </c>
      <c r="L463" s="20">
        <f>ROUND(L466*L461/1000,2)</f>
        <v>901.58</v>
      </c>
      <c r="M463" s="19">
        <f>N463+O463+P463</f>
        <v>1251.8200000000002</v>
      </c>
      <c r="N463" s="20">
        <f>ROUND(N466*N461/1000,2)</f>
        <v>598.94000000000005</v>
      </c>
      <c r="O463" s="20">
        <f>ROUND(O466*O461/1000,2)</f>
        <v>333.13</v>
      </c>
      <c r="P463" s="20">
        <f>ROUND(P466*P461/1000,2)</f>
        <v>319.75</v>
      </c>
      <c r="Q463" s="19">
        <f>R463+S463+T463</f>
        <v>864.24</v>
      </c>
      <c r="R463" s="20">
        <f>ROUND(R466*R461/1000,2)</f>
        <v>280.25</v>
      </c>
      <c r="S463" s="20">
        <f>ROUND(S466*S461/1000,2)</f>
        <v>282.27999999999997</v>
      </c>
      <c r="T463" s="20">
        <f>ROUND(T466*T461/1000,2)</f>
        <v>301.70999999999998</v>
      </c>
      <c r="U463" s="19">
        <f>V463+W463+X463</f>
        <v>2617.17</v>
      </c>
      <c r="V463" s="20">
        <f>ROUND(V466*V461/1000,2)</f>
        <v>626.54</v>
      </c>
      <c r="W463" s="20">
        <f>ROUND(W466*W461/1000,2)</f>
        <v>875.91</v>
      </c>
      <c r="X463" s="20">
        <f>ROUND(X466*X461/1000,2)</f>
        <v>1114.72</v>
      </c>
      <c r="Y463" s="25"/>
    </row>
    <row r="464" spans="1:229" s="2" customFormat="1" x14ac:dyDescent="0.25">
      <c r="A464" s="20"/>
      <c r="B464" s="21" t="s">
        <v>303</v>
      </c>
      <c r="C464" s="22"/>
      <c r="D464" s="23"/>
      <c r="E464" s="23" t="s">
        <v>33</v>
      </c>
      <c r="F464" s="553">
        <f>F462*F466/1000</f>
        <v>0</v>
      </c>
      <c r="G464" s="23"/>
      <c r="H464" s="560">
        <f>I464+M464+Q464+U464</f>
        <v>0</v>
      </c>
      <c r="I464" s="20">
        <f>J464+K464+L464</f>
        <v>0</v>
      </c>
      <c r="J464" s="20">
        <f>ROUND(J462*J466/1000,1)</f>
        <v>0</v>
      </c>
      <c r="K464" s="20">
        <f>ROUND(K462*K466/1000,1)</f>
        <v>0</v>
      </c>
      <c r="L464" s="20">
        <f>ROUND(L462*L466/1000,1)</f>
        <v>0</v>
      </c>
      <c r="M464" s="19">
        <f>N464+O464+P464</f>
        <v>0</v>
      </c>
      <c r="N464" s="20">
        <f>ROUND(N462*N466/1000,1)</f>
        <v>0</v>
      </c>
      <c r="O464" s="20">
        <f>ROUND(O462*O466/1000,1)</f>
        <v>0</v>
      </c>
      <c r="P464" s="20">
        <f>ROUND(P462*P466/1000,1)</f>
        <v>0</v>
      </c>
      <c r="Q464" s="19">
        <f>R464+S464+T464</f>
        <v>0</v>
      </c>
      <c r="R464" s="20">
        <f>ROUND(R462*R466/1000,1)</f>
        <v>0</v>
      </c>
      <c r="S464" s="20">
        <f>ROUND(S462*S466/1000,1)</f>
        <v>0</v>
      </c>
      <c r="T464" s="20">
        <f>ROUND(T462*T466/1000,1)</f>
        <v>0</v>
      </c>
      <c r="U464" s="19">
        <f>V464+W464+X464</f>
        <v>0</v>
      </c>
      <c r="V464" s="20">
        <f>ROUND(V462*V466/1000,1)</f>
        <v>0</v>
      </c>
      <c r="W464" s="20">
        <f>ROUND(W462*W466/1000,1)</f>
        <v>0</v>
      </c>
      <c r="X464" s="20">
        <f>ROUND(X462*X466/1000,1)</f>
        <v>0</v>
      </c>
      <c r="Y464" s="25"/>
    </row>
    <row r="465" spans="1:25" s="2" customFormat="1" x14ac:dyDescent="0.25">
      <c r="A465" s="20"/>
      <c r="B465" s="21" t="s">
        <v>447</v>
      </c>
      <c r="C465" s="22"/>
      <c r="D465" s="23"/>
      <c r="E465" s="23" t="s">
        <v>33</v>
      </c>
      <c r="F465" s="553"/>
      <c r="G465" s="23"/>
      <c r="H465" s="560">
        <f>I465+M465+Q465+U465</f>
        <v>0</v>
      </c>
      <c r="I465" s="20">
        <f>J465+K465+L465</f>
        <v>0</v>
      </c>
      <c r="J465" s="20"/>
      <c r="K465" s="19"/>
      <c r="L465" s="19"/>
      <c r="M465" s="19">
        <f>N465+O465+P465</f>
        <v>0</v>
      </c>
      <c r="N465" s="20"/>
      <c r="O465" s="19"/>
      <c r="P465" s="19"/>
      <c r="Q465" s="19">
        <f>R465+S465+T465</f>
        <v>0</v>
      </c>
      <c r="R465" s="20"/>
      <c r="S465" s="19"/>
      <c r="T465" s="19"/>
      <c r="U465" s="19">
        <f>V465+W465+X465</f>
        <v>0</v>
      </c>
      <c r="V465" s="20"/>
      <c r="W465" s="19"/>
      <c r="X465" s="19"/>
      <c r="Y465" s="25"/>
    </row>
    <row r="466" spans="1:25" s="2" customFormat="1" x14ac:dyDescent="0.25">
      <c r="A466" s="20">
        <v>9</v>
      </c>
      <c r="B466" s="21" t="s">
        <v>63</v>
      </c>
      <c r="C466" s="22"/>
      <c r="D466" s="23"/>
      <c r="E466" s="23" t="s">
        <v>64</v>
      </c>
      <c r="F466" s="553">
        <v>2073.75</v>
      </c>
      <c r="G466" s="553"/>
      <c r="H466" s="553">
        <v>2073.75</v>
      </c>
      <c r="I466" s="553">
        <v>2073.75</v>
      </c>
      <c r="J466" s="553">
        <v>2073.75</v>
      </c>
      <c r="K466" s="553">
        <v>2073.75</v>
      </c>
      <c r="L466" s="553">
        <v>2073.75</v>
      </c>
      <c r="M466" s="553">
        <v>2073.75</v>
      </c>
      <c r="N466" s="553">
        <v>2073.75</v>
      </c>
      <c r="O466" s="553">
        <v>2073.75</v>
      </c>
      <c r="P466" s="553">
        <v>2073.75</v>
      </c>
      <c r="Q466" s="553">
        <v>2073.75</v>
      </c>
      <c r="R466" s="553">
        <v>2073.75</v>
      </c>
      <c r="S466" s="553">
        <v>2073.75</v>
      </c>
      <c r="T466" s="553">
        <v>2073.75</v>
      </c>
      <c r="U466" s="553">
        <v>2073.75</v>
      </c>
      <c r="V466" s="553">
        <v>2073.75</v>
      </c>
      <c r="W466" s="553">
        <v>2073.75</v>
      </c>
      <c r="X466" s="553">
        <v>2073.75</v>
      </c>
      <c r="Y466" s="25"/>
    </row>
    <row r="467" spans="1:25" s="2" customFormat="1" x14ac:dyDescent="0.25">
      <c r="A467" s="20">
        <v>10</v>
      </c>
      <c r="B467" s="21" t="s">
        <v>49</v>
      </c>
      <c r="C467" s="22"/>
      <c r="D467" s="23"/>
      <c r="E467" s="23" t="s">
        <v>64</v>
      </c>
      <c r="F467" s="20">
        <f>ROUND(F470/F461*1000,2)</f>
        <v>1938.44</v>
      </c>
      <c r="G467" s="23"/>
      <c r="H467" s="20">
        <f>ROUND(H470/H461*1000,2)</f>
        <v>1922.86</v>
      </c>
      <c r="I467" s="20">
        <f>ROUND(I470/I461*1000,2)</f>
        <v>2007.49</v>
      </c>
      <c r="J467" s="20">
        <f>ROUND(J470/J461*1000,3)</f>
        <v>1585.088</v>
      </c>
      <c r="K467" s="20">
        <f t="shared" ref="K467:X467" si="202">ROUND(K470/K461*1000,2)</f>
        <v>1553.8</v>
      </c>
      <c r="L467" s="20">
        <f t="shared" si="202"/>
        <v>3098.85</v>
      </c>
      <c r="M467" s="20">
        <f t="shared" si="202"/>
        <v>1912.47</v>
      </c>
      <c r="N467" s="20">
        <f t="shared" si="202"/>
        <v>1667.12</v>
      </c>
      <c r="O467" s="20">
        <f t="shared" si="202"/>
        <v>2341.4299999999998</v>
      </c>
      <c r="P467" s="20">
        <f t="shared" si="202"/>
        <v>1925.14</v>
      </c>
      <c r="Q467" s="20">
        <f t="shared" si="202"/>
        <v>2023.73</v>
      </c>
      <c r="R467" s="20">
        <f t="shared" si="202"/>
        <v>2064.73</v>
      </c>
      <c r="S467" s="20">
        <f t="shared" si="202"/>
        <v>1847.1</v>
      </c>
      <c r="T467" s="20">
        <f t="shared" si="202"/>
        <v>2150.92</v>
      </c>
      <c r="U467" s="20">
        <f t="shared" si="202"/>
        <v>1792.48</v>
      </c>
      <c r="V467" s="20">
        <f t="shared" si="202"/>
        <v>1769.36</v>
      </c>
      <c r="W467" s="20">
        <f t="shared" si="202"/>
        <v>1881.12</v>
      </c>
      <c r="X467" s="20">
        <f t="shared" si="202"/>
        <v>1735.83</v>
      </c>
      <c r="Y467" s="25"/>
    </row>
    <row r="468" spans="1:25" s="2" customFormat="1" x14ac:dyDescent="0.25">
      <c r="A468" s="20"/>
      <c r="B468" s="21"/>
      <c r="C468" s="22"/>
      <c r="D468" s="23"/>
      <c r="E468" s="24"/>
      <c r="F468" s="553"/>
      <c r="G468" s="23"/>
      <c r="H468" s="553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5"/>
    </row>
    <row r="469" spans="1:25" s="2" customFormat="1" x14ac:dyDescent="0.25">
      <c r="A469" s="20"/>
      <c r="B469" s="25"/>
      <c r="C469" s="25"/>
      <c r="D469" s="25"/>
      <c r="E469" s="24"/>
      <c r="F469" s="23"/>
      <c r="G469" s="23"/>
      <c r="H469" s="23"/>
      <c r="I469" s="24"/>
      <c r="J469" s="24"/>
      <c r="K469" s="24"/>
      <c r="L469" s="24"/>
      <c r="M469" s="24"/>
      <c r="N469" s="24"/>
      <c r="O469" s="24"/>
      <c r="P469" s="24"/>
      <c r="Q469" s="24"/>
      <c r="R469" s="24"/>
      <c r="S469" s="24"/>
      <c r="T469" s="24"/>
      <c r="U469" s="24"/>
      <c r="V469" s="24"/>
      <c r="W469" s="24"/>
      <c r="X469" s="24"/>
      <c r="Y469" s="25"/>
    </row>
    <row r="470" spans="1:25" s="2" customFormat="1" x14ac:dyDescent="0.25">
      <c r="A470" s="20">
        <v>11</v>
      </c>
      <c r="B470" s="21" t="s">
        <v>35</v>
      </c>
      <c r="C470" s="22"/>
      <c r="D470" s="23"/>
      <c r="E470" s="23" t="s">
        <v>33</v>
      </c>
      <c r="F470" s="177">
        <f>SUM(F473:F483)</f>
        <v>7259.46</v>
      </c>
      <c r="G470" s="70">
        <f>G473+G474+G475+G476+G477+G478+G480+G481+G482+G483</f>
        <v>100</v>
      </c>
      <c r="H470" s="175">
        <f>I470+M470+Q470+U470</f>
        <v>7314.5439999999999</v>
      </c>
      <c r="I470" s="71">
        <f>J470+K470+L470</f>
        <v>3054.491</v>
      </c>
      <c r="J470" s="20">
        <f t="shared" ref="J470:P470" si="203">J473+J474+J475+J476+J477+J478+J480+J481+J482+J483</f>
        <v>941.25700000000006</v>
      </c>
      <c r="K470" s="20">
        <f t="shared" si="203"/>
        <v>765.97700000000009</v>
      </c>
      <c r="L470" s="20">
        <f t="shared" si="203"/>
        <v>1347.2570000000001</v>
      </c>
      <c r="M470" s="20">
        <f t="shared" si="203"/>
        <v>1154.461</v>
      </c>
      <c r="N470" s="20">
        <f t="shared" si="203"/>
        <v>481.49700000000001</v>
      </c>
      <c r="O470" s="20">
        <f t="shared" si="203"/>
        <v>376.12700000000001</v>
      </c>
      <c r="P470" s="20">
        <f t="shared" si="203"/>
        <v>296.83699999999999</v>
      </c>
      <c r="Q470" s="20">
        <f>R470+S470+T470</f>
        <v>843.39100000000008</v>
      </c>
      <c r="R470" s="20">
        <f t="shared" ref="R470:X470" si="204">R473+R474+R475+R476+R477+R478+R480+R481+R482+R483</f>
        <v>279.0270000000001</v>
      </c>
      <c r="S470" s="20">
        <f t="shared" si="204"/>
        <v>251.42699999999996</v>
      </c>
      <c r="T470" s="20">
        <f t="shared" si="204"/>
        <v>312.93700000000007</v>
      </c>
      <c r="U470" s="20">
        <f t="shared" si="204"/>
        <v>2262.2009999999996</v>
      </c>
      <c r="V470" s="20">
        <f t="shared" si="204"/>
        <v>534.577</v>
      </c>
      <c r="W470" s="20">
        <f t="shared" si="204"/>
        <v>794.54700000000003</v>
      </c>
      <c r="X470" s="20">
        <f t="shared" si="204"/>
        <v>933.07700000000011</v>
      </c>
      <c r="Y470" s="25"/>
    </row>
    <row r="471" spans="1:25" s="2" customFormat="1" x14ac:dyDescent="0.25">
      <c r="A471" s="24"/>
      <c r="B471" s="21" t="s">
        <v>36</v>
      </c>
      <c r="C471" s="22"/>
      <c r="D471" s="23"/>
      <c r="E471" s="23"/>
      <c r="F471" s="23"/>
      <c r="G471" s="23"/>
      <c r="H471" s="553"/>
      <c r="I471" s="24"/>
      <c r="J471" s="24"/>
      <c r="K471" s="24"/>
      <c r="L471" s="24"/>
      <c r="M471" s="24"/>
      <c r="N471" s="24"/>
      <c r="O471" s="24"/>
      <c r="P471" s="24"/>
      <c r="Q471" s="24"/>
      <c r="R471" s="24"/>
      <c r="S471" s="24"/>
      <c r="T471" s="24"/>
      <c r="U471" s="21"/>
      <c r="V471" s="24"/>
      <c r="W471" s="24"/>
      <c r="X471" s="24"/>
      <c r="Y471" s="25"/>
    </row>
    <row r="472" spans="1:25" s="2" customFormat="1" x14ac:dyDescent="0.25">
      <c r="A472" s="24"/>
      <c r="B472" s="22"/>
      <c r="C472" s="22"/>
      <c r="D472" s="22"/>
      <c r="E472" s="24"/>
      <c r="F472" s="24"/>
      <c r="G472" s="24"/>
      <c r="H472" s="19"/>
      <c r="I472" s="5"/>
      <c r="J472" s="5"/>
      <c r="K472" s="24"/>
      <c r="L472" s="5"/>
      <c r="M472" s="24"/>
      <c r="N472" s="5"/>
      <c r="O472" s="5"/>
      <c r="P472" s="7"/>
      <c r="Q472" s="24"/>
      <c r="R472" s="7"/>
      <c r="S472" s="6"/>
      <c r="T472" s="5"/>
      <c r="U472" s="24"/>
      <c r="V472" s="5"/>
      <c r="W472" s="5"/>
      <c r="X472" s="5"/>
    </row>
    <row r="473" spans="1:25" s="2" customFormat="1" x14ac:dyDescent="0.25">
      <c r="A473" s="27" t="s">
        <v>65</v>
      </c>
      <c r="B473" s="34" t="s">
        <v>41</v>
      </c>
      <c r="C473" s="32"/>
      <c r="D473" s="35"/>
      <c r="E473" s="30" t="s">
        <v>33</v>
      </c>
      <c r="F473" s="14">
        <v>2241.85</v>
      </c>
      <c r="G473" s="14">
        <f>ROUND(H473/$H$470*100,2)</f>
        <v>30.65</v>
      </c>
      <c r="H473" s="553">
        <f t="shared" ref="H473:H483" si="205">I473+M473+Q473+U473</f>
        <v>2241.84</v>
      </c>
      <c r="I473" s="26">
        <f t="shared" ref="I473:I483" si="206">J473+K473+L473</f>
        <v>634.44000000000005</v>
      </c>
      <c r="J473" s="20">
        <f>ROUND(2241.85*10.9%,2)</f>
        <v>244.36</v>
      </c>
      <c r="K473" s="20">
        <f>ROUND(2241.85*8.8%,2)</f>
        <v>197.28</v>
      </c>
      <c r="L473" s="20">
        <f>ROUND(2241.85*8.6%,2)</f>
        <v>192.8</v>
      </c>
      <c r="M473" s="14">
        <f t="shared" ref="M473:M483" si="207">N473+O473+P473</f>
        <v>477.51</v>
      </c>
      <c r="N473" s="20">
        <f>ROUND(2241.85*6.6%,2)</f>
        <v>147.96</v>
      </c>
      <c r="O473" s="20">
        <f>ROUND(2241.85*8.6%,2)</f>
        <v>192.8</v>
      </c>
      <c r="P473" s="20">
        <f>ROUND(2241.85*6.1%,2)</f>
        <v>136.75</v>
      </c>
      <c r="Q473" s="14">
        <f t="shared" ref="Q473:Q483" si="208">R473+S473+T473</f>
        <v>392.32</v>
      </c>
      <c r="R473" s="20">
        <f>ROUND(2241.85*6.1%,2)</f>
        <v>136.75</v>
      </c>
      <c r="S473" s="20">
        <f>ROUND(2241.85*4.5%,2)</f>
        <v>100.88</v>
      </c>
      <c r="T473" s="20">
        <f>ROUND(2241.85*6.9%,2)</f>
        <v>154.69</v>
      </c>
      <c r="U473" s="14">
        <f t="shared" ref="U473:U483" si="209">V473+W473+X473</f>
        <v>737.57</v>
      </c>
      <c r="V473" s="20">
        <f>ROUND(2241.85*8%,2)</f>
        <v>179.35</v>
      </c>
      <c r="W473" s="20">
        <f>ROUND(2241.85*12.3%,2)</f>
        <v>275.75</v>
      </c>
      <c r="X473" s="20">
        <f>ROUND(2241.85*12.6%,2)</f>
        <v>282.47000000000003</v>
      </c>
    </row>
    <row r="474" spans="1:25" s="2" customFormat="1" x14ac:dyDescent="0.25">
      <c r="A474" s="36" t="s">
        <v>66</v>
      </c>
      <c r="B474" s="21" t="s">
        <v>42</v>
      </c>
      <c r="C474" s="22"/>
      <c r="D474" s="23"/>
      <c r="E474" s="23" t="s">
        <v>33</v>
      </c>
      <c r="F474" s="14">
        <v>587.35</v>
      </c>
      <c r="G474" s="14">
        <f t="shared" ref="G474:G483" si="210">ROUND(H474/$H$470*100,2)</f>
        <v>8.0299999999999994</v>
      </c>
      <c r="H474" s="560">
        <f t="shared" si="205"/>
        <v>587.19999999999993</v>
      </c>
      <c r="I474" s="71">
        <f t="shared" si="206"/>
        <v>166.2</v>
      </c>
      <c r="J474" s="20">
        <f>ROUND(J473*0.262,1)</f>
        <v>64</v>
      </c>
      <c r="K474" s="20">
        <f>ROUND(K473*0.262,1)</f>
        <v>51.7</v>
      </c>
      <c r="L474" s="20">
        <f>ROUND(L473*0.262,1)</f>
        <v>50.5</v>
      </c>
      <c r="M474" s="14">
        <f t="shared" si="207"/>
        <v>125.1</v>
      </c>
      <c r="N474" s="20">
        <f>ROUND(N473*0.262,1)</f>
        <v>38.799999999999997</v>
      </c>
      <c r="O474" s="20">
        <f>ROUND(O473*0.262,1)</f>
        <v>50.5</v>
      </c>
      <c r="P474" s="20">
        <f>ROUND(P473*0.262,1)</f>
        <v>35.799999999999997</v>
      </c>
      <c r="Q474" s="14">
        <f t="shared" si="208"/>
        <v>102.69999999999999</v>
      </c>
      <c r="R474" s="20">
        <f>ROUND(R473*0.262,1)</f>
        <v>35.799999999999997</v>
      </c>
      <c r="S474" s="20">
        <f>ROUND(S473*0.262,1)</f>
        <v>26.4</v>
      </c>
      <c r="T474" s="20">
        <f>ROUND(T473*0.262,1)</f>
        <v>40.5</v>
      </c>
      <c r="U474" s="14">
        <f t="shared" si="209"/>
        <v>193.2</v>
      </c>
      <c r="V474" s="20">
        <f>ROUND(V473*0.262,1)</f>
        <v>47</v>
      </c>
      <c r="W474" s="20">
        <f>ROUND(W473*0.262,1)</f>
        <v>72.2</v>
      </c>
      <c r="X474" s="20">
        <f>ROUND(X473*0.262,1)</f>
        <v>74</v>
      </c>
    </row>
    <row r="475" spans="1:25" s="2" customFormat="1" x14ac:dyDescent="0.25">
      <c r="A475" s="36" t="s">
        <v>67</v>
      </c>
      <c r="B475" s="21" t="s">
        <v>43</v>
      </c>
      <c r="C475" s="22"/>
      <c r="D475" s="23"/>
      <c r="E475" s="23" t="s">
        <v>33</v>
      </c>
      <c r="F475" s="14">
        <v>397.7</v>
      </c>
      <c r="G475" s="14">
        <f t="shared" si="210"/>
        <v>5.53</v>
      </c>
      <c r="H475" s="560">
        <f t="shared" si="205"/>
        <v>404.24399999999997</v>
      </c>
      <c r="I475" s="71">
        <f t="shared" si="206"/>
        <v>101.06099999999999</v>
      </c>
      <c r="J475" s="20">
        <v>33.686999999999998</v>
      </c>
      <c r="K475" s="20">
        <v>33.686999999999998</v>
      </c>
      <c r="L475" s="20">
        <v>33.686999999999998</v>
      </c>
      <c r="M475" s="14">
        <f t="shared" si="207"/>
        <v>101.06099999999999</v>
      </c>
      <c r="N475" s="20">
        <v>33.686999999999998</v>
      </c>
      <c r="O475" s="20">
        <v>33.686999999999998</v>
      </c>
      <c r="P475" s="20">
        <v>33.686999999999998</v>
      </c>
      <c r="Q475" s="14">
        <f t="shared" si="208"/>
        <v>101.06099999999999</v>
      </c>
      <c r="R475" s="20">
        <v>33.686999999999998</v>
      </c>
      <c r="S475" s="20">
        <v>33.686999999999998</v>
      </c>
      <c r="T475" s="20">
        <v>33.686999999999998</v>
      </c>
      <c r="U475" s="14">
        <f t="shared" si="209"/>
        <v>101.06099999999999</v>
      </c>
      <c r="V475" s="20">
        <v>33.686999999999998</v>
      </c>
      <c r="W475" s="20">
        <v>33.686999999999998</v>
      </c>
      <c r="X475" s="20">
        <v>33.686999999999998</v>
      </c>
    </row>
    <row r="476" spans="1:25" s="2" customFormat="1" x14ac:dyDescent="0.25">
      <c r="A476" s="36" t="s">
        <v>68</v>
      </c>
      <c r="B476" s="21" t="s">
        <v>44</v>
      </c>
      <c r="C476" s="22"/>
      <c r="D476" s="23"/>
      <c r="E476" s="23" t="s">
        <v>33</v>
      </c>
      <c r="F476" s="14">
        <v>9.64</v>
      </c>
      <c r="G476" s="14">
        <f t="shared" si="210"/>
        <v>0.13</v>
      </c>
      <c r="H476" s="560">
        <f t="shared" si="205"/>
        <v>9.77</v>
      </c>
      <c r="I476" s="71">
        <f t="shared" si="206"/>
        <v>4.41</v>
      </c>
      <c r="J476" s="20">
        <f>ROUND(9.64/4325.7*J454,2)</f>
        <v>1.77</v>
      </c>
      <c r="K476" s="20">
        <f t="shared" ref="K476:L476" si="211">ROUND(9.64/4325.7*K454,2)</f>
        <v>1.42</v>
      </c>
      <c r="L476" s="20">
        <f t="shared" si="211"/>
        <v>1.22</v>
      </c>
      <c r="M476" s="14">
        <f t="shared" si="207"/>
        <v>1.21</v>
      </c>
      <c r="N476" s="20">
        <f>ROUND(9.64/4325.7*N454,2)</f>
        <v>0.73</v>
      </c>
      <c r="O476" s="20">
        <f t="shared" ref="O476:P476" si="212">ROUND(9.64/4325.7*O454,2)</f>
        <v>0.25</v>
      </c>
      <c r="P476" s="20">
        <f t="shared" si="212"/>
        <v>0.23</v>
      </c>
      <c r="Q476" s="14">
        <f t="shared" si="208"/>
        <v>0.56999999999999995</v>
      </c>
      <c r="R476" s="20">
        <f>ROUND(9.64/4325.7*R454,2)</f>
        <v>0.18</v>
      </c>
      <c r="S476" s="20">
        <f t="shared" ref="S476:T476" si="213">ROUND(9.64/4325.7*S454,2)</f>
        <v>0.18</v>
      </c>
      <c r="T476" s="20">
        <f t="shared" si="213"/>
        <v>0.21</v>
      </c>
      <c r="U476" s="14">
        <f t="shared" si="209"/>
        <v>3.58</v>
      </c>
      <c r="V476" s="20">
        <f>ROUND(9.64/4325.7*V454,2)</f>
        <v>0.77</v>
      </c>
      <c r="W476" s="20">
        <f t="shared" ref="W476:X476" si="214">ROUND(9.64/4325.7*W454,2)</f>
        <v>1.2</v>
      </c>
      <c r="X476" s="20">
        <f t="shared" si="214"/>
        <v>1.61</v>
      </c>
    </row>
    <row r="477" spans="1:25" s="2" customFormat="1" x14ac:dyDescent="0.25">
      <c r="A477" s="36" t="s">
        <v>69</v>
      </c>
      <c r="B477" s="21" t="s">
        <v>70</v>
      </c>
      <c r="C477" s="22"/>
      <c r="D477" s="23"/>
      <c r="E477" s="23" t="s">
        <v>33</v>
      </c>
      <c r="F477" s="14">
        <v>2266.38</v>
      </c>
      <c r="G477" s="14">
        <f t="shared" si="210"/>
        <v>31.47</v>
      </c>
      <c r="H477" s="560">
        <f t="shared" si="205"/>
        <v>2302.1</v>
      </c>
      <c r="I477" s="71">
        <f t="shared" si="206"/>
        <v>1038.0999999999999</v>
      </c>
      <c r="J477" s="20">
        <f>ROUND(J457*0.22255/0.44*1086.59/1000,1)</f>
        <v>416.4</v>
      </c>
      <c r="K477" s="20">
        <f>ROUND(K457*0.22255/0.44*1086.59/1000,1)</f>
        <v>334.8</v>
      </c>
      <c r="L477" s="20">
        <f>ROUND(L457*0.22255/0.44*1086.59/1000,1)</f>
        <v>286.89999999999998</v>
      </c>
      <c r="M477" s="14">
        <f t="shared" si="207"/>
        <v>285.8</v>
      </c>
      <c r="N477" s="20">
        <f>ROUND(N457*0.22255/0.44*1086.59/1000,1)</f>
        <v>171.9</v>
      </c>
      <c r="O477" s="20">
        <f>ROUND(O457*0.22255/0.44*1086.59/1000,1)</f>
        <v>59.8</v>
      </c>
      <c r="P477" s="20">
        <f>ROUND(P457*0.22255/0.44*1086.59/1000,1)</f>
        <v>54.1</v>
      </c>
      <c r="Q477" s="14">
        <f t="shared" si="208"/>
        <v>135.9</v>
      </c>
      <c r="R477" s="20">
        <f>ROUND(R457*0.22255/0.44*1086.59/1000,1)</f>
        <v>42.6</v>
      </c>
      <c r="S477" s="20">
        <f>ROUND(S457*0.22255/0.44*1086.59/1000,1)</f>
        <v>43.2</v>
      </c>
      <c r="T477" s="20">
        <f>ROUND(T457*0.22255/0.44*1086.59/1000,1)</f>
        <v>50.1</v>
      </c>
      <c r="U477" s="14">
        <f t="shared" si="209"/>
        <v>842.3</v>
      </c>
      <c r="V477" s="20">
        <f>ROUND(V457*0.22255/0.44*1086.59/1000,1)</f>
        <v>181.8</v>
      </c>
      <c r="W477" s="20">
        <f>ROUND(W457*0.22255/0.44*1086.59/1000,1)</f>
        <v>283</v>
      </c>
      <c r="X477" s="20">
        <f>ROUND(X457*0.22255/0.44*1086.59/1000,1)</f>
        <v>377.5</v>
      </c>
    </row>
    <row r="478" spans="1:25" s="2" customFormat="1" x14ac:dyDescent="0.25">
      <c r="A478" s="36" t="s">
        <v>71</v>
      </c>
      <c r="B478" s="21" t="s">
        <v>72</v>
      </c>
      <c r="C478" s="22"/>
      <c r="D478" s="23"/>
      <c r="E478" s="23" t="s">
        <v>33</v>
      </c>
      <c r="F478" s="14">
        <v>24.33</v>
      </c>
      <c r="G478" s="14">
        <f t="shared" si="210"/>
        <v>0.4</v>
      </c>
      <c r="H478" s="560">
        <f t="shared" si="205"/>
        <v>28.900000000000002</v>
      </c>
      <c r="I478" s="71">
        <f t="shared" si="206"/>
        <v>13</v>
      </c>
      <c r="J478" s="20">
        <f>ROUND(J454*0.5*13.16/1000,1)</f>
        <v>5.2</v>
      </c>
      <c r="K478" s="20">
        <f>ROUND(K454*0.5*13.16/1000,1)</f>
        <v>4.2</v>
      </c>
      <c r="L478" s="20">
        <f>ROUND(L454*0.5*13.16/1000,1)</f>
        <v>3.6</v>
      </c>
      <c r="M478" s="14">
        <f t="shared" si="207"/>
        <v>3.7</v>
      </c>
      <c r="N478" s="20">
        <f>ROUND(N454*0.5*13.16/1000,1)</f>
        <v>2.2000000000000002</v>
      </c>
      <c r="O478" s="20">
        <f>ROUND(O454*0.5*13.16/1000,1)</f>
        <v>0.8</v>
      </c>
      <c r="P478" s="20">
        <f>ROUND(P454*0.5*13.16/1000,1)</f>
        <v>0.7</v>
      </c>
      <c r="Q478" s="14">
        <f t="shared" si="208"/>
        <v>1.6</v>
      </c>
      <c r="R478" s="20">
        <f>ROUND(R454*0.5*13.16/1000,1)</f>
        <v>0.5</v>
      </c>
      <c r="S478" s="20">
        <f>ROUND(S454*0.5*13.16/1000,1)</f>
        <v>0.5</v>
      </c>
      <c r="T478" s="20">
        <f>ROUND(T454*0.5*13.16/1000,1)</f>
        <v>0.6</v>
      </c>
      <c r="U478" s="14">
        <f t="shared" si="209"/>
        <v>10.600000000000001</v>
      </c>
      <c r="V478" s="20">
        <f>ROUND(V454*0.5*13.16/1000,1)</f>
        <v>2.2999999999999998</v>
      </c>
      <c r="W478" s="20">
        <f>ROUND(W454*0.5*13.16/1000,1)</f>
        <v>3.6</v>
      </c>
      <c r="X478" s="20">
        <f>ROUND(X454*0.5*13.16/1000,1)</f>
        <v>4.7</v>
      </c>
    </row>
    <row r="479" spans="1:25" s="2" customFormat="1" x14ac:dyDescent="0.25">
      <c r="A479" s="36"/>
      <c r="B479" s="21" t="s">
        <v>449</v>
      </c>
      <c r="C479" s="22"/>
      <c r="D479" s="23"/>
      <c r="E479" s="23" t="s">
        <v>33</v>
      </c>
      <c r="F479" s="14">
        <v>0</v>
      </c>
      <c r="G479" s="14">
        <f t="shared" si="210"/>
        <v>0</v>
      </c>
      <c r="H479" s="560">
        <f t="shared" si="205"/>
        <v>0</v>
      </c>
      <c r="I479" s="71">
        <f t="shared" si="206"/>
        <v>0</v>
      </c>
      <c r="J479" s="20"/>
      <c r="K479" s="20"/>
      <c r="L479" s="20"/>
      <c r="M479" s="14">
        <f t="shared" si="207"/>
        <v>0</v>
      </c>
      <c r="N479" s="20"/>
      <c r="O479" s="20"/>
      <c r="P479" s="20"/>
      <c r="Q479" s="14">
        <f t="shared" si="208"/>
        <v>0</v>
      </c>
      <c r="R479" s="20"/>
      <c r="S479" s="20"/>
      <c r="T479" s="20"/>
      <c r="U479" s="14">
        <f t="shared" si="209"/>
        <v>0</v>
      </c>
      <c r="V479" s="20"/>
      <c r="W479" s="20"/>
      <c r="X479" s="20"/>
    </row>
    <row r="480" spans="1:25" s="544" customFormat="1" x14ac:dyDescent="0.25">
      <c r="A480" s="536" t="s">
        <v>73</v>
      </c>
      <c r="B480" s="537" t="s">
        <v>74</v>
      </c>
      <c r="C480" s="538"/>
      <c r="D480" s="539"/>
      <c r="E480" s="539" t="s">
        <v>33</v>
      </c>
      <c r="F480" s="540">
        <v>411.74</v>
      </c>
      <c r="G480" s="540">
        <f t="shared" si="210"/>
        <v>5.1100000000000003</v>
      </c>
      <c r="H480" s="541">
        <f t="shared" si="205"/>
        <v>373.70000000000005</v>
      </c>
      <c r="I480" s="542">
        <f t="shared" si="206"/>
        <v>146.10000000000002</v>
      </c>
      <c r="J480" s="543">
        <f>ROUND(J454*20.8*3.424/1000,1)</f>
        <v>56.6</v>
      </c>
      <c r="K480" s="543">
        <f>ROUND(K454*20.7*3.424/1000,1)</f>
        <v>45.3</v>
      </c>
      <c r="L480" s="543">
        <f>ROUND(L454*23.6*3.424/1000,1)</f>
        <v>44.2</v>
      </c>
      <c r="M480" s="540">
        <f t="shared" si="207"/>
        <v>56.3</v>
      </c>
      <c r="N480" s="543">
        <f>ROUND(N454*28.6*3.424/1000,1)</f>
        <v>32.1</v>
      </c>
      <c r="O480" s="543">
        <f>ROUND(O454*32.4*3.424/1000,1)</f>
        <v>12.7</v>
      </c>
      <c r="P480" s="543">
        <f>ROUND(P454*32.4*3.424/1000,1)</f>
        <v>11.5</v>
      </c>
      <c r="Q480" s="540">
        <f t="shared" si="208"/>
        <v>45.4</v>
      </c>
      <c r="R480" s="543">
        <f>ROUND(R454*32.2*3.424/1000,1)</f>
        <v>9</v>
      </c>
      <c r="S480" s="543">
        <f>ROUND(S454*91.8*3.424/1000,1)</f>
        <v>25.9</v>
      </c>
      <c r="T480" s="543">
        <f>ROUND(T454*32.2*3.424/1000,1)</f>
        <v>10.5</v>
      </c>
      <c r="U480" s="540">
        <f t="shared" si="209"/>
        <v>125.9</v>
      </c>
      <c r="V480" s="543">
        <f>ROUND(V454*27.6*3.424/1000,1)</f>
        <v>32.799999999999997</v>
      </c>
      <c r="W480" s="543">
        <f>ROUND(W454*22.7*3.424/1000,1)</f>
        <v>42</v>
      </c>
      <c r="X480" s="543">
        <f>ROUND(X454*20.7*3.424/1000,1)</f>
        <v>51.1</v>
      </c>
    </row>
    <row r="481" spans="1:24" s="2" customFormat="1" x14ac:dyDescent="0.25">
      <c r="A481" s="36" t="s">
        <v>75</v>
      </c>
      <c r="B481" s="21" t="s">
        <v>45</v>
      </c>
      <c r="C481" s="22"/>
      <c r="D481" s="23"/>
      <c r="E481" s="23" t="s">
        <v>33</v>
      </c>
      <c r="F481" s="14">
        <v>614.09</v>
      </c>
      <c r="G481" s="14">
        <f t="shared" si="210"/>
        <v>8.8800000000000008</v>
      </c>
      <c r="H481" s="214">
        <f t="shared" si="205"/>
        <v>649.35</v>
      </c>
      <c r="I481" s="71">
        <f t="shared" si="206"/>
        <v>649.35</v>
      </c>
      <c r="J481" s="38"/>
      <c r="K481" s="38"/>
      <c r="L481" s="38">
        <v>649.35</v>
      </c>
      <c r="M481" s="14">
        <f t="shared" si="207"/>
        <v>0</v>
      </c>
      <c r="N481" s="20"/>
      <c r="O481" s="20"/>
      <c r="P481" s="20"/>
      <c r="Q481" s="14">
        <f t="shared" si="208"/>
        <v>0</v>
      </c>
      <c r="R481" s="20"/>
      <c r="S481" s="20"/>
      <c r="T481" s="20"/>
      <c r="U481" s="14">
        <f t="shared" si="209"/>
        <v>0</v>
      </c>
      <c r="V481" s="20"/>
      <c r="W481" s="20"/>
      <c r="X481" s="20"/>
    </row>
    <row r="482" spans="1:24" s="2" customFormat="1" x14ac:dyDescent="0.25">
      <c r="A482" s="36" t="s">
        <v>76</v>
      </c>
      <c r="B482" s="21" t="s">
        <v>46</v>
      </c>
      <c r="C482" s="22"/>
      <c r="D482" s="23"/>
      <c r="E482" s="23" t="s">
        <v>33</v>
      </c>
      <c r="F482" s="14">
        <v>418.78</v>
      </c>
      <c r="G482" s="14">
        <f t="shared" si="210"/>
        <v>5.81</v>
      </c>
      <c r="H482" s="216">
        <f t="shared" si="205"/>
        <v>425.29999999999995</v>
      </c>
      <c r="I482" s="71">
        <f t="shared" si="206"/>
        <v>170.1</v>
      </c>
      <c r="J482" s="20">
        <f>ROUND(418.78/7766.19*J463,1)</f>
        <v>66.400000000000006</v>
      </c>
      <c r="K482" s="20">
        <f>ROUND(418.78/7766.19*K463,1)</f>
        <v>55.1</v>
      </c>
      <c r="L482" s="20">
        <f>ROUND(418.78/7766.19*L463,1)</f>
        <v>48.6</v>
      </c>
      <c r="M482" s="14">
        <f t="shared" si="207"/>
        <v>67.5</v>
      </c>
      <c r="N482" s="20">
        <f>ROUND(418.78/7766.19*N463,1)</f>
        <v>32.299999999999997</v>
      </c>
      <c r="O482" s="20">
        <f>ROUND(418.78/7766.19*O463,1)</f>
        <v>18</v>
      </c>
      <c r="P482" s="20">
        <f>ROUND(418.78/7766.19*P463,1)</f>
        <v>17.2</v>
      </c>
      <c r="Q482" s="14">
        <f t="shared" si="208"/>
        <v>46.599999999999994</v>
      </c>
      <c r="R482" s="20">
        <f>ROUND(418.78/7766.19*R463,1)</f>
        <v>15.1</v>
      </c>
      <c r="S482" s="20">
        <f>ROUND(418.78/7766.19*S463,1)</f>
        <v>15.2</v>
      </c>
      <c r="T482" s="20">
        <f>ROUND(418.78/7766.19*T463,1)</f>
        <v>16.3</v>
      </c>
      <c r="U482" s="14">
        <f t="shared" si="209"/>
        <v>141.1</v>
      </c>
      <c r="V482" s="20">
        <f>ROUND(418.78/7766.19*V463,1)</f>
        <v>33.799999999999997</v>
      </c>
      <c r="W482" s="20">
        <f>ROUND(418.78/7766.19*W463,1)</f>
        <v>47.2</v>
      </c>
      <c r="X482" s="20">
        <f>ROUND(418.78/7766.19*X463,1)</f>
        <v>60.1</v>
      </c>
    </row>
    <row r="483" spans="1:24" s="2" customFormat="1" x14ac:dyDescent="0.25">
      <c r="A483" s="36" t="s">
        <v>77</v>
      </c>
      <c r="B483" s="21" t="s">
        <v>48</v>
      </c>
      <c r="C483" s="22"/>
      <c r="D483" s="23"/>
      <c r="E483" s="23" t="s">
        <v>33</v>
      </c>
      <c r="F483" s="14">
        <v>287.60000000000002</v>
      </c>
      <c r="G483" s="14">
        <f t="shared" si="210"/>
        <v>3.99</v>
      </c>
      <c r="H483" s="214">
        <f t="shared" si="205"/>
        <v>292.14</v>
      </c>
      <c r="I483" s="39">
        <f t="shared" si="206"/>
        <v>131.73000000000002</v>
      </c>
      <c r="J483" s="38">
        <f>ROUND(287.6/4325.7*J454,2)</f>
        <v>52.84</v>
      </c>
      <c r="K483" s="38">
        <f t="shared" ref="K483:L483" si="215">ROUND(287.6/4325.7*K454,2)</f>
        <v>42.49</v>
      </c>
      <c r="L483" s="38">
        <f t="shared" si="215"/>
        <v>36.4</v>
      </c>
      <c r="M483" s="39">
        <f t="shared" si="207"/>
        <v>36.28</v>
      </c>
      <c r="N483" s="38">
        <f>ROUND(287.6/4325.7*N454,2)</f>
        <v>21.82</v>
      </c>
      <c r="O483" s="38">
        <f t="shared" ref="O483:P483" si="216">ROUND(287.6/4325.7*O454,2)</f>
        <v>7.59</v>
      </c>
      <c r="P483" s="38">
        <f t="shared" si="216"/>
        <v>6.87</v>
      </c>
      <c r="Q483" s="39">
        <f t="shared" si="208"/>
        <v>17.240000000000002</v>
      </c>
      <c r="R483" s="38">
        <f>ROUND(287.6/4325.7*R454,2)</f>
        <v>5.41</v>
      </c>
      <c r="S483" s="38">
        <f t="shared" ref="S483:T483" si="217">ROUND(287.6/4325.7*S454,2)</f>
        <v>5.48</v>
      </c>
      <c r="T483" s="38">
        <f t="shared" si="217"/>
        <v>6.35</v>
      </c>
      <c r="U483" s="39">
        <f t="shared" si="209"/>
        <v>106.88999999999999</v>
      </c>
      <c r="V483" s="38">
        <f>ROUND(287.6/4325.7*V454,2)</f>
        <v>23.07</v>
      </c>
      <c r="W483" s="38">
        <f t="shared" ref="W483:X483" si="218">ROUND(287.6/4325.7*W454,2)</f>
        <v>35.909999999999997</v>
      </c>
      <c r="X483" s="38">
        <f t="shared" si="218"/>
        <v>47.91</v>
      </c>
    </row>
    <row r="484" spans="1:24" s="2" customFormat="1" x14ac:dyDescent="0.25">
      <c r="A484" s="21"/>
      <c r="B484" s="21"/>
      <c r="C484" s="22"/>
      <c r="D484" s="23"/>
      <c r="E484" s="23"/>
      <c r="F484" s="23"/>
      <c r="G484" s="23"/>
      <c r="H484" s="23"/>
      <c r="I484" s="24"/>
      <c r="J484" s="24"/>
      <c r="K484" s="24"/>
      <c r="L484" s="24"/>
      <c r="M484" s="24"/>
      <c r="N484" s="24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s="2" customFormat="1" x14ac:dyDescent="0.25">
      <c r="A485" s="551">
        <v>12</v>
      </c>
      <c r="B485" s="21" t="s">
        <v>51</v>
      </c>
      <c r="C485" s="22"/>
      <c r="D485" s="23"/>
      <c r="E485" s="23" t="s">
        <v>33</v>
      </c>
      <c r="F485" s="174">
        <f>F463-F470</f>
        <v>506.72999999999956</v>
      </c>
      <c r="G485" s="23"/>
      <c r="H485" s="38">
        <f t="shared" ref="H485:X485" si="219">H463-H470</f>
        <v>573.99600000000009</v>
      </c>
      <c r="I485" s="26">
        <f t="shared" si="219"/>
        <v>100.81899999999996</v>
      </c>
      <c r="J485" s="20">
        <f t="shared" si="219"/>
        <v>290.173</v>
      </c>
      <c r="K485" s="26">
        <f t="shared" si="219"/>
        <v>256.32299999999987</v>
      </c>
      <c r="L485" s="26">
        <f t="shared" si="219"/>
        <v>-445.67700000000002</v>
      </c>
      <c r="M485" s="38">
        <f t="shared" si="219"/>
        <v>97.359000000000151</v>
      </c>
      <c r="N485" s="26">
        <f t="shared" si="219"/>
        <v>117.44300000000004</v>
      </c>
      <c r="O485" s="26">
        <f t="shared" si="219"/>
        <v>-42.997000000000014</v>
      </c>
      <c r="P485" s="26">
        <f t="shared" si="219"/>
        <v>22.913000000000011</v>
      </c>
      <c r="Q485" s="38">
        <f t="shared" si="219"/>
        <v>20.848999999999933</v>
      </c>
      <c r="R485" s="26">
        <f t="shared" si="219"/>
        <v>1.2229999999998995</v>
      </c>
      <c r="S485" s="26">
        <f t="shared" si="219"/>
        <v>30.853000000000009</v>
      </c>
      <c r="T485" s="38">
        <f t="shared" si="219"/>
        <v>-11.227000000000089</v>
      </c>
      <c r="U485" s="38">
        <f t="shared" si="219"/>
        <v>354.96900000000051</v>
      </c>
      <c r="V485" s="38">
        <f t="shared" si="219"/>
        <v>91.962999999999965</v>
      </c>
      <c r="W485" s="38">
        <f t="shared" si="219"/>
        <v>81.362999999999943</v>
      </c>
      <c r="X485" s="38">
        <f t="shared" si="219"/>
        <v>181.64299999999992</v>
      </c>
    </row>
    <row r="486" spans="1:24" s="2" customFormat="1" x14ac:dyDescent="0.25">
      <c r="A486" s="551">
        <v>13</v>
      </c>
      <c r="B486" s="21" t="s">
        <v>78</v>
      </c>
      <c r="C486" s="22"/>
      <c r="D486" s="23"/>
      <c r="E486" s="553" t="s">
        <v>28</v>
      </c>
      <c r="F486" s="20">
        <f>ROUND(F485/F470*100,1)</f>
        <v>7</v>
      </c>
      <c r="G486" s="553"/>
      <c r="H486" s="20">
        <f t="shared" ref="H486:X486" si="220">ROUND(H485/H470*100,1)</f>
        <v>7.8</v>
      </c>
      <c r="I486" s="20">
        <f t="shared" si="220"/>
        <v>3.3</v>
      </c>
      <c r="J486" s="20">
        <f t="shared" si="220"/>
        <v>30.8</v>
      </c>
      <c r="K486" s="20">
        <f t="shared" si="220"/>
        <v>33.5</v>
      </c>
      <c r="L486" s="20">
        <f t="shared" si="220"/>
        <v>-33.1</v>
      </c>
      <c r="M486" s="20">
        <f t="shared" si="220"/>
        <v>8.4</v>
      </c>
      <c r="N486" s="20">
        <f t="shared" si="220"/>
        <v>24.4</v>
      </c>
      <c r="O486" s="20">
        <f t="shared" si="220"/>
        <v>-11.4</v>
      </c>
      <c r="P486" s="20">
        <f t="shared" si="220"/>
        <v>7.7</v>
      </c>
      <c r="Q486" s="20">
        <f t="shared" si="220"/>
        <v>2.5</v>
      </c>
      <c r="R486" s="20">
        <f t="shared" si="220"/>
        <v>0.4</v>
      </c>
      <c r="S486" s="20">
        <f t="shared" si="220"/>
        <v>12.3</v>
      </c>
      <c r="T486" s="20">
        <f t="shared" si="220"/>
        <v>-3.6</v>
      </c>
      <c r="U486" s="20">
        <f t="shared" si="220"/>
        <v>15.7</v>
      </c>
      <c r="V486" s="20">
        <f t="shared" si="220"/>
        <v>17.2</v>
      </c>
      <c r="W486" s="20">
        <f t="shared" si="220"/>
        <v>10.199999999999999</v>
      </c>
      <c r="X486" s="20">
        <f t="shared" si="220"/>
        <v>19.5</v>
      </c>
    </row>
    <row r="487" spans="1:24" s="2" customFormat="1" x14ac:dyDescent="0.25">
      <c r="A487" s="21"/>
      <c r="B487" s="21"/>
      <c r="C487" s="22"/>
      <c r="D487" s="23"/>
      <c r="E487" s="23"/>
      <c r="F487" s="23"/>
      <c r="G487" s="23"/>
      <c r="H487" s="23"/>
      <c r="I487" s="24"/>
      <c r="J487" s="24"/>
      <c r="K487" s="24"/>
      <c r="L487" s="24"/>
      <c r="M487" s="24"/>
      <c r="N487" s="24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s="2" customFormat="1" x14ac:dyDescent="0.25"/>
    <row r="489" spans="1:24" s="2" customFormat="1" x14ac:dyDescent="0.25">
      <c r="B489" s="2" t="s">
        <v>99</v>
      </c>
    </row>
    <row r="490" spans="1:24" x14ac:dyDescent="0.25">
      <c r="S490"/>
      <c r="W490" t="s">
        <v>97</v>
      </c>
    </row>
    <row r="491" spans="1:24" x14ac:dyDescent="0.25">
      <c r="S491"/>
      <c r="W491" t="s">
        <v>458</v>
      </c>
    </row>
    <row r="492" spans="1:24" x14ac:dyDescent="0.25">
      <c r="S492"/>
      <c r="W492" t="s">
        <v>459</v>
      </c>
    </row>
    <row r="493" spans="1:24" x14ac:dyDescent="0.25">
      <c r="S493"/>
      <c r="W493" t="s">
        <v>460</v>
      </c>
    </row>
    <row r="494" spans="1:24" x14ac:dyDescent="0.25">
      <c r="S494"/>
    </row>
    <row r="495" spans="1:24" s="2" customFormat="1" x14ac:dyDescent="0.25"/>
    <row r="496" spans="1:24" s="2" customFormat="1" ht="15.6" x14ac:dyDescent="0.3">
      <c r="A496" s="2" t="s">
        <v>52</v>
      </c>
      <c r="E496" s="3" t="s">
        <v>351</v>
      </c>
      <c r="J496" s="310" t="s">
        <v>351</v>
      </c>
      <c r="L496" s="3"/>
      <c r="N496" s="3" t="s">
        <v>351</v>
      </c>
      <c r="P496" s="3"/>
      <c r="R496" s="3"/>
      <c r="T496" s="3" t="s">
        <v>351</v>
      </c>
    </row>
    <row r="497" spans="1:229" s="2" customFormat="1" x14ac:dyDescent="0.25">
      <c r="A497" s="317" t="s">
        <v>54</v>
      </c>
    </row>
    <row r="498" spans="1:229" s="2" customFormat="1" x14ac:dyDescent="0.25">
      <c r="A498" s="5" t="s">
        <v>0</v>
      </c>
      <c r="B498" s="6" t="s">
        <v>1</v>
      </c>
      <c r="C498" s="7"/>
      <c r="D498" s="8"/>
      <c r="E498" s="8" t="s">
        <v>2</v>
      </c>
      <c r="F498" s="19" t="s">
        <v>55</v>
      </c>
      <c r="G498" s="559" t="s">
        <v>89</v>
      </c>
      <c r="H498" s="559" t="s">
        <v>3</v>
      </c>
      <c r="I498" s="551" t="s">
        <v>94</v>
      </c>
      <c r="J498" s="884" t="s">
        <v>93</v>
      </c>
      <c r="K498" s="885"/>
      <c r="L498" s="885"/>
      <c r="M498" s="551" t="s">
        <v>90</v>
      </c>
      <c r="N498" s="551" t="s">
        <v>93</v>
      </c>
      <c r="O498" s="552"/>
      <c r="P498" s="552"/>
      <c r="Q498" s="551" t="s">
        <v>91</v>
      </c>
      <c r="R498" s="551" t="s">
        <v>93</v>
      </c>
      <c r="S498" s="552"/>
      <c r="T498" s="552"/>
      <c r="U498" s="19" t="s">
        <v>92</v>
      </c>
      <c r="V498" s="78" t="s">
        <v>93</v>
      </c>
      <c r="W498" s="552"/>
      <c r="X498" s="553"/>
    </row>
    <row r="499" spans="1:229" s="18" customFormat="1" x14ac:dyDescent="0.25">
      <c r="A499" s="14"/>
      <c r="B499" s="881" t="s">
        <v>8</v>
      </c>
      <c r="C499" s="882"/>
      <c r="D499" s="883"/>
      <c r="E499" s="550" t="s">
        <v>9</v>
      </c>
      <c r="F499" s="73" t="s">
        <v>57</v>
      </c>
      <c r="G499" s="74" t="s">
        <v>56</v>
      </c>
      <c r="H499" s="144" t="s">
        <v>444</v>
      </c>
      <c r="I499" s="551" t="s">
        <v>10</v>
      </c>
      <c r="J499" s="551" t="s">
        <v>11</v>
      </c>
      <c r="K499" s="561" t="s">
        <v>12</v>
      </c>
      <c r="L499" s="551" t="s">
        <v>13</v>
      </c>
      <c r="M499" s="551" t="s">
        <v>10</v>
      </c>
      <c r="N499" s="551" t="s">
        <v>14</v>
      </c>
      <c r="O499" s="551" t="s">
        <v>15</v>
      </c>
      <c r="P499" s="551" t="s">
        <v>16</v>
      </c>
      <c r="Q499" s="551" t="s">
        <v>10</v>
      </c>
      <c r="R499" s="551" t="s">
        <v>17</v>
      </c>
      <c r="S499" s="551" t="s">
        <v>58</v>
      </c>
      <c r="T499" s="551" t="s">
        <v>18</v>
      </c>
      <c r="U499" s="14" t="s">
        <v>10</v>
      </c>
      <c r="V499" s="552" t="s">
        <v>19</v>
      </c>
      <c r="W499" s="551" t="s">
        <v>20</v>
      </c>
      <c r="X499" s="20" t="s">
        <v>21</v>
      </c>
    </row>
    <row r="500" spans="1:229" s="2" customFormat="1" x14ac:dyDescent="0.25">
      <c r="A500" s="5"/>
      <c r="B500" s="886"/>
      <c r="C500" s="887"/>
      <c r="D500" s="888"/>
      <c r="E500" s="5"/>
      <c r="F500" s="14" t="s">
        <v>443</v>
      </c>
      <c r="G500" s="549" t="s">
        <v>88</v>
      </c>
      <c r="H500" s="20" t="s">
        <v>22</v>
      </c>
      <c r="I500" s="73" t="s">
        <v>22</v>
      </c>
      <c r="J500" s="73" t="s">
        <v>22</v>
      </c>
      <c r="K500" s="19" t="s">
        <v>22</v>
      </c>
      <c r="L500" s="73" t="s">
        <v>22</v>
      </c>
      <c r="M500" s="19" t="s">
        <v>22</v>
      </c>
      <c r="N500" s="19" t="s">
        <v>22</v>
      </c>
      <c r="O500" s="19" t="s">
        <v>22</v>
      </c>
      <c r="P500" s="19" t="s">
        <v>22</v>
      </c>
      <c r="Q500" s="19" t="s">
        <v>22</v>
      </c>
      <c r="R500" s="19" t="s">
        <v>22</v>
      </c>
      <c r="S500" s="19" t="s">
        <v>22</v>
      </c>
      <c r="T500" s="19" t="s">
        <v>22</v>
      </c>
      <c r="U500" s="19" t="s">
        <v>22</v>
      </c>
      <c r="V500" s="19" t="s">
        <v>22</v>
      </c>
      <c r="W500" s="19" t="s">
        <v>22</v>
      </c>
      <c r="X500" s="19" t="s">
        <v>22</v>
      </c>
    </row>
    <row r="501" spans="1:229" s="2" customFormat="1" x14ac:dyDescent="0.25">
      <c r="A501" s="20">
        <v>1</v>
      </c>
      <c r="B501" s="884">
        <v>2</v>
      </c>
      <c r="C501" s="885"/>
      <c r="D501" s="889"/>
      <c r="E501" s="560">
        <v>3</v>
      </c>
      <c r="F501" s="20">
        <v>4</v>
      </c>
      <c r="G501" s="560">
        <v>5</v>
      </c>
      <c r="H501" s="560">
        <v>6</v>
      </c>
      <c r="I501" s="560">
        <v>7</v>
      </c>
      <c r="J501" s="19">
        <v>8</v>
      </c>
      <c r="K501" s="19">
        <v>9</v>
      </c>
      <c r="L501" s="19">
        <v>10</v>
      </c>
      <c r="M501" s="19">
        <v>11</v>
      </c>
      <c r="N501" s="19">
        <v>12</v>
      </c>
      <c r="O501" s="19">
        <v>13</v>
      </c>
      <c r="P501" s="19">
        <v>14</v>
      </c>
      <c r="Q501" s="19">
        <v>15</v>
      </c>
      <c r="R501" s="19">
        <v>16</v>
      </c>
      <c r="S501" s="19">
        <v>17</v>
      </c>
      <c r="T501" s="19">
        <v>18</v>
      </c>
      <c r="U501" s="19">
        <v>19</v>
      </c>
      <c r="V501" s="19">
        <v>20</v>
      </c>
      <c r="W501" s="19">
        <v>21</v>
      </c>
      <c r="X501" s="19">
        <v>22</v>
      </c>
    </row>
    <row r="502" spans="1:229" s="2" customFormat="1" x14ac:dyDescent="0.25">
      <c r="A502" s="20">
        <v>1</v>
      </c>
      <c r="B502" s="78" t="s">
        <v>59</v>
      </c>
      <c r="C502" s="552"/>
      <c r="D502" s="553"/>
      <c r="E502" s="79" t="s">
        <v>60</v>
      </c>
      <c r="F502" s="560">
        <f>F505+F503</f>
        <v>8834.5300000000007</v>
      </c>
      <c r="G502" s="79"/>
      <c r="H502" s="214">
        <f>I502+M502+Q502+U502</f>
        <v>8074.1400000000012</v>
      </c>
      <c r="I502" s="20">
        <f>J502+K502+L502</f>
        <v>3654.8700000000003</v>
      </c>
      <c r="J502" s="38">
        <f>J505+J503</f>
        <v>1470.0099999999998</v>
      </c>
      <c r="K502" s="26">
        <f>K503+K505</f>
        <v>1179.2200000000003</v>
      </c>
      <c r="L502" s="26">
        <f>L503+L505</f>
        <v>1005.6400000000002</v>
      </c>
      <c r="M502" s="215">
        <f>N502+O502+P502</f>
        <v>892.57999999999993</v>
      </c>
      <c r="N502" s="20">
        <f>N503+N505</f>
        <v>599.03</v>
      </c>
      <c r="O502" s="26">
        <f>O503+O505</f>
        <v>159.76000000000002</v>
      </c>
      <c r="P502" s="20">
        <f>P503+P505</f>
        <v>133.79</v>
      </c>
      <c r="Q502" s="215">
        <f>R502+S502+T502</f>
        <v>426.44000000000017</v>
      </c>
      <c r="R502" s="20">
        <f>R505+R503</f>
        <v>137.64000000000004</v>
      </c>
      <c r="S502" s="26">
        <f>S505+S503</f>
        <v>137.64000000000004</v>
      </c>
      <c r="T502" s="26">
        <f>T505+T503</f>
        <v>151.16000000000005</v>
      </c>
      <c r="U502" s="19">
        <f>V502+W502+X502</f>
        <v>3100.25</v>
      </c>
      <c r="V502" s="26">
        <f>V503+V505</f>
        <v>676.6400000000001</v>
      </c>
      <c r="W502" s="26">
        <f>W503+W505</f>
        <v>1045.57</v>
      </c>
      <c r="X502" s="26">
        <f>X503+X505</f>
        <v>1378.0400000000002</v>
      </c>
    </row>
    <row r="503" spans="1:229" s="2" customFormat="1" x14ac:dyDescent="0.25">
      <c r="A503" s="20">
        <v>2</v>
      </c>
      <c r="B503" s="78" t="s">
        <v>61</v>
      </c>
      <c r="C503" s="552"/>
      <c r="D503" s="553"/>
      <c r="E503" s="79" t="s">
        <v>60</v>
      </c>
      <c r="F503" s="560">
        <f>402.5-F552</f>
        <v>379</v>
      </c>
      <c r="G503" s="79"/>
      <c r="H503" s="312">
        <f>I503+M503+Q503+U503</f>
        <v>343.9</v>
      </c>
      <c r="I503" s="20">
        <f>J503+K503+L503</f>
        <v>155.69</v>
      </c>
      <c r="J503" s="20">
        <v>62.62</v>
      </c>
      <c r="K503" s="20">
        <v>50.23</v>
      </c>
      <c r="L503" s="20">
        <v>42.84</v>
      </c>
      <c r="M503" s="215">
        <f>N503+O503+P503</f>
        <v>38.03</v>
      </c>
      <c r="N503" s="20">
        <v>25.52</v>
      </c>
      <c r="O503" s="20">
        <v>6.81</v>
      </c>
      <c r="P503" s="20">
        <v>5.7</v>
      </c>
      <c r="Q503" s="215">
        <f>R503+S503+T503</f>
        <v>18.16</v>
      </c>
      <c r="R503" s="20">
        <v>5.86</v>
      </c>
      <c r="S503" s="20">
        <v>5.86</v>
      </c>
      <c r="T503" s="20">
        <v>6.44</v>
      </c>
      <c r="U503" s="19">
        <f>V503+W503+X503</f>
        <v>132.01999999999998</v>
      </c>
      <c r="V503" s="20">
        <v>28.78</v>
      </c>
      <c r="W503" s="20">
        <v>44.54</v>
      </c>
      <c r="X503" s="20">
        <v>58.7</v>
      </c>
    </row>
    <row r="504" spans="1:229" s="2" customFormat="1" x14ac:dyDescent="0.25">
      <c r="A504" s="20">
        <v>3</v>
      </c>
      <c r="B504" s="78" t="s">
        <v>62</v>
      </c>
      <c r="C504" s="552"/>
      <c r="D504" s="553"/>
      <c r="E504" s="79" t="s">
        <v>28</v>
      </c>
      <c r="F504" s="20">
        <f>ROUND(F503/F502*100,2)</f>
        <v>4.29</v>
      </c>
      <c r="G504" s="79"/>
      <c r="H504" s="313">
        <f>ROUND(H503/H502*100,2)</f>
        <v>4.26</v>
      </c>
      <c r="I504" s="20">
        <f t="shared" ref="I504:P504" si="221">ROUND(I503/I502*100,1)</f>
        <v>4.3</v>
      </c>
      <c r="J504" s="18">
        <f t="shared" si="221"/>
        <v>4.3</v>
      </c>
      <c r="K504" s="20">
        <f t="shared" si="221"/>
        <v>4.3</v>
      </c>
      <c r="L504" s="20">
        <f t="shared" si="221"/>
        <v>4.3</v>
      </c>
      <c r="M504" s="20">
        <f t="shared" si="221"/>
        <v>4.3</v>
      </c>
      <c r="N504" s="20">
        <f t="shared" si="221"/>
        <v>4.3</v>
      </c>
      <c r="O504" s="20">
        <f t="shared" si="221"/>
        <v>4.3</v>
      </c>
      <c r="P504" s="20">
        <f t="shared" si="221"/>
        <v>4.3</v>
      </c>
      <c r="Q504" s="20">
        <f>ROUND(Q503/Q502*100,2)</f>
        <v>4.26</v>
      </c>
      <c r="R504" s="20">
        <f>ROUND(R503/R502*100,1)</f>
        <v>4.3</v>
      </c>
      <c r="S504" s="20">
        <f>ROUND(S503/S502*100,1)</f>
        <v>4.3</v>
      </c>
      <c r="T504" s="20">
        <f>ROUND(T503/T502*100,1)</f>
        <v>4.3</v>
      </c>
      <c r="U504" s="20">
        <f>ROUND(U503/U502*100,2)</f>
        <v>4.26</v>
      </c>
      <c r="V504" s="20">
        <f>ROUND(V503/V502*100,2)</f>
        <v>4.25</v>
      </c>
      <c r="W504" s="20">
        <f>ROUND(W503/W502*100,2)</f>
        <v>4.26</v>
      </c>
      <c r="X504" s="20">
        <f>ROUND(X503/X502*100,2)</f>
        <v>4.26</v>
      </c>
    </row>
    <row r="505" spans="1:229" s="2" customFormat="1" x14ac:dyDescent="0.25">
      <c r="A505" s="20">
        <v>4</v>
      </c>
      <c r="B505" s="78" t="s">
        <v>191</v>
      </c>
      <c r="C505" s="552"/>
      <c r="D505" s="553"/>
      <c r="E505" s="79" t="s">
        <v>60</v>
      </c>
      <c r="F505" s="560">
        <f>F509+F507</f>
        <v>8455.5300000000007</v>
      </c>
      <c r="G505" s="79"/>
      <c r="H505" s="314">
        <f>I505+M505+Q505+U505</f>
        <v>7730.2400000000007</v>
      </c>
      <c r="I505" s="20">
        <f>J505+K505+L505</f>
        <v>3499.1800000000003</v>
      </c>
      <c r="J505" s="26">
        <f>J509+J507+J506</f>
        <v>1407.3899999999999</v>
      </c>
      <c r="K505" s="26">
        <f>K509+K507+K506</f>
        <v>1128.9900000000002</v>
      </c>
      <c r="L505" s="26">
        <f>L509+L507+L506</f>
        <v>962.80000000000018</v>
      </c>
      <c r="M505" s="20">
        <f>M506+M507+M509</f>
        <v>854.55</v>
      </c>
      <c r="N505" s="26">
        <f>N509+N507+N506</f>
        <v>573.51</v>
      </c>
      <c r="O505" s="26">
        <f>O509+O507+O506</f>
        <v>152.95000000000002</v>
      </c>
      <c r="P505" s="26">
        <f>P509+P507+P506</f>
        <v>128.09</v>
      </c>
      <c r="Q505" s="20">
        <f>Q506+Q507+Q509</f>
        <v>408.28000000000009</v>
      </c>
      <c r="R505" s="26">
        <f>R509+R507+R506</f>
        <v>131.78000000000003</v>
      </c>
      <c r="S505" s="26">
        <f>S509+S507+S506</f>
        <v>131.78000000000003</v>
      </c>
      <c r="T505" s="26">
        <f>T509+T507+T506</f>
        <v>144.72000000000006</v>
      </c>
      <c r="U505" s="20">
        <f>U506+U507+U509</f>
        <v>2968.2300000000005</v>
      </c>
      <c r="V505" s="26">
        <f>V509+V507+V506</f>
        <v>647.86000000000013</v>
      </c>
      <c r="W505" s="26">
        <f>W509+W507+W506</f>
        <v>1001.03</v>
      </c>
      <c r="X505" s="26">
        <f>X509+X507+X506</f>
        <v>1319.3400000000001</v>
      </c>
    </row>
    <row r="506" spans="1:229" s="2" customFormat="1" x14ac:dyDescent="0.25">
      <c r="A506" s="20"/>
      <c r="B506" s="78" t="s">
        <v>301</v>
      </c>
      <c r="C506" s="552"/>
      <c r="D506" s="553"/>
      <c r="E506" s="79" t="s">
        <v>60</v>
      </c>
      <c r="F506" s="560">
        <v>0</v>
      </c>
      <c r="G506" s="79"/>
      <c r="H506" s="312">
        <f>I506+M506+Q506+U506</f>
        <v>0</v>
      </c>
      <c r="I506" s="20">
        <f>J506+K506+L506</f>
        <v>0</v>
      </c>
      <c r="J506" s="20"/>
      <c r="K506" s="19"/>
      <c r="L506" s="19"/>
      <c r="M506" s="20">
        <f>N506+O506+P506</f>
        <v>0</v>
      </c>
      <c r="N506" s="20"/>
      <c r="O506" s="20"/>
      <c r="P506" s="20"/>
      <c r="Q506" s="19">
        <f>R506+S506+T506</f>
        <v>0</v>
      </c>
      <c r="R506" s="20"/>
      <c r="S506" s="20"/>
      <c r="T506" s="20"/>
      <c r="U506" s="19">
        <f>V506+W506+X506</f>
        <v>0</v>
      </c>
      <c r="V506" s="20"/>
      <c r="W506" s="20"/>
      <c r="X506" s="20"/>
    </row>
    <row r="507" spans="1:229" s="2" customFormat="1" x14ac:dyDescent="0.25">
      <c r="A507" s="20">
        <v>5</v>
      </c>
      <c r="B507" s="78" t="s">
        <v>26</v>
      </c>
      <c r="C507" s="552"/>
      <c r="D507" s="553"/>
      <c r="E507" s="79" t="s">
        <v>60</v>
      </c>
      <c r="F507" s="560">
        <f>944-F556</f>
        <v>885.53</v>
      </c>
      <c r="G507" s="79"/>
      <c r="H507" s="314">
        <f>I507+M507+Q507+U507</f>
        <v>812.54000000000008</v>
      </c>
      <c r="I507" s="38">
        <f>J507+K507+L507</f>
        <v>1066.1500000000001</v>
      </c>
      <c r="J507" s="38">
        <f>147.78+338.58</f>
        <v>486.36</v>
      </c>
      <c r="K507" s="38">
        <f>118.54+215.58</f>
        <v>334.12</v>
      </c>
      <c r="L507" s="38">
        <f>101.09+144.58</f>
        <v>245.67000000000002</v>
      </c>
      <c r="M507" s="20">
        <f>N507+O507+P507</f>
        <v>-384.53</v>
      </c>
      <c r="N507" s="38">
        <f>60.22-22.42</f>
        <v>37.799999999999997</v>
      </c>
      <c r="O507" s="38">
        <f>16.06-219.42</f>
        <v>-203.35999999999999</v>
      </c>
      <c r="P507" s="26">
        <f>13.45-232.42</f>
        <v>-218.97</v>
      </c>
      <c r="Q507" s="19">
        <f>R507+S507+T507</f>
        <v>-641.38</v>
      </c>
      <c r="R507" s="26">
        <f>13.84-229.42</f>
        <v>-215.57999999999998</v>
      </c>
      <c r="S507" s="26">
        <f>13.84-229.42</f>
        <v>-215.57999999999998</v>
      </c>
      <c r="T507" s="38">
        <f>15.2-225.42</f>
        <v>-210.22</v>
      </c>
      <c r="U507" s="19">
        <f>V507+W507+X507</f>
        <v>772.3</v>
      </c>
      <c r="V507" s="26">
        <f>67.92-1.42</f>
        <v>66.5</v>
      </c>
      <c r="W507" s="26">
        <f>105.11+157.58</f>
        <v>262.69</v>
      </c>
      <c r="X507" s="26">
        <f>138.53+304.58</f>
        <v>443.11</v>
      </c>
    </row>
    <row r="508" spans="1:229" s="25" customFormat="1" x14ac:dyDescent="0.25">
      <c r="A508" s="20">
        <v>6</v>
      </c>
      <c r="B508" s="78" t="s">
        <v>62</v>
      </c>
      <c r="C508" s="552"/>
      <c r="D508" s="553"/>
      <c r="E508" s="79" t="s">
        <v>28</v>
      </c>
      <c r="F508" s="20">
        <f>ROUND(F507/F505*100,2)</f>
        <v>10.47</v>
      </c>
      <c r="G508" s="20"/>
      <c r="H508" s="315">
        <f t="shared" ref="H508:X508" si="222">ROUND(H507/H505*100,2)</f>
        <v>10.51</v>
      </c>
      <c r="I508" s="20">
        <f t="shared" si="222"/>
        <v>30.47</v>
      </c>
      <c r="J508" s="20">
        <f t="shared" si="222"/>
        <v>34.56</v>
      </c>
      <c r="K508" s="20">
        <f t="shared" si="222"/>
        <v>29.59</v>
      </c>
      <c r="L508" s="20">
        <f t="shared" si="222"/>
        <v>25.52</v>
      </c>
      <c r="M508" s="20">
        <f t="shared" si="222"/>
        <v>-45</v>
      </c>
      <c r="N508" s="20">
        <f t="shared" si="222"/>
        <v>6.59</v>
      </c>
      <c r="O508" s="20">
        <f t="shared" si="222"/>
        <v>-132.96</v>
      </c>
      <c r="P508" s="20">
        <f t="shared" si="222"/>
        <v>-170.95</v>
      </c>
      <c r="Q508" s="20">
        <f t="shared" si="222"/>
        <v>-157.09</v>
      </c>
      <c r="R508" s="20">
        <f t="shared" si="222"/>
        <v>-163.59</v>
      </c>
      <c r="S508" s="20">
        <f t="shared" si="222"/>
        <v>-163.59</v>
      </c>
      <c r="T508" s="20">
        <f t="shared" si="222"/>
        <v>-145.26</v>
      </c>
      <c r="U508" s="20">
        <f t="shared" si="222"/>
        <v>26.02</v>
      </c>
      <c r="V508" s="20">
        <f t="shared" si="222"/>
        <v>10.26</v>
      </c>
      <c r="W508" s="20">
        <f t="shared" si="222"/>
        <v>26.24</v>
      </c>
      <c r="X508" s="20">
        <f t="shared" si="222"/>
        <v>33.590000000000003</v>
      </c>
      <c r="Y508" s="561"/>
      <c r="Z508" s="561"/>
      <c r="AA508" s="561"/>
      <c r="AB508" s="561"/>
      <c r="AC508" s="561"/>
      <c r="AD508" s="561"/>
      <c r="AE508" s="561"/>
      <c r="AF508" s="561"/>
      <c r="AG508" s="561"/>
      <c r="AH508" s="561"/>
      <c r="AI508" s="561"/>
      <c r="AJ508" s="561"/>
      <c r="AK508" s="561"/>
      <c r="AL508" s="561"/>
      <c r="AM508" s="561"/>
      <c r="AN508" s="561"/>
      <c r="AO508" s="561"/>
      <c r="AP508" s="561"/>
      <c r="AQ508" s="561"/>
      <c r="AR508" s="561"/>
      <c r="AS508" s="561"/>
      <c r="AT508" s="561"/>
      <c r="AU508" s="561"/>
      <c r="AV508" s="561"/>
      <c r="AW508" s="561"/>
      <c r="AX508" s="561"/>
      <c r="AY508" s="561"/>
      <c r="AZ508" s="561"/>
      <c r="BA508" s="561"/>
      <c r="BB508" s="561"/>
      <c r="BC508" s="561"/>
      <c r="BD508" s="561"/>
      <c r="BE508" s="561"/>
      <c r="BF508" s="561"/>
      <c r="BG508" s="561"/>
      <c r="BH508" s="561"/>
      <c r="BI508" s="561"/>
      <c r="BJ508" s="561"/>
      <c r="BK508" s="561"/>
      <c r="BL508" s="561"/>
      <c r="BM508" s="561"/>
      <c r="BN508" s="561"/>
      <c r="BO508" s="561"/>
      <c r="BP508" s="561"/>
      <c r="BQ508" s="561"/>
      <c r="BR508" s="561"/>
      <c r="BS508" s="561"/>
      <c r="BT508" s="561"/>
      <c r="BU508" s="561"/>
      <c r="BV508" s="561"/>
      <c r="BW508" s="561"/>
      <c r="BX508" s="561"/>
      <c r="BY508" s="561"/>
      <c r="BZ508" s="561"/>
      <c r="CA508" s="561"/>
      <c r="CB508" s="561"/>
      <c r="CC508" s="561"/>
      <c r="CD508" s="561"/>
      <c r="CE508" s="561"/>
      <c r="CF508" s="561"/>
      <c r="CG508" s="561"/>
      <c r="CH508" s="561"/>
      <c r="CI508" s="561"/>
      <c r="CJ508" s="561"/>
      <c r="CK508" s="561"/>
      <c r="CL508" s="561"/>
      <c r="CM508" s="561"/>
      <c r="CN508" s="561"/>
      <c r="CO508" s="561"/>
      <c r="CP508" s="561"/>
      <c r="CQ508" s="561"/>
      <c r="CR508" s="561"/>
      <c r="CS508" s="561"/>
      <c r="CT508" s="561"/>
      <c r="CU508" s="561"/>
      <c r="CV508" s="561"/>
      <c r="CW508" s="561"/>
      <c r="CX508" s="561"/>
      <c r="CY508" s="561"/>
      <c r="CZ508" s="561"/>
      <c r="DA508" s="561"/>
      <c r="DB508" s="561"/>
      <c r="DC508" s="561"/>
      <c r="DD508" s="561"/>
      <c r="DE508" s="561"/>
      <c r="DF508" s="561"/>
      <c r="DG508" s="561"/>
      <c r="DH508" s="561"/>
      <c r="DI508" s="561"/>
      <c r="DJ508" s="561"/>
      <c r="DK508" s="561"/>
      <c r="DL508" s="561"/>
      <c r="DM508" s="561"/>
      <c r="DN508" s="561"/>
      <c r="DO508" s="561"/>
      <c r="DP508" s="561"/>
      <c r="DQ508" s="561"/>
      <c r="DR508" s="561"/>
      <c r="DS508" s="561"/>
      <c r="DT508" s="561"/>
      <c r="DU508" s="561"/>
      <c r="DV508" s="561"/>
      <c r="DW508" s="561"/>
      <c r="DX508" s="561"/>
      <c r="DY508" s="561"/>
      <c r="DZ508" s="561"/>
      <c r="EA508" s="561"/>
      <c r="EB508" s="561"/>
      <c r="EC508" s="561"/>
      <c r="ED508" s="561"/>
      <c r="EE508" s="561"/>
      <c r="EF508" s="561"/>
      <c r="EG508" s="561"/>
      <c r="EH508" s="561"/>
      <c r="EI508" s="561"/>
      <c r="EJ508" s="561"/>
      <c r="EK508" s="561"/>
      <c r="EL508" s="561"/>
      <c r="EM508" s="561"/>
      <c r="EN508" s="561"/>
      <c r="EO508" s="561"/>
      <c r="EP508" s="561"/>
      <c r="EQ508" s="561"/>
      <c r="ER508" s="561"/>
      <c r="ES508" s="561"/>
      <c r="ET508" s="561"/>
      <c r="EU508" s="561"/>
      <c r="EV508" s="561"/>
      <c r="EW508" s="561"/>
      <c r="EX508" s="561"/>
      <c r="EY508" s="561"/>
      <c r="EZ508" s="561"/>
      <c r="FA508" s="561"/>
      <c r="FB508" s="561"/>
      <c r="FC508" s="561"/>
      <c r="FD508" s="561"/>
      <c r="FE508" s="561"/>
      <c r="FF508" s="561"/>
      <c r="FG508" s="561"/>
      <c r="FH508" s="561"/>
      <c r="FI508" s="561"/>
      <c r="FJ508" s="561"/>
      <c r="FK508" s="561"/>
      <c r="FL508" s="561"/>
      <c r="FM508" s="561"/>
      <c r="FN508" s="561"/>
      <c r="FO508" s="561"/>
      <c r="FP508" s="561"/>
      <c r="FQ508" s="561"/>
      <c r="FR508" s="561"/>
      <c r="FS508" s="561"/>
      <c r="FT508" s="561"/>
      <c r="FU508" s="561"/>
      <c r="FV508" s="561"/>
      <c r="FW508" s="561"/>
      <c r="FX508" s="561"/>
      <c r="FY508" s="561"/>
      <c r="FZ508" s="561"/>
      <c r="GA508" s="561"/>
      <c r="GB508" s="561"/>
      <c r="GC508" s="561"/>
      <c r="GD508" s="561"/>
      <c r="GE508" s="561"/>
      <c r="GF508" s="561"/>
      <c r="GG508" s="561"/>
      <c r="GH508" s="561"/>
      <c r="GI508" s="561"/>
      <c r="GJ508" s="561"/>
      <c r="GK508" s="561"/>
      <c r="GL508" s="561"/>
      <c r="GM508" s="561"/>
      <c r="GN508" s="561"/>
      <c r="GO508" s="561"/>
      <c r="GP508" s="561"/>
      <c r="GQ508" s="561"/>
      <c r="GR508" s="561"/>
      <c r="GS508" s="561"/>
      <c r="GT508" s="561"/>
      <c r="GU508" s="561"/>
      <c r="GV508" s="561"/>
      <c r="GW508" s="561"/>
      <c r="GX508" s="561"/>
      <c r="GY508" s="561"/>
      <c r="GZ508" s="561"/>
      <c r="HA508" s="561"/>
      <c r="HB508" s="561"/>
      <c r="HC508" s="561"/>
      <c r="HD508" s="561"/>
      <c r="HE508" s="561"/>
      <c r="HF508" s="561"/>
      <c r="HG508" s="561"/>
      <c r="HH508" s="561"/>
      <c r="HI508" s="561"/>
      <c r="HJ508" s="561"/>
      <c r="HK508" s="561"/>
      <c r="HL508" s="561"/>
      <c r="HM508" s="561"/>
      <c r="HN508" s="561"/>
      <c r="HO508" s="561"/>
      <c r="HP508" s="561"/>
      <c r="HQ508" s="561"/>
      <c r="HR508" s="561"/>
      <c r="HS508" s="561"/>
      <c r="HT508" s="561"/>
      <c r="HU508" s="561"/>
    </row>
    <row r="509" spans="1:229" s="2" customFormat="1" x14ac:dyDescent="0.25">
      <c r="A509" s="20">
        <v>7</v>
      </c>
      <c r="B509" s="21" t="s">
        <v>302</v>
      </c>
      <c r="C509" s="552"/>
      <c r="D509" s="553"/>
      <c r="E509" s="23" t="s">
        <v>60</v>
      </c>
      <c r="F509" s="553">
        <f>8040-F558</f>
        <v>7570</v>
      </c>
      <c r="G509" s="23"/>
      <c r="H509" s="314">
        <f>I509+M509+Q509+U509</f>
        <v>6917.7000000000007</v>
      </c>
      <c r="I509" s="20">
        <f>J509+K509+L509</f>
        <v>2433.0300000000002</v>
      </c>
      <c r="J509" s="20">
        <f>1259.61-666+327.42</f>
        <v>921.03</v>
      </c>
      <c r="K509" s="19">
        <f>1010.45-543+327.42</f>
        <v>794.87000000000012</v>
      </c>
      <c r="L509" s="19">
        <f>861.71-472+327.42</f>
        <v>717.13000000000011</v>
      </c>
      <c r="M509" s="19">
        <f>N509+O509+P509</f>
        <v>1239.08</v>
      </c>
      <c r="N509" s="20">
        <f>513.29-305+327.42</f>
        <v>535.71</v>
      </c>
      <c r="O509" s="19">
        <f>136.89-108+327.42</f>
        <v>356.31</v>
      </c>
      <c r="P509" s="19">
        <f>114.64-95+327.42</f>
        <v>347.06</v>
      </c>
      <c r="Q509" s="19">
        <f>R509+S509+T509</f>
        <v>1049.6600000000001</v>
      </c>
      <c r="R509" s="20">
        <f>117.94-98+327.42</f>
        <v>347.36</v>
      </c>
      <c r="S509" s="19">
        <f>117.94-98+327.42</f>
        <v>347.36</v>
      </c>
      <c r="T509" s="19">
        <f>129.52-102+327.42</f>
        <v>354.94000000000005</v>
      </c>
      <c r="U509" s="19">
        <f>V509+W509+X509</f>
        <v>2195.9300000000003</v>
      </c>
      <c r="V509" s="20">
        <f>578.94-325+327.42</f>
        <v>581.36000000000013</v>
      </c>
      <c r="W509" s="19">
        <f>895.92-485+327.42</f>
        <v>738.33999999999992</v>
      </c>
      <c r="X509" s="19">
        <f>1180.81-632+327.42</f>
        <v>876.23</v>
      </c>
      <c r="Y509" s="73"/>
    </row>
    <row r="510" spans="1:229" s="2" customFormat="1" x14ac:dyDescent="0.25">
      <c r="A510" s="20"/>
      <c r="B510" s="21" t="s">
        <v>303</v>
      </c>
      <c r="C510" s="552"/>
      <c r="D510" s="553"/>
      <c r="E510" s="23" t="s">
        <v>60</v>
      </c>
      <c r="F510" s="553"/>
      <c r="G510" s="23"/>
      <c r="H510" s="560">
        <f>I510+M510+Q510+U510</f>
        <v>0</v>
      </c>
      <c r="I510" s="20">
        <f>J510+K510+L510</f>
        <v>0</v>
      </c>
      <c r="J510" s="20"/>
      <c r="K510" s="19"/>
      <c r="L510" s="19"/>
      <c r="M510" s="19">
        <f>N510+O510+P510</f>
        <v>0</v>
      </c>
      <c r="N510" s="20"/>
      <c r="O510" s="19"/>
      <c r="P510" s="19"/>
      <c r="Q510" s="19">
        <f>R510+S510+T510</f>
        <v>0</v>
      </c>
      <c r="R510" s="20">
        <v>0</v>
      </c>
      <c r="S510" s="19">
        <v>0</v>
      </c>
      <c r="T510" s="19">
        <v>0</v>
      </c>
      <c r="U510" s="19">
        <f>V510+W510+X510</f>
        <v>0</v>
      </c>
      <c r="V510" s="20"/>
      <c r="W510" s="19"/>
      <c r="X510" s="19"/>
    </row>
    <row r="511" spans="1:229" s="2" customFormat="1" x14ac:dyDescent="0.25">
      <c r="A511" s="20">
        <v>8</v>
      </c>
      <c r="B511" s="21" t="s">
        <v>306</v>
      </c>
      <c r="C511" s="22"/>
      <c r="D511" s="23"/>
      <c r="E511" s="23" t="s">
        <v>33</v>
      </c>
      <c r="F511" s="20">
        <f>ROUND(F514*F509/1000,2)</f>
        <v>14169.15</v>
      </c>
      <c r="G511" s="23"/>
      <c r="H511" s="216">
        <f>I511+M511+Q511+U511</f>
        <v>12948.21</v>
      </c>
      <c r="I511" s="20">
        <f>J511+K511+L511</f>
        <v>4554.03</v>
      </c>
      <c r="J511" s="20">
        <f>ROUND(J514*J509/1000,2)</f>
        <v>1723.94</v>
      </c>
      <c r="K511" s="20">
        <f>ROUND(K514*K509/1000,2)</f>
        <v>1487.8</v>
      </c>
      <c r="L511" s="20">
        <f>ROUND(L514*L509/1000,2)</f>
        <v>1342.29</v>
      </c>
      <c r="M511" s="19">
        <f>N511+O511+P511</f>
        <v>2319.25</v>
      </c>
      <c r="N511" s="20">
        <f>ROUND(N514*N509/1000,2)</f>
        <v>1002.72</v>
      </c>
      <c r="O511" s="20">
        <f>ROUND(O514*O509/1000,2)</f>
        <v>666.92</v>
      </c>
      <c r="P511" s="20">
        <f>ROUND(P514*P509/1000,2)</f>
        <v>649.61</v>
      </c>
      <c r="Q511" s="19">
        <f>R511+S511+T511</f>
        <v>1964.6999999999998</v>
      </c>
      <c r="R511" s="20">
        <f>ROUND(R514*R509/1000,2)</f>
        <v>650.16999999999996</v>
      </c>
      <c r="S511" s="20">
        <f>ROUND(S514*S509/1000,2)</f>
        <v>650.16999999999996</v>
      </c>
      <c r="T511" s="20">
        <f>ROUND(T514*T509/1000,2)</f>
        <v>664.36</v>
      </c>
      <c r="U511" s="19">
        <f>V511+W511+X511</f>
        <v>4110.2299999999996</v>
      </c>
      <c r="V511" s="20">
        <f>ROUND(V514*V509/1000,2)</f>
        <v>1088.1600000000001</v>
      </c>
      <c r="W511" s="20">
        <f>ROUND(W514*W509/1000,2)</f>
        <v>1381.99</v>
      </c>
      <c r="X511" s="20">
        <f>ROUND(X514*X509/1000,2)</f>
        <v>1640.08</v>
      </c>
      <c r="Y511" s="25"/>
    </row>
    <row r="512" spans="1:229" s="2" customFormat="1" x14ac:dyDescent="0.25">
      <c r="A512" s="20"/>
      <c r="B512" s="21" t="s">
        <v>303</v>
      </c>
      <c r="C512" s="22"/>
      <c r="D512" s="23"/>
      <c r="E512" s="23" t="s">
        <v>33</v>
      </c>
      <c r="F512" s="553">
        <f>F510*F514/1000</f>
        <v>0</v>
      </c>
      <c r="G512" s="23"/>
      <c r="H512" s="560">
        <f>I512+M512+Q512+U512</f>
        <v>0</v>
      </c>
      <c r="I512" s="20">
        <f>J512+K512+L512</f>
        <v>0</v>
      </c>
      <c r="J512" s="20">
        <f>ROUND(J510*J514/1000,1)</f>
        <v>0</v>
      </c>
      <c r="K512" s="20">
        <f>ROUND(K510*K514/1000,1)</f>
        <v>0</v>
      </c>
      <c r="L512" s="20">
        <f>ROUND(L510*L514/1000,1)</f>
        <v>0</v>
      </c>
      <c r="M512" s="19">
        <f>N512+O512+P512</f>
        <v>0</v>
      </c>
      <c r="N512" s="20">
        <f>ROUND(N510*N514/1000,1)</f>
        <v>0</v>
      </c>
      <c r="O512" s="20">
        <f>ROUND(O510*O514/1000,1)</f>
        <v>0</v>
      </c>
      <c r="P512" s="20">
        <f>ROUND(P510*P514/1000,1)</f>
        <v>0</v>
      </c>
      <c r="Q512" s="19">
        <f>R512+S512+T512</f>
        <v>0</v>
      </c>
      <c r="R512" s="20">
        <f>ROUND(R510*R514/1000,1)</f>
        <v>0</v>
      </c>
      <c r="S512" s="20">
        <f>ROUND(S510*S514/1000,1)</f>
        <v>0</v>
      </c>
      <c r="T512" s="20">
        <f>ROUND(T510*T514/1000,1)</f>
        <v>0</v>
      </c>
      <c r="U512" s="19">
        <f>V512+W512+X512</f>
        <v>0</v>
      </c>
      <c r="V512" s="20">
        <f>ROUND(V510*V514/1000,1)</f>
        <v>0</v>
      </c>
      <c r="W512" s="20">
        <f>ROUND(W510*W514/1000,1)</f>
        <v>0</v>
      </c>
      <c r="X512" s="20">
        <f>ROUND(X510*X514/1000,1)</f>
        <v>0</v>
      </c>
      <c r="Y512" s="25"/>
    </row>
    <row r="513" spans="1:25" s="2" customFormat="1" x14ac:dyDescent="0.25">
      <c r="A513" s="20"/>
      <c r="B513" s="21" t="s">
        <v>447</v>
      </c>
      <c r="C513" s="22"/>
      <c r="D513" s="23"/>
      <c r="E513" s="23" t="s">
        <v>33</v>
      </c>
      <c r="F513" s="553"/>
      <c r="G513" s="23"/>
      <c r="H513" s="560">
        <f>I513+M513+Q513+U513</f>
        <v>0</v>
      </c>
      <c r="I513" s="20">
        <f>J513+K513+L513</f>
        <v>0</v>
      </c>
      <c r="J513" s="20"/>
      <c r="K513" s="19"/>
      <c r="L513" s="19"/>
      <c r="M513" s="19">
        <f>N513+O513+P513</f>
        <v>0</v>
      </c>
      <c r="N513" s="20"/>
      <c r="O513" s="19"/>
      <c r="P513" s="19"/>
      <c r="Q513" s="19">
        <f>R513+S513+T513</f>
        <v>0</v>
      </c>
      <c r="R513" s="20"/>
      <c r="S513" s="19"/>
      <c r="T513" s="19"/>
      <c r="U513" s="19">
        <f>V513+W513+X513</f>
        <v>0</v>
      </c>
      <c r="V513" s="20"/>
      <c r="W513" s="19"/>
      <c r="X513" s="19"/>
      <c r="Y513" s="25"/>
    </row>
    <row r="514" spans="1:25" s="2" customFormat="1" x14ac:dyDescent="0.25">
      <c r="A514" s="20">
        <v>9</v>
      </c>
      <c r="B514" s="21" t="s">
        <v>63</v>
      </c>
      <c r="C514" s="22"/>
      <c r="D514" s="23"/>
      <c r="E514" s="23" t="s">
        <v>64</v>
      </c>
      <c r="F514" s="553">
        <v>1871.75</v>
      </c>
      <c r="G514" s="553"/>
      <c r="H514" s="553">
        <v>1871.75</v>
      </c>
      <c r="I514" s="553">
        <v>1871.75</v>
      </c>
      <c r="J514" s="553">
        <v>1871.75</v>
      </c>
      <c r="K514" s="553">
        <v>1871.75</v>
      </c>
      <c r="L514" s="553">
        <v>1871.75</v>
      </c>
      <c r="M514" s="553">
        <v>1871.75</v>
      </c>
      <c r="N514" s="553">
        <v>1871.75</v>
      </c>
      <c r="O514" s="553">
        <v>1871.75</v>
      </c>
      <c r="P514" s="553">
        <v>1871.75</v>
      </c>
      <c r="Q514" s="553">
        <v>1871.75</v>
      </c>
      <c r="R514" s="553">
        <v>1871.75</v>
      </c>
      <c r="S514" s="553">
        <v>1871.75</v>
      </c>
      <c r="T514" s="553">
        <v>1871.75</v>
      </c>
      <c r="U514" s="553">
        <v>1871.75</v>
      </c>
      <c r="V514" s="553">
        <v>1871.75</v>
      </c>
      <c r="W514" s="553">
        <v>1871.75</v>
      </c>
      <c r="X514" s="553">
        <v>1871.75</v>
      </c>
      <c r="Y514" s="25"/>
    </row>
    <row r="515" spans="1:25" s="2" customFormat="1" x14ac:dyDescent="0.25">
      <c r="A515" s="20">
        <v>10</v>
      </c>
      <c r="B515" s="21" t="s">
        <v>49</v>
      </c>
      <c r="C515" s="22"/>
      <c r="D515" s="23"/>
      <c r="E515" s="23" t="s">
        <v>64</v>
      </c>
      <c r="F515" s="20">
        <f>ROUND(F518/F509*1000,2)</f>
        <v>1695.7</v>
      </c>
      <c r="G515" s="23"/>
      <c r="H515" s="20">
        <f>ROUND(H518/H509*1000,2)</f>
        <v>1535.38</v>
      </c>
      <c r="I515" s="20">
        <f>ROUND(I518/I509*1000,2)</f>
        <v>1797.57</v>
      </c>
      <c r="J515" s="20">
        <f>ROUND(J518/J509*1000,3)</f>
        <v>1647.1489999999999</v>
      </c>
      <c r="K515" s="20">
        <f t="shared" ref="K515:X515" si="223">ROUND(K518/K509*1000,2)</f>
        <v>1532.73</v>
      </c>
      <c r="L515" s="20">
        <f t="shared" si="223"/>
        <v>2284.31</v>
      </c>
      <c r="M515" s="20">
        <f t="shared" si="223"/>
        <v>1515.4</v>
      </c>
      <c r="N515" s="20">
        <f t="shared" si="223"/>
        <v>1781.44</v>
      </c>
      <c r="O515" s="20">
        <f t="shared" si="223"/>
        <v>1463.43</v>
      </c>
      <c r="P515" s="20">
        <f t="shared" si="223"/>
        <v>1158.1099999999999</v>
      </c>
      <c r="Q515" s="20">
        <f t="shared" si="223"/>
        <v>976.47</v>
      </c>
      <c r="R515" s="20">
        <f t="shared" si="223"/>
        <v>982.59</v>
      </c>
      <c r="S515" s="20">
        <f t="shared" si="223"/>
        <v>993.53</v>
      </c>
      <c r="T515" s="20">
        <f t="shared" si="223"/>
        <v>953.78</v>
      </c>
      <c r="U515" s="20">
        <f t="shared" si="223"/>
        <v>1523.32</v>
      </c>
      <c r="V515" s="20">
        <f t="shared" si="223"/>
        <v>1452.48</v>
      </c>
      <c r="W515" s="20">
        <f t="shared" si="223"/>
        <v>1469.46</v>
      </c>
      <c r="X515" s="20">
        <f t="shared" si="223"/>
        <v>1615.7</v>
      </c>
      <c r="Y515" s="25"/>
    </row>
    <row r="516" spans="1:25" s="2" customFormat="1" x14ac:dyDescent="0.25">
      <c r="A516" s="20"/>
      <c r="B516" s="21"/>
      <c r="C516" s="22"/>
      <c r="D516" s="23"/>
      <c r="E516" s="24"/>
      <c r="F516" s="553"/>
      <c r="G516" s="23"/>
      <c r="H516" s="553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5"/>
    </row>
    <row r="517" spans="1:25" s="2" customFormat="1" x14ac:dyDescent="0.25">
      <c r="A517" s="20"/>
      <c r="B517" s="25"/>
      <c r="C517" s="25"/>
      <c r="D517" s="25"/>
      <c r="E517" s="24"/>
      <c r="F517" s="23"/>
      <c r="G517" s="23"/>
      <c r="H517" s="23"/>
      <c r="I517" s="24"/>
      <c r="J517" s="24"/>
      <c r="K517" s="24"/>
      <c r="L517" s="24"/>
      <c r="M517" s="24"/>
      <c r="N517" s="24"/>
      <c r="O517" s="24"/>
      <c r="P517" s="24"/>
      <c r="Q517" s="24"/>
      <c r="R517" s="24"/>
      <c r="S517" s="24"/>
      <c r="T517" s="24"/>
      <c r="U517" s="24"/>
      <c r="V517" s="24"/>
      <c r="W517" s="24"/>
      <c r="X517" s="24"/>
      <c r="Y517" s="25"/>
    </row>
    <row r="518" spans="1:25" s="2" customFormat="1" x14ac:dyDescent="0.25">
      <c r="A518" s="20">
        <v>11</v>
      </c>
      <c r="B518" s="21" t="s">
        <v>35</v>
      </c>
      <c r="C518" s="22"/>
      <c r="D518" s="23"/>
      <c r="E518" s="23" t="s">
        <v>33</v>
      </c>
      <c r="F518" s="177">
        <f>SUM(F521:F531)</f>
        <v>12836.486000000001</v>
      </c>
      <c r="G518" s="70">
        <f>G521+G522+G523+G524+G525+G526+G528+G529+G530+G531</f>
        <v>99.990000000000009</v>
      </c>
      <c r="H518" s="175">
        <f>I518+M518+Q518+U518</f>
        <v>10621.308000000001</v>
      </c>
      <c r="I518" s="71">
        <f>J518+K518+L518</f>
        <v>4373.5419999999995</v>
      </c>
      <c r="J518" s="20">
        <f t="shared" ref="J518:P518" si="224">J521+J522+J523+J524+J525+J526+J528+J529+J530+J531</f>
        <v>1517.0739999999998</v>
      </c>
      <c r="K518" s="20">
        <f t="shared" si="224"/>
        <v>1218.3239999999998</v>
      </c>
      <c r="L518" s="20">
        <f t="shared" si="224"/>
        <v>1638.1439999999998</v>
      </c>
      <c r="M518" s="20">
        <f t="shared" si="224"/>
        <v>1877.7020000000002</v>
      </c>
      <c r="N518" s="20">
        <f t="shared" si="224"/>
        <v>954.33399999999995</v>
      </c>
      <c r="O518" s="20">
        <f t="shared" si="224"/>
        <v>521.43400000000008</v>
      </c>
      <c r="P518" s="20">
        <f t="shared" si="224"/>
        <v>401.93399999999997</v>
      </c>
      <c r="Q518" s="20">
        <f>R518+S518+T518</f>
        <v>1024.962</v>
      </c>
      <c r="R518" s="20">
        <f t="shared" ref="R518:X518" si="225">R521+R522+R523+R524+R525+R526+R528+R529+R530+R531</f>
        <v>341.31399999999996</v>
      </c>
      <c r="S518" s="20">
        <f t="shared" si="225"/>
        <v>345.11400000000003</v>
      </c>
      <c r="T518" s="20">
        <f t="shared" si="225"/>
        <v>338.53399999999999</v>
      </c>
      <c r="U518" s="20">
        <f t="shared" si="225"/>
        <v>3345.1019999999999</v>
      </c>
      <c r="V518" s="20">
        <f t="shared" si="225"/>
        <v>844.41399999999999</v>
      </c>
      <c r="W518" s="20">
        <f t="shared" si="225"/>
        <v>1084.9639999999999</v>
      </c>
      <c r="X518" s="20">
        <f t="shared" si="225"/>
        <v>1415.7239999999999</v>
      </c>
      <c r="Y518" s="25"/>
    </row>
    <row r="519" spans="1:25" s="2" customFormat="1" x14ac:dyDescent="0.25">
      <c r="A519" s="24"/>
      <c r="B519" s="21" t="s">
        <v>36</v>
      </c>
      <c r="C519" s="22"/>
      <c r="D519" s="23"/>
      <c r="E519" s="23"/>
      <c r="F519" s="23"/>
      <c r="G519" s="23"/>
      <c r="H519" s="553"/>
      <c r="I519" s="24"/>
      <c r="J519" s="24"/>
      <c r="K519" s="24"/>
      <c r="L519" s="24"/>
      <c r="M519" s="24"/>
      <c r="N519" s="24"/>
      <c r="O519" s="24"/>
      <c r="P519" s="24"/>
      <c r="Q519" s="24"/>
      <c r="R519" s="24"/>
      <c r="S519" s="24"/>
      <c r="T519" s="24"/>
      <c r="U519" s="21"/>
      <c r="V519" s="24"/>
      <c r="W519" s="24"/>
      <c r="X519" s="24"/>
      <c r="Y519" s="25"/>
    </row>
    <row r="520" spans="1:25" s="2" customFormat="1" x14ac:dyDescent="0.25">
      <c r="A520" s="24"/>
      <c r="B520" s="22"/>
      <c r="C520" s="22"/>
      <c r="D520" s="22"/>
      <c r="E520" s="24"/>
      <c r="F520" s="24"/>
      <c r="G520" s="24"/>
      <c r="H520" s="19"/>
      <c r="I520" s="5"/>
      <c r="J520" s="5"/>
      <c r="K520" s="24"/>
      <c r="L520" s="24"/>
      <c r="M520" s="24"/>
      <c r="N520" s="24"/>
      <c r="O520" s="24"/>
      <c r="P520" s="22"/>
      <c r="Q520" s="24"/>
      <c r="R520" s="22"/>
      <c r="S520" s="21"/>
      <c r="T520" s="24"/>
      <c r="U520" s="24"/>
      <c r="V520" s="24"/>
      <c r="W520" s="24"/>
      <c r="X520" s="24"/>
    </row>
    <row r="521" spans="1:25" s="2" customFormat="1" x14ac:dyDescent="0.25">
      <c r="A521" s="27" t="s">
        <v>65</v>
      </c>
      <c r="B521" s="34" t="s">
        <v>41</v>
      </c>
      <c r="C521" s="32"/>
      <c r="D521" s="35"/>
      <c r="E521" s="30" t="s">
        <v>33</v>
      </c>
      <c r="F521" s="14">
        <v>4181.41</v>
      </c>
      <c r="G521" s="14">
        <f t="shared" ref="G521:G531" si="226">ROUND(H521/$H$518*100,2)</f>
        <v>27.77</v>
      </c>
      <c r="H521" s="553">
        <f t="shared" ref="H521:H531" si="227">I521+M521+Q521+U521</f>
        <v>2950</v>
      </c>
      <c r="I521" s="26">
        <f t="shared" ref="I521:I531" si="228">J521+K521+L521</f>
        <v>1010</v>
      </c>
      <c r="J521" s="20">
        <v>350</v>
      </c>
      <c r="K521" s="20">
        <v>270</v>
      </c>
      <c r="L521" s="20">
        <v>390</v>
      </c>
      <c r="M521" s="14">
        <f t="shared" ref="M521:M531" si="229">N521+O521+P521</f>
        <v>800</v>
      </c>
      <c r="N521" s="20">
        <v>360</v>
      </c>
      <c r="O521" s="20">
        <v>260</v>
      </c>
      <c r="P521" s="20">
        <v>180</v>
      </c>
      <c r="Q521" s="14">
        <f t="shared" ref="Q521:Q531" si="230">R521+S521+T521</f>
        <v>360</v>
      </c>
      <c r="R521" s="20">
        <v>130</v>
      </c>
      <c r="S521" s="20">
        <v>110</v>
      </c>
      <c r="T521" s="20">
        <v>120</v>
      </c>
      <c r="U521" s="14">
        <f t="shared" ref="U521:U531" si="231">V521+W521+X521</f>
        <v>780</v>
      </c>
      <c r="V521" s="20">
        <v>230</v>
      </c>
      <c r="W521" s="20">
        <v>230</v>
      </c>
      <c r="X521" s="20">
        <v>320</v>
      </c>
    </row>
    <row r="522" spans="1:25" s="2" customFormat="1" x14ac:dyDescent="0.25">
      <c r="A522" s="36" t="s">
        <v>66</v>
      </c>
      <c r="B522" s="21" t="s">
        <v>42</v>
      </c>
      <c r="C522" s="22"/>
      <c r="D522" s="23"/>
      <c r="E522" s="23" t="s">
        <v>33</v>
      </c>
      <c r="F522" s="14">
        <v>1095.5</v>
      </c>
      <c r="G522" s="14">
        <f t="shared" si="226"/>
        <v>7.28</v>
      </c>
      <c r="H522" s="560">
        <f t="shared" si="227"/>
        <v>772.9</v>
      </c>
      <c r="I522" s="71">
        <f t="shared" si="228"/>
        <v>264.60000000000002</v>
      </c>
      <c r="J522" s="20">
        <f>ROUND(J521*0.262,1)</f>
        <v>91.7</v>
      </c>
      <c r="K522" s="20">
        <f>ROUND(K521*0.262,1)</f>
        <v>70.7</v>
      </c>
      <c r="L522" s="20">
        <f>ROUND(L521*0.262,1)</f>
        <v>102.2</v>
      </c>
      <c r="M522" s="14">
        <f t="shared" si="229"/>
        <v>209.59999999999997</v>
      </c>
      <c r="N522" s="20">
        <f>ROUND(N521*0.262,1)</f>
        <v>94.3</v>
      </c>
      <c r="O522" s="20">
        <f>ROUND(O521*0.262,1)</f>
        <v>68.099999999999994</v>
      </c>
      <c r="P522" s="20">
        <f>ROUND(P521*0.262,1)</f>
        <v>47.2</v>
      </c>
      <c r="Q522" s="14">
        <f t="shared" si="230"/>
        <v>94.300000000000011</v>
      </c>
      <c r="R522" s="20">
        <f>ROUND(R521*0.262,1)</f>
        <v>34.1</v>
      </c>
      <c r="S522" s="20">
        <f>ROUND(S521*0.262,1)</f>
        <v>28.8</v>
      </c>
      <c r="T522" s="20">
        <f>ROUND(T521*0.262,1)</f>
        <v>31.4</v>
      </c>
      <c r="U522" s="14">
        <f t="shared" si="231"/>
        <v>204.39999999999998</v>
      </c>
      <c r="V522" s="20">
        <f>ROUND(V521*0.262,1)</f>
        <v>60.3</v>
      </c>
      <c r="W522" s="20">
        <f>ROUND(W521*0.262,1)</f>
        <v>60.3</v>
      </c>
      <c r="X522" s="20">
        <f>ROUND(X521*0.262,1)</f>
        <v>83.8</v>
      </c>
    </row>
    <row r="523" spans="1:25" s="2" customFormat="1" x14ac:dyDescent="0.25">
      <c r="A523" s="36" t="s">
        <v>67</v>
      </c>
      <c r="B523" s="21" t="s">
        <v>43</v>
      </c>
      <c r="C523" s="22"/>
      <c r="D523" s="23"/>
      <c r="E523" s="23" t="s">
        <v>33</v>
      </c>
      <c r="F523" s="14">
        <f>744.44-F572</f>
        <v>660.47600000000011</v>
      </c>
      <c r="G523" s="14">
        <f t="shared" si="226"/>
        <v>5.08</v>
      </c>
      <c r="H523" s="560">
        <f t="shared" si="227"/>
        <v>539.44799999999998</v>
      </c>
      <c r="I523" s="71">
        <f t="shared" si="228"/>
        <v>134.86199999999999</v>
      </c>
      <c r="J523" s="20">
        <v>44.954000000000001</v>
      </c>
      <c r="K523" s="20">
        <v>44.954000000000001</v>
      </c>
      <c r="L523" s="20">
        <v>44.954000000000001</v>
      </c>
      <c r="M523" s="14">
        <f t="shared" si="229"/>
        <v>134.86199999999999</v>
      </c>
      <c r="N523" s="20">
        <v>44.954000000000001</v>
      </c>
      <c r="O523" s="20">
        <v>44.954000000000001</v>
      </c>
      <c r="P523" s="20">
        <v>44.954000000000001</v>
      </c>
      <c r="Q523" s="14">
        <f t="shared" si="230"/>
        <v>134.86199999999999</v>
      </c>
      <c r="R523" s="20">
        <v>44.954000000000001</v>
      </c>
      <c r="S523" s="20">
        <v>44.954000000000001</v>
      </c>
      <c r="T523" s="20">
        <v>44.954000000000001</v>
      </c>
      <c r="U523" s="14">
        <f t="shared" si="231"/>
        <v>134.86199999999999</v>
      </c>
      <c r="V523" s="20">
        <v>44.954000000000001</v>
      </c>
      <c r="W523" s="20">
        <v>44.954000000000001</v>
      </c>
      <c r="X523" s="20">
        <v>44.954000000000001</v>
      </c>
    </row>
    <row r="524" spans="1:25" s="2" customFormat="1" x14ac:dyDescent="0.25">
      <c r="A524" s="36" t="s">
        <v>68</v>
      </c>
      <c r="B524" s="21" t="s">
        <v>44</v>
      </c>
      <c r="C524" s="22"/>
      <c r="D524" s="23"/>
      <c r="E524" s="23" t="s">
        <v>33</v>
      </c>
      <c r="F524" s="14">
        <f>356.31-F573</f>
        <v>333.85</v>
      </c>
      <c r="G524" s="14">
        <f t="shared" si="226"/>
        <v>3.09</v>
      </c>
      <c r="H524" s="560">
        <f t="shared" si="227"/>
        <v>328.54999999999995</v>
      </c>
      <c r="I524" s="71">
        <f t="shared" si="228"/>
        <v>148.72</v>
      </c>
      <c r="J524" s="20">
        <f>ROUND(333.85/8204.34*J502,2)</f>
        <v>59.82</v>
      </c>
      <c r="K524" s="20">
        <f>ROUND(333.85/8204.34*K502,2)</f>
        <v>47.98</v>
      </c>
      <c r="L524" s="20">
        <f>ROUND(333.85/8204.34*L502,2)</f>
        <v>40.92</v>
      </c>
      <c r="M524" s="14">
        <f t="shared" si="229"/>
        <v>36.32</v>
      </c>
      <c r="N524" s="20">
        <f>ROUND(333.85/8204.34*N502,2)</f>
        <v>24.38</v>
      </c>
      <c r="O524" s="20">
        <f>ROUND(333.85/8204.34*O502,2)</f>
        <v>6.5</v>
      </c>
      <c r="P524" s="20">
        <f>ROUND(333.85/8204.34*P502,2)</f>
        <v>5.44</v>
      </c>
      <c r="Q524" s="14">
        <f t="shared" si="230"/>
        <v>17.350000000000001</v>
      </c>
      <c r="R524" s="20">
        <f>ROUND(333.85/8204.34*R502,2)</f>
        <v>5.6</v>
      </c>
      <c r="S524" s="20">
        <f>ROUND(333.85/8204.34*S502,2)</f>
        <v>5.6</v>
      </c>
      <c r="T524" s="20">
        <f>ROUND(333.85/8204.34*T502,2)</f>
        <v>6.15</v>
      </c>
      <c r="U524" s="14">
        <f t="shared" si="231"/>
        <v>126.16</v>
      </c>
      <c r="V524" s="20">
        <f>ROUND(333.85/8204.34*V502,2)</f>
        <v>27.53</v>
      </c>
      <c r="W524" s="20">
        <f>ROUND(333.85/8204.34*W502,2)</f>
        <v>42.55</v>
      </c>
      <c r="X524" s="20">
        <f>ROUND(333.85/8204.34*X502,2)</f>
        <v>56.08</v>
      </c>
    </row>
    <row r="525" spans="1:25" s="2" customFormat="1" x14ac:dyDescent="0.25">
      <c r="A525" s="36" t="s">
        <v>69</v>
      </c>
      <c r="B525" s="21" t="s">
        <v>70</v>
      </c>
      <c r="C525" s="22"/>
      <c r="D525" s="23"/>
      <c r="E525" s="23" t="s">
        <v>33</v>
      </c>
      <c r="F525" s="14">
        <f>4715.7-F574</f>
        <v>4438.3</v>
      </c>
      <c r="G525" s="14">
        <f t="shared" si="226"/>
        <v>38.200000000000003</v>
      </c>
      <c r="H525" s="560">
        <f t="shared" si="227"/>
        <v>4057.6000000000004</v>
      </c>
      <c r="I525" s="71">
        <f t="shared" si="228"/>
        <v>1836.7000000000003</v>
      </c>
      <c r="J525" s="20">
        <f>ROUND(J505*0.2088/0.443*1113.64/1000,1)</f>
        <v>738.7</v>
      </c>
      <c r="K525" s="20">
        <f>ROUND(K505*0.2088/0.443*1113.64/1000,1)</f>
        <v>592.6</v>
      </c>
      <c r="L525" s="20">
        <f>ROUND(L505*0.2088/0.443*1113.64/1000,1)</f>
        <v>505.4</v>
      </c>
      <c r="M525" s="14">
        <f t="shared" si="229"/>
        <v>448.5</v>
      </c>
      <c r="N525" s="20">
        <f>ROUND(N505*0.2088/0.443*1113.64/1000,1)</f>
        <v>301</v>
      </c>
      <c r="O525" s="20">
        <f>ROUND(O505*0.2088/0.443*1113.64/1000,1)</f>
        <v>80.3</v>
      </c>
      <c r="P525" s="20">
        <f>ROUND(P505*0.2088/0.443*1113.64/1000,1)</f>
        <v>67.2</v>
      </c>
      <c r="Q525" s="14">
        <f t="shared" si="230"/>
        <v>214.4</v>
      </c>
      <c r="R525" s="20">
        <f>ROUND(R505*0.2088/0.443*1113.64/1000,1)</f>
        <v>69.2</v>
      </c>
      <c r="S525" s="20">
        <f>ROUND(S505*0.2088/0.443*1113.64/1000,1)</f>
        <v>69.2</v>
      </c>
      <c r="T525" s="20">
        <f>ROUND(T505*0.2088/0.443*1113.64/1000,1)</f>
        <v>76</v>
      </c>
      <c r="U525" s="14">
        <f t="shared" si="231"/>
        <v>1558</v>
      </c>
      <c r="V525" s="20">
        <f>ROUND(V505*0.2088/0.443*1113.64/1000,1)</f>
        <v>340.1</v>
      </c>
      <c r="W525" s="20">
        <f>ROUND(W505*0.2088/0.443*1113.64/1000,1)</f>
        <v>525.4</v>
      </c>
      <c r="X525" s="20">
        <f>ROUND(X505*0.2088/0.443*1113.64/1000,1)</f>
        <v>692.5</v>
      </c>
    </row>
    <row r="526" spans="1:25" s="2" customFormat="1" x14ac:dyDescent="0.25">
      <c r="A526" s="36" t="s">
        <v>71</v>
      </c>
      <c r="B526" s="21" t="s">
        <v>72</v>
      </c>
      <c r="C526" s="22"/>
      <c r="D526" s="23"/>
      <c r="E526" s="23" t="s">
        <v>33</v>
      </c>
      <c r="F526" s="14">
        <v>48.73</v>
      </c>
      <c r="G526" s="14">
        <f t="shared" si="226"/>
        <v>0.5</v>
      </c>
      <c r="H526" s="560">
        <f t="shared" si="227"/>
        <v>53.3</v>
      </c>
      <c r="I526" s="71">
        <f t="shared" si="228"/>
        <v>24.1</v>
      </c>
      <c r="J526" s="20">
        <f>ROUND(J502*0.5*13.16/1000,1)</f>
        <v>9.6999999999999993</v>
      </c>
      <c r="K526" s="20">
        <f>ROUND(K502*0.5*13.16/1000,1)</f>
        <v>7.8</v>
      </c>
      <c r="L526" s="20">
        <f>ROUND(L502*0.5*13.16/1000,1)</f>
        <v>6.6</v>
      </c>
      <c r="M526" s="14">
        <f t="shared" si="229"/>
        <v>5.9</v>
      </c>
      <c r="N526" s="20">
        <f>ROUND(N502*0.5*13.16/1000,1)</f>
        <v>3.9</v>
      </c>
      <c r="O526" s="20">
        <f>ROUND(O502*0.5*13.16/1000,1)</f>
        <v>1.1000000000000001</v>
      </c>
      <c r="P526" s="20">
        <f>ROUND(P502*0.5*13.16/1000,1)</f>
        <v>0.9</v>
      </c>
      <c r="Q526" s="14">
        <f t="shared" si="230"/>
        <v>2.8</v>
      </c>
      <c r="R526" s="20">
        <f>ROUND(R502*0.5*13.16/1000,1)</f>
        <v>0.9</v>
      </c>
      <c r="S526" s="20">
        <f>ROUND(S502*0.5*13.16/1000,1)</f>
        <v>0.9</v>
      </c>
      <c r="T526" s="20">
        <f>ROUND(T502*0.5*13.16/1000,1)</f>
        <v>1</v>
      </c>
      <c r="U526" s="14">
        <f t="shared" si="231"/>
        <v>20.5</v>
      </c>
      <c r="V526" s="20">
        <f>ROUND(V502*0.5*13.16/1000,1)</f>
        <v>4.5</v>
      </c>
      <c r="W526" s="20">
        <f>ROUND(W502*0.5*13.16/1000,1)</f>
        <v>6.9</v>
      </c>
      <c r="X526" s="20">
        <f>ROUND(X502*0.5*13.16/1000,1)</f>
        <v>9.1</v>
      </c>
    </row>
    <row r="527" spans="1:25" s="2" customFormat="1" x14ac:dyDescent="0.25">
      <c r="A527" s="36"/>
      <c r="B527" s="21" t="s">
        <v>449</v>
      </c>
      <c r="C527" s="22"/>
      <c r="D527" s="23"/>
      <c r="E527" s="23" t="s">
        <v>33</v>
      </c>
      <c r="F527" s="14">
        <v>0</v>
      </c>
      <c r="G527" s="14">
        <f t="shared" si="226"/>
        <v>0</v>
      </c>
      <c r="H527" s="560">
        <f t="shared" si="227"/>
        <v>0</v>
      </c>
      <c r="I527" s="71">
        <f t="shared" si="228"/>
        <v>0</v>
      </c>
      <c r="J527" s="20"/>
      <c r="K527" s="20"/>
      <c r="L527" s="20"/>
      <c r="M527" s="14">
        <f t="shared" si="229"/>
        <v>0</v>
      </c>
      <c r="N527" s="20"/>
      <c r="O527" s="20"/>
      <c r="P527" s="20"/>
      <c r="Q527" s="14">
        <f t="shared" si="230"/>
        <v>0</v>
      </c>
      <c r="R527" s="20"/>
      <c r="S527" s="20"/>
      <c r="T527" s="20"/>
      <c r="U527" s="14">
        <f t="shared" si="231"/>
        <v>0</v>
      </c>
      <c r="V527" s="20"/>
      <c r="W527" s="20"/>
      <c r="X527" s="20"/>
    </row>
    <row r="528" spans="1:25" s="322" customFormat="1" x14ac:dyDescent="0.25">
      <c r="A528" s="352" t="s">
        <v>73</v>
      </c>
      <c r="B528" s="341" t="s">
        <v>74</v>
      </c>
      <c r="C528" s="342"/>
      <c r="D528" s="319"/>
      <c r="E528" s="319" t="s">
        <v>33</v>
      </c>
      <c r="F528" s="331">
        <f>796.14-F577</f>
        <v>744.24</v>
      </c>
      <c r="G528" s="331">
        <f t="shared" si="226"/>
        <v>6.55</v>
      </c>
      <c r="H528" s="312">
        <f t="shared" si="227"/>
        <v>695.8</v>
      </c>
      <c r="I528" s="346">
        <f t="shared" si="228"/>
        <v>275.89999999999998</v>
      </c>
      <c r="J528" s="313">
        <f>ROUND(J502*21.2*3.437/1000,1)</f>
        <v>107.1</v>
      </c>
      <c r="K528" s="313">
        <f>ROUND(K502*21.1*3.437/1000,1)</f>
        <v>85.5</v>
      </c>
      <c r="L528" s="313">
        <f>ROUND(L502*24.1*3.437/1000,1)</f>
        <v>83.3</v>
      </c>
      <c r="M528" s="331">
        <f t="shared" si="229"/>
        <v>93.7</v>
      </c>
      <c r="N528" s="313">
        <f>ROUND(N502*29.3*3.437/1000,1)</f>
        <v>60.3</v>
      </c>
      <c r="O528" s="313">
        <f>ROUND(O502*33.1*3.437/1000,1)</f>
        <v>18.2</v>
      </c>
      <c r="P528" s="313">
        <f>ROUND(P502*33*3.437/1000,1)</f>
        <v>15.2</v>
      </c>
      <c r="Q528" s="331">
        <f t="shared" si="230"/>
        <v>77.099999999999994</v>
      </c>
      <c r="R528" s="313">
        <f>ROUND(R502*32.8*3.437/1000,1)</f>
        <v>15.5</v>
      </c>
      <c r="S528" s="313">
        <f>ROUND(S502*94.3*3.437/1000,1)</f>
        <v>44.6</v>
      </c>
      <c r="T528" s="313">
        <f>ROUND(T502*32.8*3.437/1000,1)</f>
        <v>17</v>
      </c>
      <c r="U528" s="331">
        <f t="shared" si="231"/>
        <v>249.1</v>
      </c>
      <c r="V528" s="313">
        <f>ROUND(V502*28.3*3.437/1000,1)</f>
        <v>65.8</v>
      </c>
      <c r="W528" s="313">
        <f>ROUND(W502*23.2*3.437/1000,1)</f>
        <v>83.4</v>
      </c>
      <c r="X528" s="313">
        <f>ROUND(X502*21.1*3.437/1000,1)</f>
        <v>99.9</v>
      </c>
    </row>
    <row r="529" spans="1:24" s="2" customFormat="1" x14ac:dyDescent="0.25">
      <c r="A529" s="36" t="s">
        <v>75</v>
      </c>
      <c r="B529" s="21" t="s">
        <v>45</v>
      </c>
      <c r="C529" s="22"/>
      <c r="D529" s="23"/>
      <c r="E529" s="23" t="s">
        <v>33</v>
      </c>
      <c r="F529" s="14">
        <v>409.76</v>
      </c>
      <c r="G529" s="14">
        <f t="shared" si="226"/>
        <v>3.54</v>
      </c>
      <c r="H529" s="560">
        <f t="shared" si="227"/>
        <v>375.93</v>
      </c>
      <c r="I529" s="71">
        <f t="shared" si="228"/>
        <v>375.93</v>
      </c>
      <c r="J529" s="20"/>
      <c r="K529" s="20"/>
      <c r="L529" s="20">
        <v>375.93</v>
      </c>
      <c r="M529" s="14">
        <f t="shared" si="229"/>
        <v>0</v>
      </c>
      <c r="N529" s="20"/>
      <c r="O529" s="20"/>
      <c r="P529" s="20"/>
      <c r="Q529" s="14">
        <f t="shared" si="230"/>
        <v>0</v>
      </c>
      <c r="R529" s="20"/>
      <c r="S529" s="20"/>
      <c r="T529" s="20"/>
      <c r="U529" s="14">
        <f t="shared" si="231"/>
        <v>0</v>
      </c>
      <c r="V529" s="20"/>
      <c r="W529" s="20"/>
      <c r="X529" s="20"/>
    </row>
    <row r="530" spans="1:24" s="2" customFormat="1" x14ac:dyDescent="0.25">
      <c r="A530" s="36" t="s">
        <v>76</v>
      </c>
      <c r="B530" s="21" t="s">
        <v>46</v>
      </c>
      <c r="C530" s="22"/>
      <c r="D530" s="23"/>
      <c r="E530" s="23" t="s">
        <v>33</v>
      </c>
      <c r="F530" s="14">
        <f>938.19-F579</f>
        <v>879.04000000000008</v>
      </c>
      <c r="G530" s="14">
        <f t="shared" si="226"/>
        <v>7.56</v>
      </c>
      <c r="H530" s="216">
        <f t="shared" si="227"/>
        <v>803.3</v>
      </c>
      <c r="I530" s="71">
        <f t="shared" si="228"/>
        <v>282.60000000000002</v>
      </c>
      <c r="J530" s="20">
        <f>ROUND(879.09/14169.15*J511,1)</f>
        <v>107</v>
      </c>
      <c r="K530" s="20">
        <f>ROUND(879.09/14169.15*K511,1)</f>
        <v>92.3</v>
      </c>
      <c r="L530" s="20">
        <f>ROUND(879.09/14169.15*L511,1)</f>
        <v>83.3</v>
      </c>
      <c r="M530" s="14">
        <f t="shared" si="229"/>
        <v>143.89999999999998</v>
      </c>
      <c r="N530" s="20">
        <f>ROUND(879.09/14169.15*N511,1)</f>
        <v>62.2</v>
      </c>
      <c r="O530" s="20">
        <f>ROUND(879.09/14169.15*O511,1)</f>
        <v>41.4</v>
      </c>
      <c r="P530" s="20">
        <f>ROUND(879.09/14169.15*P511,1)</f>
        <v>40.299999999999997</v>
      </c>
      <c r="Q530" s="14">
        <f t="shared" si="230"/>
        <v>121.8</v>
      </c>
      <c r="R530" s="20">
        <f>ROUND(879.09/14169.15*R511,1)</f>
        <v>40.299999999999997</v>
      </c>
      <c r="S530" s="20">
        <f>ROUND(879.09/14169.15*S511,1)</f>
        <v>40.299999999999997</v>
      </c>
      <c r="T530" s="20">
        <f>ROUND(879.09/14169.15*T511,1)</f>
        <v>41.2</v>
      </c>
      <c r="U530" s="14">
        <f t="shared" si="231"/>
        <v>255</v>
      </c>
      <c r="V530" s="20">
        <f>ROUND(879.09/14169.15*V511,1)</f>
        <v>67.5</v>
      </c>
      <c r="W530" s="20">
        <f>ROUND(879.09/14169.15*W511,1)</f>
        <v>85.7</v>
      </c>
      <c r="X530" s="20">
        <f>ROUND(879.09/14169.15*X511,1)</f>
        <v>101.8</v>
      </c>
    </row>
    <row r="531" spans="1:24" s="2" customFormat="1" x14ac:dyDescent="0.25">
      <c r="A531" s="36" t="s">
        <v>77</v>
      </c>
      <c r="B531" s="21" t="s">
        <v>48</v>
      </c>
      <c r="C531" s="22"/>
      <c r="D531" s="23"/>
      <c r="E531" s="23" t="s">
        <v>33</v>
      </c>
      <c r="F531" s="14">
        <v>45.18</v>
      </c>
      <c r="G531" s="14">
        <f t="shared" si="226"/>
        <v>0.42</v>
      </c>
      <c r="H531" s="560">
        <f t="shared" si="227"/>
        <v>44.48</v>
      </c>
      <c r="I531" s="39">
        <f t="shared" si="228"/>
        <v>20.13</v>
      </c>
      <c r="J531" s="20">
        <f>ROUND(45.18/8204.34*J502,2)</f>
        <v>8.1</v>
      </c>
      <c r="K531" s="20">
        <f>ROUND(45.18/8204.34*K502,2)</f>
        <v>6.49</v>
      </c>
      <c r="L531" s="20">
        <f>ROUND(45.18/8204.34*L502,2)</f>
        <v>5.54</v>
      </c>
      <c r="M531" s="14">
        <f t="shared" si="229"/>
        <v>4.92</v>
      </c>
      <c r="N531" s="20">
        <f>ROUND(45.18/8204.34*N502,2)</f>
        <v>3.3</v>
      </c>
      <c r="O531" s="20">
        <f>ROUND(45.18/8204.34*O502,2)</f>
        <v>0.88</v>
      </c>
      <c r="P531" s="20">
        <f>ROUND(45.18/8204.34*P502,2)</f>
        <v>0.74</v>
      </c>
      <c r="Q531" s="14">
        <f t="shared" si="230"/>
        <v>2.35</v>
      </c>
      <c r="R531" s="20">
        <f>ROUND(45.18/8204.34*R502,2)</f>
        <v>0.76</v>
      </c>
      <c r="S531" s="20">
        <f>ROUND(45.18/8204.34*S502,2)</f>
        <v>0.76</v>
      </c>
      <c r="T531" s="20">
        <f>ROUND(45.18/8204.34*T502,2)</f>
        <v>0.83</v>
      </c>
      <c r="U531" s="14">
        <f t="shared" si="231"/>
        <v>17.079999999999998</v>
      </c>
      <c r="V531" s="20">
        <f>ROUND(45.18/8204.34*V502,2)</f>
        <v>3.73</v>
      </c>
      <c r="W531" s="20">
        <f>ROUND(45.18/8204.34*W502,2)</f>
        <v>5.76</v>
      </c>
      <c r="X531" s="20">
        <f>ROUND(45.18/8204.34*X502,2)</f>
        <v>7.59</v>
      </c>
    </row>
    <row r="532" spans="1:24" s="2" customFormat="1" x14ac:dyDescent="0.25">
      <c r="A532" s="21"/>
      <c r="B532" s="21"/>
      <c r="C532" s="22"/>
      <c r="D532" s="23"/>
      <c r="E532" s="23"/>
      <c r="F532" s="23"/>
      <c r="G532" s="23"/>
      <c r="H532" s="23"/>
      <c r="I532" s="24"/>
      <c r="J532" s="24"/>
      <c r="K532" s="24"/>
      <c r="L532" s="24"/>
      <c r="M532" s="24"/>
      <c r="N532" s="24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s="2" customFormat="1" x14ac:dyDescent="0.25">
      <c r="A533" s="551">
        <v>12</v>
      </c>
      <c r="B533" s="21" t="s">
        <v>51</v>
      </c>
      <c r="C533" s="22"/>
      <c r="D533" s="23"/>
      <c r="E533" s="23" t="s">
        <v>33</v>
      </c>
      <c r="F533" s="174">
        <f>F511-F518</f>
        <v>1332.6639999999989</v>
      </c>
      <c r="G533" s="23"/>
      <c r="H533" s="20">
        <f t="shared" ref="H533:X533" si="232">H511-H518</f>
        <v>2326.9019999999982</v>
      </c>
      <c r="I533" s="26">
        <f t="shared" si="232"/>
        <v>180.48800000000028</v>
      </c>
      <c r="J533" s="20">
        <f t="shared" si="232"/>
        <v>206.86600000000021</v>
      </c>
      <c r="K533" s="26">
        <f t="shared" si="232"/>
        <v>269.47600000000011</v>
      </c>
      <c r="L533" s="26">
        <f t="shared" si="232"/>
        <v>-295.85399999999981</v>
      </c>
      <c r="M533" s="20">
        <f t="shared" si="232"/>
        <v>441.54799999999977</v>
      </c>
      <c r="N533" s="26">
        <f t="shared" si="232"/>
        <v>48.386000000000081</v>
      </c>
      <c r="O533" s="26">
        <f t="shared" si="232"/>
        <v>145.48599999999988</v>
      </c>
      <c r="P533" s="26">
        <f t="shared" si="232"/>
        <v>247.67600000000004</v>
      </c>
      <c r="Q533" s="20">
        <f t="shared" si="232"/>
        <v>939.73799999999983</v>
      </c>
      <c r="R533" s="26">
        <f t="shared" si="232"/>
        <v>308.85599999999999</v>
      </c>
      <c r="S533" s="26">
        <f t="shared" si="232"/>
        <v>305.05599999999993</v>
      </c>
      <c r="T533" s="20">
        <f t="shared" si="232"/>
        <v>325.82600000000002</v>
      </c>
      <c r="U533" s="20">
        <f t="shared" si="232"/>
        <v>765.1279999999997</v>
      </c>
      <c r="V533" s="20">
        <f t="shared" si="232"/>
        <v>243.74600000000009</v>
      </c>
      <c r="W533" s="20">
        <f t="shared" si="232"/>
        <v>297.02600000000007</v>
      </c>
      <c r="X533" s="20">
        <f t="shared" si="232"/>
        <v>224.35599999999999</v>
      </c>
    </row>
    <row r="534" spans="1:24" s="2" customFormat="1" x14ac:dyDescent="0.25">
      <c r="A534" s="551">
        <v>13</v>
      </c>
      <c r="B534" s="21" t="s">
        <v>78</v>
      </c>
      <c r="C534" s="22"/>
      <c r="D534" s="23"/>
      <c r="E534" s="553" t="s">
        <v>28</v>
      </c>
      <c r="F534" s="20">
        <f>ROUND(F533/F518*100,1)</f>
        <v>10.4</v>
      </c>
      <c r="G534" s="553"/>
      <c r="H534" s="20">
        <f t="shared" ref="H534:X534" si="233">ROUND(H533/H518*100,1)</f>
        <v>21.9</v>
      </c>
      <c r="I534" s="20">
        <f t="shared" si="233"/>
        <v>4.0999999999999996</v>
      </c>
      <c r="J534" s="20">
        <f t="shared" si="233"/>
        <v>13.6</v>
      </c>
      <c r="K534" s="20">
        <f t="shared" si="233"/>
        <v>22.1</v>
      </c>
      <c r="L534" s="20">
        <f t="shared" si="233"/>
        <v>-18.100000000000001</v>
      </c>
      <c r="M534" s="20">
        <f t="shared" si="233"/>
        <v>23.5</v>
      </c>
      <c r="N534" s="20">
        <f t="shared" si="233"/>
        <v>5.0999999999999996</v>
      </c>
      <c r="O534" s="20">
        <f t="shared" si="233"/>
        <v>27.9</v>
      </c>
      <c r="P534" s="20">
        <f t="shared" si="233"/>
        <v>61.6</v>
      </c>
      <c r="Q534" s="20">
        <f t="shared" si="233"/>
        <v>91.7</v>
      </c>
      <c r="R534" s="20">
        <f t="shared" si="233"/>
        <v>90.5</v>
      </c>
      <c r="S534" s="20">
        <f t="shared" si="233"/>
        <v>88.4</v>
      </c>
      <c r="T534" s="20">
        <f t="shared" si="233"/>
        <v>96.2</v>
      </c>
      <c r="U534" s="20">
        <f t="shared" si="233"/>
        <v>22.9</v>
      </c>
      <c r="V534" s="20">
        <f t="shared" si="233"/>
        <v>28.9</v>
      </c>
      <c r="W534" s="20">
        <f t="shared" si="233"/>
        <v>27.4</v>
      </c>
      <c r="X534" s="20">
        <f t="shared" si="233"/>
        <v>15.8</v>
      </c>
    </row>
    <row r="535" spans="1:24" s="2" customFormat="1" x14ac:dyDescent="0.25">
      <c r="A535" s="21"/>
      <c r="B535" s="21"/>
      <c r="C535" s="22"/>
      <c r="D535" s="23"/>
      <c r="E535" s="23"/>
      <c r="F535" s="23"/>
      <c r="G535" s="23"/>
      <c r="H535" s="23"/>
      <c r="I535" s="24"/>
      <c r="J535" s="24"/>
      <c r="K535" s="24"/>
      <c r="L535" s="24"/>
      <c r="M535" s="24"/>
      <c r="N535" s="24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s="2" customFormat="1" x14ac:dyDescent="0.25"/>
    <row r="537" spans="1:24" s="2" customFormat="1" x14ac:dyDescent="0.25">
      <c r="B537" s="2" t="s">
        <v>99</v>
      </c>
    </row>
    <row r="538" spans="1:24" x14ac:dyDescent="0.25">
      <c r="S538"/>
      <c r="W538" t="s">
        <v>97</v>
      </c>
    </row>
    <row r="539" spans="1:24" x14ac:dyDescent="0.25">
      <c r="S539"/>
      <c r="W539" t="s">
        <v>458</v>
      </c>
    </row>
    <row r="540" spans="1:24" x14ac:dyDescent="0.25">
      <c r="S540"/>
      <c r="W540" t="s">
        <v>459</v>
      </c>
    </row>
    <row r="541" spans="1:24" x14ac:dyDescent="0.25">
      <c r="S541"/>
      <c r="W541" t="s">
        <v>460</v>
      </c>
    </row>
    <row r="542" spans="1:24" x14ac:dyDescent="0.25">
      <c r="S542"/>
    </row>
    <row r="543" spans="1:24" s="2" customFormat="1" x14ac:dyDescent="0.25"/>
    <row r="544" spans="1:24" s="2" customFormat="1" x14ac:dyDescent="0.25"/>
    <row r="545" spans="1:229" s="2" customFormat="1" ht="15.6" x14ac:dyDescent="0.3">
      <c r="A545" s="2" t="s">
        <v>52</v>
      </c>
      <c r="E545" s="3" t="s">
        <v>352</v>
      </c>
      <c r="J545" s="310" t="s">
        <v>352</v>
      </c>
      <c r="L545" s="3"/>
      <c r="N545" s="3" t="s">
        <v>352</v>
      </c>
      <c r="P545" s="3"/>
      <c r="R545" s="3"/>
      <c r="T545" s="3" t="s">
        <v>352</v>
      </c>
    </row>
    <row r="546" spans="1:229" s="2" customFormat="1" x14ac:dyDescent="0.25">
      <c r="A546" s="317" t="s">
        <v>54</v>
      </c>
    </row>
    <row r="547" spans="1:229" s="2" customFormat="1" x14ac:dyDescent="0.25">
      <c r="A547" s="5" t="s">
        <v>0</v>
      </c>
      <c r="B547" s="6" t="s">
        <v>1</v>
      </c>
      <c r="C547" s="7"/>
      <c r="D547" s="8"/>
      <c r="E547" s="8" t="s">
        <v>2</v>
      </c>
      <c r="F547" s="19" t="s">
        <v>55</v>
      </c>
      <c r="G547" s="559" t="s">
        <v>89</v>
      </c>
      <c r="H547" s="559" t="s">
        <v>3</v>
      </c>
      <c r="I547" s="551" t="s">
        <v>94</v>
      </c>
      <c r="J547" s="884" t="s">
        <v>93</v>
      </c>
      <c r="K547" s="885"/>
      <c r="L547" s="885"/>
      <c r="M547" s="551" t="s">
        <v>90</v>
      </c>
      <c r="N547" s="551" t="s">
        <v>93</v>
      </c>
      <c r="O547" s="552"/>
      <c r="P547" s="552"/>
      <c r="Q547" s="551" t="s">
        <v>91</v>
      </c>
      <c r="R547" s="551" t="s">
        <v>93</v>
      </c>
      <c r="S547" s="552"/>
      <c r="T547" s="552"/>
      <c r="U547" s="19" t="s">
        <v>92</v>
      </c>
      <c r="V547" s="78" t="s">
        <v>93</v>
      </c>
      <c r="W547" s="552"/>
      <c r="X547" s="553"/>
    </row>
    <row r="548" spans="1:229" s="18" customFormat="1" x14ac:dyDescent="0.25">
      <c r="A548" s="14"/>
      <c r="B548" s="881" t="s">
        <v>8</v>
      </c>
      <c r="C548" s="882"/>
      <c r="D548" s="883"/>
      <c r="E548" s="550" t="s">
        <v>9</v>
      </c>
      <c r="F548" s="73" t="s">
        <v>57</v>
      </c>
      <c r="G548" s="74" t="s">
        <v>56</v>
      </c>
      <c r="H548" s="144" t="s">
        <v>444</v>
      </c>
      <c r="I548" s="551" t="s">
        <v>10</v>
      </c>
      <c r="J548" s="551" t="s">
        <v>11</v>
      </c>
      <c r="K548" s="561" t="s">
        <v>12</v>
      </c>
      <c r="L548" s="551" t="s">
        <v>13</v>
      </c>
      <c r="M548" s="551" t="s">
        <v>10</v>
      </c>
      <c r="N548" s="551" t="s">
        <v>14</v>
      </c>
      <c r="O548" s="551" t="s">
        <v>15</v>
      </c>
      <c r="P548" s="551" t="s">
        <v>16</v>
      </c>
      <c r="Q548" s="551" t="s">
        <v>10</v>
      </c>
      <c r="R548" s="551" t="s">
        <v>17</v>
      </c>
      <c r="S548" s="551" t="s">
        <v>58</v>
      </c>
      <c r="T548" s="551" t="s">
        <v>18</v>
      </c>
      <c r="U548" s="14" t="s">
        <v>10</v>
      </c>
      <c r="V548" s="552" t="s">
        <v>19</v>
      </c>
      <c r="W548" s="551" t="s">
        <v>20</v>
      </c>
      <c r="X548" s="20" t="s">
        <v>21</v>
      </c>
    </row>
    <row r="549" spans="1:229" s="2" customFormat="1" x14ac:dyDescent="0.25">
      <c r="A549" s="5"/>
      <c r="B549" s="886"/>
      <c r="C549" s="887"/>
      <c r="D549" s="888"/>
      <c r="E549" s="5"/>
      <c r="F549" s="14" t="s">
        <v>443</v>
      </c>
      <c r="G549" s="549" t="s">
        <v>88</v>
      </c>
      <c r="H549" s="20" t="s">
        <v>22</v>
      </c>
      <c r="I549" s="73" t="s">
        <v>22</v>
      </c>
      <c r="J549" s="73" t="s">
        <v>22</v>
      </c>
      <c r="K549" s="19" t="s">
        <v>22</v>
      </c>
      <c r="L549" s="73" t="s">
        <v>22</v>
      </c>
      <c r="M549" s="19" t="s">
        <v>22</v>
      </c>
      <c r="N549" s="19" t="s">
        <v>22</v>
      </c>
      <c r="O549" s="19" t="s">
        <v>22</v>
      </c>
      <c r="P549" s="19" t="s">
        <v>22</v>
      </c>
      <c r="Q549" s="19" t="s">
        <v>22</v>
      </c>
      <c r="R549" s="19" t="s">
        <v>22</v>
      </c>
      <c r="S549" s="19" t="s">
        <v>22</v>
      </c>
      <c r="T549" s="19" t="s">
        <v>22</v>
      </c>
      <c r="U549" s="19" t="s">
        <v>22</v>
      </c>
      <c r="V549" s="19" t="s">
        <v>22</v>
      </c>
      <c r="W549" s="19" t="s">
        <v>22</v>
      </c>
      <c r="X549" s="19" t="s">
        <v>22</v>
      </c>
    </row>
    <row r="550" spans="1:229" s="2" customFormat="1" x14ac:dyDescent="0.25">
      <c r="A550" s="20">
        <v>1</v>
      </c>
      <c r="B550" s="884">
        <v>2</v>
      </c>
      <c r="C550" s="885"/>
      <c r="D550" s="889"/>
      <c r="E550" s="560">
        <v>3</v>
      </c>
      <c r="F550" s="20">
        <v>4</v>
      </c>
      <c r="G550" s="560">
        <v>5</v>
      </c>
      <c r="H550" s="560">
        <v>6</v>
      </c>
      <c r="I550" s="560">
        <v>7</v>
      </c>
      <c r="J550" s="19">
        <v>8</v>
      </c>
      <c r="K550" s="19">
        <v>9</v>
      </c>
      <c r="L550" s="19">
        <v>10</v>
      </c>
      <c r="M550" s="19">
        <v>11</v>
      </c>
      <c r="N550" s="19">
        <v>12</v>
      </c>
      <c r="O550" s="19">
        <v>13</v>
      </c>
      <c r="P550" s="19">
        <v>14</v>
      </c>
      <c r="Q550" s="19">
        <v>15</v>
      </c>
      <c r="R550" s="19">
        <v>16</v>
      </c>
      <c r="S550" s="19">
        <v>17</v>
      </c>
      <c r="T550" s="19">
        <v>18</v>
      </c>
      <c r="U550" s="19">
        <v>19</v>
      </c>
      <c r="V550" s="19">
        <v>20</v>
      </c>
      <c r="W550" s="19">
        <v>21</v>
      </c>
      <c r="X550" s="19">
        <v>22</v>
      </c>
    </row>
    <row r="551" spans="1:229" s="2" customFormat="1" x14ac:dyDescent="0.25">
      <c r="A551" s="20">
        <v>1</v>
      </c>
      <c r="B551" s="78" t="s">
        <v>59</v>
      </c>
      <c r="C551" s="552"/>
      <c r="D551" s="553"/>
      <c r="E551" s="79" t="s">
        <v>60</v>
      </c>
      <c r="F551" s="560">
        <f>F554+F552</f>
        <v>551.97</v>
      </c>
      <c r="G551" s="79"/>
      <c r="H551" s="214">
        <f>I551+M551+Q551+U551</f>
        <v>535.54</v>
      </c>
      <c r="I551" s="20">
        <f>J551+K551+L551</f>
        <v>275.14</v>
      </c>
      <c r="J551" s="38">
        <f>J554+J552</f>
        <v>113.10000000000001</v>
      </c>
      <c r="K551" s="26">
        <f>K552+K554</f>
        <v>89.34</v>
      </c>
      <c r="L551" s="26">
        <f>L552+L554</f>
        <v>72.7</v>
      </c>
      <c r="M551" s="215">
        <f>N551+O551+P551</f>
        <v>37.71</v>
      </c>
      <c r="N551" s="20">
        <f>N552+N554</f>
        <v>36.5</v>
      </c>
      <c r="O551" s="26">
        <f>O552+O554</f>
        <v>1.2100000000000002</v>
      </c>
      <c r="P551" s="20">
        <f>P552+P554</f>
        <v>0</v>
      </c>
      <c r="Q551" s="215">
        <f>R551+S551+T551</f>
        <v>1.1700000000000002</v>
      </c>
      <c r="R551" s="20">
        <f>R554+R552</f>
        <v>0</v>
      </c>
      <c r="S551" s="26">
        <f>S554+S552</f>
        <v>0</v>
      </c>
      <c r="T551" s="26">
        <f>T554+T552</f>
        <v>1.1700000000000002</v>
      </c>
      <c r="U551" s="19">
        <f>V551+W551+X551</f>
        <v>221.51999999999998</v>
      </c>
      <c r="V551" s="26">
        <f>V552+V554</f>
        <v>44.98</v>
      </c>
      <c r="W551" s="26">
        <f>W552+W554</f>
        <v>74.710000000000008</v>
      </c>
      <c r="X551" s="26">
        <f>X552+X554</f>
        <v>101.83</v>
      </c>
    </row>
    <row r="552" spans="1:229" s="2" customFormat="1" x14ac:dyDescent="0.25">
      <c r="A552" s="20">
        <v>2</v>
      </c>
      <c r="B552" s="78" t="s">
        <v>61</v>
      </c>
      <c r="C552" s="552"/>
      <c r="D552" s="553"/>
      <c r="E552" s="79" t="s">
        <v>60</v>
      </c>
      <c r="F552" s="560">
        <v>23.5</v>
      </c>
      <c r="G552" s="79"/>
      <c r="H552" s="560">
        <f>I552+M552+Q552+U552</f>
        <v>23.210000000000004</v>
      </c>
      <c r="I552" s="20">
        <f>J552+K552+L552</f>
        <v>11.830000000000002</v>
      </c>
      <c r="J552" s="20">
        <v>4.87</v>
      </c>
      <c r="K552" s="20">
        <v>3.84</v>
      </c>
      <c r="L552" s="20">
        <v>3.12</v>
      </c>
      <c r="M552" s="215">
        <f>N552+O552+P552</f>
        <v>1.62</v>
      </c>
      <c r="N552" s="20">
        <v>1.57</v>
      </c>
      <c r="O552" s="20">
        <v>0.05</v>
      </c>
      <c r="P552" s="20">
        <v>0</v>
      </c>
      <c r="Q552" s="215">
        <f>R552+S552+T552</f>
        <v>0.05</v>
      </c>
      <c r="R552" s="20">
        <v>0</v>
      </c>
      <c r="S552" s="20">
        <v>0</v>
      </c>
      <c r="T552" s="20">
        <v>0.05</v>
      </c>
      <c r="U552" s="19">
        <f>V552+W552+X552</f>
        <v>9.7100000000000009</v>
      </c>
      <c r="V552" s="20">
        <v>1.93</v>
      </c>
      <c r="W552" s="20">
        <v>3.29</v>
      </c>
      <c r="X552" s="20">
        <v>4.49</v>
      </c>
    </row>
    <row r="553" spans="1:229" s="2" customFormat="1" x14ac:dyDescent="0.25">
      <c r="A553" s="20">
        <v>3</v>
      </c>
      <c r="B553" s="78" t="s">
        <v>62</v>
      </c>
      <c r="C553" s="552"/>
      <c r="D553" s="553"/>
      <c r="E553" s="79" t="s">
        <v>28</v>
      </c>
      <c r="F553" s="20">
        <f>ROUND(F552/F551*100,2)</f>
        <v>4.26</v>
      </c>
      <c r="G553" s="79"/>
      <c r="H553" s="20">
        <f>ROUND(H552/H551*100,2)</f>
        <v>4.33</v>
      </c>
      <c r="I553" s="20">
        <f t="shared" ref="I553:P553" si="234">ROUND(I552/I551*100,1)</f>
        <v>4.3</v>
      </c>
      <c r="J553" s="18">
        <f t="shared" si="234"/>
        <v>4.3</v>
      </c>
      <c r="K553" s="20">
        <f t="shared" si="234"/>
        <v>4.3</v>
      </c>
      <c r="L553" s="20">
        <f t="shared" si="234"/>
        <v>4.3</v>
      </c>
      <c r="M553" s="20">
        <f t="shared" si="234"/>
        <v>4.3</v>
      </c>
      <c r="N553" s="20">
        <f t="shared" si="234"/>
        <v>4.3</v>
      </c>
      <c r="O553" s="20">
        <f t="shared" si="234"/>
        <v>4.0999999999999996</v>
      </c>
      <c r="P553" s="20" t="e">
        <f t="shared" si="234"/>
        <v>#DIV/0!</v>
      </c>
      <c r="Q553" s="20">
        <f>ROUND(Q552/Q551*100,2)</f>
        <v>4.2699999999999996</v>
      </c>
      <c r="R553" s="20" t="e">
        <f>ROUND(R552/R551*100,1)</f>
        <v>#DIV/0!</v>
      </c>
      <c r="S553" s="20" t="e">
        <f>ROUND(S552/S551*100,1)</f>
        <v>#DIV/0!</v>
      </c>
      <c r="T553" s="20">
        <f>ROUND(T552/T551*100,1)</f>
        <v>4.3</v>
      </c>
      <c r="U553" s="20">
        <f>ROUND(U552/U551*100,2)</f>
        <v>4.38</v>
      </c>
      <c r="V553" s="20">
        <f>ROUND(V552/V551*100,2)</f>
        <v>4.29</v>
      </c>
      <c r="W553" s="20">
        <f>ROUND(W552/W551*100,2)</f>
        <v>4.4000000000000004</v>
      </c>
      <c r="X553" s="20">
        <f>ROUND(X552/X551*100,2)</f>
        <v>4.41</v>
      </c>
    </row>
    <row r="554" spans="1:229" s="2" customFormat="1" x14ac:dyDescent="0.25">
      <c r="A554" s="20">
        <v>4</v>
      </c>
      <c r="B554" s="78" t="s">
        <v>191</v>
      </c>
      <c r="C554" s="552"/>
      <c r="D554" s="553"/>
      <c r="E554" s="79" t="s">
        <v>60</v>
      </c>
      <c r="F554" s="560">
        <f>F558+F556</f>
        <v>528.47</v>
      </c>
      <c r="G554" s="79"/>
      <c r="H554" s="214">
        <f>I554+M554+Q554+U554</f>
        <v>512.32999999999993</v>
      </c>
      <c r="I554" s="20">
        <f>J554+K554+L554</f>
        <v>263.31</v>
      </c>
      <c r="J554" s="26">
        <f>J558+J556+J555</f>
        <v>108.23</v>
      </c>
      <c r="K554" s="26">
        <f>K558+K556+K555</f>
        <v>85.5</v>
      </c>
      <c r="L554" s="26">
        <f>L558+L556+L555</f>
        <v>69.58</v>
      </c>
      <c r="M554" s="20">
        <f>M555+M556+M558</f>
        <v>36.090000000000003</v>
      </c>
      <c r="N554" s="26">
        <f>N558+N556+N555</f>
        <v>34.93</v>
      </c>
      <c r="O554" s="26">
        <f>O558+O556+O555</f>
        <v>1.1600000000000001</v>
      </c>
      <c r="P554" s="26">
        <f>P558+P556+P555</f>
        <v>0</v>
      </c>
      <c r="Q554" s="20">
        <f>Q555+Q556+Q558</f>
        <v>1.1200000000000001</v>
      </c>
      <c r="R554" s="26">
        <f>R558+R556+R555</f>
        <v>0</v>
      </c>
      <c r="S554" s="26">
        <f>S558+S556+S555</f>
        <v>0</v>
      </c>
      <c r="T554" s="26">
        <f>T558+T556+T555</f>
        <v>1.1200000000000001</v>
      </c>
      <c r="U554" s="20">
        <f>U555+U556+U558</f>
        <v>211.81</v>
      </c>
      <c r="V554" s="26">
        <f>V558+V556+V555</f>
        <v>43.05</v>
      </c>
      <c r="W554" s="26">
        <f>W558+W556+W555</f>
        <v>71.42</v>
      </c>
      <c r="X554" s="26">
        <f>X558+X556+X555</f>
        <v>97.34</v>
      </c>
    </row>
    <row r="555" spans="1:229" s="2" customFormat="1" x14ac:dyDescent="0.25">
      <c r="A555" s="20"/>
      <c r="B555" s="78" t="s">
        <v>301</v>
      </c>
      <c r="C555" s="552"/>
      <c r="D555" s="553"/>
      <c r="E555" s="79" t="s">
        <v>60</v>
      </c>
      <c r="F555" s="560">
        <v>0</v>
      </c>
      <c r="G555" s="79"/>
      <c r="H555" s="560">
        <f>I555+M555+Q555+U555</f>
        <v>0</v>
      </c>
      <c r="I555" s="20">
        <f>J555+K555+L555</f>
        <v>0</v>
      </c>
      <c r="J555" s="20"/>
      <c r="K555" s="19"/>
      <c r="L555" s="19"/>
      <c r="M555" s="20">
        <f>N555+O555+P555</f>
        <v>0</v>
      </c>
      <c r="N555" s="20"/>
      <c r="O555" s="20"/>
      <c r="P555" s="20"/>
      <c r="Q555" s="19">
        <f>R555+S555+T555</f>
        <v>0</v>
      </c>
      <c r="R555" s="20"/>
      <c r="S555" s="20"/>
      <c r="T555" s="20"/>
      <c r="U555" s="19">
        <f>V555+W555+X555</f>
        <v>0</v>
      </c>
      <c r="V555" s="20"/>
      <c r="W555" s="20"/>
      <c r="X555" s="20"/>
    </row>
    <row r="556" spans="1:229" s="2" customFormat="1" x14ac:dyDescent="0.25">
      <c r="A556" s="20">
        <v>5</v>
      </c>
      <c r="B556" s="78" t="s">
        <v>26</v>
      </c>
      <c r="C556" s="552"/>
      <c r="D556" s="553"/>
      <c r="E556" s="79" t="s">
        <v>60</v>
      </c>
      <c r="F556" s="560">
        <v>58.47</v>
      </c>
      <c r="G556" s="79"/>
      <c r="H556" s="214">
        <f>I556+M556+Q556+U556</f>
        <v>53.8</v>
      </c>
      <c r="I556" s="38">
        <f>J556+K556+L556</f>
        <v>27.65</v>
      </c>
      <c r="J556" s="38">
        <v>11.36</v>
      </c>
      <c r="K556" s="38">
        <v>8.98</v>
      </c>
      <c r="L556" s="38">
        <v>7.31</v>
      </c>
      <c r="M556" s="20">
        <f>N556+O556+P556</f>
        <v>3.79</v>
      </c>
      <c r="N556" s="38">
        <v>3.67</v>
      </c>
      <c r="O556" s="38">
        <v>0.12</v>
      </c>
      <c r="P556" s="26">
        <v>0</v>
      </c>
      <c r="Q556" s="19">
        <f>R556+S556+T556</f>
        <v>0.12</v>
      </c>
      <c r="R556" s="26">
        <v>0</v>
      </c>
      <c r="S556" s="38">
        <v>0</v>
      </c>
      <c r="T556" s="38">
        <v>0.12</v>
      </c>
      <c r="U556" s="19">
        <f>V556+W556+X556</f>
        <v>22.240000000000002</v>
      </c>
      <c r="V556" s="38">
        <v>4.5199999999999996</v>
      </c>
      <c r="W556" s="38">
        <v>7.5</v>
      </c>
      <c r="X556" s="38">
        <v>10.220000000000001</v>
      </c>
      <c r="Y556" s="212"/>
      <c r="Z556" s="25"/>
    </row>
    <row r="557" spans="1:229" s="25" customFormat="1" x14ac:dyDescent="0.25">
      <c r="A557" s="20">
        <v>6</v>
      </c>
      <c r="B557" s="78" t="s">
        <v>62</v>
      </c>
      <c r="C557" s="552"/>
      <c r="D557" s="553"/>
      <c r="E557" s="79" t="s">
        <v>28</v>
      </c>
      <c r="F557" s="20">
        <f>ROUND(F556/F554*100,2)</f>
        <v>11.06</v>
      </c>
      <c r="G557" s="20"/>
      <c r="H557" s="38">
        <f t="shared" ref="H557:X557" si="235">ROUND(H556/H554*100,2)</f>
        <v>10.5</v>
      </c>
      <c r="I557" s="20">
        <f t="shared" si="235"/>
        <v>10.5</v>
      </c>
      <c r="J557" s="20">
        <f t="shared" si="235"/>
        <v>10.5</v>
      </c>
      <c r="K557" s="20">
        <f t="shared" si="235"/>
        <v>10.5</v>
      </c>
      <c r="L557" s="20">
        <f t="shared" si="235"/>
        <v>10.51</v>
      </c>
      <c r="M557" s="20">
        <f t="shared" si="235"/>
        <v>10.5</v>
      </c>
      <c r="N557" s="20">
        <f t="shared" si="235"/>
        <v>10.51</v>
      </c>
      <c r="O557" s="20">
        <f t="shared" si="235"/>
        <v>10.34</v>
      </c>
      <c r="P557" s="20" t="e">
        <f t="shared" si="235"/>
        <v>#DIV/0!</v>
      </c>
      <c r="Q557" s="20">
        <f t="shared" si="235"/>
        <v>10.71</v>
      </c>
      <c r="R557" s="20" t="e">
        <f t="shared" si="235"/>
        <v>#DIV/0!</v>
      </c>
      <c r="S557" s="20" t="e">
        <f t="shared" si="235"/>
        <v>#DIV/0!</v>
      </c>
      <c r="T557" s="20">
        <f t="shared" si="235"/>
        <v>10.71</v>
      </c>
      <c r="U557" s="20">
        <f t="shared" si="235"/>
        <v>10.5</v>
      </c>
      <c r="V557" s="20">
        <f t="shared" si="235"/>
        <v>10.5</v>
      </c>
      <c r="W557" s="20">
        <f t="shared" si="235"/>
        <v>10.5</v>
      </c>
      <c r="X557" s="20">
        <f t="shared" si="235"/>
        <v>10.5</v>
      </c>
      <c r="Y557" s="561"/>
      <c r="Z557" s="561"/>
      <c r="AA557" s="561"/>
      <c r="AB557" s="561"/>
      <c r="AC557" s="561"/>
      <c r="AD557" s="561"/>
      <c r="AE557" s="561"/>
      <c r="AF557" s="561"/>
      <c r="AG557" s="561"/>
      <c r="AH557" s="561"/>
      <c r="AI557" s="561"/>
      <c r="AJ557" s="561"/>
      <c r="AK557" s="561"/>
      <c r="AL557" s="561"/>
      <c r="AM557" s="561"/>
      <c r="AN557" s="561"/>
      <c r="AO557" s="561"/>
      <c r="AP557" s="561"/>
      <c r="AQ557" s="561"/>
      <c r="AR557" s="561"/>
      <c r="AS557" s="561"/>
      <c r="AT557" s="561"/>
      <c r="AU557" s="561"/>
      <c r="AV557" s="561"/>
      <c r="AW557" s="561"/>
      <c r="AX557" s="561"/>
      <c r="AY557" s="561"/>
      <c r="AZ557" s="561"/>
      <c r="BA557" s="561"/>
      <c r="BB557" s="561"/>
      <c r="BC557" s="561"/>
      <c r="BD557" s="561"/>
      <c r="BE557" s="561"/>
      <c r="BF557" s="561"/>
      <c r="BG557" s="561"/>
      <c r="BH557" s="561"/>
      <c r="BI557" s="561"/>
      <c r="BJ557" s="561"/>
      <c r="BK557" s="561"/>
      <c r="BL557" s="561"/>
      <c r="BM557" s="561"/>
      <c r="BN557" s="561"/>
      <c r="BO557" s="561"/>
      <c r="BP557" s="561"/>
      <c r="BQ557" s="561"/>
      <c r="BR557" s="561"/>
      <c r="BS557" s="561"/>
      <c r="BT557" s="561"/>
      <c r="BU557" s="561"/>
      <c r="BV557" s="561"/>
      <c r="BW557" s="561"/>
      <c r="BX557" s="561"/>
      <c r="BY557" s="561"/>
      <c r="BZ557" s="561"/>
      <c r="CA557" s="561"/>
      <c r="CB557" s="561"/>
      <c r="CC557" s="561"/>
      <c r="CD557" s="561"/>
      <c r="CE557" s="561"/>
      <c r="CF557" s="561"/>
      <c r="CG557" s="561"/>
      <c r="CH557" s="561"/>
      <c r="CI557" s="561"/>
      <c r="CJ557" s="561"/>
      <c r="CK557" s="561"/>
      <c r="CL557" s="561"/>
      <c r="CM557" s="561"/>
      <c r="CN557" s="561"/>
      <c r="CO557" s="561"/>
      <c r="CP557" s="561"/>
      <c r="CQ557" s="561"/>
      <c r="CR557" s="561"/>
      <c r="CS557" s="561"/>
      <c r="CT557" s="561"/>
      <c r="CU557" s="561"/>
      <c r="CV557" s="561"/>
      <c r="CW557" s="561"/>
      <c r="CX557" s="561"/>
      <c r="CY557" s="561"/>
      <c r="CZ557" s="561"/>
      <c r="DA557" s="561"/>
      <c r="DB557" s="561"/>
      <c r="DC557" s="561"/>
      <c r="DD557" s="561"/>
      <c r="DE557" s="561"/>
      <c r="DF557" s="561"/>
      <c r="DG557" s="561"/>
      <c r="DH557" s="561"/>
      <c r="DI557" s="561"/>
      <c r="DJ557" s="561"/>
      <c r="DK557" s="561"/>
      <c r="DL557" s="561"/>
      <c r="DM557" s="561"/>
      <c r="DN557" s="561"/>
      <c r="DO557" s="561"/>
      <c r="DP557" s="561"/>
      <c r="DQ557" s="561"/>
      <c r="DR557" s="561"/>
      <c r="DS557" s="561"/>
      <c r="DT557" s="561"/>
      <c r="DU557" s="561"/>
      <c r="DV557" s="561"/>
      <c r="DW557" s="561"/>
      <c r="DX557" s="561"/>
      <c r="DY557" s="561"/>
      <c r="DZ557" s="561"/>
      <c r="EA557" s="561"/>
      <c r="EB557" s="561"/>
      <c r="EC557" s="561"/>
      <c r="ED557" s="561"/>
      <c r="EE557" s="561"/>
      <c r="EF557" s="561"/>
      <c r="EG557" s="561"/>
      <c r="EH557" s="561"/>
      <c r="EI557" s="561"/>
      <c r="EJ557" s="561"/>
      <c r="EK557" s="561"/>
      <c r="EL557" s="561"/>
      <c r="EM557" s="561"/>
      <c r="EN557" s="561"/>
      <c r="EO557" s="561"/>
      <c r="EP557" s="561"/>
      <c r="EQ557" s="561"/>
      <c r="ER557" s="561"/>
      <c r="ES557" s="561"/>
      <c r="ET557" s="561"/>
      <c r="EU557" s="561"/>
      <c r="EV557" s="561"/>
      <c r="EW557" s="561"/>
      <c r="EX557" s="561"/>
      <c r="EY557" s="561"/>
      <c r="EZ557" s="561"/>
      <c r="FA557" s="561"/>
      <c r="FB557" s="561"/>
      <c r="FC557" s="561"/>
      <c r="FD557" s="561"/>
      <c r="FE557" s="561"/>
      <c r="FF557" s="561"/>
      <c r="FG557" s="561"/>
      <c r="FH557" s="561"/>
      <c r="FI557" s="561"/>
      <c r="FJ557" s="561"/>
      <c r="FK557" s="561"/>
      <c r="FL557" s="561"/>
      <c r="FM557" s="561"/>
      <c r="FN557" s="561"/>
      <c r="FO557" s="561"/>
      <c r="FP557" s="561"/>
      <c r="FQ557" s="561"/>
      <c r="FR557" s="561"/>
      <c r="FS557" s="561"/>
      <c r="FT557" s="561"/>
      <c r="FU557" s="561"/>
      <c r="FV557" s="561"/>
      <c r="FW557" s="561"/>
      <c r="FX557" s="561"/>
      <c r="FY557" s="561"/>
      <c r="FZ557" s="561"/>
      <c r="GA557" s="561"/>
      <c r="GB557" s="561"/>
      <c r="GC557" s="561"/>
      <c r="GD557" s="561"/>
      <c r="GE557" s="561"/>
      <c r="GF557" s="561"/>
      <c r="GG557" s="561"/>
      <c r="GH557" s="561"/>
      <c r="GI557" s="561"/>
      <c r="GJ557" s="561"/>
      <c r="GK557" s="561"/>
      <c r="GL557" s="561"/>
      <c r="GM557" s="561"/>
      <c r="GN557" s="561"/>
      <c r="GO557" s="561"/>
      <c r="GP557" s="561"/>
      <c r="GQ557" s="561"/>
      <c r="GR557" s="561"/>
      <c r="GS557" s="561"/>
      <c r="GT557" s="561"/>
      <c r="GU557" s="561"/>
      <c r="GV557" s="561"/>
      <c r="GW557" s="561"/>
      <c r="GX557" s="561"/>
      <c r="GY557" s="561"/>
      <c r="GZ557" s="561"/>
      <c r="HA557" s="561"/>
      <c r="HB557" s="561"/>
      <c r="HC557" s="561"/>
      <c r="HD557" s="561"/>
      <c r="HE557" s="561"/>
      <c r="HF557" s="561"/>
      <c r="HG557" s="561"/>
      <c r="HH557" s="561"/>
      <c r="HI557" s="561"/>
      <c r="HJ557" s="561"/>
      <c r="HK557" s="561"/>
      <c r="HL557" s="561"/>
      <c r="HM557" s="561"/>
      <c r="HN557" s="561"/>
      <c r="HO557" s="561"/>
      <c r="HP557" s="561"/>
      <c r="HQ557" s="561"/>
      <c r="HR557" s="561"/>
      <c r="HS557" s="561"/>
      <c r="HT557" s="561"/>
      <c r="HU557" s="561"/>
    </row>
    <row r="558" spans="1:229" s="2" customFormat="1" x14ac:dyDescent="0.25">
      <c r="A558" s="20">
        <v>7</v>
      </c>
      <c r="B558" s="21" t="s">
        <v>302</v>
      </c>
      <c r="C558" s="552"/>
      <c r="D558" s="553"/>
      <c r="E558" s="23" t="s">
        <v>60</v>
      </c>
      <c r="F558" s="553">
        <v>470</v>
      </c>
      <c r="G558" s="23"/>
      <c r="H558" s="312">
        <f>I558+M558+Q558+U558</f>
        <v>458.53</v>
      </c>
      <c r="I558" s="20">
        <f>J558+K558+L558</f>
        <v>235.66</v>
      </c>
      <c r="J558" s="20">
        <v>96.87</v>
      </c>
      <c r="K558" s="19">
        <v>76.52</v>
      </c>
      <c r="L558" s="19">
        <v>62.27</v>
      </c>
      <c r="M558" s="19">
        <f>N558+O558+P558</f>
        <v>32.300000000000004</v>
      </c>
      <c r="N558" s="20">
        <v>31.26</v>
      </c>
      <c r="O558" s="19">
        <v>1.04</v>
      </c>
      <c r="P558" s="19">
        <v>0</v>
      </c>
      <c r="Q558" s="19">
        <f>R558+S558+T558</f>
        <v>1</v>
      </c>
      <c r="R558" s="20">
        <v>0</v>
      </c>
      <c r="S558" s="19">
        <v>0</v>
      </c>
      <c r="T558" s="19">
        <v>1</v>
      </c>
      <c r="U558" s="19">
        <f>V558+W558+X558</f>
        <v>189.57</v>
      </c>
      <c r="V558" s="20">
        <v>38.53</v>
      </c>
      <c r="W558" s="19">
        <v>63.92</v>
      </c>
      <c r="X558" s="19">
        <v>87.12</v>
      </c>
    </row>
    <row r="559" spans="1:229" s="2" customFormat="1" x14ac:dyDescent="0.25">
      <c r="A559" s="20"/>
      <c r="B559" s="21" t="s">
        <v>303</v>
      </c>
      <c r="C559" s="552"/>
      <c r="D559" s="553"/>
      <c r="E559" s="23" t="s">
        <v>60</v>
      </c>
      <c r="F559" s="553"/>
      <c r="G559" s="23"/>
      <c r="H559" s="560">
        <f>I559+M559+Q559+U559</f>
        <v>0</v>
      </c>
      <c r="I559" s="20">
        <f>J559+K559+L559</f>
        <v>0</v>
      </c>
      <c r="J559" s="20"/>
      <c r="K559" s="19"/>
      <c r="L559" s="19"/>
      <c r="M559" s="19">
        <f>N559+O559+P559</f>
        <v>0</v>
      </c>
      <c r="N559" s="20"/>
      <c r="O559" s="19"/>
      <c r="P559" s="19"/>
      <c r="Q559" s="19">
        <f>R559+S559+T559</f>
        <v>0</v>
      </c>
      <c r="R559" s="20">
        <v>0</v>
      </c>
      <c r="S559" s="19">
        <v>0</v>
      </c>
      <c r="T559" s="19">
        <v>0</v>
      </c>
      <c r="U559" s="19">
        <f>V559+W559+X559</f>
        <v>0</v>
      </c>
      <c r="V559" s="20"/>
      <c r="W559" s="19"/>
      <c r="X559" s="19"/>
    </row>
    <row r="560" spans="1:229" s="2" customFormat="1" x14ac:dyDescent="0.25">
      <c r="A560" s="20">
        <v>8</v>
      </c>
      <c r="B560" s="21" t="s">
        <v>306</v>
      </c>
      <c r="C560" s="22"/>
      <c r="D560" s="23"/>
      <c r="E560" s="23" t="s">
        <v>33</v>
      </c>
      <c r="F560" s="20">
        <f>ROUND(F563*F558/1000,2)</f>
        <v>879.72</v>
      </c>
      <c r="G560" s="23"/>
      <c r="H560" s="216">
        <f>I560+M560+Q560+U560</f>
        <v>858.26</v>
      </c>
      <c r="I560" s="20">
        <f>J560+K560+L560</f>
        <v>441.09999999999997</v>
      </c>
      <c r="J560" s="20">
        <f>ROUND(J563*J558/1000,2)</f>
        <v>181.32</v>
      </c>
      <c r="K560" s="20">
        <f>ROUND(K563*K558/1000,2)</f>
        <v>143.22999999999999</v>
      </c>
      <c r="L560" s="20">
        <f>ROUND(L563*L558/1000,2)</f>
        <v>116.55</v>
      </c>
      <c r="M560" s="19">
        <f>N560+O560+P560</f>
        <v>60.46</v>
      </c>
      <c r="N560" s="20">
        <f>ROUND(N563*N558/1000,2)</f>
        <v>58.51</v>
      </c>
      <c r="O560" s="20">
        <f>ROUND(O563*O558/1000,2)</f>
        <v>1.95</v>
      </c>
      <c r="P560" s="20">
        <f>ROUND(P563*P558/1000,2)</f>
        <v>0</v>
      </c>
      <c r="Q560" s="19">
        <f>R560+S560+T560</f>
        <v>1.87</v>
      </c>
      <c r="R560" s="20">
        <f>ROUND(R563*R558/1000,2)</f>
        <v>0</v>
      </c>
      <c r="S560" s="20">
        <f>ROUND(S563*S558/1000,2)</f>
        <v>0</v>
      </c>
      <c r="T560" s="20">
        <f>ROUND(T563*T558/1000,2)</f>
        <v>1.87</v>
      </c>
      <c r="U560" s="19">
        <f>V560+W560+X560</f>
        <v>354.83</v>
      </c>
      <c r="V560" s="20">
        <f>ROUND(V563*V558/1000,2)</f>
        <v>72.12</v>
      </c>
      <c r="W560" s="20">
        <f>ROUND(W563*W558/1000,2)</f>
        <v>119.64</v>
      </c>
      <c r="X560" s="20">
        <f>ROUND(X563*X558/1000,2)</f>
        <v>163.07</v>
      </c>
      <c r="Y560" s="25"/>
    </row>
    <row r="561" spans="1:25" s="2" customFormat="1" x14ac:dyDescent="0.25">
      <c r="A561" s="20"/>
      <c r="B561" s="21" t="s">
        <v>303</v>
      </c>
      <c r="C561" s="22"/>
      <c r="D561" s="23"/>
      <c r="E561" s="23" t="s">
        <v>33</v>
      </c>
      <c r="F561" s="553">
        <f>F559*F563/1000</f>
        <v>0</v>
      </c>
      <c r="G561" s="23"/>
      <c r="H561" s="560">
        <f>I561+M561+Q561+U561</f>
        <v>0</v>
      </c>
      <c r="I561" s="20">
        <f>J561+K561+L561</f>
        <v>0</v>
      </c>
      <c r="J561" s="20">
        <f>ROUND(J559*J563/1000,1)</f>
        <v>0</v>
      </c>
      <c r="K561" s="20">
        <f>ROUND(K559*K563/1000,1)</f>
        <v>0</v>
      </c>
      <c r="L561" s="20">
        <f>ROUND(L559*L563/1000,1)</f>
        <v>0</v>
      </c>
      <c r="M561" s="19">
        <f>N561+O561+P561</f>
        <v>0</v>
      </c>
      <c r="N561" s="20">
        <f>ROUND(N559*N563/1000,1)</f>
        <v>0</v>
      </c>
      <c r="O561" s="20">
        <f>ROUND(O559*O563/1000,1)</f>
        <v>0</v>
      </c>
      <c r="P561" s="20">
        <f>ROUND(P559*P563/1000,1)</f>
        <v>0</v>
      </c>
      <c r="Q561" s="19">
        <f>R561+S561+T561</f>
        <v>0</v>
      </c>
      <c r="R561" s="20">
        <f>ROUND(R559*R563/1000,1)</f>
        <v>0</v>
      </c>
      <c r="S561" s="20">
        <f>ROUND(S559*S563/1000,1)</f>
        <v>0</v>
      </c>
      <c r="T561" s="20">
        <f>ROUND(T559*T563/1000,1)</f>
        <v>0</v>
      </c>
      <c r="U561" s="19">
        <f>V561+W561+X561</f>
        <v>0</v>
      </c>
      <c r="V561" s="20">
        <f>ROUND(V559*V563/1000,1)</f>
        <v>0</v>
      </c>
      <c r="W561" s="20">
        <f>ROUND(W559*W563/1000,1)</f>
        <v>0</v>
      </c>
      <c r="X561" s="20">
        <f>ROUND(X559*X563/1000,1)</f>
        <v>0</v>
      </c>
      <c r="Y561" s="25"/>
    </row>
    <row r="562" spans="1:25" s="2" customFormat="1" x14ac:dyDescent="0.25">
      <c r="A562" s="20"/>
      <c r="B562" s="21" t="s">
        <v>447</v>
      </c>
      <c r="C562" s="22"/>
      <c r="D562" s="23"/>
      <c r="E562" s="23" t="s">
        <v>33</v>
      </c>
      <c r="F562" s="553"/>
      <c r="G562" s="23"/>
      <c r="H562" s="560">
        <f>I562+M562+Q562+U562</f>
        <v>0</v>
      </c>
      <c r="I562" s="20">
        <f>J562+K562+L562</f>
        <v>0</v>
      </c>
      <c r="J562" s="20"/>
      <c r="K562" s="19"/>
      <c r="L562" s="19"/>
      <c r="M562" s="19">
        <f>N562+O562+P562</f>
        <v>0</v>
      </c>
      <c r="N562" s="20"/>
      <c r="O562" s="19"/>
      <c r="P562" s="19"/>
      <c r="Q562" s="19">
        <f>R562+S562+T562</f>
        <v>0</v>
      </c>
      <c r="R562" s="20"/>
      <c r="S562" s="19"/>
      <c r="T562" s="19"/>
      <c r="U562" s="19">
        <f>V562+W562+X562</f>
        <v>0</v>
      </c>
      <c r="V562" s="20"/>
      <c r="W562" s="19"/>
      <c r="X562" s="19"/>
      <c r="Y562" s="25"/>
    </row>
    <row r="563" spans="1:25" s="2" customFormat="1" x14ac:dyDescent="0.25">
      <c r="A563" s="20">
        <v>9</v>
      </c>
      <c r="B563" s="21" t="s">
        <v>63</v>
      </c>
      <c r="C563" s="22"/>
      <c r="D563" s="23"/>
      <c r="E563" s="23" t="s">
        <v>64</v>
      </c>
      <c r="F563" s="553">
        <v>1871.75</v>
      </c>
      <c r="G563" s="553"/>
      <c r="H563" s="553">
        <v>1871.75</v>
      </c>
      <c r="I563" s="553">
        <v>1871.75</v>
      </c>
      <c r="J563" s="553">
        <v>1871.75</v>
      </c>
      <c r="K563" s="553">
        <v>1871.75</v>
      </c>
      <c r="L563" s="553">
        <v>1871.75</v>
      </c>
      <c r="M563" s="553">
        <v>1871.75</v>
      </c>
      <c r="N563" s="553">
        <v>1871.75</v>
      </c>
      <c r="O563" s="553">
        <v>1871.75</v>
      </c>
      <c r="P563" s="553">
        <v>1871.75</v>
      </c>
      <c r="Q563" s="553">
        <v>1871.75</v>
      </c>
      <c r="R563" s="553">
        <v>1871.75</v>
      </c>
      <c r="S563" s="553">
        <v>1871.75</v>
      </c>
      <c r="T563" s="553">
        <v>1871.75</v>
      </c>
      <c r="U563" s="553">
        <v>1871.75</v>
      </c>
      <c r="V563" s="553">
        <v>1871.75</v>
      </c>
      <c r="W563" s="553">
        <v>1871.75</v>
      </c>
      <c r="X563" s="553">
        <v>1871.75</v>
      </c>
      <c r="Y563" s="25"/>
    </row>
    <row r="564" spans="1:25" s="2" customFormat="1" x14ac:dyDescent="0.25">
      <c r="A564" s="20">
        <v>10</v>
      </c>
      <c r="B564" s="21" t="s">
        <v>49</v>
      </c>
      <c r="C564" s="22"/>
      <c r="D564" s="23"/>
      <c r="E564" s="23" t="s">
        <v>64</v>
      </c>
      <c r="F564" s="20">
        <f>ROUND(F567/F558*1000,2)</f>
        <v>3384.46</v>
      </c>
      <c r="G564" s="23"/>
      <c r="H564" s="20">
        <f>ROUND(H567/H558*1000,2)</f>
        <v>3824.86</v>
      </c>
      <c r="I564" s="20">
        <f>ROUND(I567/I558*1000,2)</f>
        <v>2779.43</v>
      </c>
      <c r="J564" s="20">
        <f>ROUND(J567/J558*1000,3)</f>
        <v>2501.0529999999999</v>
      </c>
      <c r="K564" s="20">
        <f t="shared" ref="K564:X564" si="236">ROUND(K567/K558*1000,2)</f>
        <v>2523.48</v>
      </c>
      <c r="L564" s="20">
        <f t="shared" si="236"/>
        <v>3527.01</v>
      </c>
      <c r="M564" s="20">
        <f t="shared" si="236"/>
        <v>12301.27</v>
      </c>
      <c r="N564" s="20">
        <f t="shared" si="236"/>
        <v>6985.83</v>
      </c>
      <c r="O564" s="20">
        <f t="shared" si="236"/>
        <v>153227.88</v>
      </c>
      <c r="P564" s="20" t="e">
        <f t="shared" si="236"/>
        <v>#DIV/0!</v>
      </c>
      <c r="Q564" s="20">
        <f t="shared" si="236"/>
        <v>21951</v>
      </c>
      <c r="R564" s="20" t="e">
        <f t="shared" si="236"/>
        <v>#DIV/0!</v>
      </c>
      <c r="S564" s="20" t="e">
        <f t="shared" si="236"/>
        <v>#DIV/0!</v>
      </c>
      <c r="T564" s="20">
        <f t="shared" si="236"/>
        <v>7957</v>
      </c>
      <c r="U564" s="20">
        <f t="shared" si="236"/>
        <v>3584.59</v>
      </c>
      <c r="V564" s="20">
        <f t="shared" si="236"/>
        <v>5506.28</v>
      </c>
      <c r="W564" s="20">
        <f t="shared" si="236"/>
        <v>3454.58</v>
      </c>
      <c r="X564" s="20">
        <f t="shared" si="236"/>
        <v>2830.08</v>
      </c>
      <c r="Y564" s="25"/>
    </row>
    <row r="565" spans="1:25" s="2" customFormat="1" x14ac:dyDescent="0.25">
      <c r="A565" s="20"/>
      <c r="B565" s="21"/>
      <c r="C565" s="22"/>
      <c r="D565" s="23"/>
      <c r="E565" s="24"/>
      <c r="F565" s="553"/>
      <c r="G565" s="23"/>
      <c r="H565" s="553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5"/>
    </row>
    <row r="566" spans="1:25" s="2" customFormat="1" x14ac:dyDescent="0.25">
      <c r="A566" s="20"/>
      <c r="B566" s="25"/>
      <c r="C566" s="25"/>
      <c r="D566" s="25"/>
      <c r="E566" s="24"/>
      <c r="F566" s="23"/>
      <c r="G566" s="23"/>
      <c r="H566" s="23"/>
      <c r="I566" s="24"/>
      <c r="J566" s="24"/>
      <c r="K566" s="24"/>
      <c r="L566" s="24"/>
      <c r="M566" s="24"/>
      <c r="N566" s="24"/>
      <c r="O566" s="24"/>
      <c r="P566" s="24"/>
      <c r="Q566" s="24"/>
      <c r="R566" s="24"/>
      <c r="S566" s="24"/>
      <c r="T566" s="24"/>
      <c r="U566" s="24"/>
      <c r="V566" s="24"/>
      <c r="W566" s="24"/>
      <c r="X566" s="24"/>
      <c r="Y566" s="25"/>
    </row>
    <row r="567" spans="1:25" s="2" customFormat="1" x14ac:dyDescent="0.25">
      <c r="A567" s="20">
        <v>11</v>
      </c>
      <c r="B567" s="21" t="s">
        <v>35</v>
      </c>
      <c r="C567" s="22"/>
      <c r="D567" s="23"/>
      <c r="E567" s="23" t="s">
        <v>33</v>
      </c>
      <c r="F567" s="177">
        <f>SUM(F570:F580)</f>
        <v>1590.6940000000002</v>
      </c>
      <c r="G567" s="70">
        <f>G570+G571+G572+G573+G574+G575+G577+G578+G579+G580</f>
        <v>99.999999999999986</v>
      </c>
      <c r="H567" s="175">
        <f>I567+M567+Q567+U567</f>
        <v>1753.8139999999999</v>
      </c>
      <c r="I567" s="71">
        <f>J567+K567+L567</f>
        <v>655.00099999999998</v>
      </c>
      <c r="J567" s="20">
        <f t="shared" ref="J567:P567" si="237">J570+J571+J572+J573+J574+J575+J577+J578+J579+J580</f>
        <v>242.27699999999996</v>
      </c>
      <c r="K567" s="20">
        <f t="shared" si="237"/>
        <v>193.09700000000001</v>
      </c>
      <c r="L567" s="20">
        <f t="shared" si="237"/>
        <v>219.62700000000004</v>
      </c>
      <c r="M567" s="20">
        <f t="shared" si="237"/>
        <v>397.33099999999996</v>
      </c>
      <c r="N567" s="20">
        <f t="shared" si="237"/>
        <v>218.37700000000004</v>
      </c>
      <c r="O567" s="20">
        <f t="shared" si="237"/>
        <v>159.35699999999997</v>
      </c>
      <c r="P567" s="20">
        <f t="shared" si="237"/>
        <v>19.597000000000001</v>
      </c>
      <c r="Q567" s="20">
        <f>R567+S567+T567</f>
        <v>21.951000000000001</v>
      </c>
      <c r="R567" s="20">
        <f t="shared" ref="R567:X567" si="238">R570+R571+R572+R573+R574+R575+R577+R578+R579+R580</f>
        <v>6.9969999999999999</v>
      </c>
      <c r="S567" s="20">
        <f t="shared" si="238"/>
        <v>6.9969999999999999</v>
      </c>
      <c r="T567" s="20">
        <f t="shared" si="238"/>
        <v>7.956999999999999</v>
      </c>
      <c r="U567" s="20">
        <f t="shared" si="238"/>
        <v>679.53099999999995</v>
      </c>
      <c r="V567" s="20">
        <f t="shared" si="238"/>
        <v>212.15700000000001</v>
      </c>
      <c r="W567" s="20">
        <f t="shared" si="238"/>
        <v>220.81700000000001</v>
      </c>
      <c r="X567" s="20">
        <f t="shared" si="238"/>
        <v>246.55699999999996</v>
      </c>
      <c r="Y567" s="25"/>
    </row>
    <row r="568" spans="1:25" s="2" customFormat="1" x14ac:dyDescent="0.25">
      <c r="A568" s="24"/>
      <c r="B568" s="21" t="s">
        <v>36</v>
      </c>
      <c r="C568" s="22"/>
      <c r="D568" s="23"/>
      <c r="E568" s="23"/>
      <c r="F568" s="23"/>
      <c r="G568" s="23"/>
      <c r="H568" s="553"/>
      <c r="I568" s="24"/>
      <c r="J568" s="24"/>
      <c r="K568" s="24"/>
      <c r="L568" s="24"/>
      <c r="M568" s="24"/>
      <c r="N568" s="24"/>
      <c r="O568" s="24"/>
      <c r="P568" s="24"/>
      <c r="Q568" s="24"/>
      <c r="R568" s="24"/>
      <c r="S568" s="24"/>
      <c r="T568" s="24"/>
      <c r="U568" s="21"/>
      <c r="V568" s="24"/>
      <c r="W568" s="24"/>
      <c r="X568" s="24"/>
      <c r="Y568" s="25"/>
    </row>
    <row r="569" spans="1:25" s="2" customFormat="1" x14ac:dyDescent="0.25">
      <c r="A569" s="24"/>
      <c r="B569" s="22"/>
      <c r="C569" s="22"/>
      <c r="D569" s="22"/>
      <c r="E569" s="24"/>
      <c r="F569" s="24"/>
      <c r="G569" s="24"/>
      <c r="H569" s="19"/>
      <c r="I569" s="5"/>
      <c r="J569" s="5"/>
      <c r="K569" s="24"/>
      <c r="L569" s="24"/>
      <c r="M569" s="24"/>
      <c r="N569" s="24"/>
      <c r="O569" s="24"/>
      <c r="P569" s="22"/>
      <c r="Q569" s="24"/>
      <c r="R569" s="22"/>
      <c r="S569" s="21"/>
      <c r="T569" s="24"/>
      <c r="U569" s="24"/>
      <c r="V569" s="24"/>
      <c r="W569" s="24"/>
      <c r="X569" s="24"/>
    </row>
    <row r="570" spans="1:25" s="2" customFormat="1" x14ac:dyDescent="0.25">
      <c r="A570" s="27" t="s">
        <v>65</v>
      </c>
      <c r="B570" s="34" t="s">
        <v>41</v>
      </c>
      <c r="C570" s="32"/>
      <c r="D570" s="35"/>
      <c r="E570" s="30" t="s">
        <v>33</v>
      </c>
      <c r="F570" s="14">
        <v>845.7</v>
      </c>
      <c r="G570" s="14">
        <f t="shared" ref="G570:G580" si="239">ROUND(H570/$H$567*100,2)</f>
        <v>57.3</v>
      </c>
      <c r="H570" s="553">
        <f t="shared" ref="H570:H580" si="240">I570+M570+Q570+U570</f>
        <v>1005</v>
      </c>
      <c r="I570" s="26">
        <f t="shared" ref="I570:I580" si="241">J570+K570+L570</f>
        <v>340</v>
      </c>
      <c r="J570" s="20">
        <v>120</v>
      </c>
      <c r="K570" s="20">
        <v>95</v>
      </c>
      <c r="L570" s="20">
        <v>125</v>
      </c>
      <c r="M570" s="14">
        <f t="shared" ref="M570:M580" si="242">N570+O570+P570</f>
        <v>275</v>
      </c>
      <c r="N570" s="20">
        <v>145</v>
      </c>
      <c r="O570" s="20">
        <v>120</v>
      </c>
      <c r="P570" s="20">
        <v>10</v>
      </c>
      <c r="Q570" s="14">
        <f t="shared" ref="Q570:Q580" si="243">R570+S570+T570</f>
        <v>0</v>
      </c>
      <c r="R570" s="20">
        <f>ROUND(845.7*0%,2)</f>
        <v>0</v>
      </c>
      <c r="S570" s="20">
        <f>ROUND(845.7*0%,2)</f>
        <v>0</v>
      </c>
      <c r="T570" s="20">
        <f>ROUND(845.7*0%,2)</f>
        <v>0</v>
      </c>
      <c r="U570" s="14">
        <f t="shared" ref="U570:U580" si="244">V570+W570+X570</f>
        <v>390</v>
      </c>
      <c r="V570" s="20">
        <v>135</v>
      </c>
      <c r="W570" s="20">
        <v>125</v>
      </c>
      <c r="X570" s="20">
        <v>130</v>
      </c>
    </row>
    <row r="571" spans="1:25" s="2" customFormat="1" x14ac:dyDescent="0.25">
      <c r="A571" s="36" t="s">
        <v>66</v>
      </c>
      <c r="B571" s="21" t="s">
        <v>42</v>
      </c>
      <c r="C571" s="22"/>
      <c r="D571" s="23"/>
      <c r="E571" s="23" t="s">
        <v>33</v>
      </c>
      <c r="F571" s="14">
        <v>221.7</v>
      </c>
      <c r="G571" s="14">
        <f t="shared" si="239"/>
        <v>15.02</v>
      </c>
      <c r="H571" s="560">
        <f t="shared" si="240"/>
        <v>263.39999999999998</v>
      </c>
      <c r="I571" s="71">
        <f t="shared" si="241"/>
        <v>89.1</v>
      </c>
      <c r="J571" s="20">
        <f>ROUND(J570*0.262,1)</f>
        <v>31.4</v>
      </c>
      <c r="K571" s="20">
        <f>ROUND(K570*0.262,1)</f>
        <v>24.9</v>
      </c>
      <c r="L571" s="20">
        <f>ROUND(L570*0.262,1)</f>
        <v>32.799999999999997</v>
      </c>
      <c r="M571" s="14">
        <f t="shared" si="242"/>
        <v>72</v>
      </c>
      <c r="N571" s="20">
        <f>ROUND(N570*0.262,1)</f>
        <v>38</v>
      </c>
      <c r="O571" s="20">
        <f>ROUND(O570*0.262,1)</f>
        <v>31.4</v>
      </c>
      <c r="P571" s="20">
        <f>ROUND(P570*0.262,1)</f>
        <v>2.6</v>
      </c>
      <c r="Q571" s="14">
        <f t="shared" si="243"/>
        <v>0</v>
      </c>
      <c r="R571" s="20">
        <f>ROUND(R570*0.262,1)</f>
        <v>0</v>
      </c>
      <c r="S571" s="20">
        <f>ROUND(S570*0.262,1)</f>
        <v>0</v>
      </c>
      <c r="T571" s="20">
        <f>ROUND(T570*0.262,1)</f>
        <v>0</v>
      </c>
      <c r="U571" s="14">
        <f t="shared" si="244"/>
        <v>102.29999999999998</v>
      </c>
      <c r="V571" s="20">
        <f>ROUND(V570*0.262,1)</f>
        <v>35.4</v>
      </c>
      <c r="W571" s="20">
        <f>ROUND(W570*0.262,1)</f>
        <v>32.799999999999997</v>
      </c>
      <c r="X571" s="20">
        <f>ROUND(X570*0.262,1)</f>
        <v>34.1</v>
      </c>
    </row>
    <row r="572" spans="1:25" s="2" customFormat="1" x14ac:dyDescent="0.25">
      <c r="A572" s="36" t="s">
        <v>67</v>
      </c>
      <c r="B572" s="21" t="s">
        <v>43</v>
      </c>
      <c r="C572" s="22"/>
      <c r="D572" s="23"/>
      <c r="E572" s="23" t="s">
        <v>33</v>
      </c>
      <c r="F572" s="14">
        <v>83.963999999999999</v>
      </c>
      <c r="G572" s="14">
        <f t="shared" si="239"/>
        <v>4.79</v>
      </c>
      <c r="H572" s="560">
        <f t="shared" si="240"/>
        <v>83.963999999999999</v>
      </c>
      <c r="I572" s="71">
        <f t="shared" si="241"/>
        <v>20.991</v>
      </c>
      <c r="J572" s="20">
        <v>6.9969999999999999</v>
      </c>
      <c r="K572" s="20">
        <v>6.9969999999999999</v>
      </c>
      <c r="L572" s="20">
        <v>6.9969999999999999</v>
      </c>
      <c r="M572" s="14">
        <f t="shared" si="242"/>
        <v>20.991</v>
      </c>
      <c r="N572" s="20">
        <v>6.9969999999999999</v>
      </c>
      <c r="O572" s="20">
        <v>6.9969999999999999</v>
      </c>
      <c r="P572" s="20">
        <v>6.9969999999999999</v>
      </c>
      <c r="Q572" s="14">
        <f t="shared" si="243"/>
        <v>20.991</v>
      </c>
      <c r="R572" s="20">
        <v>6.9969999999999999</v>
      </c>
      <c r="S572" s="20">
        <v>6.9969999999999999</v>
      </c>
      <c r="T572" s="20">
        <v>6.9969999999999999</v>
      </c>
      <c r="U572" s="14">
        <f t="shared" si="244"/>
        <v>20.991</v>
      </c>
      <c r="V572" s="20">
        <v>6.9969999999999999</v>
      </c>
      <c r="W572" s="20">
        <v>6.9969999999999999</v>
      </c>
      <c r="X572" s="20">
        <v>6.9969999999999999</v>
      </c>
    </row>
    <row r="573" spans="1:25" s="2" customFormat="1" x14ac:dyDescent="0.25">
      <c r="A573" s="36" t="s">
        <v>68</v>
      </c>
      <c r="B573" s="21" t="s">
        <v>44</v>
      </c>
      <c r="C573" s="22"/>
      <c r="D573" s="23"/>
      <c r="E573" s="23" t="s">
        <v>33</v>
      </c>
      <c r="F573" s="14">
        <v>22.46</v>
      </c>
      <c r="G573" s="14">
        <f t="shared" si="239"/>
        <v>1.24</v>
      </c>
      <c r="H573" s="560">
        <f t="shared" si="240"/>
        <v>21.799999999999997</v>
      </c>
      <c r="I573" s="71">
        <f t="shared" si="241"/>
        <v>11.2</v>
      </c>
      <c r="J573" s="20">
        <f>ROUND(22.46/551.97*J551,2)</f>
        <v>4.5999999999999996</v>
      </c>
      <c r="K573" s="20">
        <f t="shared" ref="K573:L573" si="245">ROUND(22.46/551.97*K551,2)</f>
        <v>3.64</v>
      </c>
      <c r="L573" s="20">
        <f t="shared" si="245"/>
        <v>2.96</v>
      </c>
      <c r="M573" s="14">
        <f t="shared" si="242"/>
        <v>1.54</v>
      </c>
      <c r="N573" s="20">
        <f>ROUND(22.46/551.97*N551,2)</f>
        <v>1.49</v>
      </c>
      <c r="O573" s="20">
        <f t="shared" ref="O573:P573" si="246">ROUND(22.46/551.97*O551,2)</f>
        <v>0.05</v>
      </c>
      <c r="P573" s="20">
        <f t="shared" si="246"/>
        <v>0</v>
      </c>
      <c r="Q573" s="14">
        <f t="shared" si="243"/>
        <v>0.05</v>
      </c>
      <c r="R573" s="20">
        <f>ROUND(22.46/551.97*R551,2)</f>
        <v>0</v>
      </c>
      <c r="S573" s="20">
        <f t="shared" ref="S573:T573" si="247">ROUND(22.46/551.97*S551,2)</f>
        <v>0</v>
      </c>
      <c r="T573" s="20">
        <f t="shared" si="247"/>
        <v>0.05</v>
      </c>
      <c r="U573" s="14">
        <f t="shared" si="244"/>
        <v>9.01</v>
      </c>
      <c r="V573" s="20">
        <f>ROUND(22.46/551.97*V551,2)</f>
        <v>1.83</v>
      </c>
      <c r="W573" s="20">
        <f t="shared" ref="W573:X573" si="248">ROUND(22.46/551.97*W551,2)</f>
        <v>3.04</v>
      </c>
      <c r="X573" s="20">
        <f t="shared" si="248"/>
        <v>4.1399999999999997</v>
      </c>
    </row>
    <row r="574" spans="1:25" s="2" customFormat="1" x14ac:dyDescent="0.25">
      <c r="A574" s="36" t="s">
        <v>69</v>
      </c>
      <c r="B574" s="21" t="s">
        <v>70</v>
      </c>
      <c r="C574" s="22"/>
      <c r="D574" s="23"/>
      <c r="E574" s="23" t="s">
        <v>33</v>
      </c>
      <c r="F574" s="14">
        <v>277.39999999999998</v>
      </c>
      <c r="G574" s="14">
        <f t="shared" si="239"/>
        <v>15.33</v>
      </c>
      <c r="H574" s="560">
        <f t="shared" si="240"/>
        <v>268.89999999999998</v>
      </c>
      <c r="I574" s="71">
        <f t="shared" si="241"/>
        <v>138.19999999999999</v>
      </c>
      <c r="J574" s="20">
        <f>ROUND(J554*0.2088/0.443*1113.64/1000,1)</f>
        <v>56.8</v>
      </c>
      <c r="K574" s="20">
        <f>ROUND(K554*0.2088/0.443*1113.64/1000,1)</f>
        <v>44.9</v>
      </c>
      <c r="L574" s="20">
        <f>ROUND(L554*0.2088/0.443*1113.64/1000,1)</f>
        <v>36.5</v>
      </c>
      <c r="M574" s="14">
        <f t="shared" si="242"/>
        <v>18.900000000000002</v>
      </c>
      <c r="N574" s="20">
        <f>ROUND(N554*0.2088/0.443*1113.64/1000,1)</f>
        <v>18.3</v>
      </c>
      <c r="O574" s="20">
        <f>ROUND(O554*0.2088/0.443*1113.64/1000,1)</f>
        <v>0.6</v>
      </c>
      <c r="P574" s="20">
        <f>ROUND(P554*0.2088/0.443*1113.64/1000,1)</f>
        <v>0</v>
      </c>
      <c r="Q574" s="14">
        <f t="shared" si="243"/>
        <v>0.6</v>
      </c>
      <c r="R574" s="20">
        <f>ROUND(R554*0.2088/0.443*1113.64/1000,1)</f>
        <v>0</v>
      </c>
      <c r="S574" s="20">
        <f>ROUND(S554*0.2088/0.443*1113.64/1000,1)</f>
        <v>0</v>
      </c>
      <c r="T574" s="20">
        <f>ROUND(T554*0.2088/0.443*1113.64/1000,1)</f>
        <v>0.6</v>
      </c>
      <c r="U574" s="14">
        <f t="shared" si="244"/>
        <v>111.2</v>
      </c>
      <c r="V574" s="20">
        <f>ROUND(V554*0.2088/0.443*1113.64/1000,1)</f>
        <v>22.6</v>
      </c>
      <c r="W574" s="20">
        <f>ROUND(W554*0.2088/0.443*1113.64/1000,1)</f>
        <v>37.5</v>
      </c>
      <c r="X574" s="20">
        <f>ROUND(X554*0.2088/0.443*1113.64/1000,1)</f>
        <v>51.1</v>
      </c>
    </row>
    <row r="575" spans="1:25" s="2" customFormat="1" x14ac:dyDescent="0.25">
      <c r="A575" s="36" t="s">
        <v>71</v>
      </c>
      <c r="B575" s="21" t="s">
        <v>72</v>
      </c>
      <c r="C575" s="22"/>
      <c r="D575" s="23"/>
      <c r="E575" s="23" t="s">
        <v>33</v>
      </c>
      <c r="F575" s="14">
        <v>0</v>
      </c>
      <c r="G575" s="14">
        <f t="shared" si="239"/>
        <v>0</v>
      </c>
      <c r="H575" s="560">
        <f t="shared" si="240"/>
        <v>0</v>
      </c>
      <c r="I575" s="71">
        <f t="shared" si="241"/>
        <v>0</v>
      </c>
      <c r="J575" s="20">
        <f>ROUND(J551*0.5*0,1)</f>
        <v>0</v>
      </c>
      <c r="K575" s="20">
        <f>ROUND(K551*0.5*0,1)</f>
        <v>0</v>
      </c>
      <c r="L575" s="20">
        <f>ROUND(L551*0.5*0,1)</f>
        <v>0</v>
      </c>
      <c r="M575" s="14">
        <f t="shared" si="242"/>
        <v>0</v>
      </c>
      <c r="N575" s="20">
        <f>ROUND(N551*0.5*0,1)</f>
        <v>0</v>
      </c>
      <c r="O575" s="20">
        <f>ROUND(O551*0.5*0,1)</f>
        <v>0</v>
      </c>
      <c r="P575" s="20">
        <f>ROUND(P551*0.5*0,1)</f>
        <v>0</v>
      </c>
      <c r="Q575" s="14">
        <f t="shared" si="243"/>
        <v>0</v>
      </c>
      <c r="R575" s="20">
        <f>ROUND(R551*0.5*0,1)</f>
        <v>0</v>
      </c>
      <c r="S575" s="20">
        <f>ROUND(S551*0.5*0,1)</f>
        <v>0</v>
      </c>
      <c r="T575" s="20">
        <f>ROUND(T551*0.5*0,1)</f>
        <v>0</v>
      </c>
      <c r="U575" s="14">
        <f t="shared" si="244"/>
        <v>0</v>
      </c>
      <c r="V575" s="20">
        <f>ROUND(V551*0.5*0,1)</f>
        <v>0</v>
      </c>
      <c r="W575" s="20">
        <f>ROUND(W551*0.5*0,1)</f>
        <v>0</v>
      </c>
      <c r="X575" s="20">
        <f>ROUND(X551*0.5*0,1)</f>
        <v>0</v>
      </c>
    </row>
    <row r="576" spans="1:25" s="2" customFormat="1" x14ac:dyDescent="0.25">
      <c r="A576" s="36"/>
      <c r="B576" s="21" t="s">
        <v>449</v>
      </c>
      <c r="C576" s="22"/>
      <c r="D576" s="23"/>
      <c r="E576" s="23" t="s">
        <v>33</v>
      </c>
      <c r="F576" s="14">
        <v>0</v>
      </c>
      <c r="G576" s="14">
        <f t="shared" si="239"/>
        <v>0</v>
      </c>
      <c r="H576" s="560">
        <f t="shared" si="240"/>
        <v>0</v>
      </c>
      <c r="I576" s="71">
        <f t="shared" si="241"/>
        <v>0</v>
      </c>
      <c r="J576" s="20"/>
      <c r="K576" s="20"/>
      <c r="L576" s="20"/>
      <c r="M576" s="14">
        <f t="shared" si="242"/>
        <v>0</v>
      </c>
      <c r="N576" s="20"/>
      <c r="O576" s="20"/>
      <c r="P576" s="20"/>
      <c r="Q576" s="14">
        <f t="shared" si="243"/>
        <v>0</v>
      </c>
      <c r="R576" s="20"/>
      <c r="S576" s="20"/>
      <c r="T576" s="20"/>
      <c r="U576" s="14">
        <f t="shared" si="244"/>
        <v>0</v>
      </c>
      <c r="V576" s="20"/>
      <c r="W576" s="20"/>
      <c r="X576" s="20"/>
    </row>
    <row r="577" spans="1:24" s="322" customFormat="1" x14ac:dyDescent="0.25">
      <c r="A577" s="352" t="s">
        <v>73</v>
      </c>
      <c r="B577" s="341" t="s">
        <v>74</v>
      </c>
      <c r="C577" s="342"/>
      <c r="D577" s="319"/>
      <c r="E577" s="319" t="s">
        <v>33</v>
      </c>
      <c r="F577" s="331">
        <v>51.9</v>
      </c>
      <c r="G577" s="331">
        <f t="shared" si="239"/>
        <v>2.88</v>
      </c>
      <c r="H577" s="312">
        <f t="shared" si="240"/>
        <v>50.499999999999993</v>
      </c>
      <c r="I577" s="346">
        <f t="shared" si="241"/>
        <v>24.499999999999996</v>
      </c>
      <c r="J577" s="313">
        <f>ROUND(J551*22.8*3.766/1000,1)</f>
        <v>9.6999999999999993</v>
      </c>
      <c r="K577" s="313">
        <f>ROUND(K551*22.7*3.766/1000,1)</f>
        <v>7.6</v>
      </c>
      <c r="L577" s="313">
        <f>ROUND(L551*26.3*3.766/1000,1)</f>
        <v>7.2</v>
      </c>
      <c r="M577" s="331">
        <f t="shared" si="242"/>
        <v>4.7</v>
      </c>
      <c r="N577" s="313">
        <f>ROUND(N551*32.6*3.766/1000,1)</f>
        <v>4.5</v>
      </c>
      <c r="O577" s="313">
        <f>ROUND(O551*36.2*3.766/1000,1)</f>
        <v>0.2</v>
      </c>
      <c r="P577" s="313">
        <f>ROUND(P551*25*3.766/1000,1)</f>
        <v>0</v>
      </c>
      <c r="Q577" s="331">
        <f t="shared" si="243"/>
        <v>0.2</v>
      </c>
      <c r="R577" s="313">
        <f>ROUND(R551*25*3.766/1000,1)</f>
        <v>0</v>
      </c>
      <c r="S577" s="313">
        <f>ROUND(S551*25*3.766/1000,1)</f>
        <v>0</v>
      </c>
      <c r="T577" s="313">
        <f>ROUND(T551*35.7*3.766/1000,1)</f>
        <v>0.2</v>
      </c>
      <c r="U577" s="331">
        <f t="shared" si="244"/>
        <v>21.099999999999998</v>
      </c>
      <c r="V577" s="313">
        <f>ROUND(V551*31.4*3.766/1000,1)</f>
        <v>5.3</v>
      </c>
      <c r="W577" s="313">
        <f>ROUND(W551*25.2*3.766/1000,1)</f>
        <v>7.1</v>
      </c>
      <c r="X577" s="313">
        <f>ROUND(X551*22.6*3.766/1000,1)</f>
        <v>8.6999999999999993</v>
      </c>
    </row>
    <row r="578" spans="1:24" s="2" customFormat="1" x14ac:dyDescent="0.25">
      <c r="A578" s="36" t="s">
        <v>75</v>
      </c>
      <c r="B578" s="21" t="s">
        <v>45</v>
      </c>
      <c r="C578" s="22"/>
      <c r="D578" s="23"/>
      <c r="E578" s="23" t="s">
        <v>33</v>
      </c>
      <c r="F578" s="14">
        <v>25.6</v>
      </c>
      <c r="G578" s="14">
        <f t="shared" si="239"/>
        <v>0</v>
      </c>
      <c r="H578" s="560">
        <f t="shared" si="240"/>
        <v>0</v>
      </c>
      <c r="I578" s="71">
        <f t="shared" si="241"/>
        <v>0</v>
      </c>
      <c r="J578" s="20"/>
      <c r="K578" s="20"/>
      <c r="L578" s="20"/>
      <c r="M578" s="14">
        <f t="shared" si="242"/>
        <v>0</v>
      </c>
      <c r="N578" s="20"/>
      <c r="O578" s="20"/>
      <c r="P578" s="20"/>
      <c r="Q578" s="14">
        <f t="shared" si="243"/>
        <v>0</v>
      </c>
      <c r="R578" s="20"/>
      <c r="S578" s="20"/>
      <c r="T578" s="20"/>
      <c r="U578" s="14">
        <f t="shared" si="244"/>
        <v>0</v>
      </c>
      <c r="V578" s="20"/>
      <c r="W578" s="20"/>
      <c r="X578" s="20"/>
    </row>
    <row r="579" spans="1:24" s="2" customFormat="1" x14ac:dyDescent="0.25">
      <c r="A579" s="36" t="s">
        <v>76</v>
      </c>
      <c r="B579" s="21" t="s">
        <v>46</v>
      </c>
      <c r="C579" s="22"/>
      <c r="D579" s="23"/>
      <c r="E579" s="23" t="s">
        <v>33</v>
      </c>
      <c r="F579" s="14">
        <v>59.15</v>
      </c>
      <c r="G579" s="14">
        <f t="shared" si="239"/>
        <v>3.28</v>
      </c>
      <c r="H579" s="216">
        <f t="shared" si="240"/>
        <v>57.5</v>
      </c>
      <c r="I579" s="71">
        <f t="shared" si="241"/>
        <v>29.599999999999998</v>
      </c>
      <c r="J579" s="20">
        <f>ROUND(59.15/879.73*J560,1)</f>
        <v>12.2</v>
      </c>
      <c r="K579" s="20">
        <f>ROUND(59.15/879.73*K560,1)</f>
        <v>9.6</v>
      </c>
      <c r="L579" s="20">
        <f>ROUND(59.15/879.73*L560,1)</f>
        <v>7.8</v>
      </c>
      <c r="M579" s="14">
        <f t="shared" si="242"/>
        <v>4</v>
      </c>
      <c r="N579" s="20">
        <f>ROUND(59.15/879.73*N560,1)</f>
        <v>3.9</v>
      </c>
      <c r="O579" s="20">
        <f>ROUND(59.15/879.73*O560,1)</f>
        <v>0.1</v>
      </c>
      <c r="P579" s="20">
        <f>ROUND(59.15/879.73*P560,1)</f>
        <v>0</v>
      </c>
      <c r="Q579" s="14">
        <f t="shared" si="243"/>
        <v>0.1</v>
      </c>
      <c r="R579" s="20">
        <f>ROUND(59.15/879.73*R560,1)</f>
        <v>0</v>
      </c>
      <c r="S579" s="20">
        <f>ROUND(59.15/879.73*S560,1)</f>
        <v>0</v>
      </c>
      <c r="T579" s="20">
        <f>ROUND(59.15/879.73*T560,1)</f>
        <v>0.1</v>
      </c>
      <c r="U579" s="14">
        <f t="shared" si="244"/>
        <v>23.8</v>
      </c>
      <c r="V579" s="20">
        <f>ROUND(59.15/879.73*V560,1)</f>
        <v>4.8</v>
      </c>
      <c r="W579" s="20">
        <f>ROUND(59.15/879.73*W560,1)</f>
        <v>8</v>
      </c>
      <c r="X579" s="20">
        <f>ROUND(59.15/879.73*X560,1)</f>
        <v>11</v>
      </c>
    </row>
    <row r="580" spans="1:24" s="2" customFormat="1" x14ac:dyDescent="0.25">
      <c r="A580" s="36" t="s">
        <v>77</v>
      </c>
      <c r="B580" s="21" t="s">
        <v>48</v>
      </c>
      <c r="C580" s="22"/>
      <c r="D580" s="23"/>
      <c r="E580" s="23" t="s">
        <v>33</v>
      </c>
      <c r="F580" s="14">
        <v>2.82</v>
      </c>
      <c r="G580" s="14">
        <f t="shared" si="239"/>
        <v>0.16</v>
      </c>
      <c r="H580" s="560">
        <f t="shared" si="240"/>
        <v>2.75</v>
      </c>
      <c r="I580" s="39">
        <f t="shared" si="241"/>
        <v>1.4100000000000001</v>
      </c>
      <c r="J580" s="20">
        <f>ROUND(2.82/551.97*J551,2)</f>
        <v>0.57999999999999996</v>
      </c>
      <c r="K580" s="20">
        <f>ROUND(2.82/551.97*K551,2)</f>
        <v>0.46</v>
      </c>
      <c r="L580" s="20">
        <f>ROUND(2.82/551.97*L551,2)</f>
        <v>0.37</v>
      </c>
      <c r="M580" s="14">
        <f t="shared" si="242"/>
        <v>0.2</v>
      </c>
      <c r="N580" s="20">
        <f>ROUND(2.82/551.97*N551,2)</f>
        <v>0.19</v>
      </c>
      <c r="O580" s="20">
        <f>ROUND(2.82/551.97*O551,2)</f>
        <v>0.01</v>
      </c>
      <c r="P580" s="20">
        <f>ROUND(2.82/551.97*P551,2)</f>
        <v>0</v>
      </c>
      <c r="Q580" s="14">
        <f t="shared" si="243"/>
        <v>0.01</v>
      </c>
      <c r="R580" s="20">
        <f>ROUND(2.82/551.97*R551,2)</f>
        <v>0</v>
      </c>
      <c r="S580" s="20">
        <f>ROUND(2.82/551.97*S551,2)</f>
        <v>0</v>
      </c>
      <c r="T580" s="20">
        <f>ROUND(2.82/551.97*T551,2)</f>
        <v>0.01</v>
      </c>
      <c r="U580" s="14">
        <f t="shared" si="244"/>
        <v>1.1299999999999999</v>
      </c>
      <c r="V580" s="20">
        <f>ROUND(2.82/551.97*V551,2)</f>
        <v>0.23</v>
      </c>
      <c r="W580" s="20">
        <f>ROUND(2.82/551.97*W551,2)</f>
        <v>0.38</v>
      </c>
      <c r="X580" s="20">
        <f>ROUND(2.82/551.97*X551,2)</f>
        <v>0.52</v>
      </c>
    </row>
    <row r="581" spans="1:24" s="2" customFormat="1" x14ac:dyDescent="0.25">
      <c r="A581" s="21"/>
      <c r="B581" s="21"/>
      <c r="C581" s="22"/>
      <c r="D581" s="23"/>
      <c r="E581" s="23"/>
      <c r="F581" s="23"/>
      <c r="G581" s="23"/>
      <c r="H581" s="23"/>
      <c r="I581" s="24"/>
      <c r="J581" s="24"/>
      <c r="K581" s="24"/>
      <c r="L581" s="24"/>
      <c r="M581" s="24"/>
      <c r="N581" s="24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s="2" customFormat="1" x14ac:dyDescent="0.25">
      <c r="A582" s="551">
        <v>12</v>
      </c>
      <c r="B582" s="21" t="s">
        <v>51</v>
      </c>
      <c r="C582" s="22"/>
      <c r="D582" s="23"/>
      <c r="E582" s="23" t="s">
        <v>33</v>
      </c>
      <c r="F582" s="174">
        <f>F560-F567</f>
        <v>-710.97400000000016</v>
      </c>
      <c r="G582" s="23"/>
      <c r="H582" s="20">
        <f t="shared" ref="H582:X582" si="249">H560-H567</f>
        <v>-895.55399999999986</v>
      </c>
      <c r="I582" s="26">
        <f t="shared" si="249"/>
        <v>-213.90100000000001</v>
      </c>
      <c r="J582" s="20">
        <f t="shared" si="249"/>
        <v>-60.956999999999965</v>
      </c>
      <c r="K582" s="26">
        <f t="shared" si="249"/>
        <v>-49.867000000000019</v>
      </c>
      <c r="L582" s="26">
        <f t="shared" si="249"/>
        <v>-103.07700000000004</v>
      </c>
      <c r="M582" s="20">
        <f t="shared" si="249"/>
        <v>-336.87099999999998</v>
      </c>
      <c r="N582" s="26">
        <f t="shared" si="249"/>
        <v>-159.86700000000005</v>
      </c>
      <c r="O582" s="26">
        <f t="shared" si="249"/>
        <v>-157.40699999999998</v>
      </c>
      <c r="P582" s="26">
        <f t="shared" si="249"/>
        <v>-19.597000000000001</v>
      </c>
      <c r="Q582" s="20">
        <f t="shared" si="249"/>
        <v>-20.081</v>
      </c>
      <c r="R582" s="26">
        <f t="shared" si="249"/>
        <v>-6.9969999999999999</v>
      </c>
      <c r="S582" s="26">
        <f t="shared" si="249"/>
        <v>-6.9969999999999999</v>
      </c>
      <c r="T582" s="20">
        <f t="shared" si="249"/>
        <v>-6.0869999999999989</v>
      </c>
      <c r="U582" s="20">
        <f t="shared" si="249"/>
        <v>-324.70099999999996</v>
      </c>
      <c r="V582" s="20">
        <f t="shared" si="249"/>
        <v>-140.03700000000001</v>
      </c>
      <c r="W582" s="20">
        <f t="shared" si="249"/>
        <v>-101.17700000000001</v>
      </c>
      <c r="X582" s="20">
        <f t="shared" si="249"/>
        <v>-83.486999999999966</v>
      </c>
    </row>
    <row r="583" spans="1:24" s="2" customFormat="1" x14ac:dyDescent="0.25">
      <c r="A583" s="551">
        <v>13</v>
      </c>
      <c r="B583" s="21" t="s">
        <v>78</v>
      </c>
      <c r="C583" s="22"/>
      <c r="D583" s="23"/>
      <c r="E583" s="553" t="s">
        <v>28</v>
      </c>
      <c r="F583" s="20">
        <f>ROUND(F582/F567*100,1)</f>
        <v>-44.7</v>
      </c>
      <c r="G583" s="553"/>
      <c r="H583" s="20">
        <f t="shared" ref="H583:X583" si="250">ROUND(H582/H567*100,1)</f>
        <v>-51.1</v>
      </c>
      <c r="I583" s="20">
        <f t="shared" si="250"/>
        <v>-32.700000000000003</v>
      </c>
      <c r="J583" s="20">
        <f t="shared" si="250"/>
        <v>-25.2</v>
      </c>
      <c r="K583" s="20">
        <f t="shared" si="250"/>
        <v>-25.8</v>
      </c>
      <c r="L583" s="20">
        <f t="shared" si="250"/>
        <v>-46.9</v>
      </c>
      <c r="M583" s="20">
        <f t="shared" si="250"/>
        <v>-84.8</v>
      </c>
      <c r="N583" s="20">
        <f t="shared" si="250"/>
        <v>-73.2</v>
      </c>
      <c r="O583" s="20">
        <f t="shared" si="250"/>
        <v>-98.8</v>
      </c>
      <c r="P583" s="20">
        <f t="shared" si="250"/>
        <v>-100</v>
      </c>
      <c r="Q583" s="20">
        <f t="shared" si="250"/>
        <v>-91.5</v>
      </c>
      <c r="R583" s="20">
        <f t="shared" si="250"/>
        <v>-100</v>
      </c>
      <c r="S583" s="20">
        <f t="shared" si="250"/>
        <v>-100</v>
      </c>
      <c r="T583" s="20">
        <f t="shared" si="250"/>
        <v>-76.5</v>
      </c>
      <c r="U583" s="20">
        <f t="shared" si="250"/>
        <v>-47.8</v>
      </c>
      <c r="V583" s="20">
        <f t="shared" si="250"/>
        <v>-66</v>
      </c>
      <c r="W583" s="20">
        <f t="shared" si="250"/>
        <v>-45.8</v>
      </c>
      <c r="X583" s="20">
        <f t="shared" si="250"/>
        <v>-33.9</v>
      </c>
    </row>
    <row r="584" spans="1:24" s="2" customFormat="1" x14ac:dyDescent="0.25">
      <c r="A584" s="21"/>
      <c r="B584" s="21"/>
      <c r="C584" s="22"/>
      <c r="D584" s="23"/>
      <c r="E584" s="23"/>
      <c r="F584" s="23"/>
      <c r="G584" s="23"/>
      <c r="H584" s="23"/>
      <c r="I584" s="24"/>
      <c r="J584" s="24"/>
      <c r="K584" s="24"/>
      <c r="L584" s="24"/>
      <c r="M584" s="24"/>
      <c r="N584" s="24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s="2" customFormat="1" x14ac:dyDescent="0.25"/>
    <row r="586" spans="1:24" s="2" customFormat="1" x14ac:dyDescent="0.25">
      <c r="B586" s="2" t="s">
        <v>99</v>
      </c>
      <c r="H586" s="217"/>
    </row>
    <row r="587" spans="1:24" x14ac:dyDescent="0.25">
      <c r="S587"/>
      <c r="W587" t="s">
        <v>97</v>
      </c>
    </row>
    <row r="588" spans="1:24" x14ac:dyDescent="0.25">
      <c r="S588"/>
      <c r="W588" t="s">
        <v>458</v>
      </c>
    </row>
    <row r="589" spans="1:24" x14ac:dyDescent="0.25">
      <c r="S589"/>
      <c r="W589" t="s">
        <v>459</v>
      </c>
    </row>
    <row r="590" spans="1:24" x14ac:dyDescent="0.25">
      <c r="S590"/>
      <c r="W590" t="s">
        <v>460</v>
      </c>
    </row>
    <row r="591" spans="1:24" x14ac:dyDescent="0.25">
      <c r="S591"/>
    </row>
    <row r="592" spans="1:24" s="2" customFormat="1" x14ac:dyDescent="0.25">
      <c r="H592" s="316"/>
    </row>
    <row r="593" spans="1:229" s="2" customFormat="1" ht="15.6" x14ac:dyDescent="0.3">
      <c r="A593" s="2" t="s">
        <v>52</v>
      </c>
      <c r="E593" s="3" t="s">
        <v>353</v>
      </c>
      <c r="H593" s="316"/>
      <c r="J593" s="310" t="s">
        <v>353</v>
      </c>
      <c r="L593" s="3"/>
      <c r="N593" s="3" t="s">
        <v>353</v>
      </c>
      <c r="P593" s="3"/>
      <c r="R593" s="3"/>
      <c r="T593" s="3" t="s">
        <v>353</v>
      </c>
    </row>
    <row r="594" spans="1:229" s="2" customFormat="1" x14ac:dyDescent="0.25">
      <c r="A594" s="317" t="s">
        <v>54</v>
      </c>
    </row>
    <row r="595" spans="1:229" s="2" customFormat="1" x14ac:dyDescent="0.25">
      <c r="A595" s="5" t="s">
        <v>0</v>
      </c>
      <c r="B595" s="6" t="s">
        <v>1</v>
      </c>
      <c r="C595" s="7"/>
      <c r="D595" s="8"/>
      <c r="E595" s="8" t="s">
        <v>2</v>
      </c>
      <c r="F595" s="19" t="s">
        <v>55</v>
      </c>
      <c r="G595" s="559" t="s">
        <v>89</v>
      </c>
      <c r="H595" s="559" t="s">
        <v>3</v>
      </c>
      <c r="I595" s="551" t="s">
        <v>94</v>
      </c>
      <c r="J595" s="884" t="s">
        <v>93</v>
      </c>
      <c r="K595" s="885"/>
      <c r="L595" s="885"/>
      <c r="M595" s="551" t="s">
        <v>90</v>
      </c>
      <c r="N595" s="551" t="s">
        <v>93</v>
      </c>
      <c r="O595" s="552"/>
      <c r="P595" s="552"/>
      <c r="Q595" s="551" t="s">
        <v>91</v>
      </c>
      <c r="R595" s="551" t="s">
        <v>93</v>
      </c>
      <c r="S595" s="552"/>
      <c r="T595" s="552"/>
      <c r="U595" s="19" t="s">
        <v>92</v>
      </c>
      <c r="V595" s="78" t="s">
        <v>93</v>
      </c>
      <c r="W595" s="552"/>
      <c r="X595" s="553"/>
    </row>
    <row r="596" spans="1:229" s="18" customFormat="1" x14ac:dyDescent="0.25">
      <c r="A596" s="14"/>
      <c r="B596" s="881" t="s">
        <v>8</v>
      </c>
      <c r="C596" s="882"/>
      <c r="D596" s="883"/>
      <c r="E596" s="550" t="s">
        <v>9</v>
      </c>
      <c r="F596" s="73" t="s">
        <v>57</v>
      </c>
      <c r="G596" s="74" t="s">
        <v>56</v>
      </c>
      <c r="H596" s="144" t="s">
        <v>444</v>
      </c>
      <c r="I596" s="551" t="s">
        <v>10</v>
      </c>
      <c r="J596" s="551" t="s">
        <v>11</v>
      </c>
      <c r="K596" s="561" t="s">
        <v>12</v>
      </c>
      <c r="L596" s="551" t="s">
        <v>13</v>
      </c>
      <c r="M596" s="551" t="s">
        <v>10</v>
      </c>
      <c r="N596" s="551" t="s">
        <v>14</v>
      </c>
      <c r="O596" s="551" t="s">
        <v>15</v>
      </c>
      <c r="P596" s="551" t="s">
        <v>16</v>
      </c>
      <c r="Q596" s="551" t="s">
        <v>10</v>
      </c>
      <c r="R596" s="551" t="s">
        <v>17</v>
      </c>
      <c r="S596" s="551" t="s">
        <v>58</v>
      </c>
      <c r="T596" s="551" t="s">
        <v>18</v>
      </c>
      <c r="U596" s="14" t="s">
        <v>10</v>
      </c>
      <c r="V596" s="552" t="s">
        <v>19</v>
      </c>
      <c r="W596" s="551" t="s">
        <v>20</v>
      </c>
      <c r="X596" s="20" t="s">
        <v>21</v>
      </c>
    </row>
    <row r="597" spans="1:229" s="2" customFormat="1" x14ac:dyDescent="0.25">
      <c r="A597" s="5"/>
      <c r="B597" s="886"/>
      <c r="C597" s="887"/>
      <c r="D597" s="888"/>
      <c r="E597" s="5"/>
      <c r="F597" s="14" t="s">
        <v>443</v>
      </c>
      <c r="G597" s="549" t="s">
        <v>88</v>
      </c>
      <c r="H597" s="20" t="s">
        <v>22</v>
      </c>
      <c r="I597" s="73" t="s">
        <v>22</v>
      </c>
      <c r="J597" s="73" t="s">
        <v>22</v>
      </c>
      <c r="K597" s="19" t="s">
        <v>22</v>
      </c>
      <c r="L597" s="73" t="s">
        <v>22</v>
      </c>
      <c r="M597" s="19" t="s">
        <v>22</v>
      </c>
      <c r="N597" s="19" t="s">
        <v>22</v>
      </c>
      <c r="O597" s="19" t="s">
        <v>22</v>
      </c>
      <c r="P597" s="19" t="s">
        <v>22</v>
      </c>
      <c r="Q597" s="19" t="s">
        <v>22</v>
      </c>
      <c r="R597" s="19" t="s">
        <v>22</v>
      </c>
      <c r="S597" s="19" t="s">
        <v>22</v>
      </c>
      <c r="T597" s="19" t="s">
        <v>22</v>
      </c>
      <c r="U597" s="19" t="s">
        <v>22</v>
      </c>
      <c r="V597" s="19" t="s">
        <v>22</v>
      </c>
      <c r="W597" s="19" t="s">
        <v>22</v>
      </c>
      <c r="X597" s="19">
        <v>0</v>
      </c>
    </row>
    <row r="598" spans="1:229" s="2" customFormat="1" x14ac:dyDescent="0.25">
      <c r="A598" s="20">
        <v>1</v>
      </c>
      <c r="B598" s="884">
        <v>2</v>
      </c>
      <c r="C598" s="885"/>
      <c r="D598" s="889"/>
      <c r="E598" s="560">
        <v>3</v>
      </c>
      <c r="F598" s="20">
        <v>4</v>
      </c>
      <c r="G598" s="560">
        <v>5</v>
      </c>
      <c r="H598" s="560">
        <v>6</v>
      </c>
      <c r="I598" s="560">
        <v>7</v>
      </c>
      <c r="J598" s="19">
        <v>8</v>
      </c>
      <c r="K598" s="19">
        <v>9</v>
      </c>
      <c r="L598" s="19">
        <v>10</v>
      </c>
      <c r="M598" s="19">
        <v>11</v>
      </c>
      <c r="N598" s="19">
        <v>12</v>
      </c>
      <c r="O598" s="19">
        <v>13</v>
      </c>
      <c r="P598" s="19">
        <v>14</v>
      </c>
      <c r="Q598" s="19">
        <v>15</v>
      </c>
      <c r="R598" s="19">
        <v>16</v>
      </c>
      <c r="S598" s="19">
        <v>17</v>
      </c>
      <c r="T598" s="19">
        <v>18</v>
      </c>
      <c r="U598" s="19">
        <v>19</v>
      </c>
      <c r="V598" s="19">
        <v>20</v>
      </c>
      <c r="W598" s="19">
        <v>21</v>
      </c>
      <c r="X598" s="19">
        <v>22</v>
      </c>
    </row>
    <row r="599" spans="1:229" s="2" customFormat="1" x14ac:dyDescent="0.25">
      <c r="A599" s="20">
        <v>1</v>
      </c>
      <c r="B599" s="78" t="s">
        <v>59</v>
      </c>
      <c r="C599" s="552"/>
      <c r="D599" s="553"/>
      <c r="E599" s="79" t="s">
        <v>60</v>
      </c>
      <c r="F599" s="560">
        <f>F602+F600</f>
        <v>2905</v>
      </c>
      <c r="G599" s="79"/>
      <c r="H599" s="214">
        <f>I599+M599+Q599+U599</f>
        <v>1922.58</v>
      </c>
      <c r="I599" s="20">
        <f>J599+K599+L599</f>
        <v>997.09999999999991</v>
      </c>
      <c r="J599" s="38">
        <f>J602+J600</f>
        <v>420.37999999999994</v>
      </c>
      <c r="K599" s="26">
        <f>K600+K602</f>
        <v>322.68</v>
      </c>
      <c r="L599" s="26">
        <f>L600+L602</f>
        <v>254.04</v>
      </c>
      <c r="M599" s="215">
        <f>N599+O599+P599</f>
        <v>114.99000000000001</v>
      </c>
      <c r="N599" s="20">
        <f>N600+N602</f>
        <v>114.99000000000001</v>
      </c>
      <c r="O599" s="26">
        <f>O600+O602</f>
        <v>0</v>
      </c>
      <c r="P599" s="20">
        <f>P600+P602</f>
        <v>0</v>
      </c>
      <c r="Q599" s="215">
        <f>R599+S599+T599</f>
        <v>0</v>
      </c>
      <c r="R599" s="20">
        <f>R602+R600</f>
        <v>0</v>
      </c>
      <c r="S599" s="26">
        <f>S602+S600</f>
        <v>0</v>
      </c>
      <c r="T599" s="26">
        <f>T602+T600</f>
        <v>0</v>
      </c>
      <c r="U599" s="19">
        <f>V599+W599+X599</f>
        <v>810.49</v>
      </c>
      <c r="V599" s="26">
        <f>V600+V602</f>
        <v>134.44999999999999</v>
      </c>
      <c r="W599" s="26">
        <f>W600+W602</f>
        <v>276.28000000000003</v>
      </c>
      <c r="X599" s="26">
        <f>X600+X602</f>
        <v>399.76</v>
      </c>
    </row>
    <row r="600" spans="1:229" s="2" customFormat="1" x14ac:dyDescent="0.25">
      <c r="A600" s="20">
        <v>2</v>
      </c>
      <c r="B600" s="78" t="s">
        <v>61</v>
      </c>
      <c r="C600" s="552"/>
      <c r="D600" s="553"/>
      <c r="E600" s="79" t="s">
        <v>60</v>
      </c>
      <c r="F600" s="560">
        <v>128</v>
      </c>
      <c r="G600" s="79"/>
      <c r="H600" s="560">
        <f>I600+M600+Q600+U600</f>
        <v>84.7</v>
      </c>
      <c r="I600" s="20">
        <f>J600+K600+L600</f>
        <v>43.93</v>
      </c>
      <c r="J600" s="20">
        <v>18.52</v>
      </c>
      <c r="K600" s="20">
        <v>14.22</v>
      </c>
      <c r="L600" s="20">
        <v>11.19</v>
      </c>
      <c r="M600" s="215">
        <f>N600+O600+P600</f>
        <v>5.07</v>
      </c>
      <c r="N600" s="20">
        <v>5.07</v>
      </c>
      <c r="O600" s="20">
        <v>0</v>
      </c>
      <c r="P600" s="20">
        <v>0</v>
      </c>
      <c r="Q600" s="215">
        <f>R600+S600+T600</f>
        <v>0</v>
      </c>
      <c r="R600" s="20">
        <v>0</v>
      </c>
      <c r="S600" s="20">
        <v>0</v>
      </c>
      <c r="T600" s="20">
        <v>0</v>
      </c>
      <c r="U600" s="19">
        <f>V600+W600+X600</f>
        <v>35.700000000000003</v>
      </c>
      <c r="V600" s="20">
        <v>5.92</v>
      </c>
      <c r="W600" s="20">
        <v>12.17</v>
      </c>
      <c r="X600" s="20">
        <v>17.61</v>
      </c>
    </row>
    <row r="601" spans="1:229" s="2" customFormat="1" x14ac:dyDescent="0.25">
      <c r="A601" s="20">
        <v>3</v>
      </c>
      <c r="B601" s="78" t="s">
        <v>62</v>
      </c>
      <c r="C601" s="552"/>
      <c r="D601" s="553"/>
      <c r="E601" s="79" t="s">
        <v>28</v>
      </c>
      <c r="F601" s="20">
        <f>ROUND(F600/F599*100,2)</f>
        <v>4.41</v>
      </c>
      <c r="G601" s="79"/>
      <c r="H601" s="20">
        <f>ROUND(H600/H599*100,2)</f>
        <v>4.41</v>
      </c>
      <c r="I601" s="20">
        <f t="shared" ref="I601:P601" si="251">ROUND(I600/I599*100,1)</f>
        <v>4.4000000000000004</v>
      </c>
      <c r="J601" s="18">
        <f t="shared" si="251"/>
        <v>4.4000000000000004</v>
      </c>
      <c r="K601" s="20">
        <f t="shared" si="251"/>
        <v>4.4000000000000004</v>
      </c>
      <c r="L601" s="20">
        <f t="shared" si="251"/>
        <v>4.4000000000000004</v>
      </c>
      <c r="M601" s="20">
        <f t="shared" si="251"/>
        <v>4.4000000000000004</v>
      </c>
      <c r="N601" s="20">
        <f t="shared" si="251"/>
        <v>4.4000000000000004</v>
      </c>
      <c r="O601" s="20" t="e">
        <f t="shared" si="251"/>
        <v>#DIV/0!</v>
      </c>
      <c r="P601" s="20" t="e">
        <f t="shared" si="251"/>
        <v>#DIV/0!</v>
      </c>
      <c r="Q601" s="20" t="e">
        <f>ROUND(Q600/Q599*100,2)</f>
        <v>#DIV/0!</v>
      </c>
      <c r="R601" s="20" t="e">
        <f>ROUND(R600/R599*100,1)</f>
        <v>#DIV/0!</v>
      </c>
      <c r="S601" s="20" t="e">
        <f>ROUND(S600/S599*100,1)</f>
        <v>#DIV/0!</v>
      </c>
      <c r="T601" s="20" t="e">
        <f>ROUND(T600/T599*100,1)</f>
        <v>#DIV/0!</v>
      </c>
      <c r="U601" s="20">
        <f>ROUND(U600/U599*100,2)</f>
        <v>4.4000000000000004</v>
      </c>
      <c r="V601" s="20">
        <f>ROUND(V600/V599*100,2)</f>
        <v>4.4000000000000004</v>
      </c>
      <c r="W601" s="20">
        <f>ROUND(W600/W599*100,2)</f>
        <v>4.4000000000000004</v>
      </c>
      <c r="X601" s="20">
        <f>ROUND(X600/X599*100,2)</f>
        <v>4.41</v>
      </c>
    </row>
    <row r="602" spans="1:229" s="2" customFormat="1" x14ac:dyDescent="0.25">
      <c r="A602" s="20">
        <v>4</v>
      </c>
      <c r="B602" s="78" t="s">
        <v>191</v>
      </c>
      <c r="C602" s="552"/>
      <c r="D602" s="553"/>
      <c r="E602" s="79" t="s">
        <v>60</v>
      </c>
      <c r="F602" s="560">
        <f>F606+F604</f>
        <v>2777</v>
      </c>
      <c r="G602" s="79"/>
      <c r="H602" s="214">
        <f>I602+M602+Q602+U602</f>
        <v>1837.8799999999999</v>
      </c>
      <c r="I602" s="20">
        <f>J602+K602+L602</f>
        <v>953.17</v>
      </c>
      <c r="J602" s="26">
        <f>J606+J604+J603</f>
        <v>401.85999999999996</v>
      </c>
      <c r="K602" s="26">
        <f>K606+K604+K603</f>
        <v>308.45999999999998</v>
      </c>
      <c r="L602" s="26">
        <f>L606+L604+L603</f>
        <v>242.85</v>
      </c>
      <c r="M602" s="20">
        <f>M603+M604+M606</f>
        <v>109.92</v>
      </c>
      <c r="N602" s="26">
        <f>N606+N604+N603</f>
        <v>109.92</v>
      </c>
      <c r="O602" s="26">
        <f>O606+O604+O603</f>
        <v>0</v>
      </c>
      <c r="P602" s="26">
        <f>P606+P604+P603</f>
        <v>0</v>
      </c>
      <c r="Q602" s="20">
        <f>Q603+Q604+Q606</f>
        <v>0</v>
      </c>
      <c r="R602" s="26">
        <f>R606+R604+R603</f>
        <v>0</v>
      </c>
      <c r="S602" s="26">
        <f>S606+S604+S603</f>
        <v>0</v>
      </c>
      <c r="T602" s="26">
        <f>T606+T604+T603</f>
        <v>0</v>
      </c>
      <c r="U602" s="20">
        <f>U603+U604+U606</f>
        <v>774.79</v>
      </c>
      <c r="V602" s="26">
        <f>V606+V604+V603</f>
        <v>128.53</v>
      </c>
      <c r="W602" s="26">
        <f>W606+W604+W603</f>
        <v>264.11</v>
      </c>
      <c r="X602" s="26">
        <f>X606+X604+X603</f>
        <v>382.15</v>
      </c>
    </row>
    <row r="603" spans="1:229" s="2" customFormat="1" x14ac:dyDescent="0.25">
      <c r="A603" s="20"/>
      <c r="B603" s="78" t="s">
        <v>301</v>
      </c>
      <c r="C603" s="552"/>
      <c r="D603" s="553"/>
      <c r="E603" s="79" t="s">
        <v>60</v>
      </c>
      <c r="F603" s="560">
        <v>0</v>
      </c>
      <c r="G603" s="79"/>
      <c r="H603" s="560">
        <f>I603+M603+Q603+U603</f>
        <v>0</v>
      </c>
      <c r="I603" s="20">
        <f>J603+K603+L603</f>
        <v>0</v>
      </c>
      <c r="J603" s="20"/>
      <c r="K603" s="19"/>
      <c r="L603" s="19"/>
      <c r="M603" s="20">
        <f>N603+O603+P603</f>
        <v>0</v>
      </c>
      <c r="N603" s="20"/>
      <c r="O603" s="20"/>
      <c r="P603" s="20"/>
      <c r="Q603" s="19">
        <f>R603+S603+T603</f>
        <v>0</v>
      </c>
      <c r="R603" s="20"/>
      <c r="S603" s="20"/>
      <c r="T603" s="20"/>
      <c r="U603" s="19">
        <f>V603+W603+X603</f>
        <v>0</v>
      </c>
      <c r="V603" s="20"/>
      <c r="W603" s="20"/>
      <c r="X603" s="20"/>
    </row>
    <row r="604" spans="1:229" s="2" customFormat="1" x14ac:dyDescent="0.25">
      <c r="A604" s="20">
        <v>5</v>
      </c>
      <c r="B604" s="78" t="s">
        <v>26</v>
      </c>
      <c r="C604" s="552"/>
      <c r="D604" s="553"/>
      <c r="E604" s="79" t="s">
        <v>60</v>
      </c>
      <c r="F604" s="560">
        <v>300</v>
      </c>
      <c r="G604" s="79"/>
      <c r="H604" s="314">
        <f>I604+M604+Q604+U604</f>
        <v>198.48000000000002</v>
      </c>
      <c r="I604" s="38">
        <f>J604+K604+L604</f>
        <v>102.94000000000001</v>
      </c>
      <c r="J604" s="38">
        <v>43.4</v>
      </c>
      <c r="K604" s="38">
        <v>33.31</v>
      </c>
      <c r="L604" s="38">
        <v>26.23</v>
      </c>
      <c r="M604" s="20">
        <f>N604+O604+P604</f>
        <v>11.87</v>
      </c>
      <c r="N604" s="26">
        <v>11.87</v>
      </c>
      <c r="O604" s="26">
        <v>0</v>
      </c>
      <c r="P604" s="26">
        <v>0</v>
      </c>
      <c r="Q604" s="19">
        <f>R604+S604+T604</f>
        <v>0</v>
      </c>
      <c r="R604" s="26">
        <v>0</v>
      </c>
      <c r="S604" s="26">
        <v>0</v>
      </c>
      <c r="T604" s="38">
        <v>0</v>
      </c>
      <c r="U604" s="19">
        <f>V604+W604+X604</f>
        <v>83.67</v>
      </c>
      <c r="V604" s="26">
        <v>13.88</v>
      </c>
      <c r="W604" s="26">
        <v>28.52</v>
      </c>
      <c r="X604" s="26">
        <v>41.27</v>
      </c>
    </row>
    <row r="605" spans="1:229" s="25" customFormat="1" x14ac:dyDescent="0.25">
      <c r="A605" s="20">
        <v>6</v>
      </c>
      <c r="B605" s="78" t="s">
        <v>62</v>
      </c>
      <c r="C605" s="552"/>
      <c r="D605" s="553"/>
      <c r="E605" s="79" t="s">
        <v>28</v>
      </c>
      <c r="F605" s="20">
        <f>ROUND(F604/F602*100,2)</f>
        <v>10.8</v>
      </c>
      <c r="G605" s="20"/>
      <c r="H605" s="315">
        <f t="shared" ref="H605:W605" si="252">ROUND(H604/H602*100,2)</f>
        <v>10.8</v>
      </c>
      <c r="I605" s="20">
        <f t="shared" si="252"/>
        <v>10.8</v>
      </c>
      <c r="J605" s="20">
        <f t="shared" si="252"/>
        <v>10.8</v>
      </c>
      <c r="K605" s="20">
        <f t="shared" si="252"/>
        <v>10.8</v>
      </c>
      <c r="L605" s="20">
        <f t="shared" si="252"/>
        <v>10.8</v>
      </c>
      <c r="M605" s="20">
        <f t="shared" si="252"/>
        <v>10.8</v>
      </c>
      <c r="N605" s="20">
        <f t="shared" si="252"/>
        <v>10.8</v>
      </c>
      <c r="O605" s="20" t="e">
        <f t="shared" si="252"/>
        <v>#DIV/0!</v>
      </c>
      <c r="P605" s="20" t="e">
        <f t="shared" si="252"/>
        <v>#DIV/0!</v>
      </c>
      <c r="Q605" s="20" t="e">
        <f t="shared" si="252"/>
        <v>#DIV/0!</v>
      </c>
      <c r="R605" s="20" t="e">
        <f t="shared" si="252"/>
        <v>#DIV/0!</v>
      </c>
      <c r="S605" s="20" t="e">
        <f t="shared" si="252"/>
        <v>#DIV/0!</v>
      </c>
      <c r="T605" s="20" t="e">
        <f t="shared" si="252"/>
        <v>#DIV/0!</v>
      </c>
      <c r="U605" s="20">
        <f t="shared" si="252"/>
        <v>10.8</v>
      </c>
      <c r="V605" s="20">
        <f t="shared" si="252"/>
        <v>10.8</v>
      </c>
      <c r="W605" s="20">
        <f t="shared" si="252"/>
        <v>10.8</v>
      </c>
      <c r="X605" s="20">
        <v>3</v>
      </c>
      <c r="Y605" s="561"/>
      <c r="Z605" s="561"/>
      <c r="AA605" s="561"/>
      <c r="AB605" s="561"/>
      <c r="AC605" s="561"/>
      <c r="AD605" s="561"/>
      <c r="AE605" s="561"/>
      <c r="AF605" s="561"/>
      <c r="AG605" s="561"/>
      <c r="AH605" s="561"/>
      <c r="AI605" s="561"/>
      <c r="AJ605" s="561"/>
      <c r="AK605" s="561"/>
      <c r="AL605" s="561"/>
      <c r="AM605" s="561"/>
      <c r="AN605" s="561"/>
      <c r="AO605" s="561"/>
      <c r="AP605" s="561"/>
      <c r="AQ605" s="561"/>
      <c r="AR605" s="561"/>
      <c r="AS605" s="561"/>
      <c r="AT605" s="561"/>
      <c r="AU605" s="561"/>
      <c r="AV605" s="561"/>
      <c r="AW605" s="561"/>
      <c r="AX605" s="561"/>
      <c r="AY605" s="561"/>
      <c r="AZ605" s="561"/>
      <c r="BA605" s="561"/>
      <c r="BB605" s="561"/>
      <c r="BC605" s="561"/>
      <c r="BD605" s="561"/>
      <c r="BE605" s="561"/>
      <c r="BF605" s="561"/>
      <c r="BG605" s="561"/>
      <c r="BH605" s="561"/>
      <c r="BI605" s="561"/>
      <c r="BJ605" s="561"/>
      <c r="BK605" s="561"/>
      <c r="BL605" s="561"/>
      <c r="BM605" s="561"/>
      <c r="BN605" s="561"/>
      <c r="BO605" s="561"/>
      <c r="BP605" s="561"/>
      <c r="BQ605" s="561"/>
      <c r="BR605" s="561"/>
      <c r="BS605" s="561"/>
      <c r="BT605" s="561"/>
      <c r="BU605" s="561"/>
      <c r="BV605" s="561"/>
      <c r="BW605" s="561"/>
      <c r="BX605" s="561"/>
      <c r="BY605" s="561"/>
      <c r="BZ605" s="561"/>
      <c r="CA605" s="561"/>
      <c r="CB605" s="561"/>
      <c r="CC605" s="561"/>
      <c r="CD605" s="561"/>
      <c r="CE605" s="561"/>
      <c r="CF605" s="561"/>
      <c r="CG605" s="561"/>
      <c r="CH605" s="561"/>
      <c r="CI605" s="561"/>
      <c r="CJ605" s="561"/>
      <c r="CK605" s="561"/>
      <c r="CL605" s="561"/>
      <c r="CM605" s="561"/>
      <c r="CN605" s="561"/>
      <c r="CO605" s="561"/>
      <c r="CP605" s="561"/>
      <c r="CQ605" s="561"/>
      <c r="CR605" s="561"/>
      <c r="CS605" s="561"/>
      <c r="CT605" s="561"/>
      <c r="CU605" s="561"/>
      <c r="CV605" s="561"/>
      <c r="CW605" s="561"/>
      <c r="CX605" s="561"/>
      <c r="CY605" s="561"/>
      <c r="CZ605" s="561"/>
      <c r="DA605" s="561"/>
      <c r="DB605" s="561"/>
      <c r="DC605" s="561"/>
      <c r="DD605" s="561"/>
      <c r="DE605" s="561"/>
      <c r="DF605" s="561"/>
      <c r="DG605" s="561"/>
      <c r="DH605" s="561"/>
      <c r="DI605" s="561"/>
      <c r="DJ605" s="561"/>
      <c r="DK605" s="561"/>
      <c r="DL605" s="561"/>
      <c r="DM605" s="561"/>
      <c r="DN605" s="561"/>
      <c r="DO605" s="561"/>
      <c r="DP605" s="561"/>
      <c r="DQ605" s="561"/>
      <c r="DR605" s="561"/>
      <c r="DS605" s="561"/>
      <c r="DT605" s="561"/>
      <c r="DU605" s="561"/>
      <c r="DV605" s="561"/>
      <c r="DW605" s="561"/>
      <c r="DX605" s="561"/>
      <c r="DY605" s="561"/>
      <c r="DZ605" s="561"/>
      <c r="EA605" s="561"/>
      <c r="EB605" s="561"/>
      <c r="EC605" s="561"/>
      <c r="ED605" s="561"/>
      <c r="EE605" s="561"/>
      <c r="EF605" s="561"/>
      <c r="EG605" s="561"/>
      <c r="EH605" s="561"/>
      <c r="EI605" s="561"/>
      <c r="EJ605" s="561"/>
      <c r="EK605" s="561"/>
      <c r="EL605" s="561"/>
      <c r="EM605" s="561"/>
      <c r="EN605" s="561"/>
      <c r="EO605" s="561"/>
      <c r="EP605" s="561"/>
      <c r="EQ605" s="561"/>
      <c r="ER605" s="561"/>
      <c r="ES605" s="561"/>
      <c r="ET605" s="561"/>
      <c r="EU605" s="561"/>
      <c r="EV605" s="561"/>
      <c r="EW605" s="561"/>
      <c r="EX605" s="561"/>
      <c r="EY605" s="561"/>
      <c r="EZ605" s="561"/>
      <c r="FA605" s="561"/>
      <c r="FB605" s="561"/>
      <c r="FC605" s="561"/>
      <c r="FD605" s="561"/>
      <c r="FE605" s="561"/>
      <c r="FF605" s="561"/>
      <c r="FG605" s="561"/>
      <c r="FH605" s="561"/>
      <c r="FI605" s="561"/>
      <c r="FJ605" s="561"/>
      <c r="FK605" s="561"/>
      <c r="FL605" s="561"/>
      <c r="FM605" s="561"/>
      <c r="FN605" s="561"/>
      <c r="FO605" s="561"/>
      <c r="FP605" s="561"/>
      <c r="FQ605" s="561"/>
      <c r="FR605" s="561"/>
      <c r="FS605" s="561"/>
      <c r="FT605" s="561"/>
      <c r="FU605" s="561"/>
      <c r="FV605" s="561"/>
      <c r="FW605" s="561"/>
      <c r="FX605" s="561"/>
      <c r="FY605" s="561"/>
      <c r="FZ605" s="561"/>
      <c r="GA605" s="561"/>
      <c r="GB605" s="561"/>
      <c r="GC605" s="561"/>
      <c r="GD605" s="561"/>
      <c r="GE605" s="561"/>
      <c r="GF605" s="561"/>
      <c r="GG605" s="561"/>
      <c r="GH605" s="561"/>
      <c r="GI605" s="561"/>
      <c r="GJ605" s="561"/>
      <c r="GK605" s="561"/>
      <c r="GL605" s="561"/>
      <c r="GM605" s="561"/>
      <c r="GN605" s="561"/>
      <c r="GO605" s="561"/>
      <c r="GP605" s="561"/>
      <c r="GQ605" s="561"/>
      <c r="GR605" s="561"/>
      <c r="GS605" s="561"/>
      <c r="GT605" s="561"/>
      <c r="GU605" s="561"/>
      <c r="GV605" s="561"/>
      <c r="GW605" s="561"/>
      <c r="GX605" s="561"/>
      <c r="GY605" s="561"/>
      <c r="GZ605" s="561"/>
      <c r="HA605" s="561"/>
      <c r="HB605" s="561"/>
      <c r="HC605" s="561"/>
      <c r="HD605" s="561"/>
      <c r="HE605" s="561"/>
      <c r="HF605" s="561"/>
      <c r="HG605" s="561"/>
      <c r="HH605" s="561"/>
      <c r="HI605" s="561"/>
      <c r="HJ605" s="561"/>
      <c r="HK605" s="561"/>
      <c r="HL605" s="561"/>
      <c r="HM605" s="561"/>
      <c r="HN605" s="561"/>
      <c r="HO605" s="561"/>
      <c r="HP605" s="561"/>
      <c r="HQ605" s="561"/>
      <c r="HR605" s="561"/>
      <c r="HS605" s="561"/>
      <c r="HT605" s="561"/>
      <c r="HU605" s="561"/>
    </row>
    <row r="606" spans="1:229" s="2" customFormat="1" x14ac:dyDescent="0.25">
      <c r="A606" s="20">
        <v>7</v>
      </c>
      <c r="B606" s="21" t="s">
        <v>302</v>
      </c>
      <c r="C606" s="552"/>
      <c r="D606" s="553"/>
      <c r="E606" s="23" t="s">
        <v>60</v>
      </c>
      <c r="F606" s="553">
        <v>2477</v>
      </c>
      <c r="G606" s="23"/>
      <c r="H606" s="312">
        <f>I606+M606+Q606+U606</f>
        <v>1639.3999999999999</v>
      </c>
      <c r="I606" s="20">
        <f>J606+K606+L606</f>
        <v>850.2299999999999</v>
      </c>
      <c r="J606" s="20">
        <v>358.46</v>
      </c>
      <c r="K606" s="19">
        <v>275.14999999999998</v>
      </c>
      <c r="L606" s="19">
        <v>216.62</v>
      </c>
      <c r="M606" s="19">
        <f>N606+O606+P606</f>
        <v>98.05</v>
      </c>
      <c r="N606" s="20">
        <v>98.05</v>
      </c>
      <c r="O606" s="19">
        <v>0</v>
      </c>
      <c r="P606" s="19">
        <v>0</v>
      </c>
      <c r="Q606" s="19">
        <f>R606+S606+T606</f>
        <v>0</v>
      </c>
      <c r="R606" s="20">
        <v>0</v>
      </c>
      <c r="S606" s="19">
        <v>0</v>
      </c>
      <c r="T606" s="19">
        <v>0</v>
      </c>
      <c r="U606" s="19">
        <f>V606+W606+X606</f>
        <v>691.12</v>
      </c>
      <c r="V606" s="20">
        <v>114.65</v>
      </c>
      <c r="W606" s="19">
        <v>235.59</v>
      </c>
      <c r="X606" s="19">
        <v>340.88</v>
      </c>
    </row>
    <row r="607" spans="1:229" s="2" customFormat="1" x14ac:dyDescent="0.25">
      <c r="A607" s="20"/>
      <c r="B607" s="21" t="s">
        <v>303</v>
      </c>
      <c r="C607" s="552"/>
      <c r="D607" s="553"/>
      <c r="E607" s="23" t="s">
        <v>60</v>
      </c>
      <c r="F607" s="553"/>
      <c r="G607" s="23"/>
      <c r="H607" s="312">
        <f>I607+M607+Q607+U607</f>
        <v>1449</v>
      </c>
      <c r="I607" s="20">
        <f>J607+K607+L607</f>
        <v>757.53</v>
      </c>
      <c r="J607" s="20">
        <v>321.66000000000003</v>
      </c>
      <c r="K607" s="19">
        <v>243.95</v>
      </c>
      <c r="L607" s="19">
        <v>191.92</v>
      </c>
      <c r="M607" s="19">
        <f>N607+O607+P607</f>
        <v>83.15</v>
      </c>
      <c r="N607" s="20">
        <v>83.15</v>
      </c>
      <c r="O607" s="19">
        <v>0</v>
      </c>
      <c r="P607" s="19">
        <v>0</v>
      </c>
      <c r="Q607" s="19">
        <f>R607+S607+T607</f>
        <v>0</v>
      </c>
      <c r="R607" s="20">
        <v>0</v>
      </c>
      <c r="S607" s="19">
        <v>0</v>
      </c>
      <c r="T607" s="19">
        <v>0</v>
      </c>
      <c r="U607" s="19">
        <f>V607+W607+X607</f>
        <v>608.31999999999994</v>
      </c>
      <c r="V607" s="20">
        <v>96.85</v>
      </c>
      <c r="W607" s="19">
        <v>206.39</v>
      </c>
      <c r="X607" s="19">
        <v>305.08</v>
      </c>
    </row>
    <row r="608" spans="1:229" s="2" customFormat="1" x14ac:dyDescent="0.25">
      <c r="A608" s="20">
        <v>8</v>
      </c>
      <c r="B608" s="21" t="s">
        <v>306</v>
      </c>
      <c r="C608" s="22"/>
      <c r="D608" s="23"/>
      <c r="E608" s="23" t="s">
        <v>33</v>
      </c>
      <c r="F608" s="20">
        <f>ROUND(F611*F606/1000,2)</f>
        <v>4679.3</v>
      </c>
      <c r="G608" s="23"/>
      <c r="H608" s="216">
        <f>I608+M608+Q608+U608</f>
        <v>3097.01</v>
      </c>
      <c r="I608" s="20">
        <f>J608+K608+L608</f>
        <v>1606.18</v>
      </c>
      <c r="J608" s="20">
        <f>ROUND(J611*J606/1000,2)</f>
        <v>677.17</v>
      </c>
      <c r="K608" s="20">
        <f>ROUND(K611*K606/1000,2)</f>
        <v>519.79</v>
      </c>
      <c r="L608" s="20">
        <f>ROUND(L611*L606/1000,2)</f>
        <v>409.22</v>
      </c>
      <c r="M608" s="19">
        <f>N608+O608+P608</f>
        <v>185.23</v>
      </c>
      <c r="N608" s="20">
        <f>ROUND(N611*N606/1000,2)</f>
        <v>185.23</v>
      </c>
      <c r="O608" s="20">
        <f>ROUND(O611*O606/1000,2)</f>
        <v>0</v>
      </c>
      <c r="P608" s="20">
        <f>ROUND(P611*P606/1000,2)</f>
        <v>0</v>
      </c>
      <c r="Q608" s="19">
        <f>R608+S608+T608</f>
        <v>0</v>
      </c>
      <c r="R608" s="20">
        <f>ROUND(R611*R606/1000,2)</f>
        <v>0</v>
      </c>
      <c r="S608" s="20">
        <f>ROUND(S611*S606/1000,2)</f>
        <v>0</v>
      </c>
      <c r="T608" s="20">
        <f>ROUND(T611*T606/1000,2)</f>
        <v>0</v>
      </c>
      <c r="U608" s="19">
        <f>V608+W608+X608</f>
        <v>1305.5999999999999</v>
      </c>
      <c r="V608" s="20">
        <f>ROUND(V611*V606/1000,2)</f>
        <v>216.59</v>
      </c>
      <c r="W608" s="20">
        <f>ROUND(W611*W606/1000,2)</f>
        <v>445.05</v>
      </c>
      <c r="X608" s="20">
        <f>ROUND(X611*X606/1000,2)</f>
        <v>643.96</v>
      </c>
      <c r="Y608" s="25"/>
    </row>
    <row r="609" spans="1:25" s="2" customFormat="1" ht="16.5" customHeight="1" x14ac:dyDescent="0.25">
      <c r="A609" s="20"/>
      <c r="B609" s="21" t="s">
        <v>303</v>
      </c>
      <c r="C609" s="22"/>
      <c r="D609" s="23"/>
      <c r="E609" s="23" t="s">
        <v>33</v>
      </c>
      <c r="F609" s="553">
        <f>F607*F611/1000</f>
        <v>0</v>
      </c>
      <c r="G609" s="23"/>
      <c r="H609" s="560">
        <f>I609+M609+Q609+U609</f>
        <v>2129.6999999999998</v>
      </c>
      <c r="I609" s="20">
        <f>J609+K609+L609</f>
        <v>823.40000000000009</v>
      </c>
      <c r="J609" s="355">
        <v>0</v>
      </c>
      <c r="K609" s="20">
        <f>ROUND(K607*K611/1000,1)</f>
        <v>460.8</v>
      </c>
      <c r="L609" s="20">
        <f>ROUND(L607*L611/1000,1)</f>
        <v>362.6</v>
      </c>
      <c r="M609" s="19">
        <f>N609+O609+P609</f>
        <v>157.1</v>
      </c>
      <c r="N609" s="20">
        <f>ROUND(N607*N611/1000,1)</f>
        <v>157.1</v>
      </c>
      <c r="O609" s="20">
        <f>ROUND(O607*O611/1000,1)</f>
        <v>0</v>
      </c>
      <c r="P609" s="20">
        <f>ROUND(P607*P611/1000,1)</f>
        <v>0</v>
      </c>
      <c r="Q609" s="19">
        <f>R609+S609+T609</f>
        <v>0</v>
      </c>
      <c r="R609" s="20">
        <f>ROUND(R607*R611/1000,1)</f>
        <v>0</v>
      </c>
      <c r="S609" s="20">
        <f>ROUND(S607*S611/1000,1)</f>
        <v>0</v>
      </c>
      <c r="T609" s="20">
        <f>ROUND(T607*T611/1000,1)</f>
        <v>0</v>
      </c>
      <c r="U609" s="19">
        <f>V609+W609+X609</f>
        <v>1149.1999999999998</v>
      </c>
      <c r="V609" s="20">
        <f>ROUND(V607*V611/1000,1)</f>
        <v>183</v>
      </c>
      <c r="W609" s="20">
        <f>ROUND(W607*W611/1000,1)</f>
        <v>389.9</v>
      </c>
      <c r="X609" s="20">
        <f>ROUND(X607*X611/1000,1)</f>
        <v>576.29999999999995</v>
      </c>
      <c r="Y609" s="25"/>
    </row>
    <row r="610" spans="1:25" s="2" customFormat="1" x14ac:dyDescent="0.25">
      <c r="A610" s="20"/>
      <c r="B610" s="21" t="s">
        <v>447</v>
      </c>
      <c r="C610" s="22"/>
      <c r="D610" s="23"/>
      <c r="E610" s="23" t="s">
        <v>33</v>
      </c>
      <c r="F610" s="553"/>
      <c r="G610" s="23"/>
      <c r="H610" s="560">
        <f>I610+M610+Q610+U610</f>
        <v>0</v>
      </c>
      <c r="I610" s="20">
        <f>J610+K610+L610</f>
        <v>0</v>
      </c>
      <c r="J610" s="20"/>
      <c r="K610" s="19"/>
      <c r="L610" s="19"/>
      <c r="M610" s="19">
        <f>N610+O610+P610</f>
        <v>0</v>
      </c>
      <c r="N610" s="20"/>
      <c r="O610" s="19"/>
      <c r="P610" s="19"/>
      <c r="Q610" s="19">
        <f>R610+S610+T610</f>
        <v>0</v>
      </c>
      <c r="R610" s="20"/>
      <c r="S610" s="19"/>
      <c r="T610" s="19"/>
      <c r="U610" s="19">
        <f>V610+W610+X610</f>
        <v>0</v>
      </c>
      <c r="V610" s="20"/>
      <c r="W610" s="19"/>
      <c r="X610" s="19"/>
      <c r="Y610" s="25"/>
    </row>
    <row r="611" spans="1:25" s="2" customFormat="1" x14ac:dyDescent="0.25">
      <c r="A611" s="20">
        <v>9</v>
      </c>
      <c r="B611" s="21" t="s">
        <v>63</v>
      </c>
      <c r="C611" s="22"/>
      <c r="D611" s="23"/>
      <c r="E611" s="23" t="s">
        <v>64</v>
      </c>
      <c r="F611" s="553">
        <v>1889.1</v>
      </c>
      <c r="G611" s="553"/>
      <c r="H611" s="553">
        <v>1889.1</v>
      </c>
      <c r="I611" s="553">
        <v>1889.1</v>
      </c>
      <c r="J611" s="553">
        <v>1889.1</v>
      </c>
      <c r="K611" s="553">
        <v>1889.1</v>
      </c>
      <c r="L611" s="553">
        <v>1889.1</v>
      </c>
      <c r="M611" s="553">
        <v>1889.1</v>
      </c>
      <c r="N611" s="553">
        <v>1889.1</v>
      </c>
      <c r="O611" s="553">
        <v>1889.1</v>
      </c>
      <c r="P611" s="553">
        <v>1889.1</v>
      </c>
      <c r="Q611" s="553">
        <v>1889.1</v>
      </c>
      <c r="R611" s="553">
        <v>1889.1</v>
      </c>
      <c r="S611" s="553">
        <v>1889.1</v>
      </c>
      <c r="T611" s="553">
        <v>1889.1</v>
      </c>
      <c r="U611" s="553">
        <v>1889.1</v>
      </c>
      <c r="V611" s="553">
        <v>1889.1</v>
      </c>
      <c r="W611" s="553">
        <v>1889.1</v>
      </c>
      <c r="X611" s="553">
        <v>1889.1</v>
      </c>
      <c r="Y611" s="25"/>
    </row>
    <row r="612" spans="1:25" s="2" customFormat="1" x14ac:dyDescent="0.25">
      <c r="A612" s="20">
        <v>10</v>
      </c>
      <c r="B612" s="21" t="s">
        <v>49</v>
      </c>
      <c r="C612" s="22"/>
      <c r="D612" s="23"/>
      <c r="E612" s="23" t="s">
        <v>64</v>
      </c>
      <c r="F612" s="20">
        <f>ROUND(F615/F606*1000,2)</f>
        <v>1824.94</v>
      </c>
      <c r="G612" s="23"/>
      <c r="H612" s="20">
        <f>ROUND(H615/H606*1000,2)</f>
        <v>1888.35</v>
      </c>
      <c r="I612" s="20">
        <f>ROUND(I615/I606*1000,2)</f>
        <v>1780.83</v>
      </c>
      <c r="J612" s="20">
        <f>ROUND(J615/J606*1000,3)</f>
        <v>1566.9780000000001</v>
      </c>
      <c r="K612" s="20">
        <f t="shared" ref="K612:X612" si="253">ROUND(K615/K606*1000,2)</f>
        <v>1715.72</v>
      </c>
      <c r="L612" s="20">
        <f t="shared" si="253"/>
        <v>2217.4299999999998</v>
      </c>
      <c r="M612" s="20">
        <f t="shared" si="253"/>
        <v>2446.0700000000002</v>
      </c>
      <c r="N612" s="20">
        <f t="shared" si="253"/>
        <v>1898.61</v>
      </c>
      <c r="O612" s="20" t="e">
        <f t="shared" si="253"/>
        <v>#DIV/0!</v>
      </c>
      <c r="P612" s="20" t="e">
        <f t="shared" si="253"/>
        <v>#DIV/0!</v>
      </c>
      <c r="Q612" s="20" t="e">
        <f t="shared" si="253"/>
        <v>#DIV/0!</v>
      </c>
      <c r="R612" s="20" t="e">
        <f t="shared" si="253"/>
        <v>#DIV/0!</v>
      </c>
      <c r="S612" s="20" t="e">
        <f t="shared" si="253"/>
        <v>#DIV/0!</v>
      </c>
      <c r="T612" s="20" t="e">
        <f t="shared" si="253"/>
        <v>#DIV/0!</v>
      </c>
      <c r="U612" s="20">
        <f t="shared" si="253"/>
        <v>1879.77</v>
      </c>
      <c r="V612" s="20">
        <f t="shared" si="253"/>
        <v>2660.44</v>
      </c>
      <c r="W612" s="20">
        <f t="shared" si="253"/>
        <v>1863.19</v>
      </c>
      <c r="X612" s="20">
        <f t="shared" si="253"/>
        <v>1628.66</v>
      </c>
      <c r="Y612" s="25"/>
    </row>
    <row r="613" spans="1:25" s="2" customFormat="1" x14ac:dyDescent="0.25">
      <c r="A613" s="20"/>
      <c r="B613" s="21"/>
      <c r="C613" s="22"/>
      <c r="D613" s="23"/>
      <c r="E613" s="24"/>
      <c r="F613" s="553"/>
      <c r="G613" s="23"/>
      <c r="H613" s="553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5"/>
    </row>
    <row r="614" spans="1:25" s="2" customFormat="1" x14ac:dyDescent="0.25">
      <c r="A614" s="20"/>
      <c r="B614" s="25"/>
      <c r="C614" s="25"/>
      <c r="D614" s="25"/>
      <c r="E614" s="24"/>
      <c r="F614" s="23"/>
      <c r="G614" s="23"/>
      <c r="H614" s="23"/>
      <c r="I614" s="24"/>
      <c r="J614" s="24"/>
      <c r="K614" s="24"/>
      <c r="L614" s="24"/>
      <c r="M614" s="24"/>
      <c r="N614" s="24"/>
      <c r="O614" s="24"/>
      <c r="P614" s="24"/>
      <c r="Q614" s="24"/>
      <c r="R614" s="24"/>
      <c r="S614" s="24"/>
      <c r="T614" s="24"/>
      <c r="U614" s="24"/>
      <c r="V614" s="24"/>
      <c r="W614" s="24"/>
      <c r="X614" s="24"/>
      <c r="Y614" s="25"/>
    </row>
    <row r="615" spans="1:25" s="2" customFormat="1" x14ac:dyDescent="0.25">
      <c r="A615" s="20">
        <v>11</v>
      </c>
      <c r="B615" s="21" t="s">
        <v>35</v>
      </c>
      <c r="C615" s="22"/>
      <c r="D615" s="23"/>
      <c r="E615" s="23" t="s">
        <v>33</v>
      </c>
      <c r="F615" s="177">
        <f>SUM(F618:F628)</f>
        <v>4520.37</v>
      </c>
      <c r="G615" s="70">
        <f>G618+G619+G620+G621+G622+G623+G625+G626+G627+G628</f>
        <v>100.00999999999998</v>
      </c>
      <c r="H615" s="68">
        <f>I615+M615+Q615+U615</f>
        <v>3095.768</v>
      </c>
      <c r="I615" s="71">
        <f>J615+K615+L615</f>
        <v>1514.1169999999997</v>
      </c>
      <c r="J615" s="20">
        <f t="shared" ref="J615:P615" si="254">J618+J619+J620+J621+J622+J623+J625+J626+J627+J628</f>
        <v>561.69899999999996</v>
      </c>
      <c r="K615" s="20">
        <f t="shared" si="254"/>
        <v>472.07899999999995</v>
      </c>
      <c r="L615" s="20">
        <f t="shared" si="254"/>
        <v>480.33899999999994</v>
      </c>
      <c r="M615" s="20">
        <f t="shared" si="254"/>
        <v>239.83700000000002</v>
      </c>
      <c r="N615" s="20">
        <f t="shared" si="254"/>
        <v>186.15900000000002</v>
      </c>
      <c r="O615" s="20">
        <f t="shared" si="254"/>
        <v>52.088999999999999</v>
      </c>
      <c r="P615" s="20">
        <f t="shared" si="254"/>
        <v>1.589</v>
      </c>
      <c r="Q615" s="20">
        <f>R615+S615+T615</f>
        <v>42.666999999999994</v>
      </c>
      <c r="R615" s="20">
        <f t="shared" ref="R615:X615" si="255">R618+R619+R620+R621+R622+R623+R625+R626+R627+R628</f>
        <v>1.589</v>
      </c>
      <c r="S615" s="20">
        <f t="shared" si="255"/>
        <v>1.589</v>
      </c>
      <c r="T615" s="20">
        <f t="shared" si="255"/>
        <v>39.488999999999997</v>
      </c>
      <c r="U615" s="20">
        <f t="shared" si="255"/>
        <v>1299.1470000000002</v>
      </c>
      <c r="V615" s="20">
        <f t="shared" si="255"/>
        <v>305.01900000000001</v>
      </c>
      <c r="W615" s="20">
        <f t="shared" si="255"/>
        <v>438.94900000000001</v>
      </c>
      <c r="X615" s="20">
        <f t="shared" si="255"/>
        <v>555.17899999999997</v>
      </c>
      <c r="Y615" s="25"/>
    </row>
    <row r="616" spans="1:25" s="2" customFormat="1" x14ac:dyDescent="0.25">
      <c r="A616" s="24"/>
      <c r="B616" s="21" t="s">
        <v>36</v>
      </c>
      <c r="C616" s="22"/>
      <c r="D616" s="23"/>
      <c r="E616" s="23"/>
      <c r="F616" s="23"/>
      <c r="G616" s="23"/>
      <c r="H616" s="553"/>
      <c r="I616" s="24"/>
      <c r="J616" s="24"/>
      <c r="K616" s="24"/>
      <c r="L616" s="24"/>
      <c r="M616" s="24"/>
      <c r="N616" s="24"/>
      <c r="O616" s="24"/>
      <c r="P616" s="24"/>
      <c r="Q616" s="24"/>
      <c r="R616" s="24"/>
      <c r="S616" s="24"/>
      <c r="T616" s="24"/>
      <c r="U616" s="21"/>
      <c r="V616" s="24"/>
      <c r="W616" s="24"/>
      <c r="X616" s="24"/>
      <c r="Y616" s="25"/>
    </row>
    <row r="617" spans="1:25" s="2" customFormat="1" x14ac:dyDescent="0.25">
      <c r="A617" s="24"/>
      <c r="B617" s="22"/>
      <c r="C617" s="22"/>
      <c r="D617" s="22"/>
      <c r="E617" s="24"/>
      <c r="F617" s="24"/>
      <c r="G617" s="24"/>
      <c r="H617" s="19"/>
      <c r="I617" s="5"/>
      <c r="J617" s="5"/>
      <c r="K617" s="24"/>
      <c r="L617" s="24"/>
      <c r="M617" s="24"/>
      <c r="N617" s="24"/>
      <c r="O617" s="24"/>
      <c r="P617" s="22"/>
      <c r="Q617" s="24"/>
      <c r="R617" s="22"/>
      <c r="S617" s="21"/>
      <c r="T617" s="24"/>
      <c r="U617" s="24"/>
      <c r="V617" s="24"/>
      <c r="W617" s="24"/>
      <c r="X617" s="24"/>
    </row>
    <row r="618" spans="1:25" s="2" customFormat="1" x14ac:dyDescent="0.25">
      <c r="A618" s="27" t="s">
        <v>65</v>
      </c>
      <c r="B618" s="34" t="s">
        <v>41</v>
      </c>
      <c r="C618" s="32"/>
      <c r="D618" s="35"/>
      <c r="E618" s="30" t="s">
        <v>33</v>
      </c>
      <c r="F618" s="14">
        <v>1248.92</v>
      </c>
      <c r="G618" s="14">
        <f t="shared" ref="G618:G628" si="256">ROUND(H618/$H$615*100,2)</f>
        <v>31.49</v>
      </c>
      <c r="H618" s="553">
        <f t="shared" ref="H618:H628" si="257">I618+M618+Q618+U618</f>
        <v>975</v>
      </c>
      <c r="I618" s="26">
        <f t="shared" ref="I618:I628" si="258">J618+K618+L618</f>
        <v>410</v>
      </c>
      <c r="J618" s="20">
        <v>140</v>
      </c>
      <c r="K618" s="20">
        <v>140</v>
      </c>
      <c r="L618" s="20">
        <v>130</v>
      </c>
      <c r="M618" s="14">
        <f t="shared" ref="M618:M628" si="259">N618+O618+P618</f>
        <v>100</v>
      </c>
      <c r="N618" s="20">
        <v>60</v>
      </c>
      <c r="O618" s="20">
        <v>40</v>
      </c>
      <c r="P618" s="20">
        <f>ROUND(760*0%,2)</f>
        <v>0</v>
      </c>
      <c r="Q618" s="14">
        <f t="shared" ref="Q618:Q628" si="260">R618+S618+T618</f>
        <v>30</v>
      </c>
      <c r="R618" s="20">
        <f>ROUND(760*0%,2)</f>
        <v>0</v>
      </c>
      <c r="S618" s="20">
        <f>ROUND(760*0%,2)</f>
        <v>0</v>
      </c>
      <c r="T618" s="20">
        <v>30</v>
      </c>
      <c r="U618" s="14">
        <f t="shared" ref="U618:U628" si="261">V618+W618+X618</f>
        <v>435</v>
      </c>
      <c r="V618" s="20">
        <v>140</v>
      </c>
      <c r="W618" s="20">
        <v>145</v>
      </c>
      <c r="X618" s="20">
        <v>150</v>
      </c>
    </row>
    <row r="619" spans="1:25" s="2" customFormat="1" x14ac:dyDescent="0.25">
      <c r="A619" s="36" t="s">
        <v>66</v>
      </c>
      <c r="B619" s="21" t="s">
        <v>42</v>
      </c>
      <c r="C619" s="22"/>
      <c r="D619" s="23"/>
      <c r="E619" s="23" t="s">
        <v>33</v>
      </c>
      <c r="F619" s="14">
        <v>329.78</v>
      </c>
      <c r="G619" s="14">
        <f t="shared" si="256"/>
        <v>8.26</v>
      </c>
      <c r="H619" s="560">
        <f t="shared" si="257"/>
        <v>255.6</v>
      </c>
      <c r="I619" s="71">
        <f t="shared" si="258"/>
        <v>107.5</v>
      </c>
      <c r="J619" s="20">
        <f>ROUND(J618*0.262,1)</f>
        <v>36.700000000000003</v>
      </c>
      <c r="K619" s="20">
        <f>ROUND(K618*0.262,1)</f>
        <v>36.700000000000003</v>
      </c>
      <c r="L619" s="20">
        <f>ROUND(L618*0.262,1)</f>
        <v>34.1</v>
      </c>
      <c r="M619" s="14">
        <f t="shared" si="259"/>
        <v>26.2</v>
      </c>
      <c r="N619" s="20">
        <f>ROUND(N618*0.262,1)</f>
        <v>15.7</v>
      </c>
      <c r="O619" s="20">
        <f>ROUND(O618*0.262,1)</f>
        <v>10.5</v>
      </c>
      <c r="P619" s="20">
        <f>ROUND(P618*0.262,1)</f>
        <v>0</v>
      </c>
      <c r="Q619" s="14">
        <f t="shared" si="260"/>
        <v>7.9</v>
      </c>
      <c r="R619" s="20">
        <f>ROUND(R618*0.262,1)</f>
        <v>0</v>
      </c>
      <c r="S619" s="20">
        <f>ROUND(S618*0.262,1)</f>
        <v>0</v>
      </c>
      <c r="T619" s="20">
        <f>ROUND(T618*0.262,1)</f>
        <v>7.9</v>
      </c>
      <c r="U619" s="14">
        <f t="shared" si="261"/>
        <v>114</v>
      </c>
      <c r="V619" s="20">
        <f>ROUND(V618*0.262,1)</f>
        <v>36.700000000000003</v>
      </c>
      <c r="W619" s="20">
        <f>ROUND(W618*0.262,1)</f>
        <v>38</v>
      </c>
      <c r="X619" s="20">
        <f>ROUND(X618*0.262,1)</f>
        <v>39.299999999999997</v>
      </c>
    </row>
    <row r="620" spans="1:25" s="2" customFormat="1" x14ac:dyDescent="0.25">
      <c r="A620" s="36" t="s">
        <v>67</v>
      </c>
      <c r="B620" s="21" t="s">
        <v>43</v>
      </c>
      <c r="C620" s="22"/>
      <c r="D620" s="23"/>
      <c r="E620" s="23" t="s">
        <v>33</v>
      </c>
      <c r="F620" s="14">
        <v>91.6</v>
      </c>
      <c r="G620" s="14">
        <f t="shared" si="256"/>
        <v>0.62</v>
      </c>
      <c r="H620" s="560">
        <f t="shared" si="257"/>
        <v>19.067999999999998</v>
      </c>
      <c r="I620" s="71">
        <f t="shared" si="258"/>
        <v>4.7669999999999995</v>
      </c>
      <c r="J620" s="20">
        <v>1.589</v>
      </c>
      <c r="K620" s="20">
        <v>1.589</v>
      </c>
      <c r="L620" s="20">
        <v>1.589</v>
      </c>
      <c r="M620" s="14">
        <f t="shared" si="259"/>
        <v>4.7669999999999995</v>
      </c>
      <c r="N620" s="20">
        <v>1.589</v>
      </c>
      <c r="O620" s="20">
        <v>1.589</v>
      </c>
      <c r="P620" s="20">
        <v>1.589</v>
      </c>
      <c r="Q620" s="14">
        <f t="shared" si="260"/>
        <v>4.7669999999999995</v>
      </c>
      <c r="R620" s="20">
        <v>1.589</v>
      </c>
      <c r="S620" s="20">
        <v>1.589</v>
      </c>
      <c r="T620" s="20">
        <v>1.589</v>
      </c>
      <c r="U620" s="14">
        <f t="shared" si="261"/>
        <v>4.7669999999999995</v>
      </c>
      <c r="V620" s="20">
        <v>1.589</v>
      </c>
      <c r="W620" s="20">
        <v>1.589</v>
      </c>
      <c r="X620" s="20">
        <v>1.589</v>
      </c>
    </row>
    <row r="621" spans="1:25" s="2" customFormat="1" x14ac:dyDescent="0.25">
      <c r="A621" s="36" t="s">
        <v>68</v>
      </c>
      <c r="B621" s="21" t="s">
        <v>44</v>
      </c>
      <c r="C621" s="22"/>
      <c r="D621" s="23"/>
      <c r="E621" s="23" t="s">
        <v>33</v>
      </c>
      <c r="F621" s="14">
        <v>55.52</v>
      </c>
      <c r="G621" s="14">
        <f t="shared" si="256"/>
        <v>1.19</v>
      </c>
      <c r="H621" s="560">
        <f t="shared" si="257"/>
        <v>36.75</v>
      </c>
      <c r="I621" s="71">
        <f t="shared" si="258"/>
        <v>19.059999999999999</v>
      </c>
      <c r="J621" s="20">
        <f>ROUND(55.52/2905*J599,2)</f>
        <v>8.0299999999999994</v>
      </c>
      <c r="K621" s="20">
        <f t="shared" ref="K621:L621" si="262">ROUND(55.52/2905*K599,2)</f>
        <v>6.17</v>
      </c>
      <c r="L621" s="20">
        <f t="shared" si="262"/>
        <v>4.8600000000000003</v>
      </c>
      <c r="M621" s="14">
        <f t="shared" si="259"/>
        <v>2.2000000000000002</v>
      </c>
      <c r="N621" s="20">
        <f>ROUND(55.52/2905*N599,2)</f>
        <v>2.2000000000000002</v>
      </c>
      <c r="O621" s="20">
        <f t="shared" ref="O621:P621" si="263">ROUND(55.52/2905*O599,2)</f>
        <v>0</v>
      </c>
      <c r="P621" s="20">
        <f t="shared" si="263"/>
        <v>0</v>
      </c>
      <c r="Q621" s="14">
        <f t="shared" si="260"/>
        <v>0</v>
      </c>
      <c r="R621" s="20">
        <f>ROUND(55.52/2905*R599,2)</f>
        <v>0</v>
      </c>
      <c r="S621" s="20">
        <f t="shared" ref="S621:T621" si="264">ROUND(55.52/2905*S599,2)</f>
        <v>0</v>
      </c>
      <c r="T621" s="20">
        <f t="shared" si="264"/>
        <v>0</v>
      </c>
      <c r="U621" s="14">
        <f t="shared" si="261"/>
        <v>15.489999999999998</v>
      </c>
      <c r="V621" s="20">
        <f>ROUND(55.52/2905*V599,2)</f>
        <v>2.57</v>
      </c>
      <c r="W621" s="20">
        <f t="shared" ref="W621:X621" si="265">ROUND(55.52/2905*W599,2)</f>
        <v>5.28</v>
      </c>
      <c r="X621" s="20">
        <f t="shared" si="265"/>
        <v>7.64</v>
      </c>
    </row>
    <row r="622" spans="1:25" s="2" customFormat="1" x14ac:dyDescent="0.25">
      <c r="A622" s="36" t="s">
        <v>69</v>
      </c>
      <c r="B622" s="21" t="s">
        <v>70</v>
      </c>
      <c r="C622" s="22"/>
      <c r="D622" s="23"/>
      <c r="E622" s="23" t="s">
        <v>33</v>
      </c>
      <c r="F622" s="14">
        <v>1498.7</v>
      </c>
      <c r="G622" s="14">
        <f t="shared" si="256"/>
        <v>32.26</v>
      </c>
      <c r="H622" s="560">
        <f t="shared" si="257"/>
        <v>998.7</v>
      </c>
      <c r="I622" s="71">
        <f t="shared" si="258"/>
        <v>518</v>
      </c>
      <c r="J622" s="20">
        <f>ROUND(J599*0.2131/0.42*1023.84/1000,1)</f>
        <v>218.4</v>
      </c>
      <c r="K622" s="20">
        <f>ROUND(K599*0.2131/0.42*1023.84/1000,1)</f>
        <v>167.6</v>
      </c>
      <c r="L622" s="20">
        <f>ROUND(L599*0.2131/0.42*1023.84/1000,1)</f>
        <v>132</v>
      </c>
      <c r="M622" s="14">
        <f t="shared" si="259"/>
        <v>59.7</v>
      </c>
      <c r="N622" s="20">
        <f>ROUND(N599*0.2131/0.42*1023.84/1000,1)</f>
        <v>59.7</v>
      </c>
      <c r="O622" s="20">
        <f>ROUND(O599*0.2131/0.42*1023.84/1000,1)</f>
        <v>0</v>
      </c>
      <c r="P622" s="20">
        <f>ROUND(P599*0.2131/0.42*1023.84/1000,1)</f>
        <v>0</v>
      </c>
      <c r="Q622" s="14">
        <f t="shared" si="260"/>
        <v>0</v>
      </c>
      <c r="R622" s="20">
        <f>ROUND(R599*0.2131/0.42*1023.84/1000,1)</f>
        <v>0</v>
      </c>
      <c r="S622" s="20">
        <f>ROUND(S599*0.2131/0.42*1023.84/1000,1)</f>
        <v>0</v>
      </c>
      <c r="T622" s="20">
        <f>ROUND(T599*0.2131/0.42*1023.84/1000,1)</f>
        <v>0</v>
      </c>
      <c r="U622" s="14">
        <f t="shared" si="261"/>
        <v>421</v>
      </c>
      <c r="V622" s="20">
        <f>ROUND(V599*0.2131/0.42*1023.84/1000,1)</f>
        <v>69.8</v>
      </c>
      <c r="W622" s="20">
        <f>ROUND(W599*0.2131/0.42*1023.84/1000,1)</f>
        <v>143.5</v>
      </c>
      <c r="X622" s="20">
        <f>ROUND(X599*0.2131/0.42*1023.84/1000,1)</f>
        <v>207.7</v>
      </c>
    </row>
    <row r="623" spans="1:25" s="2" customFormat="1" x14ac:dyDescent="0.25">
      <c r="A623" s="36" t="s">
        <v>71</v>
      </c>
      <c r="B623" s="21" t="s">
        <v>72</v>
      </c>
      <c r="C623" s="22"/>
      <c r="D623" s="23"/>
      <c r="E623" s="23" t="s">
        <v>33</v>
      </c>
      <c r="F623" s="14">
        <v>13.12</v>
      </c>
      <c r="G623" s="14">
        <f t="shared" si="256"/>
        <v>0.47</v>
      </c>
      <c r="H623" s="560">
        <f t="shared" si="257"/>
        <v>14.5</v>
      </c>
      <c r="I623" s="71">
        <f t="shared" si="258"/>
        <v>7.5</v>
      </c>
      <c r="J623" s="20">
        <f>ROUND(J599*0.329*23.02/1000,1)</f>
        <v>3.2</v>
      </c>
      <c r="K623" s="20">
        <f>ROUND(K599*0.329*23.02/1000,1)</f>
        <v>2.4</v>
      </c>
      <c r="L623" s="20">
        <f>ROUND(L599*0.329*23.02/1000,1)</f>
        <v>1.9</v>
      </c>
      <c r="M623" s="14">
        <f t="shared" si="259"/>
        <v>0.9</v>
      </c>
      <c r="N623" s="20">
        <f>ROUND(N599*0.329*23.02/1000,1)</f>
        <v>0.9</v>
      </c>
      <c r="O623" s="20">
        <f>ROUND(O599*0.329*23.02/1000,1)</f>
        <v>0</v>
      </c>
      <c r="P623" s="20">
        <f>ROUND(P599*0.329*23.02/1000,1)</f>
        <v>0</v>
      </c>
      <c r="Q623" s="14">
        <f t="shared" si="260"/>
        <v>0</v>
      </c>
      <c r="R623" s="20">
        <f>ROUND(R599*0.329*23.02/1000,1)</f>
        <v>0</v>
      </c>
      <c r="S623" s="20">
        <f>ROUND(S599*0.329*23.02/1000,1)</f>
        <v>0</v>
      </c>
      <c r="T623" s="20">
        <f>ROUND(T599*0.329*23.02/1000,1)</f>
        <v>0</v>
      </c>
      <c r="U623" s="14">
        <f t="shared" si="261"/>
        <v>6.1</v>
      </c>
      <c r="V623" s="20">
        <f>ROUND(V599*0.329*23.02/1000,1)</f>
        <v>1</v>
      </c>
      <c r="W623" s="20">
        <f>ROUND(W599*0.329*23.02/1000,1)</f>
        <v>2.1</v>
      </c>
      <c r="X623" s="20">
        <f>ROUND(X599*0.329*23.02/1000,1)</f>
        <v>3</v>
      </c>
    </row>
    <row r="624" spans="1:25" s="2" customFormat="1" x14ac:dyDescent="0.25">
      <c r="A624" s="36"/>
      <c r="B624" s="21" t="s">
        <v>449</v>
      </c>
      <c r="C624" s="22"/>
      <c r="D624" s="23"/>
      <c r="E624" s="23" t="s">
        <v>33</v>
      </c>
      <c r="F624" s="14">
        <v>0</v>
      </c>
      <c r="G624" s="14">
        <f t="shared" si="256"/>
        <v>0</v>
      </c>
      <c r="H624" s="560">
        <f t="shared" si="257"/>
        <v>0</v>
      </c>
      <c r="I624" s="71">
        <f t="shared" si="258"/>
        <v>0</v>
      </c>
      <c r="J624" s="20"/>
      <c r="K624" s="20"/>
      <c r="L624" s="20"/>
      <c r="M624" s="14">
        <f t="shared" si="259"/>
        <v>0</v>
      </c>
      <c r="N624" s="20"/>
      <c r="O624" s="20"/>
      <c r="P624" s="20"/>
      <c r="Q624" s="14">
        <f t="shared" si="260"/>
        <v>0</v>
      </c>
      <c r="R624" s="20"/>
      <c r="S624" s="20"/>
      <c r="T624" s="20"/>
      <c r="U624" s="14">
        <f t="shared" si="261"/>
        <v>0</v>
      </c>
      <c r="V624" s="20"/>
      <c r="W624" s="20"/>
      <c r="X624" s="20"/>
    </row>
    <row r="625" spans="1:24" s="544" customFormat="1" x14ac:dyDescent="0.25">
      <c r="A625" s="536" t="s">
        <v>73</v>
      </c>
      <c r="B625" s="537" t="s">
        <v>74</v>
      </c>
      <c r="C625" s="538"/>
      <c r="D625" s="539"/>
      <c r="E625" s="539" t="s">
        <v>33</v>
      </c>
      <c r="F625" s="540">
        <v>293.42</v>
      </c>
      <c r="G625" s="540">
        <f t="shared" si="256"/>
        <v>6.41</v>
      </c>
      <c r="H625" s="541">
        <f t="shared" si="257"/>
        <v>198.3</v>
      </c>
      <c r="I625" s="542">
        <f t="shared" si="258"/>
        <v>98.9</v>
      </c>
      <c r="J625" s="543">
        <f>ROUND(J599*28*3.437/1000,1)</f>
        <v>40.5</v>
      </c>
      <c r="K625" s="543">
        <f>ROUND(K599*27.7*3.437/1000,1)</f>
        <v>30.7</v>
      </c>
      <c r="L625" s="543">
        <f>ROUND(L599*31.7*3.437/1000,1)</f>
        <v>27.7</v>
      </c>
      <c r="M625" s="540">
        <f t="shared" si="259"/>
        <v>15.1</v>
      </c>
      <c r="N625" s="543">
        <f>ROUND(N599*38.2*3.437/1000,1)</f>
        <v>15.1</v>
      </c>
      <c r="O625" s="543">
        <f>ROUND(O599*30.02*3.437/1000,1)</f>
        <v>0</v>
      </c>
      <c r="P625" s="543">
        <f>ROUND(P599*30.02*3.437/1000,1)</f>
        <v>0</v>
      </c>
      <c r="Q625" s="540">
        <f t="shared" si="260"/>
        <v>0</v>
      </c>
      <c r="R625" s="543">
        <f>ROUND(R599*30.02*3.437/1000,1)</f>
        <v>0</v>
      </c>
      <c r="S625" s="543">
        <f>ROUND(S599*30.02*3.437/1000,1)</f>
        <v>0</v>
      </c>
      <c r="T625" s="543">
        <f>ROUND(T599*30.02*3.437/1000,1)</f>
        <v>0</v>
      </c>
      <c r="U625" s="540">
        <f t="shared" si="261"/>
        <v>84.300000000000011</v>
      </c>
      <c r="V625" s="543">
        <f>ROUND(V599*36.9*3.437/1000,1)</f>
        <v>17.100000000000001</v>
      </c>
      <c r="W625" s="543">
        <f>ROUND(W599*30.5*3.437/1000,1)</f>
        <v>29</v>
      </c>
      <c r="X625" s="543">
        <f>ROUND(X599*27.8*3.437/1000,1)</f>
        <v>38.200000000000003</v>
      </c>
    </row>
    <row r="626" spans="1:24" s="2" customFormat="1" x14ac:dyDescent="0.25">
      <c r="A626" s="36" t="s">
        <v>75</v>
      </c>
      <c r="B626" s="21" t="s">
        <v>45</v>
      </c>
      <c r="C626" s="22"/>
      <c r="D626" s="23"/>
      <c r="E626" s="23" t="s">
        <v>33</v>
      </c>
      <c r="F626" s="14">
        <v>120.34</v>
      </c>
      <c r="G626" s="14">
        <f t="shared" si="256"/>
        <v>2.57</v>
      </c>
      <c r="H626" s="560">
        <f t="shared" si="257"/>
        <v>79.7</v>
      </c>
      <c r="I626" s="71">
        <f t="shared" si="258"/>
        <v>79.7</v>
      </c>
      <c r="J626" s="20"/>
      <c r="K626" s="20"/>
      <c r="L626" s="20">
        <v>79.7</v>
      </c>
      <c r="M626" s="14">
        <f t="shared" si="259"/>
        <v>0</v>
      </c>
      <c r="N626" s="20"/>
      <c r="O626" s="20"/>
      <c r="P626" s="20"/>
      <c r="Q626" s="14">
        <f t="shared" si="260"/>
        <v>0</v>
      </c>
      <c r="R626" s="20"/>
      <c r="S626" s="20"/>
      <c r="T626" s="20"/>
      <c r="U626" s="14">
        <f t="shared" si="261"/>
        <v>0</v>
      </c>
      <c r="V626" s="20"/>
      <c r="W626" s="20"/>
      <c r="X626" s="20"/>
    </row>
    <row r="627" spans="1:24" s="2" customFormat="1" x14ac:dyDescent="0.25">
      <c r="A627" s="36" t="s">
        <v>76</v>
      </c>
      <c r="B627" s="21" t="s">
        <v>46</v>
      </c>
      <c r="C627" s="22"/>
      <c r="D627" s="23"/>
      <c r="E627" s="23" t="s">
        <v>33</v>
      </c>
      <c r="F627" s="14">
        <v>766.15</v>
      </c>
      <c r="G627" s="14">
        <f t="shared" si="256"/>
        <v>14.54</v>
      </c>
      <c r="H627" s="216">
        <f t="shared" si="257"/>
        <v>450.1</v>
      </c>
      <c r="I627" s="71">
        <f t="shared" si="258"/>
        <v>233.4</v>
      </c>
      <c r="J627" s="20">
        <f>ROUND(450/3097.01*J608,1)</f>
        <v>98.4</v>
      </c>
      <c r="K627" s="20">
        <f t="shared" ref="K627:L627" si="266">ROUND(450/3097.01*K608,1)</f>
        <v>75.5</v>
      </c>
      <c r="L627" s="20">
        <f t="shared" si="266"/>
        <v>59.5</v>
      </c>
      <c r="M627" s="14">
        <f t="shared" si="259"/>
        <v>26.9</v>
      </c>
      <c r="N627" s="20">
        <f>ROUND(450/3097.01*N608,1)</f>
        <v>26.9</v>
      </c>
      <c r="O627" s="20">
        <f t="shared" ref="O627:P627" si="267">ROUND(450/3097.01*O608,1)</f>
        <v>0</v>
      </c>
      <c r="P627" s="20">
        <f t="shared" si="267"/>
        <v>0</v>
      </c>
      <c r="Q627" s="14">
        <f t="shared" si="260"/>
        <v>0</v>
      </c>
      <c r="R627" s="20">
        <f>ROUND(450/3097.01*R608,1)</f>
        <v>0</v>
      </c>
      <c r="S627" s="20">
        <f t="shared" ref="S627:T627" si="268">ROUND(450/3097.01*S608,1)</f>
        <v>0</v>
      </c>
      <c r="T627" s="20">
        <f t="shared" si="268"/>
        <v>0</v>
      </c>
      <c r="U627" s="14">
        <f t="shared" si="261"/>
        <v>189.8</v>
      </c>
      <c r="V627" s="20">
        <f>ROUND(450/3097.01*V608,1)</f>
        <v>31.5</v>
      </c>
      <c r="W627" s="20">
        <f t="shared" ref="W627:X627" si="269">ROUND(450/3097.01*W608,1)</f>
        <v>64.7</v>
      </c>
      <c r="X627" s="20">
        <f t="shared" si="269"/>
        <v>93.6</v>
      </c>
    </row>
    <row r="628" spans="1:24" s="2" customFormat="1" x14ac:dyDescent="0.25">
      <c r="A628" s="36" t="s">
        <v>77</v>
      </c>
      <c r="B628" s="21" t="s">
        <v>48</v>
      </c>
      <c r="C628" s="22"/>
      <c r="D628" s="23"/>
      <c r="E628" s="23" t="s">
        <v>33</v>
      </c>
      <c r="F628" s="14">
        <v>102.82</v>
      </c>
      <c r="G628" s="14">
        <f t="shared" si="256"/>
        <v>2.2000000000000002</v>
      </c>
      <c r="H628" s="560">
        <f t="shared" si="257"/>
        <v>68.05</v>
      </c>
      <c r="I628" s="39">
        <f t="shared" si="258"/>
        <v>35.29</v>
      </c>
      <c r="J628" s="20">
        <f>ROUND(102.82/2905*J599,2)</f>
        <v>14.88</v>
      </c>
      <c r="K628" s="20">
        <f t="shared" ref="K628:L628" si="270">ROUND(102.82/2905*K599,2)</f>
        <v>11.42</v>
      </c>
      <c r="L628" s="20">
        <f t="shared" si="270"/>
        <v>8.99</v>
      </c>
      <c r="M628" s="14">
        <f t="shared" si="259"/>
        <v>4.07</v>
      </c>
      <c r="N628" s="20">
        <f>ROUND(102.82/2905*N599,2)</f>
        <v>4.07</v>
      </c>
      <c r="O628" s="20">
        <f t="shared" ref="O628:P628" si="271">ROUND(102.82/2905*O599,2)</f>
        <v>0</v>
      </c>
      <c r="P628" s="20">
        <f t="shared" si="271"/>
        <v>0</v>
      </c>
      <c r="Q628" s="14">
        <f t="shared" si="260"/>
        <v>0</v>
      </c>
      <c r="R628" s="20">
        <f>ROUND(102.82/2905*R599,2)</f>
        <v>0</v>
      </c>
      <c r="S628" s="20">
        <f t="shared" ref="S628:T628" si="272">ROUND(102.82/2905*S599,2)</f>
        <v>0</v>
      </c>
      <c r="T628" s="20">
        <f t="shared" si="272"/>
        <v>0</v>
      </c>
      <c r="U628" s="14">
        <f t="shared" si="261"/>
        <v>28.689999999999998</v>
      </c>
      <c r="V628" s="20">
        <f>ROUND(102.82/2905*V599,2)</f>
        <v>4.76</v>
      </c>
      <c r="W628" s="20">
        <f t="shared" ref="W628:X628" si="273">ROUND(102.82/2905*W599,2)</f>
        <v>9.7799999999999994</v>
      </c>
      <c r="X628" s="20">
        <f t="shared" si="273"/>
        <v>14.15</v>
      </c>
    </row>
    <row r="629" spans="1:24" s="2" customFormat="1" x14ac:dyDescent="0.25">
      <c r="A629" s="21"/>
      <c r="B629" s="21"/>
      <c r="C629" s="22"/>
      <c r="D629" s="23"/>
      <c r="E629" s="23"/>
      <c r="F629" s="23"/>
      <c r="G629" s="23"/>
      <c r="H629" s="23"/>
      <c r="I629" s="24"/>
      <c r="J629" s="24"/>
      <c r="K629" s="24"/>
      <c r="L629" s="24"/>
      <c r="M629" s="24"/>
      <c r="N629" s="24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s="2" customFormat="1" x14ac:dyDescent="0.25">
      <c r="A630" s="551">
        <v>12</v>
      </c>
      <c r="B630" s="21" t="s">
        <v>51</v>
      </c>
      <c r="C630" s="22"/>
      <c r="D630" s="23"/>
      <c r="E630" s="23" t="s">
        <v>33</v>
      </c>
      <c r="F630" s="174">
        <f>F608-F615</f>
        <v>158.93000000000029</v>
      </c>
      <c r="G630" s="23"/>
      <c r="H630" s="20">
        <f t="shared" ref="H630:X630" si="274">H608-H615</f>
        <v>1.2420000000001892</v>
      </c>
      <c r="I630" s="26">
        <f t="shared" si="274"/>
        <v>92.063000000000329</v>
      </c>
      <c r="J630" s="20">
        <f t="shared" si="274"/>
        <v>115.471</v>
      </c>
      <c r="K630" s="26">
        <f t="shared" si="274"/>
        <v>47.711000000000013</v>
      </c>
      <c r="L630" s="26">
        <f t="shared" si="274"/>
        <v>-71.118999999999915</v>
      </c>
      <c r="M630" s="20">
        <f t="shared" si="274"/>
        <v>-54.607000000000028</v>
      </c>
      <c r="N630" s="26">
        <f t="shared" si="274"/>
        <v>-0.92900000000003047</v>
      </c>
      <c r="O630" s="26">
        <f t="shared" si="274"/>
        <v>-52.088999999999999</v>
      </c>
      <c r="P630" s="26">
        <f t="shared" si="274"/>
        <v>-1.589</v>
      </c>
      <c r="Q630" s="20">
        <f t="shared" si="274"/>
        <v>-42.666999999999994</v>
      </c>
      <c r="R630" s="26">
        <f t="shared" si="274"/>
        <v>-1.589</v>
      </c>
      <c r="S630" s="26">
        <f t="shared" si="274"/>
        <v>-1.589</v>
      </c>
      <c r="T630" s="20">
        <f t="shared" si="274"/>
        <v>-39.488999999999997</v>
      </c>
      <c r="U630" s="20">
        <f t="shared" si="274"/>
        <v>6.4529999999997472</v>
      </c>
      <c r="V630" s="20">
        <f t="shared" si="274"/>
        <v>-88.429000000000002</v>
      </c>
      <c r="W630" s="20">
        <f t="shared" si="274"/>
        <v>6.1009999999999991</v>
      </c>
      <c r="X630" s="20">
        <f t="shared" si="274"/>
        <v>88.781000000000063</v>
      </c>
    </row>
    <row r="631" spans="1:24" s="2" customFormat="1" x14ac:dyDescent="0.25">
      <c r="A631" s="551">
        <v>13</v>
      </c>
      <c r="B631" s="21" t="s">
        <v>78</v>
      </c>
      <c r="C631" s="22"/>
      <c r="D631" s="23"/>
      <c r="E631" s="553" t="s">
        <v>28</v>
      </c>
      <c r="F631" s="20">
        <f>ROUND(F630/F615*100,1)</f>
        <v>3.5</v>
      </c>
      <c r="G631" s="553"/>
      <c r="H631" s="20">
        <f t="shared" ref="H631:X631" si="275">ROUND(H630/H615*100,1)</f>
        <v>0</v>
      </c>
      <c r="I631" s="20">
        <f t="shared" si="275"/>
        <v>6.1</v>
      </c>
      <c r="J631" s="20">
        <f t="shared" si="275"/>
        <v>20.6</v>
      </c>
      <c r="K631" s="20">
        <f t="shared" si="275"/>
        <v>10.1</v>
      </c>
      <c r="L631" s="20">
        <f t="shared" si="275"/>
        <v>-14.8</v>
      </c>
      <c r="M631" s="20">
        <f t="shared" si="275"/>
        <v>-22.8</v>
      </c>
      <c r="N631" s="20">
        <f t="shared" si="275"/>
        <v>-0.5</v>
      </c>
      <c r="O631" s="20">
        <f t="shared" si="275"/>
        <v>-100</v>
      </c>
      <c r="P631" s="20">
        <f t="shared" si="275"/>
        <v>-100</v>
      </c>
      <c r="Q631" s="20">
        <f t="shared" si="275"/>
        <v>-100</v>
      </c>
      <c r="R631" s="20">
        <f t="shared" si="275"/>
        <v>-100</v>
      </c>
      <c r="S631" s="20">
        <f t="shared" si="275"/>
        <v>-100</v>
      </c>
      <c r="T631" s="20">
        <f t="shared" si="275"/>
        <v>-100</v>
      </c>
      <c r="U631" s="20">
        <f t="shared" si="275"/>
        <v>0.5</v>
      </c>
      <c r="V631" s="20">
        <f t="shared" si="275"/>
        <v>-29</v>
      </c>
      <c r="W631" s="20">
        <f t="shared" si="275"/>
        <v>1.4</v>
      </c>
      <c r="X631" s="20">
        <f t="shared" si="275"/>
        <v>16</v>
      </c>
    </row>
    <row r="632" spans="1:24" s="2" customFormat="1" x14ac:dyDescent="0.25">
      <c r="A632" s="21"/>
      <c r="B632" s="21"/>
      <c r="C632" s="22"/>
      <c r="D632" s="23"/>
      <c r="E632" s="23"/>
      <c r="F632" s="23"/>
      <c r="G632" s="23"/>
      <c r="H632" s="23"/>
      <c r="I632" s="24"/>
      <c r="J632" s="24"/>
      <c r="K632" s="24"/>
      <c r="L632" s="24"/>
      <c r="M632" s="24"/>
      <c r="N632" s="24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s="2" customFormat="1" x14ac:dyDescent="0.25"/>
    <row r="634" spans="1:24" s="2" customFormat="1" x14ac:dyDescent="0.25">
      <c r="B634" s="2" t="s">
        <v>99</v>
      </c>
    </row>
    <row r="635" spans="1:24" x14ac:dyDescent="0.25">
      <c r="S635"/>
      <c r="W635" t="s">
        <v>97</v>
      </c>
    </row>
    <row r="636" spans="1:24" x14ac:dyDescent="0.25">
      <c r="S636"/>
      <c r="W636" t="s">
        <v>458</v>
      </c>
    </row>
    <row r="637" spans="1:24" x14ac:dyDescent="0.25">
      <c r="S637"/>
      <c r="W637" t="s">
        <v>459</v>
      </c>
    </row>
    <row r="638" spans="1:24" x14ac:dyDescent="0.25">
      <c r="S638"/>
      <c r="W638" t="s">
        <v>460</v>
      </c>
    </row>
    <row r="639" spans="1:24" x14ac:dyDescent="0.25">
      <c r="S639"/>
    </row>
    <row r="640" spans="1:24" s="2" customFormat="1" ht="11.25" customHeight="1" x14ac:dyDescent="0.25"/>
    <row r="641" spans="1:229" s="2" customFormat="1" x14ac:dyDescent="0.25"/>
    <row r="642" spans="1:229" s="2" customFormat="1" ht="15.6" x14ac:dyDescent="0.3">
      <c r="A642" s="2" t="s">
        <v>52</v>
      </c>
      <c r="E642" s="3" t="s">
        <v>439</v>
      </c>
      <c r="J642" s="310" t="s">
        <v>439</v>
      </c>
      <c r="L642" s="3"/>
      <c r="N642" s="3"/>
      <c r="P642" s="3"/>
      <c r="R642" s="3"/>
      <c r="T642" s="3" t="s">
        <v>439</v>
      </c>
    </row>
    <row r="643" spans="1:229" s="2" customFormat="1" x14ac:dyDescent="0.25">
      <c r="A643" s="317" t="s">
        <v>54</v>
      </c>
    </row>
    <row r="644" spans="1:229" s="2" customFormat="1" x14ac:dyDescent="0.25">
      <c r="A644" s="5" t="s">
        <v>0</v>
      </c>
      <c r="B644" s="6" t="s">
        <v>1</v>
      </c>
      <c r="C644" s="7"/>
      <c r="D644" s="8"/>
      <c r="E644" s="8" t="s">
        <v>2</v>
      </c>
      <c r="F644" s="19" t="s">
        <v>55</v>
      </c>
      <c r="G644" s="559" t="s">
        <v>89</v>
      </c>
      <c r="H644" s="559" t="s">
        <v>3</v>
      </c>
      <c r="I644" s="551" t="s">
        <v>94</v>
      </c>
      <c r="J644" s="884" t="s">
        <v>93</v>
      </c>
      <c r="K644" s="885"/>
      <c r="L644" s="885"/>
      <c r="M644" s="551" t="s">
        <v>90</v>
      </c>
      <c r="N644" s="551" t="s">
        <v>93</v>
      </c>
      <c r="O644" s="552"/>
      <c r="P644" s="552"/>
      <c r="Q644" s="551" t="s">
        <v>91</v>
      </c>
      <c r="R644" s="551" t="s">
        <v>93</v>
      </c>
      <c r="S644" s="552"/>
      <c r="T644" s="552"/>
      <c r="U644" s="19" t="s">
        <v>92</v>
      </c>
      <c r="V644" s="78" t="s">
        <v>93</v>
      </c>
      <c r="W644" s="552"/>
      <c r="X644" s="553"/>
    </row>
    <row r="645" spans="1:229" s="18" customFormat="1" x14ac:dyDescent="0.25">
      <c r="A645" s="14"/>
      <c r="B645" s="881" t="s">
        <v>8</v>
      </c>
      <c r="C645" s="882"/>
      <c r="D645" s="883"/>
      <c r="E645" s="550" t="s">
        <v>9</v>
      </c>
      <c r="F645" s="73" t="s">
        <v>57</v>
      </c>
      <c r="G645" s="74" t="s">
        <v>56</v>
      </c>
      <c r="H645" s="144" t="s">
        <v>444</v>
      </c>
      <c r="I645" s="551" t="s">
        <v>10</v>
      </c>
      <c r="J645" s="551" t="s">
        <v>11</v>
      </c>
      <c r="K645" s="561" t="s">
        <v>12</v>
      </c>
      <c r="L645" s="551" t="s">
        <v>13</v>
      </c>
      <c r="M645" s="551" t="s">
        <v>10</v>
      </c>
      <c r="N645" s="551" t="s">
        <v>14</v>
      </c>
      <c r="O645" s="551" t="s">
        <v>15</v>
      </c>
      <c r="P645" s="551" t="s">
        <v>16</v>
      </c>
      <c r="Q645" s="551" t="s">
        <v>10</v>
      </c>
      <c r="R645" s="551" t="s">
        <v>17</v>
      </c>
      <c r="S645" s="551" t="s">
        <v>58</v>
      </c>
      <c r="T645" s="551" t="s">
        <v>18</v>
      </c>
      <c r="U645" s="14" t="s">
        <v>10</v>
      </c>
      <c r="V645" s="552" t="s">
        <v>19</v>
      </c>
      <c r="W645" s="551" t="s">
        <v>20</v>
      </c>
      <c r="X645" s="20" t="s">
        <v>21</v>
      </c>
    </row>
    <row r="646" spans="1:229" s="2" customFormat="1" x14ac:dyDescent="0.25">
      <c r="A646" s="5"/>
      <c r="B646" s="886"/>
      <c r="C646" s="887"/>
      <c r="D646" s="888"/>
      <c r="E646" s="5"/>
      <c r="F646" s="14" t="s">
        <v>443</v>
      </c>
      <c r="G646" s="549" t="s">
        <v>88</v>
      </c>
      <c r="H646" s="20" t="s">
        <v>22</v>
      </c>
      <c r="I646" s="73" t="s">
        <v>22</v>
      </c>
      <c r="J646" s="73" t="s">
        <v>22</v>
      </c>
      <c r="K646" s="19" t="s">
        <v>22</v>
      </c>
      <c r="L646" s="73" t="s">
        <v>22</v>
      </c>
      <c r="M646" s="19" t="s">
        <v>22</v>
      </c>
      <c r="N646" s="19" t="s">
        <v>22</v>
      </c>
      <c r="O646" s="19" t="s">
        <v>22</v>
      </c>
      <c r="P646" s="19" t="s">
        <v>22</v>
      </c>
      <c r="Q646" s="19" t="s">
        <v>22</v>
      </c>
      <c r="R646" s="19" t="s">
        <v>22</v>
      </c>
      <c r="S646" s="19" t="s">
        <v>22</v>
      </c>
      <c r="T646" s="19" t="s">
        <v>22</v>
      </c>
      <c r="U646" s="19" t="s">
        <v>22</v>
      </c>
      <c r="V646" s="19" t="s">
        <v>22</v>
      </c>
      <c r="W646" s="19" t="s">
        <v>22</v>
      </c>
      <c r="X646" s="19" t="s">
        <v>22</v>
      </c>
    </row>
    <row r="647" spans="1:229" s="2" customFormat="1" x14ac:dyDescent="0.25">
      <c r="A647" s="20">
        <v>1</v>
      </c>
      <c r="B647" s="884">
        <v>2</v>
      </c>
      <c r="C647" s="885"/>
      <c r="D647" s="889"/>
      <c r="E647" s="560">
        <v>3</v>
      </c>
      <c r="F647" s="20">
        <v>4</v>
      </c>
      <c r="G647" s="560">
        <v>5</v>
      </c>
      <c r="H647" s="560">
        <v>6</v>
      </c>
      <c r="I647" s="560">
        <v>7</v>
      </c>
      <c r="J647" s="19">
        <v>8</v>
      </c>
      <c r="K647" s="19">
        <v>9</v>
      </c>
      <c r="L647" s="19">
        <v>10</v>
      </c>
      <c r="M647" s="19">
        <v>11</v>
      </c>
      <c r="N647" s="19">
        <v>12</v>
      </c>
      <c r="O647" s="19">
        <v>13</v>
      </c>
      <c r="P647" s="19">
        <v>14</v>
      </c>
      <c r="Q647" s="19">
        <v>15</v>
      </c>
      <c r="R647" s="19">
        <v>16</v>
      </c>
      <c r="S647" s="19">
        <v>17</v>
      </c>
      <c r="T647" s="19">
        <v>18</v>
      </c>
      <c r="U647" s="19">
        <v>19</v>
      </c>
      <c r="V647" s="19">
        <v>20</v>
      </c>
      <c r="W647" s="19">
        <v>21</v>
      </c>
      <c r="X647" s="19">
        <v>22</v>
      </c>
    </row>
    <row r="648" spans="1:229" s="2" customFormat="1" x14ac:dyDescent="0.25">
      <c r="A648" s="20">
        <v>1</v>
      </c>
      <c r="B648" s="78" t="s">
        <v>59</v>
      </c>
      <c r="C648" s="552"/>
      <c r="D648" s="553"/>
      <c r="E648" s="79" t="s">
        <v>60</v>
      </c>
      <c r="F648" s="560">
        <f>F651+F649</f>
        <v>2099.85</v>
      </c>
      <c r="G648" s="79"/>
      <c r="H648" s="214">
        <f>I648+M648+Q648+U648</f>
        <v>2099.83</v>
      </c>
      <c r="I648" s="20">
        <f>J648+K648+L648</f>
        <v>910.75</v>
      </c>
      <c r="J648" s="38">
        <f>J651+J649</f>
        <v>360.12</v>
      </c>
      <c r="K648" s="26">
        <f>K649+K651</f>
        <v>290.67</v>
      </c>
      <c r="L648" s="26">
        <f>L649+L651</f>
        <v>259.96000000000004</v>
      </c>
      <c r="M648" s="215">
        <f>N648+O648+P648</f>
        <v>275</v>
      </c>
      <c r="N648" s="20">
        <f>N649+N651</f>
        <v>173.48</v>
      </c>
      <c r="O648" s="26">
        <f>O649+O651</f>
        <v>54.62</v>
      </c>
      <c r="P648" s="20">
        <f>P649+P651</f>
        <v>46.900000000000006</v>
      </c>
      <c r="Q648" s="215">
        <f>R648+S648+T648</f>
        <v>122.89</v>
      </c>
      <c r="R648" s="20">
        <f>R651+R649</f>
        <v>48.460000000000008</v>
      </c>
      <c r="S648" s="26">
        <f>S651+S649</f>
        <v>25.009999999999998</v>
      </c>
      <c r="T648" s="26">
        <f>T651+T649</f>
        <v>49.42</v>
      </c>
      <c r="U648" s="19">
        <f>V648+W648+X648</f>
        <v>791.19</v>
      </c>
      <c r="V648" s="26">
        <f>V649+V651</f>
        <v>182.63</v>
      </c>
      <c r="W648" s="26">
        <f>W649+W651</f>
        <v>265.24</v>
      </c>
      <c r="X648" s="26">
        <f>X649+X651</f>
        <v>343.32</v>
      </c>
    </row>
    <row r="649" spans="1:229" s="2" customFormat="1" x14ac:dyDescent="0.25">
      <c r="A649" s="20">
        <v>2</v>
      </c>
      <c r="B649" s="78" t="s">
        <v>61</v>
      </c>
      <c r="C649" s="552"/>
      <c r="D649" s="553"/>
      <c r="E649" s="79" t="s">
        <v>60</v>
      </c>
      <c r="F649" s="560">
        <v>56.91</v>
      </c>
      <c r="G649" s="79"/>
      <c r="H649" s="214">
        <f>I649+M649+Q649+U649</f>
        <v>56.899999999999991</v>
      </c>
      <c r="I649" s="20">
        <f>J649+K649+L649</f>
        <v>24.68</v>
      </c>
      <c r="J649" s="20">
        <v>9.76</v>
      </c>
      <c r="K649" s="20">
        <v>7.88</v>
      </c>
      <c r="L649" s="20">
        <v>7.04</v>
      </c>
      <c r="M649" s="215">
        <f>N649+O649+P649</f>
        <v>7.4499999999999993</v>
      </c>
      <c r="N649" s="20">
        <v>4.7</v>
      </c>
      <c r="O649" s="20">
        <v>1.48</v>
      </c>
      <c r="P649" s="20">
        <v>1.27</v>
      </c>
      <c r="Q649" s="215">
        <f>R649+S649+T649</f>
        <v>3.33</v>
      </c>
      <c r="R649" s="20">
        <v>1.31</v>
      </c>
      <c r="S649" s="20">
        <v>0.68</v>
      </c>
      <c r="T649" s="20">
        <v>1.34</v>
      </c>
      <c r="U649" s="19">
        <f>V649+W649+X649</f>
        <v>21.44</v>
      </c>
      <c r="V649" s="20">
        <v>4.95</v>
      </c>
      <c r="W649" s="20">
        <v>7.19</v>
      </c>
      <c r="X649" s="20">
        <v>9.3000000000000007</v>
      </c>
    </row>
    <row r="650" spans="1:229" s="2" customFormat="1" x14ac:dyDescent="0.25">
      <c r="A650" s="20">
        <v>3</v>
      </c>
      <c r="B650" s="78" t="s">
        <v>62</v>
      </c>
      <c r="C650" s="552"/>
      <c r="D650" s="553"/>
      <c r="E650" s="79" t="s">
        <v>28</v>
      </c>
      <c r="F650" s="20">
        <f>ROUND(F649/F648*100,2)</f>
        <v>2.71</v>
      </c>
      <c r="G650" s="79"/>
      <c r="H650" s="20">
        <f>ROUND(H649/H648*100,2)</f>
        <v>2.71</v>
      </c>
      <c r="I650" s="20">
        <f t="shared" ref="I650:P650" si="276">ROUND(I649/I648*100,1)</f>
        <v>2.7</v>
      </c>
      <c r="J650" s="18">
        <f t="shared" si="276"/>
        <v>2.7</v>
      </c>
      <c r="K650" s="20">
        <f t="shared" si="276"/>
        <v>2.7</v>
      </c>
      <c r="L650" s="20">
        <f t="shared" si="276"/>
        <v>2.7</v>
      </c>
      <c r="M650" s="20">
        <f t="shared" si="276"/>
        <v>2.7</v>
      </c>
      <c r="N650" s="20">
        <f t="shared" si="276"/>
        <v>2.7</v>
      </c>
      <c r="O650" s="20">
        <f t="shared" si="276"/>
        <v>2.7</v>
      </c>
      <c r="P650" s="20">
        <f t="shared" si="276"/>
        <v>2.7</v>
      </c>
      <c r="Q650" s="20">
        <f>ROUND(Q649/Q648*100,2)</f>
        <v>2.71</v>
      </c>
      <c r="R650" s="20">
        <f>ROUND(R649/R648*100,1)</f>
        <v>2.7</v>
      </c>
      <c r="S650" s="20">
        <f>ROUND(S649/S648*100,1)</f>
        <v>2.7</v>
      </c>
      <c r="T650" s="20">
        <f>ROUND(T649/T648*100,1)</f>
        <v>2.7</v>
      </c>
      <c r="U650" s="20">
        <f>ROUND(U649/U648*100,2)</f>
        <v>2.71</v>
      </c>
      <c r="V650" s="20">
        <f>ROUND(V649/V648*100,2)</f>
        <v>2.71</v>
      </c>
      <c r="W650" s="20">
        <f>ROUND(W649/W648*100,2)</f>
        <v>2.71</v>
      </c>
      <c r="X650" s="20">
        <f>ROUND(X649/X648*100,2)</f>
        <v>2.71</v>
      </c>
    </row>
    <row r="651" spans="1:229" s="2" customFormat="1" x14ac:dyDescent="0.25">
      <c r="A651" s="20">
        <v>4</v>
      </c>
      <c r="B651" s="78" t="s">
        <v>191</v>
      </c>
      <c r="C651" s="552"/>
      <c r="D651" s="553"/>
      <c r="E651" s="79" t="s">
        <v>60</v>
      </c>
      <c r="F651" s="560">
        <f>F655+F653</f>
        <v>2042.94</v>
      </c>
      <c r="G651" s="79"/>
      <c r="H651" s="214">
        <f>I651+M651+Q651+U651</f>
        <v>2042.9300000000003</v>
      </c>
      <c r="I651" s="20">
        <f>J651+K651+L651</f>
        <v>886.07000000000016</v>
      </c>
      <c r="J651" s="26">
        <f>J655+J653+J652</f>
        <v>350.36</v>
      </c>
      <c r="K651" s="26">
        <f>K655+K653+K652</f>
        <v>282.79000000000002</v>
      </c>
      <c r="L651" s="26">
        <f>L655+L653+L652</f>
        <v>252.92000000000002</v>
      </c>
      <c r="M651" s="20">
        <f>M652+M653+M655</f>
        <v>267.55000000000007</v>
      </c>
      <c r="N651" s="26">
        <f>N655+N653+N652</f>
        <v>168.78</v>
      </c>
      <c r="O651" s="26">
        <f>O655+O653+O652</f>
        <v>53.14</v>
      </c>
      <c r="P651" s="26">
        <f>P655+P653+P652</f>
        <v>45.63</v>
      </c>
      <c r="Q651" s="20">
        <f>Q652+Q653+Q655</f>
        <v>119.56</v>
      </c>
      <c r="R651" s="26">
        <f>R655+R653+R652</f>
        <v>47.150000000000006</v>
      </c>
      <c r="S651" s="26">
        <f>S655+S653+S652</f>
        <v>24.33</v>
      </c>
      <c r="T651" s="26">
        <f>T655+T653+T652</f>
        <v>48.08</v>
      </c>
      <c r="U651" s="20">
        <f>U652+U653+U655</f>
        <v>769.75</v>
      </c>
      <c r="V651" s="26">
        <f>V655+V653+V652</f>
        <v>177.68</v>
      </c>
      <c r="W651" s="26">
        <f>W655+W653+W652</f>
        <v>258.05</v>
      </c>
      <c r="X651" s="26">
        <f>X655+X653+X652</f>
        <v>334.02</v>
      </c>
    </row>
    <row r="652" spans="1:229" s="2" customFormat="1" x14ac:dyDescent="0.25">
      <c r="A652" s="20"/>
      <c r="B652" s="78" t="s">
        <v>301</v>
      </c>
      <c r="C652" s="552"/>
      <c r="D652" s="553"/>
      <c r="E652" s="79" t="s">
        <v>60</v>
      </c>
      <c r="F652" s="560">
        <v>0</v>
      </c>
      <c r="G652" s="79"/>
      <c r="H652" s="560">
        <f>I652+M652+Q652+U652</f>
        <v>0</v>
      </c>
      <c r="I652" s="20">
        <f>J652+K652+L652</f>
        <v>0</v>
      </c>
      <c r="J652" s="20"/>
      <c r="K652" s="19"/>
      <c r="L652" s="19"/>
      <c r="M652" s="20">
        <f>N652+O652+P652</f>
        <v>0</v>
      </c>
      <c r="N652" s="20"/>
      <c r="O652" s="20"/>
      <c r="P652" s="20"/>
      <c r="Q652" s="19">
        <f>R652+S652+T652</f>
        <v>0</v>
      </c>
      <c r="R652" s="20"/>
      <c r="S652" s="20"/>
      <c r="T652" s="20"/>
      <c r="U652" s="19">
        <f>V652+W652+X652</f>
        <v>0</v>
      </c>
      <c r="V652" s="20"/>
      <c r="W652" s="20"/>
      <c r="X652" s="20"/>
    </row>
    <row r="653" spans="1:229" s="2" customFormat="1" x14ac:dyDescent="0.25">
      <c r="A653" s="20">
        <v>5</v>
      </c>
      <c r="B653" s="78" t="s">
        <v>26</v>
      </c>
      <c r="C653" s="552"/>
      <c r="D653" s="553"/>
      <c r="E653" s="79" t="s">
        <v>60</v>
      </c>
      <c r="F653" s="560">
        <v>120.06</v>
      </c>
      <c r="G653" s="79"/>
      <c r="H653" s="214">
        <f>I653+M653+Q653+U653</f>
        <v>120.05</v>
      </c>
      <c r="I653" s="38">
        <f>J653+K653+L653</f>
        <v>52.059999999999995</v>
      </c>
      <c r="J653" s="20">
        <v>20.57</v>
      </c>
      <c r="K653" s="19">
        <v>16.62</v>
      </c>
      <c r="L653" s="19">
        <v>14.87</v>
      </c>
      <c r="M653" s="20">
        <f>N653+O653+P653</f>
        <v>15.719999999999999</v>
      </c>
      <c r="N653" s="20">
        <v>9.92</v>
      </c>
      <c r="O653" s="20">
        <v>3.12</v>
      </c>
      <c r="P653" s="20">
        <v>2.68</v>
      </c>
      <c r="Q653" s="19">
        <f>R653+S653+T653</f>
        <v>7.03</v>
      </c>
      <c r="R653" s="20">
        <v>2.77</v>
      </c>
      <c r="S653" s="20">
        <v>1.43</v>
      </c>
      <c r="T653" s="20">
        <v>2.83</v>
      </c>
      <c r="U653" s="19">
        <f>V653+W653+X653</f>
        <v>45.239999999999995</v>
      </c>
      <c r="V653" s="20">
        <v>10.44</v>
      </c>
      <c r="W653" s="20">
        <v>15.17</v>
      </c>
      <c r="X653" s="20">
        <v>19.63</v>
      </c>
    </row>
    <row r="654" spans="1:229" s="25" customFormat="1" x14ac:dyDescent="0.25">
      <c r="A654" s="20">
        <v>6</v>
      </c>
      <c r="B654" s="78" t="s">
        <v>62</v>
      </c>
      <c r="C654" s="552"/>
      <c r="D654" s="553"/>
      <c r="E654" s="79" t="s">
        <v>28</v>
      </c>
      <c r="F654" s="20">
        <f>ROUND(F653/F651*100,2)</f>
        <v>5.88</v>
      </c>
      <c r="G654" s="20"/>
      <c r="H654" s="38">
        <f t="shared" ref="H654:X654" si="277">ROUND(H653/H651*100,2)</f>
        <v>5.88</v>
      </c>
      <c r="I654" s="20">
        <f t="shared" si="277"/>
        <v>5.88</v>
      </c>
      <c r="J654" s="20">
        <f t="shared" si="277"/>
        <v>5.87</v>
      </c>
      <c r="K654" s="20">
        <f t="shared" si="277"/>
        <v>5.88</v>
      </c>
      <c r="L654" s="20">
        <f t="shared" si="277"/>
        <v>5.88</v>
      </c>
      <c r="M654" s="20">
        <f t="shared" si="277"/>
        <v>5.88</v>
      </c>
      <c r="N654" s="20">
        <f t="shared" si="277"/>
        <v>5.88</v>
      </c>
      <c r="O654" s="20">
        <f t="shared" si="277"/>
        <v>5.87</v>
      </c>
      <c r="P654" s="20">
        <f t="shared" si="277"/>
        <v>5.87</v>
      </c>
      <c r="Q654" s="20">
        <f t="shared" si="277"/>
        <v>5.88</v>
      </c>
      <c r="R654" s="20">
        <f t="shared" si="277"/>
        <v>5.87</v>
      </c>
      <c r="S654" s="20">
        <f t="shared" si="277"/>
        <v>5.88</v>
      </c>
      <c r="T654" s="20">
        <f t="shared" si="277"/>
        <v>5.89</v>
      </c>
      <c r="U654" s="20">
        <f t="shared" si="277"/>
        <v>5.88</v>
      </c>
      <c r="V654" s="20">
        <f t="shared" si="277"/>
        <v>5.88</v>
      </c>
      <c r="W654" s="20">
        <f t="shared" si="277"/>
        <v>5.88</v>
      </c>
      <c r="X654" s="20">
        <f t="shared" si="277"/>
        <v>5.88</v>
      </c>
      <c r="Y654" s="561"/>
      <c r="Z654" s="561"/>
      <c r="AA654" s="561"/>
      <c r="AB654" s="561"/>
      <c r="AC654" s="561"/>
      <c r="AD654" s="561"/>
      <c r="AE654" s="561"/>
      <c r="AF654" s="561"/>
      <c r="AG654" s="561"/>
      <c r="AH654" s="561"/>
      <c r="AI654" s="561"/>
      <c r="AJ654" s="561"/>
      <c r="AK654" s="561"/>
      <c r="AL654" s="561"/>
      <c r="AM654" s="561"/>
      <c r="AN654" s="561"/>
      <c r="AO654" s="561"/>
      <c r="AP654" s="561"/>
      <c r="AQ654" s="561"/>
      <c r="AR654" s="561"/>
      <c r="AS654" s="561"/>
      <c r="AT654" s="561"/>
      <c r="AU654" s="561"/>
      <c r="AV654" s="561"/>
      <c r="AW654" s="561"/>
      <c r="AX654" s="561"/>
      <c r="AY654" s="561"/>
      <c r="AZ654" s="561"/>
      <c r="BA654" s="561"/>
      <c r="BB654" s="561"/>
      <c r="BC654" s="561"/>
      <c r="BD654" s="561"/>
      <c r="BE654" s="561"/>
      <c r="BF654" s="561"/>
      <c r="BG654" s="561"/>
      <c r="BH654" s="561"/>
      <c r="BI654" s="561"/>
      <c r="BJ654" s="561"/>
      <c r="BK654" s="561"/>
      <c r="BL654" s="561"/>
      <c r="BM654" s="561"/>
      <c r="BN654" s="561"/>
      <c r="BO654" s="561"/>
      <c r="BP654" s="561"/>
      <c r="BQ654" s="561"/>
      <c r="BR654" s="561"/>
      <c r="BS654" s="561"/>
      <c r="BT654" s="561"/>
      <c r="BU654" s="561"/>
      <c r="BV654" s="561"/>
      <c r="BW654" s="561"/>
      <c r="BX654" s="561"/>
      <c r="BY654" s="561"/>
      <c r="BZ654" s="561"/>
      <c r="CA654" s="561"/>
      <c r="CB654" s="561"/>
      <c r="CC654" s="561"/>
      <c r="CD654" s="561"/>
      <c r="CE654" s="561"/>
      <c r="CF654" s="561"/>
      <c r="CG654" s="561"/>
      <c r="CH654" s="561"/>
      <c r="CI654" s="561"/>
      <c r="CJ654" s="561"/>
      <c r="CK654" s="561"/>
      <c r="CL654" s="561"/>
      <c r="CM654" s="561"/>
      <c r="CN654" s="561"/>
      <c r="CO654" s="561"/>
      <c r="CP654" s="561"/>
      <c r="CQ654" s="561"/>
      <c r="CR654" s="561"/>
      <c r="CS654" s="561"/>
      <c r="CT654" s="561"/>
      <c r="CU654" s="561"/>
      <c r="CV654" s="561"/>
      <c r="CW654" s="561"/>
      <c r="CX654" s="561"/>
      <c r="CY654" s="561"/>
      <c r="CZ654" s="561"/>
      <c r="DA654" s="561"/>
      <c r="DB654" s="561"/>
      <c r="DC654" s="561"/>
      <c r="DD654" s="561"/>
      <c r="DE654" s="561"/>
      <c r="DF654" s="561"/>
      <c r="DG654" s="561"/>
      <c r="DH654" s="561"/>
      <c r="DI654" s="561"/>
      <c r="DJ654" s="561"/>
      <c r="DK654" s="561"/>
      <c r="DL654" s="561"/>
      <c r="DM654" s="561"/>
      <c r="DN654" s="561"/>
      <c r="DO654" s="561"/>
      <c r="DP654" s="561"/>
      <c r="DQ654" s="561"/>
      <c r="DR654" s="561"/>
      <c r="DS654" s="561"/>
      <c r="DT654" s="561"/>
      <c r="DU654" s="561"/>
      <c r="DV654" s="561"/>
      <c r="DW654" s="561"/>
      <c r="DX654" s="561"/>
      <c r="DY654" s="561"/>
      <c r="DZ654" s="561"/>
      <c r="EA654" s="561"/>
      <c r="EB654" s="561"/>
      <c r="EC654" s="561"/>
      <c r="ED654" s="561"/>
      <c r="EE654" s="561"/>
      <c r="EF654" s="561"/>
      <c r="EG654" s="561"/>
      <c r="EH654" s="561"/>
      <c r="EI654" s="561"/>
      <c r="EJ654" s="561"/>
      <c r="EK654" s="561"/>
      <c r="EL654" s="561"/>
      <c r="EM654" s="561"/>
      <c r="EN654" s="561"/>
      <c r="EO654" s="561"/>
      <c r="EP654" s="561"/>
      <c r="EQ654" s="561"/>
      <c r="ER654" s="561"/>
      <c r="ES654" s="561"/>
      <c r="ET654" s="561"/>
      <c r="EU654" s="561"/>
      <c r="EV654" s="561"/>
      <c r="EW654" s="561"/>
      <c r="EX654" s="561"/>
      <c r="EY654" s="561"/>
      <c r="EZ654" s="561"/>
      <c r="FA654" s="561"/>
      <c r="FB654" s="561"/>
      <c r="FC654" s="561"/>
      <c r="FD654" s="561"/>
      <c r="FE654" s="561"/>
      <c r="FF654" s="561"/>
      <c r="FG654" s="561"/>
      <c r="FH654" s="561"/>
      <c r="FI654" s="561"/>
      <c r="FJ654" s="561"/>
      <c r="FK654" s="561"/>
      <c r="FL654" s="561"/>
      <c r="FM654" s="561"/>
      <c r="FN654" s="561"/>
      <c r="FO654" s="561"/>
      <c r="FP654" s="561"/>
      <c r="FQ654" s="561"/>
      <c r="FR654" s="561"/>
      <c r="FS654" s="561"/>
      <c r="FT654" s="561"/>
      <c r="FU654" s="561"/>
      <c r="FV654" s="561"/>
      <c r="FW654" s="561"/>
      <c r="FX654" s="561"/>
      <c r="FY654" s="561"/>
      <c r="FZ654" s="561"/>
      <c r="GA654" s="561"/>
      <c r="GB654" s="561"/>
      <c r="GC654" s="561"/>
      <c r="GD654" s="561"/>
      <c r="GE654" s="561"/>
      <c r="GF654" s="561"/>
      <c r="GG654" s="561"/>
      <c r="GH654" s="561"/>
      <c r="GI654" s="561"/>
      <c r="GJ654" s="561"/>
      <c r="GK654" s="561"/>
      <c r="GL654" s="561"/>
      <c r="GM654" s="561"/>
      <c r="GN654" s="561"/>
      <c r="GO654" s="561"/>
      <c r="GP654" s="561"/>
      <c r="GQ654" s="561"/>
      <c r="GR654" s="561"/>
      <c r="GS654" s="561"/>
      <c r="GT654" s="561"/>
      <c r="GU654" s="561"/>
      <c r="GV654" s="561"/>
      <c r="GW654" s="561"/>
      <c r="GX654" s="561"/>
      <c r="GY654" s="561"/>
      <c r="GZ654" s="561"/>
      <c r="HA654" s="561"/>
      <c r="HB654" s="561"/>
      <c r="HC654" s="561"/>
      <c r="HD654" s="561"/>
      <c r="HE654" s="561"/>
      <c r="HF654" s="561"/>
      <c r="HG654" s="561"/>
      <c r="HH654" s="561"/>
      <c r="HI654" s="561"/>
      <c r="HJ654" s="561"/>
      <c r="HK654" s="561"/>
      <c r="HL654" s="561"/>
      <c r="HM654" s="561"/>
      <c r="HN654" s="561"/>
      <c r="HO654" s="561"/>
      <c r="HP654" s="561"/>
      <c r="HQ654" s="561"/>
      <c r="HR654" s="561"/>
      <c r="HS654" s="561"/>
      <c r="HT654" s="561"/>
      <c r="HU654" s="561"/>
    </row>
    <row r="655" spans="1:229" s="2" customFormat="1" x14ac:dyDescent="0.25">
      <c r="A655" s="20">
        <v>7</v>
      </c>
      <c r="B655" s="21" t="s">
        <v>302</v>
      </c>
      <c r="C655" s="552"/>
      <c r="D655" s="553"/>
      <c r="E655" s="23" t="s">
        <v>60</v>
      </c>
      <c r="F655" s="553">
        <v>1922.88</v>
      </c>
      <c r="G655" s="23"/>
      <c r="H655" s="560">
        <f>I655+M655+Q655+U655</f>
        <v>1922.88</v>
      </c>
      <c r="I655" s="20">
        <f>J655+K655+L655</f>
        <v>834.01</v>
      </c>
      <c r="J655" s="20">
        <v>329.79</v>
      </c>
      <c r="K655" s="19">
        <v>266.17</v>
      </c>
      <c r="L655" s="19">
        <v>238.05</v>
      </c>
      <c r="M655" s="19">
        <f>N655+O655+P655</f>
        <v>251.83000000000004</v>
      </c>
      <c r="N655" s="20">
        <v>158.86000000000001</v>
      </c>
      <c r="O655" s="19">
        <v>50.02</v>
      </c>
      <c r="P655" s="19">
        <v>42.95</v>
      </c>
      <c r="Q655" s="19">
        <f>R655+S655+T655</f>
        <v>112.53</v>
      </c>
      <c r="R655" s="20">
        <v>44.38</v>
      </c>
      <c r="S655" s="19">
        <v>22.9</v>
      </c>
      <c r="T655" s="19">
        <v>45.25</v>
      </c>
      <c r="U655" s="19">
        <f>V655+W655+X655</f>
        <v>724.51</v>
      </c>
      <c r="V655" s="20">
        <v>167.24</v>
      </c>
      <c r="W655" s="19">
        <v>242.88</v>
      </c>
      <c r="X655" s="19">
        <v>314.39</v>
      </c>
    </row>
    <row r="656" spans="1:229" s="2" customFormat="1" x14ac:dyDescent="0.25">
      <c r="A656" s="20"/>
      <c r="B656" s="21" t="s">
        <v>303</v>
      </c>
      <c r="C656" s="552"/>
      <c r="D656" s="553"/>
      <c r="E656" s="23" t="s">
        <v>60</v>
      </c>
      <c r="F656" s="553"/>
      <c r="G656" s="23"/>
      <c r="H656" s="560">
        <f>I656+M656+Q656+U656</f>
        <v>0</v>
      </c>
      <c r="I656" s="20">
        <f>J656+K656+L656</f>
        <v>0</v>
      </c>
      <c r="J656" s="20"/>
      <c r="K656" s="19"/>
      <c r="L656" s="19"/>
      <c r="M656" s="19">
        <f>N656+O656+P656</f>
        <v>0</v>
      </c>
      <c r="N656" s="20"/>
      <c r="O656" s="19">
        <v>0</v>
      </c>
      <c r="P656" s="19">
        <v>0</v>
      </c>
      <c r="Q656" s="19">
        <f>R656+S656+T656</f>
        <v>0</v>
      </c>
      <c r="R656" s="20">
        <v>0</v>
      </c>
      <c r="S656" s="19">
        <v>0</v>
      </c>
      <c r="T656" s="19">
        <v>0</v>
      </c>
      <c r="U656" s="19">
        <f>V656+W656+X656</f>
        <v>0</v>
      </c>
      <c r="V656" s="20"/>
      <c r="W656" s="19"/>
      <c r="X656" s="19"/>
    </row>
    <row r="657" spans="1:25" s="2" customFormat="1" x14ac:dyDescent="0.25">
      <c r="A657" s="20">
        <v>8</v>
      </c>
      <c r="B657" s="21" t="s">
        <v>306</v>
      </c>
      <c r="C657" s="22"/>
      <c r="D657" s="23"/>
      <c r="E657" s="23" t="s">
        <v>33</v>
      </c>
      <c r="F657" s="20">
        <f>ROUND(F660*F655/1000,2)</f>
        <v>6928.94</v>
      </c>
      <c r="G657" s="23"/>
      <c r="H657" s="216">
        <f>I657+M657+Q657+U657</f>
        <v>6928.94</v>
      </c>
      <c r="I657" s="20">
        <f>J657+K657+L657</f>
        <v>3005.2799999999997</v>
      </c>
      <c r="J657" s="20">
        <f>ROUND(J660*J655/1000,2)</f>
        <v>1188.3699999999999</v>
      </c>
      <c r="K657" s="20">
        <f>ROUND(K660*K655/1000,2)</f>
        <v>959.12</v>
      </c>
      <c r="L657" s="20">
        <f>ROUND(L660*L655/1000,2)</f>
        <v>857.79</v>
      </c>
      <c r="M657" s="19">
        <f>N657+O657+P657</f>
        <v>907.45</v>
      </c>
      <c r="N657" s="20">
        <f>ROUND(N660*N655/1000,2)</f>
        <v>572.44000000000005</v>
      </c>
      <c r="O657" s="20">
        <f>ROUND(O660*O655/1000,2)</f>
        <v>180.24</v>
      </c>
      <c r="P657" s="20">
        <f>ROUND(P660*P655/1000,2)</f>
        <v>154.77000000000001</v>
      </c>
      <c r="Q657" s="19">
        <f>R657+S657+T657</f>
        <v>405.49</v>
      </c>
      <c r="R657" s="20">
        <f>ROUND(R660*R655/1000,2)</f>
        <v>159.91999999999999</v>
      </c>
      <c r="S657" s="20">
        <f>ROUND(S660*S655/1000,2)</f>
        <v>82.52</v>
      </c>
      <c r="T657" s="20">
        <f>ROUND(T660*T655/1000,2)</f>
        <v>163.05000000000001</v>
      </c>
      <c r="U657" s="19">
        <f>V657+W657+X657</f>
        <v>2610.7200000000003</v>
      </c>
      <c r="V657" s="20">
        <f>ROUND(V660*V655/1000,2)</f>
        <v>602.64</v>
      </c>
      <c r="W657" s="20">
        <f>ROUND(W660*W655/1000,2)</f>
        <v>875.2</v>
      </c>
      <c r="X657" s="20">
        <f>ROUND(X660*X655/1000,2)</f>
        <v>1132.8800000000001</v>
      </c>
      <c r="Y657" s="25"/>
    </row>
    <row r="658" spans="1:25" s="2" customFormat="1" x14ac:dyDescent="0.25">
      <c r="A658" s="20"/>
      <c r="B658" s="21" t="s">
        <v>303</v>
      </c>
      <c r="C658" s="22"/>
      <c r="D658" s="23"/>
      <c r="E658" s="23" t="s">
        <v>33</v>
      </c>
      <c r="F658" s="553">
        <f>F656*F660/1000</f>
        <v>0</v>
      </c>
      <c r="G658" s="23"/>
      <c r="H658" s="560">
        <f>I658+M658+Q658+U658</f>
        <v>0</v>
      </c>
      <c r="I658" s="20">
        <f>J658+K658+L658</f>
        <v>0</v>
      </c>
      <c r="J658" s="20">
        <f>ROUND(J656*J660/1000,1)</f>
        <v>0</v>
      </c>
      <c r="K658" s="20">
        <f>ROUND(K656*K660/1000,1)</f>
        <v>0</v>
      </c>
      <c r="L658" s="20">
        <f>ROUND(L656*L660/1000,1)</f>
        <v>0</v>
      </c>
      <c r="M658" s="19">
        <f>N658+O658+P658</f>
        <v>0</v>
      </c>
      <c r="N658" s="20">
        <f>ROUND(N656*N660/1000,1)</f>
        <v>0</v>
      </c>
      <c r="O658" s="20">
        <f>ROUND(O656*O660/1000,1)</f>
        <v>0</v>
      </c>
      <c r="P658" s="20">
        <f>ROUND(P656*P660/1000,1)</f>
        <v>0</v>
      </c>
      <c r="Q658" s="19">
        <f>R658+S658+T658</f>
        <v>0</v>
      </c>
      <c r="R658" s="20">
        <f>ROUND(R656*R660/1000,1)</f>
        <v>0</v>
      </c>
      <c r="S658" s="20">
        <f>ROUND(S656*S660/1000,1)</f>
        <v>0</v>
      </c>
      <c r="T658" s="20">
        <f>ROUND(T656*T660/1000,1)</f>
        <v>0</v>
      </c>
      <c r="U658" s="19">
        <f>V658+W658+X658</f>
        <v>0</v>
      </c>
      <c r="V658" s="20">
        <f>ROUND(V656*V660/1000,1)</f>
        <v>0</v>
      </c>
      <c r="W658" s="20">
        <f>ROUND(W656*W660/1000,1)</f>
        <v>0</v>
      </c>
      <c r="X658" s="20">
        <f>ROUND(X656*X660/1000,1)</f>
        <v>0</v>
      </c>
      <c r="Y658" s="25"/>
    </row>
    <row r="659" spans="1:25" s="2" customFormat="1" x14ac:dyDescent="0.25">
      <c r="A659" s="20"/>
      <c r="B659" s="21" t="s">
        <v>447</v>
      </c>
      <c r="C659" s="22"/>
      <c r="D659" s="23"/>
      <c r="E659" s="23" t="s">
        <v>33</v>
      </c>
      <c r="F659" s="553"/>
      <c r="G659" s="23"/>
      <c r="H659" s="560">
        <f>I659+M659+Q659+U659</f>
        <v>0</v>
      </c>
      <c r="I659" s="20">
        <f>J659+K659+L659</f>
        <v>0</v>
      </c>
      <c r="J659" s="20"/>
      <c r="K659" s="19"/>
      <c r="L659" s="19"/>
      <c r="M659" s="19">
        <f>N659+O659+P659</f>
        <v>0</v>
      </c>
      <c r="N659" s="20"/>
      <c r="O659" s="19"/>
      <c r="P659" s="19"/>
      <c r="Q659" s="19">
        <f>R659+S659+T659</f>
        <v>0</v>
      </c>
      <c r="R659" s="20"/>
      <c r="S659" s="19"/>
      <c r="T659" s="19"/>
      <c r="U659" s="19">
        <f>V659+W659+X659</f>
        <v>0</v>
      </c>
      <c r="V659" s="20"/>
      <c r="W659" s="19"/>
      <c r="X659" s="19"/>
      <c r="Y659" s="25"/>
    </row>
    <row r="660" spans="1:25" s="2" customFormat="1" x14ac:dyDescent="0.25">
      <c r="A660" s="20">
        <v>9</v>
      </c>
      <c r="B660" s="21" t="s">
        <v>63</v>
      </c>
      <c r="C660" s="22"/>
      <c r="D660" s="23"/>
      <c r="E660" s="23" t="s">
        <v>64</v>
      </c>
      <c r="F660" s="553">
        <v>3603.42</v>
      </c>
      <c r="G660" s="553"/>
      <c r="H660" s="553">
        <v>3603.42</v>
      </c>
      <c r="I660" s="553">
        <v>3603.42</v>
      </c>
      <c r="J660" s="553">
        <v>3603.42</v>
      </c>
      <c r="K660" s="553">
        <v>3603.42</v>
      </c>
      <c r="L660" s="553">
        <v>3603.42</v>
      </c>
      <c r="M660" s="553">
        <v>3603.42</v>
      </c>
      <c r="N660" s="553">
        <v>3603.42</v>
      </c>
      <c r="O660" s="553">
        <v>3603.42</v>
      </c>
      <c r="P660" s="553">
        <v>3603.42</v>
      </c>
      <c r="Q660" s="553">
        <v>3603.42</v>
      </c>
      <c r="R660" s="553">
        <v>3603.42</v>
      </c>
      <c r="S660" s="553">
        <v>3603.42</v>
      </c>
      <c r="T660" s="553">
        <v>3603.42</v>
      </c>
      <c r="U660" s="553">
        <v>3603.42</v>
      </c>
      <c r="V660" s="553">
        <v>3603.42</v>
      </c>
      <c r="W660" s="553">
        <v>3603.42</v>
      </c>
      <c r="X660" s="553">
        <v>3603.42</v>
      </c>
      <c r="Y660" s="25"/>
    </row>
    <row r="661" spans="1:25" s="2" customFormat="1" x14ac:dyDescent="0.25">
      <c r="A661" s="20">
        <v>10</v>
      </c>
      <c r="B661" s="21" t="s">
        <v>49</v>
      </c>
      <c r="C661" s="22"/>
      <c r="D661" s="23"/>
      <c r="E661" s="23" t="s">
        <v>64</v>
      </c>
      <c r="F661" s="20">
        <f>ROUND(F664/F655*1000,2)</f>
        <v>3390.84</v>
      </c>
      <c r="G661" s="23"/>
      <c r="H661" s="20">
        <f>ROUND(H664/H655*1000,2)</f>
        <v>2389.2800000000002</v>
      </c>
      <c r="I661" s="20">
        <f>ROUND(I664/I655*1000,2)</f>
        <v>2450.69</v>
      </c>
      <c r="J661" s="20">
        <f>ROUND(J664/J655*1000,3)</f>
        <v>1602.5260000000001</v>
      </c>
      <c r="K661" s="20">
        <f t="shared" ref="K661:X661" si="278">ROUND(K664/K655*1000,2)</f>
        <v>1678.65</v>
      </c>
      <c r="L661" s="20">
        <f t="shared" si="278"/>
        <v>4488.96</v>
      </c>
      <c r="M661" s="20">
        <f t="shared" si="278"/>
        <v>2952.11</v>
      </c>
      <c r="N661" s="20">
        <f t="shared" si="278"/>
        <v>2084.71</v>
      </c>
      <c r="O661" s="20">
        <f t="shared" si="278"/>
        <v>4451.76</v>
      </c>
      <c r="P661" s="20">
        <f t="shared" si="278"/>
        <v>4413.8999999999996</v>
      </c>
      <c r="Q661" s="20">
        <f t="shared" si="278"/>
        <v>4837.21</v>
      </c>
      <c r="R661" s="20">
        <f t="shared" si="278"/>
        <v>4307.7299999999996</v>
      </c>
      <c r="S661" s="20">
        <f t="shared" si="278"/>
        <v>7274.1</v>
      </c>
      <c r="T661" s="20">
        <f t="shared" si="278"/>
        <v>4123.25</v>
      </c>
      <c r="U661" s="20">
        <f t="shared" si="278"/>
        <v>1742.74</v>
      </c>
      <c r="V661" s="20">
        <f t="shared" si="278"/>
        <v>2031.08</v>
      </c>
      <c r="W661" s="20">
        <f t="shared" si="278"/>
        <v>1668.63</v>
      </c>
      <c r="X661" s="20">
        <f t="shared" si="278"/>
        <v>1646.61</v>
      </c>
      <c r="Y661" s="25"/>
    </row>
    <row r="662" spans="1:25" s="2" customFormat="1" x14ac:dyDescent="0.25">
      <c r="A662" s="20"/>
      <c r="B662" s="21"/>
      <c r="C662" s="22"/>
      <c r="D662" s="23"/>
      <c r="E662" s="24"/>
      <c r="F662" s="553"/>
      <c r="G662" s="23"/>
      <c r="H662" s="553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5"/>
    </row>
    <row r="663" spans="1:25" s="2" customFormat="1" x14ac:dyDescent="0.25">
      <c r="A663" s="20"/>
      <c r="B663" s="25"/>
      <c r="C663" s="25"/>
      <c r="D663" s="25"/>
      <c r="E663" s="24"/>
      <c r="F663" s="23"/>
      <c r="G663" s="23"/>
      <c r="H663" s="23"/>
      <c r="I663" s="24"/>
      <c r="J663" s="24"/>
      <c r="K663" s="24"/>
      <c r="L663" s="24"/>
      <c r="M663" s="24"/>
      <c r="N663" s="24"/>
      <c r="O663" s="24"/>
      <c r="P663" s="24"/>
      <c r="Q663" s="24"/>
      <c r="R663" s="24"/>
      <c r="S663" s="24"/>
      <c r="T663" s="24"/>
      <c r="U663" s="24"/>
      <c r="V663" s="24"/>
      <c r="W663" s="24"/>
      <c r="X663" s="24"/>
      <c r="Y663" s="25"/>
    </row>
    <row r="664" spans="1:25" s="2" customFormat="1" x14ac:dyDescent="0.25">
      <c r="A664" s="20">
        <v>11</v>
      </c>
      <c r="B664" s="21" t="s">
        <v>35</v>
      </c>
      <c r="C664" s="22"/>
      <c r="D664" s="23"/>
      <c r="E664" s="23" t="s">
        <v>33</v>
      </c>
      <c r="F664" s="177">
        <f>SUM(F667:F677)</f>
        <v>6520.170000000001</v>
      </c>
      <c r="G664" s="70">
        <f>G667+G668+G669+G670+G671+G672+G674+G675+G676+G677</f>
        <v>100.02000000000001</v>
      </c>
      <c r="H664" s="175">
        <f>I664+M664+Q664+U664</f>
        <v>4594.2939999999999</v>
      </c>
      <c r="I664" s="71">
        <f>J664+K664+L664</f>
        <v>2043.9009999999996</v>
      </c>
      <c r="J664" s="20">
        <f t="shared" ref="J664:P664" si="279">J667+J668+J669+J670+J671+J672+J674+J675+J676+J677</f>
        <v>528.49699999999996</v>
      </c>
      <c r="K664" s="20">
        <f t="shared" si="279"/>
        <v>446.80699999999996</v>
      </c>
      <c r="L664" s="20">
        <f t="shared" si="279"/>
        <v>1068.5969999999998</v>
      </c>
      <c r="M664" s="20">
        <f t="shared" si="279"/>
        <v>743.43099999999993</v>
      </c>
      <c r="N664" s="20">
        <f t="shared" si="279"/>
        <v>331.17700000000002</v>
      </c>
      <c r="O664" s="20">
        <f t="shared" si="279"/>
        <v>222.67700000000002</v>
      </c>
      <c r="P664" s="20">
        <f t="shared" si="279"/>
        <v>189.577</v>
      </c>
      <c r="Q664" s="20">
        <f>R664+S664+T664</f>
        <v>544.33100000000002</v>
      </c>
      <c r="R664" s="20">
        <f t="shared" ref="R664:X664" si="280">R667+R668+R669+R670+R671+R672+R674+R675+R676+R677</f>
        <v>191.17700000000002</v>
      </c>
      <c r="S664" s="20">
        <f t="shared" si="280"/>
        <v>166.577</v>
      </c>
      <c r="T664" s="20">
        <f t="shared" si="280"/>
        <v>186.57700000000003</v>
      </c>
      <c r="U664" s="20">
        <f t="shared" si="280"/>
        <v>1262.6309999999999</v>
      </c>
      <c r="V664" s="20">
        <f t="shared" si="280"/>
        <v>339.67699999999996</v>
      </c>
      <c r="W664" s="20">
        <f t="shared" si="280"/>
        <v>405.27699999999999</v>
      </c>
      <c r="X664" s="20">
        <f t="shared" si="280"/>
        <v>517.67700000000002</v>
      </c>
      <c r="Y664" s="25"/>
    </row>
    <row r="665" spans="1:25" s="2" customFormat="1" x14ac:dyDescent="0.25">
      <c r="A665" s="24"/>
      <c r="B665" s="21" t="s">
        <v>36</v>
      </c>
      <c r="C665" s="22"/>
      <c r="D665" s="23"/>
      <c r="E665" s="23"/>
      <c r="F665" s="23"/>
      <c r="G665" s="23"/>
      <c r="H665" s="553"/>
      <c r="I665" s="24"/>
      <c r="J665" s="24"/>
      <c r="K665" s="24"/>
      <c r="L665" s="24"/>
      <c r="M665" s="24"/>
      <c r="N665" s="24"/>
      <c r="O665" s="24"/>
      <c r="P665" s="24"/>
      <c r="Q665" s="24"/>
      <c r="R665" s="24"/>
      <c r="S665" s="24"/>
      <c r="T665" s="24"/>
      <c r="U665" s="21"/>
      <c r="V665" s="24"/>
      <c r="W665" s="24"/>
      <c r="X665" s="24"/>
      <c r="Y665" s="25"/>
    </row>
    <row r="666" spans="1:25" s="2" customFormat="1" x14ac:dyDescent="0.25">
      <c r="A666" s="24"/>
      <c r="B666" s="22"/>
      <c r="C666" s="22"/>
      <c r="D666" s="22"/>
      <c r="E666" s="24"/>
      <c r="F666" s="24"/>
      <c r="G666" s="24"/>
      <c r="H666" s="19"/>
      <c r="I666" s="5"/>
      <c r="J666" s="5"/>
      <c r="K666" s="24"/>
      <c r="L666" s="24"/>
      <c r="M666" s="24"/>
      <c r="N666" s="24"/>
      <c r="O666" s="24"/>
      <c r="P666" s="22"/>
      <c r="Q666" s="24"/>
      <c r="R666" s="22"/>
      <c r="S666" s="21"/>
      <c r="T666" s="24"/>
      <c r="U666" s="24"/>
      <c r="V666" s="24"/>
      <c r="W666" s="24"/>
      <c r="X666" s="24"/>
    </row>
    <row r="667" spans="1:25" s="2" customFormat="1" x14ac:dyDescent="0.25">
      <c r="A667" s="27" t="s">
        <v>65</v>
      </c>
      <c r="B667" s="34" t="s">
        <v>41</v>
      </c>
      <c r="C667" s="32"/>
      <c r="D667" s="35"/>
      <c r="E667" s="30" t="s">
        <v>33</v>
      </c>
      <c r="F667" s="14">
        <v>2815.46</v>
      </c>
      <c r="G667" s="14">
        <f>ROUND(H667/$H$664*100,2)</f>
        <v>28.84</v>
      </c>
      <c r="H667" s="553">
        <f t="shared" ref="H667:H677" si="281">I667+M667+Q667+U667</f>
        <v>1325</v>
      </c>
      <c r="I667" s="26">
        <f t="shared" ref="I667:I677" si="282">J667+K667+L667</f>
        <v>360</v>
      </c>
      <c r="J667" s="20">
        <v>125</v>
      </c>
      <c r="K667" s="20">
        <v>115</v>
      </c>
      <c r="L667" s="20">
        <v>120</v>
      </c>
      <c r="M667" s="14">
        <f t="shared" ref="M667:M677" si="283">N667+O667+P667</f>
        <v>330</v>
      </c>
      <c r="N667" s="20">
        <v>110</v>
      </c>
      <c r="O667" s="20">
        <v>120</v>
      </c>
      <c r="P667" s="20">
        <v>100</v>
      </c>
      <c r="Q667" s="14">
        <f t="shared" ref="Q667:Q677" si="284">R667+S667+T667</f>
        <v>295</v>
      </c>
      <c r="R667" s="20">
        <v>100</v>
      </c>
      <c r="S667" s="20">
        <v>95</v>
      </c>
      <c r="T667" s="20">
        <v>100</v>
      </c>
      <c r="U667" s="14">
        <f t="shared" ref="U667:U677" si="285">V667+W667+X667</f>
        <v>340</v>
      </c>
      <c r="V667" s="20">
        <v>110</v>
      </c>
      <c r="W667" s="20">
        <v>100</v>
      </c>
      <c r="X667" s="20">
        <v>130</v>
      </c>
    </row>
    <row r="668" spans="1:25" s="2" customFormat="1" x14ac:dyDescent="0.25">
      <c r="A668" s="36" t="s">
        <v>66</v>
      </c>
      <c r="B668" s="21" t="s">
        <v>42</v>
      </c>
      <c r="C668" s="22"/>
      <c r="D668" s="23"/>
      <c r="E668" s="23" t="s">
        <v>33</v>
      </c>
      <c r="F668" s="14">
        <v>737.7</v>
      </c>
      <c r="G668" s="14">
        <f t="shared" ref="G668:G677" si="286">ROUND(H668/$H$664*100,2)</f>
        <v>7.56</v>
      </c>
      <c r="H668" s="560">
        <f t="shared" si="281"/>
        <v>347.1</v>
      </c>
      <c r="I668" s="71">
        <f t="shared" si="282"/>
        <v>94.3</v>
      </c>
      <c r="J668" s="20">
        <f>ROUND(J667*0.262,1)</f>
        <v>32.799999999999997</v>
      </c>
      <c r="K668" s="20">
        <f>ROUND(K667*0.262,1)</f>
        <v>30.1</v>
      </c>
      <c r="L668" s="20">
        <f>ROUND(L667*0.262,1)</f>
        <v>31.4</v>
      </c>
      <c r="M668" s="14">
        <f t="shared" si="283"/>
        <v>86.4</v>
      </c>
      <c r="N668" s="20">
        <f>ROUND(N667*0.262,1)</f>
        <v>28.8</v>
      </c>
      <c r="O668" s="20">
        <f>ROUND(O667*0.262,1)</f>
        <v>31.4</v>
      </c>
      <c r="P668" s="20">
        <f>ROUND(P667*0.262,1)</f>
        <v>26.2</v>
      </c>
      <c r="Q668" s="14">
        <f t="shared" si="284"/>
        <v>77.3</v>
      </c>
      <c r="R668" s="20">
        <f>ROUND(R667*0.262,1)</f>
        <v>26.2</v>
      </c>
      <c r="S668" s="20">
        <f>ROUND(S667*0.262,1)</f>
        <v>24.9</v>
      </c>
      <c r="T668" s="20">
        <f>ROUND(T667*0.262,1)</f>
        <v>26.2</v>
      </c>
      <c r="U668" s="14">
        <f t="shared" si="285"/>
        <v>89.1</v>
      </c>
      <c r="V668" s="20">
        <f>ROUND(V667*0.262,1)</f>
        <v>28.8</v>
      </c>
      <c r="W668" s="20">
        <f>ROUND(W667*0.262,1)</f>
        <v>26.2</v>
      </c>
      <c r="X668" s="20">
        <f>ROUND(X667*0.262,1)</f>
        <v>34.1</v>
      </c>
    </row>
    <row r="669" spans="1:25" s="2" customFormat="1" x14ac:dyDescent="0.25">
      <c r="A669" s="36" t="s">
        <v>67</v>
      </c>
      <c r="B669" s="21" t="s">
        <v>43</v>
      </c>
      <c r="C669" s="22"/>
      <c r="D669" s="23"/>
      <c r="E669" s="23" t="s">
        <v>33</v>
      </c>
      <c r="F669" s="14">
        <v>66.11</v>
      </c>
      <c r="G669" s="14">
        <f t="shared" si="286"/>
        <v>0.57999999999999996</v>
      </c>
      <c r="H669" s="560">
        <f t="shared" si="281"/>
        <v>26.483999999999998</v>
      </c>
      <c r="I669" s="71">
        <f t="shared" si="282"/>
        <v>6.6209999999999996</v>
      </c>
      <c r="J669" s="20">
        <v>2.2069999999999999</v>
      </c>
      <c r="K669" s="20">
        <v>2.2069999999999999</v>
      </c>
      <c r="L669" s="20">
        <v>2.2069999999999999</v>
      </c>
      <c r="M669" s="14">
        <f t="shared" si="283"/>
        <v>6.6209999999999996</v>
      </c>
      <c r="N669" s="20">
        <v>2.2069999999999999</v>
      </c>
      <c r="O669" s="20">
        <v>2.2069999999999999</v>
      </c>
      <c r="P669" s="20">
        <v>2.2069999999999999</v>
      </c>
      <c r="Q669" s="14">
        <f t="shared" si="284"/>
        <v>6.6209999999999996</v>
      </c>
      <c r="R669" s="20">
        <v>2.2069999999999999</v>
      </c>
      <c r="S669" s="20">
        <v>2.2069999999999999</v>
      </c>
      <c r="T669" s="20">
        <v>2.2069999999999999</v>
      </c>
      <c r="U669" s="14">
        <f t="shared" si="285"/>
        <v>6.6209999999999996</v>
      </c>
      <c r="V669" s="20">
        <v>2.2069999999999999</v>
      </c>
      <c r="W669" s="20">
        <v>2.2069999999999999</v>
      </c>
      <c r="X669" s="20">
        <v>2.2069999999999999</v>
      </c>
    </row>
    <row r="670" spans="1:25" s="2" customFormat="1" x14ac:dyDescent="0.25">
      <c r="A670" s="36" t="s">
        <v>68</v>
      </c>
      <c r="B670" s="21" t="s">
        <v>44</v>
      </c>
      <c r="C670" s="22"/>
      <c r="D670" s="23"/>
      <c r="E670" s="23" t="s">
        <v>33</v>
      </c>
      <c r="F670" s="14">
        <v>54.19</v>
      </c>
      <c r="G670" s="14">
        <f t="shared" si="286"/>
        <v>1.18</v>
      </c>
      <c r="H670" s="560">
        <f t="shared" si="281"/>
        <v>54.19</v>
      </c>
      <c r="I670" s="71">
        <f t="shared" si="282"/>
        <v>13.690000000000001</v>
      </c>
      <c r="J670" s="20">
        <v>4.6900000000000004</v>
      </c>
      <c r="K670" s="20">
        <v>4.5</v>
      </c>
      <c r="L670" s="20">
        <v>4.5</v>
      </c>
      <c r="M670" s="14">
        <f t="shared" si="283"/>
        <v>13.5</v>
      </c>
      <c r="N670" s="20">
        <v>4.5</v>
      </c>
      <c r="O670" s="20">
        <v>4.5</v>
      </c>
      <c r="P670" s="20">
        <v>4.5</v>
      </c>
      <c r="Q670" s="14">
        <f t="shared" si="284"/>
        <v>13.5</v>
      </c>
      <c r="R670" s="20">
        <v>4.5</v>
      </c>
      <c r="S670" s="20">
        <v>4.5</v>
      </c>
      <c r="T670" s="20">
        <v>4.5</v>
      </c>
      <c r="U670" s="14">
        <f t="shared" si="285"/>
        <v>13.5</v>
      </c>
      <c r="V670" s="20">
        <v>4.5</v>
      </c>
      <c r="W670" s="20">
        <v>4.5</v>
      </c>
      <c r="X670" s="20">
        <v>4.5</v>
      </c>
    </row>
    <row r="671" spans="1:25" s="2" customFormat="1" x14ac:dyDescent="0.25">
      <c r="A671" s="36" t="s">
        <v>69</v>
      </c>
      <c r="B671" s="21" t="s">
        <v>70</v>
      </c>
      <c r="C671" s="22"/>
      <c r="D671" s="23"/>
      <c r="E671" s="23" t="s">
        <v>33</v>
      </c>
      <c r="F671" s="14">
        <v>1558.58</v>
      </c>
      <c r="G671" s="14">
        <f t="shared" si="286"/>
        <v>33.93</v>
      </c>
      <c r="H671" s="560">
        <f t="shared" si="281"/>
        <v>1558.7</v>
      </c>
      <c r="I671" s="71">
        <f t="shared" si="282"/>
        <v>676</v>
      </c>
      <c r="J671" s="20">
        <f>ROUND(J651*0.25375/0.443*1331.9/1000,1)</f>
        <v>267.3</v>
      </c>
      <c r="K671" s="20">
        <f>ROUND(K651*0.25375/0.443*1331.9/1000,1)</f>
        <v>215.7</v>
      </c>
      <c r="L671" s="20">
        <f>ROUND(L651*0.25375/0.443*1331.9/1000,1)</f>
        <v>193</v>
      </c>
      <c r="M671" s="14">
        <f t="shared" si="283"/>
        <v>204.10000000000002</v>
      </c>
      <c r="N671" s="20">
        <f>ROUND(N651*0.25375/0.443*1331.9/1000,1)</f>
        <v>128.80000000000001</v>
      </c>
      <c r="O671" s="20">
        <f>ROUND(O651*0.25375/0.443*1331.9/1000,1)</f>
        <v>40.5</v>
      </c>
      <c r="P671" s="20">
        <f>ROUND(P651*0.25375/0.443*1331.9/1000,1)</f>
        <v>34.799999999999997</v>
      </c>
      <c r="Q671" s="14">
        <f t="shared" si="284"/>
        <v>91.300000000000011</v>
      </c>
      <c r="R671" s="20">
        <f>ROUND(R651*0.25375/0.443*1331.9/1000,1)</f>
        <v>36</v>
      </c>
      <c r="S671" s="20">
        <f>ROUND(S651*0.25375/0.443*1331.9/1000,1)</f>
        <v>18.600000000000001</v>
      </c>
      <c r="T671" s="20">
        <f>ROUND(T651*0.25375/0.443*1331.9/1000,1)</f>
        <v>36.700000000000003</v>
      </c>
      <c r="U671" s="14">
        <f t="shared" si="285"/>
        <v>587.29999999999995</v>
      </c>
      <c r="V671" s="20">
        <f>ROUND(V651*0.25375/0.443*1331.9/1000,1)</f>
        <v>135.6</v>
      </c>
      <c r="W671" s="20">
        <f>ROUND(W651*0.25375/0.443*1331.9/1000,1)</f>
        <v>196.9</v>
      </c>
      <c r="X671" s="20">
        <f>ROUND(X651*0.25375/0.443*1331.9/1000,1)</f>
        <v>254.8</v>
      </c>
    </row>
    <row r="672" spans="1:25" s="2" customFormat="1" x14ac:dyDescent="0.25">
      <c r="A672" s="36" t="s">
        <v>71</v>
      </c>
      <c r="B672" s="21" t="s">
        <v>72</v>
      </c>
      <c r="C672" s="22"/>
      <c r="D672" s="23"/>
      <c r="E672" s="23" t="s">
        <v>33</v>
      </c>
      <c r="F672" s="14">
        <v>1.91</v>
      </c>
      <c r="G672" s="14">
        <f t="shared" si="286"/>
        <v>0.11</v>
      </c>
      <c r="H672" s="560">
        <f t="shared" si="281"/>
        <v>4.9000000000000004</v>
      </c>
      <c r="I672" s="71">
        <f t="shared" si="282"/>
        <v>2.2000000000000002</v>
      </c>
      <c r="J672" s="20">
        <f>ROUND(J648*0.079*30.55/1000,1)</f>
        <v>0.9</v>
      </c>
      <c r="K672" s="20">
        <f>ROUND(K648*0.079*30.55/1000,1)</f>
        <v>0.7</v>
      </c>
      <c r="L672" s="20">
        <f>ROUND(L648*0.079*30.55/1000,1)</f>
        <v>0.6</v>
      </c>
      <c r="M672" s="14">
        <f t="shared" si="283"/>
        <v>0.6</v>
      </c>
      <c r="N672" s="20">
        <f>ROUND(N648*0.079*30.55/1000,1)</f>
        <v>0.4</v>
      </c>
      <c r="O672" s="20">
        <f>ROUND(O648*0.079*30.55/1000,1)</f>
        <v>0.1</v>
      </c>
      <c r="P672" s="20">
        <f>ROUND(P648*0.079*30.55/1000,1)</f>
        <v>0.1</v>
      </c>
      <c r="Q672" s="14">
        <f t="shared" si="284"/>
        <v>0.30000000000000004</v>
      </c>
      <c r="R672" s="20">
        <f>ROUND(R648*0.079*30.55/1000,1)</f>
        <v>0.1</v>
      </c>
      <c r="S672" s="20">
        <f>ROUND(S648*0.079*30.55/1000,1)</f>
        <v>0.1</v>
      </c>
      <c r="T672" s="20">
        <f>ROUND(T648*0.079*30.55/1000,1)</f>
        <v>0.1</v>
      </c>
      <c r="U672" s="14">
        <f t="shared" si="285"/>
        <v>1.8</v>
      </c>
      <c r="V672" s="20">
        <f>ROUND(V648*0.079*30.55/1000,1)</f>
        <v>0.4</v>
      </c>
      <c r="W672" s="20">
        <f>ROUND(W648*0.079*30.55/1000,1)</f>
        <v>0.6</v>
      </c>
      <c r="X672" s="20">
        <f>ROUND(X648*0.079*30.55/1000,1)</f>
        <v>0.8</v>
      </c>
    </row>
    <row r="673" spans="1:24" s="2" customFormat="1" x14ac:dyDescent="0.25">
      <c r="A673" s="36"/>
      <c r="B673" s="21" t="s">
        <v>449</v>
      </c>
      <c r="C673" s="22"/>
      <c r="D673" s="23"/>
      <c r="E673" s="23" t="s">
        <v>33</v>
      </c>
      <c r="F673" s="14">
        <v>0.45</v>
      </c>
      <c r="G673" s="14">
        <f t="shared" si="286"/>
        <v>0.01</v>
      </c>
      <c r="H673" s="560">
        <f t="shared" si="281"/>
        <v>0.53</v>
      </c>
      <c r="I673" s="71">
        <f t="shared" si="282"/>
        <v>0.23</v>
      </c>
      <c r="J673" s="20">
        <f>ROUND(J648*0.024*10.45/1000,2)</f>
        <v>0.09</v>
      </c>
      <c r="K673" s="20">
        <f>ROUND(K648*0.024*10.45/1000,2)</f>
        <v>7.0000000000000007E-2</v>
      </c>
      <c r="L673" s="20">
        <f>ROUND(L648*0.024*10.45/1000,2)</f>
        <v>7.0000000000000007E-2</v>
      </c>
      <c r="M673" s="14">
        <f t="shared" si="283"/>
        <v>6.0000000000000005E-2</v>
      </c>
      <c r="N673" s="20">
        <f>ROUND(N648*0.024*10.45/1000,2)</f>
        <v>0.04</v>
      </c>
      <c r="O673" s="20">
        <f>ROUND(O648*0.024*10.45/1000,2)</f>
        <v>0.01</v>
      </c>
      <c r="P673" s="20">
        <f>ROUND(P648*0.024*10.45/1000,2)</f>
        <v>0.01</v>
      </c>
      <c r="Q673" s="14">
        <f t="shared" si="284"/>
        <v>0.03</v>
      </c>
      <c r="R673" s="20">
        <f>ROUND(R648*0.024*10.45/1000,2)</f>
        <v>0.01</v>
      </c>
      <c r="S673" s="20">
        <f>ROUND(S648*0.024*10.45/1000,2)</f>
        <v>0.01</v>
      </c>
      <c r="T673" s="20">
        <f>ROUND(T648*0.024*10.45/1000,2)</f>
        <v>0.01</v>
      </c>
      <c r="U673" s="14">
        <f t="shared" si="285"/>
        <v>0.21000000000000002</v>
      </c>
      <c r="V673" s="20">
        <f>ROUND(V648*0.024*10.45/1000,2)</f>
        <v>0.05</v>
      </c>
      <c r="W673" s="20">
        <f>ROUND(W648*0.024*10.45/1000,2)</f>
        <v>7.0000000000000007E-2</v>
      </c>
      <c r="X673" s="20">
        <f>ROUND(X648*0.024*10.45/1000,2)</f>
        <v>0.09</v>
      </c>
    </row>
    <row r="674" spans="1:24" s="544" customFormat="1" x14ac:dyDescent="0.25">
      <c r="A674" s="536" t="s">
        <v>73</v>
      </c>
      <c r="B674" s="537" t="s">
        <v>74</v>
      </c>
      <c r="C674" s="538"/>
      <c r="D674" s="539"/>
      <c r="E674" s="539" t="s">
        <v>33</v>
      </c>
      <c r="F674" s="540">
        <v>204.31</v>
      </c>
      <c r="G674" s="540">
        <f t="shared" si="286"/>
        <v>4.28</v>
      </c>
      <c r="H674" s="541">
        <f t="shared" si="281"/>
        <v>196.5</v>
      </c>
      <c r="I674" s="542">
        <f t="shared" si="282"/>
        <v>76.5</v>
      </c>
      <c r="J674" s="543">
        <f>ROUND(J648*21.4*3.766/1000,1)</f>
        <v>29</v>
      </c>
      <c r="K674" s="543">
        <f>ROUND(K648*21.3*3.766/1000,1)</f>
        <v>23.3</v>
      </c>
      <c r="L674" s="543">
        <f>ROUND(L648*24.7*3.766/1000,1)</f>
        <v>24.2</v>
      </c>
      <c r="M674" s="540">
        <f t="shared" si="283"/>
        <v>32.9</v>
      </c>
      <c r="N674" s="543">
        <f>ROUND(N648*30.7*3.766/1000,1)</f>
        <v>20.100000000000001</v>
      </c>
      <c r="O674" s="543">
        <f>ROUND(O648*33.6*3.766/1000,1)</f>
        <v>6.9</v>
      </c>
      <c r="P674" s="543">
        <f>ROUND(P648*33.4*3.766/1000,1)</f>
        <v>5.9</v>
      </c>
      <c r="Q674" s="540">
        <f t="shared" si="284"/>
        <v>15.7</v>
      </c>
      <c r="R674" s="543">
        <f>ROUND(R648*33.2*3.766/1000,1)</f>
        <v>6.1</v>
      </c>
      <c r="S674" s="543">
        <f>ROUND(S648*95.1*3.766/1000,1)</f>
        <v>9</v>
      </c>
      <c r="T674" s="543">
        <f>ROUND(T648*3.4*3.766/1000,1)</f>
        <v>0.6</v>
      </c>
      <c r="U674" s="540">
        <f t="shared" si="285"/>
        <v>71.400000000000006</v>
      </c>
      <c r="V674" s="543">
        <f>ROUND(V648*29.5*3.766/1000,1)</f>
        <v>20.3</v>
      </c>
      <c r="W674" s="543">
        <f>ROUND(W648*23.7*3.766/1000,1)</f>
        <v>23.7</v>
      </c>
      <c r="X674" s="543">
        <f>ROUND(X648*21.2*3.766/1000,1)</f>
        <v>27.4</v>
      </c>
    </row>
    <row r="675" spans="1:24" s="2" customFormat="1" x14ac:dyDescent="0.25">
      <c r="A675" s="36" t="s">
        <v>75</v>
      </c>
      <c r="B675" s="21" t="s">
        <v>45</v>
      </c>
      <c r="C675" s="22"/>
      <c r="D675" s="23"/>
      <c r="E675" s="23" t="s">
        <v>33</v>
      </c>
      <c r="F675" s="14">
        <v>642.30999999999995</v>
      </c>
      <c r="G675" s="14">
        <f t="shared" si="286"/>
        <v>13.98</v>
      </c>
      <c r="H675" s="560">
        <f t="shared" si="281"/>
        <v>642.30999999999995</v>
      </c>
      <c r="I675" s="71">
        <f t="shared" si="282"/>
        <v>642.30999999999995</v>
      </c>
      <c r="J675" s="20"/>
      <c r="K675" s="20"/>
      <c r="L675" s="20">
        <v>642.30999999999995</v>
      </c>
      <c r="M675" s="14">
        <f t="shared" si="283"/>
        <v>0</v>
      </c>
      <c r="N675" s="20"/>
      <c r="O675" s="20"/>
      <c r="P675" s="20"/>
      <c r="Q675" s="14">
        <f t="shared" si="284"/>
        <v>0</v>
      </c>
      <c r="R675" s="20"/>
      <c r="S675" s="20"/>
      <c r="T675" s="20"/>
      <c r="U675" s="14">
        <f t="shared" si="285"/>
        <v>0</v>
      </c>
      <c r="V675" s="20"/>
      <c r="W675" s="20"/>
      <c r="X675" s="20"/>
    </row>
    <row r="676" spans="1:24" s="2" customFormat="1" x14ac:dyDescent="0.25">
      <c r="A676" s="36" t="s">
        <v>76</v>
      </c>
      <c r="B676" s="21" t="s">
        <v>46</v>
      </c>
      <c r="C676" s="22"/>
      <c r="D676" s="23"/>
      <c r="E676" s="23" t="s">
        <v>33</v>
      </c>
      <c r="F676" s="14">
        <v>339.84</v>
      </c>
      <c r="G676" s="14">
        <f t="shared" si="286"/>
        <v>7.4</v>
      </c>
      <c r="H676" s="216">
        <f t="shared" si="281"/>
        <v>339.8</v>
      </c>
      <c r="I676" s="71">
        <f t="shared" si="282"/>
        <v>147.4</v>
      </c>
      <c r="J676" s="20">
        <f>ROUND(339.84/6928.94*J657,1)</f>
        <v>58.3</v>
      </c>
      <c r="K676" s="20">
        <f>ROUND(339.84/6928.94*K657,1)</f>
        <v>47</v>
      </c>
      <c r="L676" s="20">
        <f>ROUND(339.84/6928.94*L657,1)</f>
        <v>42.1</v>
      </c>
      <c r="M676" s="14">
        <f t="shared" si="283"/>
        <v>44.500000000000007</v>
      </c>
      <c r="N676" s="20">
        <f>ROUND(339.84/6928.94*N657,1)</f>
        <v>28.1</v>
      </c>
      <c r="O676" s="20">
        <f>ROUND(339.84/6928.94*O657,1)</f>
        <v>8.8000000000000007</v>
      </c>
      <c r="P676" s="20">
        <f>ROUND(339.84/6928.94*P657,1)</f>
        <v>7.6</v>
      </c>
      <c r="Q676" s="14">
        <f t="shared" si="284"/>
        <v>19.8</v>
      </c>
      <c r="R676" s="20">
        <f>ROUND(339.84/6928.98*R657,1)</f>
        <v>7.8</v>
      </c>
      <c r="S676" s="20">
        <f>ROUND(339.84/6928.98*S657,1)</f>
        <v>4</v>
      </c>
      <c r="T676" s="20">
        <f>ROUND(339.84/6928.98*T657,1)</f>
        <v>8</v>
      </c>
      <c r="U676" s="14">
        <f t="shared" si="285"/>
        <v>128.1</v>
      </c>
      <c r="V676" s="20">
        <f>ROUND(339.84/6928.98*V657,1)</f>
        <v>29.6</v>
      </c>
      <c r="W676" s="20">
        <f>ROUND(339.84/6928.98*W657,1)</f>
        <v>42.9</v>
      </c>
      <c r="X676" s="20">
        <f>ROUND(339.84/6928.98*X657,1)</f>
        <v>55.6</v>
      </c>
    </row>
    <row r="677" spans="1:24" s="2" customFormat="1" x14ac:dyDescent="0.25">
      <c r="A677" s="36" t="s">
        <v>77</v>
      </c>
      <c r="B677" s="21" t="s">
        <v>48</v>
      </c>
      <c r="C677" s="22"/>
      <c r="D677" s="23"/>
      <c r="E677" s="23" t="s">
        <v>33</v>
      </c>
      <c r="F677" s="14">
        <v>99.31</v>
      </c>
      <c r="G677" s="14">
        <f t="shared" si="286"/>
        <v>2.16</v>
      </c>
      <c r="H677" s="560">
        <f t="shared" si="281"/>
        <v>99.31</v>
      </c>
      <c r="I677" s="39">
        <f t="shared" si="282"/>
        <v>24.880000000000003</v>
      </c>
      <c r="J677" s="20">
        <v>8.3000000000000007</v>
      </c>
      <c r="K677" s="20">
        <v>8.3000000000000007</v>
      </c>
      <c r="L677" s="20">
        <v>8.2799999999999994</v>
      </c>
      <c r="M677" s="14">
        <f t="shared" si="283"/>
        <v>24.81</v>
      </c>
      <c r="N677" s="20">
        <v>8.27</v>
      </c>
      <c r="O677" s="20">
        <v>8.27</v>
      </c>
      <c r="P677" s="20">
        <v>8.27</v>
      </c>
      <c r="Q677" s="14">
        <f t="shared" si="284"/>
        <v>24.81</v>
      </c>
      <c r="R677" s="20">
        <v>8.27</v>
      </c>
      <c r="S677" s="20">
        <v>8.27</v>
      </c>
      <c r="T677" s="20">
        <v>8.27</v>
      </c>
      <c r="U677" s="14">
        <f t="shared" si="285"/>
        <v>24.81</v>
      </c>
      <c r="V677" s="20">
        <v>8.27</v>
      </c>
      <c r="W677" s="20">
        <v>8.27</v>
      </c>
      <c r="X677" s="20">
        <v>8.27</v>
      </c>
    </row>
    <row r="678" spans="1:24" s="2" customFormat="1" x14ac:dyDescent="0.25">
      <c r="A678" s="21"/>
      <c r="B678" s="21"/>
      <c r="C678" s="22"/>
      <c r="D678" s="23"/>
      <c r="E678" s="23"/>
      <c r="F678" s="23"/>
      <c r="G678" s="23"/>
      <c r="H678" s="23"/>
      <c r="I678" s="24"/>
      <c r="J678" s="24"/>
      <c r="K678" s="24"/>
      <c r="L678" s="24" t="s">
        <v>451</v>
      </c>
      <c r="M678" s="24"/>
      <c r="N678" s="24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s="2" customFormat="1" x14ac:dyDescent="0.25">
      <c r="A679" s="551">
        <v>12</v>
      </c>
      <c r="B679" s="21" t="s">
        <v>51</v>
      </c>
      <c r="C679" s="22"/>
      <c r="D679" s="23"/>
      <c r="E679" s="23" t="s">
        <v>33</v>
      </c>
      <c r="F679" s="174">
        <f>F657-F664</f>
        <v>408.76999999999862</v>
      </c>
      <c r="G679" s="23"/>
      <c r="H679" s="20">
        <f t="shared" ref="H679:X679" si="287">H657-H664</f>
        <v>2334.6459999999997</v>
      </c>
      <c r="I679" s="26">
        <f t="shared" si="287"/>
        <v>961.37900000000013</v>
      </c>
      <c r="J679" s="20">
        <f t="shared" si="287"/>
        <v>659.87299999999993</v>
      </c>
      <c r="K679" s="26">
        <f t="shared" si="287"/>
        <v>512.3130000000001</v>
      </c>
      <c r="L679" s="26">
        <f t="shared" si="287"/>
        <v>-210.80699999999979</v>
      </c>
      <c r="M679" s="20">
        <f t="shared" si="287"/>
        <v>164.01900000000012</v>
      </c>
      <c r="N679" s="26">
        <f t="shared" si="287"/>
        <v>241.26300000000003</v>
      </c>
      <c r="O679" s="26">
        <f t="shared" si="287"/>
        <v>-42.437000000000012</v>
      </c>
      <c r="P679" s="26">
        <f t="shared" si="287"/>
        <v>-34.806999999999988</v>
      </c>
      <c r="Q679" s="20">
        <f t="shared" si="287"/>
        <v>-138.84100000000001</v>
      </c>
      <c r="R679" s="26">
        <f t="shared" si="287"/>
        <v>-31.257000000000033</v>
      </c>
      <c r="S679" s="26">
        <f t="shared" si="287"/>
        <v>-84.057000000000002</v>
      </c>
      <c r="T679" s="20">
        <f t="shared" si="287"/>
        <v>-23.527000000000015</v>
      </c>
      <c r="U679" s="20">
        <f t="shared" si="287"/>
        <v>1348.0890000000004</v>
      </c>
      <c r="V679" s="20">
        <f t="shared" si="287"/>
        <v>262.96300000000002</v>
      </c>
      <c r="W679" s="20">
        <f t="shared" si="287"/>
        <v>469.92300000000006</v>
      </c>
      <c r="X679" s="20">
        <f t="shared" si="287"/>
        <v>615.20300000000009</v>
      </c>
    </row>
    <row r="680" spans="1:24" s="2" customFormat="1" x14ac:dyDescent="0.25">
      <c r="A680" s="551">
        <v>13</v>
      </c>
      <c r="B680" s="21" t="s">
        <v>78</v>
      </c>
      <c r="C680" s="22"/>
      <c r="D680" s="23"/>
      <c r="E680" s="553" t="s">
        <v>28</v>
      </c>
      <c r="F680" s="20">
        <f>ROUND(F679/F664*100,1)</f>
        <v>6.3</v>
      </c>
      <c r="G680" s="553"/>
      <c r="H680" s="20">
        <f t="shared" ref="H680:X680" si="288">ROUND(H679/H664*100,1)</f>
        <v>50.8</v>
      </c>
      <c r="I680" s="20">
        <f t="shared" si="288"/>
        <v>47</v>
      </c>
      <c r="J680" s="20">
        <f t="shared" si="288"/>
        <v>124.9</v>
      </c>
      <c r="K680" s="20">
        <f t="shared" si="288"/>
        <v>114.7</v>
      </c>
      <c r="L680" s="20">
        <f t="shared" si="288"/>
        <v>-19.7</v>
      </c>
      <c r="M680" s="20">
        <f t="shared" si="288"/>
        <v>22.1</v>
      </c>
      <c r="N680" s="20">
        <f t="shared" si="288"/>
        <v>72.900000000000006</v>
      </c>
      <c r="O680" s="20">
        <f t="shared" si="288"/>
        <v>-19.100000000000001</v>
      </c>
      <c r="P680" s="20">
        <f t="shared" si="288"/>
        <v>-18.399999999999999</v>
      </c>
      <c r="Q680" s="20">
        <f t="shared" si="288"/>
        <v>-25.5</v>
      </c>
      <c r="R680" s="20">
        <f t="shared" si="288"/>
        <v>-16.3</v>
      </c>
      <c r="S680" s="20">
        <f t="shared" si="288"/>
        <v>-50.5</v>
      </c>
      <c r="T680" s="20">
        <f t="shared" si="288"/>
        <v>-12.6</v>
      </c>
      <c r="U680" s="20">
        <f t="shared" si="288"/>
        <v>106.8</v>
      </c>
      <c r="V680" s="20">
        <f t="shared" si="288"/>
        <v>77.400000000000006</v>
      </c>
      <c r="W680" s="20">
        <f t="shared" si="288"/>
        <v>116</v>
      </c>
      <c r="X680" s="20">
        <f t="shared" si="288"/>
        <v>118.8</v>
      </c>
    </row>
    <row r="681" spans="1:24" s="2" customFormat="1" x14ac:dyDescent="0.25">
      <c r="A681" s="21"/>
      <c r="B681" s="21"/>
      <c r="C681" s="22"/>
      <c r="D681" s="23"/>
      <c r="E681" s="23"/>
      <c r="F681" s="23"/>
      <c r="G681" s="23"/>
      <c r="H681" s="23"/>
      <c r="I681" s="24"/>
      <c r="J681" s="24"/>
      <c r="K681" s="24"/>
      <c r="L681" s="24"/>
      <c r="M681" s="24"/>
      <c r="N681" s="24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s="2" customFormat="1" x14ac:dyDescent="0.25"/>
    <row r="683" spans="1:24" s="2" customFormat="1" x14ac:dyDescent="0.25">
      <c r="B683" s="2" t="s">
        <v>99</v>
      </c>
    </row>
    <row r="684" spans="1:24" x14ac:dyDescent="0.25">
      <c r="S684"/>
      <c r="W684" t="s">
        <v>97</v>
      </c>
    </row>
    <row r="685" spans="1:24" x14ac:dyDescent="0.25">
      <c r="S685"/>
      <c r="W685" t="s">
        <v>458</v>
      </c>
    </row>
    <row r="686" spans="1:24" x14ac:dyDescent="0.25">
      <c r="S686"/>
      <c r="W686" t="s">
        <v>459</v>
      </c>
    </row>
    <row r="687" spans="1:24" x14ac:dyDescent="0.25">
      <c r="S687"/>
      <c r="W687" t="s">
        <v>460</v>
      </c>
    </row>
    <row r="688" spans="1:24" x14ac:dyDescent="0.25">
      <c r="S688"/>
    </row>
    <row r="689" spans="1:229" s="2" customFormat="1" x14ac:dyDescent="0.25"/>
    <row r="690" spans="1:229" s="2" customFormat="1" x14ac:dyDescent="0.25"/>
    <row r="691" spans="1:229" s="2" customFormat="1" x14ac:dyDescent="0.25"/>
    <row r="692" spans="1:229" s="2" customFormat="1" ht="15.6" x14ac:dyDescent="0.3">
      <c r="A692" s="2" t="s">
        <v>52</v>
      </c>
      <c r="E692" s="3" t="s">
        <v>440</v>
      </c>
      <c r="J692" s="310" t="s">
        <v>440</v>
      </c>
      <c r="L692" s="3"/>
      <c r="N692" s="3"/>
      <c r="P692" s="3"/>
      <c r="R692" s="3"/>
      <c r="T692" s="3" t="s">
        <v>440</v>
      </c>
    </row>
    <row r="693" spans="1:229" s="2" customFormat="1" x14ac:dyDescent="0.25">
      <c r="A693" s="317" t="s">
        <v>54</v>
      </c>
    </row>
    <row r="694" spans="1:229" s="2" customFormat="1" x14ac:dyDescent="0.25">
      <c r="A694" s="5" t="s">
        <v>0</v>
      </c>
      <c r="B694" s="6" t="s">
        <v>1</v>
      </c>
      <c r="C694" s="7"/>
      <c r="D694" s="8"/>
      <c r="E694" s="8" t="s">
        <v>2</v>
      </c>
      <c r="F694" s="19" t="s">
        <v>55</v>
      </c>
      <c r="G694" s="559" t="s">
        <v>89</v>
      </c>
      <c r="H694" s="559" t="s">
        <v>3</v>
      </c>
      <c r="I694" s="551" t="s">
        <v>94</v>
      </c>
      <c r="J694" s="884" t="s">
        <v>93</v>
      </c>
      <c r="K694" s="885"/>
      <c r="L694" s="885"/>
      <c r="M694" s="551" t="s">
        <v>90</v>
      </c>
      <c r="N694" s="551" t="s">
        <v>93</v>
      </c>
      <c r="O694" s="552"/>
      <c r="P694" s="552"/>
      <c r="Q694" s="551" t="s">
        <v>91</v>
      </c>
      <c r="R694" s="551" t="s">
        <v>93</v>
      </c>
      <c r="S694" s="552"/>
      <c r="T694" s="552"/>
      <c r="U694" s="19" t="s">
        <v>92</v>
      </c>
      <c r="V694" s="78" t="s">
        <v>93</v>
      </c>
      <c r="W694" s="552"/>
      <c r="X694" s="553"/>
    </row>
    <row r="695" spans="1:229" s="18" customFormat="1" x14ac:dyDescent="0.25">
      <c r="A695" s="14"/>
      <c r="B695" s="881" t="s">
        <v>8</v>
      </c>
      <c r="C695" s="882"/>
      <c r="D695" s="883"/>
      <c r="E695" s="550" t="s">
        <v>9</v>
      </c>
      <c r="F695" s="73" t="s">
        <v>57</v>
      </c>
      <c r="G695" s="74" t="s">
        <v>56</v>
      </c>
      <c r="H695" s="144" t="s">
        <v>444</v>
      </c>
      <c r="I695" s="551" t="s">
        <v>10</v>
      </c>
      <c r="J695" s="551" t="s">
        <v>11</v>
      </c>
      <c r="K695" s="561" t="s">
        <v>12</v>
      </c>
      <c r="L695" s="551" t="s">
        <v>13</v>
      </c>
      <c r="M695" s="551" t="s">
        <v>10</v>
      </c>
      <c r="N695" s="551" t="s">
        <v>14</v>
      </c>
      <c r="O695" s="551" t="s">
        <v>15</v>
      </c>
      <c r="P695" s="551" t="s">
        <v>16</v>
      </c>
      <c r="Q695" s="551" t="s">
        <v>10</v>
      </c>
      <c r="R695" s="551" t="s">
        <v>17</v>
      </c>
      <c r="S695" s="551" t="s">
        <v>58</v>
      </c>
      <c r="T695" s="551" t="s">
        <v>18</v>
      </c>
      <c r="U695" s="14" t="s">
        <v>10</v>
      </c>
      <c r="V695" s="552" t="s">
        <v>19</v>
      </c>
      <c r="W695" s="551" t="s">
        <v>20</v>
      </c>
      <c r="X695" s="20" t="s">
        <v>21</v>
      </c>
    </row>
    <row r="696" spans="1:229" s="2" customFormat="1" x14ac:dyDescent="0.25">
      <c r="A696" s="5"/>
      <c r="B696" s="886"/>
      <c r="C696" s="887"/>
      <c r="D696" s="888"/>
      <c r="E696" s="5"/>
      <c r="F696" s="14" t="s">
        <v>443</v>
      </c>
      <c r="G696" s="549" t="s">
        <v>88</v>
      </c>
      <c r="H696" s="20" t="s">
        <v>22</v>
      </c>
      <c r="I696" s="73" t="s">
        <v>22</v>
      </c>
      <c r="J696" s="73" t="s">
        <v>22</v>
      </c>
      <c r="K696" s="19" t="s">
        <v>22</v>
      </c>
      <c r="L696" s="73" t="s">
        <v>22</v>
      </c>
      <c r="M696" s="19" t="s">
        <v>22</v>
      </c>
      <c r="N696" s="19" t="s">
        <v>22</v>
      </c>
      <c r="O696" s="19" t="s">
        <v>22</v>
      </c>
      <c r="P696" s="19" t="s">
        <v>22</v>
      </c>
      <c r="Q696" s="19" t="s">
        <v>22</v>
      </c>
      <c r="R696" s="19" t="s">
        <v>22</v>
      </c>
      <c r="S696" s="19" t="s">
        <v>22</v>
      </c>
      <c r="T696" s="19" t="s">
        <v>22</v>
      </c>
      <c r="U696" s="19" t="s">
        <v>22</v>
      </c>
      <c r="V696" s="19" t="s">
        <v>22</v>
      </c>
      <c r="W696" s="19" t="s">
        <v>22</v>
      </c>
      <c r="X696" s="19">
        <v>0</v>
      </c>
    </row>
    <row r="697" spans="1:229" s="2" customFormat="1" x14ac:dyDescent="0.25">
      <c r="A697" s="20">
        <v>1</v>
      </c>
      <c r="B697" s="884">
        <v>2</v>
      </c>
      <c r="C697" s="885"/>
      <c r="D697" s="889"/>
      <c r="E697" s="560">
        <v>3</v>
      </c>
      <c r="F697" s="20">
        <v>4</v>
      </c>
      <c r="G697" s="560">
        <v>5</v>
      </c>
      <c r="H697" s="560">
        <v>6</v>
      </c>
      <c r="I697" s="560">
        <v>7</v>
      </c>
      <c r="J697" s="19">
        <v>8</v>
      </c>
      <c r="K697" s="19">
        <v>9</v>
      </c>
      <c r="L697" s="19">
        <v>10</v>
      </c>
      <c r="M697" s="19">
        <v>11</v>
      </c>
      <c r="N697" s="19">
        <v>12</v>
      </c>
      <c r="O697" s="19">
        <v>13</v>
      </c>
      <c r="P697" s="19">
        <v>14</v>
      </c>
      <c r="Q697" s="19">
        <v>15</v>
      </c>
      <c r="R697" s="19">
        <v>16</v>
      </c>
      <c r="S697" s="19">
        <v>17</v>
      </c>
      <c r="T697" s="19">
        <v>18</v>
      </c>
      <c r="U697" s="19">
        <v>19</v>
      </c>
      <c r="V697" s="19">
        <v>20</v>
      </c>
      <c r="W697" s="19">
        <v>21</v>
      </c>
      <c r="X697" s="19">
        <v>22</v>
      </c>
    </row>
    <row r="698" spans="1:229" s="2" customFormat="1" x14ac:dyDescent="0.25">
      <c r="A698" s="20">
        <v>1</v>
      </c>
      <c r="B698" s="78" t="s">
        <v>59</v>
      </c>
      <c r="C698" s="552"/>
      <c r="D698" s="553"/>
      <c r="E698" s="79" t="s">
        <v>60</v>
      </c>
      <c r="F698" s="560">
        <f>F701+F699</f>
        <v>2117.96</v>
      </c>
      <c r="G698" s="79"/>
      <c r="H698" s="214">
        <f>I698+M698+Q698+U698</f>
        <v>2054.2299999999996</v>
      </c>
      <c r="I698" s="20">
        <f>J698+K698+L698</f>
        <v>773.95999999999992</v>
      </c>
      <c r="J698" s="38">
        <f>J701+J699</f>
        <v>302.01</v>
      </c>
      <c r="K698" s="26">
        <f>K699+K701</f>
        <v>248.4</v>
      </c>
      <c r="L698" s="26">
        <f>L699+L701</f>
        <v>223.54999999999998</v>
      </c>
      <c r="M698" s="215">
        <f>N698+O698+P698</f>
        <v>349.88</v>
      </c>
      <c r="N698" s="20">
        <f>N699+N701</f>
        <v>154.08000000000001</v>
      </c>
      <c r="O698" s="26">
        <f>O699+O701</f>
        <v>104.36999999999999</v>
      </c>
      <c r="P698" s="20">
        <f>P699+P701</f>
        <v>91.43</v>
      </c>
      <c r="Q698" s="215">
        <f>R698+S698+T698</f>
        <v>250.05</v>
      </c>
      <c r="R698" s="20">
        <f>R701+R699</f>
        <v>91.610000000000014</v>
      </c>
      <c r="S698" s="26">
        <f>S701+S699</f>
        <v>62.03</v>
      </c>
      <c r="T698" s="26">
        <f>T701+T699</f>
        <v>96.41</v>
      </c>
      <c r="U698" s="19">
        <f>V698+W698+X698</f>
        <v>680.33999999999992</v>
      </c>
      <c r="V698" s="26">
        <f>V699+V701</f>
        <v>161.97999999999999</v>
      </c>
      <c r="W698" s="26">
        <f>W699+W701</f>
        <v>228.7</v>
      </c>
      <c r="X698" s="26">
        <f>X699+X701</f>
        <v>289.66000000000003</v>
      </c>
    </row>
    <row r="699" spans="1:229" s="2" customFormat="1" x14ac:dyDescent="0.25">
      <c r="A699" s="20">
        <v>2</v>
      </c>
      <c r="B699" s="78" t="s">
        <v>61</v>
      </c>
      <c r="C699" s="552"/>
      <c r="D699" s="553"/>
      <c r="E699" s="79" t="s">
        <v>60</v>
      </c>
      <c r="F699" s="560">
        <v>57.77</v>
      </c>
      <c r="G699" s="79"/>
      <c r="H699" s="560">
        <f>I699+M699+Q699+U699</f>
        <v>56.07</v>
      </c>
      <c r="I699" s="20">
        <f>J699+K699+L699</f>
        <v>21.119999999999997</v>
      </c>
      <c r="J699" s="20">
        <v>8.24</v>
      </c>
      <c r="K699" s="20">
        <v>6.78</v>
      </c>
      <c r="L699" s="20">
        <v>6.1</v>
      </c>
      <c r="M699" s="215">
        <f>N699+O699+P699</f>
        <v>9.56</v>
      </c>
      <c r="N699" s="20">
        <v>4.21</v>
      </c>
      <c r="O699" s="20">
        <v>2.85</v>
      </c>
      <c r="P699" s="20">
        <v>2.5</v>
      </c>
      <c r="Q699" s="215">
        <f>R699+S699+T699</f>
        <v>6.8199999999999994</v>
      </c>
      <c r="R699" s="20">
        <v>2.5</v>
      </c>
      <c r="S699" s="20">
        <v>1.69</v>
      </c>
      <c r="T699" s="20">
        <v>2.63</v>
      </c>
      <c r="U699" s="19">
        <f>V699+W699+X699</f>
        <v>18.57</v>
      </c>
      <c r="V699" s="20">
        <v>4.42</v>
      </c>
      <c r="W699" s="20">
        <v>6.24</v>
      </c>
      <c r="X699" s="20">
        <v>7.91</v>
      </c>
    </row>
    <row r="700" spans="1:229" s="2" customFormat="1" x14ac:dyDescent="0.25">
      <c r="A700" s="20">
        <v>3</v>
      </c>
      <c r="B700" s="78" t="s">
        <v>62</v>
      </c>
      <c r="C700" s="552"/>
      <c r="D700" s="553"/>
      <c r="E700" s="79" t="s">
        <v>28</v>
      </c>
      <c r="F700" s="20">
        <f>ROUND(F699/F698*100,2)</f>
        <v>2.73</v>
      </c>
      <c r="G700" s="79"/>
      <c r="H700" s="20">
        <f>ROUND(H699/H698*100,2)</f>
        <v>2.73</v>
      </c>
      <c r="I700" s="20">
        <f t="shared" ref="I700:P700" si="289">ROUND(I699/I698*100,1)</f>
        <v>2.7</v>
      </c>
      <c r="J700" s="18">
        <f t="shared" si="289"/>
        <v>2.7</v>
      </c>
      <c r="K700" s="20">
        <f t="shared" si="289"/>
        <v>2.7</v>
      </c>
      <c r="L700" s="20">
        <f t="shared" si="289"/>
        <v>2.7</v>
      </c>
      <c r="M700" s="20">
        <f t="shared" si="289"/>
        <v>2.7</v>
      </c>
      <c r="N700" s="20">
        <f t="shared" si="289"/>
        <v>2.7</v>
      </c>
      <c r="O700" s="20">
        <f t="shared" si="289"/>
        <v>2.7</v>
      </c>
      <c r="P700" s="20">
        <f t="shared" si="289"/>
        <v>2.7</v>
      </c>
      <c r="Q700" s="20">
        <f>ROUND(Q699/Q698*100,2)</f>
        <v>2.73</v>
      </c>
      <c r="R700" s="20">
        <f>ROUND(R699/R698*100,1)</f>
        <v>2.7</v>
      </c>
      <c r="S700" s="20">
        <f>ROUND(S699/S698*100,1)</f>
        <v>2.7</v>
      </c>
      <c r="T700" s="20">
        <f>ROUND(T699/T698*100,1)</f>
        <v>2.7</v>
      </c>
      <c r="U700" s="20">
        <f>ROUND(U699/U698*100,2)</f>
        <v>2.73</v>
      </c>
      <c r="V700" s="20">
        <f>ROUND(V699/V698*100,2)</f>
        <v>2.73</v>
      </c>
      <c r="W700" s="20">
        <f>ROUND(W699/W698*100,2)</f>
        <v>2.73</v>
      </c>
      <c r="X700" s="20">
        <f>ROUND(X699/X698*100,2)</f>
        <v>2.73</v>
      </c>
    </row>
    <row r="701" spans="1:229" s="2" customFormat="1" x14ac:dyDescent="0.25">
      <c r="A701" s="20">
        <v>4</v>
      </c>
      <c r="B701" s="78" t="s">
        <v>191</v>
      </c>
      <c r="C701" s="552"/>
      <c r="D701" s="553"/>
      <c r="E701" s="79" t="s">
        <v>60</v>
      </c>
      <c r="F701" s="560">
        <f>F705+F703</f>
        <v>2060.19</v>
      </c>
      <c r="G701" s="79"/>
      <c r="H701" s="214">
        <f>I701+M701+Q701+U701</f>
        <v>1998.1599999999999</v>
      </c>
      <c r="I701" s="20">
        <f>J701+K701+L701</f>
        <v>752.83999999999992</v>
      </c>
      <c r="J701" s="26">
        <f>J705+J703+J702</f>
        <v>293.77</v>
      </c>
      <c r="K701" s="26">
        <f>K705+K703+K702</f>
        <v>241.62</v>
      </c>
      <c r="L701" s="26">
        <f>L705+L703+L702</f>
        <v>217.45</v>
      </c>
      <c r="M701" s="20">
        <f>M702+M703+M705</f>
        <v>340.32</v>
      </c>
      <c r="N701" s="26">
        <f>N705+N703+N702</f>
        <v>149.87</v>
      </c>
      <c r="O701" s="26">
        <f>O705+O703+O702</f>
        <v>101.52</v>
      </c>
      <c r="P701" s="26">
        <f>P705+P703+P702</f>
        <v>88.93</v>
      </c>
      <c r="Q701" s="20">
        <f>Q702+Q703+Q705</f>
        <v>243.23000000000002</v>
      </c>
      <c r="R701" s="26">
        <f>R705+R703+R702</f>
        <v>89.110000000000014</v>
      </c>
      <c r="S701" s="26">
        <f>S705+S703+S702</f>
        <v>60.34</v>
      </c>
      <c r="T701" s="26">
        <f>T705+T703+T702</f>
        <v>93.78</v>
      </c>
      <c r="U701" s="20">
        <f>U702+U703+U705</f>
        <v>661.77</v>
      </c>
      <c r="V701" s="26">
        <f>V705+V703+V702</f>
        <v>157.56</v>
      </c>
      <c r="W701" s="26">
        <f>W705+W703+W702</f>
        <v>222.45999999999998</v>
      </c>
      <c r="X701" s="26">
        <f>X705+X703+X702</f>
        <v>281.75</v>
      </c>
    </row>
    <row r="702" spans="1:229" s="2" customFormat="1" x14ac:dyDescent="0.25">
      <c r="A702" s="20"/>
      <c r="B702" s="78" t="s">
        <v>301</v>
      </c>
      <c r="C702" s="552"/>
      <c r="D702" s="553"/>
      <c r="E702" s="79" t="s">
        <v>60</v>
      </c>
      <c r="F702" s="560">
        <v>0</v>
      </c>
      <c r="G702" s="79"/>
      <c r="H702" s="560">
        <f>I702+M702+Q702+U702</f>
        <v>0</v>
      </c>
      <c r="I702" s="20">
        <f>J702+K702+L702</f>
        <v>0</v>
      </c>
      <c r="J702" s="20"/>
      <c r="K702" s="19"/>
      <c r="L702" s="19"/>
      <c r="M702" s="20">
        <f>N702+O702+P702</f>
        <v>0</v>
      </c>
      <c r="N702" s="20"/>
      <c r="O702" s="20"/>
      <c r="P702" s="20"/>
      <c r="Q702" s="19">
        <f>R702+S702+T702</f>
        <v>0</v>
      </c>
      <c r="R702" s="20"/>
      <c r="S702" s="20"/>
      <c r="T702" s="20"/>
      <c r="U702" s="19">
        <f>V702+W702+X702</f>
        <v>0</v>
      </c>
      <c r="V702" s="20"/>
      <c r="W702" s="20"/>
      <c r="X702" s="20"/>
    </row>
    <row r="703" spans="1:229" s="2" customFormat="1" x14ac:dyDescent="0.25">
      <c r="A703" s="20">
        <v>5</v>
      </c>
      <c r="B703" s="78" t="s">
        <v>26</v>
      </c>
      <c r="C703" s="552"/>
      <c r="D703" s="553"/>
      <c r="E703" s="79" t="s">
        <v>60</v>
      </c>
      <c r="F703" s="560">
        <v>282.19</v>
      </c>
      <c r="G703" s="79"/>
      <c r="H703" s="214">
        <f>I703+M703+Q703+U703</f>
        <v>273.76</v>
      </c>
      <c r="I703" s="38">
        <f>J703+K703+L703</f>
        <v>103.13999999999999</v>
      </c>
      <c r="J703" s="38">
        <v>40.25</v>
      </c>
      <c r="K703" s="38">
        <v>33.1</v>
      </c>
      <c r="L703" s="38">
        <v>29.79</v>
      </c>
      <c r="M703" s="20">
        <f>N703+O703+P703</f>
        <v>46.62</v>
      </c>
      <c r="N703" s="26">
        <v>20.53</v>
      </c>
      <c r="O703" s="26">
        <v>13.91</v>
      </c>
      <c r="P703" s="26">
        <v>12.18</v>
      </c>
      <c r="Q703" s="19">
        <f>R703+S703+T703</f>
        <v>33.33</v>
      </c>
      <c r="R703" s="26">
        <v>12.21</v>
      </c>
      <c r="S703" s="26">
        <v>8.27</v>
      </c>
      <c r="T703" s="38">
        <v>12.85</v>
      </c>
      <c r="U703" s="19">
        <f>V703+W703+X703</f>
        <v>90.67</v>
      </c>
      <c r="V703" s="26">
        <v>21.59</v>
      </c>
      <c r="W703" s="26">
        <v>30.48</v>
      </c>
      <c r="X703" s="26">
        <v>38.6</v>
      </c>
    </row>
    <row r="704" spans="1:229" s="25" customFormat="1" x14ac:dyDescent="0.25">
      <c r="A704" s="20">
        <v>6</v>
      </c>
      <c r="B704" s="78" t="s">
        <v>62</v>
      </c>
      <c r="C704" s="552"/>
      <c r="D704" s="553"/>
      <c r="E704" s="79" t="s">
        <v>28</v>
      </c>
      <c r="F704" s="20">
        <f>ROUND(F703/F701*100,2)</f>
        <v>13.7</v>
      </c>
      <c r="G704" s="20"/>
      <c r="H704" s="38">
        <f t="shared" ref="H704:X704" si="290">ROUND(H703/H701*100,2)</f>
        <v>13.7</v>
      </c>
      <c r="I704" s="20">
        <f t="shared" si="290"/>
        <v>13.7</v>
      </c>
      <c r="J704" s="20">
        <f t="shared" si="290"/>
        <v>13.7</v>
      </c>
      <c r="K704" s="20">
        <f t="shared" si="290"/>
        <v>13.7</v>
      </c>
      <c r="L704" s="20">
        <f t="shared" si="290"/>
        <v>13.7</v>
      </c>
      <c r="M704" s="20">
        <f t="shared" si="290"/>
        <v>13.7</v>
      </c>
      <c r="N704" s="20">
        <f t="shared" si="290"/>
        <v>13.7</v>
      </c>
      <c r="O704" s="20">
        <f t="shared" si="290"/>
        <v>13.7</v>
      </c>
      <c r="P704" s="20">
        <f t="shared" si="290"/>
        <v>13.7</v>
      </c>
      <c r="Q704" s="20">
        <f t="shared" si="290"/>
        <v>13.7</v>
      </c>
      <c r="R704" s="20">
        <f t="shared" si="290"/>
        <v>13.7</v>
      </c>
      <c r="S704" s="20">
        <f t="shared" si="290"/>
        <v>13.71</v>
      </c>
      <c r="T704" s="20">
        <f t="shared" si="290"/>
        <v>13.7</v>
      </c>
      <c r="U704" s="20">
        <f t="shared" si="290"/>
        <v>13.7</v>
      </c>
      <c r="V704" s="20">
        <f t="shared" si="290"/>
        <v>13.7</v>
      </c>
      <c r="W704" s="20">
        <f t="shared" si="290"/>
        <v>13.7</v>
      </c>
      <c r="X704" s="20">
        <f t="shared" si="290"/>
        <v>13.7</v>
      </c>
      <c r="Y704" s="561"/>
      <c r="Z704" s="561"/>
      <c r="AA704" s="561"/>
      <c r="AB704" s="561"/>
      <c r="AC704" s="561"/>
      <c r="AD704" s="561"/>
      <c r="AE704" s="561"/>
      <c r="AF704" s="561"/>
      <c r="AG704" s="561"/>
      <c r="AH704" s="561"/>
      <c r="AI704" s="561"/>
      <c r="AJ704" s="561"/>
      <c r="AK704" s="561"/>
      <c r="AL704" s="561"/>
      <c r="AM704" s="561"/>
      <c r="AN704" s="561"/>
      <c r="AO704" s="561"/>
      <c r="AP704" s="561"/>
      <c r="AQ704" s="561"/>
      <c r="AR704" s="561"/>
      <c r="AS704" s="561"/>
      <c r="AT704" s="561"/>
      <c r="AU704" s="561"/>
      <c r="AV704" s="561"/>
      <c r="AW704" s="561"/>
      <c r="AX704" s="561"/>
      <c r="AY704" s="561"/>
      <c r="AZ704" s="561"/>
      <c r="BA704" s="561"/>
      <c r="BB704" s="561"/>
      <c r="BC704" s="561"/>
      <c r="BD704" s="561"/>
      <c r="BE704" s="561"/>
      <c r="BF704" s="561"/>
      <c r="BG704" s="561"/>
      <c r="BH704" s="561"/>
      <c r="BI704" s="561"/>
      <c r="BJ704" s="561"/>
      <c r="BK704" s="561"/>
      <c r="BL704" s="561"/>
      <c r="BM704" s="561"/>
      <c r="BN704" s="561"/>
      <c r="BO704" s="561"/>
      <c r="BP704" s="561"/>
      <c r="BQ704" s="561"/>
      <c r="BR704" s="561"/>
      <c r="BS704" s="561"/>
      <c r="BT704" s="561"/>
      <c r="BU704" s="561"/>
      <c r="BV704" s="561"/>
      <c r="BW704" s="561"/>
      <c r="BX704" s="561"/>
      <c r="BY704" s="561"/>
      <c r="BZ704" s="561"/>
      <c r="CA704" s="561"/>
      <c r="CB704" s="561"/>
      <c r="CC704" s="561"/>
      <c r="CD704" s="561"/>
      <c r="CE704" s="561"/>
      <c r="CF704" s="561"/>
      <c r="CG704" s="561"/>
      <c r="CH704" s="561"/>
      <c r="CI704" s="561"/>
      <c r="CJ704" s="561"/>
      <c r="CK704" s="561"/>
      <c r="CL704" s="561"/>
      <c r="CM704" s="561"/>
      <c r="CN704" s="561"/>
      <c r="CO704" s="561"/>
      <c r="CP704" s="561"/>
      <c r="CQ704" s="561"/>
      <c r="CR704" s="561"/>
      <c r="CS704" s="561"/>
      <c r="CT704" s="561"/>
      <c r="CU704" s="561"/>
      <c r="CV704" s="561"/>
      <c r="CW704" s="561"/>
      <c r="CX704" s="561"/>
      <c r="CY704" s="561"/>
      <c r="CZ704" s="561"/>
      <c r="DA704" s="561"/>
      <c r="DB704" s="561"/>
      <c r="DC704" s="561"/>
      <c r="DD704" s="561"/>
      <c r="DE704" s="561"/>
      <c r="DF704" s="561"/>
      <c r="DG704" s="561"/>
      <c r="DH704" s="561"/>
      <c r="DI704" s="561"/>
      <c r="DJ704" s="561"/>
      <c r="DK704" s="561"/>
      <c r="DL704" s="561"/>
      <c r="DM704" s="561"/>
      <c r="DN704" s="561"/>
      <c r="DO704" s="561"/>
      <c r="DP704" s="561"/>
      <c r="DQ704" s="561"/>
      <c r="DR704" s="561"/>
      <c r="DS704" s="561"/>
      <c r="DT704" s="561"/>
      <c r="DU704" s="561"/>
      <c r="DV704" s="561"/>
      <c r="DW704" s="561"/>
      <c r="DX704" s="561"/>
      <c r="DY704" s="561"/>
      <c r="DZ704" s="561"/>
      <c r="EA704" s="561"/>
      <c r="EB704" s="561"/>
      <c r="EC704" s="561"/>
      <c r="ED704" s="561"/>
      <c r="EE704" s="561"/>
      <c r="EF704" s="561"/>
      <c r="EG704" s="561"/>
      <c r="EH704" s="561"/>
      <c r="EI704" s="561"/>
      <c r="EJ704" s="561"/>
      <c r="EK704" s="561"/>
      <c r="EL704" s="561"/>
      <c r="EM704" s="561"/>
      <c r="EN704" s="561"/>
      <c r="EO704" s="561"/>
      <c r="EP704" s="561"/>
      <c r="EQ704" s="561"/>
      <c r="ER704" s="561"/>
      <c r="ES704" s="561"/>
      <c r="ET704" s="561"/>
      <c r="EU704" s="561"/>
      <c r="EV704" s="561"/>
      <c r="EW704" s="561"/>
      <c r="EX704" s="561"/>
      <c r="EY704" s="561"/>
      <c r="EZ704" s="561"/>
      <c r="FA704" s="561"/>
      <c r="FB704" s="561"/>
      <c r="FC704" s="561"/>
      <c r="FD704" s="561"/>
      <c r="FE704" s="561"/>
      <c r="FF704" s="561"/>
      <c r="FG704" s="561"/>
      <c r="FH704" s="561"/>
      <c r="FI704" s="561"/>
      <c r="FJ704" s="561"/>
      <c r="FK704" s="561"/>
      <c r="FL704" s="561"/>
      <c r="FM704" s="561"/>
      <c r="FN704" s="561"/>
      <c r="FO704" s="561"/>
      <c r="FP704" s="561"/>
      <c r="FQ704" s="561"/>
      <c r="FR704" s="561"/>
      <c r="FS704" s="561"/>
      <c r="FT704" s="561"/>
      <c r="FU704" s="561"/>
      <c r="FV704" s="561"/>
      <c r="FW704" s="561"/>
      <c r="FX704" s="561"/>
      <c r="FY704" s="561"/>
      <c r="FZ704" s="561"/>
      <c r="GA704" s="561"/>
      <c r="GB704" s="561"/>
      <c r="GC704" s="561"/>
      <c r="GD704" s="561"/>
      <c r="GE704" s="561"/>
      <c r="GF704" s="561"/>
      <c r="GG704" s="561"/>
      <c r="GH704" s="561"/>
      <c r="GI704" s="561"/>
      <c r="GJ704" s="561"/>
      <c r="GK704" s="561"/>
      <c r="GL704" s="561"/>
      <c r="GM704" s="561"/>
      <c r="GN704" s="561"/>
      <c r="GO704" s="561"/>
      <c r="GP704" s="561"/>
      <c r="GQ704" s="561"/>
      <c r="GR704" s="561"/>
      <c r="GS704" s="561"/>
      <c r="GT704" s="561"/>
      <c r="GU704" s="561"/>
      <c r="GV704" s="561"/>
      <c r="GW704" s="561"/>
      <c r="GX704" s="561"/>
      <c r="GY704" s="561"/>
      <c r="GZ704" s="561"/>
      <c r="HA704" s="561"/>
      <c r="HB704" s="561"/>
      <c r="HC704" s="561"/>
      <c r="HD704" s="561"/>
      <c r="HE704" s="561"/>
      <c r="HF704" s="561"/>
      <c r="HG704" s="561"/>
      <c r="HH704" s="561"/>
      <c r="HI704" s="561"/>
      <c r="HJ704" s="561"/>
      <c r="HK704" s="561"/>
      <c r="HL704" s="561"/>
      <c r="HM704" s="561"/>
      <c r="HN704" s="561"/>
      <c r="HO704" s="561"/>
      <c r="HP704" s="561"/>
      <c r="HQ704" s="561"/>
      <c r="HR704" s="561"/>
      <c r="HS704" s="561"/>
      <c r="HT704" s="561"/>
      <c r="HU704" s="561"/>
    </row>
    <row r="705" spans="1:25" s="2" customFormat="1" x14ac:dyDescent="0.25">
      <c r="A705" s="20">
        <v>7</v>
      </c>
      <c r="B705" s="21" t="s">
        <v>302</v>
      </c>
      <c r="C705" s="552"/>
      <c r="D705" s="553"/>
      <c r="E705" s="23" t="s">
        <v>60</v>
      </c>
      <c r="F705" s="553">
        <v>1778</v>
      </c>
      <c r="G705" s="23"/>
      <c r="H705" s="560">
        <f>I705+M705+Q705+U705</f>
        <v>1724.4</v>
      </c>
      <c r="I705" s="20">
        <f>J705+K705+L705</f>
        <v>649.70000000000005</v>
      </c>
      <c r="J705" s="20">
        <v>253.52</v>
      </c>
      <c r="K705" s="19">
        <v>208.52</v>
      </c>
      <c r="L705" s="19">
        <v>187.66</v>
      </c>
      <c r="M705" s="19">
        <f>N705+O705+P705</f>
        <v>293.7</v>
      </c>
      <c r="N705" s="20">
        <v>129.34</v>
      </c>
      <c r="O705" s="19">
        <v>87.61</v>
      </c>
      <c r="P705" s="19">
        <v>76.75</v>
      </c>
      <c r="Q705" s="19">
        <f>R705+S705+T705</f>
        <v>209.9</v>
      </c>
      <c r="R705" s="20">
        <v>76.900000000000006</v>
      </c>
      <c r="S705" s="19">
        <v>52.07</v>
      </c>
      <c r="T705" s="19">
        <v>80.930000000000007</v>
      </c>
      <c r="U705" s="19">
        <f>V705+W705+X705</f>
        <v>571.1</v>
      </c>
      <c r="V705" s="20">
        <v>135.97</v>
      </c>
      <c r="W705" s="19">
        <v>191.98</v>
      </c>
      <c r="X705" s="19">
        <v>243.15</v>
      </c>
    </row>
    <row r="706" spans="1:25" s="2" customFormat="1" x14ac:dyDescent="0.25">
      <c r="A706" s="20"/>
      <c r="B706" s="21" t="s">
        <v>303</v>
      </c>
      <c r="C706" s="552"/>
      <c r="D706" s="553"/>
      <c r="E706" s="23" t="s">
        <v>60</v>
      </c>
      <c r="F706" s="553"/>
      <c r="G706" s="23"/>
      <c r="H706" s="560">
        <f>I706+M706+Q706+U706</f>
        <v>0</v>
      </c>
      <c r="I706" s="20">
        <f>J706+K706+L706</f>
        <v>0</v>
      </c>
      <c r="J706" s="20"/>
      <c r="K706" s="19"/>
      <c r="L706" s="19"/>
      <c r="M706" s="19">
        <f>N706+O706+P706</f>
        <v>0</v>
      </c>
      <c r="N706" s="20"/>
      <c r="O706" s="19">
        <v>0</v>
      </c>
      <c r="P706" s="19">
        <v>0</v>
      </c>
      <c r="Q706" s="19">
        <f>R706+S706+T706</f>
        <v>0</v>
      </c>
      <c r="R706" s="20">
        <v>0</v>
      </c>
      <c r="S706" s="19">
        <v>0</v>
      </c>
      <c r="T706" s="19">
        <v>0</v>
      </c>
      <c r="U706" s="19">
        <f>V706+W706+X706</f>
        <v>0</v>
      </c>
      <c r="V706" s="20"/>
      <c r="W706" s="19"/>
      <c r="X706" s="19"/>
    </row>
    <row r="707" spans="1:25" s="2" customFormat="1" x14ac:dyDescent="0.25">
      <c r="A707" s="20">
        <v>8</v>
      </c>
      <c r="B707" s="21" t="s">
        <v>306</v>
      </c>
      <c r="C707" s="22"/>
      <c r="D707" s="23"/>
      <c r="E707" s="23" t="s">
        <v>33</v>
      </c>
      <c r="F707" s="20">
        <f>ROUND(F710*F705/1000,2)</f>
        <v>7563.31</v>
      </c>
      <c r="G707" s="23"/>
      <c r="H707" s="216">
        <f>I707+M707+Q707+U707</f>
        <v>7335.3</v>
      </c>
      <c r="I707" s="20">
        <f>J707+K707+L707</f>
        <v>2763.71</v>
      </c>
      <c r="J707" s="20">
        <f>ROUND(J710*J705/1000,2)</f>
        <v>1078.43</v>
      </c>
      <c r="K707" s="20">
        <f>ROUND(K710*K705/1000,2)</f>
        <v>887.01</v>
      </c>
      <c r="L707" s="20">
        <f>ROUND(L710*L705/1000,2)</f>
        <v>798.27</v>
      </c>
      <c r="M707" s="19">
        <f>N707+O707+P707</f>
        <v>1249.3500000000001</v>
      </c>
      <c r="N707" s="20">
        <f>ROUND(N710*N705/1000,2)</f>
        <v>550.19000000000005</v>
      </c>
      <c r="O707" s="20">
        <f>ROUND(O710*O705/1000,2)</f>
        <v>372.68</v>
      </c>
      <c r="P707" s="20">
        <f>ROUND(P710*P705/1000,2)</f>
        <v>326.48</v>
      </c>
      <c r="Q707" s="19">
        <f>R707+S707+T707</f>
        <v>892.88</v>
      </c>
      <c r="R707" s="20">
        <f>ROUND(R710*R705/1000,2)</f>
        <v>327.12</v>
      </c>
      <c r="S707" s="20">
        <f>ROUND(S710*S705/1000,2)</f>
        <v>221.5</v>
      </c>
      <c r="T707" s="20">
        <f>ROUND(T710*T705/1000,2)</f>
        <v>344.26</v>
      </c>
      <c r="U707" s="19">
        <f>V707+W707+X707</f>
        <v>2429.3599999999997</v>
      </c>
      <c r="V707" s="20">
        <f>ROUND(V710*V705/1000,2)</f>
        <v>578.39</v>
      </c>
      <c r="W707" s="20">
        <f>ROUND(W710*W705/1000,2)</f>
        <v>816.65</v>
      </c>
      <c r="X707" s="20">
        <f>ROUND(X710*X705/1000,2)</f>
        <v>1034.32</v>
      </c>
      <c r="Y707" s="25"/>
    </row>
    <row r="708" spans="1:25" s="2" customFormat="1" x14ac:dyDescent="0.25">
      <c r="A708" s="20"/>
      <c r="B708" s="21" t="s">
        <v>303</v>
      </c>
      <c r="C708" s="22"/>
      <c r="D708" s="23"/>
      <c r="E708" s="23" t="s">
        <v>33</v>
      </c>
      <c r="F708" s="553">
        <f>F706*F710/1000</f>
        <v>0</v>
      </c>
      <c r="G708" s="23"/>
      <c r="H708" s="560">
        <f>I708+M708+Q708+U708</f>
        <v>0</v>
      </c>
      <c r="I708" s="20">
        <f>J708+K708+L708</f>
        <v>0</v>
      </c>
      <c r="J708" s="20">
        <f>ROUND(J706*J710/1000,1)</f>
        <v>0</v>
      </c>
      <c r="K708" s="20">
        <f>ROUND(K706*K710/1000,1)</f>
        <v>0</v>
      </c>
      <c r="L708" s="20">
        <f>ROUND(L706*L710/1000,1)</f>
        <v>0</v>
      </c>
      <c r="M708" s="19">
        <f>N708+O708+P708</f>
        <v>0</v>
      </c>
      <c r="N708" s="20">
        <f>ROUND(N706*N710/1000,1)</f>
        <v>0</v>
      </c>
      <c r="O708" s="20">
        <f>ROUND(O706*O710/1000,1)</f>
        <v>0</v>
      </c>
      <c r="P708" s="20">
        <f>ROUND(P706*P710/1000,1)</f>
        <v>0</v>
      </c>
      <c r="Q708" s="19">
        <f>R708+S708+T708</f>
        <v>0</v>
      </c>
      <c r="R708" s="20">
        <f>ROUND(R706*R710/1000,1)</f>
        <v>0</v>
      </c>
      <c r="S708" s="20">
        <f>ROUND(S706*S710/1000,1)</f>
        <v>0</v>
      </c>
      <c r="T708" s="20">
        <f>ROUND(T706*T710/1000,1)</f>
        <v>0</v>
      </c>
      <c r="U708" s="19">
        <f>V708+W708+X708</f>
        <v>0</v>
      </c>
      <c r="V708" s="20">
        <f>ROUND(V706*V710/1000,1)</f>
        <v>0</v>
      </c>
      <c r="W708" s="20">
        <f>ROUND(W706*W710/1000,1)</f>
        <v>0</v>
      </c>
      <c r="X708" s="20">
        <f>ROUND(X706*X710/1000,1)</f>
        <v>0</v>
      </c>
      <c r="Y708" s="25"/>
    </row>
    <row r="709" spans="1:25" s="2" customFormat="1" x14ac:dyDescent="0.25">
      <c r="A709" s="20"/>
      <c r="B709" s="21" t="s">
        <v>447</v>
      </c>
      <c r="C709" s="22"/>
      <c r="D709" s="23"/>
      <c r="E709" s="23" t="s">
        <v>33</v>
      </c>
      <c r="F709" s="553"/>
      <c r="G709" s="23"/>
      <c r="H709" s="560">
        <f>I709+M709+Q709+U709</f>
        <v>0</v>
      </c>
      <c r="I709" s="20">
        <f>J709+K709+L709</f>
        <v>0</v>
      </c>
      <c r="J709" s="20"/>
      <c r="K709" s="19"/>
      <c r="L709" s="19"/>
      <c r="M709" s="19">
        <f>N709+O709+P709</f>
        <v>0</v>
      </c>
      <c r="N709" s="20"/>
      <c r="O709" s="19"/>
      <c r="P709" s="19"/>
      <c r="Q709" s="19">
        <f>R709+S709+T709</f>
        <v>0</v>
      </c>
      <c r="R709" s="20"/>
      <c r="S709" s="19"/>
      <c r="T709" s="19"/>
      <c r="U709" s="19">
        <f>V709+W709+X709</f>
        <v>0</v>
      </c>
      <c r="V709" s="20"/>
      <c r="W709" s="19"/>
      <c r="X709" s="19"/>
      <c r="Y709" s="25"/>
    </row>
    <row r="710" spans="1:25" s="2" customFormat="1" x14ac:dyDescent="0.25">
      <c r="A710" s="20">
        <v>9</v>
      </c>
      <c r="B710" s="21" t="s">
        <v>63</v>
      </c>
      <c r="C710" s="22"/>
      <c r="D710" s="23"/>
      <c r="E710" s="23" t="s">
        <v>64</v>
      </c>
      <c r="F710" s="553">
        <v>4253.83</v>
      </c>
      <c r="G710" s="553"/>
      <c r="H710" s="553">
        <v>4253.83</v>
      </c>
      <c r="I710" s="553">
        <v>4253.83</v>
      </c>
      <c r="J710" s="553">
        <v>4253.83</v>
      </c>
      <c r="K710" s="553">
        <v>4253.83</v>
      </c>
      <c r="L710" s="553">
        <v>4253.83</v>
      </c>
      <c r="M710" s="553">
        <v>4253.83</v>
      </c>
      <c r="N710" s="553">
        <v>4253.83</v>
      </c>
      <c r="O710" s="553">
        <v>4253.83</v>
      </c>
      <c r="P710" s="553">
        <v>4253.83</v>
      </c>
      <c r="Q710" s="553">
        <v>4253.83</v>
      </c>
      <c r="R710" s="553">
        <v>4253.83</v>
      </c>
      <c r="S710" s="553">
        <v>4253.83</v>
      </c>
      <c r="T710" s="553">
        <v>4253.83</v>
      </c>
      <c r="U710" s="553">
        <v>4253.83</v>
      </c>
      <c r="V710" s="553">
        <v>4253.83</v>
      </c>
      <c r="W710" s="553">
        <v>4253.83</v>
      </c>
      <c r="X710" s="553">
        <v>4253.83</v>
      </c>
      <c r="Y710" s="25"/>
    </row>
    <row r="711" spans="1:25" s="2" customFormat="1" x14ac:dyDescent="0.25">
      <c r="A711" s="20">
        <v>10</v>
      </c>
      <c r="B711" s="21" t="s">
        <v>49</v>
      </c>
      <c r="C711" s="22"/>
      <c r="D711" s="23"/>
      <c r="E711" s="23" t="s">
        <v>64</v>
      </c>
      <c r="F711" s="20">
        <f>ROUND(F714/F705*1000,2)</f>
        <v>4048.39</v>
      </c>
      <c r="G711" s="23"/>
      <c r="H711" s="20">
        <f>ROUND(H714/H705*1000,2)</f>
        <v>4018.35</v>
      </c>
      <c r="I711" s="20">
        <f>ROUND(I714/I705*1000,2)</f>
        <v>4005.27</v>
      </c>
      <c r="J711" s="20">
        <f>ROUND(J714/J705*1000,3)</f>
        <v>2671.0120000000002</v>
      </c>
      <c r="K711" s="20">
        <f t="shared" ref="K711:X711" si="291">ROUND(K714/K705*1000,2)</f>
        <v>2862.91</v>
      </c>
      <c r="L711" s="20">
        <f t="shared" si="291"/>
        <v>7077.13</v>
      </c>
      <c r="M711" s="20">
        <f t="shared" si="291"/>
        <v>4234.78</v>
      </c>
      <c r="N711" s="20">
        <f t="shared" si="291"/>
        <v>3837.29</v>
      </c>
      <c r="O711" s="20">
        <f t="shared" si="291"/>
        <v>4794.26</v>
      </c>
      <c r="P711" s="20">
        <f t="shared" si="291"/>
        <v>4265.99</v>
      </c>
      <c r="Q711" s="20">
        <f t="shared" si="291"/>
        <v>5069.2</v>
      </c>
      <c r="R711" s="20">
        <f t="shared" si="291"/>
        <v>4259.2299999999996</v>
      </c>
      <c r="S711" s="20">
        <f t="shared" si="291"/>
        <v>6273.38</v>
      </c>
      <c r="T711" s="20">
        <f t="shared" si="291"/>
        <v>5064.07</v>
      </c>
      <c r="U711" s="20">
        <f t="shared" si="291"/>
        <v>3535.71</v>
      </c>
      <c r="V711" s="20">
        <f t="shared" si="291"/>
        <v>4092.85</v>
      </c>
      <c r="W711" s="20">
        <f t="shared" si="291"/>
        <v>3517.16</v>
      </c>
      <c r="X711" s="20">
        <f t="shared" si="291"/>
        <v>3238.8</v>
      </c>
      <c r="Y711" s="25"/>
    </row>
    <row r="712" spans="1:25" s="2" customFormat="1" x14ac:dyDescent="0.25">
      <c r="A712" s="20"/>
      <c r="B712" s="25"/>
      <c r="C712" s="25"/>
      <c r="D712" s="25"/>
      <c r="E712" s="24"/>
      <c r="F712" s="553"/>
      <c r="G712" s="23"/>
      <c r="H712" s="553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5"/>
    </row>
    <row r="713" spans="1:25" s="2" customFormat="1" x14ac:dyDescent="0.25">
      <c r="A713" s="20"/>
      <c r="B713" s="25"/>
      <c r="C713" s="25"/>
      <c r="D713" s="25"/>
      <c r="E713" s="24"/>
      <c r="F713" s="23"/>
      <c r="G713" s="23"/>
      <c r="H713" s="23"/>
      <c r="I713" s="24"/>
      <c r="J713" s="24"/>
      <c r="K713" s="24"/>
      <c r="L713" s="24"/>
      <c r="M713" s="24"/>
      <c r="N713" s="24"/>
      <c r="O713" s="24"/>
      <c r="P713" s="24"/>
      <c r="Q713" s="24"/>
      <c r="R713" s="24"/>
      <c r="S713" s="24"/>
      <c r="T713" s="24"/>
      <c r="U713" s="24"/>
      <c r="V713" s="24"/>
      <c r="W713" s="24"/>
      <c r="X713" s="24"/>
      <c r="Y713" s="25"/>
    </row>
    <row r="714" spans="1:25" s="2" customFormat="1" x14ac:dyDescent="0.25">
      <c r="A714" s="20">
        <v>11</v>
      </c>
      <c r="B714" s="21" t="s">
        <v>35</v>
      </c>
      <c r="C714" s="22"/>
      <c r="D714" s="23"/>
      <c r="E714" s="23" t="s">
        <v>33</v>
      </c>
      <c r="F714" s="177">
        <f>SUM(F717:F727)</f>
        <v>7198.04</v>
      </c>
      <c r="G714" s="70">
        <f>G717+G718+G719+G720+G721+G722+G724+G725+G726+G727</f>
        <v>100</v>
      </c>
      <c r="H714" s="175">
        <f>I714+M714+Q714+U714</f>
        <v>6929.25</v>
      </c>
      <c r="I714" s="71">
        <f>J714+K714+L714</f>
        <v>2602.2249999999999</v>
      </c>
      <c r="J714" s="20">
        <f t="shared" ref="J714:P714" si="292">J717+J718+J719+J720+J721+J722+J724+J725+J726+J727</f>
        <v>677.15499999999986</v>
      </c>
      <c r="K714" s="20">
        <f t="shared" si="292"/>
        <v>596.97500000000002</v>
      </c>
      <c r="L714" s="20">
        <f t="shared" si="292"/>
        <v>1328.095</v>
      </c>
      <c r="M714" s="20">
        <f t="shared" si="292"/>
        <v>1243.7550000000001</v>
      </c>
      <c r="N714" s="20">
        <f t="shared" si="292"/>
        <v>496.31499999999994</v>
      </c>
      <c r="O714" s="20">
        <f t="shared" si="292"/>
        <v>420.02500000000009</v>
      </c>
      <c r="P714" s="20">
        <f t="shared" si="292"/>
        <v>327.41499999999996</v>
      </c>
      <c r="Q714" s="20">
        <f>R714+S714+T714</f>
        <v>1064.0250000000001</v>
      </c>
      <c r="R714" s="20">
        <f t="shared" ref="R714:X714" si="293">R717+R718+R719+R720+R721+R722+R724+R725+R726+R727</f>
        <v>327.53500000000003</v>
      </c>
      <c r="S714" s="20">
        <f t="shared" si="293"/>
        <v>326.65500000000009</v>
      </c>
      <c r="T714" s="20">
        <f t="shared" si="293"/>
        <v>409.83499999999998</v>
      </c>
      <c r="U714" s="20">
        <f t="shared" si="293"/>
        <v>2019.2449999999999</v>
      </c>
      <c r="V714" s="20">
        <f t="shared" si="293"/>
        <v>556.505</v>
      </c>
      <c r="W714" s="20">
        <f t="shared" si="293"/>
        <v>675.22500000000002</v>
      </c>
      <c r="X714" s="20">
        <f t="shared" si="293"/>
        <v>787.51499999999987</v>
      </c>
      <c r="Y714" s="25"/>
    </row>
    <row r="715" spans="1:25" s="2" customFormat="1" x14ac:dyDescent="0.25">
      <c r="A715" s="24"/>
      <c r="B715" s="21" t="s">
        <v>36</v>
      </c>
      <c r="C715" s="22"/>
      <c r="D715" s="23"/>
      <c r="E715" s="23"/>
      <c r="F715" s="23"/>
      <c r="G715" s="23"/>
      <c r="H715" s="553"/>
      <c r="I715" s="24"/>
      <c r="J715" s="24"/>
      <c r="K715" s="24"/>
      <c r="L715" s="24"/>
      <c r="M715" s="24"/>
      <c r="N715" s="24"/>
      <c r="O715" s="24"/>
      <c r="P715" s="24"/>
      <c r="Q715" s="24"/>
      <c r="R715" s="24"/>
      <c r="S715" s="24"/>
      <c r="T715" s="24"/>
      <c r="U715" s="21"/>
      <c r="V715" s="24"/>
      <c r="W715" s="24"/>
      <c r="X715" s="24"/>
      <c r="Y715" s="25"/>
    </row>
    <row r="716" spans="1:25" s="2" customFormat="1" x14ac:dyDescent="0.25">
      <c r="A716" s="24"/>
      <c r="B716" s="22"/>
      <c r="C716" s="22"/>
      <c r="D716" s="22"/>
      <c r="E716" s="24"/>
      <c r="F716" s="24"/>
      <c r="G716" s="24"/>
      <c r="H716" s="19"/>
      <c r="I716" s="5"/>
      <c r="J716" s="5"/>
      <c r="K716" s="24"/>
      <c r="L716" s="24"/>
      <c r="M716" s="24"/>
      <c r="N716" s="24"/>
      <c r="O716" s="24"/>
      <c r="P716" s="22"/>
      <c r="Q716" s="24"/>
      <c r="R716" s="22"/>
      <c r="S716" s="21"/>
      <c r="T716" s="24"/>
      <c r="U716" s="24"/>
      <c r="V716" s="24"/>
      <c r="W716" s="24"/>
      <c r="X716" s="24"/>
    </row>
    <row r="717" spans="1:25" s="2" customFormat="1" x14ac:dyDescent="0.25">
      <c r="A717" s="27" t="s">
        <v>65</v>
      </c>
      <c r="B717" s="34" t="s">
        <v>41</v>
      </c>
      <c r="C717" s="32"/>
      <c r="D717" s="35"/>
      <c r="E717" s="30" t="s">
        <v>33</v>
      </c>
      <c r="F717" s="14">
        <v>2794.51</v>
      </c>
      <c r="G717" s="14">
        <f>ROUND(H717/$H$714*100,2)</f>
        <v>38.1</v>
      </c>
      <c r="H717" s="553">
        <f t="shared" ref="H717:H727" si="294">I717+M717+Q717+U717</f>
        <v>2640</v>
      </c>
      <c r="I717" s="26">
        <f t="shared" ref="I717:I727" si="295">J717+K717+L717</f>
        <v>660</v>
      </c>
      <c r="J717" s="20">
        <v>220</v>
      </c>
      <c r="K717" s="20">
        <v>210</v>
      </c>
      <c r="L717" s="20">
        <v>230</v>
      </c>
      <c r="M717" s="14">
        <f t="shared" ref="M717:M727" si="296">N717+O717+P717</f>
        <v>580</v>
      </c>
      <c r="N717" s="20">
        <v>220</v>
      </c>
      <c r="O717" s="20">
        <v>210</v>
      </c>
      <c r="P717" s="20">
        <v>150</v>
      </c>
      <c r="Q717" s="14">
        <f t="shared" ref="Q717:Q727" si="297">R717+S717+T717</f>
        <v>530</v>
      </c>
      <c r="R717" s="20">
        <v>150</v>
      </c>
      <c r="S717" s="20">
        <v>170</v>
      </c>
      <c r="T717" s="20">
        <v>210</v>
      </c>
      <c r="U717" s="14">
        <f t="shared" ref="U717:U727" si="298">V717+W717+X717</f>
        <v>870</v>
      </c>
      <c r="V717" s="20">
        <v>260</v>
      </c>
      <c r="W717" s="20">
        <v>290</v>
      </c>
      <c r="X717" s="20">
        <v>320</v>
      </c>
    </row>
    <row r="718" spans="1:25" s="2" customFormat="1" x14ac:dyDescent="0.25">
      <c r="A718" s="36" t="s">
        <v>66</v>
      </c>
      <c r="B718" s="21" t="s">
        <v>42</v>
      </c>
      <c r="C718" s="22"/>
      <c r="D718" s="23"/>
      <c r="E718" s="23" t="s">
        <v>33</v>
      </c>
      <c r="F718" s="14">
        <v>732.16</v>
      </c>
      <c r="G718" s="14">
        <f t="shared" ref="G718:G727" si="299">ROUND(H718/$H$714*100,2)</f>
        <v>9.98</v>
      </c>
      <c r="H718" s="560">
        <f t="shared" si="294"/>
        <v>691.5</v>
      </c>
      <c r="I718" s="71">
        <f t="shared" si="295"/>
        <v>172.89999999999998</v>
      </c>
      <c r="J718" s="20">
        <f>ROUND(J717*0.262,1)</f>
        <v>57.6</v>
      </c>
      <c r="K718" s="20">
        <f>ROUND(K717*0.262,1)</f>
        <v>55</v>
      </c>
      <c r="L718" s="20">
        <f>ROUND(L717*0.262,1)</f>
        <v>60.3</v>
      </c>
      <c r="M718" s="14">
        <f t="shared" si="296"/>
        <v>151.89999999999998</v>
      </c>
      <c r="N718" s="20">
        <f>ROUND(N717*0.262,1)</f>
        <v>57.6</v>
      </c>
      <c r="O718" s="20">
        <f>ROUND(O717*0.262,1)</f>
        <v>55</v>
      </c>
      <c r="P718" s="20">
        <f>ROUND(P717*0.262,1)</f>
        <v>39.299999999999997</v>
      </c>
      <c r="Q718" s="14">
        <f t="shared" si="297"/>
        <v>138.80000000000001</v>
      </c>
      <c r="R718" s="20">
        <f>ROUND(R717*0.262,1)</f>
        <v>39.299999999999997</v>
      </c>
      <c r="S718" s="20">
        <f>ROUND(S717*0.262,1)</f>
        <v>44.5</v>
      </c>
      <c r="T718" s="20">
        <f>ROUND(T717*0.262,1)</f>
        <v>55</v>
      </c>
      <c r="U718" s="14">
        <f t="shared" si="298"/>
        <v>227.89999999999998</v>
      </c>
      <c r="V718" s="20">
        <f>ROUND(V717*0.262,1)</f>
        <v>68.099999999999994</v>
      </c>
      <c r="W718" s="20">
        <f>ROUND(W717*0.262,1)</f>
        <v>76</v>
      </c>
      <c r="X718" s="20">
        <f>ROUND(X717*0.262,1)</f>
        <v>83.8</v>
      </c>
    </row>
    <row r="719" spans="1:25" s="2" customFormat="1" x14ac:dyDescent="0.25">
      <c r="A719" s="36" t="s">
        <v>67</v>
      </c>
      <c r="B719" s="21" t="s">
        <v>43</v>
      </c>
      <c r="C719" s="22"/>
      <c r="D719" s="23"/>
      <c r="E719" s="23" t="s">
        <v>33</v>
      </c>
      <c r="F719" s="14">
        <v>187.74</v>
      </c>
      <c r="G719" s="14">
        <f t="shared" si="299"/>
        <v>3.26</v>
      </c>
      <c r="H719" s="560">
        <f t="shared" si="294"/>
        <v>225.89999999999998</v>
      </c>
      <c r="I719" s="71">
        <f t="shared" si="295"/>
        <v>56.474999999999994</v>
      </c>
      <c r="J719" s="20">
        <v>18.824999999999999</v>
      </c>
      <c r="K719" s="20">
        <v>18.824999999999999</v>
      </c>
      <c r="L719" s="20">
        <v>18.824999999999999</v>
      </c>
      <c r="M719" s="14">
        <f t="shared" si="296"/>
        <v>56.474999999999994</v>
      </c>
      <c r="N719" s="20">
        <v>18.824999999999999</v>
      </c>
      <c r="O719" s="20">
        <v>18.824999999999999</v>
      </c>
      <c r="P719" s="20">
        <v>18.824999999999999</v>
      </c>
      <c r="Q719" s="14">
        <f t="shared" si="297"/>
        <v>56.474999999999994</v>
      </c>
      <c r="R719" s="20">
        <v>18.824999999999999</v>
      </c>
      <c r="S719" s="20">
        <v>18.824999999999999</v>
      </c>
      <c r="T719" s="20">
        <v>18.824999999999999</v>
      </c>
      <c r="U719" s="14">
        <f t="shared" si="298"/>
        <v>56.474999999999994</v>
      </c>
      <c r="V719" s="20">
        <v>18.824999999999999</v>
      </c>
      <c r="W719" s="20">
        <v>18.824999999999999</v>
      </c>
      <c r="X719" s="20">
        <v>18.824999999999999</v>
      </c>
    </row>
    <row r="720" spans="1:25" s="2" customFormat="1" x14ac:dyDescent="0.25">
      <c r="A720" s="36" t="s">
        <v>68</v>
      </c>
      <c r="B720" s="21" t="s">
        <v>44</v>
      </c>
      <c r="C720" s="22"/>
      <c r="D720" s="23"/>
      <c r="E720" s="23" t="s">
        <v>33</v>
      </c>
      <c r="F720" s="14">
        <v>132.12</v>
      </c>
      <c r="G720" s="14">
        <f t="shared" si="299"/>
        <v>1.85</v>
      </c>
      <c r="H720" s="560">
        <f t="shared" si="294"/>
        <v>128.13999999999999</v>
      </c>
      <c r="I720" s="71">
        <f t="shared" si="295"/>
        <v>48.290000000000006</v>
      </c>
      <c r="J720" s="20">
        <f>ROUND(132.12/2117.96*J698,2)</f>
        <v>18.84</v>
      </c>
      <c r="K720" s="20">
        <f t="shared" ref="K720:L720" si="300">ROUND(132.12/2117.96*K698,2)</f>
        <v>15.5</v>
      </c>
      <c r="L720" s="20">
        <f t="shared" si="300"/>
        <v>13.95</v>
      </c>
      <c r="M720" s="14">
        <f t="shared" si="296"/>
        <v>21.819999999999997</v>
      </c>
      <c r="N720" s="20">
        <f>ROUND(132.12/2117.96*N698,2)</f>
        <v>9.61</v>
      </c>
      <c r="O720" s="20">
        <f t="shared" ref="O720:P720" si="301">ROUND(132.12/2117.96*O698,2)</f>
        <v>6.51</v>
      </c>
      <c r="P720" s="20">
        <f t="shared" si="301"/>
        <v>5.7</v>
      </c>
      <c r="Q720" s="14">
        <f t="shared" si="297"/>
        <v>15.59</v>
      </c>
      <c r="R720" s="20">
        <f>ROUND(132.12/2117.96*R698,2)</f>
        <v>5.71</v>
      </c>
      <c r="S720" s="20">
        <f t="shared" ref="S720:T720" si="302">ROUND(132.12/2117.96*S698,2)</f>
        <v>3.87</v>
      </c>
      <c r="T720" s="20">
        <f t="shared" si="302"/>
        <v>6.01</v>
      </c>
      <c r="U720" s="14">
        <f t="shared" si="298"/>
        <v>42.44</v>
      </c>
      <c r="V720" s="20">
        <f>ROUND(132.12/2117.96*V698,2)</f>
        <v>10.1</v>
      </c>
      <c r="W720" s="20">
        <f t="shared" ref="W720:X720" si="303">ROUND(132.12/2117.96*W698,2)</f>
        <v>14.27</v>
      </c>
      <c r="X720" s="20">
        <f t="shared" si="303"/>
        <v>18.07</v>
      </c>
    </row>
    <row r="721" spans="1:24" s="2" customFormat="1" x14ac:dyDescent="0.25">
      <c r="A721" s="36" t="s">
        <v>69</v>
      </c>
      <c r="B721" s="21" t="s">
        <v>70</v>
      </c>
      <c r="C721" s="22"/>
      <c r="D721" s="23"/>
      <c r="E721" s="23" t="s">
        <v>33</v>
      </c>
      <c r="F721" s="14">
        <v>1692.72</v>
      </c>
      <c r="G721" s="14">
        <f t="shared" si="299"/>
        <v>23.7</v>
      </c>
      <c r="H721" s="560">
        <f t="shared" si="294"/>
        <v>1641.8999999999999</v>
      </c>
      <c r="I721" s="71">
        <f t="shared" si="295"/>
        <v>618.59999999999991</v>
      </c>
      <c r="J721" s="20">
        <f>ROUND(J701*0.22083/0.443*1648.25/1000,1)</f>
        <v>241.4</v>
      </c>
      <c r="K721" s="20">
        <f>ROUND(K701*0.22083/0.443*1648.25/1000,1)</f>
        <v>198.5</v>
      </c>
      <c r="L721" s="20">
        <f>ROUND(L701*0.22083/0.443*1648.25/1000,1)</f>
        <v>178.7</v>
      </c>
      <c r="M721" s="14">
        <f t="shared" si="296"/>
        <v>279.60000000000002</v>
      </c>
      <c r="N721" s="20">
        <f>ROUND(N701*0.22083/0.443*1648.25/1000,1)</f>
        <v>123.1</v>
      </c>
      <c r="O721" s="20">
        <f>ROUND(O701*0.22083/0.443*1648.25/1000,1)</f>
        <v>83.4</v>
      </c>
      <c r="P721" s="20">
        <f>ROUND(P701*0.22083/0.443*1648.25/1000,1)</f>
        <v>73.099999999999994</v>
      </c>
      <c r="Q721" s="14">
        <f t="shared" si="297"/>
        <v>199.9</v>
      </c>
      <c r="R721" s="20">
        <f>ROUND(R701*0.22083/0.443*1648.25/1000,1)</f>
        <v>73.2</v>
      </c>
      <c r="S721" s="20">
        <f>ROUND(S701*0.22083/0.443*1648.25/1000,1)</f>
        <v>49.6</v>
      </c>
      <c r="T721" s="20">
        <f>ROUND(T701*0.22083/0.443*1648.25/1000,1)</f>
        <v>77.099999999999994</v>
      </c>
      <c r="U721" s="14">
        <f t="shared" si="298"/>
        <v>543.79999999999995</v>
      </c>
      <c r="V721" s="20">
        <f>ROUND(V701*0.22083/0.443*1648.25/1000,1)</f>
        <v>129.5</v>
      </c>
      <c r="W721" s="20">
        <f>ROUND(W701*0.22083/0.443*1648.25/1000,1)</f>
        <v>182.8</v>
      </c>
      <c r="X721" s="20">
        <f>ROUND(X701*0.22083/0.443*1648.25/1000,1)</f>
        <v>231.5</v>
      </c>
    </row>
    <row r="722" spans="1:24" s="2" customFormat="1" x14ac:dyDescent="0.25">
      <c r="A722" s="36" t="s">
        <v>71</v>
      </c>
      <c r="B722" s="21" t="s">
        <v>72</v>
      </c>
      <c r="C722" s="22"/>
      <c r="D722" s="23"/>
      <c r="E722" s="23" t="s">
        <v>33</v>
      </c>
      <c r="F722" s="14">
        <v>2.21</v>
      </c>
      <c r="G722" s="14">
        <f t="shared" si="299"/>
        <v>0.03</v>
      </c>
      <c r="H722" s="560">
        <f t="shared" si="294"/>
        <v>2.2000000000000002</v>
      </c>
      <c r="I722" s="71">
        <f t="shared" si="295"/>
        <v>0.8</v>
      </c>
      <c r="J722" s="20">
        <f>ROUND(J698*0.097*10.71/1000,1)</f>
        <v>0.3</v>
      </c>
      <c r="K722" s="20">
        <f>ROUND(K698*0.097*10.71/1000,1)</f>
        <v>0.3</v>
      </c>
      <c r="L722" s="20">
        <f>ROUND(L698*0.097*10.71/1000,1)</f>
        <v>0.2</v>
      </c>
      <c r="M722" s="14">
        <f t="shared" si="296"/>
        <v>0.4</v>
      </c>
      <c r="N722" s="20">
        <f>ROUND(N698*0.097*10.71/1000,1)</f>
        <v>0.2</v>
      </c>
      <c r="O722" s="20">
        <f>ROUND(O698*0.097*10.71/1000,1)</f>
        <v>0.1</v>
      </c>
      <c r="P722" s="20">
        <f>ROUND(P698*0.097*10.71/1000,1)</f>
        <v>0.1</v>
      </c>
      <c r="Q722" s="14">
        <f t="shared" si="297"/>
        <v>0.30000000000000004</v>
      </c>
      <c r="R722" s="20">
        <f>ROUND(R698*0.097*10.71/1000,1)</f>
        <v>0.1</v>
      </c>
      <c r="S722" s="20">
        <f>ROUND(S698*0.097*10.71/1000,1)</f>
        <v>0.1</v>
      </c>
      <c r="T722" s="20">
        <f>ROUND(T698*0.097*10.71/1000,1)</f>
        <v>0.1</v>
      </c>
      <c r="U722" s="14">
        <f t="shared" si="298"/>
        <v>0.7</v>
      </c>
      <c r="V722" s="20">
        <f>ROUND(V698*0.097*10.71/1000,1)</f>
        <v>0.2</v>
      </c>
      <c r="W722" s="20">
        <f>ROUND(W698*0.097*10.71/1000,1)</f>
        <v>0.2</v>
      </c>
      <c r="X722" s="20">
        <f>ROUND(X698*0.097*10.71/1000,1)</f>
        <v>0.3</v>
      </c>
    </row>
    <row r="723" spans="1:24" s="2" customFormat="1" x14ac:dyDescent="0.25">
      <c r="A723" s="36"/>
      <c r="B723" s="21" t="s">
        <v>449</v>
      </c>
      <c r="C723" s="22"/>
      <c r="D723" s="23"/>
      <c r="E723" s="23" t="s">
        <v>33</v>
      </c>
      <c r="F723" s="14">
        <v>4.68</v>
      </c>
      <c r="G723" s="14">
        <f>ROUND(H723/$H$862*100,2)</f>
        <v>0.11</v>
      </c>
      <c r="H723" s="560">
        <f t="shared" si="294"/>
        <v>4.4000000000000004</v>
      </c>
      <c r="I723" s="71">
        <f t="shared" si="295"/>
        <v>1.7</v>
      </c>
      <c r="J723" s="20">
        <f>ROUND(J698*0.029*75.56/1000,1)</f>
        <v>0.7</v>
      </c>
      <c r="K723" s="20">
        <f>ROUND(K698*0.029*75.56/1000,1)</f>
        <v>0.5</v>
      </c>
      <c r="L723" s="20">
        <f>ROUND(L698*0.029*75.56/1000,1)</f>
        <v>0.5</v>
      </c>
      <c r="M723" s="14">
        <f t="shared" si="296"/>
        <v>0.7</v>
      </c>
      <c r="N723" s="20">
        <f>ROUND(N698*0.029*75.56/1000,1)</f>
        <v>0.3</v>
      </c>
      <c r="O723" s="20">
        <f>ROUND(O698*0.029*75.56/1000,1)</f>
        <v>0.2</v>
      </c>
      <c r="P723" s="20">
        <f>ROUND(P698*0.029*75.56/1000,1)</f>
        <v>0.2</v>
      </c>
      <c r="Q723" s="14">
        <f t="shared" si="297"/>
        <v>0.5</v>
      </c>
      <c r="R723" s="20">
        <f>ROUND(R698*0.029*75.56/1000,1)</f>
        <v>0.2</v>
      </c>
      <c r="S723" s="20">
        <f>ROUND(S698*0.029*75.56/1000,1)</f>
        <v>0.1</v>
      </c>
      <c r="T723" s="20">
        <f>ROUND(T698*0.029*75.56/1000,1)</f>
        <v>0.2</v>
      </c>
      <c r="U723" s="14">
        <f t="shared" si="298"/>
        <v>1.5</v>
      </c>
      <c r="V723" s="20">
        <f>ROUND(V698*0.029*75.56/1000,1)</f>
        <v>0.4</v>
      </c>
      <c r="W723" s="20">
        <f>ROUND(W698*0.029*75.56/1000,1)</f>
        <v>0.5</v>
      </c>
      <c r="X723" s="20">
        <f>ROUND(X698*0.029*75.56/1000,1)</f>
        <v>0.6</v>
      </c>
    </row>
    <row r="724" spans="1:24" s="2" customFormat="1" x14ac:dyDescent="0.25">
      <c r="A724" s="36" t="s">
        <v>73</v>
      </c>
      <c r="B724" s="21" t="s">
        <v>74</v>
      </c>
      <c r="C724" s="22"/>
      <c r="D724" s="23"/>
      <c r="E724" s="23" t="s">
        <v>33</v>
      </c>
      <c r="F724" s="14">
        <v>223.58</v>
      </c>
      <c r="G724" s="14">
        <f t="shared" si="299"/>
        <v>3.09</v>
      </c>
      <c r="H724" s="560">
        <f t="shared" si="294"/>
        <v>214.2</v>
      </c>
      <c r="I724" s="71">
        <f t="shared" si="295"/>
        <v>65.599999999999994</v>
      </c>
      <c r="J724" s="20">
        <f>ROUND(J698*21.5*3.766/1000,1)</f>
        <v>24.5</v>
      </c>
      <c r="K724" s="20">
        <f>ROUND(K698*21.5*3.766/1000,1)</f>
        <v>20.100000000000001</v>
      </c>
      <c r="L724" s="20">
        <f>ROUND(L698*25*3.766/1000,1)</f>
        <v>21</v>
      </c>
      <c r="M724" s="14">
        <f t="shared" si="296"/>
        <v>42.699999999999996</v>
      </c>
      <c r="N724" s="20">
        <f>ROUND(N698*31.4*3.766/1000,1)</f>
        <v>18.2</v>
      </c>
      <c r="O724" s="20">
        <f>ROUND(O698*33.4*3.766/1000,1)</f>
        <v>13.1</v>
      </c>
      <c r="P724" s="20">
        <f>ROUND(P698*33.2*3.766/1000,1)</f>
        <v>11.4</v>
      </c>
      <c r="Q724" s="14">
        <f t="shared" si="297"/>
        <v>43.7</v>
      </c>
      <c r="R724" s="20">
        <f>ROUND(R698*33*3.766/1000,1)</f>
        <v>11.4</v>
      </c>
      <c r="S724" s="20">
        <f>ROUND(S698*86.2*3.766/1000,1)</f>
        <v>20.100000000000001</v>
      </c>
      <c r="T724" s="20">
        <f>ROUND(T698*33.6*3.766/1000,1)</f>
        <v>12.2</v>
      </c>
      <c r="U724" s="14">
        <f t="shared" si="298"/>
        <v>62.2</v>
      </c>
      <c r="V724" s="20">
        <f>ROUND(V698*30.1*3.766/1000,1)</f>
        <v>18.399999999999999</v>
      </c>
      <c r="W724" s="20">
        <f>ROUND(W698*23.9*3.766/1000,1)</f>
        <v>20.6</v>
      </c>
      <c r="X724" s="20">
        <f>ROUND(X698*21.3*3.766/1000,1)</f>
        <v>23.2</v>
      </c>
    </row>
    <row r="725" spans="1:24" s="2" customFormat="1" x14ac:dyDescent="0.25">
      <c r="A725" s="36" t="s">
        <v>75</v>
      </c>
      <c r="B725" s="21" t="s">
        <v>45</v>
      </c>
      <c r="C725" s="22"/>
      <c r="D725" s="23"/>
      <c r="E725" s="23" t="s">
        <v>33</v>
      </c>
      <c r="F725" s="14">
        <v>757.08</v>
      </c>
      <c r="G725" s="14">
        <f t="shared" si="299"/>
        <v>10.6</v>
      </c>
      <c r="H725" s="560">
        <f t="shared" si="294"/>
        <v>734.31</v>
      </c>
      <c r="I725" s="71">
        <f t="shared" si="295"/>
        <v>734.31</v>
      </c>
      <c r="J725" s="20"/>
      <c r="K725" s="20"/>
      <c r="L725" s="20">
        <v>734.31</v>
      </c>
      <c r="M725" s="14">
        <f t="shared" si="296"/>
        <v>0</v>
      </c>
      <c r="N725" s="20"/>
      <c r="O725" s="20"/>
      <c r="P725" s="20"/>
      <c r="Q725" s="14">
        <f t="shared" si="297"/>
        <v>0</v>
      </c>
      <c r="R725" s="20"/>
      <c r="S725" s="20"/>
      <c r="T725" s="20"/>
      <c r="U725" s="14">
        <f t="shared" si="298"/>
        <v>0</v>
      </c>
      <c r="V725" s="20"/>
      <c r="W725" s="20"/>
      <c r="X725" s="20"/>
    </row>
    <row r="726" spans="1:24" s="2" customFormat="1" x14ac:dyDescent="0.25">
      <c r="A726" s="36" t="s">
        <v>76</v>
      </c>
      <c r="B726" s="21" t="s">
        <v>46</v>
      </c>
      <c r="C726" s="22"/>
      <c r="D726" s="23"/>
      <c r="E726" s="23" t="s">
        <v>33</v>
      </c>
      <c r="F726" s="14">
        <v>539.5</v>
      </c>
      <c r="G726" s="14">
        <f t="shared" si="299"/>
        <v>7.55</v>
      </c>
      <c r="H726" s="216">
        <f t="shared" si="294"/>
        <v>523.29999999999995</v>
      </c>
      <c r="I726" s="71">
        <f t="shared" si="295"/>
        <v>197.1</v>
      </c>
      <c r="J726" s="20">
        <f>ROUND(539.5/7563.31*J707,1)</f>
        <v>76.900000000000006</v>
      </c>
      <c r="K726" s="20">
        <f>ROUND(539.5/7563.31*K707,1)</f>
        <v>63.3</v>
      </c>
      <c r="L726" s="20">
        <f>ROUND(539.5/7563.31*L707,1)</f>
        <v>56.9</v>
      </c>
      <c r="M726" s="14">
        <f t="shared" si="296"/>
        <v>89.100000000000009</v>
      </c>
      <c r="N726" s="20">
        <f>ROUND(539.5/7563.31*N707,1)</f>
        <v>39.200000000000003</v>
      </c>
      <c r="O726" s="20">
        <f>ROUND(539.5/7563.31*O707,1)</f>
        <v>26.6</v>
      </c>
      <c r="P726" s="20">
        <f>ROUND(539.5/7563.31*P707,1)</f>
        <v>23.3</v>
      </c>
      <c r="Q726" s="14">
        <f t="shared" si="297"/>
        <v>63.7</v>
      </c>
      <c r="R726" s="20">
        <f>ROUND(539.5/7563.32*R707,1)</f>
        <v>23.3</v>
      </c>
      <c r="S726" s="20">
        <f>ROUND(539.5/7563.32*S707,1)</f>
        <v>15.8</v>
      </c>
      <c r="T726" s="20">
        <f>ROUND(539.5/7563.32*T707,1)</f>
        <v>24.6</v>
      </c>
      <c r="U726" s="14">
        <f t="shared" si="298"/>
        <v>173.39999999999998</v>
      </c>
      <c r="V726" s="20">
        <f>ROUND(539.5/7563.32*V707,1)</f>
        <v>41.3</v>
      </c>
      <c r="W726" s="20">
        <f>ROUND(539.5/7563.32*W707,1)</f>
        <v>58.3</v>
      </c>
      <c r="X726" s="20">
        <f>ROUND(539.5/7563.32*X707,1)</f>
        <v>73.8</v>
      </c>
    </row>
    <row r="727" spans="1:24" s="2" customFormat="1" x14ac:dyDescent="0.25">
      <c r="A727" s="36" t="s">
        <v>77</v>
      </c>
      <c r="B727" s="21" t="s">
        <v>48</v>
      </c>
      <c r="C727" s="22"/>
      <c r="D727" s="23"/>
      <c r="E727" s="23" t="s">
        <v>33</v>
      </c>
      <c r="F727" s="14">
        <v>131.74</v>
      </c>
      <c r="G727" s="14">
        <f t="shared" si="299"/>
        <v>1.84</v>
      </c>
      <c r="H727" s="560">
        <f t="shared" si="294"/>
        <v>127.8</v>
      </c>
      <c r="I727" s="39">
        <f t="shared" si="295"/>
        <v>48.149999999999991</v>
      </c>
      <c r="J727" s="20">
        <f>ROUND(131.74/2117.96*J698,2)</f>
        <v>18.79</v>
      </c>
      <c r="K727" s="20">
        <f t="shared" ref="K727:L727" si="304">ROUND(131.74/2117.96*K698,2)</f>
        <v>15.45</v>
      </c>
      <c r="L727" s="20">
        <f t="shared" si="304"/>
        <v>13.91</v>
      </c>
      <c r="M727" s="14">
        <f t="shared" si="296"/>
        <v>21.76</v>
      </c>
      <c r="N727" s="20">
        <f>ROUND(131.74/2117.96*N698,2)</f>
        <v>9.58</v>
      </c>
      <c r="O727" s="20">
        <f t="shared" ref="O727:P727" si="305">ROUND(131.74/2117.96*O698,2)</f>
        <v>6.49</v>
      </c>
      <c r="P727" s="20">
        <f t="shared" si="305"/>
        <v>5.69</v>
      </c>
      <c r="Q727" s="14">
        <f t="shared" si="297"/>
        <v>15.56</v>
      </c>
      <c r="R727" s="20">
        <f>ROUND(131.74/2117.96*R698,2)</f>
        <v>5.7</v>
      </c>
      <c r="S727" s="20">
        <f t="shared" ref="S727:T727" si="306">ROUND(131.74/2117.96*S698,2)</f>
        <v>3.86</v>
      </c>
      <c r="T727" s="20">
        <f t="shared" si="306"/>
        <v>6</v>
      </c>
      <c r="U727" s="14">
        <f t="shared" si="298"/>
        <v>42.33</v>
      </c>
      <c r="V727" s="20">
        <f>ROUND(131.74/2117.96*V698,2)</f>
        <v>10.08</v>
      </c>
      <c r="W727" s="20">
        <f t="shared" ref="W727:X727" si="307">ROUND(131.74/2117.96*W698,2)</f>
        <v>14.23</v>
      </c>
      <c r="X727" s="20">
        <f t="shared" si="307"/>
        <v>18.02</v>
      </c>
    </row>
    <row r="728" spans="1:24" s="2" customFormat="1" x14ac:dyDescent="0.25">
      <c r="A728" s="21"/>
      <c r="B728" s="21"/>
      <c r="C728" s="22"/>
      <c r="D728" s="23"/>
      <c r="E728" s="23"/>
      <c r="F728" s="23"/>
      <c r="G728" s="23"/>
      <c r="H728" s="23"/>
      <c r="I728" s="24"/>
      <c r="J728" s="24"/>
      <c r="K728" s="24"/>
      <c r="L728" s="24"/>
      <c r="M728" s="24"/>
      <c r="N728" s="24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s="2" customFormat="1" x14ac:dyDescent="0.25">
      <c r="A729" s="551">
        <v>12</v>
      </c>
      <c r="B729" s="21" t="s">
        <v>51</v>
      </c>
      <c r="C729" s="22"/>
      <c r="D729" s="23"/>
      <c r="E729" s="23" t="s">
        <v>33</v>
      </c>
      <c r="F729" s="174">
        <f>F707-F714</f>
        <v>365.27000000000044</v>
      </c>
      <c r="G729" s="23"/>
      <c r="H729" s="20">
        <f t="shared" ref="H729:X729" si="308">H707-H714</f>
        <v>406.05000000000018</v>
      </c>
      <c r="I729" s="26">
        <f t="shared" si="308"/>
        <v>161.48500000000013</v>
      </c>
      <c r="J729" s="20">
        <f t="shared" si="308"/>
        <v>401.2750000000002</v>
      </c>
      <c r="K729" s="26">
        <f t="shared" si="308"/>
        <v>290.03499999999997</v>
      </c>
      <c r="L729" s="26">
        <f t="shared" si="308"/>
        <v>-529.82500000000005</v>
      </c>
      <c r="M729" s="20">
        <f t="shared" si="308"/>
        <v>5.5950000000000273</v>
      </c>
      <c r="N729" s="26">
        <f t="shared" si="308"/>
        <v>53.875000000000114</v>
      </c>
      <c r="O729" s="26">
        <f t="shared" si="308"/>
        <v>-47.345000000000084</v>
      </c>
      <c r="P729" s="26">
        <f t="shared" si="308"/>
        <v>-0.93499999999994543</v>
      </c>
      <c r="Q729" s="20">
        <f t="shared" si="308"/>
        <v>-171.1450000000001</v>
      </c>
      <c r="R729" s="26">
        <f t="shared" si="308"/>
        <v>-0.41500000000002046</v>
      </c>
      <c r="S729" s="26">
        <f t="shared" si="308"/>
        <v>-105.15500000000009</v>
      </c>
      <c r="T729" s="20">
        <f t="shared" si="308"/>
        <v>-65.574999999999989</v>
      </c>
      <c r="U729" s="20">
        <f t="shared" si="308"/>
        <v>410.11499999999978</v>
      </c>
      <c r="V729" s="20">
        <f t="shared" si="308"/>
        <v>21.884999999999991</v>
      </c>
      <c r="W729" s="20">
        <f t="shared" si="308"/>
        <v>141.42499999999995</v>
      </c>
      <c r="X729" s="20">
        <f t="shared" si="308"/>
        <v>246.80500000000006</v>
      </c>
    </row>
    <row r="730" spans="1:24" s="2" customFormat="1" x14ac:dyDescent="0.25">
      <c r="A730" s="551">
        <v>13</v>
      </c>
      <c r="B730" s="21" t="s">
        <v>78</v>
      </c>
      <c r="C730" s="22"/>
      <c r="D730" s="23"/>
      <c r="E730" s="553" t="s">
        <v>28</v>
      </c>
      <c r="F730" s="20">
        <f>ROUND(F729/F714*100,1)</f>
        <v>5.0999999999999996</v>
      </c>
      <c r="G730" s="553"/>
      <c r="H730" s="20">
        <f t="shared" ref="H730:X730" si="309">ROUND(H729/H714*100,1)</f>
        <v>5.9</v>
      </c>
      <c r="I730" s="20">
        <f t="shared" si="309"/>
        <v>6.2</v>
      </c>
      <c r="J730" s="20">
        <f t="shared" si="309"/>
        <v>59.3</v>
      </c>
      <c r="K730" s="20">
        <f t="shared" si="309"/>
        <v>48.6</v>
      </c>
      <c r="L730" s="20">
        <f t="shared" si="309"/>
        <v>-39.9</v>
      </c>
      <c r="M730" s="20">
        <f t="shared" si="309"/>
        <v>0.4</v>
      </c>
      <c r="N730" s="20">
        <f t="shared" si="309"/>
        <v>10.9</v>
      </c>
      <c r="O730" s="20">
        <f t="shared" si="309"/>
        <v>-11.3</v>
      </c>
      <c r="P730" s="20">
        <f t="shared" si="309"/>
        <v>-0.3</v>
      </c>
      <c r="Q730" s="20">
        <f t="shared" si="309"/>
        <v>-16.100000000000001</v>
      </c>
      <c r="R730" s="20">
        <f t="shared" si="309"/>
        <v>-0.1</v>
      </c>
      <c r="S730" s="20">
        <f t="shared" si="309"/>
        <v>-32.200000000000003</v>
      </c>
      <c r="T730" s="20">
        <f t="shared" si="309"/>
        <v>-16</v>
      </c>
      <c r="U730" s="20">
        <f t="shared" si="309"/>
        <v>20.3</v>
      </c>
      <c r="V730" s="20">
        <f t="shared" si="309"/>
        <v>3.9</v>
      </c>
      <c r="W730" s="20">
        <f t="shared" si="309"/>
        <v>20.9</v>
      </c>
      <c r="X730" s="20">
        <f t="shared" si="309"/>
        <v>31.3</v>
      </c>
    </row>
    <row r="731" spans="1:24" s="2" customFormat="1" x14ac:dyDescent="0.25">
      <c r="A731" s="21"/>
      <c r="B731" s="21"/>
      <c r="C731" s="22"/>
      <c r="D731" s="23"/>
      <c r="E731" s="23"/>
      <c r="F731" s="23"/>
      <c r="G731" s="23"/>
      <c r="H731" s="23"/>
      <c r="I731" s="24"/>
      <c r="J731" s="24"/>
      <c r="K731" s="24"/>
      <c r="L731" s="24"/>
      <c r="M731" s="24"/>
      <c r="N731" s="24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s="2" customFormat="1" x14ac:dyDescent="0.25"/>
    <row r="733" spans="1:24" s="2" customFormat="1" x14ac:dyDescent="0.25">
      <c r="B733" s="2" t="s">
        <v>99</v>
      </c>
    </row>
    <row r="734" spans="1:24" x14ac:dyDescent="0.25">
      <c r="S734"/>
      <c r="W734" t="s">
        <v>97</v>
      </c>
    </row>
    <row r="735" spans="1:24" x14ac:dyDescent="0.25">
      <c r="S735"/>
      <c r="W735" t="s">
        <v>458</v>
      </c>
    </row>
    <row r="736" spans="1:24" x14ac:dyDescent="0.25">
      <c r="S736"/>
      <c r="W736" t="s">
        <v>459</v>
      </c>
    </row>
    <row r="737" spans="1:24" x14ac:dyDescent="0.25">
      <c r="S737"/>
      <c r="W737" t="s">
        <v>460</v>
      </c>
    </row>
    <row r="738" spans="1:24" x14ac:dyDescent="0.25">
      <c r="S738"/>
    </row>
    <row r="739" spans="1:24" s="2" customFormat="1" x14ac:dyDescent="0.25"/>
    <row r="740" spans="1:24" s="2" customFormat="1" x14ac:dyDescent="0.25"/>
    <row r="741" spans="1:24" s="2" customFormat="1" x14ac:dyDescent="0.25"/>
    <row r="742" spans="1:24" s="2" customFormat="1" ht="15.6" x14ac:dyDescent="0.3">
      <c r="A742" s="2" t="s">
        <v>52</v>
      </c>
      <c r="E742" s="3" t="s">
        <v>441</v>
      </c>
      <c r="J742" s="310" t="s">
        <v>441</v>
      </c>
      <c r="L742" s="3"/>
      <c r="N742" s="3"/>
      <c r="P742" s="3"/>
      <c r="R742" s="3"/>
      <c r="T742" s="3" t="s">
        <v>441</v>
      </c>
    </row>
    <row r="743" spans="1:24" s="2" customFormat="1" x14ac:dyDescent="0.25">
      <c r="A743" s="317" t="s">
        <v>54</v>
      </c>
    </row>
    <row r="744" spans="1:24" s="2" customFormat="1" x14ac:dyDescent="0.25">
      <c r="A744" s="5" t="s">
        <v>0</v>
      </c>
      <c r="B744" s="6" t="s">
        <v>1</v>
      </c>
      <c r="C744" s="7"/>
      <c r="D744" s="8"/>
      <c r="E744" s="8" t="s">
        <v>2</v>
      </c>
      <c r="F744" s="19" t="s">
        <v>55</v>
      </c>
      <c r="G744" s="559" t="s">
        <v>89</v>
      </c>
      <c r="H744" s="559" t="s">
        <v>3</v>
      </c>
      <c r="I744" s="551" t="s">
        <v>94</v>
      </c>
      <c r="J744" s="884" t="s">
        <v>93</v>
      </c>
      <c r="K744" s="885"/>
      <c r="L744" s="885"/>
      <c r="M744" s="551" t="s">
        <v>90</v>
      </c>
      <c r="N744" s="551" t="s">
        <v>93</v>
      </c>
      <c r="O744" s="552"/>
      <c r="P744" s="552"/>
      <c r="Q744" s="551" t="s">
        <v>91</v>
      </c>
      <c r="R744" s="551" t="s">
        <v>93</v>
      </c>
      <c r="S744" s="552"/>
      <c r="T744" s="552"/>
      <c r="U744" s="19" t="s">
        <v>92</v>
      </c>
      <c r="V744" s="78" t="s">
        <v>93</v>
      </c>
      <c r="W744" s="552"/>
      <c r="X744" s="553"/>
    </row>
    <row r="745" spans="1:24" s="18" customFormat="1" x14ac:dyDescent="0.25">
      <c r="A745" s="14"/>
      <c r="B745" s="881" t="s">
        <v>8</v>
      </c>
      <c r="C745" s="882"/>
      <c r="D745" s="883"/>
      <c r="E745" s="550" t="s">
        <v>9</v>
      </c>
      <c r="F745" s="73" t="s">
        <v>57</v>
      </c>
      <c r="G745" s="74" t="s">
        <v>56</v>
      </c>
      <c r="H745" s="144" t="s">
        <v>444</v>
      </c>
      <c r="I745" s="551" t="s">
        <v>10</v>
      </c>
      <c r="J745" s="551" t="s">
        <v>11</v>
      </c>
      <c r="K745" s="561" t="s">
        <v>12</v>
      </c>
      <c r="L745" s="551" t="s">
        <v>13</v>
      </c>
      <c r="M745" s="551" t="s">
        <v>10</v>
      </c>
      <c r="N745" s="551" t="s">
        <v>14</v>
      </c>
      <c r="O745" s="551" t="s">
        <v>15</v>
      </c>
      <c r="P745" s="551" t="s">
        <v>16</v>
      </c>
      <c r="Q745" s="551" t="s">
        <v>10</v>
      </c>
      <c r="R745" s="551" t="s">
        <v>17</v>
      </c>
      <c r="S745" s="551" t="s">
        <v>58</v>
      </c>
      <c r="T745" s="551" t="s">
        <v>18</v>
      </c>
      <c r="U745" s="14" t="s">
        <v>10</v>
      </c>
      <c r="V745" s="552" t="s">
        <v>19</v>
      </c>
      <c r="W745" s="551" t="s">
        <v>20</v>
      </c>
      <c r="X745" s="551" t="s">
        <v>21</v>
      </c>
    </row>
    <row r="746" spans="1:24" s="2" customFormat="1" x14ac:dyDescent="0.25">
      <c r="A746" s="5"/>
      <c r="B746" s="886"/>
      <c r="C746" s="887"/>
      <c r="D746" s="888"/>
      <c r="E746" s="5"/>
      <c r="F746" s="14" t="s">
        <v>443</v>
      </c>
      <c r="G746" s="549" t="s">
        <v>88</v>
      </c>
      <c r="H746" s="20" t="s">
        <v>22</v>
      </c>
      <c r="I746" s="73" t="s">
        <v>22</v>
      </c>
      <c r="J746" s="73" t="s">
        <v>22</v>
      </c>
      <c r="K746" s="19" t="s">
        <v>22</v>
      </c>
      <c r="L746" s="73" t="s">
        <v>22</v>
      </c>
      <c r="M746" s="19" t="s">
        <v>22</v>
      </c>
      <c r="N746" s="19" t="s">
        <v>22</v>
      </c>
      <c r="O746" s="19" t="s">
        <v>22</v>
      </c>
      <c r="P746" s="19" t="s">
        <v>22</v>
      </c>
      <c r="Q746" s="19" t="s">
        <v>22</v>
      </c>
      <c r="R746" s="19" t="s">
        <v>22</v>
      </c>
      <c r="S746" s="19" t="s">
        <v>22</v>
      </c>
      <c r="T746" s="19" t="s">
        <v>22</v>
      </c>
      <c r="U746" s="19" t="s">
        <v>22</v>
      </c>
      <c r="V746" s="19" t="s">
        <v>22</v>
      </c>
      <c r="W746" s="19" t="s">
        <v>22</v>
      </c>
      <c r="X746" s="19">
        <v>0</v>
      </c>
    </row>
    <row r="747" spans="1:24" s="2" customFormat="1" x14ac:dyDescent="0.25">
      <c r="A747" s="20">
        <v>1</v>
      </c>
      <c r="B747" s="884">
        <v>2</v>
      </c>
      <c r="C747" s="885"/>
      <c r="D747" s="889"/>
      <c r="E747" s="560">
        <v>3</v>
      </c>
      <c r="F747" s="20">
        <v>4</v>
      </c>
      <c r="G747" s="560">
        <v>5</v>
      </c>
      <c r="H747" s="560">
        <v>6</v>
      </c>
      <c r="I747" s="560">
        <v>7</v>
      </c>
      <c r="J747" s="19">
        <v>8</v>
      </c>
      <c r="K747" s="19">
        <v>9</v>
      </c>
      <c r="L747" s="19">
        <v>10</v>
      </c>
      <c r="M747" s="19">
        <v>11</v>
      </c>
      <c r="N747" s="19">
        <v>12</v>
      </c>
      <c r="O747" s="19">
        <v>13</v>
      </c>
      <c r="P747" s="19">
        <v>14</v>
      </c>
      <c r="Q747" s="19">
        <v>15</v>
      </c>
      <c r="R747" s="19">
        <v>16</v>
      </c>
      <c r="S747" s="19">
        <v>17</v>
      </c>
      <c r="T747" s="19">
        <v>18</v>
      </c>
      <c r="U747" s="19">
        <v>19</v>
      </c>
      <c r="V747" s="19">
        <v>20</v>
      </c>
      <c r="W747" s="19">
        <v>21</v>
      </c>
      <c r="X747" s="19">
        <v>22</v>
      </c>
    </row>
    <row r="748" spans="1:24" s="2" customFormat="1" x14ac:dyDescent="0.25">
      <c r="A748" s="20">
        <v>1</v>
      </c>
      <c r="B748" s="78" t="s">
        <v>59</v>
      </c>
      <c r="C748" s="552"/>
      <c r="D748" s="553"/>
      <c r="E748" s="79" t="s">
        <v>60</v>
      </c>
      <c r="F748" s="560">
        <f>F751+F749</f>
        <v>1966.33</v>
      </c>
      <c r="G748" s="79"/>
      <c r="H748" s="214">
        <f>I748+M748+Q748+U748</f>
        <v>1907.23</v>
      </c>
      <c r="I748" s="20">
        <f>J748+K748+L748</f>
        <v>915.70999999999992</v>
      </c>
      <c r="J748" s="38">
        <f>J751+J749</f>
        <v>360.8</v>
      </c>
      <c r="K748" s="26">
        <f>K749+K751</f>
        <v>291.52</v>
      </c>
      <c r="L748" s="26">
        <f>L749+L751</f>
        <v>263.39</v>
      </c>
      <c r="M748" s="215">
        <f>N748+O748+P748</f>
        <v>222.26000000000005</v>
      </c>
      <c r="N748" s="20">
        <f>N749+N751</f>
        <v>175.84000000000003</v>
      </c>
      <c r="O748" s="26">
        <f>O749+O751</f>
        <v>46.42</v>
      </c>
      <c r="P748" s="20">
        <f>P749+P751</f>
        <v>0</v>
      </c>
      <c r="Q748" s="215">
        <f>R748+S748+T748</f>
        <v>17.98</v>
      </c>
      <c r="R748" s="20">
        <f>R751+R749</f>
        <v>0</v>
      </c>
      <c r="S748" s="26">
        <f>S751+S749</f>
        <v>0</v>
      </c>
      <c r="T748" s="26">
        <f>T751+T749</f>
        <v>17.98</v>
      </c>
      <c r="U748" s="19">
        <f>V748+W748+X748</f>
        <v>751.28</v>
      </c>
      <c r="V748" s="26">
        <f>V749+V751</f>
        <v>174.79</v>
      </c>
      <c r="W748" s="26">
        <f>W749+W751</f>
        <v>251.38</v>
      </c>
      <c r="X748" s="26">
        <f>X749+X751</f>
        <v>325.11</v>
      </c>
    </row>
    <row r="749" spans="1:24" s="2" customFormat="1" x14ac:dyDescent="0.25">
      <c r="A749" s="20">
        <v>2</v>
      </c>
      <c r="B749" s="78" t="s">
        <v>61</v>
      </c>
      <c r="C749" s="552"/>
      <c r="D749" s="553"/>
      <c r="E749" s="79" t="s">
        <v>60</v>
      </c>
      <c r="F749" s="560">
        <v>55.94</v>
      </c>
      <c r="G749" s="79"/>
      <c r="H749" s="560">
        <f>I749+M749+Q749+U749</f>
        <v>54.16</v>
      </c>
      <c r="I749" s="20">
        <f>J749+K749+L749</f>
        <v>26.01</v>
      </c>
      <c r="J749" s="20">
        <v>10.25</v>
      </c>
      <c r="K749" s="20">
        <v>8.2799999999999994</v>
      </c>
      <c r="L749" s="20">
        <v>7.48</v>
      </c>
      <c r="M749" s="215">
        <f>N749+O749+P749</f>
        <v>6.3100000000000005</v>
      </c>
      <c r="N749" s="20">
        <v>4.99</v>
      </c>
      <c r="O749" s="20">
        <v>1.32</v>
      </c>
      <c r="P749" s="20">
        <v>0</v>
      </c>
      <c r="Q749" s="215">
        <f>R749+S749+T749</f>
        <v>0.51</v>
      </c>
      <c r="R749" s="20">
        <v>0</v>
      </c>
      <c r="S749" s="20">
        <v>0</v>
      </c>
      <c r="T749" s="20">
        <v>0.51</v>
      </c>
      <c r="U749" s="19">
        <f>V749+W749+X749</f>
        <v>21.33</v>
      </c>
      <c r="V749" s="20">
        <v>4.96</v>
      </c>
      <c r="W749" s="20">
        <v>7.14</v>
      </c>
      <c r="X749" s="20">
        <v>9.23</v>
      </c>
    </row>
    <row r="750" spans="1:24" s="2" customFormat="1" x14ac:dyDescent="0.25">
      <c r="A750" s="20">
        <v>3</v>
      </c>
      <c r="B750" s="78" t="s">
        <v>62</v>
      </c>
      <c r="C750" s="552"/>
      <c r="D750" s="553"/>
      <c r="E750" s="79" t="s">
        <v>28</v>
      </c>
      <c r="F750" s="20">
        <f>ROUND(F749/F748*100,2)</f>
        <v>2.84</v>
      </c>
      <c r="G750" s="79"/>
      <c r="H750" s="20">
        <f>ROUND(H749/H748*100,2)</f>
        <v>2.84</v>
      </c>
      <c r="I750" s="20">
        <f t="shared" ref="I750:P750" si="310">ROUND(I749/I748*100,1)</f>
        <v>2.8</v>
      </c>
      <c r="J750" s="18">
        <f t="shared" si="310"/>
        <v>2.8</v>
      </c>
      <c r="K750" s="20">
        <f t="shared" si="310"/>
        <v>2.8</v>
      </c>
      <c r="L750" s="20">
        <f t="shared" si="310"/>
        <v>2.8</v>
      </c>
      <c r="M750" s="20">
        <f t="shared" si="310"/>
        <v>2.8</v>
      </c>
      <c r="N750" s="20">
        <f t="shared" si="310"/>
        <v>2.8</v>
      </c>
      <c r="O750" s="20">
        <f t="shared" si="310"/>
        <v>2.8</v>
      </c>
      <c r="P750" s="20" t="e">
        <f t="shared" si="310"/>
        <v>#DIV/0!</v>
      </c>
      <c r="Q750" s="20">
        <f>ROUND(Q749/Q748*100,2)</f>
        <v>2.84</v>
      </c>
      <c r="R750" s="20" t="e">
        <f>ROUND(R749/R748*100,1)</f>
        <v>#DIV/0!</v>
      </c>
      <c r="S750" s="20" t="e">
        <f>ROUND(S749/S748*100,1)</f>
        <v>#DIV/0!</v>
      </c>
      <c r="T750" s="20">
        <f>ROUND(T749/T748*100,1)</f>
        <v>2.8</v>
      </c>
      <c r="U750" s="20">
        <f>ROUND(U749/U748*100,2)</f>
        <v>2.84</v>
      </c>
      <c r="V750" s="20">
        <f>ROUND(V749/V748*100,2)</f>
        <v>2.84</v>
      </c>
      <c r="W750" s="20">
        <f>ROUND(W749/W748*100,2)</f>
        <v>2.84</v>
      </c>
      <c r="X750" s="20">
        <f>ROUND(X749/X748*100,2)</f>
        <v>2.84</v>
      </c>
    </row>
    <row r="751" spans="1:24" s="2" customFormat="1" x14ac:dyDescent="0.25">
      <c r="A751" s="20">
        <v>4</v>
      </c>
      <c r="B751" s="78" t="s">
        <v>191</v>
      </c>
      <c r="C751" s="552"/>
      <c r="D751" s="553"/>
      <c r="E751" s="79" t="s">
        <v>60</v>
      </c>
      <c r="F751" s="560">
        <f>F755+F753</f>
        <v>1910.3899999999999</v>
      </c>
      <c r="G751" s="79"/>
      <c r="H751" s="214">
        <f>I751+M751+Q751+U751</f>
        <v>1853.0699999999997</v>
      </c>
      <c r="I751" s="20">
        <f>J751+K751+L751</f>
        <v>889.69999999999993</v>
      </c>
      <c r="J751" s="26">
        <f>J755+J753+J752</f>
        <v>350.55</v>
      </c>
      <c r="K751" s="26">
        <f>K755+K753+K752</f>
        <v>283.24</v>
      </c>
      <c r="L751" s="26">
        <f>L755+L753+L752</f>
        <v>255.91</v>
      </c>
      <c r="M751" s="20">
        <f>M752+M753+M755</f>
        <v>215.95000000000002</v>
      </c>
      <c r="N751" s="26">
        <f>N755+N753+N752</f>
        <v>170.85000000000002</v>
      </c>
      <c r="O751" s="26">
        <f>O755+O753+O752</f>
        <v>45.1</v>
      </c>
      <c r="P751" s="26">
        <f>P755+P753+P752</f>
        <v>0</v>
      </c>
      <c r="Q751" s="20">
        <f>Q752+Q753+Q755</f>
        <v>17.47</v>
      </c>
      <c r="R751" s="26">
        <f>R755+R753+R752</f>
        <v>0</v>
      </c>
      <c r="S751" s="26">
        <f>S755+S753+S752</f>
        <v>0</v>
      </c>
      <c r="T751" s="26">
        <f>T755+T753+T752</f>
        <v>17.47</v>
      </c>
      <c r="U751" s="20">
        <f>U752+U753+U755</f>
        <v>729.94999999999993</v>
      </c>
      <c r="V751" s="26">
        <f>V755+V753+V752</f>
        <v>169.82999999999998</v>
      </c>
      <c r="W751" s="26">
        <f>W755+W753+W752</f>
        <v>244.24</v>
      </c>
      <c r="X751" s="26">
        <f>X755+X753+X752</f>
        <v>315.88</v>
      </c>
    </row>
    <row r="752" spans="1:24" s="2" customFormat="1" x14ac:dyDescent="0.25">
      <c r="A752" s="20"/>
      <c r="B752" s="78" t="s">
        <v>301</v>
      </c>
      <c r="C752" s="552"/>
      <c r="D752" s="553"/>
      <c r="E752" s="79" t="s">
        <v>60</v>
      </c>
      <c r="F752" s="560">
        <v>0</v>
      </c>
      <c r="G752" s="79"/>
      <c r="H752" s="560">
        <f>I752+M752+Q752+U752</f>
        <v>0</v>
      </c>
      <c r="I752" s="20">
        <f>J752+K752+L752</f>
        <v>0</v>
      </c>
      <c r="J752" s="20"/>
      <c r="K752" s="19"/>
      <c r="L752" s="19"/>
      <c r="M752" s="20">
        <f>N752+O752+P752</f>
        <v>0</v>
      </c>
      <c r="N752" s="20"/>
      <c r="O752" s="20"/>
      <c r="P752" s="20"/>
      <c r="Q752" s="19">
        <f>R752+S752+T752</f>
        <v>0</v>
      </c>
      <c r="R752" s="20"/>
      <c r="S752" s="20"/>
      <c r="T752" s="20"/>
      <c r="U752" s="19">
        <f>V752+W752+X752</f>
        <v>0</v>
      </c>
      <c r="V752" s="20"/>
      <c r="W752" s="20"/>
      <c r="X752" s="20"/>
    </row>
    <row r="753" spans="1:229" s="2" customFormat="1" x14ac:dyDescent="0.25">
      <c r="A753" s="20">
        <v>5</v>
      </c>
      <c r="B753" s="78" t="s">
        <v>26</v>
      </c>
      <c r="C753" s="552"/>
      <c r="D753" s="553"/>
      <c r="E753" s="79" t="s">
        <v>60</v>
      </c>
      <c r="F753" s="560">
        <v>183.58</v>
      </c>
      <c r="G753" s="79"/>
      <c r="H753" s="214">
        <f>I753+M753+Q753+U753</f>
        <v>178.07</v>
      </c>
      <c r="I753" s="38">
        <f>J753+K753+L753</f>
        <v>85.5</v>
      </c>
      <c r="J753" s="38">
        <v>33.69</v>
      </c>
      <c r="K753" s="38">
        <v>27.22</v>
      </c>
      <c r="L753" s="38">
        <v>24.59</v>
      </c>
      <c r="M753" s="20">
        <f>N753+O753+P753</f>
        <v>20.75</v>
      </c>
      <c r="N753" s="26">
        <v>16.420000000000002</v>
      </c>
      <c r="O753" s="26">
        <v>4.33</v>
      </c>
      <c r="P753" s="26">
        <v>0</v>
      </c>
      <c r="Q753" s="19">
        <f>R753+S753+T753</f>
        <v>1.67</v>
      </c>
      <c r="R753" s="26">
        <v>0</v>
      </c>
      <c r="S753" s="26">
        <v>0</v>
      </c>
      <c r="T753" s="38">
        <v>1.67</v>
      </c>
      <c r="U753" s="19">
        <f>V753+W753+X753</f>
        <v>70.150000000000006</v>
      </c>
      <c r="V753" s="26">
        <v>16.32</v>
      </c>
      <c r="W753" s="26">
        <v>23.47</v>
      </c>
      <c r="X753" s="26">
        <v>30.36</v>
      </c>
    </row>
    <row r="754" spans="1:229" s="25" customFormat="1" x14ac:dyDescent="0.25">
      <c r="A754" s="20">
        <v>6</v>
      </c>
      <c r="B754" s="78" t="s">
        <v>62</v>
      </c>
      <c r="C754" s="552"/>
      <c r="D754" s="553"/>
      <c r="E754" s="79" t="s">
        <v>28</v>
      </c>
      <c r="F754" s="20">
        <f>ROUND(F753/F751*100,2)</f>
        <v>9.61</v>
      </c>
      <c r="G754" s="20"/>
      <c r="H754" s="315">
        <f t="shared" ref="H754:X754" si="311">ROUND(H753/H751*100,2)</f>
        <v>9.61</v>
      </c>
      <c r="I754" s="20">
        <f t="shared" si="311"/>
        <v>9.61</v>
      </c>
      <c r="J754" s="20">
        <f t="shared" si="311"/>
        <v>9.61</v>
      </c>
      <c r="K754" s="20">
        <f t="shared" si="311"/>
        <v>9.61</v>
      </c>
      <c r="L754" s="20">
        <f t="shared" si="311"/>
        <v>9.61</v>
      </c>
      <c r="M754" s="20">
        <f t="shared" si="311"/>
        <v>9.61</v>
      </c>
      <c r="N754" s="20">
        <f t="shared" si="311"/>
        <v>9.61</v>
      </c>
      <c r="O754" s="20">
        <f t="shared" si="311"/>
        <v>9.6</v>
      </c>
      <c r="P754" s="20" t="e">
        <f t="shared" si="311"/>
        <v>#DIV/0!</v>
      </c>
      <c r="Q754" s="20">
        <f t="shared" si="311"/>
        <v>9.56</v>
      </c>
      <c r="R754" s="20" t="e">
        <f t="shared" si="311"/>
        <v>#DIV/0!</v>
      </c>
      <c r="S754" s="20" t="e">
        <f t="shared" si="311"/>
        <v>#DIV/0!</v>
      </c>
      <c r="T754" s="20">
        <f t="shared" si="311"/>
        <v>9.56</v>
      </c>
      <c r="U754" s="20">
        <f t="shared" si="311"/>
        <v>9.61</v>
      </c>
      <c r="V754" s="20">
        <f t="shared" si="311"/>
        <v>9.61</v>
      </c>
      <c r="W754" s="20">
        <f t="shared" si="311"/>
        <v>9.61</v>
      </c>
      <c r="X754" s="20">
        <f t="shared" si="311"/>
        <v>9.61</v>
      </c>
      <c r="Y754" s="561"/>
      <c r="Z754" s="561"/>
      <c r="AA754" s="561"/>
      <c r="AB754" s="561"/>
      <c r="AC754" s="561"/>
      <c r="AD754" s="561"/>
      <c r="AE754" s="561"/>
      <c r="AF754" s="561"/>
      <c r="AG754" s="561"/>
      <c r="AH754" s="561"/>
      <c r="AI754" s="561"/>
      <c r="AJ754" s="561"/>
      <c r="AK754" s="561"/>
      <c r="AL754" s="561"/>
      <c r="AM754" s="561"/>
      <c r="AN754" s="561"/>
      <c r="AO754" s="561"/>
      <c r="AP754" s="561"/>
      <c r="AQ754" s="561"/>
      <c r="AR754" s="561"/>
      <c r="AS754" s="561"/>
      <c r="AT754" s="561"/>
      <c r="AU754" s="561"/>
      <c r="AV754" s="561"/>
      <c r="AW754" s="561"/>
      <c r="AX754" s="561"/>
      <c r="AY754" s="561"/>
      <c r="AZ754" s="561"/>
      <c r="BA754" s="561"/>
      <c r="BB754" s="561"/>
      <c r="BC754" s="561"/>
      <c r="BD754" s="561"/>
      <c r="BE754" s="561"/>
      <c r="BF754" s="561"/>
      <c r="BG754" s="561"/>
      <c r="BH754" s="561"/>
      <c r="BI754" s="561"/>
      <c r="BJ754" s="561"/>
      <c r="BK754" s="561"/>
      <c r="BL754" s="561"/>
      <c r="BM754" s="561"/>
      <c r="BN754" s="561"/>
      <c r="BO754" s="561"/>
      <c r="BP754" s="561"/>
      <c r="BQ754" s="561"/>
      <c r="BR754" s="561"/>
      <c r="BS754" s="561"/>
      <c r="BT754" s="561"/>
      <c r="BU754" s="561"/>
      <c r="BV754" s="561"/>
      <c r="BW754" s="561"/>
      <c r="BX754" s="561"/>
      <c r="BY754" s="561"/>
      <c r="BZ754" s="561"/>
      <c r="CA754" s="561"/>
      <c r="CB754" s="561"/>
      <c r="CC754" s="561"/>
      <c r="CD754" s="561"/>
      <c r="CE754" s="561"/>
      <c r="CF754" s="561"/>
      <c r="CG754" s="561"/>
      <c r="CH754" s="561"/>
      <c r="CI754" s="561"/>
      <c r="CJ754" s="561"/>
      <c r="CK754" s="561"/>
      <c r="CL754" s="561"/>
      <c r="CM754" s="561"/>
      <c r="CN754" s="561"/>
      <c r="CO754" s="561"/>
      <c r="CP754" s="561"/>
      <c r="CQ754" s="561"/>
      <c r="CR754" s="561"/>
      <c r="CS754" s="561"/>
      <c r="CT754" s="561"/>
      <c r="CU754" s="561"/>
      <c r="CV754" s="561"/>
      <c r="CW754" s="561"/>
      <c r="CX754" s="561"/>
      <c r="CY754" s="561"/>
      <c r="CZ754" s="561"/>
      <c r="DA754" s="561"/>
      <c r="DB754" s="561"/>
      <c r="DC754" s="561"/>
      <c r="DD754" s="561"/>
      <c r="DE754" s="561"/>
      <c r="DF754" s="561"/>
      <c r="DG754" s="561"/>
      <c r="DH754" s="561"/>
      <c r="DI754" s="561"/>
      <c r="DJ754" s="561"/>
      <c r="DK754" s="561"/>
      <c r="DL754" s="561"/>
      <c r="DM754" s="561"/>
      <c r="DN754" s="561"/>
      <c r="DO754" s="561"/>
      <c r="DP754" s="561"/>
      <c r="DQ754" s="561"/>
      <c r="DR754" s="561"/>
      <c r="DS754" s="561"/>
      <c r="DT754" s="561"/>
      <c r="DU754" s="561"/>
      <c r="DV754" s="561"/>
      <c r="DW754" s="561"/>
      <c r="DX754" s="561"/>
      <c r="DY754" s="561"/>
      <c r="DZ754" s="561"/>
      <c r="EA754" s="561"/>
      <c r="EB754" s="561"/>
      <c r="EC754" s="561"/>
      <c r="ED754" s="561"/>
      <c r="EE754" s="561"/>
      <c r="EF754" s="561"/>
      <c r="EG754" s="561"/>
      <c r="EH754" s="561"/>
      <c r="EI754" s="561"/>
      <c r="EJ754" s="561"/>
      <c r="EK754" s="561"/>
      <c r="EL754" s="561"/>
      <c r="EM754" s="561"/>
      <c r="EN754" s="561"/>
      <c r="EO754" s="561"/>
      <c r="EP754" s="561"/>
      <c r="EQ754" s="561"/>
      <c r="ER754" s="561"/>
      <c r="ES754" s="561"/>
      <c r="ET754" s="561"/>
      <c r="EU754" s="561"/>
      <c r="EV754" s="561"/>
      <c r="EW754" s="561"/>
      <c r="EX754" s="561"/>
      <c r="EY754" s="561"/>
      <c r="EZ754" s="561"/>
      <c r="FA754" s="561"/>
      <c r="FB754" s="561"/>
      <c r="FC754" s="561"/>
      <c r="FD754" s="561"/>
      <c r="FE754" s="561"/>
      <c r="FF754" s="561"/>
      <c r="FG754" s="561"/>
      <c r="FH754" s="561"/>
      <c r="FI754" s="561"/>
      <c r="FJ754" s="561"/>
      <c r="FK754" s="561"/>
      <c r="FL754" s="561"/>
      <c r="FM754" s="561"/>
      <c r="FN754" s="561"/>
      <c r="FO754" s="561"/>
      <c r="FP754" s="561"/>
      <c r="FQ754" s="561"/>
      <c r="FR754" s="561"/>
      <c r="FS754" s="561"/>
      <c r="FT754" s="561"/>
      <c r="FU754" s="561"/>
      <c r="FV754" s="561"/>
      <c r="FW754" s="561"/>
      <c r="FX754" s="561"/>
      <c r="FY754" s="561"/>
      <c r="FZ754" s="561"/>
      <c r="GA754" s="561"/>
      <c r="GB754" s="561"/>
      <c r="GC754" s="561"/>
      <c r="GD754" s="561"/>
      <c r="GE754" s="561"/>
      <c r="GF754" s="561"/>
      <c r="GG754" s="561"/>
      <c r="GH754" s="561"/>
      <c r="GI754" s="561"/>
      <c r="GJ754" s="561"/>
      <c r="GK754" s="561"/>
      <c r="GL754" s="561"/>
      <c r="GM754" s="561"/>
      <c r="GN754" s="561"/>
      <c r="GO754" s="561"/>
      <c r="GP754" s="561"/>
      <c r="GQ754" s="561"/>
      <c r="GR754" s="561"/>
      <c r="GS754" s="561"/>
      <c r="GT754" s="561"/>
      <c r="GU754" s="561"/>
      <c r="GV754" s="561"/>
      <c r="GW754" s="561"/>
      <c r="GX754" s="561"/>
      <c r="GY754" s="561"/>
      <c r="GZ754" s="561"/>
      <c r="HA754" s="561"/>
      <c r="HB754" s="561"/>
      <c r="HC754" s="561"/>
      <c r="HD754" s="561"/>
      <c r="HE754" s="561"/>
      <c r="HF754" s="561"/>
      <c r="HG754" s="561"/>
      <c r="HH754" s="561"/>
      <c r="HI754" s="561"/>
      <c r="HJ754" s="561"/>
      <c r="HK754" s="561"/>
      <c r="HL754" s="561"/>
      <c r="HM754" s="561"/>
      <c r="HN754" s="561"/>
      <c r="HO754" s="561"/>
      <c r="HP754" s="561"/>
      <c r="HQ754" s="561"/>
      <c r="HR754" s="561"/>
      <c r="HS754" s="561"/>
      <c r="HT754" s="561"/>
      <c r="HU754" s="561"/>
    </row>
    <row r="755" spans="1:229" s="2" customFormat="1" x14ac:dyDescent="0.25">
      <c r="A755" s="20">
        <v>7</v>
      </c>
      <c r="B755" s="21" t="s">
        <v>302</v>
      </c>
      <c r="C755" s="552"/>
      <c r="D755" s="553"/>
      <c r="E755" s="23" t="s">
        <v>60</v>
      </c>
      <c r="F755" s="553">
        <v>1726.81</v>
      </c>
      <c r="G755" s="23"/>
      <c r="H755" s="312">
        <f>I755+M755+Q755+U755</f>
        <v>1675</v>
      </c>
      <c r="I755" s="20">
        <f>J755+K755+L755</f>
        <v>804.2</v>
      </c>
      <c r="J755" s="20">
        <v>316.86</v>
      </c>
      <c r="K755" s="19">
        <v>256.02</v>
      </c>
      <c r="L755" s="19">
        <v>231.32</v>
      </c>
      <c r="M755" s="19">
        <f>N755+O755+P755</f>
        <v>195.20000000000002</v>
      </c>
      <c r="N755" s="20">
        <v>154.43</v>
      </c>
      <c r="O755" s="19">
        <v>40.770000000000003</v>
      </c>
      <c r="P755" s="19">
        <v>0</v>
      </c>
      <c r="Q755" s="19">
        <f>R755+S755+T755</f>
        <v>15.8</v>
      </c>
      <c r="R755" s="20">
        <v>0</v>
      </c>
      <c r="S755" s="19">
        <v>0</v>
      </c>
      <c r="T755" s="19">
        <v>15.8</v>
      </c>
      <c r="U755" s="19">
        <f>V755+W755+X755</f>
        <v>659.8</v>
      </c>
      <c r="V755" s="20">
        <v>153.51</v>
      </c>
      <c r="W755" s="19">
        <v>220.77</v>
      </c>
      <c r="X755" s="19">
        <v>285.52</v>
      </c>
    </row>
    <row r="756" spans="1:229" s="2" customFormat="1" x14ac:dyDescent="0.25">
      <c r="A756" s="20"/>
      <c r="B756" s="21" t="s">
        <v>303</v>
      </c>
      <c r="C756" s="552"/>
      <c r="D756" s="553"/>
      <c r="E756" s="23" t="s">
        <v>60</v>
      </c>
      <c r="F756" s="553"/>
      <c r="G756" s="23"/>
      <c r="H756" s="312">
        <f>I756+M756+Q756+U756</f>
        <v>0</v>
      </c>
      <c r="I756" s="20">
        <f>J756+K756+L756</f>
        <v>0</v>
      </c>
      <c r="J756" s="20"/>
      <c r="K756" s="19"/>
      <c r="L756" s="19"/>
      <c r="M756" s="19">
        <f>N756+O756+P756</f>
        <v>0</v>
      </c>
      <c r="N756" s="20"/>
      <c r="O756" s="19">
        <v>0</v>
      </c>
      <c r="P756" s="19">
        <v>0</v>
      </c>
      <c r="Q756" s="19">
        <f>R756+S756+T756</f>
        <v>0</v>
      </c>
      <c r="R756" s="20">
        <v>0</v>
      </c>
      <c r="S756" s="19">
        <v>0</v>
      </c>
      <c r="T756" s="19">
        <v>0</v>
      </c>
      <c r="U756" s="19">
        <f>V756+W756+X756</f>
        <v>0</v>
      </c>
      <c r="V756" s="20"/>
      <c r="W756" s="19"/>
      <c r="X756" s="19"/>
    </row>
    <row r="757" spans="1:229" s="2" customFormat="1" x14ac:dyDescent="0.25">
      <c r="A757" s="20">
        <v>8</v>
      </c>
      <c r="B757" s="21" t="s">
        <v>306</v>
      </c>
      <c r="C757" s="22"/>
      <c r="D757" s="23"/>
      <c r="E757" s="23" t="s">
        <v>33</v>
      </c>
      <c r="F757" s="20">
        <f>ROUND(F760*F755/1000,2)</f>
        <v>6772.67</v>
      </c>
      <c r="G757" s="23"/>
      <c r="H757" s="318">
        <f>I757+M757+Q757+U757</f>
        <v>6569.48</v>
      </c>
      <c r="I757" s="20">
        <f>J757+K757+L757</f>
        <v>3154.13</v>
      </c>
      <c r="J757" s="20">
        <f>ROUND(J760*J755/1000,2)</f>
        <v>1242.75</v>
      </c>
      <c r="K757" s="20">
        <f>ROUND(K760*K755/1000,2)</f>
        <v>1004.13</v>
      </c>
      <c r="L757" s="20">
        <f>ROUND(L760*L755/1000,2)</f>
        <v>907.25</v>
      </c>
      <c r="M757" s="19">
        <f>N757+O757+P757</f>
        <v>765.59</v>
      </c>
      <c r="N757" s="20">
        <f>ROUND(N760*N755/1000,2)</f>
        <v>605.69000000000005</v>
      </c>
      <c r="O757" s="20">
        <f>ROUND(O760*O755/1000,2)</f>
        <v>159.9</v>
      </c>
      <c r="P757" s="20">
        <f>ROUND(P760*P755/1000,2)</f>
        <v>0</v>
      </c>
      <c r="Q757" s="19">
        <f>R757+S757+T757</f>
        <v>61.97</v>
      </c>
      <c r="R757" s="20">
        <f>ROUND(R760*R755/1000,2)</f>
        <v>0</v>
      </c>
      <c r="S757" s="20">
        <f>ROUND(S760*S755/1000,2)</f>
        <v>0</v>
      </c>
      <c r="T757" s="20">
        <f>ROUND(T760*T755/1000,2)</f>
        <v>61.97</v>
      </c>
      <c r="U757" s="19">
        <f>V757+W757+X757</f>
        <v>2587.79</v>
      </c>
      <c r="V757" s="20">
        <f>ROUND(V760*V755/1000,2)</f>
        <v>602.08000000000004</v>
      </c>
      <c r="W757" s="20">
        <f>ROUND(W760*W755/1000,2)</f>
        <v>865.88</v>
      </c>
      <c r="X757" s="20">
        <f>ROUND(X760*X755/1000,2)</f>
        <v>1119.83</v>
      </c>
      <c r="Y757" s="25"/>
    </row>
    <row r="758" spans="1:229" s="2" customFormat="1" x14ac:dyDescent="0.25">
      <c r="A758" s="20"/>
      <c r="B758" s="21" t="s">
        <v>303</v>
      </c>
      <c r="C758" s="22"/>
      <c r="D758" s="23"/>
      <c r="E758" s="23" t="s">
        <v>33</v>
      </c>
      <c r="F758" s="553">
        <f>F756*F760/1000</f>
        <v>0</v>
      </c>
      <c r="G758" s="23"/>
      <c r="H758" s="312">
        <f>I758+M758+Q758+U758</f>
        <v>0</v>
      </c>
      <c r="I758" s="20">
        <f>J758+K758+L758</f>
        <v>0</v>
      </c>
      <c r="J758" s="20">
        <f>ROUND(J756*J760/1000,1)</f>
        <v>0</v>
      </c>
      <c r="K758" s="20">
        <f>ROUND(K756*K760/1000,1)</f>
        <v>0</v>
      </c>
      <c r="L758" s="20">
        <f>ROUND(L756*L760/1000,1)</f>
        <v>0</v>
      </c>
      <c r="M758" s="19">
        <f>N758+O758+P758</f>
        <v>0</v>
      </c>
      <c r="N758" s="20">
        <f>ROUND(N756*N760/1000,1)</f>
        <v>0</v>
      </c>
      <c r="O758" s="20">
        <f>ROUND(O756*O760/1000,1)</f>
        <v>0</v>
      </c>
      <c r="P758" s="20">
        <f>ROUND(P756*P760/1000,1)</f>
        <v>0</v>
      </c>
      <c r="Q758" s="19">
        <f>R758+S758+T758</f>
        <v>0</v>
      </c>
      <c r="R758" s="20">
        <f>ROUND(R756*R760/1000,1)</f>
        <v>0</v>
      </c>
      <c r="S758" s="20">
        <f>ROUND(S756*S760/1000,1)</f>
        <v>0</v>
      </c>
      <c r="T758" s="20">
        <f>ROUND(T756*T760/1000,1)</f>
        <v>0</v>
      </c>
      <c r="U758" s="19">
        <f>V758+W758+X758</f>
        <v>0</v>
      </c>
      <c r="V758" s="20">
        <f>ROUND(V756*V760/1000,1)</f>
        <v>0</v>
      </c>
      <c r="W758" s="20">
        <f>ROUND(W756*W760/1000,1)</f>
        <v>0</v>
      </c>
      <c r="X758" s="20">
        <f>ROUND(X756*X760/1000,1)</f>
        <v>0</v>
      </c>
      <c r="Y758" s="25"/>
    </row>
    <row r="759" spans="1:229" s="2" customFormat="1" x14ac:dyDescent="0.25">
      <c r="A759" s="20"/>
      <c r="B759" s="21" t="s">
        <v>447</v>
      </c>
      <c r="C759" s="22"/>
      <c r="D759" s="23"/>
      <c r="E759" s="23" t="s">
        <v>33</v>
      </c>
      <c r="F759" s="553"/>
      <c r="G759" s="23"/>
      <c r="H759" s="312">
        <f>I759+M759+Q759+U759</f>
        <v>0</v>
      </c>
      <c r="I759" s="20">
        <f>J759+K759+L759</f>
        <v>0</v>
      </c>
      <c r="J759" s="20"/>
      <c r="K759" s="19"/>
      <c r="L759" s="19"/>
      <c r="M759" s="19">
        <f>N759+O759+P759</f>
        <v>0</v>
      </c>
      <c r="N759" s="20"/>
      <c r="O759" s="19"/>
      <c r="P759" s="19"/>
      <c r="Q759" s="19">
        <f>R759+S759+T759</f>
        <v>0</v>
      </c>
      <c r="R759" s="20"/>
      <c r="S759" s="19"/>
      <c r="T759" s="19"/>
      <c r="U759" s="19">
        <f>V759+W759+X759</f>
        <v>0</v>
      </c>
      <c r="V759" s="20"/>
      <c r="W759" s="19"/>
      <c r="X759" s="19"/>
      <c r="Y759" s="25"/>
    </row>
    <row r="760" spans="1:229" s="2" customFormat="1" x14ac:dyDescent="0.25">
      <c r="A760" s="20">
        <v>9</v>
      </c>
      <c r="B760" s="21" t="s">
        <v>63</v>
      </c>
      <c r="C760" s="22"/>
      <c r="D760" s="23"/>
      <c r="E760" s="23" t="s">
        <v>64</v>
      </c>
      <c r="F760" s="553">
        <v>3922.07</v>
      </c>
      <c r="G760" s="553"/>
      <c r="H760" s="558">
        <v>3922.07</v>
      </c>
      <c r="I760" s="553">
        <v>3922.07</v>
      </c>
      <c r="J760" s="553">
        <v>3922.07</v>
      </c>
      <c r="K760" s="553">
        <v>3922.07</v>
      </c>
      <c r="L760" s="553">
        <v>3922.07</v>
      </c>
      <c r="M760" s="553">
        <v>3922.07</v>
      </c>
      <c r="N760" s="553">
        <v>3922.07</v>
      </c>
      <c r="O760" s="553">
        <v>3922.07</v>
      </c>
      <c r="P760" s="553">
        <v>3922.07</v>
      </c>
      <c r="Q760" s="553">
        <v>3922.07</v>
      </c>
      <c r="R760" s="553">
        <v>3922.07</v>
      </c>
      <c r="S760" s="553">
        <v>3922.07</v>
      </c>
      <c r="T760" s="553">
        <v>3922.07</v>
      </c>
      <c r="U760" s="553">
        <v>3922.07</v>
      </c>
      <c r="V760" s="553">
        <v>3922.07</v>
      </c>
      <c r="W760" s="553">
        <v>3922.07</v>
      </c>
      <c r="X760" s="553">
        <v>3922.07</v>
      </c>
      <c r="Y760" s="25"/>
    </row>
    <row r="761" spans="1:229" s="2" customFormat="1" x14ac:dyDescent="0.25">
      <c r="A761" s="20">
        <v>10</v>
      </c>
      <c r="B761" s="21" t="s">
        <v>49</v>
      </c>
      <c r="C761" s="22"/>
      <c r="D761" s="23"/>
      <c r="E761" s="23" t="s">
        <v>64</v>
      </c>
      <c r="F761" s="20">
        <f>ROUND(F764/F755*1000,2)</f>
        <v>3743.82</v>
      </c>
      <c r="G761" s="23"/>
      <c r="H761" s="313">
        <f>ROUND(H764/H755*1000,2)</f>
        <v>3523.89</v>
      </c>
      <c r="I761" s="20">
        <f>ROUND(I764/I755*1000,2)</f>
        <v>3405.44</v>
      </c>
      <c r="J761" s="20">
        <f>ROUND(J764/J755*1000,3)</f>
        <v>2131.8000000000002</v>
      </c>
      <c r="K761" s="20">
        <f t="shared" ref="K761:X761" si="312">ROUND(K764/K755*1000,2)</f>
        <v>2243.0700000000002</v>
      </c>
      <c r="L761" s="20">
        <f t="shared" si="312"/>
        <v>6436.55</v>
      </c>
      <c r="M761" s="20">
        <f t="shared" si="312"/>
        <v>5095.01</v>
      </c>
      <c r="N761" s="20">
        <f t="shared" si="312"/>
        <v>2950.73</v>
      </c>
      <c r="O761" s="20">
        <f t="shared" si="312"/>
        <v>8503.36</v>
      </c>
      <c r="P761" s="20" t="e">
        <f t="shared" si="312"/>
        <v>#DIV/0!</v>
      </c>
      <c r="Q761" s="20">
        <f t="shared" si="312"/>
        <v>32210.51</v>
      </c>
      <c r="R761" s="20" t="e">
        <f t="shared" si="312"/>
        <v>#DIV/0!</v>
      </c>
      <c r="S761" s="20" t="e">
        <f t="shared" si="312"/>
        <v>#DIV/0!</v>
      </c>
      <c r="T761" s="20">
        <f t="shared" si="312"/>
        <v>15871.01</v>
      </c>
      <c r="U761" s="20">
        <f t="shared" si="312"/>
        <v>2516.5100000000002</v>
      </c>
      <c r="V761" s="20">
        <f t="shared" si="312"/>
        <v>3117.46</v>
      </c>
      <c r="W761" s="20">
        <f t="shared" si="312"/>
        <v>2415.06</v>
      </c>
      <c r="X761" s="20">
        <f t="shared" si="312"/>
        <v>2271.86</v>
      </c>
      <c r="Y761" s="25"/>
    </row>
    <row r="762" spans="1:229" s="2" customFormat="1" x14ac:dyDescent="0.25">
      <c r="A762" s="20"/>
      <c r="B762" s="21"/>
      <c r="C762" s="22"/>
      <c r="D762" s="23"/>
      <c r="E762" s="24"/>
      <c r="F762" s="553"/>
      <c r="G762" s="23"/>
      <c r="H762" s="558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5"/>
    </row>
    <row r="763" spans="1:229" s="2" customFormat="1" x14ac:dyDescent="0.25">
      <c r="A763" s="20"/>
      <c r="B763" s="25"/>
      <c r="C763" s="25"/>
      <c r="D763" s="25"/>
      <c r="E763" s="24"/>
      <c r="F763" s="23"/>
      <c r="G763" s="23"/>
      <c r="H763" s="319"/>
      <c r="I763" s="24"/>
      <c r="J763" s="24"/>
      <c r="K763" s="24"/>
      <c r="L763" s="24"/>
      <c r="M763" s="24"/>
      <c r="N763" s="24"/>
      <c r="O763" s="24"/>
      <c r="P763" s="24"/>
      <c r="Q763" s="24"/>
      <c r="R763" s="24"/>
      <c r="S763" s="24"/>
      <c r="T763" s="24"/>
      <c r="U763" s="24"/>
      <c r="V763" s="24"/>
      <c r="W763" s="24"/>
      <c r="X763" s="24"/>
      <c r="Y763" s="25"/>
    </row>
    <row r="764" spans="1:229" s="2" customFormat="1" x14ac:dyDescent="0.25">
      <c r="A764" s="20">
        <v>11</v>
      </c>
      <c r="B764" s="21" t="s">
        <v>35</v>
      </c>
      <c r="C764" s="22"/>
      <c r="D764" s="23"/>
      <c r="E764" s="23" t="s">
        <v>33</v>
      </c>
      <c r="F764" s="177">
        <f>SUM(F767:F777)</f>
        <v>6464.869999999999</v>
      </c>
      <c r="G764" s="70">
        <f>G767+G768+G769+G770+G771+G772+G774+G775+G776+G777</f>
        <v>100.00999999999999</v>
      </c>
      <c r="H764" s="320">
        <f>I764+M764+Q764+U764</f>
        <v>5902.5239999999994</v>
      </c>
      <c r="I764" s="71">
        <f>J764+K764+L764</f>
        <v>2738.6559999999999</v>
      </c>
      <c r="J764" s="20">
        <f t="shared" ref="J764:P764" si="313">J767+J768+J769+J770+J771+J772+J774+J775+J776+J777</f>
        <v>675.48200000000008</v>
      </c>
      <c r="K764" s="20">
        <f t="shared" si="313"/>
        <v>574.27200000000005</v>
      </c>
      <c r="L764" s="20">
        <f t="shared" si="313"/>
        <v>1488.902</v>
      </c>
      <c r="M764" s="20">
        <f t="shared" si="313"/>
        <v>994.54599999999994</v>
      </c>
      <c r="N764" s="20">
        <f t="shared" si="313"/>
        <v>455.68200000000002</v>
      </c>
      <c r="O764" s="20">
        <f t="shared" si="313"/>
        <v>346.68200000000007</v>
      </c>
      <c r="P764" s="20">
        <f t="shared" si="313"/>
        <v>192.18200000000002</v>
      </c>
      <c r="Q764" s="20">
        <f>R764+S764+T764</f>
        <v>508.92599999999993</v>
      </c>
      <c r="R764" s="20">
        <f t="shared" ref="R764:X764" si="314">R767+R768+R769+R770+R771+R772+R774+R775+R776+R777</f>
        <v>192.18200000000002</v>
      </c>
      <c r="S764" s="20">
        <f t="shared" si="314"/>
        <v>65.981999999999999</v>
      </c>
      <c r="T764" s="20">
        <f t="shared" si="314"/>
        <v>250.76199999999997</v>
      </c>
      <c r="U764" s="20">
        <f t="shared" si="314"/>
        <v>1660.396</v>
      </c>
      <c r="V764" s="20">
        <f t="shared" si="314"/>
        <v>478.56200000000001</v>
      </c>
      <c r="W764" s="20">
        <f t="shared" si="314"/>
        <v>533.17200000000003</v>
      </c>
      <c r="X764" s="20">
        <f t="shared" si="314"/>
        <v>648.66200000000003</v>
      </c>
      <c r="Y764" s="25"/>
    </row>
    <row r="765" spans="1:229" s="2" customFormat="1" x14ac:dyDescent="0.25">
      <c r="A765" s="24"/>
      <c r="B765" s="21" t="s">
        <v>36</v>
      </c>
      <c r="C765" s="22"/>
      <c r="D765" s="23"/>
      <c r="E765" s="23"/>
      <c r="F765" s="23"/>
      <c r="G765" s="23"/>
      <c r="H765" s="558"/>
      <c r="I765" s="24"/>
      <c r="J765" s="24"/>
      <c r="K765" s="24"/>
      <c r="L765" s="24"/>
      <c r="M765" s="24"/>
      <c r="N765" s="24"/>
      <c r="O765" s="24"/>
      <c r="P765" s="24"/>
      <c r="Q765" s="24"/>
      <c r="R765" s="24"/>
      <c r="S765" s="24"/>
      <c r="T765" s="24"/>
      <c r="U765" s="21"/>
      <c r="V765" s="24"/>
      <c r="W765" s="24"/>
      <c r="X765" s="24"/>
      <c r="Y765" s="25"/>
    </row>
    <row r="766" spans="1:229" s="2" customFormat="1" x14ac:dyDescent="0.25">
      <c r="A766" s="24"/>
      <c r="B766" s="22"/>
      <c r="C766" s="22"/>
      <c r="D766" s="22"/>
      <c r="E766" s="24"/>
      <c r="F766" s="24"/>
      <c r="G766" s="24"/>
      <c r="H766" s="321"/>
      <c r="I766" s="5"/>
      <c r="J766" s="5"/>
      <c r="K766" s="24"/>
      <c r="L766" s="24"/>
      <c r="M766" s="24"/>
      <c r="N766" s="24"/>
      <c r="O766" s="24"/>
      <c r="P766" s="22"/>
      <c r="Q766" s="24"/>
      <c r="R766" s="22"/>
      <c r="S766" s="21"/>
      <c r="T766" s="24"/>
      <c r="U766" s="24"/>
      <c r="V766" s="24"/>
      <c r="W766" s="24"/>
      <c r="X766" s="24"/>
    </row>
    <row r="767" spans="1:229" s="2" customFormat="1" x14ac:dyDescent="0.25">
      <c r="A767" s="27" t="s">
        <v>65</v>
      </c>
      <c r="B767" s="34" t="s">
        <v>41</v>
      </c>
      <c r="C767" s="32"/>
      <c r="D767" s="35"/>
      <c r="E767" s="30" t="s">
        <v>33</v>
      </c>
      <c r="F767" s="14">
        <v>2629.86</v>
      </c>
      <c r="G767" s="14">
        <f>ROUND(H767/$H$764*100,2)</f>
        <v>38.29</v>
      </c>
      <c r="H767" s="558">
        <f t="shared" ref="H767:H777" si="315">I767+M767+Q767+U767</f>
        <v>2260</v>
      </c>
      <c r="I767" s="26">
        <f t="shared" ref="I767:I777" si="316">J767+K767+L767</f>
        <v>650</v>
      </c>
      <c r="J767" s="20">
        <v>220</v>
      </c>
      <c r="K767" s="20">
        <v>200</v>
      </c>
      <c r="L767" s="20">
        <v>230</v>
      </c>
      <c r="M767" s="14">
        <f t="shared" ref="M767:M777" si="317">N767+O767+P767</f>
        <v>580</v>
      </c>
      <c r="N767" s="20">
        <v>200</v>
      </c>
      <c r="O767" s="20">
        <v>230</v>
      </c>
      <c r="P767" s="20">
        <v>150</v>
      </c>
      <c r="Q767" s="14">
        <f t="shared" ref="Q767:Q777" si="318">R767+S767+T767</f>
        <v>380</v>
      </c>
      <c r="R767" s="20">
        <v>150</v>
      </c>
      <c r="S767" s="20">
        <v>50</v>
      </c>
      <c r="T767" s="20">
        <v>180</v>
      </c>
      <c r="U767" s="14">
        <f t="shared" ref="U767:U777" si="319">V767+W767+X767</f>
        <v>650</v>
      </c>
      <c r="V767" s="20">
        <v>220</v>
      </c>
      <c r="W767" s="20">
        <v>200</v>
      </c>
      <c r="X767" s="20">
        <v>230</v>
      </c>
    </row>
    <row r="768" spans="1:229" s="2" customFormat="1" x14ac:dyDescent="0.25">
      <c r="A768" s="36" t="s">
        <v>66</v>
      </c>
      <c r="B768" s="21" t="s">
        <v>42</v>
      </c>
      <c r="C768" s="22"/>
      <c r="D768" s="23"/>
      <c r="E768" s="23" t="s">
        <v>33</v>
      </c>
      <c r="F768" s="14">
        <v>689.02</v>
      </c>
      <c r="G768" s="14">
        <f t="shared" ref="G768:G777" si="320">ROUND(H768/$H$764*100,2)</f>
        <v>10.029999999999999</v>
      </c>
      <c r="H768" s="312">
        <f t="shared" si="315"/>
        <v>592.20000000000005</v>
      </c>
      <c r="I768" s="71">
        <f t="shared" si="316"/>
        <v>170.3</v>
      </c>
      <c r="J768" s="20">
        <f>ROUND(J767*0.262,1)</f>
        <v>57.6</v>
      </c>
      <c r="K768" s="20">
        <f>ROUND(K767*0.262,1)</f>
        <v>52.4</v>
      </c>
      <c r="L768" s="20">
        <f>ROUND(L767*0.262,1)</f>
        <v>60.3</v>
      </c>
      <c r="M768" s="14">
        <f t="shared" si="317"/>
        <v>152</v>
      </c>
      <c r="N768" s="20">
        <f>ROUND(N767*0.262,1)</f>
        <v>52.4</v>
      </c>
      <c r="O768" s="20">
        <f>ROUND(O767*0.262,1)</f>
        <v>60.3</v>
      </c>
      <c r="P768" s="20">
        <f>ROUND(P767*0.262,1)</f>
        <v>39.299999999999997</v>
      </c>
      <c r="Q768" s="14">
        <f t="shared" si="318"/>
        <v>99.6</v>
      </c>
      <c r="R768" s="20">
        <f>ROUND(R767*0.262,1)</f>
        <v>39.299999999999997</v>
      </c>
      <c r="S768" s="20">
        <f>ROUND(S767*0.262,1)</f>
        <v>13.1</v>
      </c>
      <c r="T768" s="20">
        <f>ROUND(T767*0.262,1)</f>
        <v>47.2</v>
      </c>
      <c r="U768" s="14">
        <f t="shared" si="319"/>
        <v>170.3</v>
      </c>
      <c r="V768" s="20">
        <f>ROUND(V767*0.262,1)</f>
        <v>57.6</v>
      </c>
      <c r="W768" s="20">
        <f>ROUND(W767*0.262,1)</f>
        <v>52.4</v>
      </c>
      <c r="X768" s="20">
        <f>ROUND(X767*0.262,1)</f>
        <v>60.3</v>
      </c>
    </row>
    <row r="769" spans="1:24" s="2" customFormat="1" x14ac:dyDescent="0.25">
      <c r="A769" s="36" t="s">
        <v>67</v>
      </c>
      <c r="B769" s="21" t="s">
        <v>43</v>
      </c>
      <c r="C769" s="22"/>
      <c r="D769" s="23"/>
      <c r="E769" s="23" t="s">
        <v>33</v>
      </c>
      <c r="F769" s="14">
        <v>17.29</v>
      </c>
      <c r="G769" s="14">
        <f t="shared" si="320"/>
        <v>0.59</v>
      </c>
      <c r="H769" s="312">
        <f t="shared" si="315"/>
        <v>34.584000000000003</v>
      </c>
      <c r="I769" s="71">
        <f t="shared" si="316"/>
        <v>8.6460000000000008</v>
      </c>
      <c r="J769" s="20">
        <v>2.8820000000000001</v>
      </c>
      <c r="K769" s="20">
        <v>2.8820000000000001</v>
      </c>
      <c r="L769" s="20">
        <v>2.8820000000000001</v>
      </c>
      <c r="M769" s="14">
        <f t="shared" si="317"/>
        <v>8.6460000000000008</v>
      </c>
      <c r="N769" s="20">
        <v>2.8820000000000001</v>
      </c>
      <c r="O769" s="20">
        <v>2.8820000000000001</v>
      </c>
      <c r="P769" s="20">
        <v>2.8820000000000001</v>
      </c>
      <c r="Q769" s="14">
        <f t="shared" si="318"/>
        <v>8.6460000000000008</v>
      </c>
      <c r="R769" s="20">
        <v>2.8820000000000001</v>
      </c>
      <c r="S769" s="20">
        <v>2.8820000000000001</v>
      </c>
      <c r="T769" s="20">
        <v>2.8820000000000001</v>
      </c>
      <c r="U769" s="14">
        <f t="shared" si="319"/>
        <v>8.6460000000000008</v>
      </c>
      <c r="V769" s="20">
        <v>2.8820000000000001</v>
      </c>
      <c r="W769" s="20">
        <v>2.8820000000000001</v>
      </c>
      <c r="X769" s="20">
        <v>2.8820000000000001</v>
      </c>
    </row>
    <row r="770" spans="1:24" s="2" customFormat="1" x14ac:dyDescent="0.25">
      <c r="A770" s="36" t="s">
        <v>68</v>
      </c>
      <c r="B770" s="21" t="s">
        <v>44</v>
      </c>
      <c r="C770" s="22"/>
      <c r="D770" s="23"/>
      <c r="E770" s="23" t="s">
        <v>33</v>
      </c>
      <c r="F770" s="14">
        <v>60.79</v>
      </c>
      <c r="G770" s="14">
        <f t="shared" si="320"/>
        <v>1</v>
      </c>
      <c r="H770" s="312">
        <f t="shared" si="315"/>
        <v>58.96</v>
      </c>
      <c r="I770" s="71">
        <f t="shared" si="316"/>
        <v>28.3</v>
      </c>
      <c r="J770" s="20">
        <f>ROUND(60.79/1966.33*J748,2)</f>
        <v>11.15</v>
      </c>
      <c r="K770" s="20">
        <f t="shared" ref="K770:L770" si="321">ROUND(60.79/1966.33*K748,2)</f>
        <v>9.01</v>
      </c>
      <c r="L770" s="20">
        <f t="shared" si="321"/>
        <v>8.14</v>
      </c>
      <c r="M770" s="14">
        <f t="shared" si="317"/>
        <v>6.8800000000000008</v>
      </c>
      <c r="N770" s="20">
        <f>ROUND(60.79/1966.33*N748,2)</f>
        <v>5.44</v>
      </c>
      <c r="O770" s="20">
        <f t="shared" ref="O770:P770" si="322">ROUND(60.79/1966.33*O748,2)</f>
        <v>1.44</v>
      </c>
      <c r="P770" s="20">
        <f t="shared" si="322"/>
        <v>0</v>
      </c>
      <c r="Q770" s="14">
        <f t="shared" si="318"/>
        <v>0.56000000000000005</v>
      </c>
      <c r="R770" s="20">
        <f>ROUND(60.79/1966.33*R748,2)</f>
        <v>0</v>
      </c>
      <c r="S770" s="20">
        <f t="shared" ref="S770:T770" si="323">ROUND(60.79/1966.33*S748,2)</f>
        <v>0</v>
      </c>
      <c r="T770" s="20">
        <f t="shared" si="323"/>
        <v>0.56000000000000005</v>
      </c>
      <c r="U770" s="14">
        <f t="shared" si="319"/>
        <v>23.22</v>
      </c>
      <c r="V770" s="20">
        <f>ROUND(60.79/1966.33*V748,2)</f>
        <v>5.4</v>
      </c>
      <c r="W770" s="20">
        <f t="shared" ref="W770:X770" si="324">ROUND(60.79/1966.33*W748,2)</f>
        <v>7.77</v>
      </c>
      <c r="X770" s="20">
        <f t="shared" si="324"/>
        <v>10.050000000000001</v>
      </c>
    </row>
    <row r="771" spans="1:24" s="2" customFormat="1" x14ac:dyDescent="0.25">
      <c r="A771" s="36" t="s">
        <v>69</v>
      </c>
      <c r="B771" s="21" t="s">
        <v>70</v>
      </c>
      <c r="C771" s="22"/>
      <c r="D771" s="23"/>
      <c r="E771" s="23" t="s">
        <v>33</v>
      </c>
      <c r="F771" s="14">
        <v>1473.02</v>
      </c>
      <c r="G771" s="14">
        <f t="shared" si="320"/>
        <v>24.2</v>
      </c>
      <c r="H771" s="312">
        <f t="shared" si="315"/>
        <v>1428.2</v>
      </c>
      <c r="I771" s="71">
        <f t="shared" si="316"/>
        <v>685.7</v>
      </c>
      <c r="J771" s="20">
        <f>ROUND(J751*0.254056/0.456*1383.3/1000,1)</f>
        <v>270.2</v>
      </c>
      <c r="K771" s="20">
        <f>ROUND(K751*0.254056/0.456*1383.3/1000,1)</f>
        <v>218.3</v>
      </c>
      <c r="L771" s="20">
        <f>ROUND(L751*0.254056/0.456*1383.3/1000,1)</f>
        <v>197.2</v>
      </c>
      <c r="M771" s="14">
        <f t="shared" si="317"/>
        <v>166.5</v>
      </c>
      <c r="N771" s="20">
        <f>ROUND(N751*0.254056/0.456*1383.3/1000,1)</f>
        <v>131.69999999999999</v>
      </c>
      <c r="O771" s="20">
        <f>ROUND(O751*0.254056/0.456*1383.3/1000,1)</f>
        <v>34.799999999999997</v>
      </c>
      <c r="P771" s="20">
        <f>ROUND(P751*0.254056/0.456*1383.3/1000,1)</f>
        <v>0</v>
      </c>
      <c r="Q771" s="14">
        <f t="shared" si="318"/>
        <v>13.5</v>
      </c>
      <c r="R771" s="20">
        <f>ROUND(R751*0.254056/0.456*1383.3/1000,1)</f>
        <v>0</v>
      </c>
      <c r="S771" s="20">
        <f>ROUND(S751*0.254056/0.456*1383.3/1000,1)</f>
        <v>0</v>
      </c>
      <c r="T771" s="20">
        <f>ROUND(T751*0.254056/0.456*1383.3/1000,1)</f>
        <v>13.5</v>
      </c>
      <c r="U771" s="14">
        <f t="shared" si="319"/>
        <v>562.5</v>
      </c>
      <c r="V771" s="20">
        <f>ROUND(V751*0.254056/0.456*1383.3/1000,1)</f>
        <v>130.9</v>
      </c>
      <c r="W771" s="20">
        <f>ROUND(W751*0.254056/0.456*1383.3/1000,1)</f>
        <v>188.2</v>
      </c>
      <c r="X771" s="20">
        <f>ROUND(X751*0.254056/0.456*1383.3/1000,1)</f>
        <v>243.4</v>
      </c>
    </row>
    <row r="772" spans="1:24" s="2" customFormat="1" x14ac:dyDescent="0.25">
      <c r="A772" s="36" t="s">
        <v>71</v>
      </c>
      <c r="B772" s="21" t="s">
        <v>72</v>
      </c>
      <c r="C772" s="22"/>
      <c r="D772" s="23"/>
      <c r="E772" s="23" t="s">
        <v>33</v>
      </c>
      <c r="F772" s="14">
        <v>28.02</v>
      </c>
      <c r="G772" s="14">
        <f t="shared" si="320"/>
        <v>0.19</v>
      </c>
      <c r="H772" s="312">
        <f t="shared" si="315"/>
        <v>11</v>
      </c>
      <c r="I772" s="71">
        <f t="shared" si="316"/>
        <v>5.3</v>
      </c>
      <c r="J772" s="20">
        <f>ROUND(J748*0.13*44.22/1000,1)</f>
        <v>2.1</v>
      </c>
      <c r="K772" s="20">
        <f>ROUND(K748*0.13*44.22/1000,1)</f>
        <v>1.7</v>
      </c>
      <c r="L772" s="20">
        <f>ROUND(L748*0.13*44.22/1000,1)</f>
        <v>1.5</v>
      </c>
      <c r="M772" s="14">
        <f t="shared" si="317"/>
        <v>1.3</v>
      </c>
      <c r="N772" s="20">
        <f>ROUND(N748*0.13*44.22/1000,1)</f>
        <v>1</v>
      </c>
      <c r="O772" s="20">
        <f>ROUND(O748*0.13*44.22/1000,1)</f>
        <v>0.3</v>
      </c>
      <c r="P772" s="20">
        <f>ROUND(P748*0.13*44.22/1000,1)</f>
        <v>0</v>
      </c>
      <c r="Q772" s="14">
        <f t="shared" si="318"/>
        <v>0.1</v>
      </c>
      <c r="R772" s="20">
        <f>ROUND(R748*0.13*44.22/1000,1)</f>
        <v>0</v>
      </c>
      <c r="S772" s="20">
        <f>ROUND(S748*0.13*44.22/1000,1)</f>
        <v>0</v>
      </c>
      <c r="T772" s="20">
        <f>ROUND(T748*0.13*44.22/1000,1)</f>
        <v>0.1</v>
      </c>
      <c r="U772" s="14">
        <f t="shared" si="319"/>
        <v>4.3</v>
      </c>
      <c r="V772" s="20">
        <f>ROUND(V748*0.13*44.22/1000,1)</f>
        <v>1</v>
      </c>
      <c r="W772" s="20">
        <f>ROUND(W748*0.13*44.22/1000,1)</f>
        <v>1.4</v>
      </c>
      <c r="X772" s="20">
        <f>ROUND(X748*0.13*44.22/1000,1)</f>
        <v>1.9</v>
      </c>
    </row>
    <row r="773" spans="1:24" s="2" customFormat="1" x14ac:dyDescent="0.25">
      <c r="A773" s="36"/>
      <c r="B773" s="21" t="s">
        <v>449</v>
      </c>
      <c r="C773" s="22"/>
      <c r="D773" s="23"/>
      <c r="E773" s="23" t="s">
        <v>33</v>
      </c>
      <c r="F773" s="14"/>
      <c r="G773" s="14">
        <f>ROUND(H773/$H$862*100,2)</f>
        <v>0</v>
      </c>
      <c r="H773" s="312">
        <f t="shared" si="315"/>
        <v>0</v>
      </c>
      <c r="I773" s="71">
        <f t="shared" si="316"/>
        <v>0</v>
      </c>
      <c r="J773" s="20"/>
      <c r="K773" s="20"/>
      <c r="L773" s="20"/>
      <c r="M773" s="14">
        <f t="shared" si="317"/>
        <v>0</v>
      </c>
      <c r="N773" s="20"/>
      <c r="O773" s="20"/>
      <c r="P773" s="20"/>
      <c r="Q773" s="14">
        <f t="shared" si="318"/>
        <v>0</v>
      </c>
      <c r="R773" s="20"/>
      <c r="S773" s="20"/>
      <c r="T773" s="20"/>
      <c r="U773" s="14">
        <f t="shared" si="319"/>
        <v>0</v>
      </c>
      <c r="V773" s="20"/>
      <c r="W773" s="20"/>
      <c r="X773" s="20"/>
    </row>
    <row r="774" spans="1:24" s="544" customFormat="1" x14ac:dyDescent="0.25">
      <c r="A774" s="536" t="s">
        <v>73</v>
      </c>
      <c r="B774" s="537" t="s">
        <v>74</v>
      </c>
      <c r="C774" s="538"/>
      <c r="D774" s="539"/>
      <c r="E774" s="539" t="s">
        <v>33</v>
      </c>
      <c r="F774" s="540">
        <v>219.53</v>
      </c>
      <c r="G774" s="540">
        <f t="shared" si="320"/>
        <v>3.57</v>
      </c>
      <c r="H774" s="541">
        <f t="shared" si="315"/>
        <v>210.6</v>
      </c>
      <c r="I774" s="542">
        <f t="shared" si="316"/>
        <v>93.4</v>
      </c>
      <c r="J774" s="543">
        <f>ROUND(J748*25.9*3.766/1000,1)</f>
        <v>35.200000000000003</v>
      </c>
      <c r="K774" s="543">
        <f>ROUND(K748*25.8*3.766/1000,1)</f>
        <v>28.3</v>
      </c>
      <c r="L774" s="543">
        <f>ROUND(L748*30.1*3.766/1000,1)</f>
        <v>29.9</v>
      </c>
      <c r="M774" s="540">
        <f t="shared" si="317"/>
        <v>32.1</v>
      </c>
      <c r="N774" s="543">
        <f>ROUND(N748*37.7*3.766/1000,1)</f>
        <v>25</v>
      </c>
      <c r="O774" s="543">
        <f>ROUND(O748*40.6*3.766/1000,1)</f>
        <v>7.1</v>
      </c>
      <c r="P774" s="543">
        <f>ROUND(P748*29.32*3.766/1000,1)</f>
        <v>0</v>
      </c>
      <c r="Q774" s="540">
        <f t="shared" si="318"/>
        <v>2.7</v>
      </c>
      <c r="R774" s="543">
        <f>ROUND(R748*29.32*3.766/1000,1)</f>
        <v>0</v>
      </c>
      <c r="S774" s="543">
        <f>ROUND(S748*29.32*3.766/1000,1)</f>
        <v>0</v>
      </c>
      <c r="T774" s="543">
        <f>ROUND(T748*40.5*3.766/1000,1)</f>
        <v>2.7</v>
      </c>
      <c r="U774" s="540">
        <f t="shared" si="319"/>
        <v>82.4</v>
      </c>
      <c r="V774" s="543">
        <f>ROUND(V748*36.2*3.766/1000,1)</f>
        <v>23.8</v>
      </c>
      <c r="W774" s="543">
        <f>ROUND(W748*28.8*3.766/1000,1)</f>
        <v>27.3</v>
      </c>
      <c r="X774" s="543">
        <f>ROUND(X748*25.6*3.766/1000,1)</f>
        <v>31.3</v>
      </c>
    </row>
    <row r="775" spans="1:24" s="2" customFormat="1" x14ac:dyDescent="0.25">
      <c r="A775" s="36" t="s">
        <v>75</v>
      </c>
      <c r="B775" s="21" t="s">
        <v>45</v>
      </c>
      <c r="C775" s="22"/>
      <c r="D775" s="23"/>
      <c r="E775" s="23" t="s">
        <v>33</v>
      </c>
      <c r="F775" s="14">
        <f>622.31+308.89</f>
        <v>931.19999999999993</v>
      </c>
      <c r="G775" s="14">
        <f t="shared" si="320"/>
        <v>15.3</v>
      </c>
      <c r="H775" s="560">
        <f t="shared" si="315"/>
        <v>903.21</v>
      </c>
      <c r="I775" s="71">
        <f t="shared" si="316"/>
        <v>903.21</v>
      </c>
      <c r="J775" s="20"/>
      <c r="K775" s="20"/>
      <c r="L775" s="20">
        <v>903.21</v>
      </c>
      <c r="M775" s="14">
        <f t="shared" si="317"/>
        <v>0</v>
      </c>
      <c r="N775" s="20"/>
      <c r="O775" s="20"/>
      <c r="P775" s="20"/>
      <c r="Q775" s="14">
        <f t="shared" si="318"/>
        <v>0</v>
      </c>
      <c r="R775" s="20"/>
      <c r="S775" s="20"/>
      <c r="T775" s="20"/>
      <c r="U775" s="14">
        <f t="shared" si="319"/>
        <v>0</v>
      </c>
      <c r="V775" s="20"/>
      <c r="W775" s="20"/>
      <c r="X775" s="20"/>
    </row>
    <row r="776" spans="1:24" s="2" customFormat="1" x14ac:dyDescent="0.25">
      <c r="A776" s="36" t="s">
        <v>76</v>
      </c>
      <c r="B776" s="21" t="s">
        <v>46</v>
      </c>
      <c r="C776" s="22"/>
      <c r="D776" s="23"/>
      <c r="E776" s="23" t="s">
        <v>33</v>
      </c>
      <c r="F776" s="14">
        <v>261.11</v>
      </c>
      <c r="G776" s="14">
        <f t="shared" si="320"/>
        <v>4.29</v>
      </c>
      <c r="H776" s="216">
        <f t="shared" si="315"/>
        <v>253.39999999999998</v>
      </c>
      <c r="I776" s="71">
        <f t="shared" si="316"/>
        <v>121.6</v>
      </c>
      <c r="J776" s="20">
        <f>ROUND(261.11/6772.67*J757,1)</f>
        <v>47.9</v>
      </c>
      <c r="K776" s="20">
        <f>ROUND(261.11/6772.67*K757,1)</f>
        <v>38.700000000000003</v>
      </c>
      <c r="L776" s="20">
        <f>ROUND(261.11/6772.67*L757,1)</f>
        <v>35</v>
      </c>
      <c r="M776" s="14">
        <f t="shared" si="317"/>
        <v>29.599999999999998</v>
      </c>
      <c r="N776" s="20">
        <f>ROUND(261.11/6772.67*N757,1)</f>
        <v>23.4</v>
      </c>
      <c r="O776" s="20">
        <f>ROUND(261.11/6772.67*O757,1)</f>
        <v>6.2</v>
      </c>
      <c r="P776" s="20">
        <f>ROUND(261.11/6772.67*P757,1)</f>
        <v>0</v>
      </c>
      <c r="Q776" s="14">
        <f t="shared" si="318"/>
        <v>2.4</v>
      </c>
      <c r="R776" s="20">
        <f>ROUND(261.11/6772.67*R757,1)</f>
        <v>0</v>
      </c>
      <c r="S776" s="20">
        <f>ROUND(261.11/6772.67*S757,1)</f>
        <v>0</v>
      </c>
      <c r="T776" s="20">
        <f>ROUND(261.11/6772.67*T757,1)</f>
        <v>2.4</v>
      </c>
      <c r="U776" s="14">
        <f t="shared" si="319"/>
        <v>99.8</v>
      </c>
      <c r="V776" s="20">
        <f>ROUND(261.11/6772.67*V757,1)</f>
        <v>23.2</v>
      </c>
      <c r="W776" s="20">
        <f>ROUND(261.11/6772.67*W757,1)</f>
        <v>33.4</v>
      </c>
      <c r="X776" s="20">
        <f>ROUND(261.11/6772.67*X757,1)</f>
        <v>43.2</v>
      </c>
    </row>
    <row r="777" spans="1:24" s="2" customFormat="1" x14ac:dyDescent="0.25">
      <c r="A777" s="36" t="s">
        <v>77</v>
      </c>
      <c r="B777" s="21" t="s">
        <v>48</v>
      </c>
      <c r="C777" s="22"/>
      <c r="D777" s="23"/>
      <c r="E777" s="23" t="s">
        <v>33</v>
      </c>
      <c r="F777" s="14">
        <v>155.03</v>
      </c>
      <c r="G777" s="14">
        <f t="shared" si="320"/>
        <v>2.5499999999999998</v>
      </c>
      <c r="H777" s="560">
        <f t="shared" si="315"/>
        <v>150.37</v>
      </c>
      <c r="I777" s="39">
        <f t="shared" si="316"/>
        <v>72.2</v>
      </c>
      <c r="J777" s="20">
        <f>ROUND(155.03/1966.33*J748,2)</f>
        <v>28.45</v>
      </c>
      <c r="K777" s="20">
        <f t="shared" ref="K777:L777" si="325">ROUND(155.03/1966.33*K748,2)</f>
        <v>22.98</v>
      </c>
      <c r="L777" s="20">
        <f t="shared" si="325"/>
        <v>20.77</v>
      </c>
      <c r="M777" s="14">
        <f t="shared" si="317"/>
        <v>17.52</v>
      </c>
      <c r="N777" s="20">
        <f>ROUND(155.03/1966.33*N748,2)</f>
        <v>13.86</v>
      </c>
      <c r="O777" s="20">
        <f t="shared" ref="O777:P777" si="326">ROUND(155.03/1966.33*O748,2)</f>
        <v>3.66</v>
      </c>
      <c r="P777" s="20">
        <f t="shared" si="326"/>
        <v>0</v>
      </c>
      <c r="Q777" s="14">
        <f t="shared" si="318"/>
        <v>1.42</v>
      </c>
      <c r="R777" s="20">
        <f>ROUND(155.03/1966.33*R748,2)</f>
        <v>0</v>
      </c>
      <c r="S777" s="20">
        <f t="shared" ref="S777:T777" si="327">ROUND(155.03/1966.33*S748,2)</f>
        <v>0</v>
      </c>
      <c r="T777" s="20">
        <f t="shared" si="327"/>
        <v>1.42</v>
      </c>
      <c r="U777" s="14">
        <f t="shared" si="319"/>
        <v>59.230000000000004</v>
      </c>
      <c r="V777" s="20">
        <f>ROUND(155.03/1966.33*V748,2)</f>
        <v>13.78</v>
      </c>
      <c r="W777" s="20">
        <f t="shared" ref="W777:X777" si="328">ROUND(155.03/1966.33*W748,2)</f>
        <v>19.82</v>
      </c>
      <c r="X777" s="20">
        <f t="shared" si="328"/>
        <v>25.63</v>
      </c>
    </row>
    <row r="778" spans="1:24" s="2" customFormat="1" x14ac:dyDescent="0.25">
      <c r="A778" s="21"/>
      <c r="B778" s="21"/>
      <c r="C778" s="22"/>
      <c r="D778" s="23"/>
      <c r="E778" s="23"/>
      <c r="F778" s="23"/>
      <c r="G778" s="23"/>
      <c r="H778" s="23"/>
      <c r="I778" s="24"/>
      <c r="J778" s="24"/>
      <c r="K778" s="24"/>
      <c r="L778" s="24"/>
      <c r="M778" s="24"/>
      <c r="N778" s="24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s="2" customFormat="1" x14ac:dyDescent="0.25">
      <c r="A779" s="551">
        <v>12</v>
      </c>
      <c r="B779" s="21" t="s">
        <v>51</v>
      </c>
      <c r="C779" s="22"/>
      <c r="D779" s="23"/>
      <c r="E779" s="23" t="s">
        <v>33</v>
      </c>
      <c r="F779" s="174">
        <f>F757-F764</f>
        <v>307.80000000000109</v>
      </c>
      <c r="G779" s="23"/>
      <c r="H779" s="20">
        <f t="shared" ref="H779:X779" si="329">H757-H764</f>
        <v>666.95600000000013</v>
      </c>
      <c r="I779" s="26">
        <f t="shared" si="329"/>
        <v>415.47400000000016</v>
      </c>
      <c r="J779" s="20">
        <f t="shared" si="329"/>
        <v>567.26799999999992</v>
      </c>
      <c r="K779" s="26">
        <f t="shared" si="329"/>
        <v>429.85799999999995</v>
      </c>
      <c r="L779" s="26">
        <f t="shared" si="329"/>
        <v>-581.65200000000004</v>
      </c>
      <c r="M779" s="20">
        <f t="shared" si="329"/>
        <v>-228.9559999999999</v>
      </c>
      <c r="N779" s="26">
        <f t="shared" si="329"/>
        <v>150.00800000000004</v>
      </c>
      <c r="O779" s="26">
        <f t="shared" si="329"/>
        <v>-186.78200000000007</v>
      </c>
      <c r="P779" s="26">
        <f t="shared" si="329"/>
        <v>-192.18200000000002</v>
      </c>
      <c r="Q779" s="20">
        <f t="shared" si="329"/>
        <v>-446.9559999999999</v>
      </c>
      <c r="R779" s="26">
        <f t="shared" si="329"/>
        <v>-192.18200000000002</v>
      </c>
      <c r="S779" s="26">
        <f t="shared" si="329"/>
        <v>-65.981999999999999</v>
      </c>
      <c r="T779" s="20">
        <f t="shared" si="329"/>
        <v>-188.79199999999997</v>
      </c>
      <c r="U779" s="20">
        <f t="shared" si="329"/>
        <v>927.39400000000001</v>
      </c>
      <c r="V779" s="20">
        <f t="shared" si="329"/>
        <v>123.51800000000003</v>
      </c>
      <c r="W779" s="20">
        <f t="shared" si="329"/>
        <v>332.70799999999997</v>
      </c>
      <c r="X779" s="20">
        <f t="shared" si="329"/>
        <v>471.16799999999989</v>
      </c>
    </row>
    <row r="780" spans="1:24" s="2" customFormat="1" x14ac:dyDescent="0.25">
      <c r="A780" s="551">
        <v>13</v>
      </c>
      <c r="B780" s="21" t="s">
        <v>78</v>
      </c>
      <c r="C780" s="22"/>
      <c r="D780" s="23"/>
      <c r="E780" s="553" t="s">
        <v>28</v>
      </c>
      <c r="F780" s="20">
        <f>ROUND(F779/F764*100,1)</f>
        <v>4.8</v>
      </c>
      <c r="G780" s="553"/>
      <c r="H780" s="20">
        <f t="shared" ref="H780:X780" si="330">ROUND(H779/H764*100,1)</f>
        <v>11.3</v>
      </c>
      <c r="I780" s="20">
        <f t="shared" si="330"/>
        <v>15.2</v>
      </c>
      <c r="J780" s="20">
        <f t="shared" si="330"/>
        <v>84</v>
      </c>
      <c r="K780" s="20">
        <f t="shared" si="330"/>
        <v>74.900000000000006</v>
      </c>
      <c r="L780" s="20">
        <f t="shared" si="330"/>
        <v>-39.1</v>
      </c>
      <c r="M780" s="20">
        <f t="shared" si="330"/>
        <v>-23</v>
      </c>
      <c r="N780" s="20">
        <f t="shared" si="330"/>
        <v>32.9</v>
      </c>
      <c r="O780" s="20">
        <f t="shared" si="330"/>
        <v>-53.9</v>
      </c>
      <c r="P780" s="20">
        <f t="shared" si="330"/>
        <v>-100</v>
      </c>
      <c r="Q780" s="20">
        <f t="shared" si="330"/>
        <v>-87.8</v>
      </c>
      <c r="R780" s="20">
        <f t="shared" si="330"/>
        <v>-100</v>
      </c>
      <c r="S780" s="20">
        <f t="shared" si="330"/>
        <v>-100</v>
      </c>
      <c r="T780" s="20">
        <f t="shared" si="330"/>
        <v>-75.3</v>
      </c>
      <c r="U780" s="20">
        <f t="shared" si="330"/>
        <v>55.9</v>
      </c>
      <c r="V780" s="20">
        <f t="shared" si="330"/>
        <v>25.8</v>
      </c>
      <c r="W780" s="20">
        <f t="shared" si="330"/>
        <v>62.4</v>
      </c>
      <c r="X780" s="20">
        <f t="shared" si="330"/>
        <v>72.599999999999994</v>
      </c>
    </row>
    <row r="781" spans="1:24" s="2" customFormat="1" x14ac:dyDescent="0.25">
      <c r="A781" s="21"/>
      <c r="B781" s="21"/>
      <c r="C781" s="22"/>
      <c r="D781" s="23"/>
      <c r="E781" s="23"/>
      <c r="F781" s="23"/>
      <c r="G781" s="23"/>
      <c r="H781" s="23"/>
      <c r="I781" s="24"/>
      <c r="J781" s="24"/>
      <c r="K781" s="24"/>
      <c r="L781" s="24"/>
      <c r="M781" s="24"/>
      <c r="N781" s="24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s="2" customFormat="1" x14ac:dyDescent="0.25"/>
    <row r="783" spans="1:24" s="2" customFormat="1" x14ac:dyDescent="0.25">
      <c r="B783" s="2" t="s">
        <v>99</v>
      </c>
    </row>
    <row r="784" spans="1:24" s="2" customFormat="1" x14ac:dyDescent="0.25"/>
    <row r="785" spans="1:24" x14ac:dyDescent="0.25">
      <c r="S785"/>
      <c r="W785" t="s">
        <v>97</v>
      </c>
    </row>
    <row r="786" spans="1:24" x14ac:dyDescent="0.25">
      <c r="S786"/>
      <c r="W786" t="s">
        <v>458</v>
      </c>
    </row>
    <row r="787" spans="1:24" x14ac:dyDescent="0.25">
      <c r="S787"/>
      <c r="W787" t="s">
        <v>459</v>
      </c>
    </row>
    <row r="788" spans="1:24" x14ac:dyDescent="0.25">
      <c r="S788"/>
      <c r="W788" t="s">
        <v>460</v>
      </c>
    </row>
    <row r="789" spans="1:24" x14ac:dyDescent="0.25">
      <c r="S789"/>
    </row>
    <row r="790" spans="1:24" s="2" customFormat="1" x14ac:dyDescent="0.25"/>
    <row r="791" spans="1:24" s="2" customFormat="1" x14ac:dyDescent="0.25"/>
    <row r="792" spans="1:24" s="2" customFormat="1" ht="15.6" x14ac:dyDescent="0.3">
      <c r="A792" s="2" t="s">
        <v>52</v>
      </c>
      <c r="E792" s="3" t="s">
        <v>442</v>
      </c>
      <c r="J792" s="310" t="s">
        <v>442</v>
      </c>
      <c r="L792" s="3"/>
      <c r="N792" s="3"/>
      <c r="P792" s="3"/>
      <c r="R792" s="3"/>
      <c r="T792" s="3" t="s">
        <v>442</v>
      </c>
    </row>
    <row r="793" spans="1:24" s="2" customFormat="1" x14ac:dyDescent="0.25">
      <c r="A793" s="317" t="s">
        <v>54</v>
      </c>
    </row>
    <row r="794" spans="1:24" s="2" customFormat="1" x14ac:dyDescent="0.25">
      <c r="A794" s="5" t="s">
        <v>0</v>
      </c>
      <c r="B794" s="6" t="s">
        <v>1</v>
      </c>
      <c r="C794" s="7"/>
      <c r="D794" s="8"/>
      <c r="E794" s="8" t="s">
        <v>2</v>
      </c>
      <c r="F794" s="19" t="s">
        <v>55</v>
      </c>
      <c r="G794" s="559" t="s">
        <v>89</v>
      </c>
      <c r="H794" s="559" t="s">
        <v>3</v>
      </c>
      <c r="I794" s="551" t="s">
        <v>94</v>
      </c>
      <c r="J794" s="884" t="s">
        <v>93</v>
      </c>
      <c r="K794" s="885"/>
      <c r="L794" s="885"/>
      <c r="M794" s="551" t="s">
        <v>90</v>
      </c>
      <c r="N794" s="551" t="s">
        <v>93</v>
      </c>
      <c r="O794" s="552"/>
      <c r="P794" s="552"/>
      <c r="Q794" s="551" t="s">
        <v>91</v>
      </c>
      <c r="R794" s="551" t="s">
        <v>93</v>
      </c>
      <c r="S794" s="552"/>
      <c r="T794" s="552"/>
      <c r="U794" s="19" t="s">
        <v>92</v>
      </c>
      <c r="V794" s="78" t="s">
        <v>93</v>
      </c>
      <c r="W794" s="552"/>
      <c r="X794" s="553"/>
    </row>
    <row r="795" spans="1:24" s="18" customFormat="1" x14ac:dyDescent="0.25">
      <c r="A795" s="14"/>
      <c r="B795" s="881" t="s">
        <v>8</v>
      </c>
      <c r="C795" s="882"/>
      <c r="D795" s="883"/>
      <c r="E795" s="550" t="s">
        <v>9</v>
      </c>
      <c r="F795" s="73" t="s">
        <v>57</v>
      </c>
      <c r="G795" s="74" t="s">
        <v>56</v>
      </c>
      <c r="H795" s="144" t="s">
        <v>444</v>
      </c>
      <c r="I795" s="551" t="s">
        <v>10</v>
      </c>
      <c r="J795" s="551" t="s">
        <v>11</v>
      </c>
      <c r="K795" s="561" t="s">
        <v>12</v>
      </c>
      <c r="L795" s="551" t="s">
        <v>13</v>
      </c>
      <c r="M795" s="551" t="s">
        <v>10</v>
      </c>
      <c r="N795" s="551" t="s">
        <v>14</v>
      </c>
      <c r="O795" s="551" t="s">
        <v>15</v>
      </c>
      <c r="P795" s="551" t="s">
        <v>16</v>
      </c>
      <c r="Q795" s="551" t="s">
        <v>10</v>
      </c>
      <c r="R795" s="551" t="s">
        <v>17</v>
      </c>
      <c r="S795" s="551" t="s">
        <v>58</v>
      </c>
      <c r="T795" s="551" t="s">
        <v>18</v>
      </c>
      <c r="U795" s="14" t="s">
        <v>10</v>
      </c>
      <c r="V795" s="552" t="s">
        <v>19</v>
      </c>
      <c r="W795" s="551" t="s">
        <v>20</v>
      </c>
      <c r="X795" s="20" t="s">
        <v>21</v>
      </c>
    </row>
    <row r="796" spans="1:24" s="2" customFormat="1" x14ac:dyDescent="0.25">
      <c r="A796" s="5"/>
      <c r="B796" s="886"/>
      <c r="C796" s="887"/>
      <c r="D796" s="888"/>
      <c r="E796" s="5"/>
      <c r="F796" s="14" t="s">
        <v>443</v>
      </c>
      <c r="G796" s="549" t="s">
        <v>88</v>
      </c>
      <c r="H796" s="20" t="s">
        <v>22</v>
      </c>
      <c r="I796" s="73" t="s">
        <v>22</v>
      </c>
      <c r="J796" s="73" t="s">
        <v>22</v>
      </c>
      <c r="K796" s="19" t="s">
        <v>22</v>
      </c>
      <c r="L796" s="73" t="s">
        <v>22</v>
      </c>
      <c r="M796" s="19" t="s">
        <v>22</v>
      </c>
      <c r="N796" s="19" t="s">
        <v>22</v>
      </c>
      <c r="O796" s="19" t="s">
        <v>22</v>
      </c>
      <c r="P796" s="19" t="s">
        <v>22</v>
      </c>
      <c r="Q796" s="19" t="s">
        <v>22</v>
      </c>
      <c r="R796" s="19" t="s">
        <v>22</v>
      </c>
      <c r="S796" s="19" t="s">
        <v>22</v>
      </c>
      <c r="T796" s="19" t="s">
        <v>22</v>
      </c>
      <c r="U796" s="19" t="s">
        <v>22</v>
      </c>
      <c r="V796" s="19" t="s">
        <v>22</v>
      </c>
      <c r="W796" s="19" t="s">
        <v>22</v>
      </c>
      <c r="X796" s="19">
        <v>0</v>
      </c>
    </row>
    <row r="797" spans="1:24" s="2" customFormat="1" x14ac:dyDescent="0.25">
      <c r="A797" s="20">
        <v>1</v>
      </c>
      <c r="B797" s="884">
        <v>2</v>
      </c>
      <c r="C797" s="885"/>
      <c r="D797" s="889"/>
      <c r="E797" s="560">
        <v>3</v>
      </c>
      <c r="F797" s="20">
        <v>4</v>
      </c>
      <c r="G797" s="560">
        <v>5</v>
      </c>
      <c r="H797" s="560">
        <v>6</v>
      </c>
      <c r="I797" s="560">
        <v>7</v>
      </c>
      <c r="J797" s="19">
        <v>8</v>
      </c>
      <c r="K797" s="19">
        <v>9</v>
      </c>
      <c r="L797" s="19">
        <v>10</v>
      </c>
      <c r="M797" s="19">
        <v>11</v>
      </c>
      <c r="N797" s="19">
        <v>12</v>
      </c>
      <c r="O797" s="19">
        <v>13</v>
      </c>
      <c r="P797" s="19">
        <v>14</v>
      </c>
      <c r="Q797" s="19">
        <v>15</v>
      </c>
      <c r="R797" s="19">
        <v>16</v>
      </c>
      <c r="S797" s="19">
        <v>17</v>
      </c>
      <c r="T797" s="19">
        <v>18</v>
      </c>
      <c r="U797" s="19">
        <v>19</v>
      </c>
      <c r="V797" s="19">
        <v>20</v>
      </c>
      <c r="W797" s="19">
        <v>21</v>
      </c>
      <c r="X797" s="19">
        <v>22</v>
      </c>
    </row>
    <row r="798" spans="1:24" s="2" customFormat="1" x14ac:dyDescent="0.25">
      <c r="A798" s="20">
        <v>1</v>
      </c>
      <c r="B798" s="78" t="s">
        <v>59</v>
      </c>
      <c r="C798" s="552"/>
      <c r="D798" s="553"/>
      <c r="E798" s="79" t="s">
        <v>60</v>
      </c>
      <c r="F798" s="560">
        <f>F801+F799</f>
        <v>4771.28</v>
      </c>
      <c r="G798" s="79"/>
      <c r="H798" s="214">
        <f>I798+M798+Q798+U798</f>
        <v>4825.6900000000005</v>
      </c>
      <c r="I798" s="20">
        <f>J798+K798+L798</f>
        <v>2412.5700000000002</v>
      </c>
      <c r="J798" s="38">
        <f>J801+J799</f>
        <v>965.18000000000006</v>
      </c>
      <c r="K798" s="26">
        <f>K799+K801</f>
        <v>772.01</v>
      </c>
      <c r="L798" s="26">
        <f>L799+L801</f>
        <v>675.38</v>
      </c>
      <c r="M798" s="215">
        <f>N798+O798+P798</f>
        <v>439.65999999999997</v>
      </c>
      <c r="N798" s="20">
        <f>N799+N801</f>
        <v>342.04999999999995</v>
      </c>
      <c r="O798" s="26">
        <f>O799+O801</f>
        <v>97.609999999999985</v>
      </c>
      <c r="P798" s="20">
        <f>P799+P801</f>
        <v>0</v>
      </c>
      <c r="Q798" s="215">
        <f>R798+S798+T798</f>
        <v>48</v>
      </c>
      <c r="R798" s="20">
        <f>R801+R799</f>
        <v>0</v>
      </c>
      <c r="S798" s="26">
        <f>S801+S799</f>
        <v>0</v>
      </c>
      <c r="T798" s="26">
        <f>T801+T799</f>
        <v>48</v>
      </c>
      <c r="U798" s="19">
        <f>V798+W798+X798</f>
        <v>1925.46</v>
      </c>
      <c r="V798" s="26">
        <f>V799+V801</f>
        <v>361.08</v>
      </c>
      <c r="W798" s="26">
        <f>W799+W801</f>
        <v>649.9</v>
      </c>
      <c r="X798" s="26">
        <f>X799+X801</f>
        <v>914.4799999999999</v>
      </c>
    </row>
    <row r="799" spans="1:24" s="2" customFormat="1" x14ac:dyDescent="0.25">
      <c r="A799" s="20">
        <v>2</v>
      </c>
      <c r="B799" s="78" t="s">
        <v>61</v>
      </c>
      <c r="C799" s="552"/>
      <c r="D799" s="553"/>
      <c r="E799" s="79" t="s">
        <v>60</v>
      </c>
      <c r="F799" s="560">
        <v>132.78</v>
      </c>
      <c r="G799" s="79"/>
      <c r="H799" s="560">
        <f>I799+M799+Q799+U799</f>
        <v>134.14999999999998</v>
      </c>
      <c r="I799" s="20">
        <f>J799+K799+L799</f>
        <v>67.069999999999993</v>
      </c>
      <c r="J799" s="20">
        <v>26.83</v>
      </c>
      <c r="K799" s="20">
        <v>21.46</v>
      </c>
      <c r="L799" s="20">
        <v>18.78</v>
      </c>
      <c r="M799" s="215">
        <f>N799+O799+P799</f>
        <v>12.219999999999999</v>
      </c>
      <c r="N799" s="20">
        <v>9.51</v>
      </c>
      <c r="O799" s="20">
        <v>2.71</v>
      </c>
      <c r="P799" s="20">
        <v>0</v>
      </c>
      <c r="Q799" s="215">
        <f>R799+S799+T799</f>
        <v>1.33</v>
      </c>
      <c r="R799" s="20">
        <v>0</v>
      </c>
      <c r="S799" s="20">
        <v>0</v>
      </c>
      <c r="T799" s="20">
        <v>1.33</v>
      </c>
      <c r="U799" s="19">
        <f>V799+W799+X799</f>
        <v>53.53</v>
      </c>
      <c r="V799" s="20">
        <v>10.039999999999999</v>
      </c>
      <c r="W799" s="20">
        <v>18.07</v>
      </c>
      <c r="X799" s="20">
        <v>25.42</v>
      </c>
    </row>
    <row r="800" spans="1:24" s="2" customFormat="1" x14ac:dyDescent="0.25">
      <c r="A800" s="20">
        <v>3</v>
      </c>
      <c r="B800" s="78" t="s">
        <v>62</v>
      </c>
      <c r="C800" s="552"/>
      <c r="D800" s="553"/>
      <c r="E800" s="79" t="s">
        <v>28</v>
      </c>
      <c r="F800" s="20">
        <f>ROUND(F799/F798*100,2)</f>
        <v>2.78</v>
      </c>
      <c r="G800" s="79"/>
      <c r="H800" s="20">
        <f>ROUND(H799/H798*100,2)</f>
        <v>2.78</v>
      </c>
      <c r="I800" s="20">
        <f t="shared" ref="I800:P800" si="331">ROUND(I799/I798*100,1)</f>
        <v>2.8</v>
      </c>
      <c r="J800" s="18">
        <f t="shared" si="331"/>
        <v>2.8</v>
      </c>
      <c r="K800" s="20">
        <f t="shared" si="331"/>
        <v>2.8</v>
      </c>
      <c r="L800" s="20">
        <f t="shared" si="331"/>
        <v>2.8</v>
      </c>
      <c r="M800" s="20">
        <f t="shared" si="331"/>
        <v>2.8</v>
      </c>
      <c r="N800" s="20">
        <f t="shared" si="331"/>
        <v>2.8</v>
      </c>
      <c r="O800" s="20">
        <f t="shared" si="331"/>
        <v>2.8</v>
      </c>
      <c r="P800" s="20" t="e">
        <f t="shared" si="331"/>
        <v>#DIV/0!</v>
      </c>
      <c r="Q800" s="20">
        <f>ROUND(Q799/Q798*100,2)</f>
        <v>2.77</v>
      </c>
      <c r="R800" s="20" t="e">
        <f>ROUND(R799/R798*100,1)</f>
        <v>#DIV/0!</v>
      </c>
      <c r="S800" s="20" t="e">
        <f>ROUND(S799/S798*100,1)</f>
        <v>#DIV/0!</v>
      </c>
      <c r="T800" s="20">
        <f>ROUND(T799/T798*100,1)</f>
        <v>2.8</v>
      </c>
      <c r="U800" s="20">
        <f>ROUND(U799/U798*100,2)</f>
        <v>2.78</v>
      </c>
      <c r="V800" s="20">
        <f>ROUND(V799/V798*100,2)</f>
        <v>2.78</v>
      </c>
      <c r="W800" s="20">
        <f>ROUND(W799/W798*100,2)</f>
        <v>2.78</v>
      </c>
      <c r="X800" s="20">
        <f>ROUND(X799/X798*100,2)</f>
        <v>2.78</v>
      </c>
    </row>
    <row r="801" spans="1:229" s="2" customFormat="1" x14ac:dyDescent="0.25">
      <c r="A801" s="20">
        <v>4</v>
      </c>
      <c r="B801" s="78" t="s">
        <v>191</v>
      </c>
      <c r="C801" s="552"/>
      <c r="D801" s="553"/>
      <c r="E801" s="79" t="s">
        <v>60</v>
      </c>
      <c r="F801" s="560">
        <f>F805+F803</f>
        <v>4638.5</v>
      </c>
      <c r="G801" s="79"/>
      <c r="H801" s="214">
        <f>I801+M801+Q801+U801</f>
        <v>4691.54</v>
      </c>
      <c r="I801" s="20">
        <f>J801+K801+L801</f>
        <v>2345.5</v>
      </c>
      <c r="J801" s="26">
        <f>J805+J803+J802</f>
        <v>938.35</v>
      </c>
      <c r="K801" s="26">
        <f>K805+K803+K802</f>
        <v>750.55</v>
      </c>
      <c r="L801" s="26">
        <f>L805+L803+L802</f>
        <v>656.6</v>
      </c>
      <c r="M801" s="20">
        <f>M802+M803+M805</f>
        <v>427.43999999999994</v>
      </c>
      <c r="N801" s="26">
        <f>N805+N803+N802</f>
        <v>332.53999999999996</v>
      </c>
      <c r="O801" s="26">
        <f>O805+O803+O802</f>
        <v>94.899999999999991</v>
      </c>
      <c r="P801" s="26">
        <f>P805+P803+P802</f>
        <v>0</v>
      </c>
      <c r="Q801" s="20">
        <f>Q802+Q803+Q805</f>
        <v>46.67</v>
      </c>
      <c r="R801" s="26">
        <f>R805+R803+R802</f>
        <v>0</v>
      </c>
      <c r="S801" s="26">
        <f>S805+S803+S802</f>
        <v>0</v>
      </c>
      <c r="T801" s="26">
        <f>T805+T803+T802</f>
        <v>46.67</v>
      </c>
      <c r="U801" s="20">
        <f>U802+U803+U805</f>
        <v>1871.9299999999998</v>
      </c>
      <c r="V801" s="26">
        <f>V805+V803+V802</f>
        <v>351.03999999999996</v>
      </c>
      <c r="W801" s="26">
        <f>W805+W803+W802</f>
        <v>631.82999999999993</v>
      </c>
      <c r="X801" s="26">
        <f>X805+X803+X802</f>
        <v>889.06</v>
      </c>
    </row>
    <row r="802" spans="1:229" s="2" customFormat="1" x14ac:dyDescent="0.25">
      <c r="A802" s="20"/>
      <c r="B802" s="78" t="s">
        <v>301</v>
      </c>
      <c r="C802" s="552"/>
      <c r="D802" s="553"/>
      <c r="E802" s="79" t="s">
        <v>60</v>
      </c>
      <c r="F802" s="560">
        <v>0</v>
      </c>
      <c r="G802" s="79"/>
      <c r="H802" s="560">
        <f>I802+M802+Q802+U802</f>
        <v>0</v>
      </c>
      <c r="I802" s="20">
        <f>J802+K802+L802</f>
        <v>0</v>
      </c>
      <c r="J802" s="38"/>
      <c r="K802" s="38"/>
      <c r="L802" s="38"/>
      <c r="M802" s="20">
        <f>N802+O802+P802</f>
        <v>0</v>
      </c>
      <c r="N802" s="38"/>
      <c r="O802" s="38"/>
      <c r="P802" s="38"/>
      <c r="Q802" s="19">
        <f>R802+S802+T802</f>
        <v>0</v>
      </c>
      <c r="R802" s="38"/>
      <c r="S802" s="38"/>
      <c r="T802" s="38"/>
      <c r="U802" s="19">
        <f>V802+W802+X802</f>
        <v>0</v>
      </c>
      <c r="V802" s="38"/>
      <c r="W802" s="38"/>
      <c r="X802" s="38"/>
    </row>
    <row r="803" spans="1:229" s="2" customFormat="1" x14ac:dyDescent="0.25">
      <c r="A803" s="20">
        <v>5</v>
      </c>
      <c r="B803" s="78" t="s">
        <v>26</v>
      </c>
      <c r="C803" s="552"/>
      <c r="D803" s="553"/>
      <c r="E803" s="79" t="s">
        <v>60</v>
      </c>
      <c r="F803" s="560">
        <v>610.44000000000005</v>
      </c>
      <c r="G803" s="79"/>
      <c r="H803" s="214">
        <f>I803+M803+Q803+U803</f>
        <v>617.41</v>
      </c>
      <c r="I803" s="38">
        <f>J803+K803+L803</f>
        <v>308.66999999999996</v>
      </c>
      <c r="J803" s="38">
        <v>123.49</v>
      </c>
      <c r="K803" s="38">
        <v>98.77</v>
      </c>
      <c r="L803" s="38">
        <v>86.41</v>
      </c>
      <c r="M803" s="20">
        <f>N803+O803+P803</f>
        <v>56.25</v>
      </c>
      <c r="N803" s="26">
        <v>43.76</v>
      </c>
      <c r="O803" s="26">
        <v>12.49</v>
      </c>
      <c r="P803" s="26">
        <v>0</v>
      </c>
      <c r="Q803" s="19">
        <f>R803+S803+T803</f>
        <v>6.14</v>
      </c>
      <c r="R803" s="26">
        <v>0</v>
      </c>
      <c r="S803" s="26">
        <v>0</v>
      </c>
      <c r="T803" s="38">
        <v>6.14</v>
      </c>
      <c r="U803" s="19">
        <f>V803+W803+X803</f>
        <v>246.35000000000002</v>
      </c>
      <c r="V803" s="26">
        <v>46.2</v>
      </c>
      <c r="W803" s="26">
        <v>83.15</v>
      </c>
      <c r="X803" s="26">
        <v>117</v>
      </c>
    </row>
    <row r="804" spans="1:229" s="25" customFormat="1" x14ac:dyDescent="0.25">
      <c r="A804" s="20">
        <v>6</v>
      </c>
      <c r="B804" s="78" t="s">
        <v>62</v>
      </c>
      <c r="C804" s="552"/>
      <c r="D804" s="553"/>
      <c r="E804" s="79" t="s">
        <v>28</v>
      </c>
      <c r="F804" s="20">
        <f>ROUND(F803/F801*100,2)</f>
        <v>13.16</v>
      </c>
      <c r="G804" s="20"/>
      <c r="H804" s="38">
        <f t="shared" ref="H804:X804" si="332">ROUND(H803/H801*100,2)</f>
        <v>13.16</v>
      </c>
      <c r="I804" s="20">
        <f t="shared" si="332"/>
        <v>13.16</v>
      </c>
      <c r="J804" s="20">
        <f t="shared" si="332"/>
        <v>13.16</v>
      </c>
      <c r="K804" s="20">
        <f t="shared" si="332"/>
        <v>13.16</v>
      </c>
      <c r="L804" s="20">
        <f t="shared" si="332"/>
        <v>13.16</v>
      </c>
      <c r="M804" s="20">
        <f t="shared" si="332"/>
        <v>13.16</v>
      </c>
      <c r="N804" s="20">
        <f t="shared" si="332"/>
        <v>13.16</v>
      </c>
      <c r="O804" s="20">
        <f t="shared" si="332"/>
        <v>13.16</v>
      </c>
      <c r="P804" s="20" t="e">
        <f t="shared" si="332"/>
        <v>#DIV/0!</v>
      </c>
      <c r="Q804" s="20">
        <f t="shared" si="332"/>
        <v>13.16</v>
      </c>
      <c r="R804" s="20" t="e">
        <f t="shared" si="332"/>
        <v>#DIV/0!</v>
      </c>
      <c r="S804" s="20" t="e">
        <f t="shared" si="332"/>
        <v>#DIV/0!</v>
      </c>
      <c r="T804" s="20">
        <f t="shared" si="332"/>
        <v>13.16</v>
      </c>
      <c r="U804" s="20">
        <f t="shared" si="332"/>
        <v>13.16</v>
      </c>
      <c r="V804" s="20">
        <f t="shared" si="332"/>
        <v>13.16</v>
      </c>
      <c r="W804" s="20">
        <f t="shared" si="332"/>
        <v>13.16</v>
      </c>
      <c r="X804" s="20">
        <f t="shared" si="332"/>
        <v>13.16</v>
      </c>
      <c r="Y804" s="561"/>
      <c r="Z804" s="561"/>
      <c r="AA804" s="561"/>
      <c r="AB804" s="561"/>
      <c r="AC804" s="561"/>
      <c r="AD804" s="561"/>
      <c r="AE804" s="561"/>
      <c r="AF804" s="561"/>
      <c r="AG804" s="561"/>
      <c r="AH804" s="561"/>
      <c r="AI804" s="561"/>
      <c r="AJ804" s="561"/>
      <c r="AK804" s="561"/>
      <c r="AL804" s="561"/>
      <c r="AM804" s="561"/>
      <c r="AN804" s="561"/>
      <c r="AO804" s="561"/>
      <c r="AP804" s="561"/>
      <c r="AQ804" s="561"/>
      <c r="AR804" s="561"/>
      <c r="AS804" s="561"/>
      <c r="AT804" s="561"/>
      <c r="AU804" s="561"/>
      <c r="AV804" s="561"/>
      <c r="AW804" s="561"/>
      <c r="AX804" s="561"/>
      <c r="AY804" s="561"/>
      <c r="AZ804" s="561"/>
      <c r="BA804" s="561"/>
      <c r="BB804" s="561"/>
      <c r="BC804" s="561"/>
      <c r="BD804" s="561"/>
      <c r="BE804" s="561"/>
      <c r="BF804" s="561"/>
      <c r="BG804" s="561"/>
      <c r="BH804" s="561"/>
      <c r="BI804" s="561"/>
      <c r="BJ804" s="561"/>
      <c r="BK804" s="561"/>
      <c r="BL804" s="561"/>
      <c r="BM804" s="561"/>
      <c r="BN804" s="561"/>
      <c r="BO804" s="561"/>
      <c r="BP804" s="561"/>
      <c r="BQ804" s="561"/>
      <c r="BR804" s="561"/>
      <c r="BS804" s="561"/>
      <c r="BT804" s="561"/>
      <c r="BU804" s="561"/>
      <c r="BV804" s="561"/>
      <c r="BW804" s="561"/>
      <c r="BX804" s="561"/>
      <c r="BY804" s="561"/>
      <c r="BZ804" s="561"/>
      <c r="CA804" s="561"/>
      <c r="CB804" s="561"/>
      <c r="CC804" s="561"/>
      <c r="CD804" s="561"/>
      <c r="CE804" s="561"/>
      <c r="CF804" s="561"/>
      <c r="CG804" s="561"/>
      <c r="CH804" s="561"/>
      <c r="CI804" s="561"/>
      <c r="CJ804" s="561"/>
      <c r="CK804" s="561"/>
      <c r="CL804" s="561"/>
      <c r="CM804" s="561"/>
      <c r="CN804" s="561"/>
      <c r="CO804" s="561"/>
      <c r="CP804" s="561"/>
      <c r="CQ804" s="561"/>
      <c r="CR804" s="561"/>
      <c r="CS804" s="561"/>
      <c r="CT804" s="561"/>
      <c r="CU804" s="561"/>
      <c r="CV804" s="561"/>
      <c r="CW804" s="561"/>
      <c r="CX804" s="561"/>
      <c r="CY804" s="561"/>
      <c r="CZ804" s="561"/>
      <c r="DA804" s="561"/>
      <c r="DB804" s="561"/>
      <c r="DC804" s="561"/>
      <c r="DD804" s="561"/>
      <c r="DE804" s="561"/>
      <c r="DF804" s="561"/>
      <c r="DG804" s="561"/>
      <c r="DH804" s="561"/>
      <c r="DI804" s="561"/>
      <c r="DJ804" s="561"/>
      <c r="DK804" s="561"/>
      <c r="DL804" s="561"/>
      <c r="DM804" s="561"/>
      <c r="DN804" s="561"/>
      <c r="DO804" s="561"/>
      <c r="DP804" s="561"/>
      <c r="DQ804" s="561"/>
      <c r="DR804" s="561"/>
      <c r="DS804" s="561"/>
      <c r="DT804" s="561"/>
      <c r="DU804" s="561"/>
      <c r="DV804" s="561"/>
      <c r="DW804" s="561"/>
      <c r="DX804" s="561"/>
      <c r="DY804" s="561"/>
      <c r="DZ804" s="561"/>
      <c r="EA804" s="561"/>
      <c r="EB804" s="561"/>
      <c r="EC804" s="561"/>
      <c r="ED804" s="561"/>
      <c r="EE804" s="561"/>
      <c r="EF804" s="561"/>
      <c r="EG804" s="561"/>
      <c r="EH804" s="561"/>
      <c r="EI804" s="561"/>
      <c r="EJ804" s="561"/>
      <c r="EK804" s="561"/>
      <c r="EL804" s="561"/>
      <c r="EM804" s="561"/>
      <c r="EN804" s="561"/>
      <c r="EO804" s="561"/>
      <c r="EP804" s="561"/>
      <c r="EQ804" s="561"/>
      <c r="ER804" s="561"/>
      <c r="ES804" s="561"/>
      <c r="ET804" s="561"/>
      <c r="EU804" s="561"/>
      <c r="EV804" s="561"/>
      <c r="EW804" s="561"/>
      <c r="EX804" s="561"/>
      <c r="EY804" s="561"/>
      <c r="EZ804" s="561"/>
      <c r="FA804" s="561"/>
      <c r="FB804" s="561"/>
      <c r="FC804" s="561"/>
      <c r="FD804" s="561"/>
      <c r="FE804" s="561"/>
      <c r="FF804" s="561"/>
      <c r="FG804" s="561"/>
      <c r="FH804" s="561"/>
      <c r="FI804" s="561"/>
      <c r="FJ804" s="561"/>
      <c r="FK804" s="561"/>
      <c r="FL804" s="561"/>
      <c r="FM804" s="561"/>
      <c r="FN804" s="561"/>
      <c r="FO804" s="561"/>
      <c r="FP804" s="561"/>
      <c r="FQ804" s="561"/>
      <c r="FR804" s="561"/>
      <c r="FS804" s="561"/>
      <c r="FT804" s="561"/>
      <c r="FU804" s="561"/>
      <c r="FV804" s="561"/>
      <c r="FW804" s="561"/>
      <c r="FX804" s="561"/>
      <c r="FY804" s="561"/>
      <c r="FZ804" s="561"/>
      <c r="GA804" s="561"/>
      <c r="GB804" s="561"/>
      <c r="GC804" s="561"/>
      <c r="GD804" s="561"/>
      <c r="GE804" s="561"/>
      <c r="GF804" s="561"/>
      <c r="GG804" s="561"/>
      <c r="GH804" s="561"/>
      <c r="GI804" s="561"/>
      <c r="GJ804" s="561"/>
      <c r="GK804" s="561"/>
      <c r="GL804" s="561"/>
      <c r="GM804" s="561"/>
      <c r="GN804" s="561"/>
      <c r="GO804" s="561"/>
      <c r="GP804" s="561"/>
      <c r="GQ804" s="561"/>
      <c r="GR804" s="561"/>
      <c r="GS804" s="561"/>
      <c r="GT804" s="561"/>
      <c r="GU804" s="561"/>
      <c r="GV804" s="561"/>
      <c r="GW804" s="561"/>
      <c r="GX804" s="561"/>
      <c r="GY804" s="561"/>
      <c r="GZ804" s="561"/>
      <c r="HA804" s="561"/>
      <c r="HB804" s="561"/>
      <c r="HC804" s="561"/>
      <c r="HD804" s="561"/>
      <c r="HE804" s="561"/>
      <c r="HF804" s="561"/>
      <c r="HG804" s="561"/>
      <c r="HH804" s="561"/>
      <c r="HI804" s="561"/>
      <c r="HJ804" s="561"/>
      <c r="HK804" s="561"/>
      <c r="HL804" s="561"/>
      <c r="HM804" s="561"/>
      <c r="HN804" s="561"/>
      <c r="HO804" s="561"/>
      <c r="HP804" s="561"/>
      <c r="HQ804" s="561"/>
      <c r="HR804" s="561"/>
      <c r="HS804" s="561"/>
      <c r="HT804" s="561"/>
      <c r="HU804" s="561"/>
    </row>
    <row r="805" spans="1:229" s="2" customFormat="1" x14ac:dyDescent="0.25">
      <c r="A805" s="20">
        <v>7</v>
      </c>
      <c r="B805" s="21" t="s">
        <v>302</v>
      </c>
      <c r="C805" s="552"/>
      <c r="D805" s="553"/>
      <c r="E805" s="23" t="s">
        <v>60</v>
      </c>
      <c r="F805" s="553">
        <v>4028.06</v>
      </c>
      <c r="G805" s="23"/>
      <c r="H805" s="560">
        <f>I805+M805+Q805+U805</f>
        <v>4074.13</v>
      </c>
      <c r="I805" s="20">
        <f>J805+K805+L805</f>
        <v>2036.83</v>
      </c>
      <c r="J805" s="20">
        <v>814.86</v>
      </c>
      <c r="K805" s="19">
        <v>651.78</v>
      </c>
      <c r="L805" s="19">
        <v>570.19000000000005</v>
      </c>
      <c r="M805" s="19">
        <f>N805+O805+P805</f>
        <v>371.18999999999994</v>
      </c>
      <c r="N805" s="20">
        <v>288.77999999999997</v>
      </c>
      <c r="O805" s="19">
        <v>82.41</v>
      </c>
      <c r="P805" s="19">
        <v>0</v>
      </c>
      <c r="Q805" s="19">
        <f>R805+S805+T805</f>
        <v>40.53</v>
      </c>
      <c r="R805" s="20">
        <v>0</v>
      </c>
      <c r="S805" s="19">
        <v>0</v>
      </c>
      <c r="T805" s="19">
        <v>40.53</v>
      </c>
      <c r="U805" s="19">
        <f>V805+W805+X805</f>
        <v>1625.58</v>
      </c>
      <c r="V805" s="20">
        <v>304.83999999999997</v>
      </c>
      <c r="W805" s="19">
        <v>548.67999999999995</v>
      </c>
      <c r="X805" s="19">
        <v>772.06</v>
      </c>
    </row>
    <row r="806" spans="1:229" s="2" customFormat="1" x14ac:dyDescent="0.25">
      <c r="A806" s="20"/>
      <c r="B806" s="21" t="s">
        <v>303</v>
      </c>
      <c r="C806" s="552"/>
      <c r="D806" s="553"/>
      <c r="E806" s="23" t="s">
        <v>60</v>
      </c>
      <c r="F806" s="553"/>
      <c r="G806" s="23"/>
      <c r="H806" s="560">
        <f>I806+M806+Q806+U806</f>
        <v>0</v>
      </c>
      <c r="I806" s="20">
        <f>J806+K806+L806</f>
        <v>0</v>
      </c>
      <c r="J806" s="20"/>
      <c r="K806" s="19"/>
      <c r="L806" s="19"/>
      <c r="M806" s="19">
        <f>N806+O806+P806</f>
        <v>0</v>
      </c>
      <c r="N806" s="20"/>
      <c r="O806" s="19">
        <v>0</v>
      </c>
      <c r="P806" s="19">
        <v>0</v>
      </c>
      <c r="Q806" s="19">
        <f>R806+S806+T806</f>
        <v>0</v>
      </c>
      <c r="R806" s="20">
        <v>0</v>
      </c>
      <c r="S806" s="19">
        <v>0</v>
      </c>
      <c r="T806" s="19">
        <v>0</v>
      </c>
      <c r="U806" s="19">
        <f>V806+W806+X806</f>
        <v>0</v>
      </c>
      <c r="V806" s="20"/>
      <c r="W806" s="19"/>
      <c r="X806" s="19"/>
    </row>
    <row r="807" spans="1:229" s="2" customFormat="1" x14ac:dyDescent="0.25">
      <c r="A807" s="20">
        <v>8</v>
      </c>
      <c r="B807" s="21" t="s">
        <v>306</v>
      </c>
      <c r="C807" s="22"/>
      <c r="D807" s="23"/>
      <c r="E807" s="23" t="s">
        <v>33</v>
      </c>
      <c r="F807" s="20">
        <f>ROUND(F810*F805/1000,2)</f>
        <v>9902.42</v>
      </c>
      <c r="G807" s="23"/>
      <c r="H807" s="216">
        <f>I807+M807+Q807+U807</f>
        <v>10015.68</v>
      </c>
      <c r="I807" s="20">
        <f>J807+K807+L807</f>
        <v>5007.26</v>
      </c>
      <c r="J807" s="20">
        <f>ROUND(J810*J805/1000,2)</f>
        <v>2003.22</v>
      </c>
      <c r="K807" s="20">
        <f>ROUND(K810*K805/1000,2)</f>
        <v>1602.31</v>
      </c>
      <c r="L807" s="20">
        <f>ROUND(L810*L805/1000,2)</f>
        <v>1401.73</v>
      </c>
      <c r="M807" s="19">
        <f>N807+O807+P807</f>
        <v>912.52</v>
      </c>
      <c r="N807" s="20">
        <f>ROUND(N810*N805/1000,2)</f>
        <v>709.93</v>
      </c>
      <c r="O807" s="20">
        <f>ROUND(O810*O805/1000,2)</f>
        <v>202.59</v>
      </c>
      <c r="P807" s="20">
        <f>ROUND(P810*P805/1000,2)</f>
        <v>0</v>
      </c>
      <c r="Q807" s="19">
        <f>R807+S807+T807</f>
        <v>99.64</v>
      </c>
      <c r="R807" s="20">
        <f>ROUND(R810*R805/1000,2)</f>
        <v>0</v>
      </c>
      <c r="S807" s="20">
        <f>ROUND(S810*S805/1000,2)</f>
        <v>0</v>
      </c>
      <c r="T807" s="20">
        <f>ROUND(T810*T805/1000,2)</f>
        <v>99.64</v>
      </c>
      <c r="U807" s="19">
        <f>V807+W807+X807</f>
        <v>3996.2599999999998</v>
      </c>
      <c r="V807" s="20">
        <f>ROUND(V810*V805/1000,2)</f>
        <v>749.41</v>
      </c>
      <c r="W807" s="20">
        <f>ROUND(W810*W805/1000,2)</f>
        <v>1348.85</v>
      </c>
      <c r="X807" s="20">
        <f>ROUND(X810*X805/1000,2)</f>
        <v>1898</v>
      </c>
      <c r="Y807" s="25"/>
    </row>
    <row r="808" spans="1:229" s="2" customFormat="1" x14ac:dyDescent="0.25">
      <c r="A808" s="20"/>
      <c r="B808" s="21" t="s">
        <v>303</v>
      </c>
      <c r="C808" s="22"/>
      <c r="D808" s="23"/>
      <c r="E808" s="23" t="s">
        <v>33</v>
      </c>
      <c r="F808" s="553">
        <f>F806*F810/1000</f>
        <v>0</v>
      </c>
      <c r="G808" s="23"/>
      <c r="H808" s="560">
        <f>I808+M808+Q808+U808</f>
        <v>0</v>
      </c>
      <c r="I808" s="20">
        <f>J808+K808+L808</f>
        <v>0</v>
      </c>
      <c r="J808" s="20">
        <f>ROUND(J806*J810/1000,1)</f>
        <v>0</v>
      </c>
      <c r="K808" s="20">
        <f>ROUND(K806*K810/1000,1)</f>
        <v>0</v>
      </c>
      <c r="L808" s="20">
        <f>ROUND(L806*L810/1000,1)</f>
        <v>0</v>
      </c>
      <c r="M808" s="19">
        <f>N808+O808+P808</f>
        <v>0</v>
      </c>
      <c r="N808" s="20">
        <f>ROUND(N806*N810/1000,1)</f>
        <v>0</v>
      </c>
      <c r="O808" s="20">
        <f>ROUND(O806*O810/1000,1)</f>
        <v>0</v>
      </c>
      <c r="P808" s="20">
        <f>ROUND(P806*P810/1000,1)</f>
        <v>0</v>
      </c>
      <c r="Q808" s="19">
        <f>R808+S808+T808</f>
        <v>0</v>
      </c>
      <c r="R808" s="20">
        <f>ROUND(R806*R810/1000,1)</f>
        <v>0</v>
      </c>
      <c r="S808" s="20">
        <f>ROUND(S806*S810/1000,1)</f>
        <v>0</v>
      </c>
      <c r="T808" s="20">
        <f>ROUND(T806*T810/1000,1)</f>
        <v>0</v>
      </c>
      <c r="U808" s="19">
        <f>V808+W808+X808</f>
        <v>0</v>
      </c>
      <c r="V808" s="20">
        <f>ROUND(V806*V810/1000,1)</f>
        <v>0</v>
      </c>
      <c r="W808" s="20">
        <f>ROUND(W806*W810/1000,1)</f>
        <v>0</v>
      </c>
      <c r="X808" s="20">
        <f>ROUND(X806*X810/1000,1)</f>
        <v>0</v>
      </c>
      <c r="Y808" s="25"/>
    </row>
    <row r="809" spans="1:229" s="2" customFormat="1" x14ac:dyDescent="0.25">
      <c r="A809" s="20"/>
      <c r="B809" s="21" t="s">
        <v>447</v>
      </c>
      <c r="C809" s="22"/>
      <c r="D809" s="23"/>
      <c r="E809" s="23" t="s">
        <v>33</v>
      </c>
      <c r="F809" s="553"/>
      <c r="G809" s="23"/>
      <c r="H809" s="560">
        <f>I809+M809+Q809+U809</f>
        <v>0</v>
      </c>
      <c r="I809" s="20">
        <f>J809+K809+L809</f>
        <v>0</v>
      </c>
      <c r="J809" s="20"/>
      <c r="K809" s="19"/>
      <c r="L809" s="19"/>
      <c r="M809" s="19">
        <f>N809+O809+P809</f>
        <v>0</v>
      </c>
      <c r="N809" s="20"/>
      <c r="O809" s="19"/>
      <c r="P809" s="19"/>
      <c r="Q809" s="19">
        <f>R809+S809+T809</f>
        <v>0</v>
      </c>
      <c r="R809" s="20"/>
      <c r="S809" s="19"/>
      <c r="T809" s="19"/>
      <c r="U809" s="19">
        <f>V809+W809+X809</f>
        <v>0</v>
      </c>
      <c r="V809" s="20"/>
      <c r="W809" s="19"/>
      <c r="X809" s="19"/>
      <c r="Y809" s="25"/>
    </row>
    <row r="810" spans="1:229" s="2" customFormat="1" x14ac:dyDescent="0.25">
      <c r="A810" s="20">
        <v>9</v>
      </c>
      <c r="B810" s="21" t="s">
        <v>63</v>
      </c>
      <c r="C810" s="22"/>
      <c r="D810" s="23"/>
      <c r="E810" s="23" t="s">
        <v>64</v>
      </c>
      <c r="F810" s="553">
        <v>2458.36</v>
      </c>
      <c r="G810" s="553"/>
      <c r="H810" s="553">
        <v>2458.36</v>
      </c>
      <c r="I810" s="553">
        <v>2458.36</v>
      </c>
      <c r="J810" s="553">
        <v>2458.36</v>
      </c>
      <c r="K810" s="553">
        <v>2458.36</v>
      </c>
      <c r="L810" s="553">
        <v>2458.36</v>
      </c>
      <c r="M810" s="553">
        <v>2458.36</v>
      </c>
      <c r="N810" s="553">
        <v>2458.36</v>
      </c>
      <c r="O810" s="553">
        <v>2458.36</v>
      </c>
      <c r="P810" s="553">
        <v>2458.36</v>
      </c>
      <c r="Q810" s="553">
        <v>2458.36</v>
      </c>
      <c r="R810" s="553">
        <v>2458.36</v>
      </c>
      <c r="S810" s="553">
        <v>2458.36</v>
      </c>
      <c r="T810" s="553">
        <v>2458.36</v>
      </c>
      <c r="U810" s="553">
        <v>2458.36</v>
      </c>
      <c r="V810" s="553">
        <v>2458.36</v>
      </c>
      <c r="W810" s="553">
        <v>2458.36</v>
      </c>
      <c r="X810" s="553">
        <v>2458.36</v>
      </c>
      <c r="Y810" s="25"/>
    </row>
    <row r="811" spans="1:229" s="2" customFormat="1" x14ac:dyDescent="0.25">
      <c r="A811" s="20">
        <v>10</v>
      </c>
      <c r="B811" s="21" t="s">
        <v>49</v>
      </c>
      <c r="C811" s="22"/>
      <c r="D811" s="23"/>
      <c r="E811" s="23" t="s">
        <v>64</v>
      </c>
      <c r="F811" s="20">
        <f>ROUND(F814/F805*1000,2)</f>
        <v>2335.15</v>
      </c>
      <c r="G811" s="23"/>
      <c r="H811" s="20">
        <f>ROUND(H814/H805*1000,2)</f>
        <v>1982.87</v>
      </c>
      <c r="I811" s="20">
        <f>ROUND(I814/I805*1000,2)</f>
        <v>2017.07</v>
      </c>
      <c r="J811" s="20">
        <f>ROUND(J814/J805*1000,3)</f>
        <v>1335.8489999999999</v>
      </c>
      <c r="K811" s="20">
        <f t="shared" ref="K811:X811" si="333">ROUND(K814/K805*1000,2)</f>
        <v>1372.53</v>
      </c>
      <c r="L811" s="20">
        <f t="shared" si="333"/>
        <v>3727.37</v>
      </c>
      <c r="M811" s="20">
        <f t="shared" si="333"/>
        <v>3063.88</v>
      </c>
      <c r="N811" s="20">
        <f t="shared" si="333"/>
        <v>2151.12</v>
      </c>
      <c r="O811" s="20">
        <f t="shared" si="333"/>
        <v>5016.75</v>
      </c>
      <c r="P811" s="20" t="e">
        <f t="shared" si="333"/>
        <v>#DIV/0!</v>
      </c>
      <c r="Q811" s="20">
        <f t="shared" si="333"/>
        <v>7992.6</v>
      </c>
      <c r="R811" s="20" t="e">
        <f t="shared" si="333"/>
        <v>#DIV/0!</v>
      </c>
      <c r="S811" s="20" t="e">
        <f t="shared" si="333"/>
        <v>#DIV/0!</v>
      </c>
      <c r="T811" s="20">
        <f t="shared" si="333"/>
        <v>3548.98</v>
      </c>
      <c r="U811" s="20">
        <f t="shared" si="333"/>
        <v>1543.35</v>
      </c>
      <c r="V811" s="20">
        <f t="shared" si="333"/>
        <v>2001.9</v>
      </c>
      <c r="W811" s="20">
        <f t="shared" si="333"/>
        <v>1506.16</v>
      </c>
      <c r="X811" s="20">
        <f t="shared" si="333"/>
        <v>1388.73</v>
      </c>
      <c r="Y811" s="25"/>
    </row>
    <row r="812" spans="1:229" s="2" customFormat="1" x14ac:dyDescent="0.25">
      <c r="A812" s="20"/>
      <c r="B812" s="21"/>
      <c r="C812" s="22"/>
      <c r="D812" s="23"/>
      <c r="E812" s="24"/>
      <c r="F812" s="553"/>
      <c r="G812" s="23"/>
      <c r="H812" s="553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5"/>
    </row>
    <row r="813" spans="1:229" s="2" customFormat="1" x14ac:dyDescent="0.25">
      <c r="A813" s="20"/>
      <c r="B813" s="25"/>
      <c r="C813" s="25"/>
      <c r="D813" s="25"/>
      <c r="E813" s="24"/>
      <c r="F813" s="23"/>
      <c r="G813" s="23"/>
      <c r="H813" s="23"/>
      <c r="I813" s="24"/>
      <c r="J813" s="24"/>
      <c r="K813" s="24"/>
      <c r="L813" s="24"/>
      <c r="M813" s="24"/>
      <c r="N813" s="24"/>
      <c r="O813" s="24"/>
      <c r="P813" s="24"/>
      <c r="Q813" s="24"/>
      <c r="R813" s="24"/>
      <c r="S813" s="24"/>
      <c r="T813" s="24"/>
      <c r="U813" s="24"/>
      <c r="V813" s="24"/>
      <c r="W813" s="24"/>
      <c r="X813" s="24"/>
      <c r="Y813" s="25"/>
    </row>
    <row r="814" spans="1:229" s="2" customFormat="1" x14ac:dyDescent="0.25">
      <c r="A814" s="20">
        <v>11</v>
      </c>
      <c r="B814" s="21" t="s">
        <v>35</v>
      </c>
      <c r="C814" s="22"/>
      <c r="D814" s="23"/>
      <c r="E814" s="23" t="s">
        <v>33</v>
      </c>
      <c r="F814" s="177">
        <f>SUM(F817:F827)</f>
        <v>9406.11</v>
      </c>
      <c r="G814" s="70">
        <f>G817+G818+G819+G820+G821+G822+G824+G825+G826+G827</f>
        <v>100</v>
      </c>
      <c r="H814" s="175">
        <f>I814+M814+Q814+U814</f>
        <v>8078.49</v>
      </c>
      <c r="I814" s="71">
        <f>J814+K814+L814</f>
        <v>4108.43</v>
      </c>
      <c r="J814" s="20">
        <f t="shared" ref="J814:P814" si="334">J817+J818+J819+J820+J821+J822+J824+J825+J826+J827</f>
        <v>1088.53</v>
      </c>
      <c r="K814" s="20">
        <f t="shared" si="334"/>
        <v>894.59</v>
      </c>
      <c r="L814" s="20">
        <f t="shared" si="334"/>
        <v>2125.31</v>
      </c>
      <c r="M814" s="20">
        <f t="shared" si="334"/>
        <v>1137.28</v>
      </c>
      <c r="N814" s="20">
        <f t="shared" si="334"/>
        <v>621.20000000000005</v>
      </c>
      <c r="O814" s="20">
        <f t="shared" si="334"/>
        <v>413.43</v>
      </c>
      <c r="P814" s="20">
        <f t="shared" si="334"/>
        <v>102.64999999999999</v>
      </c>
      <c r="Q814" s="20">
        <f>R814+S814+T814</f>
        <v>323.93999999999994</v>
      </c>
      <c r="R814" s="20">
        <f t="shared" ref="R814:X814" si="335">R817+R818+R819+R820+R821+R822+R824+R825+R826+R827</f>
        <v>102.64999999999999</v>
      </c>
      <c r="S814" s="20">
        <f t="shared" si="335"/>
        <v>77.45</v>
      </c>
      <c r="T814" s="20">
        <f t="shared" si="335"/>
        <v>143.83999999999997</v>
      </c>
      <c r="U814" s="20">
        <f t="shared" si="335"/>
        <v>2508.8399999999997</v>
      </c>
      <c r="V814" s="20">
        <f t="shared" si="335"/>
        <v>610.26</v>
      </c>
      <c r="W814" s="20">
        <f t="shared" si="335"/>
        <v>826.4</v>
      </c>
      <c r="X814" s="20">
        <f t="shared" si="335"/>
        <v>1072.1799999999998</v>
      </c>
      <c r="Y814" s="25"/>
    </row>
    <row r="815" spans="1:229" s="2" customFormat="1" x14ac:dyDescent="0.25">
      <c r="A815" s="24"/>
      <c r="B815" s="21" t="s">
        <v>36</v>
      </c>
      <c r="C815" s="22"/>
      <c r="D815" s="23"/>
      <c r="E815" s="23"/>
      <c r="F815" s="23"/>
      <c r="G815" s="23"/>
      <c r="H815" s="553"/>
      <c r="I815" s="24"/>
      <c r="J815" s="24"/>
      <c r="K815" s="24"/>
      <c r="L815" s="24"/>
      <c r="M815" s="24"/>
      <c r="N815" s="24"/>
      <c r="O815" s="24"/>
      <c r="P815" s="24"/>
      <c r="Q815" s="24"/>
      <c r="R815" s="24"/>
      <c r="S815" s="24"/>
      <c r="T815" s="24"/>
      <c r="U815" s="21"/>
      <c r="V815" s="24"/>
      <c r="W815" s="24"/>
      <c r="X815" s="24"/>
      <c r="Y815" s="25"/>
    </row>
    <row r="816" spans="1:229" s="2" customFormat="1" x14ac:dyDescent="0.25">
      <c r="A816" s="24"/>
      <c r="B816" s="22"/>
      <c r="C816" s="22"/>
      <c r="D816" s="22"/>
      <c r="E816" s="24"/>
      <c r="F816" s="24"/>
      <c r="G816" s="24"/>
      <c r="H816" s="19"/>
      <c r="I816" s="5"/>
      <c r="J816" s="5"/>
      <c r="K816" s="24"/>
      <c r="L816" s="24"/>
      <c r="M816" s="24"/>
      <c r="N816" s="24"/>
      <c r="O816" s="24"/>
      <c r="P816" s="22"/>
      <c r="Q816" s="24"/>
      <c r="R816" s="22"/>
      <c r="S816" s="21"/>
      <c r="T816" s="24"/>
      <c r="U816" s="24"/>
      <c r="V816" s="24"/>
      <c r="W816" s="24"/>
      <c r="X816" s="24"/>
    </row>
    <row r="817" spans="1:24" s="2" customFormat="1" x14ac:dyDescent="0.25">
      <c r="A817" s="27" t="s">
        <v>65</v>
      </c>
      <c r="B817" s="34" t="s">
        <v>41</v>
      </c>
      <c r="C817" s="32"/>
      <c r="D817" s="35"/>
      <c r="E817" s="30" t="s">
        <v>33</v>
      </c>
      <c r="F817" s="14">
        <v>3230.43</v>
      </c>
      <c r="G817" s="14">
        <f>ROUND(H817/$H$814*100,2)</f>
        <v>26.24</v>
      </c>
      <c r="H817" s="553">
        <f t="shared" ref="H817:H827" si="336">I817+M817+Q817+U817</f>
        <v>2120</v>
      </c>
      <c r="I817" s="26">
        <f t="shared" ref="I817:I827" si="337">J817+K817+L817</f>
        <v>660</v>
      </c>
      <c r="J817" s="20">
        <v>230</v>
      </c>
      <c r="K817" s="20">
        <v>200</v>
      </c>
      <c r="L817" s="20">
        <v>230</v>
      </c>
      <c r="M817" s="14">
        <f t="shared" ref="M817:M827" si="338">N817+O817+P817</f>
        <v>570</v>
      </c>
      <c r="N817" s="20">
        <v>250</v>
      </c>
      <c r="O817" s="20">
        <v>250</v>
      </c>
      <c r="P817" s="20">
        <v>70</v>
      </c>
      <c r="Q817" s="14">
        <f t="shared" ref="Q817:Q827" si="339">R817+S817+T817</f>
        <v>190</v>
      </c>
      <c r="R817" s="20">
        <v>70</v>
      </c>
      <c r="S817" s="20">
        <v>50</v>
      </c>
      <c r="T817" s="20">
        <v>70</v>
      </c>
      <c r="U817" s="14">
        <f t="shared" ref="U817:U827" si="340">V817+W817+X817</f>
        <v>700</v>
      </c>
      <c r="V817" s="20">
        <v>230</v>
      </c>
      <c r="W817" s="20">
        <v>220</v>
      </c>
      <c r="X817" s="20">
        <v>250</v>
      </c>
    </row>
    <row r="818" spans="1:24" s="2" customFormat="1" x14ac:dyDescent="0.25">
      <c r="A818" s="36" t="s">
        <v>66</v>
      </c>
      <c r="B818" s="21" t="s">
        <v>42</v>
      </c>
      <c r="C818" s="22"/>
      <c r="D818" s="23"/>
      <c r="E818" s="23" t="s">
        <v>33</v>
      </c>
      <c r="F818" s="14">
        <v>846.37</v>
      </c>
      <c r="G818" s="14">
        <f t="shared" ref="G818:G827" si="341">ROUND(H818/$H$814*100,2)</f>
        <v>6.88</v>
      </c>
      <c r="H818" s="560">
        <f t="shared" si="336"/>
        <v>555.4</v>
      </c>
      <c r="I818" s="71">
        <f t="shared" si="337"/>
        <v>173</v>
      </c>
      <c r="J818" s="20">
        <f>ROUND(J817*0.262,1)</f>
        <v>60.3</v>
      </c>
      <c r="K818" s="20">
        <f>ROUND(K817*0.262,1)</f>
        <v>52.4</v>
      </c>
      <c r="L818" s="20">
        <f>ROUND(L817*0.262,1)</f>
        <v>60.3</v>
      </c>
      <c r="M818" s="14">
        <f t="shared" si="338"/>
        <v>149.30000000000001</v>
      </c>
      <c r="N818" s="20">
        <f>ROUND(N817*0.262,1)</f>
        <v>65.5</v>
      </c>
      <c r="O818" s="20">
        <f>ROUND(O817*0.262,1)</f>
        <v>65.5</v>
      </c>
      <c r="P818" s="20">
        <f>ROUND(P817*0.262,1)</f>
        <v>18.3</v>
      </c>
      <c r="Q818" s="14">
        <f t="shared" si="339"/>
        <v>49.7</v>
      </c>
      <c r="R818" s="20">
        <f>ROUND(R817*0.262,1)</f>
        <v>18.3</v>
      </c>
      <c r="S818" s="20">
        <f>ROUND(S817*0.262,1)</f>
        <v>13.1</v>
      </c>
      <c r="T818" s="20">
        <f>ROUND(T817*0.262,1)</f>
        <v>18.3</v>
      </c>
      <c r="U818" s="14">
        <f t="shared" si="340"/>
        <v>183.4</v>
      </c>
      <c r="V818" s="20">
        <f>ROUND(V817*0.262,1)</f>
        <v>60.3</v>
      </c>
      <c r="W818" s="20">
        <f>ROUND(W817*0.262,1)</f>
        <v>57.6</v>
      </c>
      <c r="X818" s="20">
        <f>ROUND(X817*0.262,1)</f>
        <v>65.5</v>
      </c>
    </row>
    <row r="819" spans="1:24" s="2" customFormat="1" x14ac:dyDescent="0.25">
      <c r="A819" s="36" t="s">
        <v>67</v>
      </c>
      <c r="B819" s="21" t="s">
        <v>43</v>
      </c>
      <c r="C819" s="22"/>
      <c r="D819" s="23"/>
      <c r="E819" s="23" t="s">
        <v>33</v>
      </c>
      <c r="F819" s="14">
        <v>130.65</v>
      </c>
      <c r="G819" s="14">
        <f t="shared" si="341"/>
        <v>2.13</v>
      </c>
      <c r="H819" s="560">
        <f t="shared" si="336"/>
        <v>172.2</v>
      </c>
      <c r="I819" s="71">
        <f t="shared" si="337"/>
        <v>43.05</v>
      </c>
      <c r="J819" s="20">
        <v>14.35</v>
      </c>
      <c r="K819" s="20">
        <v>14.35</v>
      </c>
      <c r="L819" s="20">
        <v>14.35</v>
      </c>
      <c r="M819" s="14">
        <f t="shared" si="338"/>
        <v>43.05</v>
      </c>
      <c r="N819" s="20">
        <v>14.35</v>
      </c>
      <c r="O819" s="20">
        <v>14.35</v>
      </c>
      <c r="P819" s="20">
        <v>14.35</v>
      </c>
      <c r="Q819" s="14">
        <f t="shared" si="339"/>
        <v>43.05</v>
      </c>
      <c r="R819" s="20">
        <v>14.35</v>
      </c>
      <c r="S819" s="20">
        <v>14.35</v>
      </c>
      <c r="T819" s="20">
        <v>14.35</v>
      </c>
      <c r="U819" s="14">
        <f t="shared" si="340"/>
        <v>43.05</v>
      </c>
      <c r="V819" s="20">
        <v>14.35</v>
      </c>
      <c r="W819" s="20">
        <v>14.35</v>
      </c>
      <c r="X819" s="20">
        <v>14.35</v>
      </c>
    </row>
    <row r="820" spans="1:24" s="2" customFormat="1" x14ac:dyDescent="0.25">
      <c r="A820" s="36" t="s">
        <v>68</v>
      </c>
      <c r="B820" s="21" t="s">
        <v>44</v>
      </c>
      <c r="C820" s="22"/>
      <c r="D820" s="23"/>
      <c r="E820" s="23" t="s">
        <v>33</v>
      </c>
      <c r="F820" s="14">
        <v>54.56</v>
      </c>
      <c r="G820" s="14">
        <f t="shared" si="341"/>
        <v>0.68</v>
      </c>
      <c r="H820" s="560">
        <f t="shared" si="336"/>
        <v>55.19</v>
      </c>
      <c r="I820" s="71">
        <f t="shared" si="337"/>
        <v>27.589999999999996</v>
      </c>
      <c r="J820" s="20">
        <f>ROUND(54.56/4771.28*J798,2)</f>
        <v>11.04</v>
      </c>
      <c r="K820" s="20">
        <f t="shared" ref="K820:L820" si="342">ROUND(54.56/4771.28*K798,2)</f>
        <v>8.83</v>
      </c>
      <c r="L820" s="20">
        <f t="shared" si="342"/>
        <v>7.72</v>
      </c>
      <c r="M820" s="14">
        <f t="shared" si="338"/>
        <v>5.03</v>
      </c>
      <c r="N820" s="20">
        <f>ROUND(54.56/4771.28*N798,2)</f>
        <v>3.91</v>
      </c>
      <c r="O820" s="20">
        <f t="shared" ref="O820:P820" si="343">ROUND(54.56/4771.28*O798,2)</f>
        <v>1.1200000000000001</v>
      </c>
      <c r="P820" s="20">
        <f t="shared" si="343"/>
        <v>0</v>
      </c>
      <c r="Q820" s="14">
        <f t="shared" si="339"/>
        <v>0.55000000000000004</v>
      </c>
      <c r="R820" s="20">
        <f>ROUND(54.56/4771.28*R798,2)</f>
        <v>0</v>
      </c>
      <c r="S820" s="20">
        <f t="shared" ref="S820:T820" si="344">ROUND(54.56/4771.28*S798,2)</f>
        <v>0</v>
      </c>
      <c r="T820" s="20">
        <f t="shared" si="344"/>
        <v>0.55000000000000004</v>
      </c>
      <c r="U820" s="14">
        <f t="shared" si="340"/>
        <v>22.02</v>
      </c>
      <c r="V820" s="20">
        <f>ROUND(54.56/4771.28*V798,2)</f>
        <v>4.13</v>
      </c>
      <c r="W820" s="20">
        <f t="shared" ref="W820:X820" si="345">ROUND(54.56/4771.28*W798,2)</f>
        <v>7.43</v>
      </c>
      <c r="X820" s="20">
        <f t="shared" si="345"/>
        <v>10.46</v>
      </c>
    </row>
    <row r="821" spans="1:24" s="2" customFormat="1" x14ac:dyDescent="0.25">
      <c r="A821" s="36" t="s">
        <v>69</v>
      </c>
      <c r="B821" s="21" t="s">
        <v>70</v>
      </c>
      <c r="C821" s="22"/>
      <c r="D821" s="23"/>
      <c r="E821" s="23" t="s">
        <v>33</v>
      </c>
      <c r="F821" s="14">
        <v>2893.19</v>
      </c>
      <c r="G821" s="14">
        <f t="shared" si="341"/>
        <v>36.22</v>
      </c>
      <c r="H821" s="560">
        <f t="shared" si="336"/>
        <v>2926.2</v>
      </c>
      <c r="I821" s="71">
        <f t="shared" si="337"/>
        <v>1462.9</v>
      </c>
      <c r="J821" s="20">
        <f>ROUND(J801*0.21749/0.456*1307.73/1000,1)</f>
        <v>585.29999999999995</v>
      </c>
      <c r="K821" s="20">
        <f>ROUND(K801*0.21749/0.456*1307.73/1000,1)</f>
        <v>468.1</v>
      </c>
      <c r="L821" s="20">
        <f>ROUND(L801*0.21749/0.456*1307.73/1000,1)</f>
        <v>409.5</v>
      </c>
      <c r="M821" s="14">
        <f t="shared" si="338"/>
        <v>266.60000000000002</v>
      </c>
      <c r="N821" s="20">
        <f>ROUND(N801*0.21749/0.456*1307.73/1000,1)</f>
        <v>207.4</v>
      </c>
      <c r="O821" s="20">
        <f>ROUND(O801*0.21749/0.456*1307.73/1000,1)</f>
        <v>59.2</v>
      </c>
      <c r="P821" s="20">
        <f>ROUND(P801*0.21749/0.456*1307.73/1000,1)</f>
        <v>0</v>
      </c>
      <c r="Q821" s="14">
        <f t="shared" si="339"/>
        <v>29.1</v>
      </c>
      <c r="R821" s="20">
        <f>ROUND(R801*0.21749/0.456*1307.73/1000,1)</f>
        <v>0</v>
      </c>
      <c r="S821" s="20">
        <f>ROUND(S801*0.21749/0.456*1307.73/1000,1)</f>
        <v>0</v>
      </c>
      <c r="T821" s="20">
        <f>ROUND(T801*0.21749/0.456*1307.73/1000,1)</f>
        <v>29.1</v>
      </c>
      <c r="U821" s="14">
        <f t="shared" si="340"/>
        <v>1167.5999999999999</v>
      </c>
      <c r="V821" s="20">
        <f>ROUND(V801*0.21749/0.456*1307.73/1000,1)</f>
        <v>219</v>
      </c>
      <c r="W821" s="20">
        <f>ROUND(W801*0.21749/0.456*1307.73/1000,1)</f>
        <v>394.1</v>
      </c>
      <c r="X821" s="20">
        <f>ROUND(X801*0.21749/0.456*1307.73/1000,1)</f>
        <v>554.5</v>
      </c>
    </row>
    <row r="822" spans="1:24" s="2" customFormat="1" x14ac:dyDescent="0.25">
      <c r="A822" s="36" t="s">
        <v>71</v>
      </c>
      <c r="B822" s="21" t="s">
        <v>72</v>
      </c>
      <c r="C822" s="22"/>
      <c r="D822" s="23"/>
      <c r="E822" s="23" t="s">
        <v>33</v>
      </c>
      <c r="F822" s="14">
        <v>35.1</v>
      </c>
      <c r="G822" s="14">
        <f t="shared" si="341"/>
        <v>0.17</v>
      </c>
      <c r="H822" s="560">
        <f t="shared" si="336"/>
        <v>13.8</v>
      </c>
      <c r="I822" s="71">
        <f t="shared" si="337"/>
        <v>6.9</v>
      </c>
      <c r="J822" s="20">
        <f>ROUND(J798*0.1*28.68/1000,1)</f>
        <v>2.8</v>
      </c>
      <c r="K822" s="20">
        <f>ROUND(K798*0.1*28.68/1000,1)</f>
        <v>2.2000000000000002</v>
      </c>
      <c r="L822" s="20">
        <f>ROUND(L798*0.1*28.68/1000,1)</f>
        <v>1.9</v>
      </c>
      <c r="M822" s="14">
        <f t="shared" si="338"/>
        <v>1.3</v>
      </c>
      <c r="N822" s="20">
        <f>ROUND(N798*0.1*28.68/1000,1)</f>
        <v>1</v>
      </c>
      <c r="O822" s="20">
        <f>ROUND(O798*0.1*28.68/1000,1)</f>
        <v>0.3</v>
      </c>
      <c r="P822" s="20">
        <f>ROUND(P798*0.1*28.68/1000,1)</f>
        <v>0</v>
      </c>
      <c r="Q822" s="14">
        <f t="shared" si="339"/>
        <v>0.1</v>
      </c>
      <c r="R822" s="20">
        <f>ROUND(R798*0.1*28.68/1000,1)</f>
        <v>0</v>
      </c>
      <c r="S822" s="20">
        <f>ROUND(S798*0.1*28.68/1000,1)</f>
        <v>0</v>
      </c>
      <c r="T822" s="20">
        <f>ROUND(T798*0.1*28.68/1000,1)</f>
        <v>0.1</v>
      </c>
      <c r="U822" s="14">
        <f t="shared" si="340"/>
        <v>5.5</v>
      </c>
      <c r="V822" s="20">
        <f>ROUND(V798*0.1*28.68/1000,1)</f>
        <v>1</v>
      </c>
      <c r="W822" s="20">
        <f>ROUND(W798*0.1*28.68/1000,1)</f>
        <v>1.9</v>
      </c>
      <c r="X822" s="20">
        <f>ROUND(X798*0.1*28.68/1000,1)</f>
        <v>2.6</v>
      </c>
    </row>
    <row r="823" spans="1:24" s="2" customFormat="1" x14ac:dyDescent="0.25">
      <c r="A823" s="36"/>
      <c r="B823" s="21" t="s">
        <v>449</v>
      </c>
      <c r="C823" s="22"/>
      <c r="D823" s="23"/>
      <c r="E823" s="23" t="s">
        <v>33</v>
      </c>
      <c r="F823" s="14"/>
      <c r="G823" s="14">
        <f>ROUND(H823/$H$862*100,2)</f>
        <v>0</v>
      </c>
      <c r="H823" s="560">
        <f t="shared" si="336"/>
        <v>0</v>
      </c>
      <c r="I823" s="71">
        <f t="shared" si="337"/>
        <v>0</v>
      </c>
      <c r="J823" s="20"/>
      <c r="K823" s="20"/>
      <c r="L823" s="20"/>
      <c r="M823" s="14">
        <f t="shared" si="338"/>
        <v>0</v>
      </c>
      <c r="N823" s="20"/>
      <c r="O823" s="20"/>
      <c r="P823" s="20"/>
      <c r="Q823" s="14">
        <f t="shared" si="339"/>
        <v>0</v>
      </c>
      <c r="R823" s="20"/>
      <c r="S823" s="20"/>
      <c r="T823" s="20"/>
      <c r="U823" s="14">
        <f t="shared" si="340"/>
        <v>0</v>
      </c>
      <c r="V823" s="20"/>
      <c r="W823" s="20"/>
      <c r="X823" s="20"/>
    </row>
    <row r="824" spans="1:24" s="544" customFormat="1" x14ac:dyDescent="0.25">
      <c r="A824" s="536" t="s">
        <v>73</v>
      </c>
      <c r="B824" s="537" t="s">
        <v>74</v>
      </c>
      <c r="C824" s="538"/>
      <c r="D824" s="539"/>
      <c r="E824" s="539" t="s">
        <v>33</v>
      </c>
      <c r="F824" s="540">
        <v>456.33</v>
      </c>
      <c r="G824" s="540">
        <f t="shared" si="341"/>
        <v>5.66</v>
      </c>
      <c r="H824" s="541">
        <f t="shared" si="336"/>
        <v>456.9</v>
      </c>
      <c r="I824" s="542">
        <f t="shared" si="337"/>
        <v>214.7</v>
      </c>
      <c r="J824" s="543">
        <f>ROUND(J798*22.6*3.766/1000,1)</f>
        <v>82.1</v>
      </c>
      <c r="K824" s="543">
        <f>ROUND(K798*22.7*3.766/1000,1)</f>
        <v>66</v>
      </c>
      <c r="L824" s="543">
        <f>ROUND(L798*26.2*3.766/1000,1)</f>
        <v>66.599999999999994</v>
      </c>
      <c r="M824" s="540">
        <f t="shared" si="338"/>
        <v>54.9</v>
      </c>
      <c r="N824" s="543">
        <f>ROUND(N798*32.9*3.766/1000,1)</f>
        <v>42.4</v>
      </c>
      <c r="O824" s="543">
        <f>ROUND(O798*34*3.766/1000,1)</f>
        <v>12.5</v>
      </c>
      <c r="P824" s="543">
        <f>ROUND(P798*25.12*3.766/1000,1)</f>
        <v>0</v>
      </c>
      <c r="Q824" s="540">
        <f t="shared" si="339"/>
        <v>6.3</v>
      </c>
      <c r="R824" s="543">
        <f>ROUND(R798*25.12*3.766/1000,1)</f>
        <v>0</v>
      </c>
      <c r="S824" s="543">
        <f>ROUND(S798*25.12*3.766/1000,1)</f>
        <v>0</v>
      </c>
      <c r="T824" s="543">
        <f>ROUND(T798*34.8*3.766/1000,1)</f>
        <v>6.3</v>
      </c>
      <c r="U824" s="540">
        <f t="shared" si="340"/>
        <v>181</v>
      </c>
      <c r="V824" s="543">
        <f>ROUND(V798*31.5*3.766/1000,1)</f>
        <v>42.8</v>
      </c>
      <c r="W824" s="543">
        <f>ROUND(W798*25.1*3.766/1000,1)</f>
        <v>61.4</v>
      </c>
      <c r="X824" s="543">
        <f>ROUND(X798*22.3*3.766/1000,1)</f>
        <v>76.8</v>
      </c>
    </row>
    <row r="825" spans="1:24" s="2" customFormat="1" x14ac:dyDescent="0.25">
      <c r="A825" s="36" t="s">
        <v>75</v>
      </c>
      <c r="B825" s="21" t="s">
        <v>45</v>
      </c>
      <c r="C825" s="22"/>
      <c r="D825" s="23"/>
      <c r="E825" s="23" t="s">
        <v>33</v>
      </c>
      <c r="F825" s="14">
        <f>705.2+543.13</f>
        <v>1248.33</v>
      </c>
      <c r="G825" s="14">
        <f t="shared" si="341"/>
        <v>15.63</v>
      </c>
      <c r="H825" s="560">
        <f t="shared" si="336"/>
        <v>1262.58</v>
      </c>
      <c r="I825" s="39">
        <f t="shared" si="337"/>
        <v>1262.58</v>
      </c>
      <c r="J825" s="20"/>
      <c r="K825" s="20"/>
      <c r="L825" s="20">
        <v>1262.58</v>
      </c>
      <c r="M825" s="14">
        <f t="shared" si="338"/>
        <v>0</v>
      </c>
      <c r="N825" s="20"/>
      <c r="O825" s="20"/>
      <c r="P825" s="20"/>
      <c r="Q825" s="14">
        <f t="shared" si="339"/>
        <v>0</v>
      </c>
      <c r="R825" s="20"/>
      <c r="S825" s="20"/>
      <c r="T825" s="20"/>
      <c r="U825" s="14">
        <f t="shared" si="340"/>
        <v>0</v>
      </c>
      <c r="V825" s="20"/>
      <c r="W825" s="20"/>
      <c r="X825" s="20"/>
    </row>
    <row r="826" spans="1:24" s="2" customFormat="1" x14ac:dyDescent="0.25">
      <c r="A826" s="36" t="s">
        <v>76</v>
      </c>
      <c r="B826" s="21" t="s">
        <v>46</v>
      </c>
      <c r="C826" s="22"/>
      <c r="D826" s="23"/>
      <c r="E826" s="23" t="s">
        <v>33</v>
      </c>
      <c r="F826" s="14">
        <v>336.17</v>
      </c>
      <c r="G826" s="14">
        <f t="shared" si="341"/>
        <v>4.2</v>
      </c>
      <c r="H826" s="216">
        <f t="shared" si="336"/>
        <v>339.25</v>
      </c>
      <c r="I826" s="71">
        <f t="shared" si="337"/>
        <v>169.23</v>
      </c>
      <c r="J826" s="20">
        <v>67.239999999999995</v>
      </c>
      <c r="K826" s="20">
        <f>ROUND(336.17/4028.1*K805,2)</f>
        <v>54.4</v>
      </c>
      <c r="L826" s="20">
        <f>ROUND(336.17/4028.1*L805,2)</f>
        <v>47.59</v>
      </c>
      <c r="M826" s="14">
        <f t="shared" si="338"/>
        <v>30.98</v>
      </c>
      <c r="N826" s="20">
        <f>ROUND(336.17/4028.1*N805,2)</f>
        <v>24.1</v>
      </c>
      <c r="O826" s="20">
        <f>ROUND(336.17/4028.1*O805,2)</f>
        <v>6.88</v>
      </c>
      <c r="P826" s="20">
        <f>ROUND(336.17/4028.1*P805,2)</f>
        <v>0</v>
      </c>
      <c r="Q826" s="14">
        <f t="shared" si="339"/>
        <v>3.38</v>
      </c>
      <c r="R826" s="20">
        <f>ROUND(336.17/4028.1*R805,1)</f>
        <v>0</v>
      </c>
      <c r="S826" s="20">
        <f>ROUND(336.17/4028.1*S805,1)</f>
        <v>0</v>
      </c>
      <c r="T826" s="20">
        <f>ROUND(336.17/4028.1*T805,2)</f>
        <v>3.38</v>
      </c>
      <c r="U826" s="14">
        <f t="shared" si="340"/>
        <v>135.66000000000003</v>
      </c>
      <c r="V826" s="20">
        <f>ROUND(336.17/4028.1*V805,2)</f>
        <v>25.44</v>
      </c>
      <c r="W826" s="20">
        <f>ROUND(336.17/4028.1*W805,2)</f>
        <v>45.79</v>
      </c>
      <c r="X826" s="20">
        <f>ROUND(336.17/4028.1*X805,2)</f>
        <v>64.430000000000007</v>
      </c>
    </row>
    <row r="827" spans="1:24" s="2" customFormat="1" x14ac:dyDescent="0.25">
      <c r="A827" s="36" t="s">
        <v>77</v>
      </c>
      <c r="B827" s="21" t="s">
        <v>48</v>
      </c>
      <c r="C827" s="22"/>
      <c r="D827" s="23"/>
      <c r="E827" s="23" t="s">
        <v>33</v>
      </c>
      <c r="F827" s="14">
        <v>174.98</v>
      </c>
      <c r="G827" s="14">
        <f t="shared" si="341"/>
        <v>2.19</v>
      </c>
      <c r="H827" s="560">
        <f t="shared" si="336"/>
        <v>176.97</v>
      </c>
      <c r="I827" s="39">
        <f t="shared" si="337"/>
        <v>88.47999999999999</v>
      </c>
      <c r="J827" s="20">
        <f>ROUND(174.98/4771.28*J798,2)</f>
        <v>35.4</v>
      </c>
      <c r="K827" s="20">
        <f t="shared" ref="K827:L827" si="346">ROUND(174.98/4771.28*K798,2)</f>
        <v>28.31</v>
      </c>
      <c r="L827" s="20">
        <f t="shared" si="346"/>
        <v>24.77</v>
      </c>
      <c r="M827" s="14">
        <f t="shared" si="338"/>
        <v>16.119999999999997</v>
      </c>
      <c r="N827" s="20">
        <f>ROUND(174.98/4771.28*N798,2)</f>
        <v>12.54</v>
      </c>
      <c r="O827" s="20">
        <f t="shared" ref="O827:P827" si="347">ROUND(174.98/4771.28*O798,2)</f>
        <v>3.58</v>
      </c>
      <c r="P827" s="20">
        <f t="shared" si="347"/>
        <v>0</v>
      </c>
      <c r="Q827" s="14">
        <f t="shared" si="339"/>
        <v>1.76</v>
      </c>
      <c r="R827" s="20">
        <f>ROUND(174.98/4771.28*R798,2)</f>
        <v>0</v>
      </c>
      <c r="S827" s="20">
        <f t="shared" ref="S827:T827" si="348">ROUND(174.98/4771.28*S798,2)</f>
        <v>0</v>
      </c>
      <c r="T827" s="20">
        <f t="shared" si="348"/>
        <v>1.76</v>
      </c>
      <c r="U827" s="14">
        <f t="shared" si="340"/>
        <v>70.61</v>
      </c>
      <c r="V827" s="20">
        <f>ROUND(174.98/4771.28*V798,2)</f>
        <v>13.24</v>
      </c>
      <c r="W827" s="20">
        <f t="shared" ref="W827:X827" si="349">ROUND(174.98/4771.28*W798,2)</f>
        <v>23.83</v>
      </c>
      <c r="X827" s="20">
        <f t="shared" si="349"/>
        <v>33.54</v>
      </c>
    </row>
    <row r="828" spans="1:24" s="2" customFormat="1" x14ac:dyDescent="0.25">
      <c r="A828" s="21"/>
      <c r="B828" s="21"/>
      <c r="C828" s="22"/>
      <c r="D828" s="23"/>
      <c r="E828" s="23"/>
      <c r="F828" s="23"/>
      <c r="G828" s="23"/>
      <c r="H828" s="23"/>
      <c r="I828" s="24"/>
      <c r="J828" s="24"/>
      <c r="K828" s="24"/>
      <c r="L828" s="24"/>
      <c r="M828" s="24"/>
      <c r="N828" s="24"/>
      <c r="O828" s="24"/>
      <c r="P828" s="24"/>
      <c r="Q828" s="24"/>
      <c r="R828" s="24"/>
      <c r="S828" s="24"/>
      <c r="T828" s="24"/>
      <c r="U828" s="24"/>
      <c r="V828" s="24"/>
      <c r="W828" s="24"/>
      <c r="X828" s="24"/>
    </row>
    <row r="829" spans="1:24" s="2" customFormat="1" x14ac:dyDescent="0.25">
      <c r="A829" s="551">
        <v>12</v>
      </c>
      <c r="B829" s="21" t="s">
        <v>51</v>
      </c>
      <c r="C829" s="22"/>
      <c r="D829" s="23"/>
      <c r="E829" s="23" t="s">
        <v>33</v>
      </c>
      <c r="F829" s="174">
        <f>F807-F814</f>
        <v>496.30999999999949</v>
      </c>
      <c r="G829" s="23"/>
      <c r="H829" s="20">
        <f t="shared" ref="H829:X829" si="350">H807-H814</f>
        <v>1937.1900000000005</v>
      </c>
      <c r="I829" s="26">
        <f t="shared" si="350"/>
        <v>898.82999999999993</v>
      </c>
      <c r="J829" s="20">
        <f t="shared" si="350"/>
        <v>914.69</v>
      </c>
      <c r="K829" s="26">
        <f t="shared" si="350"/>
        <v>707.71999999999991</v>
      </c>
      <c r="L829" s="26">
        <f t="shared" si="350"/>
        <v>-723.57999999999993</v>
      </c>
      <c r="M829" s="20">
        <f t="shared" si="350"/>
        <v>-224.76</v>
      </c>
      <c r="N829" s="26">
        <f t="shared" si="350"/>
        <v>88.729999999999905</v>
      </c>
      <c r="O829" s="26">
        <f t="shared" si="350"/>
        <v>-210.84</v>
      </c>
      <c r="P829" s="26">
        <f t="shared" si="350"/>
        <v>-102.64999999999999</v>
      </c>
      <c r="Q829" s="20">
        <f t="shared" si="350"/>
        <v>-224.29999999999995</v>
      </c>
      <c r="R829" s="26">
        <f t="shared" si="350"/>
        <v>-102.64999999999999</v>
      </c>
      <c r="S829" s="26">
        <f t="shared" si="350"/>
        <v>-77.45</v>
      </c>
      <c r="T829" s="20">
        <f t="shared" si="350"/>
        <v>-44.199999999999974</v>
      </c>
      <c r="U829" s="20">
        <f t="shared" si="350"/>
        <v>1487.42</v>
      </c>
      <c r="V829" s="20">
        <f t="shared" si="350"/>
        <v>139.14999999999998</v>
      </c>
      <c r="W829" s="20">
        <f t="shared" si="350"/>
        <v>522.44999999999993</v>
      </c>
      <c r="X829" s="20">
        <f t="shared" si="350"/>
        <v>825.82000000000016</v>
      </c>
    </row>
    <row r="830" spans="1:24" s="2" customFormat="1" x14ac:dyDescent="0.25">
      <c r="A830" s="551">
        <v>13</v>
      </c>
      <c r="B830" s="21" t="s">
        <v>78</v>
      </c>
      <c r="C830" s="22"/>
      <c r="D830" s="23"/>
      <c r="E830" s="553" t="s">
        <v>28</v>
      </c>
      <c r="F830" s="20">
        <f>ROUND(F829/F814*100,1)</f>
        <v>5.3</v>
      </c>
      <c r="G830" s="553"/>
      <c r="H830" s="20">
        <f t="shared" ref="H830:X830" si="351">ROUND(H829/H814*100,1)</f>
        <v>24</v>
      </c>
      <c r="I830" s="20">
        <f t="shared" si="351"/>
        <v>21.9</v>
      </c>
      <c r="J830" s="20">
        <f t="shared" si="351"/>
        <v>84</v>
      </c>
      <c r="K830" s="20">
        <f t="shared" si="351"/>
        <v>79.099999999999994</v>
      </c>
      <c r="L830" s="20">
        <f t="shared" si="351"/>
        <v>-34</v>
      </c>
      <c r="M830" s="20">
        <f t="shared" si="351"/>
        <v>-19.8</v>
      </c>
      <c r="N830" s="20">
        <f t="shared" si="351"/>
        <v>14.3</v>
      </c>
      <c r="O830" s="20">
        <f t="shared" si="351"/>
        <v>-51</v>
      </c>
      <c r="P830" s="20">
        <f t="shared" si="351"/>
        <v>-100</v>
      </c>
      <c r="Q830" s="20">
        <f t="shared" si="351"/>
        <v>-69.2</v>
      </c>
      <c r="R830" s="20">
        <f t="shared" si="351"/>
        <v>-100</v>
      </c>
      <c r="S830" s="20">
        <f t="shared" si="351"/>
        <v>-100</v>
      </c>
      <c r="T830" s="20">
        <f t="shared" si="351"/>
        <v>-30.7</v>
      </c>
      <c r="U830" s="20">
        <f t="shared" si="351"/>
        <v>59.3</v>
      </c>
      <c r="V830" s="20">
        <f t="shared" si="351"/>
        <v>22.8</v>
      </c>
      <c r="W830" s="20">
        <f t="shared" si="351"/>
        <v>63.2</v>
      </c>
      <c r="X830" s="20">
        <f t="shared" si="351"/>
        <v>77</v>
      </c>
    </row>
    <row r="831" spans="1:24" s="2" customFormat="1" x14ac:dyDescent="0.25">
      <c r="A831" s="21"/>
      <c r="B831" s="21"/>
      <c r="C831" s="22"/>
      <c r="D831" s="23"/>
      <c r="E831" s="23"/>
      <c r="F831" s="23"/>
      <c r="G831" s="23"/>
      <c r="H831" s="23"/>
      <c r="I831" s="24"/>
      <c r="J831" s="24"/>
      <c r="K831" s="24"/>
      <c r="L831" s="24"/>
      <c r="M831" s="24"/>
      <c r="N831" s="24"/>
      <c r="O831" s="24"/>
      <c r="P831" s="24"/>
      <c r="Q831" s="24"/>
      <c r="R831" s="24"/>
      <c r="S831" s="24"/>
      <c r="T831" s="24"/>
      <c r="U831" s="24"/>
      <c r="V831" s="24"/>
      <c r="W831" s="24"/>
      <c r="X831" s="24"/>
    </row>
    <row r="832" spans="1:24" s="2" customFormat="1" x14ac:dyDescent="0.25"/>
    <row r="833" spans="1:24" s="2" customFormat="1" x14ac:dyDescent="0.25">
      <c r="B833" s="2" t="s">
        <v>99</v>
      </c>
    </row>
    <row r="834" spans="1:24" s="2" customFormat="1" x14ac:dyDescent="0.25"/>
    <row r="835" spans="1:24" x14ac:dyDescent="0.25">
      <c r="S835"/>
      <c r="W835" t="s">
        <v>97</v>
      </c>
    </row>
    <row r="836" spans="1:24" x14ac:dyDescent="0.25">
      <c r="S836"/>
      <c r="W836" t="s">
        <v>458</v>
      </c>
    </row>
    <row r="837" spans="1:24" x14ac:dyDescent="0.25">
      <c r="S837"/>
      <c r="W837" t="s">
        <v>459</v>
      </c>
    </row>
    <row r="838" spans="1:24" x14ac:dyDescent="0.25">
      <c r="S838"/>
      <c r="W838" t="s">
        <v>460</v>
      </c>
    </row>
    <row r="839" spans="1:24" x14ac:dyDescent="0.25">
      <c r="S839"/>
    </row>
    <row r="840" spans="1:24" s="2" customFormat="1" ht="15.6" x14ac:dyDescent="0.3">
      <c r="A840" s="2" t="s">
        <v>52</v>
      </c>
      <c r="E840" s="3" t="s">
        <v>448</v>
      </c>
      <c r="J840" s="310" t="s">
        <v>448</v>
      </c>
      <c r="L840" s="3"/>
      <c r="N840" s="3"/>
      <c r="P840" s="3"/>
      <c r="R840" s="3"/>
      <c r="S840" s="3" t="s">
        <v>448</v>
      </c>
      <c r="T840" s="3"/>
    </row>
    <row r="841" spans="1:24" s="2" customFormat="1" x14ac:dyDescent="0.25">
      <c r="A841" s="72" t="s">
        <v>54</v>
      </c>
    </row>
    <row r="842" spans="1:24" s="2" customFormat="1" x14ac:dyDescent="0.25">
      <c r="A842" s="5" t="s">
        <v>0</v>
      </c>
      <c r="B842" s="6" t="s">
        <v>1</v>
      </c>
      <c r="C842" s="7"/>
      <c r="D842" s="8"/>
      <c r="E842" s="8" t="s">
        <v>2</v>
      </c>
      <c r="F842" s="19" t="s">
        <v>55</v>
      </c>
      <c r="G842" s="559" t="s">
        <v>89</v>
      </c>
      <c r="H842" s="559" t="s">
        <v>3</v>
      </c>
      <c r="I842" s="551" t="s">
        <v>94</v>
      </c>
      <c r="J842" s="884" t="s">
        <v>93</v>
      </c>
      <c r="K842" s="885"/>
      <c r="L842" s="885"/>
      <c r="M842" s="551" t="s">
        <v>90</v>
      </c>
      <c r="N842" s="551" t="s">
        <v>93</v>
      </c>
      <c r="O842" s="552"/>
      <c r="P842" s="552"/>
      <c r="Q842" s="551" t="s">
        <v>91</v>
      </c>
      <c r="R842" s="551" t="s">
        <v>93</v>
      </c>
      <c r="S842" s="552"/>
      <c r="T842" s="552"/>
      <c r="U842" s="19" t="s">
        <v>92</v>
      </c>
      <c r="V842" s="78" t="s">
        <v>93</v>
      </c>
      <c r="W842" s="552"/>
      <c r="X842" s="553"/>
    </row>
    <row r="843" spans="1:24" s="18" customFormat="1" x14ac:dyDescent="0.25">
      <c r="A843" s="14"/>
      <c r="B843" s="881" t="s">
        <v>8</v>
      </c>
      <c r="C843" s="882"/>
      <c r="D843" s="883"/>
      <c r="E843" s="550" t="s">
        <v>9</v>
      </c>
      <c r="F843" s="73" t="s">
        <v>57</v>
      </c>
      <c r="G843" s="74" t="s">
        <v>56</v>
      </c>
      <c r="H843" s="144" t="s">
        <v>444</v>
      </c>
      <c r="I843" s="551" t="s">
        <v>10</v>
      </c>
      <c r="J843" s="551" t="s">
        <v>11</v>
      </c>
      <c r="K843" s="561" t="s">
        <v>12</v>
      </c>
      <c r="L843" s="551" t="s">
        <v>13</v>
      </c>
      <c r="M843" s="551" t="s">
        <v>10</v>
      </c>
      <c r="N843" s="551" t="s">
        <v>14</v>
      </c>
      <c r="O843" s="551" t="s">
        <v>15</v>
      </c>
      <c r="P843" s="551" t="s">
        <v>16</v>
      </c>
      <c r="Q843" s="551" t="s">
        <v>10</v>
      </c>
      <c r="R843" s="551" t="s">
        <v>17</v>
      </c>
      <c r="S843" s="551" t="s">
        <v>58</v>
      </c>
      <c r="T843" s="551" t="s">
        <v>18</v>
      </c>
      <c r="U843" s="14" t="s">
        <v>10</v>
      </c>
      <c r="V843" s="552" t="s">
        <v>19</v>
      </c>
      <c r="W843" s="551" t="s">
        <v>20</v>
      </c>
      <c r="X843" s="20" t="s">
        <v>21</v>
      </c>
    </row>
    <row r="844" spans="1:24" s="2" customFormat="1" x14ac:dyDescent="0.25">
      <c r="A844" s="5"/>
      <c r="B844" s="886"/>
      <c r="C844" s="887"/>
      <c r="D844" s="888"/>
      <c r="E844" s="5"/>
      <c r="F844" s="14" t="s">
        <v>443</v>
      </c>
      <c r="G844" s="549" t="s">
        <v>88</v>
      </c>
      <c r="H844" s="20" t="s">
        <v>22</v>
      </c>
      <c r="I844" s="73" t="s">
        <v>22</v>
      </c>
      <c r="J844" s="73" t="s">
        <v>22</v>
      </c>
      <c r="K844" s="19" t="s">
        <v>22</v>
      </c>
      <c r="L844" s="73" t="s">
        <v>22</v>
      </c>
      <c r="M844" s="19" t="s">
        <v>22</v>
      </c>
      <c r="N844" s="19" t="s">
        <v>22</v>
      </c>
      <c r="O844" s="19" t="s">
        <v>22</v>
      </c>
      <c r="P844" s="19" t="s">
        <v>22</v>
      </c>
      <c r="Q844" s="19" t="s">
        <v>22</v>
      </c>
      <c r="R844" s="19" t="s">
        <v>22</v>
      </c>
      <c r="S844" s="19" t="s">
        <v>22</v>
      </c>
      <c r="T844" s="19" t="s">
        <v>22</v>
      </c>
      <c r="U844" s="19" t="s">
        <v>22</v>
      </c>
      <c r="V844" s="19" t="s">
        <v>22</v>
      </c>
      <c r="W844" s="19" t="s">
        <v>22</v>
      </c>
      <c r="X844" s="19">
        <v>0</v>
      </c>
    </row>
    <row r="845" spans="1:24" s="2" customFormat="1" x14ac:dyDescent="0.25">
      <c r="A845" s="20">
        <v>1</v>
      </c>
      <c r="B845" s="884">
        <v>2</v>
      </c>
      <c r="C845" s="885"/>
      <c r="D845" s="889"/>
      <c r="E845" s="560">
        <v>3</v>
      </c>
      <c r="F845" s="20">
        <v>4</v>
      </c>
      <c r="G845" s="560">
        <v>5</v>
      </c>
      <c r="H845" s="560">
        <v>6</v>
      </c>
      <c r="I845" s="560">
        <v>7</v>
      </c>
      <c r="J845" s="19">
        <v>8</v>
      </c>
      <c r="K845" s="19">
        <v>9</v>
      </c>
      <c r="L845" s="19">
        <v>10</v>
      </c>
      <c r="M845" s="19">
        <v>11</v>
      </c>
      <c r="N845" s="19">
        <v>12</v>
      </c>
      <c r="O845" s="19">
        <v>13</v>
      </c>
      <c r="P845" s="19">
        <v>14</v>
      </c>
      <c r="Q845" s="19">
        <v>15</v>
      </c>
      <c r="R845" s="19">
        <v>16</v>
      </c>
      <c r="S845" s="19">
        <v>17</v>
      </c>
      <c r="T845" s="19">
        <v>18</v>
      </c>
      <c r="U845" s="19">
        <v>19</v>
      </c>
      <c r="V845" s="19">
        <v>20</v>
      </c>
      <c r="W845" s="19">
        <v>21</v>
      </c>
      <c r="X845" s="19">
        <v>22</v>
      </c>
    </row>
    <row r="846" spans="1:24" s="2" customFormat="1" x14ac:dyDescent="0.25">
      <c r="A846" s="20">
        <v>1</v>
      </c>
      <c r="B846" s="78" t="s">
        <v>59</v>
      </c>
      <c r="C846" s="552"/>
      <c r="D846" s="553"/>
      <c r="E846" s="79" t="s">
        <v>60</v>
      </c>
      <c r="F846" s="560">
        <f>F849+F847</f>
        <v>1186.79</v>
      </c>
      <c r="G846" s="79"/>
      <c r="H846" s="214">
        <f>I846+M846+Q846+U846</f>
        <v>1185.4000000000001</v>
      </c>
      <c r="I846" s="20">
        <f>J846+K846+L846</f>
        <v>604.80000000000007</v>
      </c>
      <c r="J846" s="38">
        <f>J849+J847</f>
        <v>250.33</v>
      </c>
      <c r="K846" s="26">
        <f>K847+K849</f>
        <v>194.01</v>
      </c>
      <c r="L846" s="26">
        <f>L847+L849</f>
        <v>160.46</v>
      </c>
      <c r="M846" s="215">
        <f>N846+O846+P846</f>
        <v>111.84</v>
      </c>
      <c r="N846" s="20">
        <f>N847+N849</f>
        <v>97.76</v>
      </c>
      <c r="O846" s="26">
        <f>O847+O849</f>
        <v>14.08</v>
      </c>
      <c r="P846" s="20">
        <f>P847+P849</f>
        <v>0</v>
      </c>
      <c r="Q846" s="215">
        <f>R846+S846+T846</f>
        <v>0</v>
      </c>
      <c r="R846" s="20">
        <f>R849+R847</f>
        <v>0</v>
      </c>
      <c r="S846" s="26">
        <f>S849+S847</f>
        <v>0</v>
      </c>
      <c r="T846" s="26">
        <f>T849+T847</f>
        <v>0</v>
      </c>
      <c r="U846" s="19">
        <f>V846+W846+X846</f>
        <v>468.76</v>
      </c>
      <c r="V846" s="26">
        <f>V847+V849</f>
        <v>87.8</v>
      </c>
      <c r="W846" s="26">
        <f>W847+W849</f>
        <v>160.25</v>
      </c>
      <c r="X846" s="26">
        <f>X847+X849</f>
        <v>220.71</v>
      </c>
    </row>
    <row r="847" spans="1:24" s="2" customFormat="1" x14ac:dyDescent="0.25">
      <c r="A847" s="20">
        <v>2</v>
      </c>
      <c r="B847" s="78" t="s">
        <v>61</v>
      </c>
      <c r="C847" s="552"/>
      <c r="D847" s="553"/>
      <c r="E847" s="79" t="s">
        <v>60</v>
      </c>
      <c r="F847" s="560">
        <v>41.3</v>
      </c>
      <c r="G847" s="79"/>
      <c r="H847" s="560">
        <f>I847+M847+Q847+U847</f>
        <v>41.25</v>
      </c>
      <c r="I847" s="20">
        <f>J847+K847+L847</f>
        <v>21.04</v>
      </c>
      <c r="J847" s="20">
        <v>8.7100000000000009</v>
      </c>
      <c r="K847" s="20">
        <v>6.75</v>
      </c>
      <c r="L847" s="20">
        <v>5.58</v>
      </c>
      <c r="M847" s="215">
        <f>N847+O847+P847</f>
        <v>3.8899999999999997</v>
      </c>
      <c r="N847" s="20">
        <v>3.4</v>
      </c>
      <c r="O847" s="20">
        <v>0.49</v>
      </c>
      <c r="P847" s="20">
        <v>0</v>
      </c>
      <c r="Q847" s="215">
        <f>R847+S847+T847</f>
        <v>0</v>
      </c>
      <c r="R847" s="20">
        <v>0</v>
      </c>
      <c r="S847" s="20">
        <v>0</v>
      </c>
      <c r="T847" s="20">
        <v>0</v>
      </c>
      <c r="U847" s="19">
        <f>V847+W847+X847</f>
        <v>16.32</v>
      </c>
      <c r="V847" s="20">
        <v>3.06</v>
      </c>
      <c r="W847" s="20">
        <v>5.58</v>
      </c>
      <c r="X847" s="20">
        <v>7.68</v>
      </c>
    </row>
    <row r="848" spans="1:24" s="2" customFormat="1" x14ac:dyDescent="0.25">
      <c r="A848" s="20">
        <v>3</v>
      </c>
      <c r="B848" s="78" t="s">
        <v>62</v>
      </c>
      <c r="C848" s="552"/>
      <c r="D848" s="553"/>
      <c r="E848" s="79" t="s">
        <v>28</v>
      </c>
      <c r="F848" s="20">
        <f>ROUND(F847/F846*100,2)</f>
        <v>3.48</v>
      </c>
      <c r="G848" s="79"/>
      <c r="H848" s="20">
        <f>ROUND(H847/H846*100,2)</f>
        <v>3.48</v>
      </c>
      <c r="I848" s="20">
        <f t="shared" ref="I848:P848" si="352">ROUND(I847/I846*100,1)</f>
        <v>3.5</v>
      </c>
      <c r="J848" s="18">
        <f t="shared" si="352"/>
        <v>3.5</v>
      </c>
      <c r="K848" s="20">
        <f t="shared" si="352"/>
        <v>3.5</v>
      </c>
      <c r="L848" s="20">
        <f t="shared" si="352"/>
        <v>3.5</v>
      </c>
      <c r="M848" s="20">
        <f t="shared" si="352"/>
        <v>3.5</v>
      </c>
      <c r="N848" s="20">
        <f t="shared" si="352"/>
        <v>3.5</v>
      </c>
      <c r="O848" s="20">
        <f t="shared" si="352"/>
        <v>3.5</v>
      </c>
      <c r="P848" s="20" t="e">
        <f t="shared" si="352"/>
        <v>#DIV/0!</v>
      </c>
      <c r="Q848" s="20" t="e">
        <f>ROUND(Q847/Q846*100,2)</f>
        <v>#DIV/0!</v>
      </c>
      <c r="R848" s="20" t="e">
        <f>ROUND(R847/R846*100,1)</f>
        <v>#DIV/0!</v>
      </c>
      <c r="S848" s="20" t="e">
        <f>ROUND(S847/S846*100,1)</f>
        <v>#DIV/0!</v>
      </c>
      <c r="T848" s="20" t="e">
        <f>ROUND(T847/T846*100,1)</f>
        <v>#DIV/0!</v>
      </c>
      <c r="U848" s="20">
        <f>ROUND(U847/U846*100,2)</f>
        <v>3.48</v>
      </c>
      <c r="V848" s="20">
        <f>ROUND(V847/V846*100,2)</f>
        <v>3.49</v>
      </c>
      <c r="W848" s="20">
        <f>ROUND(W847/W846*100,2)</f>
        <v>3.48</v>
      </c>
      <c r="X848" s="20">
        <f>ROUND(X847/X846*100,2)</f>
        <v>3.48</v>
      </c>
    </row>
    <row r="849" spans="1:229" s="2" customFormat="1" x14ac:dyDescent="0.25">
      <c r="A849" s="20">
        <v>4</v>
      </c>
      <c r="B849" s="78" t="s">
        <v>191</v>
      </c>
      <c r="C849" s="552"/>
      <c r="D849" s="553"/>
      <c r="E849" s="79" t="s">
        <v>60</v>
      </c>
      <c r="F849" s="560">
        <f>F853+F851</f>
        <v>1145.49</v>
      </c>
      <c r="G849" s="79"/>
      <c r="H849" s="214">
        <f>I849+M849+Q849+U849</f>
        <v>1144.1500000000001</v>
      </c>
      <c r="I849" s="20">
        <f>J849+K849+L849</f>
        <v>583.76</v>
      </c>
      <c r="J849" s="26">
        <f>J853+J851+J850</f>
        <v>241.62</v>
      </c>
      <c r="K849" s="26">
        <f>K853+K851+K850</f>
        <v>187.26</v>
      </c>
      <c r="L849" s="26">
        <f>L853+L851+L850</f>
        <v>154.88</v>
      </c>
      <c r="M849" s="20">
        <f>M850+M851+M853</f>
        <v>107.95</v>
      </c>
      <c r="N849" s="26">
        <f>N853+N851+N850</f>
        <v>94.36</v>
      </c>
      <c r="O849" s="26">
        <f>O853+O851+O850</f>
        <v>13.59</v>
      </c>
      <c r="P849" s="26">
        <f>P853+P851+P850</f>
        <v>0</v>
      </c>
      <c r="Q849" s="20">
        <f>Q850+Q851+Q853</f>
        <v>0</v>
      </c>
      <c r="R849" s="26">
        <f>R853+R851+R850</f>
        <v>0</v>
      </c>
      <c r="S849" s="26">
        <f>S853+S851+S850</f>
        <v>0</v>
      </c>
      <c r="T849" s="26">
        <f>T853+T851+T850</f>
        <v>0</v>
      </c>
      <c r="U849" s="20">
        <f>U850+U851+U853</f>
        <v>452.44</v>
      </c>
      <c r="V849" s="26">
        <f>V853+V851+V850</f>
        <v>84.74</v>
      </c>
      <c r="W849" s="26">
        <f>W853+W851+W850</f>
        <v>154.66999999999999</v>
      </c>
      <c r="X849" s="26">
        <f>X853+X851+X850</f>
        <v>213.03</v>
      </c>
    </row>
    <row r="850" spans="1:229" s="2" customFormat="1" x14ac:dyDescent="0.25">
      <c r="A850" s="20"/>
      <c r="B850" s="78" t="s">
        <v>301</v>
      </c>
      <c r="C850" s="552"/>
      <c r="D850" s="553"/>
      <c r="E850" s="79" t="s">
        <v>60</v>
      </c>
      <c r="F850" s="560">
        <v>0</v>
      </c>
      <c r="G850" s="79"/>
      <c r="H850" s="560">
        <f>I850+M850+Q850+U850</f>
        <v>0</v>
      </c>
      <c r="I850" s="20">
        <f>J850+K850+L850</f>
        <v>0</v>
      </c>
      <c r="J850" s="20"/>
      <c r="K850" s="19"/>
      <c r="L850" s="19"/>
      <c r="M850" s="20">
        <f>N850+O850+P850</f>
        <v>0</v>
      </c>
      <c r="N850" s="20"/>
      <c r="O850" s="20"/>
      <c r="P850" s="20"/>
      <c r="Q850" s="19">
        <f>R850+S850+T850</f>
        <v>0</v>
      </c>
      <c r="R850" s="20"/>
      <c r="S850" s="20"/>
      <c r="T850" s="20"/>
      <c r="U850" s="19">
        <f>V850+W850+X850</f>
        <v>0</v>
      </c>
      <c r="V850" s="20"/>
      <c r="W850" s="20"/>
      <c r="X850" s="20"/>
    </row>
    <row r="851" spans="1:229" s="2" customFormat="1" x14ac:dyDescent="0.25">
      <c r="A851" s="20">
        <v>5</v>
      </c>
      <c r="B851" s="78" t="s">
        <v>26</v>
      </c>
      <c r="C851" s="552"/>
      <c r="D851" s="553"/>
      <c r="E851" s="79" t="s">
        <v>60</v>
      </c>
      <c r="F851" s="560">
        <v>101.33</v>
      </c>
      <c r="G851" s="79"/>
      <c r="H851" s="214">
        <f>I851+M851+Q851+U851</f>
        <v>101.25</v>
      </c>
      <c r="I851" s="38">
        <f>J851+K851+L851</f>
        <v>51.660000000000004</v>
      </c>
      <c r="J851" s="38">
        <v>21.38</v>
      </c>
      <c r="K851" s="38">
        <v>16.57</v>
      </c>
      <c r="L851" s="38">
        <v>13.71</v>
      </c>
      <c r="M851" s="20">
        <f>N851+O851+P851</f>
        <v>9.5499999999999989</v>
      </c>
      <c r="N851" s="26">
        <v>8.35</v>
      </c>
      <c r="O851" s="26">
        <v>1.2</v>
      </c>
      <c r="P851" s="26">
        <v>0</v>
      </c>
      <c r="Q851" s="19">
        <f>R851+S851+T851</f>
        <v>0</v>
      </c>
      <c r="R851" s="26">
        <v>0</v>
      </c>
      <c r="S851" s="26">
        <v>0</v>
      </c>
      <c r="T851" s="38">
        <v>0</v>
      </c>
      <c r="U851" s="19">
        <f>V851+W851+X851</f>
        <v>40.04</v>
      </c>
      <c r="V851" s="26">
        <v>7.5</v>
      </c>
      <c r="W851" s="26">
        <v>13.69</v>
      </c>
      <c r="X851" s="26">
        <v>18.850000000000001</v>
      </c>
    </row>
    <row r="852" spans="1:229" s="25" customFormat="1" x14ac:dyDescent="0.25">
      <c r="A852" s="20">
        <v>6</v>
      </c>
      <c r="B852" s="78" t="s">
        <v>62</v>
      </c>
      <c r="C852" s="552"/>
      <c r="D852" s="553"/>
      <c r="E852" s="79" t="s">
        <v>28</v>
      </c>
      <c r="F852" s="20">
        <f>ROUND(F851/F849*100,2)</f>
        <v>8.85</v>
      </c>
      <c r="G852" s="20"/>
      <c r="H852" s="38">
        <f t="shared" ref="H852:X852" si="353">ROUND(H851/H849*100,2)</f>
        <v>8.85</v>
      </c>
      <c r="I852" s="20">
        <f t="shared" si="353"/>
        <v>8.85</v>
      </c>
      <c r="J852" s="20">
        <f t="shared" si="353"/>
        <v>8.85</v>
      </c>
      <c r="K852" s="20">
        <f t="shared" si="353"/>
        <v>8.85</v>
      </c>
      <c r="L852" s="20">
        <f t="shared" si="353"/>
        <v>8.85</v>
      </c>
      <c r="M852" s="20">
        <f t="shared" si="353"/>
        <v>8.85</v>
      </c>
      <c r="N852" s="20">
        <f t="shared" si="353"/>
        <v>8.85</v>
      </c>
      <c r="O852" s="20">
        <f t="shared" si="353"/>
        <v>8.83</v>
      </c>
      <c r="P852" s="20" t="e">
        <f t="shared" si="353"/>
        <v>#DIV/0!</v>
      </c>
      <c r="Q852" s="20" t="e">
        <f t="shared" si="353"/>
        <v>#DIV/0!</v>
      </c>
      <c r="R852" s="20" t="e">
        <f t="shared" si="353"/>
        <v>#DIV/0!</v>
      </c>
      <c r="S852" s="20" t="e">
        <f t="shared" si="353"/>
        <v>#DIV/0!</v>
      </c>
      <c r="T852" s="20" t="e">
        <f t="shared" si="353"/>
        <v>#DIV/0!</v>
      </c>
      <c r="U852" s="20">
        <f t="shared" si="353"/>
        <v>8.85</v>
      </c>
      <c r="V852" s="20">
        <f t="shared" si="353"/>
        <v>8.85</v>
      </c>
      <c r="W852" s="20">
        <f t="shared" si="353"/>
        <v>8.85</v>
      </c>
      <c r="X852" s="20">
        <f t="shared" si="353"/>
        <v>8.85</v>
      </c>
      <c r="Y852" s="561"/>
      <c r="Z852" s="561"/>
      <c r="AA852" s="561"/>
      <c r="AB852" s="561"/>
      <c r="AC852" s="561"/>
      <c r="AD852" s="561"/>
      <c r="AE852" s="561"/>
      <c r="AF852" s="561"/>
      <c r="AG852" s="561"/>
      <c r="AH852" s="561"/>
      <c r="AI852" s="561"/>
      <c r="AJ852" s="561"/>
      <c r="AK852" s="561"/>
      <c r="AL852" s="561"/>
      <c r="AM852" s="561"/>
      <c r="AN852" s="561"/>
      <c r="AO852" s="561"/>
      <c r="AP852" s="561"/>
      <c r="AQ852" s="561"/>
      <c r="AR852" s="561"/>
      <c r="AS852" s="561"/>
      <c r="AT852" s="561"/>
      <c r="AU852" s="561"/>
      <c r="AV852" s="561"/>
      <c r="AW852" s="561"/>
      <c r="AX852" s="561"/>
      <c r="AY852" s="561"/>
      <c r="AZ852" s="561"/>
      <c r="BA852" s="561"/>
      <c r="BB852" s="561"/>
      <c r="BC852" s="561"/>
      <c r="BD852" s="561"/>
      <c r="BE852" s="561"/>
      <c r="BF852" s="561"/>
      <c r="BG852" s="561"/>
      <c r="BH852" s="561"/>
      <c r="BI852" s="561"/>
      <c r="BJ852" s="561"/>
      <c r="BK852" s="561"/>
      <c r="BL852" s="561"/>
      <c r="BM852" s="561"/>
      <c r="BN852" s="561"/>
      <c r="BO852" s="561"/>
      <c r="BP852" s="561"/>
      <c r="BQ852" s="561"/>
      <c r="BR852" s="561"/>
      <c r="BS852" s="561"/>
      <c r="BT852" s="561"/>
      <c r="BU852" s="561"/>
      <c r="BV852" s="561"/>
      <c r="BW852" s="561"/>
      <c r="BX852" s="561"/>
      <c r="BY852" s="561"/>
      <c r="BZ852" s="561"/>
      <c r="CA852" s="561"/>
      <c r="CB852" s="561"/>
      <c r="CC852" s="561"/>
      <c r="CD852" s="561"/>
      <c r="CE852" s="561"/>
      <c r="CF852" s="561"/>
      <c r="CG852" s="561"/>
      <c r="CH852" s="561"/>
      <c r="CI852" s="561"/>
      <c r="CJ852" s="561"/>
      <c r="CK852" s="561"/>
      <c r="CL852" s="561"/>
      <c r="CM852" s="561"/>
      <c r="CN852" s="561"/>
      <c r="CO852" s="561"/>
      <c r="CP852" s="561"/>
      <c r="CQ852" s="561"/>
      <c r="CR852" s="561"/>
      <c r="CS852" s="561"/>
      <c r="CT852" s="561"/>
      <c r="CU852" s="561"/>
      <c r="CV852" s="561"/>
      <c r="CW852" s="561"/>
      <c r="CX852" s="561"/>
      <c r="CY852" s="561"/>
      <c r="CZ852" s="561"/>
      <c r="DA852" s="561"/>
      <c r="DB852" s="561"/>
      <c r="DC852" s="561"/>
      <c r="DD852" s="561"/>
      <c r="DE852" s="561"/>
      <c r="DF852" s="561"/>
      <c r="DG852" s="561"/>
      <c r="DH852" s="561"/>
      <c r="DI852" s="561"/>
      <c r="DJ852" s="561"/>
      <c r="DK852" s="561"/>
      <c r="DL852" s="561"/>
      <c r="DM852" s="561"/>
      <c r="DN852" s="561"/>
      <c r="DO852" s="561"/>
      <c r="DP852" s="561"/>
      <c r="DQ852" s="561"/>
      <c r="DR852" s="561"/>
      <c r="DS852" s="561"/>
      <c r="DT852" s="561"/>
      <c r="DU852" s="561"/>
      <c r="DV852" s="561"/>
      <c r="DW852" s="561"/>
      <c r="DX852" s="561"/>
      <c r="DY852" s="561"/>
      <c r="DZ852" s="561"/>
      <c r="EA852" s="561"/>
      <c r="EB852" s="561"/>
      <c r="EC852" s="561"/>
      <c r="ED852" s="561"/>
      <c r="EE852" s="561"/>
      <c r="EF852" s="561"/>
      <c r="EG852" s="561"/>
      <c r="EH852" s="561"/>
      <c r="EI852" s="561"/>
      <c r="EJ852" s="561"/>
      <c r="EK852" s="561"/>
      <c r="EL852" s="561"/>
      <c r="EM852" s="561"/>
      <c r="EN852" s="561"/>
      <c r="EO852" s="561"/>
      <c r="EP852" s="561"/>
      <c r="EQ852" s="561"/>
      <c r="ER852" s="561"/>
      <c r="ES852" s="561"/>
      <c r="ET852" s="561"/>
      <c r="EU852" s="561"/>
      <c r="EV852" s="561"/>
      <c r="EW852" s="561"/>
      <c r="EX852" s="561"/>
      <c r="EY852" s="561"/>
      <c r="EZ852" s="561"/>
      <c r="FA852" s="561"/>
      <c r="FB852" s="561"/>
      <c r="FC852" s="561"/>
      <c r="FD852" s="561"/>
      <c r="FE852" s="561"/>
      <c r="FF852" s="561"/>
      <c r="FG852" s="561"/>
      <c r="FH852" s="561"/>
      <c r="FI852" s="561"/>
      <c r="FJ852" s="561"/>
      <c r="FK852" s="561"/>
      <c r="FL852" s="561"/>
      <c r="FM852" s="561"/>
      <c r="FN852" s="561"/>
      <c r="FO852" s="561"/>
      <c r="FP852" s="561"/>
      <c r="FQ852" s="561"/>
      <c r="FR852" s="561"/>
      <c r="FS852" s="561"/>
      <c r="FT852" s="561"/>
      <c r="FU852" s="561"/>
      <c r="FV852" s="561"/>
      <c r="FW852" s="561"/>
      <c r="FX852" s="561"/>
      <c r="FY852" s="561"/>
      <c r="FZ852" s="561"/>
      <c r="GA852" s="561"/>
      <c r="GB852" s="561"/>
      <c r="GC852" s="561"/>
      <c r="GD852" s="561"/>
      <c r="GE852" s="561"/>
      <c r="GF852" s="561"/>
      <c r="GG852" s="561"/>
      <c r="GH852" s="561"/>
      <c r="GI852" s="561"/>
      <c r="GJ852" s="561"/>
      <c r="GK852" s="561"/>
      <c r="GL852" s="561"/>
      <c r="GM852" s="561"/>
      <c r="GN852" s="561"/>
      <c r="GO852" s="561"/>
      <c r="GP852" s="561"/>
      <c r="GQ852" s="561"/>
      <c r="GR852" s="561"/>
      <c r="GS852" s="561"/>
      <c r="GT852" s="561"/>
      <c r="GU852" s="561"/>
      <c r="GV852" s="561"/>
      <c r="GW852" s="561"/>
      <c r="GX852" s="561"/>
      <c r="GY852" s="561"/>
      <c r="GZ852" s="561"/>
      <c r="HA852" s="561"/>
      <c r="HB852" s="561"/>
      <c r="HC852" s="561"/>
      <c r="HD852" s="561"/>
      <c r="HE852" s="561"/>
      <c r="HF852" s="561"/>
      <c r="HG852" s="561"/>
      <c r="HH852" s="561"/>
      <c r="HI852" s="561"/>
      <c r="HJ852" s="561"/>
      <c r="HK852" s="561"/>
      <c r="HL852" s="561"/>
      <c r="HM852" s="561"/>
      <c r="HN852" s="561"/>
      <c r="HO852" s="561"/>
      <c r="HP852" s="561"/>
      <c r="HQ852" s="561"/>
      <c r="HR852" s="561"/>
      <c r="HS852" s="561"/>
      <c r="HT852" s="561"/>
      <c r="HU852" s="561"/>
    </row>
    <row r="853" spans="1:229" s="2" customFormat="1" x14ac:dyDescent="0.25">
      <c r="A853" s="20">
        <v>7</v>
      </c>
      <c r="B853" s="21" t="s">
        <v>302</v>
      </c>
      <c r="C853" s="552"/>
      <c r="D853" s="553"/>
      <c r="E853" s="23" t="s">
        <v>60</v>
      </c>
      <c r="F853" s="553">
        <v>1044.1600000000001</v>
      </c>
      <c r="G853" s="23"/>
      <c r="H853" s="560">
        <f>I853+M853+Q853+U853</f>
        <v>1042.9000000000001</v>
      </c>
      <c r="I853" s="20">
        <f>J853+K853+L853</f>
        <v>532.1</v>
      </c>
      <c r="J853" s="20">
        <v>220.24</v>
      </c>
      <c r="K853" s="19">
        <v>170.69</v>
      </c>
      <c r="L853" s="19">
        <v>141.16999999999999</v>
      </c>
      <c r="M853" s="19">
        <f>N853+O853+P853</f>
        <v>98.4</v>
      </c>
      <c r="N853" s="20">
        <v>86.01</v>
      </c>
      <c r="O853" s="19">
        <v>12.39</v>
      </c>
      <c r="P853" s="19">
        <v>0</v>
      </c>
      <c r="Q853" s="19">
        <f>R853+S853+T853</f>
        <v>0</v>
      </c>
      <c r="R853" s="20">
        <v>0</v>
      </c>
      <c r="S853" s="19">
        <v>0</v>
      </c>
      <c r="T853" s="19">
        <v>0</v>
      </c>
      <c r="U853" s="19">
        <f>V853+W853+X853</f>
        <v>412.4</v>
      </c>
      <c r="V853" s="20">
        <v>77.239999999999995</v>
      </c>
      <c r="W853" s="19">
        <v>140.97999999999999</v>
      </c>
      <c r="X853" s="19">
        <v>194.18</v>
      </c>
    </row>
    <row r="854" spans="1:229" s="2" customFormat="1" x14ac:dyDescent="0.25">
      <c r="A854" s="20"/>
      <c r="B854" s="21" t="s">
        <v>303</v>
      </c>
      <c r="C854" s="552"/>
      <c r="D854" s="553"/>
      <c r="E854" s="23" t="s">
        <v>60</v>
      </c>
      <c r="F854" s="553"/>
      <c r="G854" s="23"/>
      <c r="H854" s="560">
        <f>I854+M854+Q854+U854</f>
        <v>0</v>
      </c>
      <c r="I854" s="20">
        <f>J854+K854+L854</f>
        <v>0</v>
      </c>
      <c r="J854" s="20"/>
      <c r="K854" s="19"/>
      <c r="L854" s="19"/>
      <c r="M854" s="19">
        <f>N854+O854+P854</f>
        <v>0</v>
      </c>
      <c r="N854" s="20"/>
      <c r="O854" s="19">
        <v>0</v>
      </c>
      <c r="P854" s="19">
        <v>0</v>
      </c>
      <c r="Q854" s="19">
        <f>R854+S854+T854</f>
        <v>0</v>
      </c>
      <c r="R854" s="20">
        <v>0</v>
      </c>
      <c r="S854" s="19">
        <v>0</v>
      </c>
      <c r="T854" s="19">
        <v>0</v>
      </c>
      <c r="U854" s="19">
        <f>V854+W854+X854</f>
        <v>0</v>
      </c>
      <c r="V854" s="20"/>
      <c r="W854" s="19"/>
      <c r="X854" s="19"/>
    </row>
    <row r="855" spans="1:229" s="2" customFormat="1" x14ac:dyDescent="0.25">
      <c r="A855" s="20">
        <v>8</v>
      </c>
      <c r="B855" s="21" t="s">
        <v>306</v>
      </c>
      <c r="C855" s="22"/>
      <c r="D855" s="23"/>
      <c r="E855" s="23" t="s">
        <v>33</v>
      </c>
      <c r="F855" s="20">
        <f>ROUND(F858*F853/1000,2)</f>
        <v>4615.49</v>
      </c>
      <c r="G855" s="23"/>
      <c r="H855" s="216">
        <f>I855+M855+Q855+U855</f>
        <v>4609.91</v>
      </c>
      <c r="I855" s="20">
        <f>J855+K855+L855</f>
        <v>2352.0299999999997</v>
      </c>
      <c r="J855" s="20">
        <f>ROUND(J858*J853/1000,2)</f>
        <v>973.52</v>
      </c>
      <c r="K855" s="20">
        <f>ROUND(K858*K853/1000,2)</f>
        <v>754.5</v>
      </c>
      <c r="L855" s="20">
        <f>ROUND(L858*L853/1000,2)</f>
        <v>624.01</v>
      </c>
      <c r="M855" s="19">
        <f>N855+O855+P855</f>
        <v>434.96</v>
      </c>
      <c r="N855" s="20">
        <f>ROUND(N858*N853/1000,2)</f>
        <v>380.19</v>
      </c>
      <c r="O855" s="20">
        <f>ROUND(O858*O853/1000,2)</f>
        <v>54.77</v>
      </c>
      <c r="P855" s="20">
        <f>ROUND(P858*P853/1000,2)</f>
        <v>0</v>
      </c>
      <c r="Q855" s="19">
        <f>R855+S855+T855</f>
        <v>0</v>
      </c>
      <c r="R855" s="20">
        <f>ROUND(R858*R853/1000,2)</f>
        <v>0</v>
      </c>
      <c r="S855" s="20">
        <f>ROUND(S858*S853/1000,2)</f>
        <v>0</v>
      </c>
      <c r="T855" s="20">
        <f>ROUND(T858*T853/1000,2)</f>
        <v>0</v>
      </c>
      <c r="U855" s="19">
        <f>V855+W855+X855</f>
        <v>1822.92</v>
      </c>
      <c r="V855" s="20">
        <f>ROUND(V858*V853/1000,2)</f>
        <v>341.42</v>
      </c>
      <c r="W855" s="20">
        <f>ROUND(W858*W853/1000,2)</f>
        <v>623.16999999999996</v>
      </c>
      <c r="X855" s="20">
        <f>ROUND(X858*X853/1000,2)</f>
        <v>858.33</v>
      </c>
      <c r="Y855" s="25"/>
    </row>
    <row r="856" spans="1:229" s="2" customFormat="1" x14ac:dyDescent="0.25">
      <c r="A856" s="20"/>
      <c r="B856" s="21" t="s">
        <v>303</v>
      </c>
      <c r="C856" s="22"/>
      <c r="D856" s="23"/>
      <c r="E856" s="23" t="s">
        <v>33</v>
      </c>
      <c r="F856" s="553">
        <f>F854*F858/1000</f>
        <v>0</v>
      </c>
      <c r="G856" s="23"/>
      <c r="H856" s="560">
        <f>I856+M856+Q856+U856</f>
        <v>0</v>
      </c>
      <c r="I856" s="20">
        <f>J856+K856+L856</f>
        <v>0</v>
      </c>
      <c r="J856" s="20">
        <f>ROUND(J854*J858/1000,1)</f>
        <v>0</v>
      </c>
      <c r="K856" s="20">
        <f>ROUND(K854*K858/1000,1)</f>
        <v>0</v>
      </c>
      <c r="L856" s="20">
        <f>ROUND(L854*L858/1000,1)</f>
        <v>0</v>
      </c>
      <c r="M856" s="19">
        <f>N856+O856+P856</f>
        <v>0</v>
      </c>
      <c r="N856" s="20">
        <f>ROUND(N854*N858/1000,1)</f>
        <v>0</v>
      </c>
      <c r="O856" s="20">
        <f>ROUND(O854*O858/1000,1)</f>
        <v>0</v>
      </c>
      <c r="P856" s="20">
        <f>ROUND(P854*P858/1000,1)</f>
        <v>0</v>
      </c>
      <c r="Q856" s="19">
        <f>R856+S856+T856</f>
        <v>0</v>
      </c>
      <c r="R856" s="20">
        <f>ROUND(R854*R858/1000,1)</f>
        <v>0</v>
      </c>
      <c r="S856" s="20">
        <f>ROUND(S854*S858/1000,1)</f>
        <v>0</v>
      </c>
      <c r="T856" s="20">
        <f>ROUND(T854*T858/1000,1)</f>
        <v>0</v>
      </c>
      <c r="U856" s="19">
        <f>V856+W856+X856</f>
        <v>0</v>
      </c>
      <c r="V856" s="20">
        <f>ROUND(V854*V858/1000,1)</f>
        <v>0</v>
      </c>
      <c r="W856" s="20">
        <f>ROUND(W854*W858/1000,1)</f>
        <v>0</v>
      </c>
      <c r="X856" s="20">
        <f>ROUND(X854*X858/1000,1)</f>
        <v>0</v>
      </c>
      <c r="Y856" s="25"/>
    </row>
    <row r="857" spans="1:229" s="2" customFormat="1" x14ac:dyDescent="0.25">
      <c r="A857" s="20"/>
      <c r="B857" s="21" t="s">
        <v>447</v>
      </c>
      <c r="C857" s="22"/>
      <c r="D857" s="23"/>
      <c r="E857" s="23" t="s">
        <v>33</v>
      </c>
      <c r="F857" s="553"/>
      <c r="G857" s="23"/>
      <c r="H857" s="560">
        <f>I857+M857+Q857+U857</f>
        <v>0</v>
      </c>
      <c r="I857" s="20">
        <f>J857+K857+L857</f>
        <v>0</v>
      </c>
      <c r="J857" s="20"/>
      <c r="K857" s="19"/>
      <c r="L857" s="19"/>
      <c r="M857" s="19">
        <f>N857+O857+P857</f>
        <v>0</v>
      </c>
      <c r="N857" s="20"/>
      <c r="O857" s="19"/>
      <c r="P857" s="19"/>
      <c r="Q857" s="19">
        <f>R857+S857+T857</f>
        <v>0</v>
      </c>
      <c r="R857" s="20"/>
      <c r="S857" s="19"/>
      <c r="T857" s="19"/>
      <c r="U857" s="19">
        <f>V857+W857+X857</f>
        <v>0</v>
      </c>
      <c r="V857" s="20"/>
      <c r="W857" s="19"/>
      <c r="X857" s="19"/>
      <c r="Y857" s="25"/>
    </row>
    <row r="858" spans="1:229" s="2" customFormat="1" x14ac:dyDescent="0.25">
      <c r="A858" s="20">
        <v>9</v>
      </c>
      <c r="B858" s="21" t="s">
        <v>63</v>
      </c>
      <c r="C858" s="22"/>
      <c r="D858" s="23"/>
      <c r="E858" s="23" t="s">
        <v>64</v>
      </c>
      <c r="F858" s="553">
        <v>4420.29</v>
      </c>
      <c r="G858" s="553"/>
      <c r="H858" s="553">
        <v>4420.29</v>
      </c>
      <c r="I858" s="553">
        <v>4420.29</v>
      </c>
      <c r="J858" s="553">
        <v>4420.29</v>
      </c>
      <c r="K858" s="553">
        <v>4420.29</v>
      </c>
      <c r="L858" s="553">
        <v>4420.29</v>
      </c>
      <c r="M858" s="553">
        <v>4420.29</v>
      </c>
      <c r="N858" s="553">
        <v>4420.29</v>
      </c>
      <c r="O858" s="553">
        <v>4420.29</v>
      </c>
      <c r="P858" s="553">
        <v>4420.29</v>
      </c>
      <c r="Q858" s="553">
        <v>4420.29</v>
      </c>
      <c r="R858" s="553">
        <v>4420.29</v>
      </c>
      <c r="S858" s="553">
        <v>4420.29</v>
      </c>
      <c r="T858" s="553">
        <v>4420.29</v>
      </c>
      <c r="U858" s="553">
        <v>4420.29</v>
      </c>
      <c r="V858" s="553">
        <v>4420.29</v>
      </c>
      <c r="W858" s="553">
        <v>4420.29</v>
      </c>
      <c r="X858" s="553">
        <v>4420.29</v>
      </c>
      <c r="Y858" s="25"/>
    </row>
    <row r="859" spans="1:229" s="2" customFormat="1" x14ac:dyDescent="0.25">
      <c r="A859" s="20">
        <v>10</v>
      </c>
      <c r="B859" s="21" t="s">
        <v>49</v>
      </c>
      <c r="C859" s="22"/>
      <c r="D859" s="23"/>
      <c r="E859" s="23" t="s">
        <v>64</v>
      </c>
      <c r="F859" s="20">
        <f>ROUND(F862/F853*1000,2)</f>
        <v>4209.79</v>
      </c>
      <c r="G859" s="23"/>
      <c r="H859" s="20">
        <f>ROUND(H862/H853*1000,2)</f>
        <v>3943.41</v>
      </c>
      <c r="I859" s="20">
        <f>ROUND(I862/I853*1000,2)</f>
        <v>3868.98</v>
      </c>
      <c r="J859" s="20">
        <f>ROUND(J862/J853*1000,3)</f>
        <v>2350.3539999999998</v>
      </c>
      <c r="K859" s="20">
        <f t="shared" ref="K859:X859" si="354">ROUND(K862/K853*1000,2)</f>
        <v>2569.6999999999998</v>
      </c>
      <c r="L859" s="20">
        <f t="shared" si="354"/>
        <v>7809.18</v>
      </c>
      <c r="M859" s="20">
        <f t="shared" si="354"/>
        <v>7132.78</v>
      </c>
      <c r="N859" s="20">
        <f t="shared" si="354"/>
        <v>4039.9</v>
      </c>
      <c r="O859" s="20">
        <f t="shared" si="354"/>
        <v>22029.22</v>
      </c>
      <c r="P859" s="20" t="e">
        <f t="shared" si="354"/>
        <v>#DIV/0!</v>
      </c>
      <c r="Q859" s="20" t="e">
        <f t="shared" si="354"/>
        <v>#DIV/0!</v>
      </c>
      <c r="R859" s="20" t="e">
        <f t="shared" si="354"/>
        <v>#DIV/0!</v>
      </c>
      <c r="S859" s="20" t="e">
        <f t="shared" si="354"/>
        <v>#DIV/0!</v>
      </c>
      <c r="T859" s="20" t="e">
        <f t="shared" si="354"/>
        <v>#DIV/0!</v>
      </c>
      <c r="U859" s="20">
        <f t="shared" si="354"/>
        <v>3144.7</v>
      </c>
      <c r="V859" s="20">
        <f t="shared" si="354"/>
        <v>4683.87</v>
      </c>
      <c r="W859" s="20">
        <f t="shared" si="354"/>
        <v>2975.4</v>
      </c>
      <c r="X859" s="20">
        <f t="shared" si="354"/>
        <v>2655.38</v>
      </c>
      <c r="Y859" s="25"/>
    </row>
    <row r="860" spans="1:229" s="2" customFormat="1" x14ac:dyDescent="0.25">
      <c r="A860" s="20"/>
      <c r="B860" s="259"/>
      <c r="C860" s="260"/>
      <c r="D860" s="261"/>
      <c r="E860" s="24"/>
      <c r="F860" s="553"/>
      <c r="G860" s="23"/>
      <c r="H860" s="553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5"/>
    </row>
    <row r="861" spans="1:229" s="2" customFormat="1" x14ac:dyDescent="0.25">
      <c r="A861" s="20"/>
      <c r="B861" s="25"/>
      <c r="C861" s="25"/>
      <c r="D861" s="25"/>
      <c r="E861" s="24"/>
      <c r="F861" s="23"/>
      <c r="G861" s="23"/>
      <c r="H861" s="23"/>
      <c r="I861" s="24"/>
      <c r="J861" s="24"/>
      <c r="K861" s="24"/>
      <c r="L861" s="24"/>
      <c r="M861" s="24"/>
      <c r="N861" s="24"/>
      <c r="O861" s="24"/>
      <c r="P861" s="24"/>
      <c r="Q861" s="24"/>
      <c r="R861" s="24"/>
      <c r="S861" s="24"/>
      <c r="T861" s="24"/>
      <c r="U861" s="24"/>
      <c r="V861" s="24"/>
      <c r="W861" s="24"/>
      <c r="X861" s="24"/>
      <c r="Y861" s="25"/>
    </row>
    <row r="862" spans="1:229" s="2" customFormat="1" x14ac:dyDescent="0.25">
      <c r="A862" s="20">
        <v>11</v>
      </c>
      <c r="B862" s="21" t="s">
        <v>35</v>
      </c>
      <c r="C862" s="22"/>
      <c r="D862" s="23"/>
      <c r="E862" s="23" t="s">
        <v>33</v>
      </c>
      <c r="F862" s="68">
        <f>SUM(F865:F875)</f>
        <v>4395.6900000000005</v>
      </c>
      <c r="G862" s="70">
        <f>G865+G866+G867+G868+G869+G870+G872+G873+G874+G875</f>
        <v>100.00999999999998</v>
      </c>
      <c r="H862" s="68">
        <f>I862+M862+Q862+U862</f>
        <v>4112.5840000000007</v>
      </c>
      <c r="I862" s="71">
        <f>J862+K862+L862</f>
        <v>2058.6860000000001</v>
      </c>
      <c r="J862" s="38">
        <f t="shared" ref="J862:P862" si="355">J865+J866+J867+J868+J869+J870+J872+J873+J874+J875</f>
        <v>517.64199999999994</v>
      </c>
      <c r="K862" s="38">
        <f t="shared" si="355"/>
        <v>438.62200000000007</v>
      </c>
      <c r="L862" s="38">
        <f t="shared" si="355"/>
        <v>1102.422</v>
      </c>
      <c r="M862" s="38">
        <f t="shared" si="355"/>
        <v>701.86599999999999</v>
      </c>
      <c r="N862" s="38">
        <f t="shared" si="355"/>
        <v>347.47200000000004</v>
      </c>
      <c r="O862" s="38">
        <f t="shared" si="355"/>
        <v>272.94200000000001</v>
      </c>
      <c r="P862" s="38">
        <f t="shared" si="355"/>
        <v>81.451999999999998</v>
      </c>
      <c r="Q862" s="38">
        <f>R862+S862+T862</f>
        <v>55.156000000000006</v>
      </c>
      <c r="R862" s="38">
        <f t="shared" ref="R862:X862" si="356">R865+R866+R867+R868+R869+R870+R872+R873+R874+R875</f>
        <v>43.652000000000001</v>
      </c>
      <c r="S862" s="38">
        <f t="shared" si="356"/>
        <v>5.7519999999999998</v>
      </c>
      <c r="T862" s="38">
        <f t="shared" si="356"/>
        <v>5.7519999999999998</v>
      </c>
      <c r="U862" s="38">
        <f t="shared" si="356"/>
        <v>1296.8760000000002</v>
      </c>
      <c r="V862" s="38">
        <f t="shared" si="356"/>
        <v>361.7820000000001</v>
      </c>
      <c r="W862" s="38">
        <f t="shared" si="356"/>
        <v>419.47199999999998</v>
      </c>
      <c r="X862" s="38">
        <f t="shared" si="356"/>
        <v>515.62200000000007</v>
      </c>
      <c r="Y862" s="25"/>
    </row>
    <row r="863" spans="1:229" s="2" customFormat="1" x14ac:dyDescent="0.25">
      <c r="A863" s="24"/>
      <c r="B863" s="21" t="s">
        <v>36</v>
      </c>
      <c r="C863" s="22"/>
      <c r="D863" s="23"/>
      <c r="E863" s="23"/>
      <c r="F863" s="23"/>
      <c r="G863" s="23"/>
      <c r="H863" s="553"/>
      <c r="I863" s="24"/>
      <c r="J863" s="24"/>
      <c r="K863" s="24"/>
      <c r="L863" s="24"/>
      <c r="M863" s="24"/>
      <c r="N863" s="24"/>
      <c r="O863" s="24"/>
      <c r="P863" s="24"/>
      <c r="Q863" s="24"/>
      <c r="R863" s="24"/>
      <c r="S863" s="24"/>
      <c r="T863" s="24"/>
      <c r="U863" s="21"/>
      <c r="V863" s="24"/>
      <c r="W863" s="24"/>
      <c r="X863" s="24"/>
      <c r="Y863" s="25"/>
    </row>
    <row r="864" spans="1:229" s="2" customFormat="1" x14ac:dyDescent="0.25">
      <c r="A864" s="24"/>
      <c r="B864" s="22"/>
      <c r="C864" s="22"/>
      <c r="D864" s="22"/>
      <c r="E864" s="24"/>
      <c r="F864" s="24"/>
      <c r="G864" s="24"/>
      <c r="H864" s="19"/>
      <c r="I864" s="5"/>
      <c r="J864" s="5"/>
      <c r="K864" s="24"/>
      <c r="L864" s="24"/>
      <c r="M864" s="24"/>
      <c r="N864" s="24"/>
      <c r="O864" s="24"/>
      <c r="P864" s="22"/>
      <c r="Q864" s="24"/>
      <c r="R864" s="22"/>
      <c r="S864" s="21"/>
      <c r="T864" s="24"/>
      <c r="U864" s="24"/>
      <c r="V864" s="24"/>
      <c r="W864" s="24"/>
      <c r="X864" s="24"/>
    </row>
    <row r="865" spans="1:24" s="2" customFormat="1" x14ac:dyDescent="0.25">
      <c r="A865" s="27" t="s">
        <v>65</v>
      </c>
      <c r="B865" s="34" t="s">
        <v>41</v>
      </c>
      <c r="C865" s="32"/>
      <c r="D865" s="35"/>
      <c r="E865" s="30" t="s">
        <v>33</v>
      </c>
      <c r="F865" s="14">
        <v>1969.19</v>
      </c>
      <c r="G865" s="14">
        <f t="shared" ref="G865:G875" si="357">ROUND(H865/$H$862*100,2)</f>
        <v>41.58</v>
      </c>
      <c r="H865" s="553">
        <f t="shared" ref="H865:H875" si="358">I865+M865+Q865+U865</f>
        <v>1710</v>
      </c>
      <c r="I865" s="26">
        <f t="shared" ref="I865:I875" si="359">J865+K865+L865</f>
        <v>590</v>
      </c>
      <c r="J865" s="20">
        <v>200</v>
      </c>
      <c r="K865" s="20">
        <v>190</v>
      </c>
      <c r="L865" s="20">
        <v>200</v>
      </c>
      <c r="M865" s="14">
        <f t="shared" ref="M865:M875" si="360">N865+O865+P865</f>
        <v>450</v>
      </c>
      <c r="N865" s="20">
        <v>190</v>
      </c>
      <c r="O865" s="20">
        <v>200</v>
      </c>
      <c r="P865" s="20">
        <v>60</v>
      </c>
      <c r="Q865" s="14">
        <f t="shared" ref="Q865:Q875" si="361">R865+S865+T865</f>
        <v>30</v>
      </c>
      <c r="R865" s="20">
        <v>30</v>
      </c>
      <c r="S865" s="20">
        <f>ROUND(1969.19*0%,2)</f>
        <v>0</v>
      </c>
      <c r="T865" s="20">
        <f>ROUND(1969.19*0%,2)</f>
        <v>0</v>
      </c>
      <c r="U865" s="14">
        <f t="shared" ref="U865:U875" si="362">V865+W865+X865</f>
        <v>640</v>
      </c>
      <c r="V865" s="20">
        <v>210</v>
      </c>
      <c r="W865" s="20">
        <v>200</v>
      </c>
      <c r="X865" s="20">
        <v>230</v>
      </c>
    </row>
    <row r="866" spans="1:24" s="2" customFormat="1" x14ac:dyDescent="0.25">
      <c r="A866" s="36" t="s">
        <v>66</v>
      </c>
      <c r="B866" s="21" t="s">
        <v>42</v>
      </c>
      <c r="C866" s="22"/>
      <c r="D866" s="23"/>
      <c r="E866" s="23" t="s">
        <v>33</v>
      </c>
      <c r="F866" s="14">
        <v>515.92999999999995</v>
      </c>
      <c r="G866" s="14">
        <f t="shared" si="357"/>
        <v>10.9</v>
      </c>
      <c r="H866" s="560">
        <f t="shared" si="358"/>
        <v>448.09999999999997</v>
      </c>
      <c r="I866" s="71">
        <f t="shared" si="359"/>
        <v>154.6</v>
      </c>
      <c r="J866" s="20">
        <f>ROUND(J865*0.262,1)</f>
        <v>52.4</v>
      </c>
      <c r="K866" s="20">
        <f>ROUND(K865*0.262,1)</f>
        <v>49.8</v>
      </c>
      <c r="L866" s="20">
        <f>ROUND(L865*0.262,1)</f>
        <v>52.4</v>
      </c>
      <c r="M866" s="14">
        <f t="shared" si="360"/>
        <v>117.89999999999999</v>
      </c>
      <c r="N866" s="20">
        <f>ROUND(N865*0.262,1)</f>
        <v>49.8</v>
      </c>
      <c r="O866" s="20">
        <f>ROUND(O865*0.262,1)</f>
        <v>52.4</v>
      </c>
      <c r="P866" s="20">
        <f>ROUND(P865*0.262,1)</f>
        <v>15.7</v>
      </c>
      <c r="Q866" s="14">
        <f t="shared" si="361"/>
        <v>7.9</v>
      </c>
      <c r="R866" s="20">
        <f>ROUND(R865*0.262,1)</f>
        <v>7.9</v>
      </c>
      <c r="S866" s="20">
        <f>ROUND(S865*0.262,1)</f>
        <v>0</v>
      </c>
      <c r="T866" s="20">
        <f>ROUND(T865*0.262,1)</f>
        <v>0</v>
      </c>
      <c r="U866" s="14">
        <f t="shared" si="362"/>
        <v>167.7</v>
      </c>
      <c r="V866" s="20">
        <f>ROUND(V865*0.262,1)</f>
        <v>55</v>
      </c>
      <c r="W866" s="20">
        <f>ROUND(W865*0.262,1)</f>
        <v>52.4</v>
      </c>
      <c r="X866" s="20">
        <f>ROUND(X865*0.262,1)</f>
        <v>60.3</v>
      </c>
    </row>
    <row r="867" spans="1:24" s="2" customFormat="1" x14ac:dyDescent="0.25">
      <c r="A867" s="36" t="s">
        <v>67</v>
      </c>
      <c r="B867" s="21" t="s">
        <v>43</v>
      </c>
      <c r="C867" s="22"/>
      <c r="D867" s="23"/>
      <c r="E867" s="23" t="s">
        <v>33</v>
      </c>
      <c r="F867" s="14">
        <v>21.09</v>
      </c>
      <c r="G867" s="14">
        <f>ROUND(H867/$H$862*100,2)</f>
        <v>1.68</v>
      </c>
      <c r="H867" s="560">
        <f t="shared" si="358"/>
        <v>69.024000000000001</v>
      </c>
      <c r="I867" s="71">
        <f t="shared" si="359"/>
        <v>17.256</v>
      </c>
      <c r="J867" s="20">
        <v>5.7519999999999998</v>
      </c>
      <c r="K867" s="20">
        <v>5.7519999999999998</v>
      </c>
      <c r="L867" s="20">
        <v>5.7519999999999998</v>
      </c>
      <c r="M867" s="14">
        <f t="shared" si="360"/>
        <v>17.256</v>
      </c>
      <c r="N867" s="20">
        <v>5.7519999999999998</v>
      </c>
      <c r="O867" s="20">
        <v>5.7519999999999998</v>
      </c>
      <c r="P867" s="20">
        <v>5.7519999999999998</v>
      </c>
      <c r="Q867" s="14">
        <f t="shared" si="361"/>
        <v>17.256</v>
      </c>
      <c r="R867" s="20">
        <v>5.7519999999999998</v>
      </c>
      <c r="S867" s="20">
        <v>5.7519999999999998</v>
      </c>
      <c r="T867" s="20">
        <v>5.7519999999999998</v>
      </c>
      <c r="U867" s="39">
        <f t="shared" si="362"/>
        <v>17.256</v>
      </c>
      <c r="V867" s="38">
        <v>5.7519999999999998</v>
      </c>
      <c r="W867" s="38">
        <v>5.7519999999999998</v>
      </c>
      <c r="X867" s="38">
        <v>5.7519999999999998</v>
      </c>
    </row>
    <row r="868" spans="1:24" s="2" customFormat="1" x14ac:dyDescent="0.25">
      <c r="A868" s="36" t="s">
        <v>68</v>
      </c>
      <c r="B868" s="21" t="s">
        <v>44</v>
      </c>
      <c r="C868" s="22"/>
      <c r="D868" s="23"/>
      <c r="E868" s="23" t="s">
        <v>33</v>
      </c>
      <c r="F868" s="14">
        <v>72.37</v>
      </c>
      <c r="G868" s="14">
        <f t="shared" si="357"/>
        <v>1.76</v>
      </c>
      <c r="H868" s="560">
        <f t="shared" si="358"/>
        <v>72.28</v>
      </c>
      <c r="I868" s="71">
        <f t="shared" si="359"/>
        <v>36.880000000000003</v>
      </c>
      <c r="J868" s="20">
        <f>ROUND(72.37/1186.79*J846,2)</f>
        <v>15.27</v>
      </c>
      <c r="K868" s="20">
        <f t="shared" ref="K868:L868" si="363">ROUND(72.37/1186.79*K846,2)</f>
        <v>11.83</v>
      </c>
      <c r="L868" s="20">
        <f t="shared" si="363"/>
        <v>9.7799999999999994</v>
      </c>
      <c r="M868" s="14">
        <f t="shared" si="360"/>
        <v>6.82</v>
      </c>
      <c r="N868" s="20">
        <f>ROUND(72.37/1186.79*N846,2)</f>
        <v>5.96</v>
      </c>
      <c r="O868" s="20">
        <f t="shared" ref="O868:P868" si="364">ROUND(72.37/1186.79*O846,2)</f>
        <v>0.86</v>
      </c>
      <c r="P868" s="20">
        <f t="shared" si="364"/>
        <v>0</v>
      </c>
      <c r="Q868" s="14">
        <f t="shared" si="361"/>
        <v>0</v>
      </c>
      <c r="R868" s="20">
        <f>ROUND(72.37/1186.79*R846,2)</f>
        <v>0</v>
      </c>
      <c r="S868" s="20">
        <f t="shared" ref="S868:T868" si="365">ROUND(72.37/1186.79*S846,2)</f>
        <v>0</v>
      </c>
      <c r="T868" s="20">
        <f t="shared" si="365"/>
        <v>0</v>
      </c>
      <c r="U868" s="14">
        <f t="shared" si="362"/>
        <v>28.58</v>
      </c>
      <c r="V868" s="20">
        <f>ROUND(72.37/1186.79*V846,2)</f>
        <v>5.35</v>
      </c>
      <c r="W868" s="20">
        <f t="shared" ref="W868:X868" si="366">ROUND(72.37/1186.79*W846,2)</f>
        <v>9.77</v>
      </c>
      <c r="X868" s="20">
        <f t="shared" si="366"/>
        <v>13.46</v>
      </c>
    </row>
    <row r="869" spans="1:24" s="2" customFormat="1" x14ac:dyDescent="0.25">
      <c r="A869" s="36" t="s">
        <v>69</v>
      </c>
      <c r="B869" s="21" t="s">
        <v>70</v>
      </c>
      <c r="C869" s="22"/>
      <c r="D869" s="23"/>
      <c r="E869" s="23" t="s">
        <v>33</v>
      </c>
      <c r="F869" s="14">
        <v>660.66</v>
      </c>
      <c r="G869" s="14">
        <f t="shared" si="357"/>
        <v>16.04</v>
      </c>
      <c r="H869" s="560">
        <f t="shared" si="358"/>
        <v>659.76</v>
      </c>
      <c r="I869" s="71">
        <f t="shared" si="359"/>
        <v>341.65999999999997</v>
      </c>
      <c r="J869" s="20">
        <f>ROUND(J849*0.2624/0.456*986.41/1000,1)+10.36</f>
        <v>147.45999999999998</v>
      </c>
      <c r="K869" s="20">
        <f t="shared" ref="K869:X869" si="367">ROUND(K849*0.2624/0.456*986.41/1000,1)</f>
        <v>106.3</v>
      </c>
      <c r="L869" s="20">
        <f t="shared" si="367"/>
        <v>87.9</v>
      </c>
      <c r="M869" s="14">
        <f t="shared" si="360"/>
        <v>61.300000000000004</v>
      </c>
      <c r="N869" s="20">
        <f t="shared" si="367"/>
        <v>53.6</v>
      </c>
      <c r="O869" s="20">
        <f t="shared" si="367"/>
        <v>7.7</v>
      </c>
      <c r="P869" s="20">
        <f t="shared" si="367"/>
        <v>0</v>
      </c>
      <c r="Q869" s="14">
        <f t="shared" si="361"/>
        <v>0</v>
      </c>
      <c r="R869" s="20">
        <f t="shared" si="367"/>
        <v>0</v>
      </c>
      <c r="S869" s="20">
        <f t="shared" si="367"/>
        <v>0</v>
      </c>
      <c r="T869" s="20">
        <f t="shared" si="367"/>
        <v>0</v>
      </c>
      <c r="U869" s="14">
        <f t="shared" si="362"/>
        <v>256.8</v>
      </c>
      <c r="V869" s="20">
        <f t="shared" si="367"/>
        <v>48.1</v>
      </c>
      <c r="W869" s="20">
        <f t="shared" si="367"/>
        <v>87.8</v>
      </c>
      <c r="X869" s="20">
        <f t="shared" si="367"/>
        <v>120.9</v>
      </c>
    </row>
    <row r="870" spans="1:24" s="2" customFormat="1" x14ac:dyDescent="0.25">
      <c r="A870" s="36" t="s">
        <v>71</v>
      </c>
      <c r="B870" s="21" t="s">
        <v>72</v>
      </c>
      <c r="C870" s="22"/>
      <c r="D870" s="23"/>
      <c r="E870" s="23" t="s">
        <v>33</v>
      </c>
      <c r="F870" s="14">
        <v>0.92</v>
      </c>
      <c r="G870" s="14">
        <f t="shared" si="357"/>
        <v>0.02</v>
      </c>
      <c r="H870" s="560">
        <f t="shared" si="358"/>
        <v>0.9</v>
      </c>
      <c r="I870" s="71">
        <f t="shared" si="359"/>
        <v>0.4</v>
      </c>
      <c r="J870" s="20">
        <f>ROUND(J846*0.066*10.75/1000,1)</f>
        <v>0.2</v>
      </c>
      <c r="K870" s="20">
        <f>ROUND(K846*0.066*10.75/1000,1)</f>
        <v>0.1</v>
      </c>
      <c r="L870" s="20">
        <f>ROUND(L846*0.066*10.75/1000,1)</f>
        <v>0.1</v>
      </c>
      <c r="M870" s="14">
        <f t="shared" si="360"/>
        <v>0.1</v>
      </c>
      <c r="N870" s="20">
        <f>ROUND(N846*0.066*10.75/1000,1)</f>
        <v>0.1</v>
      </c>
      <c r="O870" s="20">
        <f>ROUND(O846*0.066*10.75/1000,1)</f>
        <v>0</v>
      </c>
      <c r="P870" s="20">
        <f>ROUND(P846*0.066*10.75/1000,1)</f>
        <v>0</v>
      </c>
      <c r="Q870" s="14">
        <f t="shared" si="361"/>
        <v>0</v>
      </c>
      <c r="R870" s="20">
        <f>ROUND(R846*0.066*10.75/1000,1)</f>
        <v>0</v>
      </c>
      <c r="S870" s="20">
        <f>ROUND(S846*0.066*10.75/1000,1)</f>
        <v>0</v>
      </c>
      <c r="T870" s="20">
        <f>ROUND(T846*0.066*10.75/1000,1)</f>
        <v>0</v>
      </c>
      <c r="U870" s="14">
        <f t="shared" si="362"/>
        <v>0.4</v>
      </c>
      <c r="V870" s="20">
        <f>ROUND(V846*0.066*10.75/1000,1)</f>
        <v>0.1</v>
      </c>
      <c r="W870" s="20">
        <f>ROUND(W846*0.066*10.75/1000,1)</f>
        <v>0.1</v>
      </c>
      <c r="X870" s="20">
        <f>ROUND(X846*0.066*10.75/1000,1)</f>
        <v>0.2</v>
      </c>
    </row>
    <row r="871" spans="1:24" s="2" customFormat="1" x14ac:dyDescent="0.25">
      <c r="A871" s="36"/>
      <c r="B871" s="21" t="s">
        <v>449</v>
      </c>
      <c r="C871" s="22"/>
      <c r="D871" s="23"/>
      <c r="E871" s="23" t="s">
        <v>33</v>
      </c>
      <c r="F871" s="14">
        <v>0.61</v>
      </c>
      <c r="G871" s="14">
        <f t="shared" si="357"/>
        <v>0</v>
      </c>
      <c r="H871" s="560">
        <f t="shared" si="358"/>
        <v>0</v>
      </c>
      <c r="I871" s="71">
        <f t="shared" si="359"/>
        <v>0</v>
      </c>
      <c r="J871" s="20"/>
      <c r="K871" s="20"/>
      <c r="L871" s="20"/>
      <c r="M871" s="14">
        <f t="shared" si="360"/>
        <v>0</v>
      </c>
      <c r="N871" s="20"/>
      <c r="O871" s="20"/>
      <c r="P871" s="20"/>
      <c r="Q871" s="14">
        <f t="shared" si="361"/>
        <v>0</v>
      </c>
      <c r="R871" s="20"/>
      <c r="S871" s="20"/>
      <c r="T871" s="20"/>
      <c r="U871" s="14">
        <f t="shared" si="362"/>
        <v>0</v>
      </c>
      <c r="V871" s="20"/>
      <c r="W871" s="20"/>
      <c r="X871" s="20"/>
    </row>
    <row r="872" spans="1:24" s="544" customFormat="1" x14ac:dyDescent="0.25">
      <c r="A872" s="536" t="s">
        <v>73</v>
      </c>
      <c r="B872" s="537" t="s">
        <v>74</v>
      </c>
      <c r="C872" s="538"/>
      <c r="D872" s="539"/>
      <c r="E872" s="539" t="s">
        <v>33</v>
      </c>
      <c r="F872" s="540">
        <v>137.56</v>
      </c>
      <c r="G872" s="540">
        <f t="shared" si="357"/>
        <v>3.32</v>
      </c>
      <c r="H872" s="545">
        <f t="shared" si="358"/>
        <v>136.4</v>
      </c>
      <c r="I872" s="542">
        <f t="shared" si="359"/>
        <v>65.400000000000006</v>
      </c>
      <c r="J872" s="543">
        <f>ROUND(J846*27.5*3.776/1000,1)</f>
        <v>26</v>
      </c>
      <c r="K872" s="543">
        <f>ROUND(K846*27.4*3.776/1000,1)</f>
        <v>20.100000000000001</v>
      </c>
      <c r="L872" s="543">
        <f>ROUND(L846*31.9*3.776/1000,1)</f>
        <v>19.3</v>
      </c>
      <c r="M872" s="540">
        <f t="shared" si="360"/>
        <v>17</v>
      </c>
      <c r="N872" s="543">
        <f>ROUND(N846*39.9*3.776/1000,1)</f>
        <v>14.7</v>
      </c>
      <c r="O872" s="543">
        <f>ROUND(O846*43.2*3.776/1000,1)</f>
        <v>2.2999999999999998</v>
      </c>
      <c r="P872" s="543">
        <f>ROUND(P846*30.44*3.776/1000,1)</f>
        <v>0</v>
      </c>
      <c r="Q872" s="540">
        <f t="shared" si="361"/>
        <v>0</v>
      </c>
      <c r="R872" s="543">
        <f>ROUND(R846*30.44*3.776/1000,1)</f>
        <v>0</v>
      </c>
      <c r="S872" s="543">
        <f>ROUND(S846*30.44*3.776/1000,1)</f>
        <v>0</v>
      </c>
      <c r="T872" s="543">
        <f>ROUND(T846*30.44*3.776/1000,1)</f>
        <v>0</v>
      </c>
      <c r="U872" s="540">
        <f t="shared" si="362"/>
        <v>54</v>
      </c>
      <c r="V872" s="543">
        <f>ROUND(V846*38.3*3.776/1000,1)</f>
        <v>12.7</v>
      </c>
      <c r="W872" s="543">
        <f>ROUND(W846*30.5*3.776/1000,1)</f>
        <v>18.5</v>
      </c>
      <c r="X872" s="543">
        <f>ROUND(X846*27.3*3.776/1000,1)</f>
        <v>22.8</v>
      </c>
    </row>
    <row r="873" spans="1:24" s="2" customFormat="1" x14ac:dyDescent="0.25">
      <c r="A873" s="36" t="s">
        <v>75</v>
      </c>
      <c r="B873" s="21" t="s">
        <v>45</v>
      </c>
      <c r="C873" s="22"/>
      <c r="D873" s="23"/>
      <c r="E873" s="23" t="s">
        <v>33</v>
      </c>
      <c r="F873" s="14">
        <v>682.73</v>
      </c>
      <c r="G873" s="14">
        <f t="shared" si="357"/>
        <v>16.579999999999998</v>
      </c>
      <c r="H873" s="560">
        <f t="shared" si="358"/>
        <v>681.93</v>
      </c>
      <c r="I873" s="39">
        <f t="shared" si="359"/>
        <v>681.93</v>
      </c>
      <c r="J873" s="20"/>
      <c r="K873" s="20"/>
      <c r="L873" s="20">
        <v>681.93</v>
      </c>
      <c r="M873" s="14">
        <f t="shared" si="360"/>
        <v>0</v>
      </c>
      <c r="N873" s="20"/>
      <c r="O873" s="20"/>
      <c r="P873" s="20"/>
      <c r="Q873" s="14">
        <f t="shared" si="361"/>
        <v>0</v>
      </c>
      <c r="R873" s="20"/>
      <c r="S873" s="20"/>
      <c r="T873" s="20"/>
      <c r="U873" s="14">
        <f t="shared" si="362"/>
        <v>0</v>
      </c>
      <c r="V873" s="20"/>
      <c r="W873" s="20"/>
      <c r="X873" s="20"/>
    </row>
    <row r="874" spans="1:24" s="2" customFormat="1" x14ac:dyDescent="0.25">
      <c r="A874" s="36" t="s">
        <v>76</v>
      </c>
      <c r="B874" s="21" t="s">
        <v>46</v>
      </c>
      <c r="C874" s="22"/>
      <c r="D874" s="23"/>
      <c r="E874" s="23" t="s">
        <v>33</v>
      </c>
      <c r="F874" s="14">
        <v>264.66000000000003</v>
      </c>
      <c r="G874" s="14">
        <f t="shared" si="357"/>
        <v>6.43</v>
      </c>
      <c r="H874" s="216">
        <f t="shared" si="358"/>
        <v>264.29999999999995</v>
      </c>
      <c r="I874" s="71">
        <f t="shared" si="359"/>
        <v>134.89999999999998</v>
      </c>
      <c r="J874" s="20">
        <f>ROUND(264.66/4615.49*J855,1)</f>
        <v>55.8</v>
      </c>
      <c r="K874" s="20">
        <f>ROUND(264.66/4615.49*K855,1)</f>
        <v>43.3</v>
      </c>
      <c r="L874" s="20">
        <f>ROUND(264.66/4615.49*L855,1)</f>
        <v>35.799999999999997</v>
      </c>
      <c r="M874" s="14">
        <f t="shared" si="360"/>
        <v>24.900000000000002</v>
      </c>
      <c r="N874" s="20">
        <f>ROUND(264.66/4615.49*N855,1)</f>
        <v>21.8</v>
      </c>
      <c r="O874" s="20">
        <f>ROUND(264.66/4615.49*O855,1)</f>
        <v>3.1</v>
      </c>
      <c r="P874" s="20">
        <f>ROUND(264.66/4615.49*P855,1)</f>
        <v>0</v>
      </c>
      <c r="Q874" s="14">
        <f t="shared" si="361"/>
        <v>0</v>
      </c>
      <c r="R874" s="20">
        <f>ROUND(264.66/4615.49*R855,1)</f>
        <v>0</v>
      </c>
      <c r="S874" s="20">
        <f>ROUND(264.66/4615.49*S855,1)</f>
        <v>0</v>
      </c>
      <c r="T874" s="20">
        <f>ROUND(264.66/4615.49*T855,1)</f>
        <v>0</v>
      </c>
      <c r="U874" s="14">
        <f t="shared" si="362"/>
        <v>104.5</v>
      </c>
      <c r="V874" s="20">
        <f>ROUND(264.66/4615.49*V855,1)</f>
        <v>19.600000000000001</v>
      </c>
      <c r="W874" s="20">
        <f>ROUND(264.66/4615.49*W855,1)</f>
        <v>35.700000000000003</v>
      </c>
      <c r="X874" s="20">
        <f>ROUND(264.66/4615.49*X855,1)</f>
        <v>49.2</v>
      </c>
    </row>
    <row r="875" spans="1:24" s="2" customFormat="1" x14ac:dyDescent="0.25">
      <c r="A875" s="36" t="s">
        <v>77</v>
      </c>
      <c r="B875" s="21" t="s">
        <v>48</v>
      </c>
      <c r="C875" s="22"/>
      <c r="D875" s="23"/>
      <c r="E875" s="23" t="s">
        <v>33</v>
      </c>
      <c r="F875" s="14">
        <v>69.97</v>
      </c>
      <c r="G875" s="14">
        <f t="shared" si="357"/>
        <v>1.7</v>
      </c>
      <c r="H875" s="560">
        <f t="shared" si="358"/>
        <v>69.89</v>
      </c>
      <c r="I875" s="39">
        <f t="shared" si="359"/>
        <v>35.659999999999997</v>
      </c>
      <c r="J875" s="20">
        <f>ROUND(69.97/1186.79*J846,2)</f>
        <v>14.76</v>
      </c>
      <c r="K875" s="20">
        <f t="shared" ref="K875:L875" si="368">ROUND(69.97/1186.79*K846,2)</f>
        <v>11.44</v>
      </c>
      <c r="L875" s="20">
        <f t="shared" si="368"/>
        <v>9.4600000000000009</v>
      </c>
      <c r="M875" s="14">
        <f t="shared" si="360"/>
        <v>6.59</v>
      </c>
      <c r="N875" s="20">
        <f>ROUND(69.97/1186.79*N846,2)</f>
        <v>5.76</v>
      </c>
      <c r="O875" s="20">
        <f t="shared" ref="O875:P875" si="369">ROUND(69.97/1186.79*O846,2)</f>
        <v>0.83</v>
      </c>
      <c r="P875" s="20">
        <f t="shared" si="369"/>
        <v>0</v>
      </c>
      <c r="Q875" s="14">
        <f t="shared" si="361"/>
        <v>0</v>
      </c>
      <c r="R875" s="20">
        <f>ROUND(69.97/1186.79*R846,2)</f>
        <v>0</v>
      </c>
      <c r="S875" s="20">
        <f t="shared" ref="S875:T875" si="370">ROUND(69.97/1186.79*S846,2)</f>
        <v>0</v>
      </c>
      <c r="T875" s="20">
        <f t="shared" si="370"/>
        <v>0</v>
      </c>
      <c r="U875" s="14">
        <f t="shared" si="362"/>
        <v>27.64</v>
      </c>
      <c r="V875" s="20">
        <f>ROUND(69.97/1186.79*V846,2)</f>
        <v>5.18</v>
      </c>
      <c r="W875" s="20">
        <f t="shared" ref="W875:X875" si="371">ROUND(69.97/1186.79*W846,2)</f>
        <v>9.4499999999999993</v>
      </c>
      <c r="X875" s="20">
        <f t="shared" si="371"/>
        <v>13.01</v>
      </c>
    </row>
    <row r="876" spans="1:24" s="2" customFormat="1" x14ac:dyDescent="0.25">
      <c r="A876" s="21"/>
      <c r="B876" s="21"/>
      <c r="C876" s="22"/>
      <c r="D876" s="23"/>
      <c r="E876" s="23"/>
      <c r="F876" s="553"/>
      <c r="G876" s="23"/>
      <c r="H876" s="23"/>
      <c r="I876" s="24"/>
      <c r="J876" s="24"/>
      <c r="K876" s="24"/>
      <c r="L876" s="24"/>
      <c r="M876" s="24"/>
      <c r="N876" s="24"/>
      <c r="O876" s="24"/>
      <c r="P876" s="24"/>
      <c r="Q876" s="24"/>
      <c r="R876" s="24"/>
      <c r="S876" s="24"/>
      <c r="T876" s="24"/>
      <c r="U876" s="24"/>
      <c r="V876" s="24"/>
      <c r="W876" s="24"/>
      <c r="X876" s="24"/>
    </row>
    <row r="877" spans="1:24" s="2" customFormat="1" x14ac:dyDescent="0.25">
      <c r="A877" s="551">
        <v>12</v>
      </c>
      <c r="B877" s="21" t="s">
        <v>51</v>
      </c>
      <c r="C877" s="22"/>
      <c r="D877" s="23"/>
      <c r="E877" s="23" t="s">
        <v>33</v>
      </c>
      <c r="F877" s="174">
        <f>F855-F862</f>
        <v>219.79999999999927</v>
      </c>
      <c r="G877" s="23"/>
      <c r="H877" s="38">
        <f t="shared" ref="H877:X877" si="372">H855-H862</f>
        <v>497.32599999999911</v>
      </c>
      <c r="I877" s="26">
        <f t="shared" si="372"/>
        <v>293.3439999999996</v>
      </c>
      <c r="J877" s="38">
        <f t="shared" si="372"/>
        <v>455.87800000000004</v>
      </c>
      <c r="K877" s="26">
        <f t="shared" si="372"/>
        <v>315.87799999999993</v>
      </c>
      <c r="L877" s="26">
        <f t="shared" si="372"/>
        <v>-478.41200000000003</v>
      </c>
      <c r="M877" s="38">
        <f t="shared" si="372"/>
        <v>-266.90600000000001</v>
      </c>
      <c r="N877" s="26">
        <f t="shared" si="372"/>
        <v>32.717999999999961</v>
      </c>
      <c r="O877" s="26">
        <f t="shared" si="372"/>
        <v>-218.172</v>
      </c>
      <c r="P877" s="26">
        <f t="shared" si="372"/>
        <v>-81.451999999999998</v>
      </c>
      <c r="Q877" s="38">
        <f t="shared" si="372"/>
        <v>-55.156000000000006</v>
      </c>
      <c r="R877" s="26">
        <f t="shared" si="372"/>
        <v>-43.652000000000001</v>
      </c>
      <c r="S877" s="26">
        <f t="shared" si="372"/>
        <v>-5.7519999999999998</v>
      </c>
      <c r="T877" s="38">
        <f t="shared" si="372"/>
        <v>-5.7519999999999998</v>
      </c>
      <c r="U877" s="38">
        <f t="shared" si="372"/>
        <v>526.04399999999987</v>
      </c>
      <c r="V877" s="38">
        <f t="shared" si="372"/>
        <v>-20.36200000000008</v>
      </c>
      <c r="W877" s="38">
        <f t="shared" si="372"/>
        <v>203.69799999999998</v>
      </c>
      <c r="X877" s="38">
        <f t="shared" si="372"/>
        <v>342.70799999999997</v>
      </c>
    </row>
    <row r="878" spans="1:24" s="2" customFormat="1" x14ac:dyDescent="0.25">
      <c r="A878" s="551">
        <v>13</v>
      </c>
      <c r="B878" s="21" t="s">
        <v>78</v>
      </c>
      <c r="C878" s="22"/>
      <c r="D878" s="23"/>
      <c r="E878" s="553" t="s">
        <v>28</v>
      </c>
      <c r="F878" s="20">
        <f>ROUND(F877/F862*100,1)</f>
        <v>5</v>
      </c>
      <c r="G878" s="553"/>
      <c r="H878" s="20">
        <f t="shared" ref="H878:X878" si="373">ROUND(H877/H862*100,1)</f>
        <v>12.1</v>
      </c>
      <c r="I878" s="20">
        <f t="shared" si="373"/>
        <v>14.2</v>
      </c>
      <c r="J878" s="20">
        <f t="shared" si="373"/>
        <v>88.1</v>
      </c>
      <c r="K878" s="20">
        <f t="shared" si="373"/>
        <v>72</v>
      </c>
      <c r="L878" s="20">
        <f t="shared" si="373"/>
        <v>-43.4</v>
      </c>
      <c r="M878" s="20">
        <f t="shared" si="373"/>
        <v>-38</v>
      </c>
      <c r="N878" s="20">
        <f t="shared" si="373"/>
        <v>9.4</v>
      </c>
      <c r="O878" s="20">
        <f t="shared" si="373"/>
        <v>-79.900000000000006</v>
      </c>
      <c r="P878" s="20">
        <f t="shared" si="373"/>
        <v>-100</v>
      </c>
      <c r="Q878" s="20">
        <f t="shared" si="373"/>
        <v>-100</v>
      </c>
      <c r="R878" s="20">
        <f t="shared" si="373"/>
        <v>-100</v>
      </c>
      <c r="S878" s="20">
        <f t="shared" si="373"/>
        <v>-100</v>
      </c>
      <c r="T878" s="20">
        <f t="shared" si="373"/>
        <v>-100</v>
      </c>
      <c r="U878" s="20">
        <f t="shared" si="373"/>
        <v>40.6</v>
      </c>
      <c r="V878" s="20">
        <f t="shared" si="373"/>
        <v>-5.6</v>
      </c>
      <c r="W878" s="20">
        <f t="shared" si="373"/>
        <v>48.6</v>
      </c>
      <c r="X878" s="20">
        <f t="shared" si="373"/>
        <v>66.5</v>
      </c>
    </row>
    <row r="879" spans="1:24" s="2" customFormat="1" x14ac:dyDescent="0.25">
      <c r="A879" s="21"/>
      <c r="B879" s="21"/>
      <c r="C879" s="22"/>
      <c r="D879" s="23"/>
      <c r="E879" s="23"/>
      <c r="F879" s="23"/>
      <c r="G879" s="23"/>
      <c r="H879" s="23"/>
      <c r="I879" s="24"/>
      <c r="J879" s="24"/>
      <c r="K879" s="24"/>
      <c r="L879" s="24"/>
      <c r="M879" s="24"/>
      <c r="N879" s="24"/>
      <c r="O879" s="24"/>
      <c r="P879" s="24"/>
      <c r="Q879" s="24"/>
      <c r="R879" s="24"/>
      <c r="S879" s="24"/>
      <c r="T879" s="24"/>
      <c r="U879" s="24"/>
      <c r="V879" s="24"/>
      <c r="W879" s="24"/>
      <c r="X879" s="24"/>
    </row>
    <row r="880" spans="1:24" s="2" customFormat="1" x14ac:dyDescent="0.25"/>
    <row r="881" spans="1:8" s="2" customFormat="1" x14ac:dyDescent="0.25">
      <c r="B881" s="2" t="s">
        <v>99</v>
      </c>
    </row>
    <row r="884" spans="1:8" x14ac:dyDescent="0.25">
      <c r="B884" s="210" t="s">
        <v>534</v>
      </c>
    </row>
    <row r="887" spans="1:8" ht="39.6" x14ac:dyDescent="0.25">
      <c r="A887" s="505" t="s">
        <v>0</v>
      </c>
      <c r="B887" s="899" t="s">
        <v>338</v>
      </c>
      <c r="C887" s="900"/>
      <c r="D887" s="507" t="s">
        <v>529</v>
      </c>
      <c r="E887" s="508" t="s">
        <v>530</v>
      </c>
      <c r="F887" s="509" t="s">
        <v>325</v>
      </c>
      <c r="G887" s="506" t="s">
        <v>531</v>
      </c>
      <c r="H887" s="509" t="s">
        <v>533</v>
      </c>
    </row>
    <row r="888" spans="1:8" x14ac:dyDescent="0.25">
      <c r="A888" s="57"/>
      <c r="B888" s="511"/>
      <c r="C888" s="512"/>
      <c r="D888" s="57"/>
      <c r="E888" s="510"/>
      <c r="F888" s="509"/>
      <c r="G888" s="57"/>
      <c r="H888" s="57"/>
    </row>
    <row r="889" spans="1:8" x14ac:dyDescent="0.25">
      <c r="A889" s="53">
        <v>1</v>
      </c>
      <c r="B889" s="61" t="s">
        <v>520</v>
      </c>
      <c r="C889" s="62"/>
      <c r="D889" s="55">
        <v>8919.73</v>
      </c>
      <c r="E889" s="55">
        <v>0.25292999999999999</v>
      </c>
      <c r="F889" s="55">
        <f>ROUND(D889*E889,1)</f>
        <v>2256.1</v>
      </c>
      <c r="G889" s="55">
        <v>0.44285999999999998</v>
      </c>
      <c r="H889" s="55">
        <f>ROUND(F889/G889,1)</f>
        <v>5094.3999999999996</v>
      </c>
    </row>
    <row r="890" spans="1:8" x14ac:dyDescent="0.25">
      <c r="A890" s="53">
        <v>2</v>
      </c>
      <c r="B890" s="61" t="s">
        <v>521</v>
      </c>
      <c r="C890" s="62"/>
      <c r="D890" s="55">
        <v>1169</v>
      </c>
      <c r="E890" s="55">
        <v>0.222195</v>
      </c>
      <c r="F890" s="55">
        <f t="shared" ref="F890:F903" si="374">ROUND(D890*E890,1)</f>
        <v>259.7</v>
      </c>
      <c r="G890" s="55">
        <v>0.443</v>
      </c>
      <c r="H890" s="55">
        <f t="shared" ref="H890:H903" si="375">ROUND(F890/G890,1)</f>
        <v>586.20000000000005</v>
      </c>
    </row>
    <row r="891" spans="1:8" x14ac:dyDescent="0.25">
      <c r="A891" s="53">
        <v>3</v>
      </c>
      <c r="B891" s="61" t="s">
        <v>326</v>
      </c>
      <c r="C891" s="62"/>
      <c r="D891" s="55">
        <v>2188.88</v>
      </c>
      <c r="E891" s="55">
        <v>0.25184000000000001</v>
      </c>
      <c r="F891" s="55">
        <f t="shared" si="374"/>
        <v>551.20000000000005</v>
      </c>
      <c r="G891" s="55">
        <v>0.442</v>
      </c>
      <c r="H891" s="55">
        <f t="shared" si="375"/>
        <v>1247.0999999999999</v>
      </c>
    </row>
    <row r="892" spans="1:8" x14ac:dyDescent="0.25">
      <c r="A892" s="53">
        <v>4</v>
      </c>
      <c r="B892" s="61" t="s">
        <v>479</v>
      </c>
      <c r="C892" s="62"/>
      <c r="D892" s="55">
        <v>2214.73</v>
      </c>
      <c r="E892" s="55">
        <v>0.25479000000000002</v>
      </c>
      <c r="F892" s="55">
        <f t="shared" si="374"/>
        <v>564.29999999999995</v>
      </c>
      <c r="G892" s="55">
        <v>0.44285999999999998</v>
      </c>
      <c r="H892" s="55">
        <f t="shared" si="375"/>
        <v>1274.2</v>
      </c>
    </row>
    <row r="893" spans="1:8" x14ac:dyDescent="0.25">
      <c r="A893" s="53">
        <v>5</v>
      </c>
      <c r="B893" s="61" t="s">
        <v>327</v>
      </c>
      <c r="C893" s="62"/>
      <c r="D893" s="55">
        <v>2951.21</v>
      </c>
      <c r="E893" s="55">
        <v>0.25430000000000003</v>
      </c>
      <c r="F893" s="55">
        <f t="shared" si="374"/>
        <v>750.5</v>
      </c>
      <c r="G893" s="55">
        <v>0.44285999999999998</v>
      </c>
      <c r="H893" s="55">
        <f t="shared" si="375"/>
        <v>1694.7</v>
      </c>
    </row>
    <row r="894" spans="1:8" x14ac:dyDescent="0.25">
      <c r="A894" s="53">
        <v>6</v>
      </c>
      <c r="B894" s="61" t="s">
        <v>328</v>
      </c>
      <c r="C894" s="62"/>
      <c r="D894" s="55">
        <v>3070.07</v>
      </c>
      <c r="E894" s="55">
        <v>0.25295499999999999</v>
      </c>
      <c r="F894" s="55">
        <f t="shared" si="374"/>
        <v>776.6</v>
      </c>
      <c r="G894" s="55">
        <v>0.44</v>
      </c>
      <c r="H894" s="55">
        <f t="shared" si="375"/>
        <v>1765</v>
      </c>
    </row>
    <row r="895" spans="1:8" x14ac:dyDescent="0.25">
      <c r="A895" s="53">
        <v>7</v>
      </c>
      <c r="B895" s="61" t="s">
        <v>329</v>
      </c>
      <c r="C895" s="62"/>
      <c r="D895" s="55">
        <v>4188.7</v>
      </c>
      <c r="E895" s="55">
        <v>0.22255</v>
      </c>
      <c r="F895" s="55">
        <f t="shared" si="374"/>
        <v>932.2</v>
      </c>
      <c r="G895" s="55">
        <v>0.44</v>
      </c>
      <c r="H895" s="55">
        <f t="shared" si="375"/>
        <v>2118.6</v>
      </c>
    </row>
    <row r="896" spans="1:8" x14ac:dyDescent="0.25">
      <c r="A896" s="53">
        <v>8</v>
      </c>
      <c r="B896" s="61" t="s">
        <v>331</v>
      </c>
      <c r="C896" s="62"/>
      <c r="D896" s="55">
        <v>7730.24</v>
      </c>
      <c r="E896" s="55">
        <v>0.20880000000000001</v>
      </c>
      <c r="F896" s="55">
        <f t="shared" si="374"/>
        <v>1614.1</v>
      </c>
      <c r="G896" s="55">
        <v>0.443</v>
      </c>
      <c r="H896" s="55">
        <f t="shared" si="375"/>
        <v>3643.6</v>
      </c>
    </row>
    <row r="897" spans="1:8" x14ac:dyDescent="0.25">
      <c r="A897" s="53">
        <v>9</v>
      </c>
      <c r="B897" s="61" t="s">
        <v>522</v>
      </c>
      <c r="C897" s="62"/>
      <c r="D897" s="55">
        <v>512.33000000000004</v>
      </c>
      <c r="E897" s="55">
        <v>0.20880000000000001</v>
      </c>
      <c r="F897" s="55">
        <f t="shared" si="374"/>
        <v>107</v>
      </c>
      <c r="G897" s="55">
        <v>0.443</v>
      </c>
      <c r="H897" s="55">
        <f t="shared" si="375"/>
        <v>241.5</v>
      </c>
    </row>
    <row r="898" spans="1:8" x14ac:dyDescent="0.25">
      <c r="A898" s="53">
        <v>10</v>
      </c>
      <c r="B898" s="61" t="s">
        <v>523</v>
      </c>
      <c r="C898" s="62"/>
      <c r="D898" s="55">
        <v>1837.88</v>
      </c>
      <c r="E898" s="55">
        <v>0.22292400000000001</v>
      </c>
      <c r="F898" s="55">
        <f t="shared" si="374"/>
        <v>409.7</v>
      </c>
      <c r="G898" s="55">
        <v>0.42</v>
      </c>
      <c r="H898" s="55">
        <f t="shared" si="375"/>
        <v>975.5</v>
      </c>
    </row>
    <row r="899" spans="1:8" x14ac:dyDescent="0.25">
      <c r="A899" s="53">
        <v>11</v>
      </c>
      <c r="B899" s="61" t="s">
        <v>524</v>
      </c>
      <c r="C899" s="62"/>
      <c r="D899" s="55">
        <v>2042.93</v>
      </c>
      <c r="E899" s="55">
        <v>0.25374999999999998</v>
      </c>
      <c r="F899" s="55">
        <f t="shared" si="374"/>
        <v>518.4</v>
      </c>
      <c r="G899" s="55">
        <v>0.443</v>
      </c>
      <c r="H899" s="55">
        <f t="shared" si="375"/>
        <v>1170.2</v>
      </c>
    </row>
    <row r="900" spans="1:8" x14ac:dyDescent="0.25">
      <c r="A900" s="53">
        <v>12</v>
      </c>
      <c r="B900" s="61" t="s">
        <v>525</v>
      </c>
      <c r="C900" s="62"/>
      <c r="D900" s="55">
        <v>1998.16</v>
      </c>
      <c r="E900" s="55">
        <v>0.22083</v>
      </c>
      <c r="F900" s="55">
        <f t="shared" si="374"/>
        <v>441.3</v>
      </c>
      <c r="G900" s="55">
        <v>0.443</v>
      </c>
      <c r="H900" s="55">
        <f t="shared" si="375"/>
        <v>996.2</v>
      </c>
    </row>
    <row r="901" spans="1:8" x14ac:dyDescent="0.25">
      <c r="A901" s="53">
        <v>13</v>
      </c>
      <c r="B901" s="61" t="s">
        <v>526</v>
      </c>
      <c r="C901" s="62"/>
      <c r="D901" s="55">
        <v>1853.07</v>
      </c>
      <c r="E901" s="55">
        <v>0.254056</v>
      </c>
      <c r="F901" s="55">
        <f t="shared" si="374"/>
        <v>470.8</v>
      </c>
      <c r="G901" s="55">
        <v>0.45600000000000002</v>
      </c>
      <c r="H901" s="55">
        <f t="shared" si="375"/>
        <v>1032.5</v>
      </c>
    </row>
    <row r="902" spans="1:8" x14ac:dyDescent="0.25">
      <c r="A902" s="53">
        <v>14</v>
      </c>
      <c r="B902" s="61" t="s">
        <v>527</v>
      </c>
      <c r="C902" s="62"/>
      <c r="D902" s="55">
        <v>4691.54</v>
      </c>
      <c r="E902" s="55">
        <v>0.21748999999999999</v>
      </c>
      <c r="F902" s="55">
        <f t="shared" si="374"/>
        <v>1020.4</v>
      </c>
      <c r="G902" s="55">
        <v>0.45600000000000002</v>
      </c>
      <c r="H902" s="55">
        <f t="shared" si="375"/>
        <v>2237.6999999999998</v>
      </c>
    </row>
    <row r="903" spans="1:8" x14ac:dyDescent="0.25">
      <c r="A903" s="53">
        <v>15</v>
      </c>
      <c r="B903" s="61" t="s">
        <v>528</v>
      </c>
      <c r="C903" s="62"/>
      <c r="D903" s="55">
        <v>1144.1500000000001</v>
      </c>
      <c r="E903" s="55">
        <v>0.26240000000000002</v>
      </c>
      <c r="F903" s="55">
        <f t="shared" si="374"/>
        <v>300.2</v>
      </c>
      <c r="G903" s="55">
        <v>0.45600000000000002</v>
      </c>
      <c r="H903" s="55">
        <f t="shared" si="375"/>
        <v>658.3</v>
      </c>
    </row>
    <row r="904" spans="1:8" x14ac:dyDescent="0.25">
      <c r="A904" s="63"/>
      <c r="B904" s="513" t="s">
        <v>532</v>
      </c>
      <c r="C904" s="514"/>
      <c r="D904" s="97">
        <f>SUM(D889:D903)</f>
        <v>46512.62</v>
      </c>
      <c r="E904" s="97">
        <f>ROUND(F904/D904,3)</f>
        <v>0.23599999999999999</v>
      </c>
      <c r="F904" s="97">
        <f>SUM(F889:F903)</f>
        <v>10972.5</v>
      </c>
      <c r="G904" s="97">
        <f>ROUND(F904/H904,3)</f>
        <v>0.44400000000000001</v>
      </c>
      <c r="H904" s="97">
        <f>SUM(H889:H903)</f>
        <v>24735.7</v>
      </c>
    </row>
    <row r="905" spans="1:8" x14ac:dyDescent="0.25">
      <c r="A905" s="56"/>
      <c r="B905" s="109" t="s">
        <v>535</v>
      </c>
      <c r="C905" s="56"/>
      <c r="D905" s="99">
        <f>D904-D892</f>
        <v>44297.89</v>
      </c>
      <c r="E905" s="97">
        <f>ROUND(F905/D905,3)</f>
        <v>0.23499999999999999</v>
      </c>
      <c r="F905" s="99">
        <f>F904-F892</f>
        <v>10408.200000000001</v>
      </c>
      <c r="G905" s="97">
        <f>ROUND(F905/H905,3)</f>
        <v>0.44400000000000001</v>
      </c>
      <c r="H905" s="99">
        <f>H904-H892</f>
        <v>23461.5</v>
      </c>
    </row>
  </sheetData>
  <mergeCells count="73">
    <mergeCell ref="B60:D60"/>
    <mergeCell ref="J10:L10"/>
    <mergeCell ref="B11:D11"/>
    <mergeCell ref="B12:D12"/>
    <mergeCell ref="B13:D13"/>
    <mergeCell ref="J59:L59"/>
    <mergeCell ref="B207:D207"/>
    <mergeCell ref="B61:D61"/>
    <mergeCell ref="B62:D62"/>
    <mergeCell ref="J107:L107"/>
    <mergeCell ref="B108:D108"/>
    <mergeCell ref="B109:D109"/>
    <mergeCell ref="B110:D110"/>
    <mergeCell ref="J156:L156"/>
    <mergeCell ref="B157:D157"/>
    <mergeCell ref="B158:D158"/>
    <mergeCell ref="B159:D159"/>
    <mergeCell ref="J206:L206"/>
    <mergeCell ref="B356:D356"/>
    <mergeCell ref="B208:D208"/>
    <mergeCell ref="B209:D209"/>
    <mergeCell ref="J256:L256"/>
    <mergeCell ref="B257:D257"/>
    <mergeCell ref="B258:D258"/>
    <mergeCell ref="B259:D259"/>
    <mergeCell ref="J307:L307"/>
    <mergeCell ref="B308:D308"/>
    <mergeCell ref="B309:D309"/>
    <mergeCell ref="B310:D310"/>
    <mergeCell ref="J355:L355"/>
    <mergeCell ref="B499:D499"/>
    <mergeCell ref="B357:D357"/>
    <mergeCell ref="B358:D358"/>
    <mergeCell ref="J403:L403"/>
    <mergeCell ref="B404:D404"/>
    <mergeCell ref="B405:D405"/>
    <mergeCell ref="B406:D406"/>
    <mergeCell ref="J450:L450"/>
    <mergeCell ref="B451:D451"/>
    <mergeCell ref="B452:D452"/>
    <mergeCell ref="B453:D453"/>
    <mergeCell ref="J498:L498"/>
    <mergeCell ref="B645:D645"/>
    <mergeCell ref="B500:D500"/>
    <mergeCell ref="B501:D501"/>
    <mergeCell ref="J547:L547"/>
    <mergeCell ref="B548:D548"/>
    <mergeCell ref="B549:D549"/>
    <mergeCell ref="B550:D550"/>
    <mergeCell ref="J595:L595"/>
    <mergeCell ref="B596:D596"/>
    <mergeCell ref="B597:D597"/>
    <mergeCell ref="B598:D598"/>
    <mergeCell ref="J644:L644"/>
    <mergeCell ref="B795:D795"/>
    <mergeCell ref="B646:D646"/>
    <mergeCell ref="B647:D647"/>
    <mergeCell ref="J694:L694"/>
    <mergeCell ref="B695:D695"/>
    <mergeCell ref="B696:D696"/>
    <mergeCell ref="B697:D697"/>
    <mergeCell ref="J744:L744"/>
    <mergeCell ref="B745:D745"/>
    <mergeCell ref="B746:D746"/>
    <mergeCell ref="B747:D747"/>
    <mergeCell ref="J794:L794"/>
    <mergeCell ref="B887:C887"/>
    <mergeCell ref="B796:D796"/>
    <mergeCell ref="B797:D797"/>
    <mergeCell ref="J842:L842"/>
    <mergeCell ref="B843:D843"/>
    <mergeCell ref="B844:D844"/>
    <mergeCell ref="B845:D845"/>
  </mergeCells>
  <pageMargins left="0.15748031496062992" right="0.15748031496062992" top="0.72" bottom="0.98425196850393704" header="0.23622047244094491" footer="0.51181102362204722"/>
  <pageSetup paperSize="9" scale="54" orientation="landscape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U881"/>
  <sheetViews>
    <sheetView topLeftCell="A90" workbookViewId="0">
      <selection activeCell="J103" sqref="J103:L103"/>
    </sheetView>
  </sheetViews>
  <sheetFormatPr defaultRowHeight="13.2" x14ac:dyDescent="0.25"/>
  <cols>
    <col min="1" max="1" width="7.33203125" customWidth="1"/>
    <col min="2" max="2" width="12.88671875" customWidth="1"/>
    <col min="4" max="4" width="11.44140625" customWidth="1"/>
    <col min="5" max="5" width="11.109375" customWidth="1"/>
    <col min="6" max="7" width="13.6640625" customWidth="1"/>
    <col min="8" max="8" width="12" customWidth="1"/>
    <col min="9" max="9" width="12.5546875" customWidth="1"/>
    <col min="10" max="10" width="10.44140625" customWidth="1"/>
    <col min="11" max="11" width="10.6640625" customWidth="1"/>
    <col min="12" max="12" width="9" customWidth="1"/>
    <col min="13" max="15" width="9.33203125" bestFit="1" customWidth="1"/>
    <col min="16" max="16" width="10.109375" customWidth="1"/>
    <col min="17" max="17" width="11.109375" customWidth="1"/>
    <col min="18" max="18" width="12" customWidth="1"/>
    <col min="19" max="19" width="10.5546875" style="184" bestFit="1" customWidth="1"/>
    <col min="20" max="20" width="12.44140625" customWidth="1"/>
    <col min="21" max="21" width="12.6640625" bestFit="1" customWidth="1"/>
    <col min="22" max="22" width="11.6640625" bestFit="1" customWidth="1"/>
    <col min="23" max="23" width="12.33203125" customWidth="1"/>
    <col min="24" max="24" width="12.44140625" customWidth="1"/>
  </cols>
  <sheetData>
    <row r="1" spans="1:24" x14ac:dyDescent="0.25">
      <c r="S1"/>
      <c r="W1" t="s">
        <v>97</v>
      </c>
    </row>
    <row r="2" spans="1:24" x14ac:dyDescent="0.25">
      <c r="S2"/>
      <c r="W2" t="s">
        <v>458</v>
      </c>
    </row>
    <row r="3" spans="1:24" x14ac:dyDescent="0.25">
      <c r="S3"/>
      <c r="W3" t="s">
        <v>459</v>
      </c>
    </row>
    <row r="4" spans="1:24" x14ac:dyDescent="0.25">
      <c r="S4"/>
      <c r="W4" t="s">
        <v>460</v>
      </c>
    </row>
    <row r="5" spans="1:24" x14ac:dyDescent="0.25">
      <c r="S5"/>
    </row>
    <row r="6" spans="1:24" x14ac:dyDescent="0.25">
      <c r="S6"/>
    </row>
    <row r="7" spans="1:24" s="2" customFormat="1" ht="22.8" x14ac:dyDescent="0.4">
      <c r="C7" s="213" t="s">
        <v>445</v>
      </c>
    </row>
    <row r="8" spans="1:24" s="2" customFormat="1" ht="15.6" x14ac:dyDescent="0.3">
      <c r="A8" s="2" t="s">
        <v>52</v>
      </c>
      <c r="E8" s="3" t="s">
        <v>354</v>
      </c>
      <c r="J8" s="3"/>
      <c r="L8" s="3" t="s">
        <v>354</v>
      </c>
      <c r="N8" s="3"/>
      <c r="P8" s="3"/>
      <c r="R8" s="3"/>
      <c r="T8" s="3"/>
      <c r="U8" s="3"/>
    </row>
    <row r="9" spans="1:24" s="2" customFormat="1" x14ac:dyDescent="0.25">
      <c r="A9" s="72" t="s">
        <v>54</v>
      </c>
    </row>
    <row r="10" spans="1:24" s="2" customFormat="1" x14ac:dyDescent="0.25">
      <c r="A10" s="5" t="s">
        <v>0</v>
      </c>
      <c r="B10" s="6" t="s">
        <v>1</v>
      </c>
      <c r="C10" s="7"/>
      <c r="D10" s="8"/>
      <c r="E10" s="8" t="s">
        <v>2</v>
      </c>
      <c r="F10" s="19" t="s">
        <v>55</v>
      </c>
      <c r="G10" s="490" t="s">
        <v>89</v>
      </c>
      <c r="H10" s="490" t="s">
        <v>3</v>
      </c>
      <c r="I10" s="479" t="s">
        <v>94</v>
      </c>
      <c r="J10" s="884" t="s">
        <v>93</v>
      </c>
      <c r="K10" s="885"/>
      <c r="L10" s="885"/>
      <c r="M10" s="479" t="s">
        <v>90</v>
      </c>
      <c r="N10" s="479" t="s">
        <v>93</v>
      </c>
      <c r="O10" s="480"/>
      <c r="P10" s="480"/>
      <c r="Q10" s="479" t="s">
        <v>91</v>
      </c>
      <c r="R10" s="479" t="s">
        <v>93</v>
      </c>
      <c r="S10" s="480"/>
      <c r="T10" s="480"/>
      <c r="U10" s="19" t="s">
        <v>92</v>
      </c>
      <c r="V10" s="78" t="s">
        <v>93</v>
      </c>
      <c r="W10" s="480"/>
      <c r="X10" s="483"/>
    </row>
    <row r="11" spans="1:24" s="18" customFormat="1" x14ac:dyDescent="0.25">
      <c r="A11" s="14"/>
      <c r="B11" s="881" t="s">
        <v>8</v>
      </c>
      <c r="C11" s="882"/>
      <c r="D11" s="883"/>
      <c r="E11" s="482" t="s">
        <v>9</v>
      </c>
      <c r="F11" s="73" t="s">
        <v>57</v>
      </c>
      <c r="G11" s="74" t="s">
        <v>56</v>
      </c>
      <c r="H11" s="144" t="s">
        <v>444</v>
      </c>
      <c r="I11" s="479" t="s">
        <v>10</v>
      </c>
      <c r="J11" s="479" t="s">
        <v>11</v>
      </c>
      <c r="K11" s="489" t="s">
        <v>12</v>
      </c>
      <c r="L11" s="479" t="s">
        <v>13</v>
      </c>
      <c r="M11" s="479" t="s">
        <v>10</v>
      </c>
      <c r="N11" s="479" t="s">
        <v>14</v>
      </c>
      <c r="O11" s="479" t="s">
        <v>15</v>
      </c>
      <c r="P11" s="479" t="s">
        <v>16</v>
      </c>
      <c r="Q11" s="479" t="s">
        <v>10</v>
      </c>
      <c r="R11" s="479" t="s">
        <v>17</v>
      </c>
      <c r="S11" s="479" t="s">
        <v>58</v>
      </c>
      <c r="T11" s="479" t="s">
        <v>18</v>
      </c>
      <c r="U11" s="14" t="s">
        <v>10</v>
      </c>
      <c r="V11" s="480" t="s">
        <v>19</v>
      </c>
      <c r="W11" s="479" t="s">
        <v>20</v>
      </c>
      <c r="X11" s="20" t="s">
        <v>21</v>
      </c>
    </row>
    <row r="12" spans="1:24" s="2" customFormat="1" x14ac:dyDescent="0.25">
      <c r="A12" s="5"/>
      <c r="B12" s="886"/>
      <c r="C12" s="887"/>
      <c r="D12" s="888"/>
      <c r="E12" s="5"/>
      <c r="F12" s="14" t="s">
        <v>443</v>
      </c>
      <c r="G12" s="481" t="s">
        <v>88</v>
      </c>
      <c r="H12" s="20" t="s">
        <v>22</v>
      </c>
      <c r="I12" s="73" t="s">
        <v>22</v>
      </c>
      <c r="J12" s="73" t="s">
        <v>22</v>
      </c>
      <c r="K12" s="19" t="s">
        <v>22</v>
      </c>
      <c r="L12" s="73" t="s">
        <v>22</v>
      </c>
      <c r="M12" s="19" t="s">
        <v>22</v>
      </c>
      <c r="N12" s="19" t="s">
        <v>22</v>
      </c>
      <c r="O12" s="19" t="s">
        <v>22</v>
      </c>
      <c r="P12" s="19" t="s">
        <v>22</v>
      </c>
      <c r="Q12" s="19" t="s">
        <v>22</v>
      </c>
      <c r="R12" s="19" t="s">
        <v>22</v>
      </c>
      <c r="S12" s="19" t="s">
        <v>22</v>
      </c>
      <c r="T12" s="19" t="s">
        <v>22</v>
      </c>
      <c r="U12" s="19" t="s">
        <v>22</v>
      </c>
      <c r="V12" s="19" t="s">
        <v>22</v>
      </c>
      <c r="W12" s="19" t="s">
        <v>22</v>
      </c>
      <c r="X12" s="19" t="s">
        <v>22</v>
      </c>
    </row>
    <row r="13" spans="1:24" s="2" customFormat="1" x14ac:dyDescent="0.25">
      <c r="A13" s="20">
        <v>1</v>
      </c>
      <c r="B13" s="884">
        <v>2</v>
      </c>
      <c r="C13" s="885"/>
      <c r="D13" s="889"/>
      <c r="E13" s="491">
        <v>3</v>
      </c>
      <c r="F13" s="20">
        <v>4</v>
      </c>
      <c r="G13" s="491">
        <v>5</v>
      </c>
      <c r="H13" s="491">
        <v>6</v>
      </c>
      <c r="I13" s="491">
        <v>7</v>
      </c>
      <c r="J13" s="19">
        <v>8</v>
      </c>
      <c r="K13" s="19">
        <v>9</v>
      </c>
      <c r="L13" s="19">
        <v>10</v>
      </c>
      <c r="M13" s="19">
        <v>11</v>
      </c>
      <c r="N13" s="19">
        <v>12</v>
      </c>
      <c r="O13" s="19">
        <v>13</v>
      </c>
      <c r="P13" s="19">
        <v>14</v>
      </c>
      <c r="Q13" s="19">
        <v>15</v>
      </c>
      <c r="R13" s="19">
        <v>16</v>
      </c>
      <c r="S13" s="19">
        <v>17</v>
      </c>
      <c r="T13" s="19">
        <v>18</v>
      </c>
      <c r="U13" s="19">
        <v>19</v>
      </c>
      <c r="V13" s="19">
        <v>20</v>
      </c>
      <c r="W13" s="19">
        <v>21</v>
      </c>
      <c r="X13" s="19">
        <v>22</v>
      </c>
    </row>
    <row r="14" spans="1:24" s="2" customFormat="1" x14ac:dyDescent="0.25">
      <c r="A14" s="20">
        <v>1</v>
      </c>
      <c r="B14" s="78" t="s">
        <v>59</v>
      </c>
      <c r="C14" s="480"/>
      <c r="D14" s="483"/>
      <c r="E14" s="79" t="s">
        <v>60</v>
      </c>
      <c r="F14" s="491">
        <f>F17+F15</f>
        <v>51993.5</v>
      </c>
      <c r="G14" s="79"/>
      <c r="H14" s="265">
        <f>I14+M14+Q14+U14</f>
        <v>48503.688000000002</v>
      </c>
      <c r="I14" s="26">
        <f>J14+K14+L14</f>
        <v>22680.013000000003</v>
      </c>
      <c r="J14" s="26">
        <f>J17+J15</f>
        <v>9160.0069999999996</v>
      </c>
      <c r="K14" s="26">
        <f>K15+K17</f>
        <v>7341.2800000000007</v>
      </c>
      <c r="L14" s="26">
        <f>L15+L17</f>
        <v>6178.7260000000015</v>
      </c>
      <c r="M14" s="215">
        <f>N14+O14+P14</f>
        <v>5253.4580000000005</v>
      </c>
      <c r="N14" s="26">
        <f>N15+N17</f>
        <v>3619.1540000000005</v>
      </c>
      <c r="O14" s="26">
        <f>O15+O17</f>
        <v>982.63200000000006</v>
      </c>
      <c r="P14" s="26">
        <f>P15+P17</f>
        <v>651.67200000000003</v>
      </c>
      <c r="Q14" s="215">
        <f>R14+S14+T14</f>
        <v>1828.828</v>
      </c>
      <c r="R14" s="26">
        <f>R17+R15</f>
        <v>556.76400000000012</v>
      </c>
      <c r="S14" s="26">
        <f>S17+S15</f>
        <v>484.12999999999994</v>
      </c>
      <c r="T14" s="26">
        <f>T17+T15</f>
        <v>787.93399999999997</v>
      </c>
      <c r="U14" s="215">
        <f>V14+W14+X14</f>
        <v>18741.388999999996</v>
      </c>
      <c r="V14" s="26">
        <f>V15+V17</f>
        <v>3870.4319999999993</v>
      </c>
      <c r="W14" s="26">
        <f>W15+W17</f>
        <v>6360.424</v>
      </c>
      <c r="X14" s="26">
        <f>X15+X17</f>
        <v>8510.5329999999976</v>
      </c>
    </row>
    <row r="15" spans="1:24" s="2" customFormat="1" x14ac:dyDescent="0.25">
      <c r="A15" s="20">
        <v>2</v>
      </c>
      <c r="B15" s="78" t="s">
        <v>61</v>
      </c>
      <c r="C15" s="480"/>
      <c r="D15" s="483"/>
      <c r="E15" s="79" t="s">
        <v>60</v>
      </c>
      <c r="F15" s="483">
        <f>F64+F211+F261+F312+F699+F749+F799+F847</f>
        <v>2148.8900000000003</v>
      </c>
      <c r="G15" s="79"/>
      <c r="H15" s="214">
        <f>I15+M15+Q15+U15</f>
        <v>1991.07</v>
      </c>
      <c r="I15" s="38">
        <f>J15+K15+L15</f>
        <v>931.40999999999985</v>
      </c>
      <c r="J15" s="38">
        <f>J64+J211+J261+J312+J699+J749+J799+J847</f>
        <v>376.73</v>
      </c>
      <c r="K15" s="38">
        <f>K64+K211+K261+K312+K699+K749+K799+K847</f>
        <v>301.90999999999991</v>
      </c>
      <c r="L15" s="38">
        <f>L64+L211+L261+L312+L699+L749+L799+L847</f>
        <v>252.77</v>
      </c>
      <c r="M15" s="264">
        <f>N15+O15+P15</f>
        <v>214.44000000000003</v>
      </c>
      <c r="N15" s="38">
        <f>N64+N211+N261+N312+N699+N749+N799+N847</f>
        <v>147.98000000000002</v>
      </c>
      <c r="O15" s="38">
        <f>O64+O211+O261+O312+O699+O749+O799+O847</f>
        <v>39.250000000000007</v>
      </c>
      <c r="P15" s="38">
        <f>P64+P211+P261+P312+P699+P749+P799+P847</f>
        <v>27.21</v>
      </c>
      <c r="Q15" s="264">
        <f>R15+S15+T15</f>
        <v>75.11</v>
      </c>
      <c r="R15" s="38">
        <f>R64+R211+R261+R312+R699+R749+R799+R847</f>
        <v>22.71</v>
      </c>
      <c r="S15" s="38">
        <f>S64+S211+S261+S312+S699+S749+S799+S847</f>
        <v>20.34</v>
      </c>
      <c r="T15" s="38">
        <f>T64+T211+T261+T312+T699+T749+T799+T847</f>
        <v>32.06</v>
      </c>
      <c r="U15" s="264">
        <f>V15+W15+X15</f>
        <v>770.11000000000013</v>
      </c>
      <c r="V15" s="38">
        <f>V64+V211+V261+V312+V699+V749+V799+V847</f>
        <v>158.56</v>
      </c>
      <c r="W15" s="38">
        <f>W64+W211+W261+W312+W699+W749+W799+W847</f>
        <v>261.65999999999997</v>
      </c>
      <c r="X15" s="38">
        <f>X64+X211+X261+X312+X699+X749+X799+X847</f>
        <v>349.8900000000001</v>
      </c>
    </row>
    <row r="16" spans="1:24" s="2" customFormat="1" x14ac:dyDescent="0.25">
      <c r="A16" s="20">
        <v>3</v>
      </c>
      <c r="B16" s="78" t="s">
        <v>62</v>
      </c>
      <c r="C16" s="480"/>
      <c r="D16" s="483"/>
      <c r="E16" s="79" t="s">
        <v>28</v>
      </c>
      <c r="F16" s="20">
        <f>ROUND(F15/F14*100,2)</f>
        <v>4.13</v>
      </c>
      <c r="G16" s="79"/>
      <c r="H16" s="20">
        <f>ROUND(H15/H14*100,2)</f>
        <v>4.0999999999999996</v>
      </c>
      <c r="I16" s="20">
        <f t="shared" ref="I16:P16" si="0">ROUND(I15/I14*100,1)</f>
        <v>4.0999999999999996</v>
      </c>
      <c r="J16" s="18">
        <f t="shared" si="0"/>
        <v>4.0999999999999996</v>
      </c>
      <c r="K16" s="20">
        <f t="shared" si="0"/>
        <v>4.0999999999999996</v>
      </c>
      <c r="L16" s="20">
        <f t="shared" si="0"/>
        <v>4.0999999999999996</v>
      </c>
      <c r="M16" s="20">
        <f t="shared" si="0"/>
        <v>4.0999999999999996</v>
      </c>
      <c r="N16" s="20">
        <f t="shared" si="0"/>
        <v>4.0999999999999996</v>
      </c>
      <c r="O16" s="20">
        <f t="shared" si="0"/>
        <v>4</v>
      </c>
      <c r="P16" s="20">
        <f t="shared" si="0"/>
        <v>4.2</v>
      </c>
      <c r="Q16" s="20">
        <f>ROUND(Q15/Q14*100,2)</f>
        <v>4.1100000000000003</v>
      </c>
      <c r="R16" s="20">
        <f>ROUND(R15/R14*100,1)</f>
        <v>4.0999999999999996</v>
      </c>
      <c r="S16" s="20">
        <f>ROUND(S15/S14*100,1)</f>
        <v>4.2</v>
      </c>
      <c r="T16" s="20">
        <f>ROUND(T15/T14*100,1)</f>
        <v>4.0999999999999996</v>
      </c>
      <c r="U16" s="20">
        <f>ROUND(U15/U14*100,2)</f>
        <v>4.1100000000000003</v>
      </c>
      <c r="V16" s="20">
        <f>ROUND(V15/V14*100,2)</f>
        <v>4.0999999999999996</v>
      </c>
      <c r="W16" s="20">
        <f>ROUND(W15/W14*100,2)</f>
        <v>4.1100000000000003</v>
      </c>
      <c r="X16" s="20">
        <f>ROUND(X15/X14*100,2)</f>
        <v>4.1100000000000003</v>
      </c>
    </row>
    <row r="17" spans="1:229" s="2" customFormat="1" x14ac:dyDescent="0.25">
      <c r="A17" s="20">
        <v>4</v>
      </c>
      <c r="B17" s="78" t="s">
        <v>191</v>
      </c>
      <c r="C17" s="480"/>
      <c r="D17" s="483"/>
      <c r="E17" s="79" t="s">
        <v>60</v>
      </c>
      <c r="F17" s="491">
        <f>F21+F19</f>
        <v>49844.61</v>
      </c>
      <c r="G17" s="79"/>
      <c r="H17" s="214">
        <f>I17+M17+Q17+U17</f>
        <v>46512.618000000002</v>
      </c>
      <c r="I17" s="20">
        <f>J17+K17+L17</f>
        <v>21748.603000000003</v>
      </c>
      <c r="J17" s="26">
        <f>J21+J19+J18</f>
        <v>8783.277</v>
      </c>
      <c r="K17" s="26">
        <f>K21+K19+K18</f>
        <v>7039.3700000000008</v>
      </c>
      <c r="L17" s="26">
        <f>L21+L19+L18</f>
        <v>5925.956000000001</v>
      </c>
      <c r="M17" s="20">
        <f>M18+M19+M21</f>
        <v>5039.0180000000009</v>
      </c>
      <c r="N17" s="26">
        <f>N21+N19+N18</f>
        <v>3471.1740000000004</v>
      </c>
      <c r="O17" s="26">
        <f>O21+O19+O18</f>
        <v>943.38200000000006</v>
      </c>
      <c r="P17" s="26">
        <f>P21+P19+P18</f>
        <v>624.46199999999999</v>
      </c>
      <c r="Q17" s="20">
        <f>Q18+Q19+Q21</f>
        <v>1753.7179999999998</v>
      </c>
      <c r="R17" s="26">
        <f>R21+R19+R18</f>
        <v>534.05400000000009</v>
      </c>
      <c r="S17" s="26">
        <f>S21+S19+S18</f>
        <v>463.78999999999996</v>
      </c>
      <c r="T17" s="26">
        <f>T21+T19+T18</f>
        <v>755.87400000000002</v>
      </c>
      <c r="U17" s="20">
        <f>U18+U19+U21</f>
        <v>17971.278999999999</v>
      </c>
      <c r="V17" s="26">
        <f>V21+V19+V18</f>
        <v>3711.8719999999994</v>
      </c>
      <c r="W17" s="26">
        <f>W21+W19+W18</f>
        <v>6098.7640000000001</v>
      </c>
      <c r="X17" s="26">
        <f>X21+X19+X18</f>
        <v>8160.6429999999982</v>
      </c>
    </row>
    <row r="18" spans="1:229" s="2" customFormat="1" x14ac:dyDescent="0.25">
      <c r="A18" s="20"/>
      <c r="B18" s="78" t="s">
        <v>301</v>
      </c>
      <c r="C18" s="480"/>
      <c r="D18" s="483"/>
      <c r="E18" s="79" t="s">
        <v>60</v>
      </c>
      <c r="F18" s="491">
        <f>F67+F214+F264+F315</f>
        <v>0</v>
      </c>
      <c r="G18" s="79"/>
      <c r="H18" s="491">
        <f>I18+M18+Q18+U18</f>
        <v>0</v>
      </c>
      <c r="I18" s="20">
        <f>J18+K18+L18</f>
        <v>0</v>
      </c>
      <c r="J18" s="38">
        <f t="shared" ref="J18:L19" si="1">J67+J214+J264+J315+J702+J752+J802+J850</f>
        <v>0</v>
      </c>
      <c r="K18" s="38">
        <f t="shared" si="1"/>
        <v>0</v>
      </c>
      <c r="L18" s="38">
        <f t="shared" si="1"/>
        <v>0</v>
      </c>
      <c r="M18" s="20">
        <f>N18+O18+P18</f>
        <v>0</v>
      </c>
      <c r="N18" s="38">
        <f t="shared" ref="N18:P19" si="2">N67+N214+N264+N315+N702+N752+N802+N850</f>
        <v>0</v>
      </c>
      <c r="O18" s="38">
        <f t="shared" si="2"/>
        <v>0</v>
      </c>
      <c r="P18" s="38">
        <f t="shared" si="2"/>
        <v>0</v>
      </c>
      <c r="Q18" s="19">
        <f>R18+S18+T18</f>
        <v>0</v>
      </c>
      <c r="R18" s="38">
        <f t="shared" ref="R18:T19" si="3">R67+R214+R264+R315+R702+R752+R802+R850</f>
        <v>0</v>
      </c>
      <c r="S18" s="38">
        <f t="shared" si="3"/>
        <v>0</v>
      </c>
      <c r="T18" s="38">
        <f t="shared" si="3"/>
        <v>0</v>
      </c>
      <c r="U18" s="19">
        <f>V18+W18+X18</f>
        <v>0</v>
      </c>
      <c r="V18" s="38">
        <f t="shared" ref="V18:X19" si="4">V67+V214+V264+V315+V702+V752+V802+V850</f>
        <v>0</v>
      </c>
      <c r="W18" s="38">
        <f t="shared" si="4"/>
        <v>0</v>
      </c>
      <c r="X18" s="38">
        <f t="shared" si="4"/>
        <v>0</v>
      </c>
    </row>
    <row r="19" spans="1:229" s="2" customFormat="1" x14ac:dyDescent="0.25">
      <c r="A19" s="20">
        <v>5</v>
      </c>
      <c r="B19" s="78" t="s">
        <v>26</v>
      </c>
      <c r="C19" s="480"/>
      <c r="D19" s="483"/>
      <c r="E19" s="79" t="s">
        <v>60</v>
      </c>
      <c r="F19" s="483">
        <f>F68+F215+F265+F316+F703+F753+F803+F851</f>
        <v>4822.7000000000007</v>
      </c>
      <c r="G19" s="79"/>
      <c r="H19" s="214">
        <f>I19+M19+Q19+U19</f>
        <v>4475.9480000000003</v>
      </c>
      <c r="I19" s="38">
        <f>J19+K19+L19</f>
        <v>3164.2130000000006</v>
      </c>
      <c r="J19" s="38">
        <f t="shared" si="1"/>
        <v>1364.4670000000003</v>
      </c>
      <c r="K19" s="38">
        <f t="shared" si="1"/>
        <v>1009.9200000000001</v>
      </c>
      <c r="L19" s="38">
        <f t="shared" si="1"/>
        <v>789.82600000000002</v>
      </c>
      <c r="M19" s="20">
        <f>N19+O19+P19</f>
        <v>-237.43199999999996</v>
      </c>
      <c r="N19" s="38">
        <f t="shared" si="2"/>
        <v>305.31400000000002</v>
      </c>
      <c r="O19" s="38">
        <f t="shared" si="2"/>
        <v>-245.13799999999998</v>
      </c>
      <c r="P19" s="38">
        <f t="shared" si="2"/>
        <v>-297.608</v>
      </c>
      <c r="Q19" s="19">
        <f>R19+S19+T19</f>
        <v>-891.69200000000001</v>
      </c>
      <c r="R19" s="38">
        <f t="shared" si="3"/>
        <v>-298.74600000000004</v>
      </c>
      <c r="S19" s="38">
        <f t="shared" si="3"/>
        <v>-320.39999999999998</v>
      </c>
      <c r="T19" s="38">
        <f t="shared" si="3"/>
        <v>-272.54599999999999</v>
      </c>
      <c r="U19" s="19">
        <f>V19+W19+X19</f>
        <v>2440.8589999999995</v>
      </c>
      <c r="V19" s="38">
        <f t="shared" si="4"/>
        <v>349.48199999999997</v>
      </c>
      <c r="W19" s="38">
        <f t="shared" si="4"/>
        <v>833.09400000000016</v>
      </c>
      <c r="X19" s="38">
        <f t="shared" si="4"/>
        <v>1258.2829999999997</v>
      </c>
    </row>
    <row r="20" spans="1:229" s="25" customFormat="1" x14ac:dyDescent="0.25">
      <c r="A20" s="20">
        <v>6</v>
      </c>
      <c r="B20" s="78" t="s">
        <v>62</v>
      </c>
      <c r="C20" s="480"/>
      <c r="D20" s="483"/>
      <c r="E20" s="79" t="s">
        <v>28</v>
      </c>
      <c r="F20" s="20">
        <f>ROUND(F19/F17*100,2)</f>
        <v>9.68</v>
      </c>
      <c r="G20" s="20"/>
      <c r="H20" s="38">
        <f t="shared" ref="H20:X20" si="5">ROUND(H19/H17*100,2)</f>
        <v>9.6199999999999992</v>
      </c>
      <c r="I20" s="20">
        <f t="shared" si="5"/>
        <v>14.55</v>
      </c>
      <c r="J20" s="20">
        <f t="shared" si="5"/>
        <v>15.53</v>
      </c>
      <c r="K20" s="20">
        <f t="shared" si="5"/>
        <v>14.35</v>
      </c>
      <c r="L20" s="20">
        <f t="shared" si="5"/>
        <v>13.33</v>
      </c>
      <c r="M20" s="20">
        <f t="shared" si="5"/>
        <v>-4.71</v>
      </c>
      <c r="N20" s="20">
        <f t="shared" si="5"/>
        <v>8.8000000000000007</v>
      </c>
      <c r="O20" s="20">
        <f t="shared" si="5"/>
        <v>-25.99</v>
      </c>
      <c r="P20" s="20">
        <f t="shared" si="5"/>
        <v>-47.66</v>
      </c>
      <c r="Q20" s="20">
        <f t="shared" si="5"/>
        <v>-50.85</v>
      </c>
      <c r="R20" s="20">
        <f t="shared" si="5"/>
        <v>-55.94</v>
      </c>
      <c r="S20" s="20">
        <f t="shared" si="5"/>
        <v>-69.08</v>
      </c>
      <c r="T20" s="20">
        <f t="shared" si="5"/>
        <v>-36.06</v>
      </c>
      <c r="U20" s="20">
        <f t="shared" si="5"/>
        <v>13.58</v>
      </c>
      <c r="V20" s="20">
        <f t="shared" si="5"/>
        <v>9.42</v>
      </c>
      <c r="W20" s="20">
        <f t="shared" si="5"/>
        <v>13.66</v>
      </c>
      <c r="X20" s="20">
        <f t="shared" si="5"/>
        <v>15.42</v>
      </c>
      <c r="Y20" s="489"/>
      <c r="Z20" s="489"/>
      <c r="AA20" s="489"/>
      <c r="AB20" s="489"/>
      <c r="AC20" s="489"/>
      <c r="AD20" s="489"/>
      <c r="AE20" s="489"/>
      <c r="AF20" s="489"/>
      <c r="AG20" s="489"/>
      <c r="AH20" s="489"/>
      <c r="AI20" s="489"/>
      <c r="AJ20" s="489"/>
      <c r="AK20" s="489"/>
      <c r="AL20" s="489"/>
      <c r="AM20" s="489"/>
      <c r="AN20" s="489"/>
      <c r="AO20" s="489"/>
      <c r="AP20" s="489"/>
      <c r="AQ20" s="489"/>
      <c r="AR20" s="489"/>
      <c r="AS20" s="489"/>
      <c r="AT20" s="489"/>
      <c r="AU20" s="489"/>
      <c r="AV20" s="489"/>
      <c r="AW20" s="489"/>
      <c r="AX20" s="489"/>
      <c r="AY20" s="489"/>
      <c r="AZ20" s="489"/>
      <c r="BA20" s="489"/>
      <c r="BB20" s="489"/>
      <c r="BC20" s="489"/>
      <c r="BD20" s="489"/>
      <c r="BE20" s="489"/>
      <c r="BF20" s="489"/>
      <c r="BG20" s="489"/>
      <c r="BH20" s="489"/>
      <c r="BI20" s="489"/>
      <c r="BJ20" s="489"/>
      <c r="BK20" s="489"/>
      <c r="BL20" s="489"/>
      <c r="BM20" s="489"/>
      <c r="BN20" s="489"/>
      <c r="BO20" s="489"/>
      <c r="BP20" s="489"/>
      <c r="BQ20" s="489"/>
      <c r="BR20" s="489"/>
      <c r="BS20" s="489"/>
      <c r="BT20" s="489"/>
      <c r="BU20" s="489"/>
      <c r="BV20" s="489"/>
      <c r="BW20" s="489"/>
      <c r="BX20" s="489"/>
      <c r="BY20" s="489"/>
      <c r="BZ20" s="489"/>
      <c r="CA20" s="489"/>
      <c r="CB20" s="489"/>
      <c r="CC20" s="489"/>
      <c r="CD20" s="489"/>
      <c r="CE20" s="489"/>
      <c r="CF20" s="489"/>
      <c r="CG20" s="489"/>
      <c r="CH20" s="489"/>
      <c r="CI20" s="489"/>
      <c r="CJ20" s="489"/>
      <c r="CK20" s="489"/>
      <c r="CL20" s="489"/>
      <c r="CM20" s="489"/>
      <c r="CN20" s="489"/>
      <c r="CO20" s="489"/>
      <c r="CP20" s="489"/>
      <c r="CQ20" s="489"/>
      <c r="CR20" s="489"/>
      <c r="CS20" s="489"/>
      <c r="CT20" s="489"/>
      <c r="CU20" s="489"/>
      <c r="CV20" s="489"/>
      <c r="CW20" s="489"/>
      <c r="CX20" s="489"/>
      <c r="CY20" s="489"/>
      <c r="CZ20" s="489"/>
      <c r="DA20" s="489"/>
      <c r="DB20" s="489"/>
      <c r="DC20" s="489"/>
      <c r="DD20" s="489"/>
      <c r="DE20" s="489"/>
      <c r="DF20" s="489"/>
      <c r="DG20" s="489"/>
      <c r="DH20" s="489"/>
      <c r="DI20" s="489"/>
      <c r="DJ20" s="489"/>
      <c r="DK20" s="489"/>
      <c r="DL20" s="489"/>
      <c r="DM20" s="489"/>
      <c r="DN20" s="489"/>
      <c r="DO20" s="489"/>
      <c r="DP20" s="489"/>
      <c r="DQ20" s="489"/>
      <c r="DR20" s="489"/>
      <c r="DS20" s="489"/>
      <c r="DT20" s="489"/>
      <c r="DU20" s="489"/>
      <c r="DV20" s="489"/>
      <c r="DW20" s="489"/>
      <c r="DX20" s="489"/>
      <c r="DY20" s="489"/>
      <c r="DZ20" s="489"/>
      <c r="EA20" s="489"/>
      <c r="EB20" s="489"/>
      <c r="EC20" s="489"/>
      <c r="ED20" s="489"/>
      <c r="EE20" s="489"/>
      <c r="EF20" s="489"/>
      <c r="EG20" s="489"/>
      <c r="EH20" s="489"/>
      <c r="EI20" s="489"/>
      <c r="EJ20" s="489"/>
      <c r="EK20" s="489"/>
      <c r="EL20" s="489"/>
      <c r="EM20" s="489"/>
      <c r="EN20" s="489"/>
      <c r="EO20" s="489"/>
      <c r="EP20" s="489"/>
      <c r="EQ20" s="489"/>
      <c r="ER20" s="489"/>
      <c r="ES20" s="489"/>
      <c r="ET20" s="489"/>
      <c r="EU20" s="489"/>
      <c r="EV20" s="489"/>
      <c r="EW20" s="489"/>
      <c r="EX20" s="489"/>
      <c r="EY20" s="489"/>
      <c r="EZ20" s="489"/>
      <c r="FA20" s="489"/>
      <c r="FB20" s="489"/>
      <c r="FC20" s="489"/>
      <c r="FD20" s="489"/>
      <c r="FE20" s="489"/>
      <c r="FF20" s="489"/>
      <c r="FG20" s="489"/>
      <c r="FH20" s="489"/>
      <c r="FI20" s="489"/>
      <c r="FJ20" s="489"/>
      <c r="FK20" s="489"/>
      <c r="FL20" s="489"/>
      <c r="FM20" s="489"/>
      <c r="FN20" s="489"/>
      <c r="FO20" s="489"/>
      <c r="FP20" s="489"/>
      <c r="FQ20" s="489"/>
      <c r="FR20" s="489"/>
      <c r="FS20" s="489"/>
      <c r="FT20" s="489"/>
      <c r="FU20" s="489"/>
      <c r="FV20" s="489"/>
      <c r="FW20" s="489"/>
      <c r="FX20" s="489"/>
      <c r="FY20" s="489"/>
      <c r="FZ20" s="489"/>
      <c r="GA20" s="489"/>
      <c r="GB20" s="489"/>
      <c r="GC20" s="489"/>
      <c r="GD20" s="489"/>
      <c r="GE20" s="489"/>
      <c r="GF20" s="489"/>
      <c r="GG20" s="489"/>
      <c r="GH20" s="489"/>
      <c r="GI20" s="489"/>
      <c r="GJ20" s="489"/>
      <c r="GK20" s="489"/>
      <c r="GL20" s="489"/>
      <c r="GM20" s="489"/>
      <c r="GN20" s="489"/>
      <c r="GO20" s="489"/>
      <c r="GP20" s="489"/>
      <c r="GQ20" s="489"/>
      <c r="GR20" s="489"/>
      <c r="GS20" s="489"/>
      <c r="GT20" s="489"/>
      <c r="GU20" s="489"/>
      <c r="GV20" s="489"/>
      <c r="GW20" s="489"/>
      <c r="GX20" s="489"/>
      <c r="GY20" s="489"/>
      <c r="GZ20" s="489"/>
      <c r="HA20" s="489"/>
      <c r="HB20" s="489"/>
      <c r="HC20" s="489"/>
      <c r="HD20" s="489"/>
      <c r="HE20" s="489"/>
      <c r="HF20" s="489"/>
      <c r="HG20" s="489"/>
      <c r="HH20" s="489"/>
      <c r="HI20" s="489"/>
      <c r="HJ20" s="489"/>
      <c r="HK20" s="489"/>
      <c r="HL20" s="489"/>
      <c r="HM20" s="489"/>
      <c r="HN20" s="489"/>
      <c r="HO20" s="489"/>
      <c r="HP20" s="489"/>
      <c r="HQ20" s="489"/>
      <c r="HR20" s="489"/>
      <c r="HS20" s="489"/>
      <c r="HT20" s="489"/>
      <c r="HU20" s="489"/>
    </row>
    <row r="21" spans="1:229" s="2" customFormat="1" x14ac:dyDescent="0.25">
      <c r="A21" s="20">
        <v>7</v>
      </c>
      <c r="B21" s="21" t="s">
        <v>302</v>
      </c>
      <c r="C21" s="480"/>
      <c r="D21" s="483"/>
      <c r="E21" s="23" t="s">
        <v>60</v>
      </c>
      <c r="F21" s="483">
        <f>F70+F217+F267+F318+F705+F755+F805+F853</f>
        <v>45021.91</v>
      </c>
      <c r="G21" s="23"/>
      <c r="H21" s="491">
        <f>I21+M21+Q21+U21</f>
        <v>42036.67</v>
      </c>
      <c r="I21" s="20">
        <f>J21+K21+L21</f>
        <v>18584.39</v>
      </c>
      <c r="J21" s="38">
        <f>J70+J217+J267+J318+J705+J755+J805+J853</f>
        <v>7418.8099999999995</v>
      </c>
      <c r="K21" s="38">
        <f>K70+K217+K267+K318+K705+K755+K805+K853</f>
        <v>6029.4500000000007</v>
      </c>
      <c r="L21" s="38">
        <f>L70+L217+L267+L318+L705+L755+L805+L853</f>
        <v>5136.130000000001</v>
      </c>
      <c r="M21" s="19">
        <f>N21+O21+P21</f>
        <v>5276.4500000000007</v>
      </c>
      <c r="N21" s="38">
        <f>N70+N217+N267+N318+N705+N755+N805+N853</f>
        <v>3165.8600000000006</v>
      </c>
      <c r="O21" s="38">
        <f>O70+O217+O267+O318+O705+O755+O805+O853</f>
        <v>1188.52</v>
      </c>
      <c r="P21" s="38">
        <f>P70+P217+P267+P318+P705+P755+P805+P853</f>
        <v>922.07</v>
      </c>
      <c r="Q21" s="19">
        <f>R21+S21+T21</f>
        <v>2645.41</v>
      </c>
      <c r="R21" s="38">
        <f>R70+R217+R267+R318+R705+R755+R805+R853</f>
        <v>832.80000000000007</v>
      </c>
      <c r="S21" s="38">
        <f>S70+S217+S267+S318+S705+S755+S805+S853</f>
        <v>784.18999999999994</v>
      </c>
      <c r="T21" s="38">
        <f>T70+T217+T267+T318+T705+T755+T805+T853</f>
        <v>1028.42</v>
      </c>
      <c r="U21" s="19">
        <f>V21+W21+X21</f>
        <v>15530.419999999998</v>
      </c>
      <c r="V21" s="38">
        <f>V70+V217+V267+V318+V705+V755+V805+V853</f>
        <v>3362.3899999999994</v>
      </c>
      <c r="W21" s="38">
        <f>W70+W217+W267+W318+W705+W755+W805+W853</f>
        <v>5265.67</v>
      </c>
      <c r="X21" s="38">
        <f>X70+X217+X267+X318+X705+X755+X805+X853</f>
        <v>6902.3599999999988</v>
      </c>
    </row>
    <row r="22" spans="1:229" s="2" customFormat="1" x14ac:dyDescent="0.25">
      <c r="A22" s="20"/>
      <c r="B22" s="21" t="s">
        <v>303</v>
      </c>
      <c r="C22" s="480"/>
      <c r="D22" s="483"/>
      <c r="E22" s="23" t="s">
        <v>60</v>
      </c>
      <c r="F22" s="483">
        <f>F71+F218+F268+F319</f>
        <v>145</v>
      </c>
      <c r="G22" s="23"/>
      <c r="H22" s="491">
        <f>I22+M22+Q22+U22</f>
        <v>3457.4</v>
      </c>
      <c r="I22" s="20">
        <f>J22+K22+L22</f>
        <v>1559.23</v>
      </c>
      <c r="J22" s="38">
        <f>J71+J218+J268+J319+J705+J756+J806+J854</f>
        <v>643.18000000000006</v>
      </c>
      <c r="K22" s="38">
        <f>K71+K218+K268+K319+K705+K756+K806+K854</f>
        <v>503.47</v>
      </c>
      <c r="L22" s="38">
        <f>L71+L218+L268+L319+L705+L756+L806+L854</f>
        <v>412.58</v>
      </c>
      <c r="M22" s="19">
        <f>N22+O22+P22</f>
        <v>388.85</v>
      </c>
      <c r="N22" s="38">
        <f>N71+N218+N268+N319+N705+N756+N806+N854</f>
        <v>224.49</v>
      </c>
      <c r="O22" s="38">
        <f>O71+O218+O268+O319+O705+O756+O806+O854</f>
        <v>87.61</v>
      </c>
      <c r="P22" s="38">
        <f>P71+P218+P268+P319+P705+P756+P806+P854</f>
        <v>76.75</v>
      </c>
      <c r="Q22" s="19">
        <f>R22+S22+T22</f>
        <v>209.9</v>
      </c>
      <c r="R22" s="38">
        <f>R71+R218+R268+R319+R705+R756+R806+R854</f>
        <v>76.900000000000006</v>
      </c>
      <c r="S22" s="38">
        <f>S71+S218+S268+S319+S705+S756+S806+S854</f>
        <v>52.07</v>
      </c>
      <c r="T22" s="38">
        <f>T71+T218+T268+T319+T705+T756+T806+T854</f>
        <v>80.930000000000007</v>
      </c>
      <c r="U22" s="19">
        <f>V22+W22+X22</f>
        <v>1299.42</v>
      </c>
      <c r="V22" s="38">
        <f>V71+V218+V268+V319+V705+V756+V806+V854</f>
        <v>250.82</v>
      </c>
      <c r="W22" s="38">
        <f>W71+W218+W268+W319+W705+W756+W806+W854</f>
        <v>440.37</v>
      </c>
      <c r="X22" s="38">
        <f>X71+X218+X268+X319+X705+X756+X806+X854</f>
        <v>608.23</v>
      </c>
    </row>
    <row r="23" spans="1:229" s="2" customFormat="1" x14ac:dyDescent="0.25">
      <c r="A23" s="20">
        <v>8</v>
      </c>
      <c r="B23" s="21" t="s">
        <v>306</v>
      </c>
      <c r="C23" s="22"/>
      <c r="D23" s="23"/>
      <c r="E23" s="23" t="s">
        <v>33</v>
      </c>
      <c r="F23" s="483">
        <f>F72+F219+F269+F320+F707+F757+F807+F855</f>
        <v>117328.04000000001</v>
      </c>
      <c r="G23" s="23"/>
      <c r="H23" s="216">
        <f>I23+M23+Q23+U23</f>
        <v>109401.33</v>
      </c>
      <c r="I23" s="20">
        <f>J23+K23+L23</f>
        <v>49114.98</v>
      </c>
      <c r="J23" s="38">
        <f>J72+J219+J269+J320+J707+J757+J807+J855</f>
        <v>19657.100000000002</v>
      </c>
      <c r="K23" s="38">
        <f>K72+K219+K269+K320+K707+K757+K807+K855</f>
        <v>15900.839999999998</v>
      </c>
      <c r="L23" s="38">
        <f>L72+L219+L269+L320+L707+L757+L807+L855</f>
        <v>13557.039999999999</v>
      </c>
      <c r="M23" s="19">
        <f>N23+O23+P23</f>
        <v>13316.040000000003</v>
      </c>
      <c r="N23" s="38">
        <f>N72+N219+N269+N320+N707+N757+N807+N855</f>
        <v>8291.1000000000022</v>
      </c>
      <c r="O23" s="38">
        <f>O72+O219+O269+O320+O707+O757+O807+O855</f>
        <v>2921.28</v>
      </c>
      <c r="P23" s="38">
        <f>P72+P219+P269+P320+P707+P757+P807+P855</f>
        <v>2103.66</v>
      </c>
      <c r="Q23" s="19">
        <f>R23+S23+T23</f>
        <v>6084.83</v>
      </c>
      <c r="R23" s="38">
        <f>R72+R219+R269+R320+R707+R757+R807+R855</f>
        <v>1906.3600000000001</v>
      </c>
      <c r="S23" s="38">
        <f>S72+S219+S269+S320+S707+S757+S807+S855</f>
        <v>1719.77</v>
      </c>
      <c r="T23" s="38">
        <f>T72+T219+T269+T320+T707+T757+T807+T855</f>
        <v>2458.6999999999998</v>
      </c>
      <c r="U23" s="19">
        <f>V23+W23+X23</f>
        <v>40885.479999999996</v>
      </c>
      <c r="V23" s="38">
        <f>V72+V219+V269+V320+V707+V757+V807+V855</f>
        <v>8798.16</v>
      </c>
      <c r="W23" s="38">
        <f>W72+W219+W269+W320+W707+W757+W807+W855</f>
        <v>13857.71</v>
      </c>
      <c r="X23" s="38">
        <f>X72+X219+X269+X320+X707+X757+X807+X855</f>
        <v>18229.61</v>
      </c>
      <c r="Y23" s="25"/>
    </row>
    <row r="24" spans="1:229" s="2" customFormat="1" x14ac:dyDescent="0.25">
      <c r="A24" s="20"/>
      <c r="B24" s="21" t="s">
        <v>303</v>
      </c>
      <c r="C24" s="22"/>
      <c r="D24" s="23"/>
      <c r="E24" s="23" t="s">
        <v>33</v>
      </c>
      <c r="F24" s="483">
        <f>F73+F220+F270+F321+F708+F758+F808+F856</f>
        <v>303.54444999999993</v>
      </c>
      <c r="G24" s="23"/>
      <c r="H24" s="491">
        <f>I24+M24+Q24+U24</f>
        <v>10280.299999999999</v>
      </c>
      <c r="I24" s="20">
        <f>J24+K24+L24</f>
        <v>4019.71</v>
      </c>
      <c r="J24" s="38">
        <f>J73+J220+J270+J321+J707+J758+J808+J856</f>
        <v>1270.03</v>
      </c>
      <c r="K24" s="38">
        <f>K73+K220+K270+K321+K707+K758+K808+K856</f>
        <v>1491.1100000000001</v>
      </c>
      <c r="L24" s="38">
        <f>L73+L220+L270+L321+L707+L758+L808+L856</f>
        <v>1258.57</v>
      </c>
      <c r="M24" s="19">
        <f>N24+O24+P24</f>
        <v>1445.8500000000001</v>
      </c>
      <c r="N24" s="38">
        <f t="shared" ref="N24:P25" si="6">N73+N220+N270+N321+N707+N758+N808+N856</f>
        <v>746.69</v>
      </c>
      <c r="O24" s="38">
        <f t="shared" si="6"/>
        <v>372.68</v>
      </c>
      <c r="P24" s="38">
        <f t="shared" si="6"/>
        <v>326.48</v>
      </c>
      <c r="Q24" s="19">
        <f>R24+S24+T24</f>
        <v>892.88</v>
      </c>
      <c r="R24" s="38">
        <f t="shared" ref="R24:T25" si="7">R73+R220+R270+R321+R707+R758+R808+R856</f>
        <v>327.12</v>
      </c>
      <c r="S24" s="38">
        <f t="shared" si="7"/>
        <v>221.5</v>
      </c>
      <c r="T24" s="38">
        <f t="shared" si="7"/>
        <v>344.26</v>
      </c>
      <c r="U24" s="19">
        <f>V24+W24+X24</f>
        <v>3921.8599999999997</v>
      </c>
      <c r="V24" s="38">
        <f t="shared" ref="V24:X25" si="8">V73+V220+V270+V321+V707+V758+V808+V856</f>
        <v>813.29</v>
      </c>
      <c r="W24" s="38">
        <f t="shared" si="8"/>
        <v>1326.25</v>
      </c>
      <c r="X24" s="38">
        <f t="shared" si="8"/>
        <v>1782.32</v>
      </c>
      <c r="Y24" s="25"/>
    </row>
    <row r="25" spans="1:229" s="2" customFormat="1" x14ac:dyDescent="0.25">
      <c r="A25" s="20"/>
      <c r="B25" s="21" t="s">
        <v>447</v>
      </c>
      <c r="C25" s="22"/>
      <c r="D25" s="23"/>
      <c r="E25" s="23" t="s">
        <v>33</v>
      </c>
      <c r="F25" s="483"/>
      <c r="G25" s="23"/>
      <c r="H25" s="491">
        <f>I25+M25+Q25+U25</f>
        <v>0</v>
      </c>
      <c r="I25" s="20">
        <f>J25+K25+L25</f>
        <v>0</v>
      </c>
      <c r="J25" s="38">
        <f>J74+J221+J271+J322+J709+J759+J809+J857</f>
        <v>0</v>
      </c>
      <c r="K25" s="38">
        <f>K74+K221+K271+K322+K708+K759+K809+K857</f>
        <v>0</v>
      </c>
      <c r="L25" s="38">
        <f>L74+L221+L271+L322+L708+L759+L809+L857</f>
        <v>0</v>
      </c>
      <c r="M25" s="20">
        <f>N25+O25+P25</f>
        <v>0</v>
      </c>
      <c r="N25" s="38">
        <f t="shared" si="6"/>
        <v>0</v>
      </c>
      <c r="O25" s="38">
        <f t="shared" si="6"/>
        <v>0</v>
      </c>
      <c r="P25" s="38">
        <f t="shared" si="6"/>
        <v>0</v>
      </c>
      <c r="Q25" s="20">
        <f>R25+S25+T25</f>
        <v>0</v>
      </c>
      <c r="R25" s="38">
        <f t="shared" si="7"/>
        <v>0</v>
      </c>
      <c r="S25" s="38">
        <f t="shared" si="7"/>
        <v>0</v>
      </c>
      <c r="T25" s="38">
        <f t="shared" si="7"/>
        <v>0</v>
      </c>
      <c r="U25" s="20">
        <f>V25+W25+X25</f>
        <v>0</v>
      </c>
      <c r="V25" s="38">
        <f t="shared" si="8"/>
        <v>0</v>
      </c>
      <c r="W25" s="38">
        <f t="shared" si="8"/>
        <v>0</v>
      </c>
      <c r="X25" s="38">
        <f t="shared" si="8"/>
        <v>0</v>
      </c>
      <c r="Y25" s="25"/>
    </row>
    <row r="26" spans="1:229" s="2" customFormat="1" x14ac:dyDescent="0.25">
      <c r="A26" s="20">
        <v>9</v>
      </c>
      <c r="B26" s="21" t="s">
        <v>63</v>
      </c>
      <c r="C26" s="22"/>
      <c r="D26" s="23"/>
      <c r="E26" s="23" t="s">
        <v>64</v>
      </c>
      <c r="F26" s="483">
        <f>ROUND(F23/F21*1000,2)</f>
        <v>2606.02</v>
      </c>
      <c r="G26" s="483"/>
      <c r="H26" s="483">
        <f t="shared" ref="H26:X26" si="9">ROUND(H23/H21*1000,2)</f>
        <v>2602.52</v>
      </c>
      <c r="I26" s="483">
        <f t="shared" si="9"/>
        <v>2642.81</v>
      </c>
      <c r="J26" s="483">
        <f t="shared" si="9"/>
        <v>2649.63</v>
      </c>
      <c r="K26" s="483">
        <f t="shared" si="9"/>
        <v>2637.2</v>
      </c>
      <c r="L26" s="483">
        <f t="shared" si="9"/>
        <v>2639.54</v>
      </c>
      <c r="M26" s="483">
        <f t="shared" si="9"/>
        <v>2523.67</v>
      </c>
      <c r="N26" s="483">
        <f t="shared" si="9"/>
        <v>2618.91</v>
      </c>
      <c r="O26" s="483">
        <f t="shared" si="9"/>
        <v>2457.91</v>
      </c>
      <c r="P26" s="483">
        <f t="shared" si="9"/>
        <v>2281.4499999999998</v>
      </c>
      <c r="Q26" s="483">
        <f t="shared" si="9"/>
        <v>2300.15</v>
      </c>
      <c r="R26" s="483">
        <f t="shared" si="9"/>
        <v>2289.1</v>
      </c>
      <c r="S26" s="483">
        <f t="shared" si="9"/>
        <v>2193.0500000000002</v>
      </c>
      <c r="T26" s="483">
        <f t="shared" si="9"/>
        <v>2390.75</v>
      </c>
      <c r="U26" s="483">
        <f t="shared" si="9"/>
        <v>2632.61</v>
      </c>
      <c r="V26" s="483">
        <f t="shared" si="9"/>
        <v>2616.64</v>
      </c>
      <c r="W26" s="483">
        <f t="shared" si="9"/>
        <v>2631.71</v>
      </c>
      <c r="X26" s="483">
        <f t="shared" si="9"/>
        <v>2641.07</v>
      </c>
      <c r="Y26" s="25"/>
    </row>
    <row r="27" spans="1:229" s="2" customFormat="1" x14ac:dyDescent="0.25">
      <c r="A27" s="20">
        <v>10</v>
      </c>
      <c r="B27" s="21" t="s">
        <v>49</v>
      </c>
      <c r="C27" s="22"/>
      <c r="D27" s="23"/>
      <c r="E27" s="23" t="s">
        <v>64</v>
      </c>
      <c r="F27" s="20">
        <f>ROUND(F30/F21*1000,2)</f>
        <v>2494.08</v>
      </c>
      <c r="G27" s="23"/>
      <c r="H27" s="20">
        <f>ROUND(H30/H21*1000,2)</f>
        <v>2346.64</v>
      </c>
      <c r="I27" s="20">
        <f>ROUND(I30/I21*1000,2)</f>
        <v>2321.2199999999998</v>
      </c>
      <c r="J27" s="20">
        <f>ROUND(J30/J21*1000,3)</f>
        <v>2195.8330000000001</v>
      </c>
      <c r="K27" s="20">
        <f t="shared" ref="K27:X27" si="10">ROUND(K30/K21*1000,2)</f>
        <v>2281.67</v>
      </c>
      <c r="L27" s="20">
        <f t="shared" si="10"/>
        <v>2548.77</v>
      </c>
      <c r="M27" s="20">
        <f t="shared" si="10"/>
        <v>2958.59</v>
      </c>
      <c r="N27" s="20">
        <f t="shared" si="10"/>
        <v>2359.3000000000002</v>
      </c>
      <c r="O27" s="20">
        <f t="shared" si="10"/>
        <v>4247.21</v>
      </c>
      <c r="P27" s="20">
        <f t="shared" si="10"/>
        <v>3355.21</v>
      </c>
      <c r="Q27" s="20">
        <f t="shared" si="10"/>
        <v>3295.63</v>
      </c>
      <c r="R27" s="20">
        <f t="shared" si="10"/>
        <v>3102.95</v>
      </c>
      <c r="S27" s="20">
        <f t="shared" si="10"/>
        <v>3553.94</v>
      </c>
      <c r="T27" s="20">
        <f t="shared" si="10"/>
        <v>3254.69</v>
      </c>
      <c r="U27" s="20">
        <f t="shared" si="10"/>
        <v>2007.5</v>
      </c>
      <c r="V27" s="20">
        <f t="shared" si="10"/>
        <v>2325.7199999999998</v>
      </c>
      <c r="W27" s="20">
        <f t="shared" si="10"/>
        <v>1979.84</v>
      </c>
      <c r="X27" s="20">
        <f t="shared" si="10"/>
        <v>1873.58</v>
      </c>
      <c r="Y27" s="25"/>
    </row>
    <row r="28" spans="1:229" s="2" customFormat="1" x14ac:dyDescent="0.25">
      <c r="A28" s="20"/>
      <c r="B28" s="21"/>
      <c r="C28" s="22"/>
      <c r="D28" s="23"/>
      <c r="E28" s="24"/>
      <c r="F28" s="483"/>
      <c r="G28" s="23"/>
      <c r="H28" s="483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5"/>
    </row>
    <row r="29" spans="1:229" s="2" customFormat="1" x14ac:dyDescent="0.25">
      <c r="A29" s="20"/>
      <c r="B29" s="25"/>
      <c r="C29" s="25"/>
      <c r="D29" s="25"/>
      <c r="E29" s="24"/>
      <c r="F29" s="23"/>
      <c r="G29" s="23"/>
      <c r="H29" s="23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5"/>
    </row>
    <row r="30" spans="1:229" s="2" customFormat="1" x14ac:dyDescent="0.25">
      <c r="A30" s="20">
        <v>11</v>
      </c>
      <c r="B30" s="21" t="s">
        <v>35</v>
      </c>
      <c r="C30" s="22"/>
      <c r="D30" s="23"/>
      <c r="E30" s="23" t="s">
        <v>33</v>
      </c>
      <c r="F30" s="177">
        <f>SUM(F33:F43)</f>
        <v>112288.40500000001</v>
      </c>
      <c r="G30" s="70">
        <f>G33+G34+G35+G36+G37+G38+G40+G41+G42+G43</f>
        <v>99.999999999999972</v>
      </c>
      <c r="H30" s="175">
        <f>I30+M30+Q30+U30</f>
        <v>98644.946753651267</v>
      </c>
      <c r="I30" s="71">
        <f>J30+K30+L30</f>
        <v>43138.479112630172</v>
      </c>
      <c r="J30" s="20">
        <f t="shared" ref="J30:P30" si="11">J33+J34+J35+J36+J37+J38+J40+J41+J42+J43</f>
        <v>16290.466370876724</v>
      </c>
      <c r="K30" s="20">
        <f t="shared" si="11"/>
        <v>13757.206370876724</v>
      </c>
      <c r="L30" s="20">
        <f t="shared" si="11"/>
        <v>13090.806370876726</v>
      </c>
      <c r="M30" s="20">
        <f t="shared" si="11"/>
        <v>15610.861000000001</v>
      </c>
      <c r="N30" s="20">
        <f t="shared" si="11"/>
        <v>7469.2270000000008</v>
      </c>
      <c r="O30" s="20">
        <f t="shared" si="11"/>
        <v>5047.896999999999</v>
      </c>
      <c r="P30" s="20">
        <f t="shared" si="11"/>
        <v>3093.7369999999996</v>
      </c>
      <c r="Q30" s="20">
        <f>R30+S30+T30</f>
        <v>8718.2909999999993</v>
      </c>
      <c r="R30" s="20">
        <f t="shared" ref="R30:X30" si="12">R33+R34+R35+R36+R37+R38+R40+R41+R42+R43</f>
        <v>2584.1369999999993</v>
      </c>
      <c r="S30" s="20">
        <f t="shared" si="12"/>
        <v>2786.9670000000001</v>
      </c>
      <c r="T30" s="20">
        <f t="shared" si="12"/>
        <v>3347.1869999999999</v>
      </c>
      <c r="U30" s="20">
        <f t="shared" si="12"/>
        <v>31177.31564102109</v>
      </c>
      <c r="V30" s="20">
        <f t="shared" si="12"/>
        <v>7819.9638669253663</v>
      </c>
      <c r="W30" s="20">
        <f t="shared" si="12"/>
        <v>10425.196180220011</v>
      </c>
      <c r="X30" s="20">
        <f t="shared" si="12"/>
        <v>12932.155593875717</v>
      </c>
      <c r="Y30" s="25"/>
    </row>
    <row r="31" spans="1:229" s="2" customFormat="1" x14ac:dyDescent="0.25">
      <c r="A31" s="24"/>
      <c r="B31" s="21" t="s">
        <v>36</v>
      </c>
      <c r="C31" s="22"/>
      <c r="D31" s="23"/>
      <c r="E31" s="23"/>
      <c r="F31" s="23"/>
      <c r="G31" s="23"/>
      <c r="H31" s="483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1"/>
      <c r="V31" s="24"/>
      <c r="W31" s="24"/>
      <c r="X31" s="24"/>
      <c r="Y31" s="25"/>
    </row>
    <row r="32" spans="1:229" s="2" customFormat="1" x14ac:dyDescent="0.25">
      <c r="A32" s="24"/>
      <c r="B32" s="22"/>
      <c r="C32" s="22"/>
      <c r="D32" s="22"/>
      <c r="E32" s="24"/>
      <c r="F32" s="24"/>
      <c r="G32" s="24"/>
      <c r="H32" s="19"/>
      <c r="I32" s="5"/>
      <c r="J32" s="5"/>
      <c r="K32" s="24"/>
      <c r="L32" s="5"/>
      <c r="M32" s="24"/>
      <c r="N32" s="5"/>
      <c r="O32" s="5"/>
      <c r="P32" s="7"/>
      <c r="Q32" s="24"/>
      <c r="R32" s="7"/>
      <c r="S32" s="6"/>
      <c r="T32" s="5"/>
      <c r="U32" s="24"/>
      <c r="V32" s="5"/>
      <c r="W32" s="5"/>
      <c r="X32" s="5"/>
    </row>
    <row r="33" spans="1:24" s="2" customFormat="1" x14ac:dyDescent="0.25">
      <c r="A33" s="27" t="s">
        <v>65</v>
      </c>
      <c r="B33" s="34" t="s">
        <v>41</v>
      </c>
      <c r="C33" s="32"/>
      <c r="D33" s="35"/>
      <c r="E33" s="30" t="s">
        <v>33</v>
      </c>
      <c r="F33" s="14">
        <f t="shared" ref="F33:F43" si="13">F82+F229+F279+F330+F717+F767+F817+F865</f>
        <v>39148.080000000002</v>
      </c>
      <c r="G33" s="14">
        <f t="shared" ref="G33:G43" si="14">ROUND(H33/$H$30*100,2)</f>
        <v>32.909999999999997</v>
      </c>
      <c r="H33" s="70">
        <f t="shared" ref="H33:H43" si="15">I33+M33+Q33+U33</f>
        <v>32468.81464102109</v>
      </c>
      <c r="I33" s="26">
        <f t="shared" ref="I33:I43" si="16">J33+K33+L33</f>
        <v>10411.799999999999</v>
      </c>
      <c r="J33" s="20">
        <f t="shared" ref="J33:L43" si="17">J82+J229+J279+J330+J717+J767+J817+J865</f>
        <v>3757.309999999999</v>
      </c>
      <c r="K33" s="38">
        <f>K82+K229+K279+K330+K717+K767+K817+K865</f>
        <v>3131.4999999999995</v>
      </c>
      <c r="L33" s="20">
        <f t="shared" si="17"/>
        <v>3522.99</v>
      </c>
      <c r="M33" s="14">
        <f t="shared" ref="M33:M43" si="18">N33+O33+P33</f>
        <v>7571.3300000000008</v>
      </c>
      <c r="N33" s="20">
        <f t="shared" ref="N33:P43" si="19">N82+N229+N279+N330+N717+N767+N817+N865</f>
        <v>2899.1800000000003</v>
      </c>
      <c r="O33" s="20">
        <f t="shared" si="19"/>
        <v>2973.27</v>
      </c>
      <c r="P33" s="20">
        <f t="shared" si="19"/>
        <v>1698.88</v>
      </c>
      <c r="Q33" s="14">
        <f t="shared" ref="Q33:Q43" si="20">R33+S33+T33</f>
        <v>4736.54</v>
      </c>
      <c r="R33" s="20">
        <f t="shared" ref="R33:T43" si="21">R82+R229+R279+R330+R717+R767+R817+R865</f>
        <v>1371.63</v>
      </c>
      <c r="S33" s="20">
        <f t="shared" si="21"/>
        <v>1591.34</v>
      </c>
      <c r="T33" s="20">
        <f t="shared" si="21"/>
        <v>1773.57</v>
      </c>
      <c r="U33" s="14">
        <f t="shared" ref="U33:U43" si="22">V33+W33+X33</f>
        <v>9749.1446410210901</v>
      </c>
      <c r="V33" s="20">
        <f t="shared" ref="V33:X43" si="23">V82+V229+V279+V330+V717+V767+V817+V865</f>
        <v>3011.4668669253665</v>
      </c>
      <c r="W33" s="20">
        <f t="shared" si="23"/>
        <v>3182.8891802200087</v>
      </c>
      <c r="X33" s="20">
        <f t="shared" si="23"/>
        <v>3554.7885938757158</v>
      </c>
    </row>
    <row r="34" spans="1:24" s="2" customFormat="1" x14ac:dyDescent="0.25">
      <c r="A34" s="36" t="s">
        <v>66</v>
      </c>
      <c r="B34" s="21" t="s">
        <v>42</v>
      </c>
      <c r="C34" s="22"/>
      <c r="D34" s="23"/>
      <c r="E34" s="23" t="s">
        <v>33</v>
      </c>
      <c r="F34" s="14">
        <f t="shared" si="13"/>
        <v>10276.590000000002</v>
      </c>
      <c r="G34" s="14">
        <f t="shared" si="14"/>
        <v>8.6199999999999992</v>
      </c>
      <c r="H34" s="491">
        <f t="shared" si="15"/>
        <v>8507.2999999999993</v>
      </c>
      <c r="I34" s="71">
        <f t="shared" si="16"/>
        <v>2728.2</v>
      </c>
      <c r="J34" s="20">
        <f t="shared" si="17"/>
        <v>984.49999999999989</v>
      </c>
      <c r="K34" s="20">
        <f t="shared" si="17"/>
        <v>820.7</v>
      </c>
      <c r="L34" s="20">
        <f t="shared" si="17"/>
        <v>923</v>
      </c>
      <c r="M34" s="14">
        <f t="shared" si="18"/>
        <v>1983.6</v>
      </c>
      <c r="N34" s="20">
        <f t="shared" si="19"/>
        <v>759.59999999999991</v>
      </c>
      <c r="O34" s="20">
        <f t="shared" si="19"/>
        <v>778.89999999999986</v>
      </c>
      <c r="P34" s="20">
        <f t="shared" si="19"/>
        <v>445.1</v>
      </c>
      <c r="Q34" s="14">
        <f t="shared" si="20"/>
        <v>1241</v>
      </c>
      <c r="R34" s="20">
        <f t="shared" si="21"/>
        <v>359.5</v>
      </c>
      <c r="S34" s="20">
        <f t="shared" si="21"/>
        <v>416.90000000000009</v>
      </c>
      <c r="T34" s="20">
        <f t="shared" si="21"/>
        <v>464.6</v>
      </c>
      <c r="U34" s="14">
        <f t="shared" si="22"/>
        <v>2554.5</v>
      </c>
      <c r="V34" s="20">
        <f t="shared" si="23"/>
        <v>789.0999999999998</v>
      </c>
      <c r="W34" s="20">
        <f t="shared" si="23"/>
        <v>834.00000000000011</v>
      </c>
      <c r="X34" s="20">
        <f t="shared" si="23"/>
        <v>931.39999999999986</v>
      </c>
    </row>
    <row r="35" spans="1:24" s="2" customFormat="1" x14ac:dyDescent="0.25">
      <c r="A35" s="36" t="s">
        <v>67</v>
      </c>
      <c r="B35" s="21" t="s">
        <v>43</v>
      </c>
      <c r="C35" s="22"/>
      <c r="D35" s="23"/>
      <c r="E35" s="23" t="s">
        <v>33</v>
      </c>
      <c r="F35" s="14">
        <f t="shared" si="13"/>
        <v>3068.9450000000002</v>
      </c>
      <c r="G35" s="14">
        <f t="shared" si="14"/>
        <v>2.94</v>
      </c>
      <c r="H35" s="491">
        <f t="shared" si="15"/>
        <v>2900.4839999999999</v>
      </c>
      <c r="I35" s="71">
        <f t="shared" si="16"/>
        <v>725.12099999999998</v>
      </c>
      <c r="J35" s="20">
        <f t="shared" si="17"/>
        <v>241.70699999999999</v>
      </c>
      <c r="K35" s="20">
        <f t="shared" si="17"/>
        <v>241.70699999999999</v>
      </c>
      <c r="L35" s="20">
        <f t="shared" si="17"/>
        <v>241.70699999999999</v>
      </c>
      <c r="M35" s="14">
        <f t="shared" si="18"/>
        <v>725.12099999999998</v>
      </c>
      <c r="N35" s="20">
        <f t="shared" si="19"/>
        <v>241.70699999999999</v>
      </c>
      <c r="O35" s="20">
        <f t="shared" si="19"/>
        <v>241.70699999999999</v>
      </c>
      <c r="P35" s="20">
        <f t="shared" si="19"/>
        <v>241.70699999999999</v>
      </c>
      <c r="Q35" s="14">
        <f t="shared" si="20"/>
        <v>725.12099999999998</v>
      </c>
      <c r="R35" s="20">
        <f t="shared" si="21"/>
        <v>241.70699999999999</v>
      </c>
      <c r="S35" s="20">
        <f t="shared" si="21"/>
        <v>241.70699999999999</v>
      </c>
      <c r="T35" s="20">
        <f t="shared" si="21"/>
        <v>241.70699999999999</v>
      </c>
      <c r="U35" s="14">
        <f t="shared" si="22"/>
        <v>725.12099999999998</v>
      </c>
      <c r="V35" s="20">
        <f t="shared" si="23"/>
        <v>241.70699999999999</v>
      </c>
      <c r="W35" s="20">
        <f t="shared" si="23"/>
        <v>241.70699999999999</v>
      </c>
      <c r="X35" s="20">
        <f t="shared" si="23"/>
        <v>241.70699999999999</v>
      </c>
    </row>
    <row r="36" spans="1:24" s="2" customFormat="1" x14ac:dyDescent="0.25">
      <c r="A36" s="36" t="s">
        <v>68</v>
      </c>
      <c r="B36" s="21" t="s">
        <v>44</v>
      </c>
      <c r="C36" s="22"/>
      <c r="D36" s="23"/>
      <c r="E36" s="23" t="s">
        <v>33</v>
      </c>
      <c r="F36" s="14">
        <f t="shared" si="13"/>
        <v>1774.9699999999998</v>
      </c>
      <c r="G36" s="14">
        <f t="shared" si="14"/>
        <v>1.6</v>
      </c>
      <c r="H36" s="491">
        <f t="shared" si="15"/>
        <v>1573.81</v>
      </c>
      <c r="I36" s="71">
        <f t="shared" si="16"/>
        <v>728.7</v>
      </c>
      <c r="J36" s="20">
        <f t="shared" si="17"/>
        <v>294.83999999999997</v>
      </c>
      <c r="K36" s="20">
        <f t="shared" si="17"/>
        <v>235.78000000000003</v>
      </c>
      <c r="L36" s="20">
        <f t="shared" si="17"/>
        <v>198.07999999999998</v>
      </c>
      <c r="M36" s="14">
        <f t="shared" si="18"/>
        <v>172.19999999999996</v>
      </c>
      <c r="N36" s="20">
        <f t="shared" si="19"/>
        <v>117.73999999999998</v>
      </c>
      <c r="O36" s="20">
        <f t="shared" si="19"/>
        <v>34.729999999999997</v>
      </c>
      <c r="P36" s="20">
        <f t="shared" si="19"/>
        <v>19.73</v>
      </c>
      <c r="Q36" s="14">
        <f t="shared" si="20"/>
        <v>65.900000000000006</v>
      </c>
      <c r="R36" s="20">
        <f t="shared" si="21"/>
        <v>19.61</v>
      </c>
      <c r="S36" s="20">
        <f t="shared" si="21"/>
        <v>16.799999999999997</v>
      </c>
      <c r="T36" s="20">
        <f t="shared" si="21"/>
        <v>29.490000000000002</v>
      </c>
      <c r="U36" s="14">
        <f t="shared" si="22"/>
        <v>607.01</v>
      </c>
      <c r="V36" s="20">
        <f t="shared" si="23"/>
        <v>126.94999999999999</v>
      </c>
      <c r="W36" s="20">
        <f t="shared" si="23"/>
        <v>206.68000000000004</v>
      </c>
      <c r="X36" s="20">
        <f t="shared" si="23"/>
        <v>273.37999999999994</v>
      </c>
    </row>
    <row r="37" spans="1:24" s="2" customFormat="1" x14ac:dyDescent="0.25">
      <c r="A37" s="36" t="s">
        <v>69</v>
      </c>
      <c r="B37" s="21" t="s">
        <v>70</v>
      </c>
      <c r="C37" s="22"/>
      <c r="D37" s="23"/>
      <c r="E37" s="23" t="s">
        <v>33</v>
      </c>
      <c r="F37" s="14">
        <f t="shared" si="13"/>
        <v>30149.5</v>
      </c>
      <c r="G37" s="14">
        <f t="shared" si="14"/>
        <v>28.07</v>
      </c>
      <c r="H37" s="491">
        <f t="shared" si="15"/>
        <v>27693.26</v>
      </c>
      <c r="I37" s="71">
        <f t="shared" si="16"/>
        <v>12898.96</v>
      </c>
      <c r="J37" s="20">
        <f t="shared" si="17"/>
        <v>5208.0600000000004</v>
      </c>
      <c r="K37" s="20">
        <f t="shared" si="17"/>
        <v>4169.2</v>
      </c>
      <c r="L37" s="20">
        <f t="shared" si="17"/>
        <v>3521.6999999999994</v>
      </c>
      <c r="M37" s="14">
        <f t="shared" si="18"/>
        <v>3046.4</v>
      </c>
      <c r="N37" s="20">
        <f t="shared" si="19"/>
        <v>2076.4</v>
      </c>
      <c r="O37" s="20">
        <f t="shared" si="19"/>
        <v>584.9</v>
      </c>
      <c r="P37" s="20">
        <f t="shared" si="19"/>
        <v>385.1</v>
      </c>
      <c r="Q37" s="14">
        <f t="shared" si="20"/>
        <v>1078.4000000000001</v>
      </c>
      <c r="R37" s="20">
        <f t="shared" si="21"/>
        <v>328.8</v>
      </c>
      <c r="S37" s="20">
        <f t="shared" si="21"/>
        <v>281.8</v>
      </c>
      <c r="T37" s="20">
        <f t="shared" si="21"/>
        <v>467.80000000000007</v>
      </c>
      <c r="U37" s="14">
        <f t="shared" si="22"/>
        <v>10669.5</v>
      </c>
      <c r="V37" s="20">
        <f t="shared" si="23"/>
        <v>2214</v>
      </c>
      <c r="W37" s="20">
        <f t="shared" si="23"/>
        <v>3619.2000000000003</v>
      </c>
      <c r="X37" s="20">
        <f t="shared" si="23"/>
        <v>4836.2999999999993</v>
      </c>
    </row>
    <row r="38" spans="1:24" s="2" customFormat="1" x14ac:dyDescent="0.25">
      <c r="A38" s="36" t="s">
        <v>71</v>
      </c>
      <c r="B38" s="21" t="s">
        <v>72</v>
      </c>
      <c r="C38" s="22"/>
      <c r="D38" s="23"/>
      <c r="E38" s="23" t="s">
        <v>33</v>
      </c>
      <c r="F38" s="14">
        <f t="shared" si="13"/>
        <v>350.44</v>
      </c>
      <c r="G38" s="14">
        <f t="shared" si="14"/>
        <v>0.35</v>
      </c>
      <c r="H38" s="491">
        <f t="shared" si="15"/>
        <v>342.68</v>
      </c>
      <c r="I38" s="71">
        <f t="shared" si="16"/>
        <v>162.63999999999999</v>
      </c>
      <c r="J38" s="20">
        <f t="shared" si="17"/>
        <v>66.16</v>
      </c>
      <c r="K38" s="20">
        <f t="shared" si="17"/>
        <v>52.64</v>
      </c>
      <c r="L38" s="20">
        <f t="shared" si="17"/>
        <v>43.84</v>
      </c>
      <c r="M38" s="14">
        <f t="shared" si="18"/>
        <v>35.160000000000004</v>
      </c>
      <c r="N38" s="20">
        <f t="shared" si="19"/>
        <v>25.470000000000002</v>
      </c>
      <c r="O38" s="20">
        <f t="shared" si="19"/>
        <v>6.2899999999999991</v>
      </c>
      <c r="P38" s="20">
        <f t="shared" si="19"/>
        <v>3.4</v>
      </c>
      <c r="Q38" s="14">
        <f t="shared" si="20"/>
        <v>10.62</v>
      </c>
      <c r="R38" s="20">
        <f t="shared" si="21"/>
        <v>2.7000000000000006</v>
      </c>
      <c r="S38" s="20">
        <f t="shared" si="21"/>
        <v>2.7</v>
      </c>
      <c r="T38" s="20">
        <f t="shared" si="21"/>
        <v>5.2199999999999989</v>
      </c>
      <c r="U38" s="14">
        <f t="shared" si="22"/>
        <v>134.26000000000002</v>
      </c>
      <c r="V38" s="20">
        <f t="shared" si="23"/>
        <v>27.540000000000003</v>
      </c>
      <c r="W38" s="20">
        <f t="shared" si="23"/>
        <v>45.710000000000008</v>
      </c>
      <c r="X38" s="20">
        <f t="shared" si="23"/>
        <v>61.010000000000005</v>
      </c>
    </row>
    <row r="39" spans="1:24" s="2" customFormat="1" x14ac:dyDescent="0.25">
      <c r="A39" s="36"/>
      <c r="B39" s="21" t="s">
        <v>449</v>
      </c>
      <c r="C39" s="22"/>
      <c r="D39" s="23"/>
      <c r="E39" s="23"/>
      <c r="F39" s="14">
        <f t="shared" si="13"/>
        <v>22.5</v>
      </c>
      <c r="G39" s="14">
        <f t="shared" si="14"/>
        <v>0.02</v>
      </c>
      <c r="H39" s="491">
        <f t="shared" si="15"/>
        <v>19.13</v>
      </c>
      <c r="I39" s="71">
        <f>J39+K39+L39</f>
        <v>9.43</v>
      </c>
      <c r="J39" s="20">
        <f t="shared" si="17"/>
        <v>3.8899999999999997</v>
      </c>
      <c r="K39" s="20">
        <f t="shared" si="17"/>
        <v>2.9699999999999998</v>
      </c>
      <c r="L39" s="20">
        <f t="shared" si="17"/>
        <v>2.57</v>
      </c>
      <c r="M39" s="14">
        <f>N39+O39+P39</f>
        <v>1.76</v>
      </c>
      <c r="N39" s="20">
        <f t="shared" si="19"/>
        <v>1.34</v>
      </c>
      <c r="O39" s="20">
        <f t="shared" si="19"/>
        <v>0.21000000000000002</v>
      </c>
      <c r="P39" s="20">
        <f t="shared" si="19"/>
        <v>0.21000000000000002</v>
      </c>
      <c r="Q39" s="14">
        <f>R39+S39+T39</f>
        <v>0.53</v>
      </c>
      <c r="R39" s="20">
        <f t="shared" si="21"/>
        <v>0.21000000000000002</v>
      </c>
      <c r="S39" s="20">
        <f t="shared" si="21"/>
        <v>0.11</v>
      </c>
      <c r="T39" s="20">
        <f t="shared" si="21"/>
        <v>0.21000000000000002</v>
      </c>
      <c r="U39" s="14">
        <f>V39+W39+X39</f>
        <v>7.4099999999999993</v>
      </c>
      <c r="V39" s="20">
        <f t="shared" si="23"/>
        <v>1.65</v>
      </c>
      <c r="W39" s="20">
        <f t="shared" si="23"/>
        <v>2.4699999999999998</v>
      </c>
      <c r="X39" s="20">
        <f t="shared" si="23"/>
        <v>3.29</v>
      </c>
    </row>
    <row r="40" spans="1:24" s="2" customFormat="1" x14ac:dyDescent="0.25">
      <c r="A40" s="36" t="s">
        <v>73</v>
      </c>
      <c r="B40" s="21" t="s">
        <v>74</v>
      </c>
      <c r="C40" s="22"/>
      <c r="D40" s="23"/>
      <c r="E40" s="23" t="s">
        <v>33</v>
      </c>
      <c r="F40" s="14">
        <f t="shared" si="13"/>
        <v>5186.3099999999995</v>
      </c>
      <c r="G40" s="14">
        <f t="shared" si="14"/>
        <v>4.6900000000000004</v>
      </c>
      <c r="H40" s="491">
        <f t="shared" si="15"/>
        <v>4625.5999999999995</v>
      </c>
      <c r="I40" s="71">
        <f t="shared" si="16"/>
        <v>2164</v>
      </c>
      <c r="J40" s="20">
        <f t="shared" si="17"/>
        <v>874.19999999999982</v>
      </c>
      <c r="K40" s="20">
        <f t="shared" si="17"/>
        <v>700.59999999999991</v>
      </c>
      <c r="L40" s="20">
        <f t="shared" si="17"/>
        <v>589.20000000000005</v>
      </c>
      <c r="M40" s="14">
        <f t="shared" si="18"/>
        <v>501.2</v>
      </c>
      <c r="N40" s="20">
        <f t="shared" si="19"/>
        <v>346.09999999999997</v>
      </c>
      <c r="O40" s="20">
        <f t="shared" si="19"/>
        <v>93.9</v>
      </c>
      <c r="P40" s="20">
        <f t="shared" si="19"/>
        <v>61.2</v>
      </c>
      <c r="Q40" s="14">
        <f t="shared" si="20"/>
        <v>173</v>
      </c>
      <c r="R40" s="20">
        <f t="shared" si="21"/>
        <v>52.699999999999996</v>
      </c>
      <c r="S40" s="20">
        <f t="shared" si="21"/>
        <v>45.4</v>
      </c>
      <c r="T40" s="20">
        <f t="shared" si="21"/>
        <v>74.899999999999991</v>
      </c>
      <c r="U40" s="14">
        <f t="shared" si="22"/>
        <v>1787.3999999999999</v>
      </c>
      <c r="V40" s="20">
        <f t="shared" si="23"/>
        <v>368.59999999999997</v>
      </c>
      <c r="W40" s="20">
        <f t="shared" si="23"/>
        <v>606.79999999999995</v>
      </c>
      <c r="X40" s="20">
        <f t="shared" si="23"/>
        <v>812</v>
      </c>
    </row>
    <row r="41" spans="1:24" s="2" customFormat="1" x14ac:dyDescent="0.25">
      <c r="A41" s="36" t="s">
        <v>75</v>
      </c>
      <c r="B41" s="21" t="s">
        <v>45</v>
      </c>
      <c r="C41" s="22"/>
      <c r="D41" s="23"/>
      <c r="E41" s="23" t="s">
        <v>33</v>
      </c>
      <c r="F41" s="14">
        <f t="shared" si="13"/>
        <v>7708.58</v>
      </c>
      <c r="G41" s="14">
        <f t="shared" si="14"/>
        <v>7.59</v>
      </c>
      <c r="H41" s="214">
        <f t="shared" si="15"/>
        <v>7482.298112630172</v>
      </c>
      <c r="I41" s="39">
        <f t="shared" si="16"/>
        <v>7440.3981126301724</v>
      </c>
      <c r="J41" s="38">
        <f t="shared" si="17"/>
        <v>2499.7493708767242</v>
      </c>
      <c r="K41" s="38">
        <f t="shared" si="17"/>
        <v>2493.8093708767242</v>
      </c>
      <c r="L41" s="38">
        <f t="shared" si="17"/>
        <v>2446.8393708767244</v>
      </c>
      <c r="M41" s="14">
        <f t="shared" si="18"/>
        <v>41.9</v>
      </c>
      <c r="N41" s="20">
        <f t="shared" si="19"/>
        <v>41.9</v>
      </c>
      <c r="O41" s="20">
        <f t="shared" si="19"/>
        <v>0</v>
      </c>
      <c r="P41" s="20">
        <f t="shared" si="19"/>
        <v>0</v>
      </c>
      <c r="Q41" s="14">
        <f t="shared" si="20"/>
        <v>0</v>
      </c>
      <c r="R41" s="20">
        <f t="shared" si="21"/>
        <v>0</v>
      </c>
      <c r="S41" s="20">
        <f t="shared" si="21"/>
        <v>0</v>
      </c>
      <c r="T41" s="20">
        <f t="shared" si="21"/>
        <v>0</v>
      </c>
      <c r="U41" s="14">
        <f t="shared" si="22"/>
        <v>0</v>
      </c>
      <c r="V41" s="20">
        <f t="shared" si="23"/>
        <v>0</v>
      </c>
      <c r="W41" s="20">
        <f t="shared" si="23"/>
        <v>0</v>
      </c>
      <c r="X41" s="20">
        <f t="shared" si="23"/>
        <v>0</v>
      </c>
    </row>
    <row r="42" spans="1:24" s="2" customFormat="1" x14ac:dyDescent="0.25">
      <c r="A42" s="36" t="s">
        <v>76</v>
      </c>
      <c r="B42" s="21" t="s">
        <v>46</v>
      </c>
      <c r="C42" s="22"/>
      <c r="D42" s="23"/>
      <c r="E42" s="23" t="s">
        <v>33</v>
      </c>
      <c r="F42" s="14">
        <f t="shared" si="13"/>
        <v>12249.180000000002</v>
      </c>
      <c r="G42" s="14">
        <f t="shared" si="14"/>
        <v>11.02</v>
      </c>
      <c r="H42" s="216">
        <f t="shared" si="15"/>
        <v>10870.55</v>
      </c>
      <c r="I42" s="71">
        <f t="shared" si="16"/>
        <v>4866.03</v>
      </c>
      <c r="J42" s="20">
        <f t="shared" si="17"/>
        <v>1956.8400000000001</v>
      </c>
      <c r="K42" s="20">
        <f t="shared" si="17"/>
        <v>1583.3999999999999</v>
      </c>
      <c r="L42" s="20">
        <f t="shared" si="17"/>
        <v>1325.7900000000002</v>
      </c>
      <c r="M42" s="14">
        <f t="shared" si="18"/>
        <v>1300.8800000000001</v>
      </c>
      <c r="N42" s="20">
        <f t="shared" si="19"/>
        <v>813.40000000000009</v>
      </c>
      <c r="O42" s="20">
        <f t="shared" si="19"/>
        <v>285.08</v>
      </c>
      <c r="P42" s="20">
        <f t="shared" si="19"/>
        <v>202.39999999999998</v>
      </c>
      <c r="Q42" s="14">
        <f t="shared" si="20"/>
        <v>589.78</v>
      </c>
      <c r="R42" s="20">
        <f t="shared" si="21"/>
        <v>179.10000000000002</v>
      </c>
      <c r="S42" s="20">
        <f t="shared" si="21"/>
        <v>163.19999999999999</v>
      </c>
      <c r="T42" s="20">
        <f t="shared" si="21"/>
        <v>247.48</v>
      </c>
      <c r="U42" s="14">
        <f t="shared" si="22"/>
        <v>4113.8600000000006</v>
      </c>
      <c r="V42" s="20">
        <f t="shared" si="23"/>
        <v>864.74000000000012</v>
      </c>
      <c r="W42" s="20">
        <f t="shared" si="23"/>
        <v>1404.59</v>
      </c>
      <c r="X42" s="20">
        <f t="shared" si="23"/>
        <v>1844.5300000000002</v>
      </c>
    </row>
    <row r="43" spans="1:24" s="2" customFormat="1" x14ac:dyDescent="0.25">
      <c r="A43" s="36" t="s">
        <v>77</v>
      </c>
      <c r="B43" s="21" t="s">
        <v>48</v>
      </c>
      <c r="C43" s="22"/>
      <c r="D43" s="23"/>
      <c r="E43" s="23" t="s">
        <v>33</v>
      </c>
      <c r="F43" s="14">
        <f t="shared" si="13"/>
        <v>2353.31</v>
      </c>
      <c r="G43" s="14">
        <f t="shared" si="14"/>
        <v>2.21</v>
      </c>
      <c r="H43" s="214">
        <f t="shared" si="15"/>
        <v>2180.15</v>
      </c>
      <c r="I43" s="39">
        <f t="shared" si="16"/>
        <v>1012.63</v>
      </c>
      <c r="J43" s="38">
        <f t="shared" si="17"/>
        <v>407.1</v>
      </c>
      <c r="K43" s="38">
        <f t="shared" si="17"/>
        <v>327.87</v>
      </c>
      <c r="L43" s="38">
        <f t="shared" si="17"/>
        <v>277.65999999999997</v>
      </c>
      <c r="M43" s="39">
        <f t="shared" si="18"/>
        <v>233.06999999999996</v>
      </c>
      <c r="N43" s="38">
        <f t="shared" si="19"/>
        <v>147.72999999999996</v>
      </c>
      <c r="O43" s="38">
        <f t="shared" si="19"/>
        <v>49.120000000000005</v>
      </c>
      <c r="P43" s="38">
        <f t="shared" si="19"/>
        <v>36.22</v>
      </c>
      <c r="Q43" s="39">
        <f t="shared" si="20"/>
        <v>97.93</v>
      </c>
      <c r="R43" s="38">
        <f t="shared" si="21"/>
        <v>28.39</v>
      </c>
      <c r="S43" s="38">
        <f t="shared" si="21"/>
        <v>27.119999999999997</v>
      </c>
      <c r="T43" s="38">
        <f t="shared" si="21"/>
        <v>42.42</v>
      </c>
      <c r="U43" s="39">
        <f t="shared" si="22"/>
        <v>836.52</v>
      </c>
      <c r="V43" s="38">
        <f t="shared" si="23"/>
        <v>175.86000000000004</v>
      </c>
      <c r="W43" s="38">
        <f t="shared" si="23"/>
        <v>283.61999999999995</v>
      </c>
      <c r="X43" s="38">
        <f t="shared" si="23"/>
        <v>377.04</v>
      </c>
    </row>
    <row r="44" spans="1:24" s="2" customFormat="1" x14ac:dyDescent="0.25">
      <c r="A44" s="21"/>
      <c r="B44" s="21"/>
      <c r="C44" s="22"/>
      <c r="D44" s="23"/>
      <c r="E44" s="23"/>
      <c r="F44" s="23"/>
      <c r="G44" s="23"/>
      <c r="H44" s="23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2" customFormat="1" x14ac:dyDescent="0.25">
      <c r="A45" s="479">
        <v>12</v>
      </c>
      <c r="B45" s="21" t="s">
        <v>51</v>
      </c>
      <c r="C45" s="22"/>
      <c r="D45" s="23"/>
      <c r="E45" s="23" t="s">
        <v>33</v>
      </c>
      <c r="F45" s="38">
        <f>F23-F30</f>
        <v>5039.6349999999948</v>
      </c>
      <c r="G45" s="23"/>
      <c r="H45" s="38">
        <f t="shared" ref="H45:X45" si="24">H23-H30</f>
        <v>10756.383246348734</v>
      </c>
      <c r="I45" s="26">
        <f t="shared" si="24"/>
        <v>5976.5008873698316</v>
      </c>
      <c r="J45" s="38">
        <f t="shared" si="24"/>
        <v>3366.6336291232783</v>
      </c>
      <c r="K45" s="26">
        <f t="shared" si="24"/>
        <v>2143.6336291232747</v>
      </c>
      <c r="L45" s="26">
        <f t="shared" si="24"/>
        <v>466.2336291232732</v>
      </c>
      <c r="M45" s="38">
        <f t="shared" si="24"/>
        <v>-2294.8209999999981</v>
      </c>
      <c r="N45" s="26">
        <f t="shared" si="24"/>
        <v>821.87300000000141</v>
      </c>
      <c r="O45" s="26">
        <f t="shared" si="24"/>
        <v>-2126.6169999999988</v>
      </c>
      <c r="P45" s="26">
        <f t="shared" si="24"/>
        <v>-990.07699999999977</v>
      </c>
      <c r="Q45" s="38">
        <f t="shared" si="24"/>
        <v>-2633.4609999999993</v>
      </c>
      <c r="R45" s="26">
        <f t="shared" si="24"/>
        <v>-677.77699999999913</v>
      </c>
      <c r="S45" s="26">
        <f t="shared" si="24"/>
        <v>-1067.1970000000001</v>
      </c>
      <c r="T45" s="38">
        <f t="shared" si="24"/>
        <v>-888.48700000000008</v>
      </c>
      <c r="U45" s="38">
        <f t="shared" si="24"/>
        <v>9708.1643589789055</v>
      </c>
      <c r="V45" s="38">
        <f t="shared" si="24"/>
        <v>978.19613307463351</v>
      </c>
      <c r="W45" s="38">
        <f t="shared" si="24"/>
        <v>3432.5138197799879</v>
      </c>
      <c r="X45" s="38">
        <f t="shared" si="24"/>
        <v>5297.4544061242832</v>
      </c>
    </row>
    <row r="46" spans="1:24" s="2" customFormat="1" x14ac:dyDescent="0.25">
      <c r="A46" s="479">
        <v>13</v>
      </c>
      <c r="B46" s="21" t="s">
        <v>78</v>
      </c>
      <c r="C46" s="22"/>
      <c r="D46" s="23"/>
      <c r="E46" s="483" t="s">
        <v>28</v>
      </c>
      <c r="F46" s="20">
        <f>ROUND(F45/F30*100,1)</f>
        <v>4.5</v>
      </c>
      <c r="G46" s="483"/>
      <c r="H46" s="20">
        <f t="shared" ref="H46:X46" si="25">ROUND(H45/H30*100,1)</f>
        <v>10.9</v>
      </c>
      <c r="I46" s="20">
        <f t="shared" si="25"/>
        <v>13.9</v>
      </c>
      <c r="J46" s="20">
        <f t="shared" si="25"/>
        <v>20.7</v>
      </c>
      <c r="K46" s="20">
        <f t="shared" si="25"/>
        <v>15.6</v>
      </c>
      <c r="L46" s="20">
        <f t="shared" si="25"/>
        <v>3.6</v>
      </c>
      <c r="M46" s="20">
        <f t="shared" si="25"/>
        <v>-14.7</v>
      </c>
      <c r="N46" s="20">
        <f t="shared" si="25"/>
        <v>11</v>
      </c>
      <c r="O46" s="20">
        <f t="shared" si="25"/>
        <v>-42.1</v>
      </c>
      <c r="P46" s="20">
        <f t="shared" si="25"/>
        <v>-32</v>
      </c>
      <c r="Q46" s="20">
        <f t="shared" si="25"/>
        <v>-30.2</v>
      </c>
      <c r="R46" s="20">
        <f t="shared" si="25"/>
        <v>-26.2</v>
      </c>
      <c r="S46" s="20">
        <f t="shared" si="25"/>
        <v>-38.299999999999997</v>
      </c>
      <c r="T46" s="20">
        <f t="shared" si="25"/>
        <v>-26.5</v>
      </c>
      <c r="U46" s="20">
        <f t="shared" si="25"/>
        <v>31.1</v>
      </c>
      <c r="V46" s="20">
        <f t="shared" si="25"/>
        <v>12.5</v>
      </c>
      <c r="W46" s="20">
        <f t="shared" si="25"/>
        <v>32.9</v>
      </c>
      <c r="X46" s="20">
        <f t="shared" si="25"/>
        <v>41</v>
      </c>
    </row>
    <row r="47" spans="1:24" s="2" customFormat="1" x14ac:dyDescent="0.25">
      <c r="A47" s="21"/>
      <c r="B47" s="21"/>
      <c r="C47" s="22"/>
      <c r="D47" s="23"/>
      <c r="E47" s="23"/>
      <c r="F47" s="23"/>
      <c r="G47" s="23"/>
      <c r="H47" s="23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2" customFormat="1" x14ac:dyDescent="0.25"/>
    <row r="49" spans="1:24" s="2" customFormat="1" x14ac:dyDescent="0.25">
      <c r="B49" s="2" t="s">
        <v>99</v>
      </c>
      <c r="I49" s="607">
        <f>I33+M33+R33</f>
        <v>19354.760000000002</v>
      </c>
    </row>
    <row r="50" spans="1:24" x14ac:dyDescent="0.25">
      <c r="S50"/>
      <c r="W50" t="s">
        <v>97</v>
      </c>
    </row>
    <row r="51" spans="1:24" x14ac:dyDescent="0.25">
      <c r="S51"/>
      <c r="W51" t="s">
        <v>458</v>
      </c>
    </row>
    <row r="52" spans="1:24" x14ac:dyDescent="0.25">
      <c r="S52"/>
      <c r="W52" t="s">
        <v>459</v>
      </c>
    </row>
    <row r="53" spans="1:24" x14ac:dyDescent="0.25">
      <c r="S53"/>
      <c r="W53" t="s">
        <v>460</v>
      </c>
    </row>
    <row r="54" spans="1:24" x14ac:dyDescent="0.25">
      <c r="S54"/>
    </row>
    <row r="55" spans="1:24" s="2" customFormat="1" x14ac:dyDescent="0.25"/>
    <row r="56" spans="1:24" s="2" customFormat="1" ht="22.8" x14ac:dyDescent="0.4">
      <c r="C56" s="213"/>
    </row>
    <row r="57" spans="1:24" s="2" customFormat="1" ht="15.6" x14ac:dyDescent="0.3">
      <c r="A57" s="2" t="s">
        <v>52</v>
      </c>
      <c r="E57" s="3" t="s">
        <v>344</v>
      </c>
      <c r="J57" s="3" t="s">
        <v>344</v>
      </c>
      <c r="L57" s="3"/>
      <c r="N57" s="3" t="s">
        <v>344</v>
      </c>
      <c r="P57" s="3"/>
      <c r="R57" s="3"/>
      <c r="T57" s="3" t="s">
        <v>344</v>
      </c>
    </row>
    <row r="58" spans="1:24" s="2" customFormat="1" x14ac:dyDescent="0.25">
      <c r="A58" s="72" t="s">
        <v>54</v>
      </c>
    </row>
    <row r="59" spans="1:24" s="2" customFormat="1" x14ac:dyDescent="0.25">
      <c r="A59" s="5" t="s">
        <v>0</v>
      </c>
      <c r="B59" s="6" t="s">
        <v>1</v>
      </c>
      <c r="C59" s="7"/>
      <c r="D59" s="8"/>
      <c r="E59" s="8" t="s">
        <v>2</v>
      </c>
      <c r="F59" s="19" t="s">
        <v>55</v>
      </c>
      <c r="G59" s="490" t="s">
        <v>89</v>
      </c>
      <c r="H59" s="490" t="s">
        <v>3</v>
      </c>
      <c r="I59" s="479" t="s">
        <v>94</v>
      </c>
      <c r="J59" s="884" t="s">
        <v>93</v>
      </c>
      <c r="K59" s="885"/>
      <c r="L59" s="885"/>
      <c r="M59" s="479" t="s">
        <v>90</v>
      </c>
      <c r="N59" s="479" t="s">
        <v>93</v>
      </c>
      <c r="O59" s="480"/>
      <c r="P59" s="480"/>
      <c r="Q59" s="479" t="s">
        <v>91</v>
      </c>
      <c r="R59" s="479" t="s">
        <v>93</v>
      </c>
      <c r="S59" s="480"/>
      <c r="T59" s="480"/>
      <c r="U59" s="19" t="s">
        <v>92</v>
      </c>
      <c r="V59" s="78" t="s">
        <v>93</v>
      </c>
      <c r="W59" s="480"/>
      <c r="X59" s="483"/>
    </row>
    <row r="60" spans="1:24" s="18" customFormat="1" x14ac:dyDescent="0.25">
      <c r="A60" s="14"/>
      <c r="B60" s="881" t="s">
        <v>8</v>
      </c>
      <c r="C60" s="882"/>
      <c r="D60" s="883"/>
      <c r="E60" s="482" t="s">
        <v>9</v>
      </c>
      <c r="F60" s="73" t="s">
        <v>57</v>
      </c>
      <c r="G60" s="74" t="s">
        <v>56</v>
      </c>
      <c r="H60" s="144" t="s">
        <v>444</v>
      </c>
      <c r="I60" s="479" t="s">
        <v>10</v>
      </c>
      <c r="J60" s="479" t="s">
        <v>11</v>
      </c>
      <c r="K60" s="20" t="s">
        <v>12</v>
      </c>
      <c r="L60" s="479" t="s">
        <v>13</v>
      </c>
      <c r="M60" s="479" t="s">
        <v>10</v>
      </c>
      <c r="N60" s="479" t="s">
        <v>14</v>
      </c>
      <c r="O60" s="479" t="s">
        <v>15</v>
      </c>
      <c r="P60" s="479" t="s">
        <v>16</v>
      </c>
      <c r="Q60" s="479" t="s">
        <v>10</v>
      </c>
      <c r="R60" s="479" t="s">
        <v>17</v>
      </c>
      <c r="S60" s="479" t="s">
        <v>58</v>
      </c>
      <c r="T60" s="479" t="s">
        <v>18</v>
      </c>
      <c r="U60" s="14" t="s">
        <v>10</v>
      </c>
      <c r="V60" s="480" t="s">
        <v>19</v>
      </c>
      <c r="W60" s="479" t="s">
        <v>20</v>
      </c>
      <c r="X60" s="20" t="s">
        <v>21</v>
      </c>
    </row>
    <row r="61" spans="1:24" s="2" customFormat="1" x14ac:dyDescent="0.25">
      <c r="A61" s="5"/>
      <c r="B61" s="886"/>
      <c r="C61" s="887"/>
      <c r="D61" s="888"/>
      <c r="E61" s="5"/>
      <c r="F61" s="14" t="s">
        <v>443</v>
      </c>
      <c r="G61" s="481" t="s">
        <v>88</v>
      </c>
      <c r="H61" s="20" t="s">
        <v>22</v>
      </c>
      <c r="I61" s="73" t="s">
        <v>22</v>
      </c>
      <c r="J61" s="73" t="s">
        <v>22</v>
      </c>
      <c r="K61" s="19" t="s">
        <v>22</v>
      </c>
      <c r="L61" s="73" t="s">
        <v>22</v>
      </c>
      <c r="M61" s="19" t="s">
        <v>22</v>
      </c>
      <c r="N61" s="19" t="s">
        <v>22</v>
      </c>
      <c r="O61" s="19" t="s">
        <v>22</v>
      </c>
      <c r="P61" s="19" t="s">
        <v>22</v>
      </c>
      <c r="Q61" s="19" t="s">
        <v>22</v>
      </c>
      <c r="R61" s="19" t="s">
        <v>22</v>
      </c>
      <c r="S61" s="19" t="s">
        <v>22</v>
      </c>
      <c r="T61" s="19" t="s">
        <v>22</v>
      </c>
      <c r="U61" s="19" t="s">
        <v>22</v>
      </c>
      <c r="V61" s="19" t="s">
        <v>22</v>
      </c>
      <c r="W61" s="19" t="s">
        <v>22</v>
      </c>
      <c r="X61" s="19" t="s">
        <v>22</v>
      </c>
    </row>
    <row r="62" spans="1:24" s="2" customFormat="1" x14ac:dyDescent="0.25">
      <c r="A62" s="20">
        <v>1</v>
      </c>
      <c r="B62" s="884">
        <v>2</v>
      </c>
      <c r="C62" s="885"/>
      <c r="D62" s="889"/>
      <c r="E62" s="491">
        <v>3</v>
      </c>
      <c r="F62" s="20">
        <v>4</v>
      </c>
      <c r="G62" s="491">
        <v>5</v>
      </c>
      <c r="H62" s="491">
        <v>6</v>
      </c>
      <c r="I62" s="491">
        <v>7</v>
      </c>
      <c r="J62" s="19">
        <v>8</v>
      </c>
      <c r="K62" s="19">
        <v>9</v>
      </c>
      <c r="L62" s="19">
        <v>10</v>
      </c>
      <c r="M62" s="19">
        <v>11</v>
      </c>
      <c r="N62" s="19">
        <v>12</v>
      </c>
      <c r="O62" s="19">
        <v>13</v>
      </c>
      <c r="P62" s="19">
        <v>14</v>
      </c>
      <c r="Q62" s="19">
        <v>15</v>
      </c>
      <c r="R62" s="19">
        <v>16</v>
      </c>
      <c r="S62" s="19">
        <v>17</v>
      </c>
      <c r="T62" s="19">
        <v>18</v>
      </c>
      <c r="U62" s="19">
        <v>19</v>
      </c>
      <c r="V62" s="19">
        <v>20</v>
      </c>
      <c r="W62" s="19">
        <v>21</v>
      </c>
      <c r="X62" s="19">
        <v>22</v>
      </c>
    </row>
    <row r="63" spans="1:24" s="2" customFormat="1" x14ac:dyDescent="0.25">
      <c r="A63" s="20">
        <v>1</v>
      </c>
      <c r="B63" s="78" t="s">
        <v>59</v>
      </c>
      <c r="C63" s="480"/>
      <c r="D63" s="483"/>
      <c r="E63" s="79" t="s">
        <v>60</v>
      </c>
      <c r="F63" s="491">
        <f>F66+F64</f>
        <v>10796.039999999999</v>
      </c>
      <c r="G63" s="79"/>
      <c r="H63" s="214">
        <f>I63+M63+Q63+U63</f>
        <v>10578.23</v>
      </c>
      <c r="I63" s="20">
        <f>J63+K63+L63</f>
        <v>4927.3</v>
      </c>
      <c r="J63" s="38">
        <f>J66+J64</f>
        <v>2004.8700000000001</v>
      </c>
      <c r="K63" s="26">
        <f>K64+K66</f>
        <v>1620.25</v>
      </c>
      <c r="L63" s="26">
        <f>L64+L66</f>
        <v>1302.18</v>
      </c>
      <c r="M63" s="215">
        <f>N63+O63+P63</f>
        <v>1166.58</v>
      </c>
      <c r="N63" s="20">
        <f>N64+N66</f>
        <v>807.18999999999994</v>
      </c>
      <c r="O63" s="26">
        <f>O64+O66</f>
        <v>203.81</v>
      </c>
      <c r="P63" s="20">
        <f>P64+P66</f>
        <v>155.58000000000001</v>
      </c>
      <c r="Q63" s="215">
        <f>R63+S63+T63</f>
        <v>426.70000000000005</v>
      </c>
      <c r="R63" s="20">
        <f>R66+R64</f>
        <v>155.81000000000003</v>
      </c>
      <c r="S63" s="26">
        <f>S66+S64</f>
        <v>109.26999999999998</v>
      </c>
      <c r="T63" s="26">
        <f>T66+T64</f>
        <v>161.61999999999998</v>
      </c>
      <c r="U63" s="19">
        <f>V63+W63+X63</f>
        <v>4057.6500000000005</v>
      </c>
      <c r="V63" s="26">
        <f>V64+V66</f>
        <v>809.35</v>
      </c>
      <c r="W63" s="26">
        <f>W64+W66</f>
        <v>1397.95</v>
      </c>
      <c r="X63" s="26">
        <f>X64+X66</f>
        <v>1850.3500000000001</v>
      </c>
    </row>
    <row r="64" spans="1:24" s="2" customFormat="1" x14ac:dyDescent="0.25">
      <c r="A64" s="20">
        <v>2</v>
      </c>
      <c r="B64" s="78" t="s">
        <v>61</v>
      </c>
      <c r="C64" s="480"/>
      <c r="D64" s="483"/>
      <c r="E64" s="79" t="s">
        <v>60</v>
      </c>
      <c r="F64" s="491">
        <f>F112+F161</f>
        <v>499.64</v>
      </c>
      <c r="G64" s="79"/>
      <c r="H64" s="491">
        <f>I64+M64+Q64+U64</f>
        <v>489.49999999999994</v>
      </c>
      <c r="I64" s="20">
        <f>J64+K64+L64</f>
        <v>227.79999999999995</v>
      </c>
      <c r="J64" s="20">
        <f>J112+J161</f>
        <v>92.679999999999993</v>
      </c>
      <c r="K64" s="20">
        <f>K112+K161</f>
        <v>74.919999999999987</v>
      </c>
      <c r="L64" s="20">
        <f>L112+L161</f>
        <v>60.199999999999996</v>
      </c>
      <c r="M64" s="215">
        <f>N64+O64+P64</f>
        <v>54.16</v>
      </c>
      <c r="N64" s="20">
        <f>N112+N161</f>
        <v>37.380000000000003</v>
      </c>
      <c r="O64" s="20">
        <f>O112+O161</f>
        <v>9.51</v>
      </c>
      <c r="P64" s="20">
        <f>P112+P161</f>
        <v>7.27</v>
      </c>
      <c r="Q64" s="215">
        <f>R64+S64+T64</f>
        <v>19.919999999999998</v>
      </c>
      <c r="R64" s="20">
        <f>R112+R161</f>
        <v>7.28</v>
      </c>
      <c r="S64" s="20">
        <f>S112+S161</f>
        <v>5.0999999999999996</v>
      </c>
      <c r="T64" s="20">
        <f>T112+T161</f>
        <v>7.54</v>
      </c>
      <c r="U64" s="19">
        <f>V64+W64+X64</f>
        <v>187.62</v>
      </c>
      <c r="V64" s="20">
        <f>V112+V161</f>
        <v>37.410000000000004</v>
      </c>
      <c r="W64" s="20">
        <f>W112+W161</f>
        <v>64.66</v>
      </c>
      <c r="X64" s="20">
        <f>X112+X161</f>
        <v>85.550000000000011</v>
      </c>
    </row>
    <row r="65" spans="1:229" s="2" customFormat="1" x14ac:dyDescent="0.25">
      <c r="A65" s="20">
        <v>3</v>
      </c>
      <c r="B65" s="78" t="s">
        <v>62</v>
      </c>
      <c r="C65" s="480"/>
      <c r="D65" s="483"/>
      <c r="E65" s="79" t="s">
        <v>28</v>
      </c>
      <c r="F65" s="20">
        <f>ROUND(F64/F63*100,2)</f>
        <v>4.63</v>
      </c>
      <c r="G65" s="79"/>
      <c r="H65" s="20">
        <f>ROUND(H64/H63*100,2)</f>
        <v>4.63</v>
      </c>
      <c r="I65" s="20">
        <f t="shared" ref="I65:P65" si="26">ROUND(I64/I63*100,1)</f>
        <v>4.5999999999999996</v>
      </c>
      <c r="J65" s="18">
        <f t="shared" si="26"/>
        <v>4.5999999999999996</v>
      </c>
      <c r="K65" s="20">
        <f t="shared" si="26"/>
        <v>4.5999999999999996</v>
      </c>
      <c r="L65" s="20">
        <f t="shared" si="26"/>
        <v>4.5999999999999996</v>
      </c>
      <c r="M65" s="20">
        <f t="shared" si="26"/>
        <v>4.5999999999999996</v>
      </c>
      <c r="N65" s="20">
        <f t="shared" si="26"/>
        <v>4.5999999999999996</v>
      </c>
      <c r="O65" s="20">
        <f t="shared" si="26"/>
        <v>4.7</v>
      </c>
      <c r="P65" s="20">
        <f t="shared" si="26"/>
        <v>4.7</v>
      </c>
      <c r="Q65" s="20">
        <f>ROUND(Q64/Q63*100,2)</f>
        <v>4.67</v>
      </c>
      <c r="R65" s="20">
        <f>ROUND(R64/R63*100,1)</f>
        <v>4.7</v>
      </c>
      <c r="S65" s="20">
        <f>ROUND(S64/S63*100,1)</f>
        <v>4.7</v>
      </c>
      <c r="T65" s="20">
        <f>ROUND(T64/T63*100,1)</f>
        <v>4.7</v>
      </c>
      <c r="U65" s="20">
        <f>ROUND(U64/U63*100,2)</f>
        <v>4.62</v>
      </c>
      <c r="V65" s="20">
        <f>ROUND(V64/V63*100,2)</f>
        <v>4.62</v>
      </c>
      <c r="W65" s="20">
        <f>ROUND(W64/W63*100,2)</f>
        <v>4.63</v>
      </c>
      <c r="X65" s="20">
        <f>ROUND(X64/X63*100,2)</f>
        <v>4.62</v>
      </c>
    </row>
    <row r="66" spans="1:229" s="2" customFormat="1" x14ac:dyDescent="0.25">
      <c r="A66" s="20">
        <v>4</v>
      </c>
      <c r="B66" s="78" t="s">
        <v>191</v>
      </c>
      <c r="C66" s="480"/>
      <c r="D66" s="483"/>
      <c r="E66" s="79" t="s">
        <v>60</v>
      </c>
      <c r="F66" s="491">
        <f>F70+F68</f>
        <v>10296.4</v>
      </c>
      <c r="G66" s="79"/>
      <c r="H66" s="214">
        <f>I66+M66+Q66+U66</f>
        <v>10088.73</v>
      </c>
      <c r="I66" s="20">
        <f>J66+K66+L66</f>
        <v>4699.5</v>
      </c>
      <c r="J66" s="26">
        <f>J70+J68+J67</f>
        <v>1912.19</v>
      </c>
      <c r="K66" s="26">
        <f>K70+K68+K67</f>
        <v>1545.33</v>
      </c>
      <c r="L66" s="26">
        <f>L70+L68+L67</f>
        <v>1241.98</v>
      </c>
      <c r="M66" s="20">
        <f>M67+M68+M70</f>
        <v>1112.42</v>
      </c>
      <c r="N66" s="26">
        <f>N70+N68+N67</f>
        <v>769.81</v>
      </c>
      <c r="O66" s="26">
        <f>O70+O68+O67</f>
        <v>194.3</v>
      </c>
      <c r="P66" s="26">
        <f>P70+P68+P67</f>
        <v>148.31</v>
      </c>
      <c r="Q66" s="20">
        <f>Q67+Q68+Q70</f>
        <v>406.78</v>
      </c>
      <c r="R66" s="26">
        <f>R70+R68+R67</f>
        <v>148.53000000000003</v>
      </c>
      <c r="S66" s="26">
        <f>S70+S68+S67</f>
        <v>104.16999999999999</v>
      </c>
      <c r="T66" s="26">
        <f>T70+T68+T67</f>
        <v>154.07999999999998</v>
      </c>
      <c r="U66" s="20">
        <f>U67+U68+U70</f>
        <v>3870.03</v>
      </c>
      <c r="V66" s="26">
        <f>V70+V68+V67</f>
        <v>771.94</v>
      </c>
      <c r="W66" s="26">
        <f>W70+W68+W67</f>
        <v>1333.29</v>
      </c>
      <c r="X66" s="26">
        <f>X70+X68+X67</f>
        <v>1764.8000000000002</v>
      </c>
    </row>
    <row r="67" spans="1:229" s="2" customFormat="1" x14ac:dyDescent="0.25">
      <c r="A67" s="20"/>
      <c r="B67" s="78" t="s">
        <v>301</v>
      </c>
      <c r="C67" s="480"/>
      <c r="D67" s="483"/>
      <c r="E67" s="79" t="s">
        <v>60</v>
      </c>
      <c r="F67" s="491">
        <f>F115+F164</f>
        <v>0</v>
      </c>
      <c r="G67" s="79"/>
      <c r="H67" s="491">
        <f>I67+M67+Q67+U67</f>
        <v>0</v>
      </c>
      <c r="I67" s="20">
        <f>J67+K67+L67</f>
        <v>0</v>
      </c>
      <c r="J67" s="20">
        <f t="shared" ref="J67:L68" si="27">J115+J164</f>
        <v>0</v>
      </c>
      <c r="K67" s="20">
        <f t="shared" si="27"/>
        <v>0</v>
      </c>
      <c r="L67" s="20">
        <f t="shared" si="27"/>
        <v>0</v>
      </c>
      <c r="M67" s="20">
        <f>N67+O67+P67</f>
        <v>0</v>
      </c>
      <c r="N67" s="20">
        <f t="shared" ref="N67:P68" si="28">N115+N164</f>
        <v>0</v>
      </c>
      <c r="O67" s="20">
        <f t="shared" si="28"/>
        <v>0</v>
      </c>
      <c r="P67" s="20">
        <f t="shared" si="28"/>
        <v>0</v>
      </c>
      <c r="Q67" s="19">
        <f>R67+S67+T67</f>
        <v>0</v>
      </c>
      <c r="R67" s="20">
        <f t="shared" ref="R67:T68" si="29">R115+R164</f>
        <v>0</v>
      </c>
      <c r="S67" s="20">
        <f t="shared" si="29"/>
        <v>0</v>
      </c>
      <c r="T67" s="20">
        <f t="shared" si="29"/>
        <v>0</v>
      </c>
      <c r="U67" s="19">
        <f>V67+W67+X67</f>
        <v>0</v>
      </c>
      <c r="V67" s="20">
        <f t="shared" ref="V67:X68" si="30">V115+V164</f>
        <v>0</v>
      </c>
      <c r="W67" s="20">
        <f t="shared" si="30"/>
        <v>0</v>
      </c>
      <c r="X67" s="20">
        <f t="shared" si="30"/>
        <v>0</v>
      </c>
    </row>
    <row r="68" spans="1:229" s="2" customFormat="1" x14ac:dyDescent="0.25">
      <c r="A68" s="20">
        <v>5</v>
      </c>
      <c r="B68" s="78" t="s">
        <v>26</v>
      </c>
      <c r="C68" s="480"/>
      <c r="D68" s="483"/>
      <c r="E68" s="79" t="s">
        <v>60</v>
      </c>
      <c r="F68" s="491">
        <f>F116+F165</f>
        <v>1286.4000000000001</v>
      </c>
      <c r="G68" s="79"/>
      <c r="H68" s="214">
        <f>I68+M68+Q68+U68</f>
        <v>1257.6999999999998</v>
      </c>
      <c r="I68" s="38">
        <f>J68+K68+L68</f>
        <v>774.04</v>
      </c>
      <c r="J68" s="20">
        <f t="shared" si="27"/>
        <v>328.74</v>
      </c>
      <c r="K68" s="20">
        <f t="shared" si="27"/>
        <v>252.08999999999997</v>
      </c>
      <c r="L68" s="20">
        <f t="shared" si="27"/>
        <v>193.20999999999998</v>
      </c>
      <c r="M68" s="20">
        <f>N68+O68+P68</f>
        <v>17.059999999999995</v>
      </c>
      <c r="N68" s="20">
        <f t="shared" si="28"/>
        <v>93.91</v>
      </c>
      <c r="O68" s="20">
        <f t="shared" si="28"/>
        <v>-35.43</v>
      </c>
      <c r="P68" s="20">
        <f t="shared" si="28"/>
        <v>-41.42</v>
      </c>
      <c r="Q68" s="19">
        <f>R68+S68+T68</f>
        <v>-141.78</v>
      </c>
      <c r="R68" s="20">
        <f t="shared" si="29"/>
        <v>-41.39</v>
      </c>
      <c r="S68" s="20">
        <f t="shared" si="29"/>
        <v>-59.52</v>
      </c>
      <c r="T68" s="20">
        <f t="shared" si="29"/>
        <v>-40.869999999999997</v>
      </c>
      <c r="U68" s="19">
        <f>V68+W68+X68</f>
        <v>608.38</v>
      </c>
      <c r="V68" s="20">
        <f t="shared" si="30"/>
        <v>95.18</v>
      </c>
      <c r="W68" s="20">
        <f t="shared" si="30"/>
        <v>210.25</v>
      </c>
      <c r="X68" s="20">
        <f t="shared" si="30"/>
        <v>302.95</v>
      </c>
    </row>
    <row r="69" spans="1:229" s="25" customFormat="1" x14ac:dyDescent="0.25">
      <c r="A69" s="20">
        <v>6</v>
      </c>
      <c r="B69" s="78" t="s">
        <v>62</v>
      </c>
      <c r="C69" s="480"/>
      <c r="D69" s="483"/>
      <c r="E69" s="79" t="s">
        <v>28</v>
      </c>
      <c r="F69" s="20">
        <f>ROUND(F68/F66*100,2)</f>
        <v>12.49</v>
      </c>
      <c r="G69" s="20"/>
      <c r="H69" s="38">
        <f t="shared" ref="H69:X69" si="31">ROUND(H68/H66*100,2)</f>
        <v>12.47</v>
      </c>
      <c r="I69" s="20">
        <f t="shared" si="31"/>
        <v>16.47</v>
      </c>
      <c r="J69" s="20">
        <f t="shared" si="31"/>
        <v>17.190000000000001</v>
      </c>
      <c r="K69" s="20">
        <f t="shared" si="31"/>
        <v>16.309999999999999</v>
      </c>
      <c r="L69" s="20">
        <f t="shared" si="31"/>
        <v>15.56</v>
      </c>
      <c r="M69" s="20">
        <f t="shared" si="31"/>
        <v>1.53</v>
      </c>
      <c r="N69" s="20">
        <f t="shared" si="31"/>
        <v>12.2</v>
      </c>
      <c r="O69" s="20">
        <f t="shared" si="31"/>
        <v>-18.23</v>
      </c>
      <c r="P69" s="20">
        <f t="shared" si="31"/>
        <v>-27.93</v>
      </c>
      <c r="Q69" s="20">
        <f t="shared" si="31"/>
        <v>-34.85</v>
      </c>
      <c r="R69" s="20">
        <f t="shared" si="31"/>
        <v>-27.87</v>
      </c>
      <c r="S69" s="20">
        <f t="shared" si="31"/>
        <v>-57.14</v>
      </c>
      <c r="T69" s="20">
        <f t="shared" si="31"/>
        <v>-26.53</v>
      </c>
      <c r="U69" s="20">
        <f t="shared" si="31"/>
        <v>15.72</v>
      </c>
      <c r="V69" s="20">
        <f t="shared" si="31"/>
        <v>12.33</v>
      </c>
      <c r="W69" s="20">
        <f t="shared" si="31"/>
        <v>15.77</v>
      </c>
      <c r="X69" s="20">
        <f t="shared" si="31"/>
        <v>17.170000000000002</v>
      </c>
      <c r="Y69" s="489"/>
      <c r="Z69" s="489"/>
      <c r="AA69" s="489"/>
      <c r="AB69" s="489"/>
      <c r="AC69" s="489"/>
      <c r="AD69" s="489"/>
      <c r="AE69" s="489"/>
      <c r="AF69" s="489"/>
      <c r="AG69" s="489"/>
      <c r="AH69" s="489"/>
      <c r="AI69" s="489"/>
      <c r="AJ69" s="489"/>
      <c r="AK69" s="489"/>
      <c r="AL69" s="489"/>
      <c r="AM69" s="489"/>
      <c r="AN69" s="489"/>
      <c r="AO69" s="489"/>
      <c r="AP69" s="489"/>
      <c r="AQ69" s="489"/>
      <c r="AR69" s="489"/>
      <c r="AS69" s="489"/>
      <c r="AT69" s="489"/>
      <c r="AU69" s="489"/>
      <c r="AV69" s="489"/>
      <c r="AW69" s="489"/>
      <c r="AX69" s="489"/>
      <c r="AY69" s="489"/>
      <c r="AZ69" s="489"/>
      <c r="BA69" s="489"/>
      <c r="BB69" s="489"/>
      <c r="BC69" s="489"/>
      <c r="BD69" s="489"/>
      <c r="BE69" s="489"/>
      <c r="BF69" s="489"/>
      <c r="BG69" s="489"/>
      <c r="BH69" s="489"/>
      <c r="BI69" s="489"/>
      <c r="BJ69" s="489"/>
      <c r="BK69" s="489"/>
      <c r="BL69" s="489"/>
      <c r="BM69" s="489"/>
      <c r="BN69" s="489"/>
      <c r="BO69" s="489"/>
      <c r="BP69" s="489"/>
      <c r="BQ69" s="489"/>
      <c r="BR69" s="489"/>
      <c r="BS69" s="489"/>
      <c r="BT69" s="489"/>
      <c r="BU69" s="489"/>
      <c r="BV69" s="489"/>
      <c r="BW69" s="489"/>
      <c r="BX69" s="489"/>
      <c r="BY69" s="489"/>
      <c r="BZ69" s="489"/>
      <c r="CA69" s="489"/>
      <c r="CB69" s="489"/>
      <c r="CC69" s="489"/>
      <c r="CD69" s="489"/>
      <c r="CE69" s="489"/>
      <c r="CF69" s="489"/>
      <c r="CG69" s="489"/>
      <c r="CH69" s="489"/>
      <c r="CI69" s="489"/>
      <c r="CJ69" s="489"/>
      <c r="CK69" s="489"/>
      <c r="CL69" s="489"/>
      <c r="CM69" s="489"/>
      <c r="CN69" s="489"/>
      <c r="CO69" s="489"/>
      <c r="CP69" s="489"/>
      <c r="CQ69" s="489"/>
      <c r="CR69" s="489"/>
      <c r="CS69" s="489"/>
      <c r="CT69" s="489"/>
      <c r="CU69" s="489"/>
      <c r="CV69" s="489"/>
      <c r="CW69" s="489"/>
      <c r="CX69" s="489"/>
      <c r="CY69" s="489"/>
      <c r="CZ69" s="489"/>
      <c r="DA69" s="489"/>
      <c r="DB69" s="489"/>
      <c r="DC69" s="489"/>
      <c r="DD69" s="489"/>
      <c r="DE69" s="489"/>
      <c r="DF69" s="489"/>
      <c r="DG69" s="489"/>
      <c r="DH69" s="489"/>
      <c r="DI69" s="489"/>
      <c r="DJ69" s="489"/>
      <c r="DK69" s="489"/>
      <c r="DL69" s="489"/>
      <c r="DM69" s="489"/>
      <c r="DN69" s="489"/>
      <c r="DO69" s="489"/>
      <c r="DP69" s="489"/>
      <c r="DQ69" s="489"/>
      <c r="DR69" s="489"/>
      <c r="DS69" s="489"/>
      <c r="DT69" s="489"/>
      <c r="DU69" s="489"/>
      <c r="DV69" s="489"/>
      <c r="DW69" s="489"/>
      <c r="DX69" s="489"/>
      <c r="DY69" s="489"/>
      <c r="DZ69" s="489"/>
      <c r="EA69" s="489"/>
      <c r="EB69" s="489"/>
      <c r="EC69" s="489"/>
      <c r="ED69" s="489"/>
      <c r="EE69" s="489"/>
      <c r="EF69" s="489"/>
      <c r="EG69" s="489"/>
      <c r="EH69" s="489"/>
      <c r="EI69" s="489"/>
      <c r="EJ69" s="489"/>
      <c r="EK69" s="489"/>
      <c r="EL69" s="489"/>
      <c r="EM69" s="489"/>
      <c r="EN69" s="489"/>
      <c r="EO69" s="489"/>
      <c r="EP69" s="489"/>
      <c r="EQ69" s="489"/>
      <c r="ER69" s="489"/>
      <c r="ES69" s="489"/>
      <c r="ET69" s="489"/>
      <c r="EU69" s="489"/>
      <c r="EV69" s="489"/>
      <c r="EW69" s="489"/>
      <c r="EX69" s="489"/>
      <c r="EY69" s="489"/>
      <c r="EZ69" s="489"/>
      <c r="FA69" s="489"/>
      <c r="FB69" s="489"/>
      <c r="FC69" s="489"/>
      <c r="FD69" s="489"/>
      <c r="FE69" s="489"/>
      <c r="FF69" s="489"/>
      <c r="FG69" s="489"/>
      <c r="FH69" s="489"/>
      <c r="FI69" s="489"/>
      <c r="FJ69" s="489"/>
      <c r="FK69" s="489"/>
      <c r="FL69" s="489"/>
      <c r="FM69" s="489"/>
      <c r="FN69" s="489"/>
      <c r="FO69" s="489"/>
      <c r="FP69" s="489"/>
      <c r="FQ69" s="489"/>
      <c r="FR69" s="489"/>
      <c r="FS69" s="489"/>
      <c r="FT69" s="489"/>
      <c r="FU69" s="489"/>
      <c r="FV69" s="489"/>
      <c r="FW69" s="489"/>
      <c r="FX69" s="489"/>
      <c r="FY69" s="489"/>
      <c r="FZ69" s="489"/>
      <c r="GA69" s="489"/>
      <c r="GB69" s="489"/>
      <c r="GC69" s="489"/>
      <c r="GD69" s="489"/>
      <c r="GE69" s="489"/>
      <c r="GF69" s="489"/>
      <c r="GG69" s="489"/>
      <c r="GH69" s="489"/>
      <c r="GI69" s="489"/>
      <c r="GJ69" s="489"/>
      <c r="GK69" s="489"/>
      <c r="GL69" s="489"/>
      <c r="GM69" s="489"/>
      <c r="GN69" s="489"/>
      <c r="GO69" s="489"/>
      <c r="GP69" s="489"/>
      <c r="GQ69" s="489"/>
      <c r="GR69" s="489"/>
      <c r="GS69" s="489"/>
      <c r="GT69" s="489"/>
      <c r="GU69" s="489"/>
      <c r="GV69" s="489"/>
      <c r="GW69" s="489"/>
      <c r="GX69" s="489"/>
      <c r="GY69" s="489"/>
      <c r="GZ69" s="489"/>
      <c r="HA69" s="489"/>
      <c r="HB69" s="489"/>
      <c r="HC69" s="489"/>
      <c r="HD69" s="489"/>
      <c r="HE69" s="489"/>
      <c r="HF69" s="489"/>
      <c r="HG69" s="489"/>
      <c r="HH69" s="489"/>
      <c r="HI69" s="489"/>
      <c r="HJ69" s="489"/>
      <c r="HK69" s="489"/>
      <c r="HL69" s="489"/>
      <c r="HM69" s="489"/>
      <c r="HN69" s="489"/>
      <c r="HO69" s="489"/>
      <c r="HP69" s="489"/>
      <c r="HQ69" s="489"/>
      <c r="HR69" s="489"/>
      <c r="HS69" s="489"/>
      <c r="HT69" s="489"/>
      <c r="HU69" s="489"/>
    </row>
    <row r="70" spans="1:229" s="2" customFormat="1" x14ac:dyDescent="0.25">
      <c r="A70" s="20">
        <v>7</v>
      </c>
      <c r="B70" s="21" t="s">
        <v>302</v>
      </c>
      <c r="C70" s="480"/>
      <c r="D70" s="483"/>
      <c r="E70" s="23" t="s">
        <v>60</v>
      </c>
      <c r="F70" s="483">
        <f>F118+F167</f>
        <v>9010</v>
      </c>
      <c r="G70" s="23"/>
      <c r="H70" s="491">
        <f>I70+M70+Q70+U70</f>
        <v>8831.0299999999988</v>
      </c>
      <c r="I70" s="20">
        <f>J70+K70+L70</f>
        <v>3925.46</v>
      </c>
      <c r="J70" s="20">
        <f t="shared" ref="J70:L74" si="32">J118+J167</f>
        <v>1583.45</v>
      </c>
      <c r="K70" s="20">
        <f t="shared" si="32"/>
        <v>1293.24</v>
      </c>
      <c r="L70" s="20">
        <f t="shared" si="32"/>
        <v>1048.77</v>
      </c>
      <c r="M70" s="19">
        <f>N70+O70+P70</f>
        <v>1095.3600000000001</v>
      </c>
      <c r="N70" s="20">
        <f t="shared" ref="N70:P74" si="33">N118+N167</f>
        <v>675.9</v>
      </c>
      <c r="O70" s="20">
        <f t="shared" si="33"/>
        <v>229.73000000000002</v>
      </c>
      <c r="P70" s="20">
        <f t="shared" si="33"/>
        <v>189.73000000000002</v>
      </c>
      <c r="Q70" s="19">
        <f>R70+S70+T70</f>
        <v>548.55999999999995</v>
      </c>
      <c r="R70" s="20">
        <f t="shared" ref="R70:T74" si="34">R118+R167</f>
        <v>189.92000000000002</v>
      </c>
      <c r="S70" s="20">
        <f t="shared" si="34"/>
        <v>163.69</v>
      </c>
      <c r="T70" s="20">
        <f t="shared" si="34"/>
        <v>194.95</v>
      </c>
      <c r="U70" s="19">
        <f>V70+W70+X70</f>
        <v>3261.65</v>
      </c>
      <c r="V70" s="20">
        <f t="shared" ref="V70:X74" si="35">V118+V167</f>
        <v>676.76</v>
      </c>
      <c r="W70" s="20">
        <f t="shared" si="35"/>
        <v>1123.04</v>
      </c>
      <c r="X70" s="20">
        <f t="shared" si="35"/>
        <v>1461.8500000000001</v>
      </c>
    </row>
    <row r="71" spans="1:229" s="2" customFormat="1" x14ac:dyDescent="0.25">
      <c r="A71" s="20"/>
      <c r="B71" s="21" t="s">
        <v>303</v>
      </c>
      <c r="C71" s="480"/>
      <c r="D71" s="483"/>
      <c r="E71" s="23" t="s">
        <v>60</v>
      </c>
      <c r="F71" s="483">
        <f>F119+F168</f>
        <v>145</v>
      </c>
      <c r="G71" s="23"/>
      <c r="H71" s="491">
        <f>I71+M71+Q71+U71</f>
        <v>145</v>
      </c>
      <c r="I71" s="20">
        <f>J71+K71+L71</f>
        <v>80</v>
      </c>
      <c r="J71" s="20">
        <f t="shared" si="32"/>
        <v>37</v>
      </c>
      <c r="K71" s="20">
        <f t="shared" si="32"/>
        <v>28</v>
      </c>
      <c r="L71" s="20">
        <f t="shared" si="32"/>
        <v>15</v>
      </c>
      <c r="M71" s="19">
        <f>N71+O71+P71</f>
        <v>3</v>
      </c>
      <c r="N71" s="20">
        <f t="shared" si="33"/>
        <v>3</v>
      </c>
      <c r="O71" s="20">
        <f t="shared" si="33"/>
        <v>0</v>
      </c>
      <c r="P71" s="20">
        <f t="shared" si="33"/>
        <v>0</v>
      </c>
      <c r="Q71" s="19">
        <f>R71+S71+T71</f>
        <v>0</v>
      </c>
      <c r="R71" s="20">
        <f t="shared" si="34"/>
        <v>0</v>
      </c>
      <c r="S71" s="20">
        <f t="shared" si="34"/>
        <v>0</v>
      </c>
      <c r="T71" s="20">
        <f t="shared" si="34"/>
        <v>0</v>
      </c>
      <c r="U71" s="19">
        <f>V71+W71+X71</f>
        <v>62</v>
      </c>
      <c r="V71" s="20">
        <f t="shared" si="35"/>
        <v>9</v>
      </c>
      <c r="W71" s="20">
        <f t="shared" si="35"/>
        <v>22</v>
      </c>
      <c r="X71" s="20">
        <f t="shared" si="35"/>
        <v>31</v>
      </c>
    </row>
    <row r="72" spans="1:229" s="2" customFormat="1" x14ac:dyDescent="0.25">
      <c r="A72" s="20">
        <v>8</v>
      </c>
      <c r="B72" s="21" t="s">
        <v>306</v>
      </c>
      <c r="C72" s="22"/>
      <c r="D72" s="23"/>
      <c r="E72" s="23" t="s">
        <v>33</v>
      </c>
      <c r="F72" s="483">
        <f>F120+F169</f>
        <v>21256.260000000002</v>
      </c>
      <c r="G72" s="23"/>
      <c r="H72" s="216">
        <f>I72+M72+Q72+U72</f>
        <v>20885.84</v>
      </c>
      <c r="I72" s="20">
        <f>J72+K72+L72</f>
        <v>9442.2000000000007</v>
      </c>
      <c r="J72" s="20">
        <f t="shared" si="32"/>
        <v>3818.0699999999997</v>
      </c>
      <c r="K72" s="20">
        <f t="shared" si="32"/>
        <v>3103.6000000000004</v>
      </c>
      <c r="L72" s="20">
        <f t="shared" si="32"/>
        <v>2520.5299999999997</v>
      </c>
      <c r="M72" s="19">
        <f>N72+O72+P72</f>
        <v>2467.08</v>
      </c>
      <c r="N72" s="20">
        <f t="shared" si="33"/>
        <v>1582.69</v>
      </c>
      <c r="O72" s="20">
        <f t="shared" si="33"/>
        <v>487.21</v>
      </c>
      <c r="P72" s="20">
        <f t="shared" si="33"/>
        <v>397.18</v>
      </c>
      <c r="Q72" s="19">
        <f>R72+S72+T72</f>
        <v>1152.55</v>
      </c>
      <c r="R72" s="20">
        <f t="shared" si="34"/>
        <v>397.58</v>
      </c>
      <c r="S72" s="20">
        <f t="shared" si="34"/>
        <v>342.67</v>
      </c>
      <c r="T72" s="20">
        <f t="shared" si="34"/>
        <v>412.3</v>
      </c>
      <c r="U72" s="19">
        <f>V72+W72+X72</f>
        <v>7824.01</v>
      </c>
      <c r="V72" s="20">
        <f t="shared" si="35"/>
        <v>1620.14</v>
      </c>
      <c r="W72" s="20">
        <f t="shared" si="35"/>
        <v>2686.49</v>
      </c>
      <c r="X72" s="20">
        <f t="shared" si="35"/>
        <v>3517.38</v>
      </c>
      <c r="Y72" s="25"/>
    </row>
    <row r="73" spans="1:229" s="2" customFormat="1" x14ac:dyDescent="0.25">
      <c r="A73" s="20"/>
      <c r="B73" s="21" t="s">
        <v>303</v>
      </c>
      <c r="C73" s="22"/>
      <c r="D73" s="23"/>
      <c r="E73" s="23" t="s">
        <v>33</v>
      </c>
      <c r="F73" s="483">
        <f>F121+F170</f>
        <v>303.54444999999993</v>
      </c>
      <c r="G73" s="23"/>
      <c r="H73" s="491">
        <f>I73+M73+Q73+U73</f>
        <v>303.60000000000002</v>
      </c>
      <c r="I73" s="20">
        <f>J73+K73+L73</f>
        <v>167.5</v>
      </c>
      <c r="J73" s="20">
        <f t="shared" si="32"/>
        <v>77.5</v>
      </c>
      <c r="K73" s="20">
        <f t="shared" si="32"/>
        <v>58.6</v>
      </c>
      <c r="L73" s="20">
        <f t="shared" si="32"/>
        <v>31.4</v>
      </c>
      <c r="M73" s="19">
        <f>N73+O73+P73</f>
        <v>6.3</v>
      </c>
      <c r="N73" s="20">
        <f t="shared" si="33"/>
        <v>6.3</v>
      </c>
      <c r="O73" s="20">
        <f t="shared" si="33"/>
        <v>0</v>
      </c>
      <c r="P73" s="20">
        <f t="shared" si="33"/>
        <v>0</v>
      </c>
      <c r="Q73" s="19">
        <f>R73+S73+T73</f>
        <v>0</v>
      </c>
      <c r="R73" s="20">
        <f t="shared" si="34"/>
        <v>0</v>
      </c>
      <c r="S73" s="20">
        <f t="shared" si="34"/>
        <v>0</v>
      </c>
      <c r="T73" s="20">
        <f t="shared" si="34"/>
        <v>0</v>
      </c>
      <c r="U73" s="19">
        <f>V73+W73+X73</f>
        <v>129.80000000000001</v>
      </c>
      <c r="V73" s="20">
        <f t="shared" si="35"/>
        <v>18.8</v>
      </c>
      <c r="W73" s="20">
        <f t="shared" si="35"/>
        <v>46.1</v>
      </c>
      <c r="X73" s="20">
        <f t="shared" si="35"/>
        <v>64.900000000000006</v>
      </c>
      <c r="Y73" s="25"/>
    </row>
    <row r="74" spans="1:229" s="2" customFormat="1" x14ac:dyDescent="0.25">
      <c r="A74" s="20"/>
      <c r="B74" s="21" t="s">
        <v>447</v>
      </c>
      <c r="C74" s="22"/>
      <c r="D74" s="23"/>
      <c r="E74" s="23" t="s">
        <v>33</v>
      </c>
      <c r="F74" s="483"/>
      <c r="G74" s="23"/>
      <c r="H74" s="491">
        <f>I74+M74+Q74+U74</f>
        <v>0</v>
      </c>
      <c r="I74" s="20">
        <f>J74+K74+L74</f>
        <v>0</v>
      </c>
      <c r="J74" s="20">
        <f t="shared" si="32"/>
        <v>0</v>
      </c>
      <c r="K74" s="20">
        <f t="shared" si="32"/>
        <v>0</v>
      </c>
      <c r="L74" s="20">
        <f t="shared" si="32"/>
        <v>0</v>
      </c>
      <c r="M74" s="19">
        <f>N74+O74+P74</f>
        <v>0</v>
      </c>
      <c r="N74" s="20">
        <f t="shared" si="33"/>
        <v>0</v>
      </c>
      <c r="O74" s="20">
        <f t="shared" si="33"/>
        <v>0</v>
      </c>
      <c r="P74" s="20">
        <f t="shared" si="33"/>
        <v>0</v>
      </c>
      <c r="Q74" s="19">
        <f>R74+S74+T74</f>
        <v>0</v>
      </c>
      <c r="R74" s="20">
        <f t="shared" si="34"/>
        <v>0</v>
      </c>
      <c r="S74" s="20">
        <f t="shared" si="34"/>
        <v>0</v>
      </c>
      <c r="T74" s="20">
        <f t="shared" si="34"/>
        <v>0</v>
      </c>
      <c r="U74" s="19">
        <f>V74+W74+X74</f>
        <v>0</v>
      </c>
      <c r="V74" s="20">
        <f t="shared" si="35"/>
        <v>0</v>
      </c>
      <c r="W74" s="20">
        <f t="shared" si="35"/>
        <v>0</v>
      </c>
      <c r="X74" s="20">
        <f t="shared" si="35"/>
        <v>0</v>
      </c>
      <c r="Y74" s="25"/>
    </row>
    <row r="75" spans="1:229" s="2" customFormat="1" x14ac:dyDescent="0.25">
      <c r="A75" s="20">
        <v>9</v>
      </c>
      <c r="B75" s="21" t="s">
        <v>63</v>
      </c>
      <c r="C75" s="22"/>
      <c r="D75" s="23"/>
      <c r="E75" s="23" t="s">
        <v>64</v>
      </c>
      <c r="F75" s="483">
        <f>ROUND(F72/F70*1000,2)</f>
        <v>2359.19</v>
      </c>
      <c r="G75" s="483"/>
      <c r="H75" s="483">
        <f t="shared" ref="H75:X75" si="36">ROUND(H72/H70*1000,2)</f>
        <v>2365.0500000000002</v>
      </c>
      <c r="I75" s="483">
        <f t="shared" si="36"/>
        <v>2405.37</v>
      </c>
      <c r="J75" s="483">
        <f t="shared" si="36"/>
        <v>2411.23</v>
      </c>
      <c r="K75" s="483">
        <f t="shared" si="36"/>
        <v>2399.86</v>
      </c>
      <c r="L75" s="483">
        <f t="shared" si="36"/>
        <v>2403.3200000000002</v>
      </c>
      <c r="M75" s="483">
        <f t="shared" si="36"/>
        <v>2252.3000000000002</v>
      </c>
      <c r="N75" s="483">
        <f t="shared" si="36"/>
        <v>2341.6</v>
      </c>
      <c r="O75" s="483">
        <f t="shared" si="36"/>
        <v>2120.79</v>
      </c>
      <c r="P75" s="483">
        <f t="shared" si="36"/>
        <v>2093.4</v>
      </c>
      <c r="Q75" s="483">
        <f t="shared" si="36"/>
        <v>2101.0500000000002</v>
      </c>
      <c r="R75" s="483">
        <f t="shared" si="36"/>
        <v>2093.41</v>
      </c>
      <c r="S75" s="483">
        <f t="shared" si="36"/>
        <v>2093.41</v>
      </c>
      <c r="T75" s="483">
        <f t="shared" si="36"/>
        <v>2114.9</v>
      </c>
      <c r="U75" s="483">
        <f t="shared" si="36"/>
        <v>2398.79</v>
      </c>
      <c r="V75" s="483">
        <f t="shared" si="36"/>
        <v>2393.9699999999998</v>
      </c>
      <c r="W75" s="483">
        <f t="shared" si="36"/>
        <v>2392.16</v>
      </c>
      <c r="X75" s="483">
        <f t="shared" si="36"/>
        <v>2406.12</v>
      </c>
      <c r="Y75" s="25"/>
    </row>
    <row r="76" spans="1:229" s="2" customFormat="1" x14ac:dyDescent="0.25">
      <c r="A76" s="20">
        <v>10</v>
      </c>
      <c r="B76" s="21" t="s">
        <v>49</v>
      </c>
      <c r="C76" s="22"/>
      <c r="D76" s="23"/>
      <c r="E76" s="23" t="s">
        <v>64</v>
      </c>
      <c r="F76" s="20">
        <f>ROUND(F79/F70*1000,2)</f>
        <v>2229.94</v>
      </c>
      <c r="G76" s="23"/>
      <c r="H76" s="20">
        <f>ROUND(H79/H70*1000,2)</f>
        <v>2081.19</v>
      </c>
      <c r="I76" s="20">
        <f>ROUND(I79/I70*1000,2)</f>
        <v>2077.52</v>
      </c>
      <c r="J76" s="20">
        <f>ROUND(J79/J70*1000,3)</f>
        <v>2001.8720000000001</v>
      </c>
      <c r="K76" s="20">
        <f t="shared" ref="K76:X76" si="37">ROUND(K79/K70*1000,2)</f>
        <v>2043.85</v>
      </c>
      <c r="L76" s="20">
        <f t="shared" si="37"/>
        <v>2233.2600000000002</v>
      </c>
      <c r="M76" s="20">
        <f t="shared" si="37"/>
        <v>2435.58</v>
      </c>
      <c r="N76" s="20">
        <f t="shared" si="37"/>
        <v>2092.8200000000002</v>
      </c>
      <c r="O76" s="20">
        <f t="shared" si="37"/>
        <v>3374.17</v>
      </c>
      <c r="P76" s="20">
        <f t="shared" si="37"/>
        <v>2520.15</v>
      </c>
      <c r="Q76" s="20">
        <f t="shared" si="37"/>
        <v>2658.32</v>
      </c>
      <c r="R76" s="20">
        <f t="shared" si="37"/>
        <v>2413.17</v>
      </c>
      <c r="S76" s="20">
        <f t="shared" si="37"/>
        <v>2562.34</v>
      </c>
      <c r="T76" s="20">
        <f t="shared" si="37"/>
        <v>2977.73</v>
      </c>
      <c r="U76" s="20">
        <f t="shared" si="37"/>
        <v>1869.51</v>
      </c>
      <c r="V76" s="20">
        <f t="shared" si="37"/>
        <v>2145.86</v>
      </c>
      <c r="W76" s="20">
        <f t="shared" si="37"/>
        <v>1842.68</v>
      </c>
      <c r="X76" s="20">
        <f t="shared" si="37"/>
        <v>1762.19</v>
      </c>
      <c r="Y76" s="25"/>
    </row>
    <row r="77" spans="1:229" s="2" customFormat="1" x14ac:dyDescent="0.25">
      <c r="A77" s="20"/>
      <c r="B77" s="21"/>
      <c r="C77" s="22"/>
      <c r="D77" s="23"/>
      <c r="E77" s="24"/>
      <c r="F77" s="483"/>
      <c r="G77" s="23"/>
      <c r="H77" s="483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5"/>
    </row>
    <row r="78" spans="1:229" s="2" customFormat="1" x14ac:dyDescent="0.25">
      <c r="A78" s="20"/>
      <c r="B78" s="25"/>
      <c r="C78" s="25"/>
      <c r="D78" s="25"/>
      <c r="E78" s="24"/>
      <c r="F78" s="23"/>
      <c r="G78" s="23"/>
      <c r="H78" s="23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5"/>
    </row>
    <row r="79" spans="1:229" s="2" customFormat="1" x14ac:dyDescent="0.25">
      <c r="A79" s="20">
        <v>11</v>
      </c>
      <c r="B79" s="21" t="s">
        <v>35</v>
      </c>
      <c r="C79" s="22"/>
      <c r="D79" s="23"/>
      <c r="E79" s="23" t="s">
        <v>33</v>
      </c>
      <c r="F79" s="177">
        <f>SUM(F82:F92)</f>
        <v>20091.798999999999</v>
      </c>
      <c r="G79" s="70">
        <f>G82+G83+G84+G85+G86+G87+G89+G90+G91+G92</f>
        <v>100.01</v>
      </c>
      <c r="H79" s="175">
        <f>I79+M79+Q79+U79</f>
        <v>18379.007987819929</v>
      </c>
      <c r="I79" s="71">
        <f>J79+K79+L79</f>
        <v>8155.2331611142163</v>
      </c>
      <c r="J79" s="20">
        <f t="shared" ref="J79:P79" si="38">J82+J83+J84+J85+J86+J87+J89+J90+J91+J92</f>
        <v>3169.8644148580547</v>
      </c>
      <c r="K79" s="20">
        <f t="shared" si="38"/>
        <v>2643.1906493262836</v>
      </c>
      <c r="L79" s="20">
        <f t="shared" si="38"/>
        <v>2342.1780969298775</v>
      </c>
      <c r="M79" s="20">
        <f t="shared" si="38"/>
        <v>2667.837</v>
      </c>
      <c r="N79" s="20">
        <f t="shared" si="38"/>
        <v>1414.539</v>
      </c>
      <c r="O79" s="20">
        <f t="shared" si="38"/>
        <v>775.14899999999989</v>
      </c>
      <c r="P79" s="20">
        <f t="shared" si="38"/>
        <v>478.14900000000006</v>
      </c>
      <c r="Q79" s="20">
        <f>R79+S79+T79</f>
        <v>1458.2470000000003</v>
      </c>
      <c r="R79" s="20">
        <f t="shared" ref="R79:X79" si="39">R82+R83+R84+R85+R86+R87+R89+R90+R91+R92</f>
        <v>458.30900000000003</v>
      </c>
      <c r="S79" s="20">
        <f t="shared" si="39"/>
        <v>419.42900000000003</v>
      </c>
      <c r="T79" s="20">
        <f t="shared" si="39"/>
        <v>580.50900000000013</v>
      </c>
      <c r="U79" s="20">
        <f t="shared" si="39"/>
        <v>6097.6908267057115</v>
      </c>
      <c r="V79" s="20">
        <f t="shared" si="39"/>
        <v>1452.2289217666398</v>
      </c>
      <c r="W79" s="20">
        <f t="shared" si="39"/>
        <v>2069.4039490017326</v>
      </c>
      <c r="X79" s="20">
        <f t="shared" si="39"/>
        <v>2576.0579559373373</v>
      </c>
      <c r="Y79" s="25"/>
    </row>
    <row r="80" spans="1:229" s="2" customFormat="1" x14ac:dyDescent="0.25">
      <c r="A80" s="24"/>
      <c r="B80" s="21" t="s">
        <v>36</v>
      </c>
      <c r="C80" s="22"/>
      <c r="D80" s="23"/>
      <c r="E80" s="23"/>
      <c r="F80" s="23"/>
      <c r="G80" s="23"/>
      <c r="H80" s="483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1"/>
      <c r="V80" s="24"/>
      <c r="W80" s="24"/>
      <c r="X80" s="24"/>
      <c r="Y80" s="25"/>
    </row>
    <row r="81" spans="1:24" s="2" customFormat="1" x14ac:dyDescent="0.25">
      <c r="A81" s="24"/>
      <c r="B81" s="22"/>
      <c r="C81" s="22"/>
      <c r="D81" s="22"/>
      <c r="E81" s="24"/>
      <c r="F81" s="24"/>
      <c r="G81" s="24"/>
      <c r="H81" s="19"/>
      <c r="I81" s="5"/>
      <c r="J81" s="5"/>
      <c r="K81" s="24"/>
      <c r="L81" s="5"/>
      <c r="M81" s="5"/>
      <c r="N81" s="5"/>
      <c r="O81" s="5"/>
      <c r="P81" s="7"/>
      <c r="Q81" s="5"/>
      <c r="R81" s="7"/>
      <c r="S81" s="6"/>
      <c r="T81" s="5"/>
      <c r="U81" s="5"/>
      <c r="V81" s="5"/>
      <c r="W81" s="5"/>
      <c r="X81" s="5"/>
    </row>
    <row r="82" spans="1:24" s="2" customFormat="1" x14ac:dyDescent="0.25">
      <c r="A82" s="27" t="s">
        <v>65</v>
      </c>
      <c r="B82" s="34" t="s">
        <v>41</v>
      </c>
      <c r="C82" s="32"/>
      <c r="D82" s="35"/>
      <c r="E82" s="30" t="s">
        <v>33</v>
      </c>
      <c r="F82" s="14">
        <f t="shared" ref="F82:F92" si="40">F130+F179</f>
        <v>5414.48</v>
      </c>
      <c r="G82" s="14">
        <f>ROUND(H82/$H$79*100,2)</f>
        <v>26.01</v>
      </c>
      <c r="H82" s="483">
        <f t="shared" ref="H82:H92" si="41">I82+M82+Q82+U82</f>
        <v>4780.3799878199261</v>
      </c>
      <c r="I82" s="26">
        <f t="shared" ref="I82:I92" si="42">J82+K82+L82</f>
        <v>1564.6661611142158</v>
      </c>
      <c r="J82" s="20">
        <f t="shared" ref="J82:L92" si="43">J130+J179</f>
        <v>572.13541485805513</v>
      </c>
      <c r="K82" s="20">
        <f t="shared" si="43"/>
        <v>468.34164932628346</v>
      </c>
      <c r="L82" s="20">
        <f t="shared" si="43"/>
        <v>524.18909692987711</v>
      </c>
      <c r="M82" s="14">
        <f t="shared" ref="M82:M92" si="44">N82+O82+P82</f>
        <v>1055.8599999999999</v>
      </c>
      <c r="N82" s="20">
        <f t="shared" ref="N82:P91" si="45">N130+N179</f>
        <v>420.26</v>
      </c>
      <c r="O82" s="20">
        <f t="shared" si="45"/>
        <v>416.63</v>
      </c>
      <c r="P82" s="20">
        <f t="shared" si="45"/>
        <v>218.97</v>
      </c>
      <c r="Q82" s="14">
        <f t="shared" ref="Q82:Q92" si="46">R82+S82+T82</f>
        <v>705.56999999999994</v>
      </c>
      <c r="R82" s="20">
        <f t="shared" ref="R82:T92" si="47">R130+R179</f>
        <v>203.14000000000001</v>
      </c>
      <c r="S82" s="20">
        <f t="shared" si="47"/>
        <v>207.14</v>
      </c>
      <c r="T82" s="20">
        <f t="shared" si="47"/>
        <v>295.29000000000002</v>
      </c>
      <c r="U82" s="14">
        <f t="shared" ref="U82:U92" si="48">V82+W82+X82</f>
        <v>1454.2838267057107</v>
      </c>
      <c r="V82" s="20">
        <f t="shared" ref="V82:X92" si="49">V130+V179</f>
        <v>464.38992176664016</v>
      </c>
      <c r="W82" s="20">
        <f t="shared" si="49"/>
        <v>476.50494900173305</v>
      </c>
      <c r="X82" s="20">
        <f t="shared" si="49"/>
        <v>513.38895593733741</v>
      </c>
    </row>
    <row r="83" spans="1:24" s="2" customFormat="1" x14ac:dyDescent="0.25">
      <c r="A83" s="36" t="s">
        <v>66</v>
      </c>
      <c r="B83" s="21" t="s">
        <v>42</v>
      </c>
      <c r="C83" s="22"/>
      <c r="D83" s="23"/>
      <c r="E83" s="23" t="s">
        <v>33</v>
      </c>
      <c r="F83" s="14">
        <f t="shared" si="40"/>
        <v>1425.8600000000001</v>
      </c>
      <c r="G83" s="14">
        <f t="shared" ref="G83:G92" si="50">ROUND(H83/$H$79*100,2)</f>
        <v>6.82</v>
      </c>
      <c r="H83" s="491">
        <f t="shared" si="41"/>
        <v>1252.5999999999999</v>
      </c>
      <c r="I83" s="71">
        <f t="shared" si="42"/>
        <v>409.90000000000003</v>
      </c>
      <c r="J83" s="20">
        <f t="shared" si="43"/>
        <v>149.9</v>
      </c>
      <c r="K83" s="20">
        <f t="shared" si="43"/>
        <v>122.7</v>
      </c>
      <c r="L83" s="20">
        <f t="shared" si="43"/>
        <v>137.30000000000001</v>
      </c>
      <c r="M83" s="14">
        <f t="shared" si="44"/>
        <v>276.59999999999997</v>
      </c>
      <c r="N83" s="20">
        <f t="shared" si="45"/>
        <v>110.1</v>
      </c>
      <c r="O83" s="20">
        <f t="shared" si="45"/>
        <v>109.1</v>
      </c>
      <c r="P83" s="20">
        <f t="shared" si="45"/>
        <v>57.4</v>
      </c>
      <c r="Q83" s="14">
        <f t="shared" si="46"/>
        <v>185</v>
      </c>
      <c r="R83" s="20">
        <f t="shared" si="47"/>
        <v>53.300000000000004</v>
      </c>
      <c r="S83" s="20">
        <f t="shared" si="47"/>
        <v>54.3</v>
      </c>
      <c r="T83" s="20">
        <f t="shared" si="47"/>
        <v>77.400000000000006</v>
      </c>
      <c r="U83" s="14">
        <f t="shared" si="48"/>
        <v>381.1</v>
      </c>
      <c r="V83" s="20">
        <f t="shared" si="49"/>
        <v>121.7</v>
      </c>
      <c r="W83" s="20">
        <f t="shared" si="49"/>
        <v>124.9</v>
      </c>
      <c r="X83" s="20">
        <f t="shared" si="49"/>
        <v>134.5</v>
      </c>
    </row>
    <row r="84" spans="1:24" s="2" customFormat="1" x14ac:dyDescent="0.25">
      <c r="A84" s="36" t="s">
        <v>67</v>
      </c>
      <c r="B84" s="21" t="s">
        <v>43</v>
      </c>
      <c r="C84" s="22"/>
      <c r="D84" s="23"/>
      <c r="E84" s="23" t="s">
        <v>33</v>
      </c>
      <c r="F84" s="14">
        <f t="shared" si="40"/>
        <v>173.04899999999998</v>
      </c>
      <c r="G84" s="14">
        <f t="shared" si="50"/>
        <v>0.76</v>
      </c>
      <c r="H84" s="491">
        <f t="shared" si="41"/>
        <v>140.268</v>
      </c>
      <c r="I84" s="71">
        <f t="shared" si="42"/>
        <v>35.067</v>
      </c>
      <c r="J84" s="20">
        <f t="shared" si="43"/>
        <v>11.689</v>
      </c>
      <c r="K84" s="20">
        <f t="shared" si="43"/>
        <v>11.689</v>
      </c>
      <c r="L84" s="20">
        <f t="shared" si="43"/>
        <v>11.689</v>
      </c>
      <c r="M84" s="14">
        <f t="shared" si="44"/>
        <v>35.067</v>
      </c>
      <c r="N84" s="20">
        <f t="shared" si="45"/>
        <v>11.689</v>
      </c>
      <c r="O84" s="20">
        <f t="shared" si="45"/>
        <v>11.689</v>
      </c>
      <c r="P84" s="20">
        <f t="shared" si="45"/>
        <v>11.689</v>
      </c>
      <c r="Q84" s="14">
        <f t="shared" si="46"/>
        <v>35.067</v>
      </c>
      <c r="R84" s="20">
        <f t="shared" si="47"/>
        <v>11.689</v>
      </c>
      <c r="S84" s="20">
        <f t="shared" si="47"/>
        <v>11.689</v>
      </c>
      <c r="T84" s="20">
        <f t="shared" si="47"/>
        <v>11.689</v>
      </c>
      <c r="U84" s="14">
        <f t="shared" si="48"/>
        <v>35.067</v>
      </c>
      <c r="V84" s="20">
        <f t="shared" si="49"/>
        <v>11.689</v>
      </c>
      <c r="W84" s="20">
        <f t="shared" si="49"/>
        <v>11.689</v>
      </c>
      <c r="X84" s="20">
        <f t="shared" si="49"/>
        <v>11.689</v>
      </c>
    </row>
    <row r="85" spans="1:24" s="2" customFormat="1" x14ac:dyDescent="0.25">
      <c r="A85" s="36" t="s">
        <v>68</v>
      </c>
      <c r="B85" s="21" t="s">
        <v>44</v>
      </c>
      <c r="C85" s="22"/>
      <c r="D85" s="23"/>
      <c r="E85" s="23" t="s">
        <v>33</v>
      </c>
      <c r="F85" s="14">
        <f t="shared" si="40"/>
        <v>338.95</v>
      </c>
      <c r="G85" s="14">
        <f t="shared" si="50"/>
        <v>1.82</v>
      </c>
      <c r="H85" s="491">
        <f t="shared" si="41"/>
        <v>334.22</v>
      </c>
      <c r="I85" s="71">
        <f t="shared" si="42"/>
        <v>160.05000000000001</v>
      </c>
      <c r="J85" s="20">
        <f t="shared" si="43"/>
        <v>65.33</v>
      </c>
      <c r="K85" s="20">
        <f t="shared" si="43"/>
        <v>52.370000000000005</v>
      </c>
      <c r="L85" s="20">
        <f t="shared" si="43"/>
        <v>42.349999999999994</v>
      </c>
      <c r="M85" s="14">
        <f t="shared" si="44"/>
        <v>33.169999999999995</v>
      </c>
      <c r="N85" s="20">
        <f t="shared" si="45"/>
        <v>24.88</v>
      </c>
      <c r="O85" s="20">
        <f t="shared" si="45"/>
        <v>4.8100000000000005</v>
      </c>
      <c r="P85" s="20">
        <f t="shared" si="45"/>
        <v>3.48</v>
      </c>
      <c r="Q85" s="14">
        <f t="shared" si="46"/>
        <v>9.6999999999999993</v>
      </c>
      <c r="R85" s="20">
        <f t="shared" si="47"/>
        <v>3.48</v>
      </c>
      <c r="S85" s="20">
        <f t="shared" si="47"/>
        <v>2.44</v>
      </c>
      <c r="T85" s="20">
        <f t="shared" si="47"/>
        <v>3.7800000000000002</v>
      </c>
      <c r="U85" s="14">
        <f t="shared" si="48"/>
        <v>131.30000000000001</v>
      </c>
      <c r="V85" s="20">
        <f t="shared" si="49"/>
        <v>26.38</v>
      </c>
      <c r="W85" s="20">
        <f t="shared" si="49"/>
        <v>44.92</v>
      </c>
      <c r="X85" s="20">
        <f t="shared" si="49"/>
        <v>60</v>
      </c>
    </row>
    <row r="86" spans="1:24" s="2" customFormat="1" x14ac:dyDescent="0.25">
      <c r="A86" s="36" t="s">
        <v>69</v>
      </c>
      <c r="B86" s="21" t="s">
        <v>70</v>
      </c>
      <c r="C86" s="22"/>
      <c r="D86" s="23"/>
      <c r="E86" s="23" t="s">
        <v>33</v>
      </c>
      <c r="F86" s="14">
        <f t="shared" si="40"/>
        <v>6253.03</v>
      </c>
      <c r="G86" s="14">
        <f t="shared" si="50"/>
        <v>31.12</v>
      </c>
      <c r="H86" s="491">
        <f t="shared" si="41"/>
        <v>5719.7999999999993</v>
      </c>
      <c r="I86" s="71">
        <f t="shared" si="42"/>
        <v>2663.7999999999997</v>
      </c>
      <c r="J86" s="20">
        <f t="shared" si="43"/>
        <v>1083.8999999999999</v>
      </c>
      <c r="K86" s="20">
        <f t="shared" si="43"/>
        <v>875.9</v>
      </c>
      <c r="L86" s="20">
        <f t="shared" si="43"/>
        <v>704</v>
      </c>
      <c r="M86" s="14">
        <f t="shared" si="44"/>
        <v>631.19999999999993</v>
      </c>
      <c r="N86" s="20">
        <f t="shared" si="45"/>
        <v>436.5</v>
      </c>
      <c r="O86" s="20">
        <f t="shared" si="45"/>
        <v>110.4</v>
      </c>
      <c r="P86" s="20">
        <f t="shared" si="45"/>
        <v>84.3</v>
      </c>
      <c r="Q86" s="14">
        <f t="shared" si="46"/>
        <v>231.10000000000002</v>
      </c>
      <c r="R86" s="20">
        <f t="shared" si="47"/>
        <v>84.4</v>
      </c>
      <c r="S86" s="20">
        <f t="shared" si="47"/>
        <v>59.2</v>
      </c>
      <c r="T86" s="20">
        <f t="shared" si="47"/>
        <v>87.5</v>
      </c>
      <c r="U86" s="14">
        <f t="shared" si="48"/>
        <v>2193.6999999999998</v>
      </c>
      <c r="V86" s="20">
        <f t="shared" si="49"/>
        <v>437.59999999999997</v>
      </c>
      <c r="W86" s="20">
        <f t="shared" si="49"/>
        <v>755.8</v>
      </c>
      <c r="X86" s="20">
        <f t="shared" si="49"/>
        <v>1000.3</v>
      </c>
    </row>
    <row r="87" spans="1:24" s="2" customFormat="1" x14ac:dyDescent="0.25">
      <c r="A87" s="36" t="s">
        <v>71</v>
      </c>
      <c r="B87" s="21" t="s">
        <v>72</v>
      </c>
      <c r="C87" s="22"/>
      <c r="D87" s="23"/>
      <c r="E87" s="23" t="s">
        <v>33</v>
      </c>
      <c r="F87" s="14">
        <f t="shared" si="40"/>
        <v>45.33</v>
      </c>
      <c r="G87" s="14">
        <f t="shared" si="50"/>
        <v>0.33</v>
      </c>
      <c r="H87" s="491">
        <f t="shared" si="41"/>
        <v>59.800000000000004</v>
      </c>
      <c r="I87" s="71">
        <f t="shared" si="42"/>
        <v>28.2</v>
      </c>
      <c r="J87" s="20">
        <f t="shared" si="43"/>
        <v>11.5</v>
      </c>
      <c r="K87" s="20">
        <f t="shared" si="43"/>
        <v>9.1999999999999993</v>
      </c>
      <c r="L87" s="20">
        <f t="shared" si="43"/>
        <v>7.5</v>
      </c>
      <c r="M87" s="14">
        <f t="shared" si="44"/>
        <v>6.4</v>
      </c>
      <c r="N87" s="20">
        <f t="shared" si="45"/>
        <v>4.6000000000000005</v>
      </c>
      <c r="O87" s="20">
        <f t="shared" si="45"/>
        <v>1</v>
      </c>
      <c r="P87" s="20">
        <f t="shared" si="45"/>
        <v>0.8</v>
      </c>
      <c r="Q87" s="14">
        <f t="shared" si="46"/>
        <v>2.2000000000000002</v>
      </c>
      <c r="R87" s="20">
        <f t="shared" si="47"/>
        <v>0.8</v>
      </c>
      <c r="S87" s="20">
        <f t="shared" si="47"/>
        <v>0.6</v>
      </c>
      <c r="T87" s="20">
        <f t="shared" si="47"/>
        <v>0.8</v>
      </c>
      <c r="U87" s="14">
        <f t="shared" si="48"/>
        <v>23</v>
      </c>
      <c r="V87" s="20">
        <f t="shared" si="49"/>
        <v>4.5999999999999996</v>
      </c>
      <c r="W87" s="20">
        <f t="shared" si="49"/>
        <v>7.9</v>
      </c>
      <c r="X87" s="20">
        <f t="shared" si="49"/>
        <v>10.5</v>
      </c>
    </row>
    <row r="88" spans="1:24" s="2" customFormat="1" x14ac:dyDescent="0.25">
      <c r="A88" s="36"/>
      <c r="B88" s="21" t="s">
        <v>449</v>
      </c>
      <c r="C88" s="22"/>
      <c r="D88" s="23"/>
      <c r="E88" s="23"/>
      <c r="F88" s="14">
        <f t="shared" si="40"/>
        <v>0</v>
      </c>
      <c r="G88" s="14">
        <f t="shared" si="50"/>
        <v>0</v>
      </c>
      <c r="H88" s="491">
        <f>I88+M88+Q88+U88</f>
        <v>0</v>
      </c>
      <c r="I88" s="71">
        <f>J88+K88+L88</f>
        <v>0</v>
      </c>
      <c r="J88" s="20">
        <f t="shared" si="43"/>
        <v>0</v>
      </c>
      <c r="K88" s="20">
        <f t="shared" si="43"/>
        <v>0</v>
      </c>
      <c r="L88" s="20">
        <f t="shared" si="43"/>
        <v>0</v>
      </c>
      <c r="M88" s="14">
        <f>N88+O88+P88</f>
        <v>0</v>
      </c>
      <c r="N88" s="20">
        <f t="shared" si="45"/>
        <v>0</v>
      </c>
      <c r="O88" s="20">
        <f t="shared" si="45"/>
        <v>0</v>
      </c>
      <c r="P88" s="20">
        <f t="shared" si="45"/>
        <v>0</v>
      </c>
      <c r="Q88" s="14">
        <f>R88+S88+T88</f>
        <v>0</v>
      </c>
      <c r="R88" s="20">
        <f t="shared" si="47"/>
        <v>0</v>
      </c>
      <c r="S88" s="20">
        <f t="shared" si="47"/>
        <v>0</v>
      </c>
      <c r="T88" s="20">
        <f t="shared" si="47"/>
        <v>0</v>
      </c>
      <c r="U88" s="14">
        <f>V88+W88+X88</f>
        <v>0</v>
      </c>
      <c r="V88" s="20">
        <f t="shared" si="49"/>
        <v>0</v>
      </c>
      <c r="W88" s="20">
        <f t="shared" si="49"/>
        <v>0</v>
      </c>
      <c r="X88" s="20">
        <f t="shared" si="49"/>
        <v>0</v>
      </c>
    </row>
    <row r="89" spans="1:24" s="2" customFormat="1" x14ac:dyDescent="0.25">
      <c r="A89" s="36" t="s">
        <v>73</v>
      </c>
      <c r="B89" s="21" t="s">
        <v>74</v>
      </c>
      <c r="C89" s="22"/>
      <c r="D89" s="23"/>
      <c r="E89" s="23" t="s">
        <v>33</v>
      </c>
      <c r="F89" s="14">
        <f t="shared" si="40"/>
        <v>1256.9299999999998</v>
      </c>
      <c r="G89" s="14">
        <f t="shared" si="50"/>
        <v>5.86</v>
      </c>
      <c r="H89" s="491">
        <f t="shared" si="41"/>
        <v>1076.0999999999999</v>
      </c>
      <c r="I89" s="71">
        <f t="shared" si="42"/>
        <v>500.79999999999995</v>
      </c>
      <c r="J89" s="20">
        <f t="shared" si="43"/>
        <v>203.7</v>
      </c>
      <c r="K89" s="20">
        <f t="shared" si="43"/>
        <v>164.7</v>
      </c>
      <c r="L89" s="20">
        <f t="shared" si="43"/>
        <v>132.4</v>
      </c>
      <c r="M89" s="14">
        <f t="shared" si="44"/>
        <v>119</v>
      </c>
      <c r="N89" s="20">
        <f t="shared" si="45"/>
        <v>82.1</v>
      </c>
      <c r="O89" s="20">
        <f t="shared" si="45"/>
        <v>20.900000000000002</v>
      </c>
      <c r="P89" s="20">
        <f t="shared" si="45"/>
        <v>16</v>
      </c>
      <c r="Q89" s="14">
        <f t="shared" si="46"/>
        <v>43.8</v>
      </c>
      <c r="R89" s="20">
        <f t="shared" si="47"/>
        <v>16</v>
      </c>
      <c r="S89" s="20">
        <f t="shared" si="47"/>
        <v>11.2</v>
      </c>
      <c r="T89" s="20">
        <f t="shared" si="47"/>
        <v>16.599999999999998</v>
      </c>
      <c r="U89" s="14">
        <f t="shared" si="48"/>
        <v>412.5</v>
      </c>
      <c r="V89" s="20">
        <f t="shared" si="49"/>
        <v>82.3</v>
      </c>
      <c r="W89" s="20">
        <f t="shared" si="49"/>
        <v>142.1</v>
      </c>
      <c r="X89" s="20">
        <f t="shared" si="49"/>
        <v>188.1</v>
      </c>
    </row>
    <row r="90" spans="1:24" s="2" customFormat="1" x14ac:dyDescent="0.25">
      <c r="A90" s="36" t="s">
        <v>75</v>
      </c>
      <c r="B90" s="21" t="s">
        <v>45</v>
      </c>
      <c r="C90" s="22"/>
      <c r="D90" s="23"/>
      <c r="E90" s="23" t="s">
        <v>33</v>
      </c>
      <c r="F90" s="14">
        <f t="shared" si="40"/>
        <v>1196.25</v>
      </c>
      <c r="G90" s="14">
        <f t="shared" si="50"/>
        <v>6</v>
      </c>
      <c r="H90" s="491">
        <f t="shared" si="41"/>
        <v>1103.1300000000001</v>
      </c>
      <c r="I90" s="71">
        <f t="shared" si="42"/>
        <v>1061.23</v>
      </c>
      <c r="J90" s="20">
        <f t="shared" si="43"/>
        <v>373.35999999999996</v>
      </c>
      <c r="K90" s="20">
        <f t="shared" si="43"/>
        <v>367.41999999999996</v>
      </c>
      <c r="L90" s="20">
        <f t="shared" si="43"/>
        <v>320.45</v>
      </c>
      <c r="M90" s="14">
        <f t="shared" si="44"/>
        <v>41.9</v>
      </c>
      <c r="N90" s="20">
        <f t="shared" si="45"/>
        <v>41.9</v>
      </c>
      <c r="O90" s="20">
        <f t="shared" si="45"/>
        <v>0</v>
      </c>
      <c r="P90" s="20">
        <f t="shared" si="45"/>
        <v>0</v>
      </c>
      <c r="Q90" s="14">
        <f t="shared" si="46"/>
        <v>0</v>
      </c>
      <c r="R90" s="20">
        <f t="shared" si="47"/>
        <v>0</v>
      </c>
      <c r="S90" s="20">
        <f t="shared" si="47"/>
        <v>0</v>
      </c>
      <c r="T90" s="20">
        <f t="shared" si="47"/>
        <v>0</v>
      </c>
      <c r="U90" s="14">
        <f t="shared" si="48"/>
        <v>0</v>
      </c>
      <c r="V90" s="20">
        <f t="shared" si="49"/>
        <v>0</v>
      </c>
      <c r="W90" s="20">
        <f t="shared" si="49"/>
        <v>0</v>
      </c>
      <c r="X90" s="20">
        <f t="shared" si="49"/>
        <v>0</v>
      </c>
    </row>
    <row r="91" spans="1:24" s="2" customFormat="1" x14ac:dyDescent="0.25">
      <c r="A91" s="36" t="s">
        <v>76</v>
      </c>
      <c r="B91" s="21" t="s">
        <v>46</v>
      </c>
      <c r="C91" s="22"/>
      <c r="D91" s="23"/>
      <c r="E91" s="23" t="s">
        <v>33</v>
      </c>
      <c r="F91" s="14">
        <f t="shared" si="40"/>
        <v>3670.17</v>
      </c>
      <c r="G91" s="14">
        <f t="shared" si="50"/>
        <v>19.71</v>
      </c>
      <c r="H91" s="216">
        <f t="shared" si="41"/>
        <v>3621.7999999999997</v>
      </c>
      <c r="I91" s="71">
        <f t="shared" si="42"/>
        <v>1587.3</v>
      </c>
      <c r="J91" s="20">
        <f t="shared" si="43"/>
        <v>639.70000000000005</v>
      </c>
      <c r="K91" s="20">
        <f t="shared" si="43"/>
        <v>523.4</v>
      </c>
      <c r="L91" s="20">
        <f t="shared" si="43"/>
        <v>424.20000000000005</v>
      </c>
      <c r="M91" s="14">
        <f t="shared" si="44"/>
        <v>453.9</v>
      </c>
      <c r="N91" s="20">
        <f t="shared" si="45"/>
        <v>276.10000000000002</v>
      </c>
      <c r="O91" s="20">
        <f t="shared" si="45"/>
        <v>97.2</v>
      </c>
      <c r="P91" s="20">
        <f t="shared" si="45"/>
        <v>80.599999999999994</v>
      </c>
      <c r="Q91" s="14">
        <f t="shared" si="46"/>
        <v>232.7</v>
      </c>
      <c r="R91" s="20">
        <f t="shared" si="47"/>
        <v>80.7</v>
      </c>
      <c r="S91" s="20">
        <f t="shared" si="47"/>
        <v>69.5</v>
      </c>
      <c r="T91" s="20">
        <f t="shared" si="47"/>
        <v>82.5</v>
      </c>
      <c r="U91" s="14">
        <f t="shared" si="48"/>
        <v>1347.9</v>
      </c>
      <c r="V91" s="20">
        <f t="shared" si="49"/>
        <v>279.89999999999998</v>
      </c>
      <c r="W91" s="20">
        <f t="shared" si="49"/>
        <v>464.6</v>
      </c>
      <c r="X91" s="20">
        <f t="shared" si="49"/>
        <v>603.40000000000009</v>
      </c>
    </row>
    <row r="92" spans="1:24" s="2" customFormat="1" x14ac:dyDescent="0.25">
      <c r="A92" s="36" t="s">
        <v>77</v>
      </c>
      <c r="B92" s="21" t="s">
        <v>48</v>
      </c>
      <c r="C92" s="22"/>
      <c r="D92" s="23"/>
      <c r="E92" s="23" t="s">
        <v>33</v>
      </c>
      <c r="F92" s="14">
        <f t="shared" si="40"/>
        <v>317.75</v>
      </c>
      <c r="G92" s="14">
        <f t="shared" si="50"/>
        <v>1.58</v>
      </c>
      <c r="H92" s="491">
        <f t="shared" si="41"/>
        <v>290.90999999999997</v>
      </c>
      <c r="I92" s="39">
        <f t="shared" si="42"/>
        <v>144.22</v>
      </c>
      <c r="J92" s="20">
        <f t="shared" si="43"/>
        <v>58.65</v>
      </c>
      <c r="K92" s="20">
        <f t="shared" si="43"/>
        <v>47.47</v>
      </c>
      <c r="L92" s="20">
        <f t="shared" si="43"/>
        <v>38.099999999999994</v>
      </c>
      <c r="M92" s="14">
        <f t="shared" si="44"/>
        <v>14.74</v>
      </c>
      <c r="N92" s="20">
        <f>R140+N189</f>
        <v>6.41</v>
      </c>
      <c r="O92" s="20">
        <f>S140+O189</f>
        <v>3.42</v>
      </c>
      <c r="P92" s="20">
        <f>T140+P189</f>
        <v>4.91</v>
      </c>
      <c r="Q92" s="14">
        <f t="shared" si="46"/>
        <v>13.11</v>
      </c>
      <c r="R92" s="20">
        <f t="shared" si="47"/>
        <v>4.8</v>
      </c>
      <c r="S92" s="20">
        <f t="shared" si="47"/>
        <v>3.36</v>
      </c>
      <c r="T92" s="20">
        <f t="shared" si="47"/>
        <v>4.95</v>
      </c>
      <c r="U92" s="14">
        <f t="shared" si="48"/>
        <v>118.84</v>
      </c>
      <c r="V92" s="20">
        <f t="shared" si="49"/>
        <v>23.669999999999998</v>
      </c>
      <c r="W92" s="20">
        <f t="shared" si="49"/>
        <v>40.99</v>
      </c>
      <c r="X92" s="20">
        <f t="shared" si="49"/>
        <v>54.18</v>
      </c>
    </row>
    <row r="93" spans="1:24" s="2" customFormat="1" x14ac:dyDescent="0.25">
      <c r="A93" s="21"/>
      <c r="B93" s="21"/>
      <c r="C93" s="22"/>
      <c r="D93" s="23"/>
      <c r="E93" s="23"/>
      <c r="F93" s="23"/>
      <c r="G93" s="23"/>
      <c r="H93" s="23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2" customFormat="1" x14ac:dyDescent="0.25">
      <c r="A94" s="479">
        <v>12</v>
      </c>
      <c r="B94" s="21" t="s">
        <v>51</v>
      </c>
      <c r="C94" s="22"/>
      <c r="D94" s="23"/>
      <c r="E94" s="23" t="s">
        <v>33</v>
      </c>
      <c r="F94" s="174">
        <f>F72-F79</f>
        <v>1164.461000000003</v>
      </c>
      <c r="G94" s="23"/>
      <c r="H94" s="20">
        <f t="shared" ref="H94:X94" si="51">H72-H79</f>
        <v>2506.8320121800716</v>
      </c>
      <c r="I94" s="26">
        <f t="shared" si="51"/>
        <v>1286.9668388857845</v>
      </c>
      <c r="J94" s="20">
        <f t="shared" si="51"/>
        <v>648.20558514194499</v>
      </c>
      <c r="K94" s="26">
        <f t="shared" si="51"/>
        <v>460.40935067371674</v>
      </c>
      <c r="L94" s="26">
        <f t="shared" si="51"/>
        <v>178.35190307012226</v>
      </c>
      <c r="M94" s="20">
        <f t="shared" si="51"/>
        <v>-200.75700000000006</v>
      </c>
      <c r="N94" s="26">
        <f t="shared" si="51"/>
        <v>168.15100000000007</v>
      </c>
      <c r="O94" s="26">
        <f t="shared" si="51"/>
        <v>-287.93899999999991</v>
      </c>
      <c r="P94" s="26">
        <f t="shared" si="51"/>
        <v>-80.969000000000051</v>
      </c>
      <c r="Q94" s="20">
        <f t="shared" si="51"/>
        <v>-305.69700000000034</v>
      </c>
      <c r="R94" s="26">
        <f t="shared" si="51"/>
        <v>-60.729000000000042</v>
      </c>
      <c r="S94" s="26">
        <f t="shared" si="51"/>
        <v>-76.759000000000015</v>
      </c>
      <c r="T94" s="20">
        <f t="shared" si="51"/>
        <v>-168.20900000000012</v>
      </c>
      <c r="U94" s="20">
        <f t="shared" si="51"/>
        <v>1726.3191732942887</v>
      </c>
      <c r="V94" s="20">
        <f t="shared" si="51"/>
        <v>167.91107823336029</v>
      </c>
      <c r="W94" s="20">
        <f t="shared" si="51"/>
        <v>617.08605099826718</v>
      </c>
      <c r="X94" s="20">
        <f t="shared" si="51"/>
        <v>941.32204406266283</v>
      </c>
    </row>
    <row r="95" spans="1:24" s="2" customFormat="1" x14ac:dyDescent="0.25">
      <c r="A95" s="479">
        <v>13</v>
      </c>
      <c r="B95" s="21" t="s">
        <v>78</v>
      </c>
      <c r="C95" s="22"/>
      <c r="D95" s="23"/>
      <c r="E95" s="483" t="s">
        <v>28</v>
      </c>
      <c r="F95" s="20">
        <f>ROUND(F94/F79*100,1)</f>
        <v>5.8</v>
      </c>
      <c r="G95" s="483"/>
      <c r="H95" s="20">
        <f t="shared" ref="H95:X95" si="52">ROUND(H94/H79*100,1)</f>
        <v>13.6</v>
      </c>
      <c r="I95" s="20">
        <f t="shared" si="52"/>
        <v>15.8</v>
      </c>
      <c r="J95" s="20">
        <f t="shared" si="52"/>
        <v>20.399999999999999</v>
      </c>
      <c r="K95" s="20">
        <f t="shared" si="52"/>
        <v>17.399999999999999</v>
      </c>
      <c r="L95" s="20">
        <f t="shared" si="52"/>
        <v>7.6</v>
      </c>
      <c r="M95" s="20">
        <f t="shared" si="52"/>
        <v>-7.5</v>
      </c>
      <c r="N95" s="20">
        <f t="shared" si="52"/>
        <v>11.9</v>
      </c>
      <c r="O95" s="20">
        <f t="shared" si="52"/>
        <v>-37.1</v>
      </c>
      <c r="P95" s="20">
        <f t="shared" si="52"/>
        <v>-16.899999999999999</v>
      </c>
      <c r="Q95" s="20">
        <f t="shared" si="52"/>
        <v>-21</v>
      </c>
      <c r="R95" s="20">
        <f t="shared" si="52"/>
        <v>-13.3</v>
      </c>
      <c r="S95" s="20">
        <f t="shared" si="52"/>
        <v>-18.3</v>
      </c>
      <c r="T95" s="20">
        <f t="shared" si="52"/>
        <v>-29</v>
      </c>
      <c r="U95" s="20">
        <f t="shared" si="52"/>
        <v>28.3</v>
      </c>
      <c r="V95" s="20">
        <f t="shared" si="52"/>
        <v>11.6</v>
      </c>
      <c r="W95" s="20">
        <f t="shared" si="52"/>
        <v>29.8</v>
      </c>
      <c r="X95" s="20">
        <f t="shared" si="52"/>
        <v>36.5</v>
      </c>
    </row>
    <row r="96" spans="1:24" s="2" customFormat="1" x14ac:dyDescent="0.25">
      <c r="A96" s="21"/>
      <c r="B96" s="21"/>
      <c r="C96" s="22"/>
      <c r="D96" s="23"/>
      <c r="E96" s="23"/>
      <c r="F96" s="23"/>
      <c r="G96" s="23"/>
      <c r="H96" s="23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2" customFormat="1" x14ac:dyDescent="0.25"/>
    <row r="98" spans="1:24" s="2" customFormat="1" x14ac:dyDescent="0.25">
      <c r="B98" s="2" t="s">
        <v>99</v>
      </c>
    </row>
    <row r="99" spans="1:24" x14ac:dyDescent="0.25">
      <c r="S99"/>
      <c r="W99" t="s">
        <v>97</v>
      </c>
    </row>
    <row r="100" spans="1:24" x14ac:dyDescent="0.25">
      <c r="S100"/>
      <c r="W100" t="s">
        <v>458</v>
      </c>
    </row>
    <row r="101" spans="1:24" x14ac:dyDescent="0.25">
      <c r="S101"/>
      <c r="W101" t="s">
        <v>459</v>
      </c>
    </row>
    <row r="102" spans="1:24" x14ac:dyDescent="0.25">
      <c r="S102"/>
      <c r="W102" t="s">
        <v>460</v>
      </c>
    </row>
    <row r="103" spans="1:24" x14ac:dyDescent="0.25">
      <c r="J103">
        <f>350/3407.31+1</f>
        <v>1.1027203277658915</v>
      </c>
      <c r="K103">
        <f>200/2931.5+1</f>
        <v>1.0682244584683609</v>
      </c>
      <c r="L103">
        <f>100/3422.99+1</f>
        <v>1.0292142249904324</v>
      </c>
      <c r="S103"/>
      <c r="V103">
        <f>100/3108.35+1</f>
        <v>1.032171409268583</v>
      </c>
      <c r="W103">
        <f>200/3371.69+1</f>
        <v>1.0593174342836975</v>
      </c>
      <c r="X103">
        <f>350/3875.8+1</f>
        <v>1.0903039372516641</v>
      </c>
    </row>
    <row r="104" spans="1:24" s="2" customFormat="1" x14ac:dyDescent="0.25"/>
    <row r="105" spans="1:24" s="2" customFormat="1" ht="15.6" x14ac:dyDescent="0.3">
      <c r="A105" s="2" t="s">
        <v>52</v>
      </c>
      <c r="E105" s="3" t="s">
        <v>53</v>
      </c>
      <c r="J105" s="310" t="s">
        <v>53</v>
      </c>
      <c r="L105" s="3"/>
      <c r="N105" s="3" t="s">
        <v>53</v>
      </c>
      <c r="P105" s="3"/>
      <c r="R105" s="3"/>
      <c r="T105" s="3" t="s">
        <v>53</v>
      </c>
    </row>
    <row r="106" spans="1:24" s="2" customFormat="1" x14ac:dyDescent="0.25">
      <c r="A106" s="317" t="s">
        <v>54</v>
      </c>
    </row>
    <row r="107" spans="1:24" s="2" customFormat="1" x14ac:dyDescent="0.25">
      <c r="A107" s="5" t="s">
        <v>0</v>
      </c>
      <c r="B107" s="6" t="s">
        <v>1</v>
      </c>
      <c r="C107" s="7"/>
      <c r="D107" s="8"/>
      <c r="E107" s="8" t="s">
        <v>2</v>
      </c>
      <c r="F107" s="19" t="s">
        <v>55</v>
      </c>
      <c r="G107" s="490" t="s">
        <v>89</v>
      </c>
      <c r="H107" s="490" t="s">
        <v>3</v>
      </c>
      <c r="I107" s="479" t="s">
        <v>94</v>
      </c>
      <c r="J107" s="884" t="s">
        <v>93</v>
      </c>
      <c r="K107" s="885"/>
      <c r="L107" s="885"/>
      <c r="M107" s="479" t="s">
        <v>90</v>
      </c>
      <c r="N107" s="479" t="s">
        <v>93</v>
      </c>
      <c r="O107" s="480"/>
      <c r="P107" s="480"/>
      <c r="Q107" s="479" t="s">
        <v>91</v>
      </c>
      <c r="R107" s="479" t="s">
        <v>93</v>
      </c>
      <c r="S107" s="480"/>
      <c r="T107" s="480"/>
      <c r="U107" s="19" t="s">
        <v>92</v>
      </c>
      <c r="V107" s="78" t="s">
        <v>93</v>
      </c>
      <c r="W107" s="480"/>
      <c r="X107" s="483"/>
    </row>
    <row r="108" spans="1:24" s="18" customFormat="1" x14ac:dyDescent="0.25">
      <c r="A108" s="14"/>
      <c r="B108" s="881" t="s">
        <v>8</v>
      </c>
      <c r="C108" s="882"/>
      <c r="D108" s="883"/>
      <c r="E108" s="482" t="s">
        <v>9</v>
      </c>
      <c r="F108" s="73" t="s">
        <v>57</v>
      </c>
      <c r="G108" s="74" t="s">
        <v>56</v>
      </c>
      <c r="H108" s="144" t="s">
        <v>444</v>
      </c>
      <c r="I108" s="479" t="s">
        <v>10</v>
      </c>
      <c r="J108" s="479" t="s">
        <v>11</v>
      </c>
      <c r="K108" s="489" t="s">
        <v>12</v>
      </c>
      <c r="L108" s="479" t="s">
        <v>13</v>
      </c>
      <c r="M108" s="479" t="s">
        <v>10</v>
      </c>
      <c r="N108" s="479" t="s">
        <v>14</v>
      </c>
      <c r="O108" s="479" t="s">
        <v>15</v>
      </c>
      <c r="P108" s="479" t="s">
        <v>16</v>
      </c>
      <c r="Q108" s="479" t="s">
        <v>10</v>
      </c>
      <c r="R108" s="479" t="s">
        <v>17</v>
      </c>
      <c r="S108" s="479" t="s">
        <v>58</v>
      </c>
      <c r="T108" s="479" t="s">
        <v>18</v>
      </c>
      <c r="U108" s="14" t="s">
        <v>10</v>
      </c>
      <c r="V108" s="480" t="s">
        <v>19</v>
      </c>
      <c r="W108" s="479" t="s">
        <v>20</v>
      </c>
      <c r="X108" s="20" t="s">
        <v>21</v>
      </c>
    </row>
    <row r="109" spans="1:24" s="2" customFormat="1" x14ac:dyDescent="0.25">
      <c r="A109" s="5"/>
      <c r="B109" s="886"/>
      <c r="C109" s="887"/>
      <c r="D109" s="888"/>
      <c r="E109" s="5"/>
      <c r="F109" s="14" t="s">
        <v>443</v>
      </c>
      <c r="G109" s="481" t="s">
        <v>88</v>
      </c>
      <c r="H109" s="20" t="s">
        <v>22</v>
      </c>
      <c r="I109" s="73" t="s">
        <v>22</v>
      </c>
      <c r="J109" s="73" t="s">
        <v>22</v>
      </c>
      <c r="K109" s="19" t="s">
        <v>22</v>
      </c>
      <c r="L109" s="73" t="s">
        <v>22</v>
      </c>
      <c r="M109" s="19" t="s">
        <v>22</v>
      </c>
      <c r="N109" s="19" t="s">
        <v>22</v>
      </c>
      <c r="O109" s="19" t="s">
        <v>22</v>
      </c>
      <c r="P109" s="19" t="s">
        <v>22</v>
      </c>
      <c r="Q109" s="19" t="s">
        <v>22</v>
      </c>
      <c r="R109" s="19" t="s">
        <v>22</v>
      </c>
      <c r="S109" s="19" t="s">
        <v>22</v>
      </c>
      <c r="T109" s="19" t="s">
        <v>22</v>
      </c>
      <c r="U109" s="19" t="s">
        <v>22</v>
      </c>
      <c r="V109" s="19" t="s">
        <v>22</v>
      </c>
      <c r="W109" s="19" t="s">
        <v>22</v>
      </c>
      <c r="X109" s="19" t="s">
        <v>22</v>
      </c>
    </row>
    <row r="110" spans="1:24" s="2" customFormat="1" x14ac:dyDescent="0.25">
      <c r="A110" s="20">
        <v>1</v>
      </c>
      <c r="B110" s="884">
        <v>2</v>
      </c>
      <c r="C110" s="885"/>
      <c r="D110" s="889"/>
      <c r="E110" s="491">
        <v>3</v>
      </c>
      <c r="F110" s="20">
        <v>4</v>
      </c>
      <c r="G110" s="491">
        <v>5</v>
      </c>
      <c r="H110" s="491">
        <v>6</v>
      </c>
      <c r="I110" s="491">
        <v>7</v>
      </c>
      <c r="J110" s="19">
        <v>8</v>
      </c>
      <c r="K110" s="19">
        <v>9</v>
      </c>
      <c r="L110" s="19">
        <v>10</v>
      </c>
      <c r="M110" s="19">
        <v>11</v>
      </c>
      <c r="N110" s="19">
        <v>12</v>
      </c>
      <c r="O110" s="19">
        <v>13</v>
      </c>
      <c r="P110" s="19">
        <v>14</v>
      </c>
      <c r="Q110" s="19">
        <v>15</v>
      </c>
      <c r="R110" s="19">
        <v>16</v>
      </c>
      <c r="S110" s="19">
        <v>17</v>
      </c>
      <c r="T110" s="19">
        <v>18</v>
      </c>
      <c r="U110" s="19">
        <v>19</v>
      </c>
      <c r="V110" s="19">
        <v>20</v>
      </c>
      <c r="W110" s="19">
        <v>21</v>
      </c>
      <c r="X110" s="19">
        <v>22</v>
      </c>
    </row>
    <row r="111" spans="1:24" s="2" customFormat="1" x14ac:dyDescent="0.25">
      <c r="A111" s="20">
        <v>1</v>
      </c>
      <c r="B111" s="78" t="s">
        <v>59</v>
      </c>
      <c r="C111" s="480"/>
      <c r="D111" s="483"/>
      <c r="E111" s="79" t="s">
        <v>60</v>
      </c>
      <c r="F111" s="491">
        <f>F114+F112</f>
        <v>9576.6</v>
      </c>
      <c r="G111" s="79"/>
      <c r="H111" s="214">
        <f>I111+M111+Q111+U111</f>
        <v>9356.7000000000007</v>
      </c>
      <c r="I111" s="20">
        <f>J111+K111+L111</f>
        <v>4303.71</v>
      </c>
      <c r="J111" s="38">
        <f>J114+J112</f>
        <v>1748.6000000000001</v>
      </c>
      <c r="K111" s="26">
        <f>K112+K114</f>
        <v>1418.43</v>
      </c>
      <c r="L111" s="26">
        <f>L112+L114</f>
        <v>1136.6799999999998</v>
      </c>
      <c r="M111" s="215">
        <f>N111+O111+P111</f>
        <v>1077.97</v>
      </c>
      <c r="N111" s="20">
        <f>N112+N114</f>
        <v>721.78</v>
      </c>
      <c r="O111" s="26">
        <f>O112+O114</f>
        <v>200.61</v>
      </c>
      <c r="P111" s="20">
        <f>P112+P114</f>
        <v>155.58000000000001</v>
      </c>
      <c r="Q111" s="215">
        <f>R111+S111+T111</f>
        <v>424.57000000000005</v>
      </c>
      <c r="R111" s="20">
        <f>R114+R112</f>
        <v>155.81000000000003</v>
      </c>
      <c r="S111" s="26">
        <f>S114+S112</f>
        <v>109.26999999999998</v>
      </c>
      <c r="T111" s="26">
        <f>T114+T112</f>
        <v>159.48999999999998</v>
      </c>
      <c r="U111" s="19">
        <f>V111+W111+X111</f>
        <v>3550.45</v>
      </c>
      <c r="V111" s="26">
        <f>V112+V114</f>
        <v>705.78</v>
      </c>
      <c r="W111" s="26">
        <f>W112+W114</f>
        <v>1227.0899999999999</v>
      </c>
      <c r="X111" s="26">
        <f>X112+X114</f>
        <v>1617.5800000000002</v>
      </c>
    </row>
    <row r="112" spans="1:24" s="2" customFormat="1" x14ac:dyDescent="0.25">
      <c r="A112" s="20">
        <v>2</v>
      </c>
      <c r="B112" s="78" t="s">
        <v>61</v>
      </c>
      <c r="C112" s="480"/>
      <c r="D112" s="483"/>
      <c r="E112" s="79" t="s">
        <v>60</v>
      </c>
      <c r="F112" s="491">
        <v>447.2</v>
      </c>
      <c r="G112" s="79"/>
      <c r="H112" s="491">
        <f>I112+M112+Q112+U112</f>
        <v>436.96999999999997</v>
      </c>
      <c r="I112" s="20">
        <f>J112+K112+L112</f>
        <v>200.97999999999996</v>
      </c>
      <c r="J112" s="20">
        <v>81.66</v>
      </c>
      <c r="K112" s="20">
        <v>66.239999999999995</v>
      </c>
      <c r="L112" s="20">
        <v>53.08</v>
      </c>
      <c r="M112" s="215">
        <f>N112+O112+P112</f>
        <v>50.349999999999994</v>
      </c>
      <c r="N112" s="20">
        <v>33.71</v>
      </c>
      <c r="O112" s="20">
        <v>9.3699999999999992</v>
      </c>
      <c r="P112" s="20">
        <v>7.27</v>
      </c>
      <c r="Q112" s="215">
        <f>R112+S112+T112</f>
        <v>19.829999999999998</v>
      </c>
      <c r="R112" s="20">
        <v>7.28</v>
      </c>
      <c r="S112" s="20">
        <v>5.0999999999999996</v>
      </c>
      <c r="T112" s="20">
        <v>7.45</v>
      </c>
      <c r="U112" s="19">
        <f>V112+W112+X112</f>
        <v>165.81</v>
      </c>
      <c r="V112" s="20">
        <v>32.96</v>
      </c>
      <c r="W112" s="20">
        <v>57.31</v>
      </c>
      <c r="X112" s="20">
        <v>75.540000000000006</v>
      </c>
    </row>
    <row r="113" spans="1:229" s="2" customFormat="1" x14ac:dyDescent="0.25">
      <c r="A113" s="20">
        <v>3</v>
      </c>
      <c r="B113" s="78" t="s">
        <v>62</v>
      </c>
      <c r="C113" s="480"/>
      <c r="D113" s="483"/>
      <c r="E113" s="79" t="s">
        <v>28</v>
      </c>
      <c r="F113" s="20">
        <f>ROUND(F112/F111*100,2)</f>
        <v>4.67</v>
      </c>
      <c r="G113" s="79"/>
      <c r="H113" s="20">
        <f>ROUND(H112/H111*100,2)</f>
        <v>4.67</v>
      </c>
      <c r="I113" s="20">
        <f t="shared" ref="I113:P113" si="53">ROUND(I112/I111*100,1)</f>
        <v>4.7</v>
      </c>
      <c r="J113" s="18">
        <f t="shared" si="53"/>
        <v>4.7</v>
      </c>
      <c r="K113" s="20">
        <f t="shared" si="53"/>
        <v>4.7</v>
      </c>
      <c r="L113" s="20">
        <f t="shared" si="53"/>
        <v>4.7</v>
      </c>
      <c r="M113" s="20">
        <f t="shared" si="53"/>
        <v>4.7</v>
      </c>
      <c r="N113" s="20">
        <f t="shared" si="53"/>
        <v>4.7</v>
      </c>
      <c r="O113" s="20">
        <f t="shared" si="53"/>
        <v>4.7</v>
      </c>
      <c r="P113" s="20">
        <f t="shared" si="53"/>
        <v>4.7</v>
      </c>
      <c r="Q113" s="20">
        <f>ROUND(Q112/Q111*100,2)</f>
        <v>4.67</v>
      </c>
      <c r="R113" s="20">
        <f>ROUND(R112/R111*100,1)</f>
        <v>4.7</v>
      </c>
      <c r="S113" s="20">
        <f>ROUND(S112/S111*100,1)</f>
        <v>4.7</v>
      </c>
      <c r="T113" s="20">
        <f>ROUND(T112/T111*100,1)</f>
        <v>4.7</v>
      </c>
      <c r="U113" s="20">
        <f>ROUND(U112/U111*100,2)</f>
        <v>4.67</v>
      </c>
      <c r="V113" s="20">
        <f>ROUND(V112/V111*100,2)</f>
        <v>4.67</v>
      </c>
      <c r="W113" s="20">
        <f>ROUND(W112/W111*100,2)</f>
        <v>4.67</v>
      </c>
      <c r="X113" s="20">
        <f>ROUND(X112/X111*100,2)</f>
        <v>4.67</v>
      </c>
    </row>
    <row r="114" spans="1:229" s="2" customFormat="1" x14ac:dyDescent="0.25">
      <c r="A114" s="20">
        <v>4</v>
      </c>
      <c r="B114" s="78" t="s">
        <v>191</v>
      </c>
      <c r="C114" s="480"/>
      <c r="D114" s="483"/>
      <c r="E114" s="79" t="s">
        <v>60</v>
      </c>
      <c r="F114" s="491">
        <f>F118+F116</f>
        <v>9129.4</v>
      </c>
      <c r="G114" s="79"/>
      <c r="H114" s="214">
        <f>I114+M114+Q114+U114</f>
        <v>8919.73</v>
      </c>
      <c r="I114" s="20">
        <f>J114+K114+L114</f>
        <v>4102.7299999999996</v>
      </c>
      <c r="J114" s="26">
        <f>J118+J116+J115</f>
        <v>1666.94</v>
      </c>
      <c r="K114" s="26">
        <f>K118+K116+K115</f>
        <v>1352.19</v>
      </c>
      <c r="L114" s="26">
        <f>L118+L116+L115</f>
        <v>1083.5999999999999</v>
      </c>
      <c r="M114" s="20">
        <f>M115+M116+M118</f>
        <v>1027.6200000000001</v>
      </c>
      <c r="N114" s="26">
        <f>N118+N116+N115</f>
        <v>688.06999999999994</v>
      </c>
      <c r="O114" s="26">
        <f>O118+O116+O115</f>
        <v>191.24</v>
      </c>
      <c r="P114" s="26">
        <f>P118+P116+P115</f>
        <v>148.31</v>
      </c>
      <c r="Q114" s="20">
        <f>Q115+Q116+Q118</f>
        <v>404.73999999999995</v>
      </c>
      <c r="R114" s="26">
        <f>R118+R116+R115</f>
        <v>148.53000000000003</v>
      </c>
      <c r="S114" s="26">
        <f>S118+S116+S115</f>
        <v>104.16999999999999</v>
      </c>
      <c r="T114" s="26">
        <f>T118+T116+T115</f>
        <v>152.04</v>
      </c>
      <c r="U114" s="20">
        <f>U115+U116+U118</f>
        <v>3384.6400000000003</v>
      </c>
      <c r="V114" s="26">
        <f>V118+V116+V115</f>
        <v>672.81999999999994</v>
      </c>
      <c r="W114" s="26">
        <f>W118+W116+W115</f>
        <v>1169.78</v>
      </c>
      <c r="X114" s="26">
        <f>X118+X116+X115</f>
        <v>1542.0400000000002</v>
      </c>
    </row>
    <row r="115" spans="1:229" s="2" customFormat="1" x14ac:dyDescent="0.25">
      <c r="A115" s="20"/>
      <c r="B115" s="78" t="s">
        <v>301</v>
      </c>
      <c r="C115" s="480"/>
      <c r="D115" s="483"/>
      <c r="E115" s="79" t="s">
        <v>60</v>
      </c>
      <c r="F115" s="491"/>
      <c r="G115" s="79"/>
      <c r="H115" s="491">
        <f>I115+M115+Q115+U115</f>
        <v>0</v>
      </c>
      <c r="I115" s="20">
        <f>J115+K115+L115</f>
        <v>0</v>
      </c>
      <c r="J115" s="20"/>
      <c r="K115" s="19"/>
      <c r="L115" s="19"/>
      <c r="M115" s="20">
        <f>N115+O115+P115</f>
        <v>0</v>
      </c>
      <c r="N115" s="20"/>
      <c r="O115" s="20"/>
      <c r="P115" s="20"/>
      <c r="Q115" s="19">
        <f>R115+S115+T115</f>
        <v>0</v>
      </c>
      <c r="R115" s="20"/>
      <c r="S115" s="20"/>
      <c r="T115" s="20"/>
      <c r="U115" s="19">
        <f>V115+W115+X115</f>
        <v>0</v>
      </c>
      <c r="V115" s="20"/>
      <c r="W115" s="20"/>
      <c r="X115" s="20"/>
    </row>
    <row r="116" spans="1:229" s="2" customFormat="1" x14ac:dyDescent="0.25">
      <c r="A116" s="20">
        <v>5</v>
      </c>
      <c r="B116" s="78" t="s">
        <v>26</v>
      </c>
      <c r="C116" s="480"/>
      <c r="D116" s="483"/>
      <c r="E116" s="79" t="s">
        <v>60</v>
      </c>
      <c r="F116" s="491">
        <v>1261.4000000000001</v>
      </c>
      <c r="G116" s="79"/>
      <c r="H116" s="214">
        <f>I116+M116+Q116+U116</f>
        <v>1232.7</v>
      </c>
      <c r="I116" s="38">
        <f>J116+K116+L116</f>
        <v>761.27</v>
      </c>
      <c r="J116" s="38">
        <f>230.37+93.12</f>
        <v>323.49</v>
      </c>
      <c r="K116" s="38">
        <f>186.87+61.08</f>
        <v>247.95</v>
      </c>
      <c r="L116" s="38">
        <f>149.75+40.08</f>
        <v>189.82999999999998</v>
      </c>
      <c r="M116" s="20">
        <f>N116+O116+P116</f>
        <v>15.259999999999998</v>
      </c>
      <c r="N116" s="26">
        <f>95.09-2.92</f>
        <v>92.17</v>
      </c>
      <c r="O116" s="26">
        <f>26.43-61.92</f>
        <v>-35.49</v>
      </c>
      <c r="P116" s="26">
        <f>20.5-61.92</f>
        <v>-41.42</v>
      </c>
      <c r="Q116" s="19">
        <f>R116+S116+T116</f>
        <v>-141.82</v>
      </c>
      <c r="R116" s="26">
        <f>20.53-61.92</f>
        <v>-41.39</v>
      </c>
      <c r="S116" s="26">
        <f>14.4-73.92</f>
        <v>-59.52</v>
      </c>
      <c r="T116" s="38">
        <f>21.01-61.92</f>
        <v>-40.909999999999997</v>
      </c>
      <c r="U116" s="19">
        <f>V116+W116+X116</f>
        <v>597.99</v>
      </c>
      <c r="V116" s="26">
        <f>92.98+0.08</f>
        <v>93.06</v>
      </c>
      <c r="W116" s="26">
        <f>161.66+45.08</f>
        <v>206.74</v>
      </c>
      <c r="X116" s="26">
        <f>213.11+85.08</f>
        <v>298.19</v>
      </c>
    </row>
    <row r="117" spans="1:229" s="25" customFormat="1" x14ac:dyDescent="0.25">
      <c r="A117" s="20">
        <v>6</v>
      </c>
      <c r="B117" s="78" t="s">
        <v>62</v>
      </c>
      <c r="C117" s="480"/>
      <c r="D117" s="483"/>
      <c r="E117" s="79" t="s">
        <v>28</v>
      </c>
      <c r="F117" s="20">
        <f>ROUND(F116/F114*100,2)</f>
        <v>13.82</v>
      </c>
      <c r="G117" s="20"/>
      <c r="H117" s="38">
        <f t="shared" ref="H117:X117" si="54">ROUND(H116/H114*100,2)</f>
        <v>13.82</v>
      </c>
      <c r="I117" s="20">
        <f t="shared" si="54"/>
        <v>18.559999999999999</v>
      </c>
      <c r="J117" s="20">
        <f t="shared" si="54"/>
        <v>19.41</v>
      </c>
      <c r="K117" s="20">
        <f t="shared" si="54"/>
        <v>18.34</v>
      </c>
      <c r="L117" s="20">
        <f t="shared" si="54"/>
        <v>17.52</v>
      </c>
      <c r="M117" s="20">
        <f t="shared" si="54"/>
        <v>1.48</v>
      </c>
      <c r="N117" s="20">
        <f t="shared" si="54"/>
        <v>13.4</v>
      </c>
      <c r="O117" s="20">
        <f t="shared" si="54"/>
        <v>-18.559999999999999</v>
      </c>
      <c r="P117" s="20">
        <f t="shared" si="54"/>
        <v>-27.93</v>
      </c>
      <c r="Q117" s="20">
        <f t="shared" si="54"/>
        <v>-35.04</v>
      </c>
      <c r="R117" s="20">
        <f t="shared" si="54"/>
        <v>-27.87</v>
      </c>
      <c r="S117" s="20">
        <f t="shared" si="54"/>
        <v>-57.14</v>
      </c>
      <c r="T117" s="20">
        <f t="shared" si="54"/>
        <v>-26.91</v>
      </c>
      <c r="U117" s="20">
        <f t="shared" si="54"/>
        <v>17.670000000000002</v>
      </c>
      <c r="V117" s="20">
        <f t="shared" si="54"/>
        <v>13.83</v>
      </c>
      <c r="W117" s="20">
        <f t="shared" si="54"/>
        <v>17.670000000000002</v>
      </c>
      <c r="X117" s="20">
        <f t="shared" si="54"/>
        <v>19.34</v>
      </c>
      <c r="Y117" s="489"/>
      <c r="Z117" s="489"/>
      <c r="AA117" s="489"/>
      <c r="AB117" s="489"/>
      <c r="AC117" s="489"/>
      <c r="AD117" s="489"/>
      <c r="AE117" s="489"/>
      <c r="AF117" s="489"/>
      <c r="AG117" s="489"/>
      <c r="AH117" s="489"/>
      <c r="AI117" s="489"/>
      <c r="AJ117" s="489"/>
      <c r="AK117" s="489"/>
      <c r="AL117" s="489"/>
      <c r="AM117" s="489"/>
      <c r="AN117" s="489"/>
      <c r="AO117" s="489"/>
      <c r="AP117" s="489"/>
      <c r="AQ117" s="489"/>
      <c r="AR117" s="489"/>
      <c r="AS117" s="489"/>
      <c r="AT117" s="489"/>
      <c r="AU117" s="489"/>
      <c r="AV117" s="489"/>
      <c r="AW117" s="489"/>
      <c r="AX117" s="489"/>
      <c r="AY117" s="489"/>
      <c r="AZ117" s="489"/>
      <c r="BA117" s="489"/>
      <c r="BB117" s="489"/>
      <c r="BC117" s="489"/>
      <c r="BD117" s="489"/>
      <c r="BE117" s="489"/>
      <c r="BF117" s="489"/>
      <c r="BG117" s="489"/>
      <c r="BH117" s="489"/>
      <c r="BI117" s="489"/>
      <c r="BJ117" s="489"/>
      <c r="BK117" s="489"/>
      <c r="BL117" s="489"/>
      <c r="BM117" s="489"/>
      <c r="BN117" s="489"/>
      <c r="BO117" s="489"/>
      <c r="BP117" s="489"/>
      <c r="BQ117" s="489"/>
      <c r="BR117" s="489"/>
      <c r="BS117" s="489"/>
      <c r="BT117" s="489"/>
      <c r="BU117" s="489"/>
      <c r="BV117" s="489"/>
      <c r="BW117" s="489"/>
      <c r="BX117" s="489"/>
      <c r="BY117" s="489"/>
      <c r="BZ117" s="489"/>
      <c r="CA117" s="489"/>
      <c r="CB117" s="489"/>
      <c r="CC117" s="489"/>
      <c r="CD117" s="489"/>
      <c r="CE117" s="489"/>
      <c r="CF117" s="489"/>
      <c r="CG117" s="489"/>
      <c r="CH117" s="489"/>
      <c r="CI117" s="489"/>
      <c r="CJ117" s="489"/>
      <c r="CK117" s="489"/>
      <c r="CL117" s="489"/>
      <c r="CM117" s="489"/>
      <c r="CN117" s="489"/>
      <c r="CO117" s="489"/>
      <c r="CP117" s="489"/>
      <c r="CQ117" s="489"/>
      <c r="CR117" s="489"/>
      <c r="CS117" s="489"/>
      <c r="CT117" s="489"/>
      <c r="CU117" s="489"/>
      <c r="CV117" s="489"/>
      <c r="CW117" s="489"/>
      <c r="CX117" s="489"/>
      <c r="CY117" s="489"/>
      <c r="CZ117" s="489"/>
      <c r="DA117" s="489"/>
      <c r="DB117" s="489"/>
      <c r="DC117" s="489"/>
      <c r="DD117" s="489"/>
      <c r="DE117" s="489"/>
      <c r="DF117" s="489"/>
      <c r="DG117" s="489"/>
      <c r="DH117" s="489"/>
      <c r="DI117" s="489"/>
      <c r="DJ117" s="489"/>
      <c r="DK117" s="489"/>
      <c r="DL117" s="489"/>
      <c r="DM117" s="489"/>
      <c r="DN117" s="489"/>
      <c r="DO117" s="489"/>
      <c r="DP117" s="489"/>
      <c r="DQ117" s="489"/>
      <c r="DR117" s="489"/>
      <c r="DS117" s="489"/>
      <c r="DT117" s="489"/>
      <c r="DU117" s="489"/>
      <c r="DV117" s="489"/>
      <c r="DW117" s="489"/>
      <c r="DX117" s="489"/>
      <c r="DY117" s="489"/>
      <c r="DZ117" s="489"/>
      <c r="EA117" s="489"/>
      <c r="EB117" s="489"/>
      <c r="EC117" s="489"/>
      <c r="ED117" s="489"/>
      <c r="EE117" s="489"/>
      <c r="EF117" s="489"/>
      <c r="EG117" s="489"/>
      <c r="EH117" s="489"/>
      <c r="EI117" s="489"/>
      <c r="EJ117" s="489"/>
      <c r="EK117" s="489"/>
      <c r="EL117" s="489"/>
      <c r="EM117" s="489"/>
      <c r="EN117" s="489"/>
      <c r="EO117" s="489"/>
      <c r="EP117" s="489"/>
      <c r="EQ117" s="489"/>
      <c r="ER117" s="489"/>
      <c r="ES117" s="489"/>
      <c r="ET117" s="489"/>
      <c r="EU117" s="489"/>
      <c r="EV117" s="489"/>
      <c r="EW117" s="489"/>
      <c r="EX117" s="489"/>
      <c r="EY117" s="489"/>
      <c r="EZ117" s="489"/>
      <c r="FA117" s="489"/>
      <c r="FB117" s="489"/>
      <c r="FC117" s="489"/>
      <c r="FD117" s="489"/>
      <c r="FE117" s="489"/>
      <c r="FF117" s="489"/>
      <c r="FG117" s="489"/>
      <c r="FH117" s="489"/>
      <c r="FI117" s="489"/>
      <c r="FJ117" s="489"/>
      <c r="FK117" s="489"/>
      <c r="FL117" s="489"/>
      <c r="FM117" s="489"/>
      <c r="FN117" s="489"/>
      <c r="FO117" s="489"/>
      <c r="FP117" s="489"/>
      <c r="FQ117" s="489"/>
      <c r="FR117" s="489"/>
      <c r="FS117" s="489"/>
      <c r="FT117" s="489"/>
      <c r="FU117" s="489"/>
      <c r="FV117" s="489"/>
      <c r="FW117" s="489"/>
      <c r="FX117" s="489"/>
      <c r="FY117" s="489"/>
      <c r="FZ117" s="489"/>
      <c r="GA117" s="489"/>
      <c r="GB117" s="489"/>
      <c r="GC117" s="489"/>
      <c r="GD117" s="489"/>
      <c r="GE117" s="489"/>
      <c r="GF117" s="489"/>
      <c r="GG117" s="489"/>
      <c r="GH117" s="489"/>
      <c r="GI117" s="489"/>
      <c r="GJ117" s="489"/>
      <c r="GK117" s="489"/>
      <c r="GL117" s="489"/>
      <c r="GM117" s="489"/>
      <c r="GN117" s="489"/>
      <c r="GO117" s="489"/>
      <c r="GP117" s="489"/>
      <c r="GQ117" s="489"/>
      <c r="GR117" s="489"/>
      <c r="GS117" s="489"/>
      <c r="GT117" s="489"/>
      <c r="GU117" s="489"/>
      <c r="GV117" s="489"/>
      <c r="GW117" s="489"/>
      <c r="GX117" s="489"/>
      <c r="GY117" s="489"/>
      <c r="GZ117" s="489"/>
      <c r="HA117" s="489"/>
      <c r="HB117" s="489"/>
      <c r="HC117" s="489"/>
      <c r="HD117" s="489"/>
      <c r="HE117" s="489"/>
      <c r="HF117" s="489"/>
      <c r="HG117" s="489"/>
      <c r="HH117" s="489"/>
      <c r="HI117" s="489"/>
      <c r="HJ117" s="489"/>
      <c r="HK117" s="489"/>
      <c r="HL117" s="489"/>
      <c r="HM117" s="489"/>
      <c r="HN117" s="489"/>
      <c r="HO117" s="489"/>
      <c r="HP117" s="489"/>
      <c r="HQ117" s="489"/>
      <c r="HR117" s="489"/>
      <c r="HS117" s="489"/>
      <c r="HT117" s="489"/>
      <c r="HU117" s="489"/>
    </row>
    <row r="118" spans="1:229" s="2" customFormat="1" x14ac:dyDescent="0.25">
      <c r="A118" s="20">
        <v>7</v>
      </c>
      <c r="B118" s="21" t="s">
        <v>302</v>
      </c>
      <c r="C118" s="480"/>
      <c r="D118" s="483"/>
      <c r="E118" s="23" t="s">
        <v>60</v>
      </c>
      <c r="F118" s="483">
        <v>7868</v>
      </c>
      <c r="G118" s="23"/>
      <c r="H118" s="491">
        <f>I118+M118+Q118+U118</f>
        <v>7687.0299999999988</v>
      </c>
      <c r="I118" s="20">
        <f>J118+K118+L118</f>
        <v>3341.46</v>
      </c>
      <c r="J118" s="20">
        <f>1436.57+87.92-181.04</f>
        <v>1343.45</v>
      </c>
      <c r="K118" s="19">
        <f>1165.32+87.92-149</f>
        <v>1104.24</v>
      </c>
      <c r="L118" s="19">
        <f>933.85+87.92-128</f>
        <v>893.77</v>
      </c>
      <c r="M118" s="19">
        <f>N118+O118+P118</f>
        <v>1012.36</v>
      </c>
      <c r="N118" s="20">
        <f>592.98+87.92-85</f>
        <v>595.9</v>
      </c>
      <c r="O118" s="19">
        <f>164.81+87.92-26</f>
        <v>226.73000000000002</v>
      </c>
      <c r="P118" s="19">
        <f>127.81+87.92-26</f>
        <v>189.73000000000002</v>
      </c>
      <c r="Q118" s="19">
        <f>R118+S118+T118</f>
        <v>546.55999999999995</v>
      </c>
      <c r="R118" s="19">
        <f>128+87.92-26</f>
        <v>189.92000000000002</v>
      </c>
      <c r="S118" s="19">
        <f>89.77+87.92-14</f>
        <v>163.69</v>
      </c>
      <c r="T118" s="19">
        <f>131.03+87.92-26</f>
        <v>192.95</v>
      </c>
      <c r="U118" s="19">
        <f>V118+W118+X118</f>
        <v>2786.65</v>
      </c>
      <c r="V118" s="19">
        <f>579.84+87.92-88</f>
        <v>579.76</v>
      </c>
      <c r="W118" s="19">
        <f>1008.12+87.92-133</f>
        <v>963.04</v>
      </c>
      <c r="X118" s="19">
        <f>1328.93+87.92-173</f>
        <v>1243.8500000000001</v>
      </c>
    </row>
    <row r="119" spans="1:229" s="2" customFormat="1" x14ac:dyDescent="0.25">
      <c r="A119" s="20"/>
      <c r="B119" s="21" t="s">
        <v>303</v>
      </c>
      <c r="C119" s="480"/>
      <c r="D119" s="483"/>
      <c r="E119" s="23" t="s">
        <v>60</v>
      </c>
      <c r="F119" s="483">
        <v>145</v>
      </c>
      <c r="G119" s="23"/>
      <c r="H119" s="491">
        <f>I119+M119+Q119+U119</f>
        <v>145</v>
      </c>
      <c r="I119" s="20">
        <f>J119+K119+L119</f>
        <v>80</v>
      </c>
      <c r="J119" s="20">
        <v>37</v>
      </c>
      <c r="K119" s="19">
        <v>28</v>
      </c>
      <c r="L119" s="19">
        <v>15</v>
      </c>
      <c r="M119" s="19">
        <f>N119+O119+P119</f>
        <v>3</v>
      </c>
      <c r="N119" s="20">
        <v>3</v>
      </c>
      <c r="O119" s="19">
        <v>0</v>
      </c>
      <c r="P119" s="19">
        <v>0</v>
      </c>
      <c r="Q119" s="19">
        <f>R119+S119+T119</f>
        <v>0</v>
      </c>
      <c r="R119" s="20">
        <v>0</v>
      </c>
      <c r="S119" s="19">
        <v>0</v>
      </c>
      <c r="T119" s="19">
        <v>0</v>
      </c>
      <c r="U119" s="19">
        <f>V119+W119+X119</f>
        <v>62</v>
      </c>
      <c r="V119" s="20">
        <v>9</v>
      </c>
      <c r="W119" s="19">
        <v>22</v>
      </c>
      <c r="X119" s="19">
        <v>31</v>
      </c>
    </row>
    <row r="120" spans="1:229" s="2" customFormat="1" x14ac:dyDescent="0.25">
      <c r="A120" s="20">
        <v>8</v>
      </c>
      <c r="B120" s="21" t="s">
        <v>306</v>
      </c>
      <c r="C120" s="22"/>
      <c r="D120" s="23"/>
      <c r="E120" s="23" t="s">
        <v>33</v>
      </c>
      <c r="F120" s="483">
        <f>ROUND(F123*F118/1000,1)</f>
        <v>16470.900000000001</v>
      </c>
      <c r="G120" s="23"/>
      <c r="H120" s="216">
        <f>I120+M120+Q120+U120</f>
        <v>16092.11</v>
      </c>
      <c r="I120" s="20">
        <f>J120+K120+L120</f>
        <v>6995.05</v>
      </c>
      <c r="J120" s="20">
        <f>ROUND(J123*J118/1000,2)</f>
        <v>2812.39</v>
      </c>
      <c r="K120" s="20">
        <f>ROUND(K123*K118/1000,2)</f>
        <v>2311.63</v>
      </c>
      <c r="L120" s="20">
        <f>ROUND(L123*L118/1000,2)</f>
        <v>1871.03</v>
      </c>
      <c r="M120" s="19">
        <f>N120+O120+P120</f>
        <v>2119.2799999999997</v>
      </c>
      <c r="N120" s="20">
        <f>ROUND(N123*N118/1000,2)</f>
        <v>1247.46</v>
      </c>
      <c r="O120" s="20">
        <f>ROUND(O123*O118/1000,2)</f>
        <v>474.64</v>
      </c>
      <c r="P120" s="20">
        <f>ROUND(P123*P118/1000,2)</f>
        <v>397.18</v>
      </c>
      <c r="Q120" s="19">
        <f>R120+S120+T120</f>
        <v>1144.17</v>
      </c>
      <c r="R120" s="20">
        <f>ROUND(R123*R118/1000,2)</f>
        <v>397.58</v>
      </c>
      <c r="S120" s="20">
        <f>ROUND(S123*S118/1000,2)</f>
        <v>342.67</v>
      </c>
      <c r="T120" s="20">
        <f>ROUND(T123*T118/1000,2)</f>
        <v>403.92</v>
      </c>
      <c r="U120" s="19">
        <f>V120+W120+X120</f>
        <v>5833.6100000000006</v>
      </c>
      <c r="V120" s="20">
        <f>ROUND(V123*V118/1000,2)</f>
        <v>1213.68</v>
      </c>
      <c r="W120" s="20">
        <f>ROUND(W123*W118/1000,2)</f>
        <v>2016.04</v>
      </c>
      <c r="X120" s="20">
        <f>ROUND(X123*X118/1000,2)</f>
        <v>2603.89</v>
      </c>
      <c r="Y120" s="25"/>
    </row>
    <row r="121" spans="1:229" s="2" customFormat="1" x14ac:dyDescent="0.25">
      <c r="A121" s="20"/>
      <c r="B121" s="21" t="s">
        <v>303</v>
      </c>
      <c r="C121" s="22"/>
      <c r="D121" s="23"/>
      <c r="E121" s="23" t="s">
        <v>33</v>
      </c>
      <c r="F121" s="70">
        <f>F119*F123/1000</f>
        <v>303.54444999999993</v>
      </c>
      <c r="G121" s="23"/>
      <c r="H121" s="491">
        <f>I121+M121+Q121+U121</f>
        <v>303.60000000000002</v>
      </c>
      <c r="I121" s="20">
        <f>J121+K121+L121</f>
        <v>167.5</v>
      </c>
      <c r="J121" s="20">
        <f>ROUND(J119*J123/1000,1)</f>
        <v>77.5</v>
      </c>
      <c r="K121" s="20">
        <f>ROUND(K119*K123/1000,1)</f>
        <v>58.6</v>
      </c>
      <c r="L121" s="20">
        <f>ROUND(L119*L123/1000,1)</f>
        <v>31.4</v>
      </c>
      <c r="M121" s="19">
        <f>N121+O121+P121</f>
        <v>6.3</v>
      </c>
      <c r="N121" s="20">
        <f>ROUND(N119*N123/1000,1)</f>
        <v>6.3</v>
      </c>
      <c r="O121" s="20">
        <f>ROUND(O119*O123/1000,1)</f>
        <v>0</v>
      </c>
      <c r="P121" s="20">
        <f>ROUND(P119*P123/1000,1)</f>
        <v>0</v>
      </c>
      <c r="Q121" s="19">
        <f>R121+S121+T121</f>
        <v>0</v>
      </c>
      <c r="R121" s="20">
        <f>ROUND(R119*R123/1000,1)</f>
        <v>0</v>
      </c>
      <c r="S121" s="20">
        <f>ROUND(S119*S123/1000,1)</f>
        <v>0</v>
      </c>
      <c r="T121" s="20">
        <f>ROUND(T119*T123/1000,1)</f>
        <v>0</v>
      </c>
      <c r="U121" s="19">
        <f>V121+W121+X121</f>
        <v>129.80000000000001</v>
      </c>
      <c r="V121" s="20">
        <f>ROUND(V119*V123/1000,1)</f>
        <v>18.8</v>
      </c>
      <c r="W121" s="20">
        <f>ROUND(W119*W123/1000,1)</f>
        <v>46.1</v>
      </c>
      <c r="X121" s="20">
        <f>ROUND(X119*X123/1000,1)</f>
        <v>64.900000000000006</v>
      </c>
      <c r="Y121" s="25"/>
    </row>
    <row r="122" spans="1:229" s="2" customFormat="1" x14ac:dyDescent="0.25">
      <c r="A122" s="20"/>
      <c r="B122" s="21" t="s">
        <v>447</v>
      </c>
      <c r="C122" s="22"/>
      <c r="D122" s="23"/>
      <c r="E122" s="23" t="s">
        <v>33</v>
      </c>
      <c r="F122" s="70"/>
      <c r="G122" s="23"/>
      <c r="H122" s="491">
        <f>I122+M122+Q122+U122</f>
        <v>0</v>
      </c>
      <c r="I122" s="20">
        <f>J122+K122+L122</f>
        <v>0</v>
      </c>
      <c r="J122" s="20"/>
      <c r="K122" s="19"/>
      <c r="L122" s="19"/>
      <c r="M122" s="19">
        <f>N122+O122+P122</f>
        <v>0</v>
      </c>
      <c r="N122" s="20"/>
      <c r="O122" s="19"/>
      <c r="P122" s="19"/>
      <c r="Q122" s="19">
        <f>R122+S122+T122</f>
        <v>0</v>
      </c>
      <c r="R122" s="20"/>
      <c r="S122" s="19"/>
      <c r="T122" s="19"/>
      <c r="U122" s="19">
        <f>V122+W122+X122</f>
        <v>0</v>
      </c>
      <c r="V122" s="20"/>
      <c r="W122" s="19"/>
      <c r="X122" s="19"/>
      <c r="Y122" s="25"/>
    </row>
    <row r="123" spans="1:229" s="2" customFormat="1" x14ac:dyDescent="0.25">
      <c r="A123" s="20">
        <v>9</v>
      </c>
      <c r="B123" s="21" t="s">
        <v>63</v>
      </c>
      <c r="C123" s="22"/>
      <c r="D123" s="23"/>
      <c r="E123" s="23" t="s">
        <v>64</v>
      </c>
      <c r="F123" s="483">
        <v>2093.41</v>
      </c>
      <c r="G123" s="483"/>
      <c r="H123" s="483">
        <v>2093.41</v>
      </c>
      <c r="I123" s="483">
        <v>2093.41</v>
      </c>
      <c r="J123" s="483">
        <v>2093.41</v>
      </c>
      <c r="K123" s="483">
        <v>2093.41</v>
      </c>
      <c r="L123" s="483">
        <v>2093.41</v>
      </c>
      <c r="M123" s="483">
        <v>2093.41</v>
      </c>
      <c r="N123" s="483">
        <v>2093.41</v>
      </c>
      <c r="O123" s="483">
        <v>2093.41</v>
      </c>
      <c r="P123" s="483">
        <v>2093.41</v>
      </c>
      <c r="Q123" s="483">
        <v>2093.41</v>
      </c>
      <c r="R123" s="483">
        <v>2093.41</v>
      </c>
      <c r="S123" s="483">
        <v>2093.41</v>
      </c>
      <c r="T123" s="483">
        <v>2093.41</v>
      </c>
      <c r="U123" s="483">
        <v>2093.41</v>
      </c>
      <c r="V123" s="483">
        <v>2093.41</v>
      </c>
      <c r="W123" s="483">
        <v>2093.41</v>
      </c>
      <c r="X123" s="483">
        <v>2093.41</v>
      </c>
      <c r="Y123" s="25"/>
    </row>
    <row r="124" spans="1:229" s="2" customFormat="1" x14ac:dyDescent="0.25">
      <c r="A124" s="20">
        <v>10</v>
      </c>
      <c r="B124" s="21" t="s">
        <v>49</v>
      </c>
      <c r="C124" s="22"/>
      <c r="D124" s="23"/>
      <c r="E124" s="23" t="s">
        <v>64</v>
      </c>
      <c r="F124" s="20">
        <f>ROUND(F127/F118*1000,2)</f>
        <v>1972.38</v>
      </c>
      <c r="G124" s="23"/>
      <c r="H124" s="20">
        <f>ROUND(H127/H118*1000,2)</f>
        <v>1906.03</v>
      </c>
      <c r="I124" s="20">
        <f>ROUND(I127/I118*1000,2)</f>
        <v>1800.49</v>
      </c>
      <c r="J124" s="20">
        <f>ROUND(J127/J118*1000,3)</f>
        <v>1773.4939999999999</v>
      </c>
      <c r="K124" s="20">
        <f t="shared" ref="K124:X124" si="55">ROUND(K127/K118*1000,2)</f>
        <v>1754.99</v>
      </c>
      <c r="L124" s="20">
        <f t="shared" si="55"/>
        <v>1897.28</v>
      </c>
      <c r="M124" s="20">
        <f t="shared" si="55"/>
        <v>2177.09</v>
      </c>
      <c r="N124" s="20">
        <f t="shared" si="55"/>
        <v>1911.14</v>
      </c>
      <c r="O124" s="20">
        <f t="shared" si="55"/>
        <v>2760.24</v>
      </c>
      <c r="P124" s="20">
        <f t="shared" si="55"/>
        <v>2315.5</v>
      </c>
      <c r="Q124" s="20">
        <f t="shared" si="55"/>
        <v>2548.48</v>
      </c>
      <c r="R124" s="20">
        <f t="shared" si="55"/>
        <v>2289.8000000000002</v>
      </c>
      <c r="S124" s="20">
        <f t="shared" si="55"/>
        <v>2556.66</v>
      </c>
      <c r="T124" s="20">
        <f t="shared" si="55"/>
        <v>2796.16</v>
      </c>
      <c r="U124" s="20">
        <f t="shared" si="55"/>
        <v>1808.11</v>
      </c>
      <c r="V124" s="20">
        <f t="shared" si="55"/>
        <v>2013.87</v>
      </c>
      <c r="W124" s="20">
        <f t="shared" si="55"/>
        <v>1786.19</v>
      </c>
      <c r="X124" s="20">
        <f t="shared" si="55"/>
        <v>1729.18</v>
      </c>
      <c r="Y124" s="25"/>
    </row>
    <row r="125" spans="1:229" s="2" customFormat="1" x14ac:dyDescent="0.25">
      <c r="A125" s="20"/>
      <c r="B125" s="21"/>
      <c r="C125" s="22"/>
      <c r="D125" s="23"/>
      <c r="E125" s="24"/>
      <c r="F125" s="483"/>
      <c r="G125" s="23"/>
      <c r="H125" s="483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5"/>
    </row>
    <row r="126" spans="1:229" s="2" customFormat="1" x14ac:dyDescent="0.25">
      <c r="A126" s="20"/>
      <c r="B126" s="25"/>
      <c r="C126" s="25"/>
      <c r="D126" s="25"/>
      <c r="E126" s="24"/>
      <c r="F126" s="23"/>
      <c r="G126" s="23"/>
      <c r="H126" s="23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5"/>
    </row>
    <row r="127" spans="1:229" s="2" customFormat="1" x14ac:dyDescent="0.25">
      <c r="A127" s="20">
        <v>11</v>
      </c>
      <c r="B127" s="21" t="s">
        <v>35</v>
      </c>
      <c r="C127" s="22"/>
      <c r="D127" s="23"/>
      <c r="E127" s="23" t="s">
        <v>33</v>
      </c>
      <c r="F127" s="177">
        <f>SUM(F130:F140)</f>
        <v>15518.66</v>
      </c>
      <c r="G127" s="70">
        <f>G130+G131+G132+G133+G134+G135+G137+G138+G139+G140</f>
        <v>100.01</v>
      </c>
      <c r="H127" s="68">
        <f>I127+M127+Q127+U127</f>
        <v>14651.735403442975</v>
      </c>
      <c r="I127" s="71">
        <f>J127+K127+L127</f>
        <v>6016.2697854070802</v>
      </c>
      <c r="J127" s="38">
        <f>J130+J131+J132+J133+J134+J135+J137+J138+J139+J140</f>
        <v>2382.6007722484892</v>
      </c>
      <c r="K127" s="174">
        <f>K130+K131+K132+K133+K134+K135+K137+K138+K139+K140</f>
        <v>1937.9348366024221</v>
      </c>
      <c r="L127" s="20">
        <f>L130+L131+L132+L133+L134+L135+L137+L138+L139+L140</f>
        <v>1695.7341765561687</v>
      </c>
      <c r="M127" s="20">
        <f>M130+M131+M132+M133+M134+M135+M137+M138+M139+M140</f>
        <v>2203.9969999999998</v>
      </c>
      <c r="N127" s="20">
        <f>N130+N131+N132+N133+N134+N135+N137+N138+N139+R140</f>
        <v>1138.8489999999999</v>
      </c>
      <c r="O127" s="20">
        <f>O130+O131+O132+O133+O134+O135+O137+O138+O139+S140</f>
        <v>625.82899999999995</v>
      </c>
      <c r="P127" s="20">
        <f>P130+P131+P132+P133+P134+P135+P137+P138+P139+T140</f>
        <v>439.31900000000002</v>
      </c>
      <c r="Q127" s="20">
        <f>R127+S127+T127</f>
        <v>1392.8969999999999</v>
      </c>
      <c r="R127" s="20">
        <f t="shared" ref="R127:X127" si="56">R130+R131+R132+R133+R134+R135+R137+R138+R139+R140</f>
        <v>434.87900000000002</v>
      </c>
      <c r="S127" s="20">
        <f t="shared" si="56"/>
        <v>418.49900000000002</v>
      </c>
      <c r="T127" s="20">
        <f t="shared" si="56"/>
        <v>539.51900000000001</v>
      </c>
      <c r="U127" s="38">
        <f t="shared" si="56"/>
        <v>5038.5716180358959</v>
      </c>
      <c r="V127" s="38">
        <f t="shared" si="56"/>
        <v>1167.5583788084218</v>
      </c>
      <c r="W127" s="38">
        <f t="shared" si="56"/>
        <v>1720.173354661239</v>
      </c>
      <c r="X127" s="38">
        <f t="shared" si="56"/>
        <v>2150.8398845662359</v>
      </c>
      <c r="Y127" s="25"/>
    </row>
    <row r="128" spans="1:229" s="2" customFormat="1" x14ac:dyDescent="0.25">
      <c r="A128" s="24"/>
      <c r="B128" s="21" t="s">
        <v>36</v>
      </c>
      <c r="C128" s="22"/>
      <c r="D128" s="23"/>
      <c r="E128" s="23"/>
      <c r="F128" s="23"/>
      <c r="G128" s="23"/>
      <c r="H128" s="483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1"/>
      <c r="V128" s="24"/>
      <c r="W128" s="24"/>
      <c r="X128" s="494"/>
      <c r="Y128" s="25"/>
    </row>
    <row r="129" spans="1:24" s="2" customFormat="1" x14ac:dyDescent="0.25">
      <c r="A129" s="24"/>
      <c r="B129" s="22"/>
      <c r="C129" s="22"/>
      <c r="D129" s="22"/>
      <c r="E129" s="24"/>
      <c r="F129" s="24"/>
      <c r="G129" s="24"/>
      <c r="H129" s="19"/>
      <c r="I129" s="5"/>
      <c r="J129" s="5"/>
      <c r="K129" s="24"/>
      <c r="L129" s="24"/>
      <c r="M129" s="24"/>
      <c r="N129" s="24"/>
      <c r="O129" s="24"/>
      <c r="P129" s="22"/>
      <c r="Q129" s="24"/>
      <c r="R129" s="22"/>
      <c r="S129" s="21"/>
      <c r="T129" s="24"/>
      <c r="U129" s="24"/>
      <c r="V129" s="24"/>
      <c r="W129" s="24"/>
      <c r="X129" s="494"/>
    </row>
    <row r="130" spans="1:24" s="2" customFormat="1" x14ac:dyDescent="0.25">
      <c r="A130" s="27" t="s">
        <v>65</v>
      </c>
      <c r="B130" s="34" t="s">
        <v>41</v>
      </c>
      <c r="C130" s="32"/>
      <c r="D130" s="35"/>
      <c r="E130" s="30" t="s">
        <v>33</v>
      </c>
      <c r="F130" s="14">
        <v>3634.06</v>
      </c>
      <c r="G130" s="14">
        <f>ROUND(H130/$H$127*100,2)</f>
        <v>24.87</v>
      </c>
      <c r="H130" s="177">
        <f t="shared" ref="H130:H140" si="57">I130+M130+Q130+U130</f>
        <v>3643.3274034429769</v>
      </c>
      <c r="I130" s="26">
        <f t="shared" ref="I130:I140" si="58">J130+K130+L130</f>
        <v>1159.5227854070799</v>
      </c>
      <c r="J130" s="38">
        <f>ROUND(3634.06*10.7%,2)*$J$103</f>
        <v>428.78177224848923</v>
      </c>
      <c r="K130" s="38">
        <f>ROUND(3634.06*8.9%,2)*$K$103</f>
        <v>345.49583660242195</v>
      </c>
      <c r="L130" s="38">
        <f>ROUND(3634.06*10.3%,2)*$L$103</f>
        <v>385.24517655616876</v>
      </c>
      <c r="M130" s="14">
        <f t="shared" ref="M130:M139" si="59">N130+O130+P130</f>
        <v>795.86</v>
      </c>
      <c r="N130" s="20">
        <f>ROUND(3634.06*8.4%,2)</f>
        <v>305.26</v>
      </c>
      <c r="O130" s="20">
        <f>ROUND(3634.06*8.3%,2)</f>
        <v>301.63</v>
      </c>
      <c r="P130" s="20">
        <f>ROUND(3634.06*5.2%,2)</f>
        <v>188.97</v>
      </c>
      <c r="Q130" s="14">
        <f t="shared" ref="Q130:Q140" si="60">R130+S130+T130</f>
        <v>657.77</v>
      </c>
      <c r="R130" s="20">
        <f>ROUND(3634.06*5.1%,2)</f>
        <v>185.34</v>
      </c>
      <c r="S130" s="20">
        <f>ROUND(3634.06*5.7%,2)</f>
        <v>207.14</v>
      </c>
      <c r="T130" s="20">
        <f>ROUND(3634.06*7.3%,2)</f>
        <v>265.29000000000002</v>
      </c>
      <c r="U130" s="39">
        <f t="shared" ref="U130:U140" si="61">V130+W130+X130</f>
        <v>1030.1746180358966</v>
      </c>
      <c r="V130" s="174">
        <f>ROUND(3634.06*9.2%,2)/$V$103</f>
        <v>323.90937880842176</v>
      </c>
      <c r="W130" s="38">
        <f>ROUND(3634.06*9.9%,2)/$W$103</f>
        <v>339.62435466123878</v>
      </c>
      <c r="X130" s="38">
        <f>ROUND(3634.06*11%,2)/$X$103</f>
        <v>366.64088456623602</v>
      </c>
    </row>
    <row r="131" spans="1:24" s="2" customFormat="1" x14ac:dyDescent="0.25">
      <c r="A131" s="36" t="s">
        <v>66</v>
      </c>
      <c r="B131" s="21" t="s">
        <v>42</v>
      </c>
      <c r="C131" s="22"/>
      <c r="D131" s="23"/>
      <c r="E131" s="23" t="s">
        <v>33</v>
      </c>
      <c r="F131" s="14">
        <v>959.39</v>
      </c>
      <c r="G131" s="14">
        <f t="shared" ref="G131:G140" si="62">ROUND(H131/$H$127*100,2)</f>
        <v>6.52</v>
      </c>
      <c r="H131" s="491">
        <f t="shared" si="57"/>
        <v>954.6</v>
      </c>
      <c r="I131" s="71">
        <f t="shared" si="58"/>
        <v>303.70000000000005</v>
      </c>
      <c r="J131" s="20">
        <f>ROUND(J130*26.2%,1)</f>
        <v>112.3</v>
      </c>
      <c r="K131" s="20">
        <f>ROUND(K130*26.2%,1)</f>
        <v>90.5</v>
      </c>
      <c r="L131" s="20">
        <f>ROUND(L130*26.2%,1)</f>
        <v>100.9</v>
      </c>
      <c r="M131" s="14">
        <f t="shared" si="59"/>
        <v>208.5</v>
      </c>
      <c r="N131" s="20">
        <f>ROUND(N130*26.2%,1)</f>
        <v>80</v>
      </c>
      <c r="O131" s="20">
        <f>ROUND(O130*26.2%,1)</f>
        <v>79</v>
      </c>
      <c r="P131" s="20">
        <f>ROUND(P130*26.2%,1)</f>
        <v>49.5</v>
      </c>
      <c r="Q131" s="14">
        <f t="shared" si="60"/>
        <v>172.4</v>
      </c>
      <c r="R131" s="20">
        <f>ROUND(R130*26.2%,1)</f>
        <v>48.6</v>
      </c>
      <c r="S131" s="20">
        <f>ROUND(S130*26.2%,1)</f>
        <v>54.3</v>
      </c>
      <c r="T131" s="20">
        <f>ROUND(T130*26.2%,1)</f>
        <v>69.5</v>
      </c>
      <c r="U131" s="14">
        <f t="shared" si="61"/>
        <v>270</v>
      </c>
      <c r="V131" s="20">
        <f>ROUND(V130*26.2%,1)</f>
        <v>84.9</v>
      </c>
      <c r="W131" s="20">
        <f>ROUND(W130*26.2%,1)</f>
        <v>89</v>
      </c>
      <c r="X131" s="20">
        <f>ROUND(X130*26.2%,1)</f>
        <v>96.1</v>
      </c>
    </row>
    <row r="132" spans="1:24" s="2" customFormat="1" x14ac:dyDescent="0.25">
      <c r="A132" s="36" t="s">
        <v>67</v>
      </c>
      <c r="B132" s="21" t="s">
        <v>43</v>
      </c>
      <c r="C132" s="22"/>
      <c r="D132" s="23"/>
      <c r="E132" s="23" t="s">
        <v>33</v>
      </c>
      <c r="F132" s="14">
        <v>123.6</v>
      </c>
      <c r="G132" s="14">
        <f t="shared" si="62"/>
        <v>0.88</v>
      </c>
      <c r="H132" s="491">
        <f t="shared" si="57"/>
        <v>129.108</v>
      </c>
      <c r="I132" s="71">
        <f t="shared" si="58"/>
        <v>32.277000000000001</v>
      </c>
      <c r="J132" s="20">
        <v>10.759</v>
      </c>
      <c r="K132" s="20">
        <v>10.759</v>
      </c>
      <c r="L132" s="20">
        <v>10.759</v>
      </c>
      <c r="M132" s="14">
        <f t="shared" si="59"/>
        <v>32.277000000000001</v>
      </c>
      <c r="N132" s="20">
        <v>10.759</v>
      </c>
      <c r="O132" s="20">
        <v>10.759</v>
      </c>
      <c r="P132" s="20">
        <v>10.759</v>
      </c>
      <c r="Q132" s="14">
        <f t="shared" si="60"/>
        <v>32.277000000000001</v>
      </c>
      <c r="R132" s="20">
        <v>10.759</v>
      </c>
      <c r="S132" s="20">
        <v>10.759</v>
      </c>
      <c r="T132" s="20">
        <v>10.759</v>
      </c>
      <c r="U132" s="14">
        <f t="shared" si="61"/>
        <v>32.277000000000001</v>
      </c>
      <c r="V132" s="20">
        <v>10.759</v>
      </c>
      <c r="W132" s="20">
        <v>10.759</v>
      </c>
      <c r="X132" s="20">
        <v>10.759</v>
      </c>
    </row>
    <row r="133" spans="1:24" s="2" customFormat="1" x14ac:dyDescent="0.25">
      <c r="A133" s="36" t="s">
        <v>68</v>
      </c>
      <c r="B133" s="21" t="s">
        <v>44</v>
      </c>
      <c r="C133" s="22"/>
      <c r="D133" s="23"/>
      <c r="E133" s="23" t="s">
        <v>33</v>
      </c>
      <c r="F133" s="14">
        <v>214.03</v>
      </c>
      <c r="G133" s="14">
        <f t="shared" si="62"/>
        <v>1.43</v>
      </c>
      <c r="H133" s="491">
        <f t="shared" si="57"/>
        <v>209.09</v>
      </c>
      <c r="I133" s="71">
        <f t="shared" si="58"/>
        <v>96.18</v>
      </c>
      <c r="J133" s="20">
        <f>ROUND(214.03/9576.6*J111,2)</f>
        <v>39.08</v>
      </c>
      <c r="K133" s="20">
        <f t="shared" ref="K133:L133" si="63">ROUND(214.03/9576.6*K111,2)</f>
        <v>31.7</v>
      </c>
      <c r="L133" s="20">
        <f t="shared" si="63"/>
        <v>25.4</v>
      </c>
      <c r="M133" s="14">
        <f t="shared" si="59"/>
        <v>24.09</v>
      </c>
      <c r="N133" s="20">
        <f>ROUND(214.03/9576.6*N111,2)</f>
        <v>16.13</v>
      </c>
      <c r="O133" s="20">
        <f t="shared" ref="O133:P133" si="64">ROUND(214.03/9576.6*O111,2)</f>
        <v>4.4800000000000004</v>
      </c>
      <c r="P133" s="20">
        <f t="shared" si="64"/>
        <v>3.48</v>
      </c>
      <c r="Q133" s="14">
        <f t="shared" si="60"/>
        <v>9.48</v>
      </c>
      <c r="R133" s="20">
        <f>ROUND(214.03/9576.6*R111,2)</f>
        <v>3.48</v>
      </c>
      <c r="S133" s="20">
        <f t="shared" ref="S133:T133" si="65">ROUND(214.03/9576.6*S111,2)</f>
        <v>2.44</v>
      </c>
      <c r="T133" s="20">
        <f t="shared" si="65"/>
        <v>3.56</v>
      </c>
      <c r="U133" s="14">
        <f t="shared" si="61"/>
        <v>79.34</v>
      </c>
      <c r="V133" s="20">
        <f>ROUND(214.03/9576.6*V111,2)</f>
        <v>15.77</v>
      </c>
      <c r="W133" s="20">
        <f t="shared" ref="W133:X133" si="66">ROUND(214.03/9576.6*W111,2)</f>
        <v>27.42</v>
      </c>
      <c r="X133" s="20">
        <f t="shared" si="66"/>
        <v>36.15</v>
      </c>
    </row>
    <row r="134" spans="1:24" s="2" customFormat="1" x14ac:dyDescent="0.25">
      <c r="A134" s="36" t="s">
        <v>69</v>
      </c>
      <c r="B134" s="21" t="s">
        <v>70</v>
      </c>
      <c r="C134" s="22"/>
      <c r="D134" s="23"/>
      <c r="E134" s="23" t="s">
        <v>33</v>
      </c>
      <c r="F134" s="14">
        <v>5603.25</v>
      </c>
      <c r="G134" s="14">
        <f t="shared" si="62"/>
        <v>34.6</v>
      </c>
      <c r="H134" s="491">
        <f t="shared" si="57"/>
        <v>5069</v>
      </c>
      <c r="I134" s="71">
        <f t="shared" si="58"/>
        <v>2331.5</v>
      </c>
      <c r="J134" s="20">
        <f>ROUND(J114*0.25293/0.44286*995.0343/1000,1)</f>
        <v>947.3</v>
      </c>
      <c r="K134" s="20">
        <f>ROUND(K114*0.25293/0.44286*995.0343/1000,1)</f>
        <v>768.4</v>
      </c>
      <c r="L134" s="20">
        <f>ROUND(L114*0.25293/0.44286*995.0343/1000,1)</f>
        <v>615.79999999999995</v>
      </c>
      <c r="M134" s="14">
        <f t="shared" si="59"/>
        <v>584</v>
      </c>
      <c r="N134" s="20">
        <f>ROUND(N114*0.25293/0.44286*995.0343/1000,1)</f>
        <v>391</v>
      </c>
      <c r="O134" s="20">
        <f>ROUND(O114*0.25293/0.44286*995.0343/1000,1)</f>
        <v>108.7</v>
      </c>
      <c r="P134" s="20">
        <f>ROUND(P114*0.25293/0.44286*995.0343/1000,1)</f>
        <v>84.3</v>
      </c>
      <c r="Q134" s="14">
        <f t="shared" si="60"/>
        <v>230.00000000000003</v>
      </c>
      <c r="R134" s="20">
        <f>ROUND(R114*0.25293/0.44286*995.0343/1000,1)</f>
        <v>84.4</v>
      </c>
      <c r="S134" s="20">
        <f>ROUND(S114*0.25293/0.44286*995.0343/1000,1)</f>
        <v>59.2</v>
      </c>
      <c r="T134" s="20">
        <f>ROUND(T114*0.25293/0.44286*995.0343/1000,1)</f>
        <v>86.4</v>
      </c>
      <c r="U134" s="14">
        <f t="shared" si="61"/>
        <v>1923.4999999999998</v>
      </c>
      <c r="V134" s="20">
        <f>ROUND(V114*0.25293/0.44286*995.0343/1000,1)</f>
        <v>382.4</v>
      </c>
      <c r="W134" s="20">
        <f>ROUND(W114*0.25293/0.44286*995.0343/1000,1)</f>
        <v>664.8</v>
      </c>
      <c r="X134" s="20">
        <f>ROUND(X114*0.25293/0.44286*995.0343/1000,1)</f>
        <v>876.3</v>
      </c>
    </row>
    <row r="135" spans="1:24" s="2" customFormat="1" x14ac:dyDescent="0.25">
      <c r="A135" s="36" t="s">
        <v>71</v>
      </c>
      <c r="B135" s="21" t="s">
        <v>72</v>
      </c>
      <c r="C135" s="22"/>
      <c r="D135" s="23"/>
      <c r="E135" s="23" t="s">
        <v>33</v>
      </c>
      <c r="F135" s="14">
        <v>34.869999999999997</v>
      </c>
      <c r="G135" s="14">
        <f t="shared" si="62"/>
        <v>0.32</v>
      </c>
      <c r="H135" s="491">
        <f t="shared" si="57"/>
        <v>47.6</v>
      </c>
      <c r="I135" s="71">
        <f t="shared" si="58"/>
        <v>21.900000000000002</v>
      </c>
      <c r="J135" s="20">
        <f>ROUND(J111*0.5*10.17/1000,1)</f>
        <v>8.9</v>
      </c>
      <c r="K135" s="20">
        <f>ROUND(K111*0.5*10.17/1000,1)</f>
        <v>7.2</v>
      </c>
      <c r="L135" s="20">
        <f>ROUND(L111*0.5*10.17/1000,1)</f>
        <v>5.8</v>
      </c>
      <c r="M135" s="14">
        <f t="shared" si="59"/>
        <v>5.5</v>
      </c>
      <c r="N135" s="20">
        <f>ROUND(N111*0.5*10.17/1000,1)</f>
        <v>3.7</v>
      </c>
      <c r="O135" s="20">
        <f>ROUND(O111*0.5*10.17/1000,1)</f>
        <v>1</v>
      </c>
      <c r="P135" s="20">
        <f>ROUND(P111*0.5*10.17/1000,1)</f>
        <v>0.8</v>
      </c>
      <c r="Q135" s="14">
        <f t="shared" si="60"/>
        <v>2.2000000000000002</v>
      </c>
      <c r="R135" s="20">
        <f>ROUND(R111*0.5*10.17/1000,1)</f>
        <v>0.8</v>
      </c>
      <c r="S135" s="20">
        <f>ROUND(S111*0.5*10.17/1000,1)</f>
        <v>0.6</v>
      </c>
      <c r="T135" s="20">
        <f>ROUND(T111*0.5*10.17/1000,1)</f>
        <v>0.8</v>
      </c>
      <c r="U135" s="14">
        <f t="shared" si="61"/>
        <v>18</v>
      </c>
      <c r="V135" s="20">
        <f>ROUND(V111*0.5*10.17/1000,1)</f>
        <v>3.6</v>
      </c>
      <c r="W135" s="20">
        <f>ROUND(W111*0.5*10.17/1000,1)</f>
        <v>6.2</v>
      </c>
      <c r="X135" s="20">
        <f>ROUND(X111*0.5*10.17/1000,1)</f>
        <v>8.1999999999999993</v>
      </c>
    </row>
    <row r="136" spans="1:24" s="2" customFormat="1" x14ac:dyDescent="0.25">
      <c r="A136" s="36"/>
      <c r="B136" s="21" t="s">
        <v>449</v>
      </c>
      <c r="C136" s="22"/>
      <c r="D136" s="23"/>
      <c r="E136" s="23"/>
      <c r="F136" s="14"/>
      <c r="G136" s="14">
        <f t="shared" si="62"/>
        <v>0</v>
      </c>
      <c r="H136" s="491">
        <f>I136+M136+Q136+U136</f>
        <v>0</v>
      </c>
      <c r="I136" s="71">
        <f>J136+K136+L136</f>
        <v>0</v>
      </c>
      <c r="J136" s="20"/>
      <c r="K136" s="20"/>
      <c r="L136" s="20"/>
      <c r="M136" s="14">
        <f t="shared" si="59"/>
        <v>0</v>
      </c>
      <c r="N136" s="20"/>
      <c r="O136" s="20"/>
      <c r="P136" s="20"/>
      <c r="Q136" s="14">
        <f t="shared" si="60"/>
        <v>0</v>
      </c>
      <c r="R136" s="20"/>
      <c r="S136" s="20"/>
      <c r="T136" s="20"/>
      <c r="U136" s="14">
        <f t="shared" si="61"/>
        <v>0</v>
      </c>
      <c r="V136" s="20"/>
      <c r="W136" s="20"/>
      <c r="X136" s="20"/>
    </row>
    <row r="137" spans="1:24" s="2" customFormat="1" x14ac:dyDescent="0.25">
      <c r="A137" s="36" t="s">
        <v>73</v>
      </c>
      <c r="B137" s="21" t="s">
        <v>74</v>
      </c>
      <c r="C137" s="22"/>
      <c r="D137" s="23"/>
      <c r="E137" s="23" t="s">
        <v>33</v>
      </c>
      <c r="F137" s="14">
        <v>1140.8499999999999</v>
      </c>
      <c r="G137" s="14">
        <f t="shared" si="62"/>
        <v>6.56</v>
      </c>
      <c r="H137" s="491">
        <f t="shared" si="57"/>
        <v>961.09999999999991</v>
      </c>
      <c r="I137" s="71">
        <f t="shared" si="58"/>
        <v>442.09999999999997</v>
      </c>
      <c r="J137" s="20">
        <f>ROUND(J111*30*3.424/1000,1)</f>
        <v>179.6</v>
      </c>
      <c r="K137" s="20">
        <f>ROUND(K111*30*3.424/1000,1)</f>
        <v>145.69999999999999</v>
      </c>
      <c r="L137" s="20">
        <f>ROUND(L111*30*3.424/1000,1)</f>
        <v>116.8</v>
      </c>
      <c r="M137" s="14">
        <f t="shared" si="59"/>
        <v>110.69999999999999</v>
      </c>
      <c r="N137" s="20">
        <f>ROUND(N111*30*3.424/1000,1)</f>
        <v>74.099999999999994</v>
      </c>
      <c r="O137" s="20">
        <f>ROUND(O111*30*3.424/1000,1)</f>
        <v>20.6</v>
      </c>
      <c r="P137" s="20">
        <f>ROUND(P111*30*3.424/1000,1)</f>
        <v>16</v>
      </c>
      <c r="Q137" s="14">
        <f t="shared" si="60"/>
        <v>43.599999999999994</v>
      </c>
      <c r="R137" s="20">
        <f>ROUND(R111*30*3.424/1000,1)</f>
        <v>16</v>
      </c>
      <c r="S137" s="20">
        <f>ROUND(S111*30*3.424/1000,1)</f>
        <v>11.2</v>
      </c>
      <c r="T137" s="20">
        <f>ROUND(T111*30*3.424/1000,1)</f>
        <v>16.399999999999999</v>
      </c>
      <c r="U137" s="14">
        <f t="shared" si="61"/>
        <v>364.7</v>
      </c>
      <c r="V137" s="20">
        <f>ROUND(V111*30*3.424/1000,1)</f>
        <v>72.5</v>
      </c>
      <c r="W137" s="20">
        <f>ROUND(W111*30*3.424/1000,1)</f>
        <v>126</v>
      </c>
      <c r="X137" s="20">
        <f>ROUND(X111*30*3.424/1000,1)</f>
        <v>166.2</v>
      </c>
    </row>
    <row r="138" spans="1:24" s="2" customFormat="1" x14ac:dyDescent="0.25">
      <c r="A138" s="36" t="s">
        <v>75</v>
      </c>
      <c r="B138" s="21" t="s">
        <v>45</v>
      </c>
      <c r="C138" s="22"/>
      <c r="D138" s="23"/>
      <c r="E138" s="23" t="s">
        <v>33</v>
      </c>
      <c r="F138" s="14">
        <v>172.3</v>
      </c>
      <c r="G138" s="14">
        <f t="shared" si="62"/>
        <v>0.53</v>
      </c>
      <c r="H138" s="491">
        <f t="shared" si="57"/>
        <v>77.430000000000007</v>
      </c>
      <c r="I138" s="71">
        <f t="shared" si="58"/>
        <v>77.430000000000007</v>
      </c>
      <c r="J138" s="20">
        <f>ROUND(172.3/9576.6*J111,2)</f>
        <v>31.46</v>
      </c>
      <c r="K138" s="20">
        <f t="shared" ref="K138:L138" si="67">ROUND(172.3/9576.6*K111,2)</f>
        <v>25.52</v>
      </c>
      <c r="L138" s="20">
        <f t="shared" si="67"/>
        <v>20.45</v>
      </c>
      <c r="M138" s="14">
        <f t="shared" si="59"/>
        <v>0</v>
      </c>
      <c r="N138" s="20"/>
      <c r="O138" s="20"/>
      <c r="P138" s="20"/>
      <c r="Q138" s="14">
        <f t="shared" si="60"/>
        <v>0</v>
      </c>
      <c r="R138" s="20"/>
      <c r="S138" s="20"/>
      <c r="T138" s="20"/>
      <c r="U138" s="14">
        <f t="shared" si="61"/>
        <v>0</v>
      </c>
      <c r="V138" s="20"/>
      <c r="W138" s="20"/>
      <c r="X138" s="20"/>
    </row>
    <row r="139" spans="1:24" s="2" customFormat="1" x14ac:dyDescent="0.25">
      <c r="A139" s="36" t="s">
        <v>76</v>
      </c>
      <c r="B139" s="21" t="s">
        <v>46</v>
      </c>
      <c r="C139" s="22"/>
      <c r="D139" s="23"/>
      <c r="E139" s="23" t="s">
        <v>33</v>
      </c>
      <c r="F139" s="14">
        <v>3341.56</v>
      </c>
      <c r="G139" s="14">
        <f t="shared" si="62"/>
        <v>22.47</v>
      </c>
      <c r="H139" s="216">
        <f t="shared" si="57"/>
        <v>3292.6</v>
      </c>
      <c r="I139" s="71">
        <f t="shared" si="58"/>
        <v>1419.1999999999998</v>
      </c>
      <c r="J139" s="20">
        <f>ROUND(3341.56/16470.9*J120,1)</f>
        <v>570.6</v>
      </c>
      <c r="K139" s="20">
        <f>ROUND(3341.56/16470.9*K120,1)</f>
        <v>469</v>
      </c>
      <c r="L139" s="20">
        <f>ROUND(3341.56/16470.9*L120,1)</f>
        <v>379.6</v>
      </c>
      <c r="M139" s="14">
        <f t="shared" si="59"/>
        <v>430</v>
      </c>
      <c r="N139" s="20">
        <f>ROUND(3341.56/16470.9*N120,1)</f>
        <v>253.1</v>
      </c>
      <c r="O139" s="20">
        <f>ROUND(3341.56/16470.9*O120,1)</f>
        <v>96.3</v>
      </c>
      <c r="P139" s="20">
        <f>ROUND(3341.56/16470.9*P120,1)</f>
        <v>80.599999999999994</v>
      </c>
      <c r="Q139" s="14">
        <f t="shared" si="60"/>
        <v>232.1</v>
      </c>
      <c r="R139" s="20">
        <f>ROUND(3341.56/16470.9*R120,1)</f>
        <v>80.7</v>
      </c>
      <c r="S139" s="20">
        <f>ROUND(3341.56/16470.9*S120,1)</f>
        <v>69.5</v>
      </c>
      <c r="T139" s="20">
        <f>ROUND(3341.56/16470.9*T120,1)</f>
        <v>81.900000000000006</v>
      </c>
      <c r="U139" s="14">
        <f t="shared" si="61"/>
        <v>1211.3000000000002</v>
      </c>
      <c r="V139" s="20">
        <f>ROUND(3341.56/16092.11*V120,1)</f>
        <v>252</v>
      </c>
      <c r="W139" s="20">
        <f>ROUND(3341.56/16092.11*W120,1)</f>
        <v>418.6</v>
      </c>
      <c r="X139" s="20">
        <f>ROUND(3341.56/16092.11*X120,1)</f>
        <v>540.70000000000005</v>
      </c>
    </row>
    <row r="140" spans="1:24" s="2" customFormat="1" x14ac:dyDescent="0.25">
      <c r="A140" s="36" t="s">
        <v>77</v>
      </c>
      <c r="B140" s="21" t="s">
        <v>48</v>
      </c>
      <c r="C140" s="22"/>
      <c r="D140" s="23"/>
      <c r="E140" s="23" t="s">
        <v>33</v>
      </c>
      <c r="F140" s="14">
        <v>294.75</v>
      </c>
      <c r="G140" s="14">
        <f t="shared" si="62"/>
        <v>1.83</v>
      </c>
      <c r="H140" s="491">
        <f t="shared" si="57"/>
        <v>267.88</v>
      </c>
      <c r="I140" s="39">
        <f t="shared" si="58"/>
        <v>132.45999999999998</v>
      </c>
      <c r="J140" s="20">
        <f>ROUND(294.75/9576.6*J111,2)</f>
        <v>53.82</v>
      </c>
      <c r="K140" s="20">
        <f t="shared" ref="K140:L140" si="68">ROUND(294.75/9576.6*K111,2)</f>
        <v>43.66</v>
      </c>
      <c r="L140" s="20">
        <f t="shared" si="68"/>
        <v>34.979999999999997</v>
      </c>
      <c r="M140" s="14">
        <f>R140+S140+T140</f>
        <v>13.07</v>
      </c>
      <c r="N140" s="20">
        <f>ROUND(294.75/9576.6*N111,2)</f>
        <v>22.22</v>
      </c>
      <c r="O140" s="20">
        <f t="shared" ref="O140:P140" si="69">ROUND(294.75/9576.6*O111,2)</f>
        <v>6.17</v>
      </c>
      <c r="P140" s="20">
        <f t="shared" si="69"/>
        <v>4.79</v>
      </c>
      <c r="Q140" s="14">
        <f t="shared" si="60"/>
        <v>13.07</v>
      </c>
      <c r="R140" s="20">
        <f>ROUND(294.75/9576.6*R111,2)</f>
        <v>4.8</v>
      </c>
      <c r="S140" s="20">
        <f t="shared" ref="S140:T140" si="70">ROUND(294.75/9576.6*S111,2)</f>
        <v>3.36</v>
      </c>
      <c r="T140" s="20">
        <f t="shared" si="70"/>
        <v>4.91</v>
      </c>
      <c r="U140" s="14">
        <f t="shared" si="61"/>
        <v>109.28</v>
      </c>
      <c r="V140" s="20">
        <f>ROUND(294.75/9576.6*V111,2)</f>
        <v>21.72</v>
      </c>
      <c r="W140" s="20">
        <f t="shared" ref="W140:X140" si="71">ROUND(294.75/9576.6*W111,2)</f>
        <v>37.770000000000003</v>
      </c>
      <c r="X140" s="20">
        <f t="shared" si="71"/>
        <v>49.79</v>
      </c>
    </row>
    <row r="141" spans="1:24" s="69" customFormat="1" x14ac:dyDescent="0.25">
      <c r="A141" s="88"/>
      <c r="B141" s="88" t="s">
        <v>446</v>
      </c>
      <c r="C141" s="89"/>
      <c r="D141" s="90"/>
      <c r="E141" s="90"/>
      <c r="F141" s="102">
        <v>84.75</v>
      </c>
      <c r="G141" s="90"/>
      <c r="H141" s="90"/>
      <c r="I141" s="153"/>
      <c r="J141" s="153"/>
      <c r="K141" s="153"/>
      <c r="L141" s="153"/>
      <c r="M141" s="153"/>
      <c r="N141" s="153"/>
      <c r="O141" s="153"/>
      <c r="P141" s="153"/>
      <c r="Q141" s="153"/>
      <c r="R141" s="153"/>
      <c r="S141" s="153"/>
      <c r="T141" s="153"/>
      <c r="U141" s="153"/>
      <c r="V141" s="153"/>
      <c r="W141" s="153"/>
      <c r="X141" s="153"/>
    </row>
    <row r="142" spans="1:24" s="2" customFormat="1" x14ac:dyDescent="0.25">
      <c r="A142" s="479">
        <v>12</v>
      </c>
      <c r="B142" s="21" t="s">
        <v>51</v>
      </c>
      <c r="C142" s="22"/>
      <c r="D142" s="23"/>
      <c r="E142" s="23" t="s">
        <v>33</v>
      </c>
      <c r="F142" s="174">
        <f>F120-F127-F141</f>
        <v>867.4900000000016</v>
      </c>
      <c r="G142" s="23"/>
      <c r="H142" s="20">
        <f t="shared" ref="H142:X142" si="72">H120-H127</f>
        <v>1440.3745965570251</v>
      </c>
      <c r="I142" s="26">
        <f t="shared" si="72"/>
        <v>978.78021459291995</v>
      </c>
      <c r="J142" s="20">
        <f t="shared" si="72"/>
        <v>429.78922775151068</v>
      </c>
      <c r="K142" s="26">
        <f t="shared" si="72"/>
        <v>373.69516339757797</v>
      </c>
      <c r="L142" s="26">
        <f t="shared" si="72"/>
        <v>175.2958234438313</v>
      </c>
      <c r="M142" s="20">
        <f t="shared" si="72"/>
        <v>-84.717000000000098</v>
      </c>
      <c r="N142" s="26">
        <f t="shared" si="72"/>
        <v>108.6110000000001</v>
      </c>
      <c r="O142" s="26">
        <f t="shared" si="72"/>
        <v>-151.18899999999996</v>
      </c>
      <c r="P142" s="26">
        <f t="shared" si="72"/>
        <v>-42.13900000000001</v>
      </c>
      <c r="Q142" s="20">
        <f t="shared" si="72"/>
        <v>-248.72699999999986</v>
      </c>
      <c r="R142" s="20">
        <f t="shared" si="72"/>
        <v>-37.299000000000035</v>
      </c>
      <c r="S142" s="26">
        <f t="shared" si="72"/>
        <v>-75.829000000000008</v>
      </c>
      <c r="T142" s="26">
        <f t="shared" si="72"/>
        <v>-135.59899999999999</v>
      </c>
      <c r="U142" s="20">
        <f t="shared" si="72"/>
        <v>795.0383819641047</v>
      </c>
      <c r="V142" s="20">
        <f t="shared" si="72"/>
        <v>46.121621191578242</v>
      </c>
      <c r="W142" s="20">
        <f t="shared" si="72"/>
        <v>295.86664533876092</v>
      </c>
      <c r="X142" s="20">
        <f t="shared" si="72"/>
        <v>453.05011543376395</v>
      </c>
    </row>
    <row r="143" spans="1:24" s="2" customFormat="1" x14ac:dyDescent="0.25">
      <c r="A143" s="479">
        <v>13</v>
      </c>
      <c r="B143" s="21" t="s">
        <v>78</v>
      </c>
      <c r="C143" s="22"/>
      <c r="D143" s="23"/>
      <c r="E143" s="483" t="s">
        <v>28</v>
      </c>
      <c r="F143" s="20">
        <f>ROUND(F142/F127*100,1)</f>
        <v>5.6</v>
      </c>
      <c r="G143" s="483"/>
      <c r="H143" s="20">
        <f t="shared" ref="H143:X143" si="73">ROUND(H142/H127*100,1)</f>
        <v>9.8000000000000007</v>
      </c>
      <c r="I143" s="20">
        <f t="shared" si="73"/>
        <v>16.3</v>
      </c>
      <c r="J143" s="20">
        <f t="shared" si="73"/>
        <v>18</v>
      </c>
      <c r="K143" s="20">
        <f t="shared" si="73"/>
        <v>19.3</v>
      </c>
      <c r="L143" s="20">
        <f t="shared" si="73"/>
        <v>10.3</v>
      </c>
      <c r="M143" s="20">
        <f t="shared" si="73"/>
        <v>-3.8</v>
      </c>
      <c r="N143" s="20">
        <f t="shared" si="73"/>
        <v>9.5</v>
      </c>
      <c r="O143" s="20">
        <f t="shared" si="73"/>
        <v>-24.2</v>
      </c>
      <c r="P143" s="20">
        <f t="shared" si="73"/>
        <v>-9.6</v>
      </c>
      <c r="Q143" s="20">
        <f t="shared" si="73"/>
        <v>-17.899999999999999</v>
      </c>
      <c r="R143" s="20">
        <f t="shared" si="73"/>
        <v>-8.6</v>
      </c>
      <c r="S143" s="20">
        <f t="shared" si="73"/>
        <v>-18.100000000000001</v>
      </c>
      <c r="T143" s="20">
        <f t="shared" si="73"/>
        <v>-25.1</v>
      </c>
      <c r="U143" s="20">
        <f t="shared" si="73"/>
        <v>15.8</v>
      </c>
      <c r="V143" s="20">
        <f t="shared" si="73"/>
        <v>4</v>
      </c>
      <c r="W143" s="20">
        <f t="shared" si="73"/>
        <v>17.2</v>
      </c>
      <c r="X143" s="20">
        <f t="shared" si="73"/>
        <v>21.1</v>
      </c>
    </row>
    <row r="144" spans="1:24" s="2" customFormat="1" x14ac:dyDescent="0.25">
      <c r="A144" s="21"/>
      <c r="B144" s="21"/>
      <c r="C144" s="22"/>
      <c r="D144" s="23"/>
      <c r="E144" s="23"/>
      <c r="F144" s="23"/>
      <c r="G144" s="23"/>
      <c r="H144" s="23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2" customFormat="1" x14ac:dyDescent="0.25"/>
    <row r="146" spans="1:24" s="2" customFormat="1" x14ac:dyDescent="0.25">
      <c r="B146" s="2" t="s">
        <v>99</v>
      </c>
    </row>
    <row r="147" spans="1:24" x14ac:dyDescent="0.25">
      <c r="S147"/>
      <c r="W147" t="s">
        <v>97</v>
      </c>
    </row>
    <row r="148" spans="1:24" x14ac:dyDescent="0.25">
      <c r="S148"/>
      <c r="W148" t="s">
        <v>458</v>
      </c>
    </row>
    <row r="149" spans="1:24" x14ac:dyDescent="0.25">
      <c r="S149"/>
      <c r="W149" t="s">
        <v>459</v>
      </c>
    </row>
    <row r="150" spans="1:24" x14ac:dyDescent="0.25">
      <c r="S150"/>
      <c r="W150" t="s">
        <v>460</v>
      </c>
    </row>
    <row r="151" spans="1:24" x14ac:dyDescent="0.25">
      <c r="S151"/>
    </row>
    <row r="152" spans="1:24" s="2" customFormat="1" x14ac:dyDescent="0.25">
      <c r="J152">
        <f>350/3407.31+1</f>
        <v>1.1027203277658915</v>
      </c>
      <c r="K152">
        <f>200/2931.5+1</f>
        <v>1.0682244584683609</v>
      </c>
      <c r="L152">
        <f>100/3422.99+1</f>
        <v>1.0292142249904324</v>
      </c>
      <c r="M152"/>
      <c r="N152"/>
      <c r="O152"/>
      <c r="P152"/>
      <c r="Q152"/>
      <c r="R152"/>
      <c r="S152"/>
      <c r="T152"/>
      <c r="U152"/>
      <c r="V152">
        <f>100/3108.35+1</f>
        <v>1.032171409268583</v>
      </c>
      <c r="W152">
        <f>200/3371.69+1</f>
        <v>1.0593174342836975</v>
      </c>
      <c r="X152">
        <f>350/3875.8+1</f>
        <v>1.0903039372516641</v>
      </c>
    </row>
    <row r="153" spans="1:24" s="2" customFormat="1" x14ac:dyDescent="0.25"/>
    <row r="154" spans="1:24" s="2" customFormat="1" ht="15.6" x14ac:dyDescent="0.3">
      <c r="A154" s="2" t="s">
        <v>52</v>
      </c>
      <c r="E154" s="3" t="s">
        <v>308</v>
      </c>
      <c r="J154" s="310" t="s">
        <v>308</v>
      </c>
      <c r="L154" s="3"/>
      <c r="N154" s="3" t="s">
        <v>308</v>
      </c>
      <c r="P154" s="3"/>
      <c r="R154" s="3"/>
      <c r="T154" s="3" t="s">
        <v>308</v>
      </c>
    </row>
    <row r="155" spans="1:24" s="2" customFormat="1" x14ac:dyDescent="0.25">
      <c r="A155" s="317" t="s">
        <v>54</v>
      </c>
    </row>
    <row r="156" spans="1:24" s="2" customFormat="1" x14ac:dyDescent="0.25">
      <c r="A156" s="5" t="s">
        <v>0</v>
      </c>
      <c r="B156" s="6" t="s">
        <v>1</v>
      </c>
      <c r="C156" s="7"/>
      <c r="D156" s="8"/>
      <c r="E156" s="8" t="s">
        <v>2</v>
      </c>
      <c r="F156" s="19" t="s">
        <v>55</v>
      </c>
      <c r="G156" s="490" t="s">
        <v>89</v>
      </c>
      <c r="H156" s="490" t="s">
        <v>3</v>
      </c>
      <c r="I156" s="479" t="s">
        <v>94</v>
      </c>
      <c r="J156" s="884" t="s">
        <v>93</v>
      </c>
      <c r="K156" s="885"/>
      <c r="L156" s="885"/>
      <c r="M156" s="479" t="s">
        <v>90</v>
      </c>
      <c r="N156" s="479" t="s">
        <v>93</v>
      </c>
      <c r="O156" s="480"/>
      <c r="P156" s="480"/>
      <c r="Q156" s="479" t="s">
        <v>91</v>
      </c>
      <c r="R156" s="479" t="s">
        <v>93</v>
      </c>
      <c r="S156" s="480"/>
      <c r="T156" s="480"/>
      <c r="U156" s="19" t="s">
        <v>92</v>
      </c>
      <c r="V156" s="78" t="s">
        <v>93</v>
      </c>
      <c r="W156" s="480"/>
      <c r="X156" s="483"/>
    </row>
    <row r="157" spans="1:24" s="18" customFormat="1" x14ac:dyDescent="0.25">
      <c r="A157" s="14"/>
      <c r="B157" s="881" t="s">
        <v>8</v>
      </c>
      <c r="C157" s="882"/>
      <c r="D157" s="883"/>
      <c r="E157" s="482" t="s">
        <v>9</v>
      </c>
      <c r="F157" s="73" t="s">
        <v>57</v>
      </c>
      <c r="G157" s="74" t="s">
        <v>56</v>
      </c>
      <c r="H157" s="144" t="s">
        <v>444</v>
      </c>
      <c r="I157" s="479" t="s">
        <v>10</v>
      </c>
      <c r="J157" s="479" t="s">
        <v>11</v>
      </c>
      <c r="K157" s="489" t="s">
        <v>12</v>
      </c>
      <c r="L157" s="479" t="s">
        <v>13</v>
      </c>
      <c r="M157" s="479" t="s">
        <v>10</v>
      </c>
      <c r="N157" s="479" t="s">
        <v>14</v>
      </c>
      <c r="O157" s="479" t="s">
        <v>15</v>
      </c>
      <c r="P157" s="479" t="s">
        <v>16</v>
      </c>
      <c r="Q157" s="479" t="s">
        <v>10</v>
      </c>
      <c r="R157" s="479" t="s">
        <v>17</v>
      </c>
      <c r="S157" s="479" t="s">
        <v>58</v>
      </c>
      <c r="T157" s="479" t="s">
        <v>18</v>
      </c>
      <c r="U157" s="14" t="s">
        <v>10</v>
      </c>
      <c r="V157" s="480" t="s">
        <v>19</v>
      </c>
      <c r="W157" s="479" t="s">
        <v>20</v>
      </c>
      <c r="X157" s="20" t="s">
        <v>21</v>
      </c>
    </row>
    <row r="158" spans="1:24" s="2" customFormat="1" x14ac:dyDescent="0.25">
      <c r="A158" s="5"/>
      <c r="B158" s="886"/>
      <c r="C158" s="887"/>
      <c r="D158" s="888"/>
      <c r="E158" s="5"/>
      <c r="F158" s="14" t="s">
        <v>443</v>
      </c>
      <c r="G158" s="481" t="s">
        <v>88</v>
      </c>
      <c r="H158" s="20" t="s">
        <v>22</v>
      </c>
      <c r="I158" s="73" t="s">
        <v>22</v>
      </c>
      <c r="J158" s="73" t="s">
        <v>22</v>
      </c>
      <c r="K158" s="19" t="s">
        <v>22</v>
      </c>
      <c r="L158" s="73" t="s">
        <v>22</v>
      </c>
      <c r="M158" s="19" t="s">
        <v>22</v>
      </c>
      <c r="N158" s="19" t="s">
        <v>22</v>
      </c>
      <c r="O158" s="19" t="s">
        <v>22</v>
      </c>
      <c r="P158" s="19" t="s">
        <v>22</v>
      </c>
      <c r="Q158" s="19" t="s">
        <v>22</v>
      </c>
      <c r="R158" s="19" t="s">
        <v>22</v>
      </c>
      <c r="S158" s="19" t="s">
        <v>22</v>
      </c>
      <c r="T158" s="19" t="s">
        <v>22</v>
      </c>
      <c r="U158" s="19" t="s">
        <v>22</v>
      </c>
      <c r="V158" s="19" t="s">
        <v>22</v>
      </c>
      <c r="W158" s="19" t="s">
        <v>22</v>
      </c>
      <c r="X158" s="19" t="s">
        <v>22</v>
      </c>
    </row>
    <row r="159" spans="1:24" s="2" customFormat="1" x14ac:dyDescent="0.25">
      <c r="A159" s="20">
        <v>1</v>
      </c>
      <c r="B159" s="884">
        <v>2</v>
      </c>
      <c r="C159" s="885"/>
      <c r="D159" s="889"/>
      <c r="E159" s="491">
        <v>3</v>
      </c>
      <c r="F159" s="20">
        <v>4</v>
      </c>
      <c r="G159" s="491">
        <v>5</v>
      </c>
      <c r="H159" s="491">
        <v>6</v>
      </c>
      <c r="I159" s="491">
        <v>7</v>
      </c>
      <c r="J159" s="19">
        <v>8</v>
      </c>
      <c r="K159" s="19">
        <v>9</v>
      </c>
      <c r="L159" s="19">
        <v>10</v>
      </c>
      <c r="M159" s="19">
        <v>11</v>
      </c>
      <c r="N159" s="19">
        <v>12</v>
      </c>
      <c r="O159" s="19">
        <v>13</v>
      </c>
      <c r="P159" s="19">
        <v>14</v>
      </c>
      <c r="Q159" s="19">
        <v>15</v>
      </c>
      <c r="R159" s="19">
        <v>16</v>
      </c>
      <c r="S159" s="19">
        <v>17</v>
      </c>
      <c r="T159" s="19">
        <v>18</v>
      </c>
      <c r="U159" s="19">
        <v>19</v>
      </c>
      <c r="V159" s="19"/>
      <c r="W159" s="19"/>
      <c r="X159" s="19"/>
    </row>
    <row r="160" spans="1:24" s="2" customFormat="1" x14ac:dyDescent="0.25">
      <c r="A160" s="20">
        <v>1</v>
      </c>
      <c r="B160" s="78" t="s">
        <v>59</v>
      </c>
      <c r="C160" s="480"/>
      <c r="D160" s="483"/>
      <c r="E160" s="79" t="s">
        <v>60</v>
      </c>
      <c r="F160" s="491">
        <f>F163+F161</f>
        <v>1219.44</v>
      </c>
      <c r="G160" s="79"/>
      <c r="H160" s="214">
        <f>I160+M160+Q160+U160</f>
        <v>1221.53</v>
      </c>
      <c r="I160" s="20">
        <f>J160+K160+L160</f>
        <v>623.58999999999992</v>
      </c>
      <c r="J160" s="38">
        <f>J163+J161</f>
        <v>256.27</v>
      </c>
      <c r="K160" s="26">
        <f>K161+K163</f>
        <v>201.82</v>
      </c>
      <c r="L160" s="26">
        <f>L161+L163</f>
        <v>165.5</v>
      </c>
      <c r="M160" s="215">
        <f>N160+O160+P160</f>
        <v>88.61</v>
      </c>
      <c r="N160" s="20">
        <f>N161+N163</f>
        <v>85.41</v>
      </c>
      <c r="O160" s="26">
        <f>O161+O163</f>
        <v>3.2</v>
      </c>
      <c r="P160" s="20">
        <f>P161+P163</f>
        <v>0</v>
      </c>
      <c r="Q160" s="215">
        <f>R160+S160+T160</f>
        <v>2.13</v>
      </c>
      <c r="R160" s="20">
        <f>R163+R161</f>
        <v>0</v>
      </c>
      <c r="S160" s="26">
        <f>S163+S161</f>
        <v>0</v>
      </c>
      <c r="T160" s="26">
        <f>T163+T161</f>
        <v>2.13</v>
      </c>
      <c r="U160" s="19">
        <f>V160+W160+X160</f>
        <v>507.2</v>
      </c>
      <c r="V160" s="26">
        <f>V161+V163</f>
        <v>103.57000000000001</v>
      </c>
      <c r="W160" s="26">
        <f>W161+W163</f>
        <v>170.85999999999999</v>
      </c>
      <c r="X160" s="26">
        <f>X161+X163</f>
        <v>232.76999999999998</v>
      </c>
    </row>
    <row r="161" spans="1:229" s="2" customFormat="1" x14ac:dyDescent="0.25">
      <c r="A161" s="20">
        <v>2</v>
      </c>
      <c r="B161" s="78" t="s">
        <v>61</v>
      </c>
      <c r="C161" s="480"/>
      <c r="D161" s="483"/>
      <c r="E161" s="79" t="s">
        <v>60</v>
      </c>
      <c r="F161" s="491">
        <v>52.44</v>
      </c>
      <c r="G161" s="79"/>
      <c r="H161" s="491">
        <f>I161+M161+Q161+U161</f>
        <v>52.53</v>
      </c>
      <c r="I161" s="20">
        <f>J161+K161+L161</f>
        <v>26.82</v>
      </c>
      <c r="J161" s="20">
        <v>11.02</v>
      </c>
      <c r="K161" s="20">
        <v>8.68</v>
      </c>
      <c r="L161" s="20">
        <v>7.12</v>
      </c>
      <c r="M161" s="215">
        <f>N161+O161+P161</f>
        <v>3.81</v>
      </c>
      <c r="N161" s="20">
        <v>3.67</v>
      </c>
      <c r="O161" s="20">
        <v>0.14000000000000001</v>
      </c>
      <c r="P161" s="20">
        <v>0</v>
      </c>
      <c r="Q161" s="215">
        <f>R161+S161+T161</f>
        <v>0.09</v>
      </c>
      <c r="R161" s="20">
        <v>0</v>
      </c>
      <c r="S161" s="20">
        <v>0</v>
      </c>
      <c r="T161" s="20">
        <v>0.09</v>
      </c>
      <c r="U161" s="19">
        <f>V161+W161+X161</f>
        <v>21.810000000000002</v>
      </c>
      <c r="V161" s="20">
        <v>4.45</v>
      </c>
      <c r="W161" s="20">
        <v>7.35</v>
      </c>
      <c r="X161" s="20">
        <v>10.01</v>
      </c>
    </row>
    <row r="162" spans="1:229" s="2" customFormat="1" x14ac:dyDescent="0.25">
      <c r="A162" s="20">
        <v>3</v>
      </c>
      <c r="B162" s="78" t="s">
        <v>62</v>
      </c>
      <c r="C162" s="480"/>
      <c r="D162" s="483"/>
      <c r="E162" s="79" t="s">
        <v>28</v>
      </c>
      <c r="F162" s="20">
        <f>ROUND(F161/F160*100,2)</f>
        <v>4.3</v>
      </c>
      <c r="G162" s="79"/>
      <c r="H162" s="20">
        <f>ROUND(H161/H160*100,2)</f>
        <v>4.3</v>
      </c>
      <c r="I162" s="20">
        <f t="shared" ref="I162:P162" si="74">ROUND(I161/I160*100,1)</f>
        <v>4.3</v>
      </c>
      <c r="J162" s="18">
        <f t="shared" si="74"/>
        <v>4.3</v>
      </c>
      <c r="K162" s="20">
        <f t="shared" si="74"/>
        <v>4.3</v>
      </c>
      <c r="L162" s="20">
        <f t="shared" si="74"/>
        <v>4.3</v>
      </c>
      <c r="M162" s="20">
        <f t="shared" si="74"/>
        <v>4.3</v>
      </c>
      <c r="N162" s="20">
        <f t="shared" si="74"/>
        <v>4.3</v>
      </c>
      <c r="O162" s="20">
        <f t="shared" si="74"/>
        <v>4.4000000000000004</v>
      </c>
      <c r="P162" s="20" t="e">
        <f t="shared" si="74"/>
        <v>#DIV/0!</v>
      </c>
      <c r="Q162" s="20">
        <f>ROUND(Q161/Q160*100,2)</f>
        <v>4.2300000000000004</v>
      </c>
      <c r="R162" s="20" t="e">
        <f>ROUND(R161/R160*100,1)</f>
        <v>#DIV/0!</v>
      </c>
      <c r="S162" s="20" t="e">
        <f>ROUND(S161/S160*100,1)</f>
        <v>#DIV/0!</v>
      </c>
      <c r="T162" s="20">
        <f>ROUND(T161/T160*100,1)</f>
        <v>4.2</v>
      </c>
      <c r="U162" s="20">
        <f>ROUND(U161/U160*100,2)</f>
        <v>4.3</v>
      </c>
      <c r="V162" s="20">
        <f>ROUND(V161/V160*100,2)</f>
        <v>4.3</v>
      </c>
      <c r="W162" s="20">
        <f>ROUND(W161/W160*100,2)</f>
        <v>4.3</v>
      </c>
      <c r="X162" s="20">
        <f>ROUND(X161/X160*100,2)</f>
        <v>4.3</v>
      </c>
    </row>
    <row r="163" spans="1:229" s="2" customFormat="1" x14ac:dyDescent="0.25">
      <c r="A163" s="20">
        <v>4</v>
      </c>
      <c r="B163" s="78" t="s">
        <v>191</v>
      </c>
      <c r="C163" s="480"/>
      <c r="D163" s="483"/>
      <c r="E163" s="79" t="s">
        <v>60</v>
      </c>
      <c r="F163" s="491">
        <f>F167+F165</f>
        <v>1167</v>
      </c>
      <c r="G163" s="79"/>
      <c r="H163" s="214">
        <f>I163+M163+Q163+U163</f>
        <v>1169</v>
      </c>
      <c r="I163" s="20">
        <f>J163+K163+L163</f>
        <v>596.77</v>
      </c>
      <c r="J163" s="26">
        <f>J167+J165+J164</f>
        <v>245.25</v>
      </c>
      <c r="K163" s="26">
        <f>K167+K165+K164</f>
        <v>193.14</v>
      </c>
      <c r="L163" s="26">
        <f>L167+L165+L164</f>
        <v>158.38</v>
      </c>
      <c r="M163" s="20">
        <f>M164+M165+M167</f>
        <v>84.8</v>
      </c>
      <c r="N163" s="26">
        <f>N167+N165+N164</f>
        <v>81.739999999999995</v>
      </c>
      <c r="O163" s="26">
        <f>O167+O165+O164</f>
        <v>3.06</v>
      </c>
      <c r="P163" s="26">
        <f>P167+P165+P164</f>
        <v>0</v>
      </c>
      <c r="Q163" s="20">
        <f>Q164+Q165+Q167</f>
        <v>2.04</v>
      </c>
      <c r="R163" s="26">
        <f>R167+R165+R164</f>
        <v>0</v>
      </c>
      <c r="S163" s="26">
        <f>S167+S165+S164</f>
        <v>0</v>
      </c>
      <c r="T163" s="26">
        <f>T167+T165+T164</f>
        <v>2.04</v>
      </c>
      <c r="U163" s="20">
        <f>U164+U165+U167</f>
        <v>485.39</v>
      </c>
      <c r="V163" s="26">
        <f>V167+V165+V164</f>
        <v>99.12</v>
      </c>
      <c r="W163" s="26">
        <f>W167+W165+W164</f>
        <v>163.51</v>
      </c>
      <c r="X163" s="26">
        <f>X167+X165+X164</f>
        <v>222.76</v>
      </c>
    </row>
    <row r="164" spans="1:229" s="2" customFormat="1" x14ac:dyDescent="0.25">
      <c r="A164" s="20"/>
      <c r="B164" s="78" t="s">
        <v>301</v>
      </c>
      <c r="C164" s="480"/>
      <c r="D164" s="483"/>
      <c r="E164" s="79" t="s">
        <v>60</v>
      </c>
      <c r="F164" s="491">
        <v>0</v>
      </c>
      <c r="G164" s="79"/>
      <c r="H164" s="491">
        <f>I164+M164+Q164+U164</f>
        <v>0</v>
      </c>
      <c r="I164" s="20">
        <f>J164+K164+L164</f>
        <v>0</v>
      </c>
      <c r="J164" s="20"/>
      <c r="K164" s="19"/>
      <c r="L164" s="19"/>
      <c r="M164" s="20">
        <f>N164+O164+P164</f>
        <v>0</v>
      </c>
      <c r="N164" s="20"/>
      <c r="O164" s="20"/>
      <c r="P164" s="20"/>
      <c r="Q164" s="19">
        <f>R164+S164+T164</f>
        <v>0</v>
      </c>
      <c r="R164" s="20"/>
      <c r="S164" s="20"/>
      <c r="T164" s="20"/>
      <c r="U164" s="19">
        <f>V164+W164+X164</f>
        <v>0</v>
      </c>
      <c r="V164" s="20"/>
      <c r="W164" s="20"/>
      <c r="X164" s="20"/>
    </row>
    <row r="165" spans="1:229" s="2" customFormat="1" x14ac:dyDescent="0.25">
      <c r="A165" s="20">
        <v>5</v>
      </c>
      <c r="B165" s="78" t="s">
        <v>26</v>
      </c>
      <c r="C165" s="480"/>
      <c r="D165" s="483"/>
      <c r="E165" s="79" t="s">
        <v>60</v>
      </c>
      <c r="F165" s="491">
        <v>25</v>
      </c>
      <c r="G165" s="79"/>
      <c r="H165" s="214">
        <f>I165+M165+Q165+U165</f>
        <v>25</v>
      </c>
      <c r="I165" s="38">
        <f>J165+K165+L165</f>
        <v>12.77</v>
      </c>
      <c r="J165" s="38">
        <v>5.25</v>
      </c>
      <c r="K165" s="38">
        <v>4.1399999999999997</v>
      </c>
      <c r="L165" s="38">
        <v>3.38</v>
      </c>
      <c r="M165" s="20">
        <f>N165+O165+P165</f>
        <v>1.8</v>
      </c>
      <c r="N165" s="26">
        <v>1.74</v>
      </c>
      <c r="O165" s="26">
        <v>0.06</v>
      </c>
      <c r="P165" s="26">
        <v>0</v>
      </c>
      <c r="Q165" s="19">
        <f>R165+S165+T165</f>
        <v>0.04</v>
      </c>
      <c r="R165" s="26">
        <v>0</v>
      </c>
      <c r="S165" s="26">
        <v>0</v>
      </c>
      <c r="T165" s="38">
        <v>0.04</v>
      </c>
      <c r="U165" s="19">
        <f>V165+W165+X165</f>
        <v>10.39</v>
      </c>
      <c r="V165" s="38">
        <v>2.12</v>
      </c>
      <c r="W165" s="38">
        <v>3.51</v>
      </c>
      <c r="X165" s="38">
        <v>4.76</v>
      </c>
    </row>
    <row r="166" spans="1:229" s="25" customFormat="1" x14ac:dyDescent="0.25">
      <c r="A166" s="20">
        <v>6</v>
      </c>
      <c r="B166" s="78" t="s">
        <v>62</v>
      </c>
      <c r="C166" s="480"/>
      <c r="D166" s="483"/>
      <c r="E166" s="79" t="s">
        <v>28</v>
      </c>
      <c r="F166" s="20">
        <f>ROUND(F165/F163*100,2)</f>
        <v>2.14</v>
      </c>
      <c r="G166" s="20"/>
      <c r="H166" s="38">
        <f t="shared" ref="H166:X166" si="75">ROUND(H165/H163*100,2)</f>
        <v>2.14</v>
      </c>
      <c r="I166" s="20">
        <f t="shared" si="75"/>
        <v>2.14</v>
      </c>
      <c r="J166" s="20">
        <f t="shared" si="75"/>
        <v>2.14</v>
      </c>
      <c r="K166" s="20">
        <f t="shared" si="75"/>
        <v>2.14</v>
      </c>
      <c r="L166" s="20">
        <f t="shared" si="75"/>
        <v>2.13</v>
      </c>
      <c r="M166" s="20">
        <f t="shared" si="75"/>
        <v>2.12</v>
      </c>
      <c r="N166" s="20">
        <f t="shared" si="75"/>
        <v>2.13</v>
      </c>
      <c r="O166" s="20">
        <f t="shared" si="75"/>
        <v>1.96</v>
      </c>
      <c r="P166" s="20" t="e">
        <f t="shared" si="75"/>
        <v>#DIV/0!</v>
      </c>
      <c r="Q166" s="20">
        <f t="shared" si="75"/>
        <v>1.96</v>
      </c>
      <c r="R166" s="20" t="e">
        <f t="shared" si="75"/>
        <v>#DIV/0!</v>
      </c>
      <c r="S166" s="20" t="e">
        <f t="shared" si="75"/>
        <v>#DIV/0!</v>
      </c>
      <c r="T166" s="20">
        <f t="shared" si="75"/>
        <v>1.96</v>
      </c>
      <c r="U166" s="20">
        <f t="shared" si="75"/>
        <v>2.14</v>
      </c>
      <c r="V166" s="20">
        <f t="shared" si="75"/>
        <v>2.14</v>
      </c>
      <c r="W166" s="20">
        <f t="shared" si="75"/>
        <v>2.15</v>
      </c>
      <c r="X166" s="20">
        <f t="shared" si="75"/>
        <v>2.14</v>
      </c>
      <c r="Y166" s="489"/>
      <c r="Z166" s="489"/>
      <c r="AA166" s="489"/>
      <c r="AB166" s="489"/>
      <c r="AC166" s="489"/>
      <c r="AD166" s="489"/>
      <c r="AE166" s="489"/>
      <c r="AF166" s="489"/>
      <c r="AG166" s="489"/>
      <c r="AH166" s="489"/>
      <c r="AI166" s="489"/>
      <c r="AJ166" s="489"/>
      <c r="AK166" s="489"/>
      <c r="AL166" s="489"/>
      <c r="AM166" s="489"/>
      <c r="AN166" s="489"/>
      <c r="AO166" s="489"/>
      <c r="AP166" s="489"/>
      <c r="AQ166" s="489"/>
      <c r="AR166" s="489"/>
      <c r="AS166" s="489"/>
      <c r="AT166" s="489"/>
      <c r="AU166" s="489"/>
      <c r="AV166" s="489"/>
      <c r="AW166" s="489"/>
      <c r="AX166" s="489"/>
      <c r="AY166" s="489"/>
      <c r="AZ166" s="489"/>
      <c r="BA166" s="489"/>
      <c r="BB166" s="489"/>
      <c r="BC166" s="489"/>
      <c r="BD166" s="489"/>
      <c r="BE166" s="489"/>
      <c r="BF166" s="489"/>
      <c r="BG166" s="489"/>
      <c r="BH166" s="489"/>
      <c r="BI166" s="489"/>
      <c r="BJ166" s="489"/>
      <c r="BK166" s="489"/>
      <c r="BL166" s="489"/>
      <c r="BM166" s="489"/>
      <c r="BN166" s="489"/>
      <c r="BO166" s="489"/>
      <c r="BP166" s="489"/>
      <c r="BQ166" s="489"/>
      <c r="BR166" s="489"/>
      <c r="BS166" s="489"/>
      <c r="BT166" s="489"/>
      <c r="BU166" s="489"/>
      <c r="BV166" s="489"/>
      <c r="BW166" s="489"/>
      <c r="BX166" s="489"/>
      <c r="BY166" s="489"/>
      <c r="BZ166" s="489"/>
      <c r="CA166" s="489"/>
      <c r="CB166" s="489"/>
      <c r="CC166" s="489"/>
      <c r="CD166" s="489"/>
      <c r="CE166" s="489"/>
      <c r="CF166" s="489"/>
      <c r="CG166" s="489"/>
      <c r="CH166" s="489"/>
      <c r="CI166" s="489"/>
      <c r="CJ166" s="489"/>
      <c r="CK166" s="489"/>
      <c r="CL166" s="489"/>
      <c r="CM166" s="489"/>
      <c r="CN166" s="489"/>
      <c r="CO166" s="489"/>
      <c r="CP166" s="489"/>
      <c r="CQ166" s="489"/>
      <c r="CR166" s="489"/>
      <c r="CS166" s="489"/>
      <c r="CT166" s="489"/>
      <c r="CU166" s="489"/>
      <c r="CV166" s="489"/>
      <c r="CW166" s="489"/>
      <c r="CX166" s="489"/>
      <c r="CY166" s="489"/>
      <c r="CZ166" s="489"/>
      <c r="DA166" s="489"/>
      <c r="DB166" s="489"/>
      <c r="DC166" s="489"/>
      <c r="DD166" s="489"/>
      <c r="DE166" s="489"/>
      <c r="DF166" s="489"/>
      <c r="DG166" s="489"/>
      <c r="DH166" s="489"/>
      <c r="DI166" s="489"/>
      <c r="DJ166" s="489"/>
      <c r="DK166" s="489"/>
      <c r="DL166" s="489"/>
      <c r="DM166" s="489"/>
      <c r="DN166" s="489"/>
      <c r="DO166" s="489"/>
      <c r="DP166" s="489"/>
      <c r="DQ166" s="489"/>
      <c r="DR166" s="489"/>
      <c r="DS166" s="489"/>
      <c r="DT166" s="489"/>
      <c r="DU166" s="489"/>
      <c r="DV166" s="489"/>
      <c r="DW166" s="489"/>
      <c r="DX166" s="489"/>
      <c r="DY166" s="489"/>
      <c r="DZ166" s="489"/>
      <c r="EA166" s="489"/>
      <c r="EB166" s="489"/>
      <c r="EC166" s="489"/>
      <c r="ED166" s="489"/>
      <c r="EE166" s="489"/>
      <c r="EF166" s="489"/>
      <c r="EG166" s="489"/>
      <c r="EH166" s="489"/>
      <c r="EI166" s="489"/>
      <c r="EJ166" s="489"/>
      <c r="EK166" s="489"/>
      <c r="EL166" s="489"/>
      <c r="EM166" s="489"/>
      <c r="EN166" s="489"/>
      <c r="EO166" s="489"/>
      <c r="EP166" s="489"/>
      <c r="EQ166" s="489"/>
      <c r="ER166" s="489"/>
      <c r="ES166" s="489"/>
      <c r="ET166" s="489"/>
      <c r="EU166" s="489"/>
      <c r="EV166" s="489"/>
      <c r="EW166" s="489"/>
      <c r="EX166" s="489"/>
      <c r="EY166" s="489"/>
      <c r="EZ166" s="489"/>
      <c r="FA166" s="489"/>
      <c r="FB166" s="489"/>
      <c r="FC166" s="489"/>
      <c r="FD166" s="489"/>
      <c r="FE166" s="489"/>
      <c r="FF166" s="489"/>
      <c r="FG166" s="489"/>
      <c r="FH166" s="489"/>
      <c r="FI166" s="489"/>
      <c r="FJ166" s="489"/>
      <c r="FK166" s="489"/>
      <c r="FL166" s="489"/>
      <c r="FM166" s="489"/>
      <c r="FN166" s="489"/>
      <c r="FO166" s="489"/>
      <c r="FP166" s="489"/>
      <c r="FQ166" s="489"/>
      <c r="FR166" s="489"/>
      <c r="FS166" s="489"/>
      <c r="FT166" s="489"/>
      <c r="FU166" s="489"/>
      <c r="FV166" s="489"/>
      <c r="FW166" s="489"/>
      <c r="FX166" s="489"/>
      <c r="FY166" s="489"/>
      <c r="FZ166" s="489"/>
      <c r="GA166" s="489"/>
      <c r="GB166" s="489"/>
      <c r="GC166" s="489"/>
      <c r="GD166" s="489"/>
      <c r="GE166" s="489"/>
      <c r="GF166" s="489"/>
      <c r="GG166" s="489"/>
      <c r="GH166" s="489"/>
      <c r="GI166" s="489"/>
      <c r="GJ166" s="489"/>
      <c r="GK166" s="489"/>
      <c r="GL166" s="489"/>
      <c r="GM166" s="489"/>
      <c r="GN166" s="489"/>
      <c r="GO166" s="489"/>
      <c r="GP166" s="489"/>
      <c r="GQ166" s="489"/>
      <c r="GR166" s="489"/>
      <c r="GS166" s="489"/>
      <c r="GT166" s="489"/>
      <c r="GU166" s="489"/>
      <c r="GV166" s="489"/>
      <c r="GW166" s="489"/>
      <c r="GX166" s="489"/>
      <c r="GY166" s="489"/>
      <c r="GZ166" s="489"/>
      <c r="HA166" s="489"/>
      <c r="HB166" s="489"/>
      <c r="HC166" s="489"/>
      <c r="HD166" s="489"/>
      <c r="HE166" s="489"/>
      <c r="HF166" s="489"/>
      <c r="HG166" s="489"/>
      <c r="HH166" s="489"/>
      <c r="HI166" s="489"/>
      <c r="HJ166" s="489"/>
      <c r="HK166" s="489"/>
      <c r="HL166" s="489"/>
      <c r="HM166" s="489"/>
      <c r="HN166" s="489"/>
      <c r="HO166" s="489"/>
      <c r="HP166" s="489"/>
      <c r="HQ166" s="489"/>
      <c r="HR166" s="489"/>
      <c r="HS166" s="489"/>
      <c r="HT166" s="489"/>
      <c r="HU166" s="489"/>
    </row>
    <row r="167" spans="1:229" s="2" customFormat="1" x14ac:dyDescent="0.25">
      <c r="A167" s="20">
        <v>7</v>
      </c>
      <c r="B167" s="21" t="s">
        <v>302</v>
      </c>
      <c r="C167" s="480"/>
      <c r="D167" s="483"/>
      <c r="E167" s="23" t="s">
        <v>60</v>
      </c>
      <c r="F167" s="483">
        <v>1142</v>
      </c>
      <c r="G167" s="23"/>
      <c r="H167" s="491">
        <f>I167+M167+Q167+U167</f>
        <v>1144</v>
      </c>
      <c r="I167" s="20">
        <f>J167+K167+L167</f>
        <v>584</v>
      </c>
      <c r="J167" s="20">
        <v>240</v>
      </c>
      <c r="K167" s="19">
        <v>189</v>
      </c>
      <c r="L167" s="19">
        <v>155</v>
      </c>
      <c r="M167" s="19">
        <f>N167+O167+P167</f>
        <v>83</v>
      </c>
      <c r="N167" s="20">
        <v>80</v>
      </c>
      <c r="O167" s="19">
        <v>3</v>
      </c>
      <c r="P167" s="19">
        <v>0</v>
      </c>
      <c r="Q167" s="19">
        <f>R167+S167+T167</f>
        <v>2</v>
      </c>
      <c r="R167" s="20">
        <v>0</v>
      </c>
      <c r="S167" s="19">
        <v>0</v>
      </c>
      <c r="T167" s="19">
        <v>2</v>
      </c>
      <c r="U167" s="19">
        <f>V167+W167+X167</f>
        <v>475</v>
      </c>
      <c r="V167" s="20">
        <v>97</v>
      </c>
      <c r="W167" s="19">
        <v>160</v>
      </c>
      <c r="X167" s="19">
        <v>218</v>
      </c>
    </row>
    <row r="168" spans="1:229" s="2" customFormat="1" x14ac:dyDescent="0.25">
      <c r="A168" s="20"/>
      <c r="B168" s="21" t="s">
        <v>303</v>
      </c>
      <c r="C168" s="480"/>
      <c r="D168" s="483"/>
      <c r="E168" s="23" t="s">
        <v>60</v>
      </c>
      <c r="F168" s="483"/>
      <c r="G168" s="23"/>
      <c r="H168" s="491">
        <f>I168+M168+Q168+U168</f>
        <v>0</v>
      </c>
      <c r="I168" s="20">
        <f>J168+K168+L168</f>
        <v>0</v>
      </c>
      <c r="J168" s="20"/>
      <c r="K168" s="19"/>
      <c r="L168" s="19"/>
      <c r="M168" s="19">
        <f>N168+O168+P168</f>
        <v>0</v>
      </c>
      <c r="N168" s="20"/>
      <c r="O168" s="19"/>
      <c r="P168" s="19"/>
      <c r="Q168" s="19">
        <f>R168+S168+T168</f>
        <v>0</v>
      </c>
      <c r="R168" s="20">
        <v>0</v>
      </c>
      <c r="S168" s="19">
        <v>0</v>
      </c>
      <c r="T168" s="19">
        <v>0</v>
      </c>
      <c r="U168" s="19">
        <f>V168+W168+X168</f>
        <v>0</v>
      </c>
      <c r="V168" s="20"/>
      <c r="W168" s="19"/>
      <c r="X168" s="19"/>
    </row>
    <row r="169" spans="1:229" s="2" customFormat="1" x14ac:dyDescent="0.25">
      <c r="A169" s="20">
        <v>8</v>
      </c>
      <c r="B169" s="21" t="s">
        <v>306</v>
      </c>
      <c r="C169" s="22"/>
      <c r="D169" s="23"/>
      <c r="E169" s="23" t="s">
        <v>33</v>
      </c>
      <c r="F169" s="20">
        <f>ROUND(F172*F167/1000,2)</f>
        <v>4785.3599999999997</v>
      </c>
      <c r="G169" s="23"/>
      <c r="H169" s="216">
        <f>I169+M169+Q169+U169</f>
        <v>4793.7300000000005</v>
      </c>
      <c r="I169" s="20">
        <f>J169+K169+L169</f>
        <v>2447.15</v>
      </c>
      <c r="J169" s="20">
        <f>ROUND(J172*J167/1000,2)</f>
        <v>1005.68</v>
      </c>
      <c r="K169" s="20">
        <f>ROUND(K172*K167/1000,2)</f>
        <v>791.97</v>
      </c>
      <c r="L169" s="20">
        <f>ROUND(L172*L167/1000,2)</f>
        <v>649.5</v>
      </c>
      <c r="M169" s="19">
        <f>N169+O169+P169</f>
        <v>347.8</v>
      </c>
      <c r="N169" s="20">
        <f>ROUND(N172*N167/1000,2)</f>
        <v>335.23</v>
      </c>
      <c r="O169" s="20">
        <f>ROUND(O172*O167/1000,2)</f>
        <v>12.57</v>
      </c>
      <c r="P169" s="20">
        <f>ROUND(P172*P167/1000,2)</f>
        <v>0</v>
      </c>
      <c r="Q169" s="19">
        <f>R169+S169+T169</f>
        <v>8.3800000000000008</v>
      </c>
      <c r="R169" s="20">
        <f>ROUND(R172*R167/1000,2)</f>
        <v>0</v>
      </c>
      <c r="S169" s="20">
        <f>ROUND(S172*S167/1000,2)</f>
        <v>0</v>
      </c>
      <c r="T169" s="20">
        <f>ROUND(T172*T167/1000,2)</f>
        <v>8.3800000000000008</v>
      </c>
      <c r="U169" s="19">
        <f>V169+W169+X169</f>
        <v>1990.4</v>
      </c>
      <c r="V169" s="20">
        <f>ROUND(V172*V167/1000,2)</f>
        <v>406.46</v>
      </c>
      <c r="W169" s="20">
        <f>ROUND(W172*W167/1000,2)</f>
        <v>670.45</v>
      </c>
      <c r="X169" s="20">
        <f>ROUND(X172*X167/1000,2)</f>
        <v>913.49</v>
      </c>
      <c r="Y169" s="25"/>
    </row>
    <row r="170" spans="1:229" s="2" customFormat="1" x14ac:dyDescent="0.25">
      <c r="A170" s="20"/>
      <c r="B170" s="21" t="s">
        <v>303</v>
      </c>
      <c r="C170" s="22"/>
      <c r="D170" s="23"/>
      <c r="E170" s="23" t="s">
        <v>33</v>
      </c>
      <c r="F170" s="483">
        <f>F168*F172/1000</f>
        <v>0</v>
      </c>
      <c r="G170" s="23"/>
      <c r="H170" s="491">
        <f>I170+M170+Q170+U170</f>
        <v>0</v>
      </c>
      <c r="I170" s="20">
        <f>J170+K170+L170</f>
        <v>0</v>
      </c>
      <c r="J170" s="20">
        <f>ROUND(J168*J172/1000,1)</f>
        <v>0</v>
      </c>
      <c r="K170" s="20">
        <f>ROUND(K168*K172/1000,1)</f>
        <v>0</v>
      </c>
      <c r="L170" s="20">
        <f>ROUND(L168*L172/1000,1)</f>
        <v>0</v>
      </c>
      <c r="M170" s="19">
        <f>N170+O170+P170</f>
        <v>0</v>
      </c>
      <c r="N170" s="20">
        <f>ROUND(N168*N172/1000,1)</f>
        <v>0</v>
      </c>
      <c r="O170" s="20">
        <f>ROUND(O168*O172/1000,1)</f>
        <v>0</v>
      </c>
      <c r="P170" s="20">
        <f>ROUND(P168*P172/1000,1)</f>
        <v>0</v>
      </c>
      <c r="Q170" s="19">
        <f>R170+S170+T170</f>
        <v>0</v>
      </c>
      <c r="R170" s="20">
        <f>ROUND(R168*R172/1000,1)</f>
        <v>0</v>
      </c>
      <c r="S170" s="20">
        <f>ROUND(S168*S172/1000,1)</f>
        <v>0</v>
      </c>
      <c r="T170" s="20">
        <f>ROUND(T168*T172/1000,1)</f>
        <v>0</v>
      </c>
      <c r="U170" s="19">
        <f>V170+W170+X170</f>
        <v>0</v>
      </c>
      <c r="V170" s="20">
        <f>ROUND(V168*V172/1000,1)</f>
        <v>0</v>
      </c>
      <c r="W170" s="20">
        <f>ROUND(W168*W172/1000,1)</f>
        <v>0</v>
      </c>
      <c r="X170" s="20">
        <f>ROUND(X168*X172/1000,1)</f>
        <v>0</v>
      </c>
      <c r="Y170" s="25"/>
    </row>
    <row r="171" spans="1:229" s="2" customFormat="1" x14ac:dyDescent="0.25">
      <c r="A171" s="20"/>
      <c r="B171" s="21" t="s">
        <v>447</v>
      </c>
      <c r="C171" s="22"/>
      <c r="D171" s="23"/>
      <c r="E171" s="23" t="s">
        <v>33</v>
      </c>
      <c r="F171" s="483"/>
      <c r="G171" s="23"/>
      <c r="H171" s="491">
        <f>I171+M171+Q171+U171</f>
        <v>0</v>
      </c>
      <c r="I171" s="20">
        <f>J171+K171+L171</f>
        <v>0</v>
      </c>
      <c r="J171" s="20"/>
      <c r="K171" s="19"/>
      <c r="L171" s="19"/>
      <c r="M171" s="19">
        <f>N171+O171+P171</f>
        <v>0</v>
      </c>
      <c r="N171" s="20"/>
      <c r="O171" s="19"/>
      <c r="P171" s="19"/>
      <c r="Q171" s="19">
        <f>R171+S171+T171</f>
        <v>0</v>
      </c>
      <c r="R171" s="20"/>
      <c r="S171" s="19"/>
      <c r="T171" s="19"/>
      <c r="U171" s="19">
        <f>V171+W171+X171</f>
        <v>0</v>
      </c>
      <c r="V171" s="20"/>
      <c r="W171" s="19"/>
      <c r="X171" s="19"/>
      <c r="Y171" s="25"/>
    </row>
    <row r="172" spans="1:229" s="2" customFormat="1" x14ac:dyDescent="0.25">
      <c r="A172" s="20">
        <v>9</v>
      </c>
      <c r="B172" s="21" t="s">
        <v>63</v>
      </c>
      <c r="C172" s="22"/>
      <c r="D172" s="23"/>
      <c r="E172" s="23" t="s">
        <v>64</v>
      </c>
      <c r="F172" s="483">
        <v>4190.33</v>
      </c>
      <c r="G172" s="483"/>
      <c r="H172" s="483">
        <v>4190.33</v>
      </c>
      <c r="I172" s="483">
        <v>4190.33</v>
      </c>
      <c r="J172" s="483">
        <v>4190.33</v>
      </c>
      <c r="K172" s="483">
        <v>4190.33</v>
      </c>
      <c r="L172" s="483">
        <v>4190.33</v>
      </c>
      <c r="M172" s="483">
        <v>4190.33</v>
      </c>
      <c r="N172" s="483">
        <v>4190.33</v>
      </c>
      <c r="O172" s="483">
        <v>4190.33</v>
      </c>
      <c r="P172" s="483">
        <v>4190.33</v>
      </c>
      <c r="Q172" s="483">
        <v>4190.33</v>
      </c>
      <c r="R172" s="483">
        <v>4190.33</v>
      </c>
      <c r="S172" s="483">
        <v>4190.33</v>
      </c>
      <c r="T172" s="483">
        <v>4190.33</v>
      </c>
      <c r="U172" s="483">
        <v>4190.33</v>
      </c>
      <c r="V172" s="483">
        <v>4190.33</v>
      </c>
      <c r="W172" s="483">
        <v>4190.33</v>
      </c>
      <c r="X172" s="483">
        <v>4190.33</v>
      </c>
      <c r="Y172" s="25"/>
    </row>
    <row r="173" spans="1:229" s="2" customFormat="1" x14ac:dyDescent="0.25">
      <c r="A173" s="20">
        <v>10</v>
      </c>
      <c r="B173" s="21" t="s">
        <v>49</v>
      </c>
      <c r="C173" s="22"/>
      <c r="D173" s="23"/>
      <c r="E173" s="23" t="s">
        <v>64</v>
      </c>
      <c r="F173" s="20">
        <f>ROUND(F176/F167*1000,2)</f>
        <v>4004.5</v>
      </c>
      <c r="G173" s="23"/>
      <c r="H173" s="20">
        <f>ROUND(H176/H167*1000,2)</f>
        <v>3258.11</v>
      </c>
      <c r="I173" s="20">
        <f>ROUND(I176/I167*1000,2)</f>
        <v>3662.61</v>
      </c>
      <c r="J173" s="20">
        <f>ROUND(J176/J167*1000,3)</f>
        <v>3280.2649999999999</v>
      </c>
      <c r="K173" s="20">
        <f t="shared" ref="K173:X173" si="76">ROUND(K176/K167*1000,2)</f>
        <v>3731.51</v>
      </c>
      <c r="L173" s="20">
        <f t="shared" si="76"/>
        <v>4170.6099999999997</v>
      </c>
      <c r="M173" s="20">
        <f t="shared" si="76"/>
        <v>5588.43</v>
      </c>
      <c r="N173" s="20">
        <f t="shared" si="76"/>
        <v>3446.13</v>
      </c>
      <c r="O173" s="20">
        <f t="shared" si="76"/>
        <v>49773.33</v>
      </c>
      <c r="P173" s="20" t="e">
        <f t="shared" si="76"/>
        <v>#DIV/0!</v>
      </c>
      <c r="Q173" s="20">
        <f t="shared" si="76"/>
        <v>32675</v>
      </c>
      <c r="R173" s="20" t="e">
        <f t="shared" si="76"/>
        <v>#DIV/0!</v>
      </c>
      <c r="S173" s="20" t="e">
        <f t="shared" si="76"/>
        <v>#DIV/0!</v>
      </c>
      <c r="T173" s="20">
        <f t="shared" si="76"/>
        <v>20495</v>
      </c>
      <c r="U173" s="20">
        <f t="shared" si="76"/>
        <v>2229.7199999999998</v>
      </c>
      <c r="V173" s="20">
        <f t="shared" si="76"/>
        <v>2934.75</v>
      </c>
      <c r="W173" s="20">
        <f t="shared" si="76"/>
        <v>2182.69</v>
      </c>
      <c r="X173" s="20">
        <f t="shared" si="76"/>
        <v>1950.54</v>
      </c>
      <c r="Y173" s="25"/>
    </row>
    <row r="174" spans="1:229" s="2" customFormat="1" x14ac:dyDescent="0.25">
      <c r="A174" s="20"/>
      <c r="B174" s="21"/>
      <c r="C174" s="22"/>
      <c r="D174" s="23"/>
      <c r="E174" s="24"/>
      <c r="F174" s="483"/>
      <c r="G174" s="23"/>
      <c r="H174" s="483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5"/>
    </row>
    <row r="175" spans="1:229" s="2" customFormat="1" x14ac:dyDescent="0.25">
      <c r="A175" s="20"/>
      <c r="B175" s="25"/>
      <c r="C175" s="25"/>
      <c r="D175" s="25"/>
      <c r="E175" s="24"/>
      <c r="F175" s="23"/>
      <c r="G175" s="23"/>
      <c r="H175" s="23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5"/>
    </row>
    <row r="176" spans="1:229" s="2" customFormat="1" x14ac:dyDescent="0.25">
      <c r="A176" s="20">
        <v>11</v>
      </c>
      <c r="B176" s="21" t="s">
        <v>35</v>
      </c>
      <c r="C176" s="22"/>
      <c r="D176" s="23"/>
      <c r="E176" s="23" t="s">
        <v>33</v>
      </c>
      <c r="F176" s="177">
        <f>SUM(F179:F189)</f>
        <v>4573.1390000000001</v>
      </c>
      <c r="G176" s="70">
        <f>G179+G180+G181+G182+G183+G184+G186+G187+G188+G189</f>
        <v>100.02</v>
      </c>
      <c r="H176" s="175">
        <f>I176+M176+Q176+U176</f>
        <v>3727.2725843769495</v>
      </c>
      <c r="I176" s="71">
        <f>J176+K176+L176</f>
        <v>2138.9633757071356</v>
      </c>
      <c r="J176" s="20">
        <f t="shared" ref="J176:P176" si="77">J179+J180+J181+J182+J183+J184+J186+J187+J188+J189</f>
        <v>787.26364260956598</v>
      </c>
      <c r="K176" s="20">
        <f t="shared" si="77"/>
        <v>705.25581272386137</v>
      </c>
      <c r="L176" s="20">
        <f t="shared" si="77"/>
        <v>646.44392037370835</v>
      </c>
      <c r="M176" s="20">
        <f t="shared" si="77"/>
        <v>463.84</v>
      </c>
      <c r="N176" s="20">
        <f t="shared" si="77"/>
        <v>275.69000000000005</v>
      </c>
      <c r="O176" s="20">
        <f t="shared" si="77"/>
        <v>149.32000000000002</v>
      </c>
      <c r="P176" s="20">
        <f t="shared" si="77"/>
        <v>38.83</v>
      </c>
      <c r="Q176" s="20">
        <f>R176+S176+T176</f>
        <v>65.349999999999994</v>
      </c>
      <c r="R176" s="20">
        <f t="shared" ref="R176:X176" si="78">R179+R180+R181+R182+R183+R184+R186+R187+R188+R189</f>
        <v>23.43</v>
      </c>
      <c r="S176" s="20">
        <f t="shared" si="78"/>
        <v>0.93</v>
      </c>
      <c r="T176" s="20">
        <f t="shared" si="78"/>
        <v>40.99</v>
      </c>
      <c r="U176" s="20">
        <f t="shared" si="78"/>
        <v>1059.1192086698138</v>
      </c>
      <c r="V176" s="20">
        <f t="shared" si="78"/>
        <v>284.67054295821839</v>
      </c>
      <c r="W176" s="20">
        <f t="shared" si="78"/>
        <v>349.23059434049429</v>
      </c>
      <c r="X176" s="20">
        <f t="shared" si="78"/>
        <v>425.2180713711013</v>
      </c>
      <c r="Y176" s="25"/>
    </row>
    <row r="177" spans="1:25" s="2" customFormat="1" x14ac:dyDescent="0.25">
      <c r="A177" s="24"/>
      <c r="B177" s="21" t="s">
        <v>36</v>
      </c>
      <c r="C177" s="22"/>
      <c r="D177" s="23"/>
      <c r="E177" s="23"/>
      <c r="F177" s="23"/>
      <c r="G177" s="23"/>
      <c r="H177" s="483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1"/>
      <c r="V177" s="24"/>
      <c r="W177" s="24"/>
      <c r="X177" s="24"/>
      <c r="Y177" s="25"/>
    </row>
    <row r="178" spans="1:25" s="2" customFormat="1" x14ac:dyDescent="0.25">
      <c r="A178" s="24"/>
      <c r="B178" s="22"/>
      <c r="C178" s="22"/>
      <c r="D178" s="22"/>
      <c r="E178" s="24"/>
      <c r="F178" s="24"/>
      <c r="G178" s="24"/>
      <c r="H178" s="19"/>
      <c r="I178" s="5"/>
      <c r="J178" s="5"/>
      <c r="K178" s="24"/>
      <c r="L178" s="24"/>
      <c r="M178" s="24"/>
      <c r="N178" s="24"/>
      <c r="O178" s="24"/>
      <c r="P178" s="22"/>
      <c r="Q178" s="24"/>
      <c r="R178" s="22"/>
      <c r="S178" s="21"/>
      <c r="T178" s="24"/>
      <c r="U178" s="24"/>
      <c r="V178" s="24"/>
      <c r="W178" s="24"/>
      <c r="X178" s="24"/>
    </row>
    <row r="179" spans="1:25" s="2" customFormat="1" x14ac:dyDescent="0.25">
      <c r="A179" s="27" t="s">
        <v>65</v>
      </c>
      <c r="B179" s="34" t="s">
        <v>41</v>
      </c>
      <c r="C179" s="32"/>
      <c r="D179" s="35"/>
      <c r="E179" s="30" t="s">
        <v>33</v>
      </c>
      <c r="F179" s="14">
        <v>1780.42</v>
      </c>
      <c r="G179" s="14">
        <f>ROUND(H179/$H$176*100,2)</f>
        <v>30.51</v>
      </c>
      <c r="H179" s="483">
        <f t="shared" ref="H179:H189" si="79">I179+M179+Q179+U179</f>
        <v>1137.0525843769497</v>
      </c>
      <c r="I179" s="26">
        <f t="shared" ref="I179:I189" si="80">J179+K179+L179</f>
        <v>405.14337570713576</v>
      </c>
      <c r="J179" s="20">
        <f>130*J103</f>
        <v>143.3536426095659</v>
      </c>
      <c r="K179" s="20">
        <f>115*K103</f>
        <v>122.8458127238615</v>
      </c>
      <c r="L179" s="20">
        <f>135*L103</f>
        <v>138.94392037370838</v>
      </c>
      <c r="M179" s="14">
        <f t="shared" ref="M179:M189" si="81">N179+O179+P179</f>
        <v>260</v>
      </c>
      <c r="N179" s="20">
        <v>115</v>
      </c>
      <c r="O179" s="20">
        <v>115</v>
      </c>
      <c r="P179" s="20">
        <v>30</v>
      </c>
      <c r="Q179" s="14">
        <f t="shared" ref="Q179:Q189" si="82">R179+S179+T179</f>
        <v>47.8</v>
      </c>
      <c r="R179" s="20">
        <f>ROUND(1780.42*1%,2)</f>
        <v>17.8</v>
      </c>
      <c r="S179" s="20">
        <f>ROUND(1780.42*0%,2)</f>
        <v>0</v>
      </c>
      <c r="T179" s="20">
        <v>30</v>
      </c>
      <c r="U179" s="14">
        <f t="shared" ref="U179:U189" si="83">V179+W179+X179</f>
        <v>424.109208669814</v>
      </c>
      <c r="V179" s="20">
        <f>145/V103</f>
        <v>140.48054295821839</v>
      </c>
      <c r="W179" s="20">
        <f>145/W103</f>
        <v>136.88059434049427</v>
      </c>
      <c r="X179" s="20">
        <f>160/X103</f>
        <v>146.74807137110133</v>
      </c>
    </row>
    <row r="180" spans="1:25" s="2" customFormat="1" x14ac:dyDescent="0.25">
      <c r="A180" s="36" t="s">
        <v>66</v>
      </c>
      <c r="B180" s="21" t="s">
        <v>42</v>
      </c>
      <c r="C180" s="22"/>
      <c r="D180" s="23"/>
      <c r="E180" s="23" t="s">
        <v>33</v>
      </c>
      <c r="F180" s="14">
        <v>466.47</v>
      </c>
      <c r="G180" s="14">
        <f t="shared" ref="G180:G189" si="84">ROUND(H180/$H$176*100,2)</f>
        <v>8</v>
      </c>
      <c r="H180" s="491">
        <f t="shared" si="79"/>
        <v>298</v>
      </c>
      <c r="I180" s="71">
        <f t="shared" si="80"/>
        <v>106.20000000000002</v>
      </c>
      <c r="J180" s="20">
        <f>ROUND(J179*0.262,1)</f>
        <v>37.6</v>
      </c>
      <c r="K180" s="20">
        <f>ROUND(K179*0.262,1)</f>
        <v>32.200000000000003</v>
      </c>
      <c r="L180" s="20">
        <f>ROUND(L179*0.262,1)</f>
        <v>36.4</v>
      </c>
      <c r="M180" s="14">
        <f t="shared" si="81"/>
        <v>68.100000000000009</v>
      </c>
      <c r="N180" s="20">
        <f>ROUND(N179*0.262,1)</f>
        <v>30.1</v>
      </c>
      <c r="O180" s="20">
        <f>ROUND(O179*0.262,1)</f>
        <v>30.1</v>
      </c>
      <c r="P180" s="20">
        <f>ROUND(P179*0.262,1)</f>
        <v>7.9</v>
      </c>
      <c r="Q180" s="14">
        <f t="shared" si="82"/>
        <v>12.600000000000001</v>
      </c>
      <c r="R180" s="20">
        <f>ROUND(R179*0.262,1)</f>
        <v>4.7</v>
      </c>
      <c r="S180" s="20">
        <f>ROUND(S179*0.262,1)</f>
        <v>0</v>
      </c>
      <c r="T180" s="20">
        <f>ROUND(T179*0.262,1)</f>
        <v>7.9</v>
      </c>
      <c r="U180" s="14">
        <f t="shared" si="83"/>
        <v>111.1</v>
      </c>
      <c r="V180" s="20">
        <f>ROUND(V179*0.262,1)</f>
        <v>36.799999999999997</v>
      </c>
      <c r="W180" s="20">
        <f>ROUND(W179*0.262,1)</f>
        <v>35.9</v>
      </c>
      <c r="X180" s="20">
        <f>ROUND(X179*0.262,1)</f>
        <v>38.4</v>
      </c>
    </row>
    <row r="181" spans="1:25" s="2" customFormat="1" x14ac:dyDescent="0.25">
      <c r="A181" s="36" t="s">
        <v>67</v>
      </c>
      <c r="B181" s="21" t="s">
        <v>43</v>
      </c>
      <c r="C181" s="22"/>
      <c r="D181" s="23"/>
      <c r="E181" s="23" t="s">
        <v>33</v>
      </c>
      <c r="F181" s="14">
        <v>49.448999999999998</v>
      </c>
      <c r="G181" s="14">
        <f t="shared" si="84"/>
        <v>0.3</v>
      </c>
      <c r="H181" s="491">
        <f t="shared" si="79"/>
        <v>11.16</v>
      </c>
      <c r="I181" s="71">
        <f t="shared" si="80"/>
        <v>2.79</v>
      </c>
      <c r="J181" s="20">
        <v>0.93</v>
      </c>
      <c r="K181" s="20">
        <v>0.93</v>
      </c>
      <c r="L181" s="20">
        <v>0.93</v>
      </c>
      <c r="M181" s="14">
        <f t="shared" si="81"/>
        <v>2.79</v>
      </c>
      <c r="N181" s="20">
        <v>0.93</v>
      </c>
      <c r="O181" s="20">
        <v>0.93</v>
      </c>
      <c r="P181" s="20">
        <v>0.93</v>
      </c>
      <c r="Q181" s="14">
        <f t="shared" si="82"/>
        <v>2.79</v>
      </c>
      <c r="R181" s="20">
        <v>0.93</v>
      </c>
      <c r="S181" s="20">
        <v>0.93</v>
      </c>
      <c r="T181" s="20">
        <v>0.93</v>
      </c>
      <c r="U181" s="14">
        <f t="shared" si="83"/>
        <v>2.79</v>
      </c>
      <c r="V181" s="20">
        <v>0.93</v>
      </c>
      <c r="W181" s="20">
        <v>0.93</v>
      </c>
      <c r="X181" s="20">
        <v>0.93</v>
      </c>
    </row>
    <row r="182" spans="1:25" s="2" customFormat="1" x14ac:dyDescent="0.25">
      <c r="A182" s="36" t="s">
        <v>68</v>
      </c>
      <c r="B182" s="21" t="s">
        <v>44</v>
      </c>
      <c r="C182" s="22"/>
      <c r="D182" s="23"/>
      <c r="E182" s="23" t="s">
        <v>33</v>
      </c>
      <c r="F182" s="14">
        <v>124.92</v>
      </c>
      <c r="G182" s="14">
        <f t="shared" si="84"/>
        <v>3.36</v>
      </c>
      <c r="H182" s="491">
        <f t="shared" si="79"/>
        <v>125.13</v>
      </c>
      <c r="I182" s="71">
        <f t="shared" si="80"/>
        <v>63.870000000000005</v>
      </c>
      <c r="J182" s="20">
        <f>ROUND(124.92/1219.44*J160,2)</f>
        <v>26.25</v>
      </c>
      <c r="K182" s="20">
        <f t="shared" ref="K182:L182" si="85">ROUND(124.92/1219.44*K160,2)</f>
        <v>20.67</v>
      </c>
      <c r="L182" s="20">
        <f t="shared" si="85"/>
        <v>16.95</v>
      </c>
      <c r="M182" s="14">
        <f t="shared" si="81"/>
        <v>9.08</v>
      </c>
      <c r="N182" s="20">
        <f>ROUND(124.92/1219.44*N160,2)</f>
        <v>8.75</v>
      </c>
      <c r="O182" s="20">
        <f t="shared" ref="O182:P182" si="86">ROUND(124.92/1219.44*O160,2)</f>
        <v>0.33</v>
      </c>
      <c r="P182" s="20">
        <f t="shared" si="86"/>
        <v>0</v>
      </c>
      <c r="Q182" s="14">
        <f t="shared" si="82"/>
        <v>0.22</v>
      </c>
      <c r="R182" s="20">
        <f>ROUND(124.92/1219.44*R160,2)</f>
        <v>0</v>
      </c>
      <c r="S182" s="20">
        <f t="shared" ref="S182:T182" si="87">ROUND(124.92/1219.44*S160,2)</f>
        <v>0</v>
      </c>
      <c r="T182" s="20">
        <f t="shared" si="87"/>
        <v>0.22</v>
      </c>
      <c r="U182" s="14">
        <f t="shared" si="83"/>
        <v>51.96</v>
      </c>
      <c r="V182" s="20">
        <f>ROUND(124.92/1219.44*V160,2)</f>
        <v>10.61</v>
      </c>
      <c r="W182" s="20">
        <f t="shared" ref="W182:X182" si="88">ROUND(124.92/1219.44*W160,2)</f>
        <v>17.5</v>
      </c>
      <c r="X182" s="20">
        <f t="shared" si="88"/>
        <v>23.85</v>
      </c>
    </row>
    <row r="183" spans="1:25" s="2" customFormat="1" x14ac:dyDescent="0.25">
      <c r="A183" s="36" t="s">
        <v>69</v>
      </c>
      <c r="B183" s="21" t="s">
        <v>70</v>
      </c>
      <c r="C183" s="22"/>
      <c r="D183" s="23"/>
      <c r="E183" s="23" t="s">
        <v>33</v>
      </c>
      <c r="F183" s="14">
        <v>649.78</v>
      </c>
      <c r="G183" s="14">
        <f t="shared" si="84"/>
        <v>17.46</v>
      </c>
      <c r="H183" s="491">
        <f t="shared" si="79"/>
        <v>650.79999999999995</v>
      </c>
      <c r="I183" s="71">
        <f t="shared" si="80"/>
        <v>332.3</v>
      </c>
      <c r="J183" s="20">
        <f>ROUND(J163*0.222195/0.443*1110.121/1000,1)</f>
        <v>136.6</v>
      </c>
      <c r="K183" s="20">
        <f>ROUND(K163*0.222195/0.443*1110.121/1000,1)</f>
        <v>107.5</v>
      </c>
      <c r="L183" s="20">
        <f>ROUND(L163*0.222195/0.443*1110.121/1000,1)</f>
        <v>88.2</v>
      </c>
      <c r="M183" s="14">
        <f t="shared" si="81"/>
        <v>47.2</v>
      </c>
      <c r="N183" s="20">
        <f>ROUND(N163*0.222195/0.443*1110.121/1000,1)</f>
        <v>45.5</v>
      </c>
      <c r="O183" s="20">
        <f>ROUND(O163*0.222195/0.443*1110.121/1000,1)</f>
        <v>1.7</v>
      </c>
      <c r="P183" s="20">
        <f>ROUND(P163*0.222195/0.443*1110.121/1000,1)</f>
        <v>0</v>
      </c>
      <c r="Q183" s="14">
        <f t="shared" si="82"/>
        <v>1.1000000000000001</v>
      </c>
      <c r="R183" s="20">
        <f>ROUND(R163*0.222195/0.443*1110.121/1000,1)</f>
        <v>0</v>
      </c>
      <c r="S183" s="20">
        <f>ROUND(S163*0.222195/0.443*1110.121/1000,1)</f>
        <v>0</v>
      </c>
      <c r="T183" s="20">
        <f>ROUND(T163*0.222195/0.443*1110.121/1000,1)</f>
        <v>1.1000000000000001</v>
      </c>
      <c r="U183" s="14">
        <f t="shared" si="83"/>
        <v>270.2</v>
      </c>
      <c r="V183" s="20">
        <f>ROUND(V163*0.222195/0.443*1110.121/1000,1)</f>
        <v>55.2</v>
      </c>
      <c r="W183" s="20">
        <f>ROUND(W163*0.222195/0.443*1110.121/1000,1)</f>
        <v>91</v>
      </c>
      <c r="X183" s="20">
        <f>ROUND(X163*0.222195/0.443*1110.121/1000,1)</f>
        <v>124</v>
      </c>
    </row>
    <row r="184" spans="1:25" s="2" customFormat="1" x14ac:dyDescent="0.25">
      <c r="A184" s="36" t="s">
        <v>71</v>
      </c>
      <c r="B184" s="21" t="s">
        <v>72</v>
      </c>
      <c r="C184" s="22"/>
      <c r="D184" s="23"/>
      <c r="E184" s="23" t="s">
        <v>33</v>
      </c>
      <c r="F184" s="14">
        <v>10.46</v>
      </c>
      <c r="G184" s="14">
        <f t="shared" si="84"/>
        <v>0.33</v>
      </c>
      <c r="H184" s="491">
        <f t="shared" si="79"/>
        <v>12.2</v>
      </c>
      <c r="I184" s="71">
        <f t="shared" si="80"/>
        <v>6.3</v>
      </c>
      <c r="J184" s="20">
        <f>ROUND(J160*0.5*20/1000,1)</f>
        <v>2.6</v>
      </c>
      <c r="K184" s="20">
        <f>ROUND(K160*0.5*20/1000,1)</f>
        <v>2</v>
      </c>
      <c r="L184" s="20">
        <f>ROUND(L160*0.5*20/1000,1)</f>
        <v>1.7</v>
      </c>
      <c r="M184" s="14">
        <f t="shared" si="81"/>
        <v>0.9</v>
      </c>
      <c r="N184" s="20">
        <f>ROUND(N160*0.5*20/1000,1)</f>
        <v>0.9</v>
      </c>
      <c r="O184" s="20">
        <f>ROUND(O160*0.5*20/1000,1)</f>
        <v>0</v>
      </c>
      <c r="P184" s="20">
        <f>ROUND(P160*0.5*20/1000,1)</f>
        <v>0</v>
      </c>
      <c r="Q184" s="14">
        <f t="shared" si="82"/>
        <v>0</v>
      </c>
      <c r="R184" s="20">
        <f>ROUND(R160*0.5*20/1000,1)</f>
        <v>0</v>
      </c>
      <c r="S184" s="20">
        <f>ROUND(S160*0.5*20/1000,1)</f>
        <v>0</v>
      </c>
      <c r="T184" s="20">
        <f>ROUND(T160*0.5*20/1000,1)</f>
        <v>0</v>
      </c>
      <c r="U184" s="14">
        <f t="shared" si="83"/>
        <v>5</v>
      </c>
      <c r="V184" s="20">
        <f>ROUND(V160*0.5*20/1000,1)</f>
        <v>1</v>
      </c>
      <c r="W184" s="20">
        <f>ROUND(W160*0.5*20/1000,1)</f>
        <v>1.7</v>
      </c>
      <c r="X184" s="20">
        <f>ROUND(X160*0.5*20/1000,1)</f>
        <v>2.2999999999999998</v>
      </c>
    </row>
    <row r="185" spans="1:25" s="2" customFormat="1" x14ac:dyDescent="0.25">
      <c r="A185" s="36"/>
      <c r="B185" s="21" t="s">
        <v>449</v>
      </c>
      <c r="C185" s="22"/>
      <c r="D185" s="23"/>
      <c r="E185" s="23"/>
      <c r="F185" s="14">
        <v>0</v>
      </c>
      <c r="G185" s="14">
        <f t="shared" si="84"/>
        <v>0</v>
      </c>
      <c r="H185" s="491">
        <f t="shared" si="79"/>
        <v>0</v>
      </c>
      <c r="I185" s="71">
        <f t="shared" si="80"/>
        <v>0</v>
      </c>
      <c r="J185" s="20"/>
      <c r="K185" s="20"/>
      <c r="L185" s="20"/>
      <c r="M185" s="14">
        <f t="shared" si="81"/>
        <v>0</v>
      </c>
      <c r="N185" s="20"/>
      <c r="O185" s="20"/>
      <c r="P185" s="20"/>
      <c r="Q185" s="14">
        <f t="shared" si="82"/>
        <v>0</v>
      </c>
      <c r="R185" s="20"/>
      <c r="S185" s="20"/>
      <c r="T185" s="20"/>
      <c r="U185" s="14">
        <f t="shared" si="83"/>
        <v>0</v>
      </c>
      <c r="V185" s="20"/>
      <c r="W185" s="20"/>
      <c r="X185" s="20"/>
    </row>
    <row r="186" spans="1:25" s="2" customFormat="1" x14ac:dyDescent="0.25">
      <c r="A186" s="36" t="s">
        <v>73</v>
      </c>
      <c r="B186" s="21" t="s">
        <v>74</v>
      </c>
      <c r="C186" s="22"/>
      <c r="D186" s="23"/>
      <c r="E186" s="23" t="s">
        <v>33</v>
      </c>
      <c r="F186" s="14">
        <v>116.08</v>
      </c>
      <c r="G186" s="14">
        <f t="shared" si="84"/>
        <v>3.09</v>
      </c>
      <c r="H186" s="491">
        <f t="shared" si="79"/>
        <v>115</v>
      </c>
      <c r="I186" s="71">
        <f t="shared" si="80"/>
        <v>58.7</v>
      </c>
      <c r="J186" s="20">
        <f>ROUND(J160*25*3.766/1000,1)</f>
        <v>24.1</v>
      </c>
      <c r="K186" s="20">
        <f>ROUND(K160*25*3.766/1000,1)</f>
        <v>19</v>
      </c>
      <c r="L186" s="20">
        <f>ROUND(L160*25*3.766/1000,1)</f>
        <v>15.6</v>
      </c>
      <c r="M186" s="14">
        <f t="shared" si="81"/>
        <v>8.3000000000000007</v>
      </c>
      <c r="N186" s="20">
        <f>ROUND(N160*25*3.766/1000,1)</f>
        <v>8</v>
      </c>
      <c r="O186" s="20">
        <f>ROUND(O160*25*3.766/1000,1)</f>
        <v>0.3</v>
      </c>
      <c r="P186" s="20">
        <f>ROUND(P160*25*3.766/1000,1)</f>
        <v>0</v>
      </c>
      <c r="Q186" s="14">
        <f t="shared" si="82"/>
        <v>0.2</v>
      </c>
      <c r="R186" s="20">
        <f>ROUND(R160*25*3.766/1000,1)</f>
        <v>0</v>
      </c>
      <c r="S186" s="20">
        <f>ROUND(S160*25*3.766/1000,1)</f>
        <v>0</v>
      </c>
      <c r="T186" s="20">
        <f>ROUND(T160*25*3.766/1000,1)</f>
        <v>0.2</v>
      </c>
      <c r="U186" s="14">
        <f t="shared" si="83"/>
        <v>47.8</v>
      </c>
      <c r="V186" s="20">
        <f>ROUND(V160*25*3.766/1000,1)</f>
        <v>9.8000000000000007</v>
      </c>
      <c r="W186" s="20">
        <f>ROUND(W160*25*3.766/1000,1)</f>
        <v>16.100000000000001</v>
      </c>
      <c r="X186" s="20">
        <f>ROUND(X160*25*3.766/1000,1)</f>
        <v>21.9</v>
      </c>
    </row>
    <row r="187" spans="1:25" s="2" customFormat="1" x14ac:dyDescent="0.25">
      <c r="A187" s="36" t="s">
        <v>75</v>
      </c>
      <c r="B187" s="21" t="s">
        <v>45</v>
      </c>
      <c r="C187" s="22"/>
      <c r="D187" s="23"/>
      <c r="E187" s="23" t="s">
        <v>33</v>
      </c>
      <c r="F187" s="14">
        <v>1023.95</v>
      </c>
      <c r="G187" s="14">
        <f t="shared" si="84"/>
        <v>27.52</v>
      </c>
      <c r="H187" s="491">
        <f t="shared" si="79"/>
        <v>1025.7</v>
      </c>
      <c r="I187" s="71">
        <f t="shared" si="80"/>
        <v>983.8</v>
      </c>
      <c r="J187" s="20">
        <f>ROUND(1023.95/1219.44*1221.53/3,2)</f>
        <v>341.9</v>
      </c>
      <c r="K187" s="20">
        <f t="shared" ref="K187" si="89">ROUND(1023.95/1219.44*1221.53/3,2)</f>
        <v>341.9</v>
      </c>
      <c r="L187" s="20">
        <v>300</v>
      </c>
      <c r="M187" s="14">
        <f t="shared" si="81"/>
        <v>41.9</v>
      </c>
      <c r="N187" s="20">
        <v>41.9</v>
      </c>
      <c r="O187" s="14"/>
      <c r="P187" s="14"/>
      <c r="Q187" s="14">
        <f t="shared" si="82"/>
        <v>0</v>
      </c>
      <c r="R187" s="20"/>
      <c r="S187" s="14"/>
      <c r="T187" s="14"/>
      <c r="U187" s="14">
        <f t="shared" si="83"/>
        <v>0</v>
      </c>
      <c r="V187" s="20"/>
      <c r="W187" s="14"/>
      <c r="X187" s="14"/>
    </row>
    <row r="188" spans="1:25" s="2" customFormat="1" x14ac:dyDescent="0.25">
      <c r="A188" s="36" t="s">
        <v>76</v>
      </c>
      <c r="B188" s="21" t="s">
        <v>46</v>
      </c>
      <c r="C188" s="22"/>
      <c r="D188" s="23"/>
      <c r="E188" s="23" t="s">
        <v>33</v>
      </c>
      <c r="F188" s="14">
        <v>328.61</v>
      </c>
      <c r="G188" s="14">
        <f t="shared" si="84"/>
        <v>8.83</v>
      </c>
      <c r="H188" s="216">
        <f t="shared" si="79"/>
        <v>329.20000000000005</v>
      </c>
      <c r="I188" s="71">
        <f t="shared" si="80"/>
        <v>168.1</v>
      </c>
      <c r="J188" s="20">
        <f>ROUND(328.61/4785.36*J169,1)</f>
        <v>69.099999999999994</v>
      </c>
      <c r="K188" s="20">
        <f>ROUND(328.61/4785.36*K169,1)</f>
        <v>54.4</v>
      </c>
      <c r="L188" s="20">
        <f>ROUND(328.61/4785.36*L169,1)</f>
        <v>44.6</v>
      </c>
      <c r="M188" s="14">
        <f t="shared" si="81"/>
        <v>23.9</v>
      </c>
      <c r="N188" s="20">
        <f>ROUND(328.61/4785.36*N169,1)</f>
        <v>23</v>
      </c>
      <c r="O188" s="20">
        <f>ROUND(328.61/4785.36*O169,1)</f>
        <v>0.9</v>
      </c>
      <c r="P188" s="20">
        <f>ROUND(328.61/4785.36*P169,1)</f>
        <v>0</v>
      </c>
      <c r="Q188" s="14">
        <f t="shared" si="82"/>
        <v>0.6</v>
      </c>
      <c r="R188" s="20">
        <f>ROUND(328.61/4785.36*R169,1)</f>
        <v>0</v>
      </c>
      <c r="S188" s="20">
        <f>ROUND(328.61/4785.36*S169,1)</f>
        <v>0</v>
      </c>
      <c r="T188" s="20">
        <f>ROUND(328.61/4785.36*T169,1)</f>
        <v>0.6</v>
      </c>
      <c r="U188" s="14">
        <f t="shared" si="83"/>
        <v>136.60000000000002</v>
      </c>
      <c r="V188" s="20">
        <f>ROUND(328.61/4785.36*V169,1)</f>
        <v>27.9</v>
      </c>
      <c r="W188" s="20">
        <f>ROUND(328.61/4785.36*W169,1)</f>
        <v>46</v>
      </c>
      <c r="X188" s="20">
        <f>ROUND(328.61/4785.36*X169,1)</f>
        <v>62.7</v>
      </c>
    </row>
    <row r="189" spans="1:25" s="2" customFormat="1" x14ac:dyDescent="0.25">
      <c r="A189" s="36" t="s">
        <v>77</v>
      </c>
      <c r="B189" s="21" t="s">
        <v>48</v>
      </c>
      <c r="C189" s="22"/>
      <c r="D189" s="23"/>
      <c r="E189" s="23" t="s">
        <v>33</v>
      </c>
      <c r="F189" s="14">
        <v>23</v>
      </c>
      <c r="G189" s="14">
        <f t="shared" si="84"/>
        <v>0.62</v>
      </c>
      <c r="H189" s="491">
        <f t="shared" si="79"/>
        <v>23.03</v>
      </c>
      <c r="I189" s="39">
        <f t="shared" si="80"/>
        <v>11.760000000000002</v>
      </c>
      <c r="J189" s="20">
        <f>ROUND(23/1219.44*J160,2)</f>
        <v>4.83</v>
      </c>
      <c r="K189" s="20">
        <f t="shared" ref="K189:L189" si="90">ROUND(23/1219.44*K160,2)</f>
        <v>3.81</v>
      </c>
      <c r="L189" s="20">
        <f t="shared" si="90"/>
        <v>3.12</v>
      </c>
      <c r="M189" s="14">
        <f t="shared" si="81"/>
        <v>1.6700000000000002</v>
      </c>
      <c r="N189" s="20">
        <f>ROUND(23/1219.44*N160,2)</f>
        <v>1.61</v>
      </c>
      <c r="O189" s="20">
        <f t="shared" ref="O189:P189" si="91">ROUND(23/1219.44*O160,2)</f>
        <v>0.06</v>
      </c>
      <c r="P189" s="20">
        <f t="shared" si="91"/>
        <v>0</v>
      </c>
      <c r="Q189" s="14">
        <f t="shared" si="82"/>
        <v>0.04</v>
      </c>
      <c r="R189" s="20">
        <f>ROUND(23/1219.44*R160,2)</f>
        <v>0</v>
      </c>
      <c r="S189" s="20">
        <f t="shared" ref="S189:T189" si="92">ROUND(23/1219.44*S160,2)</f>
        <v>0</v>
      </c>
      <c r="T189" s="20">
        <f t="shared" si="92"/>
        <v>0.04</v>
      </c>
      <c r="U189" s="14">
        <f t="shared" si="83"/>
        <v>9.5599999999999987</v>
      </c>
      <c r="V189" s="20">
        <f>ROUND(23/1219.44*V160,2)</f>
        <v>1.95</v>
      </c>
      <c r="W189" s="20">
        <f t="shared" ref="W189:X189" si="93">ROUND(23/1219.44*W160,2)</f>
        <v>3.22</v>
      </c>
      <c r="X189" s="20">
        <f t="shared" si="93"/>
        <v>4.3899999999999997</v>
      </c>
    </row>
    <row r="190" spans="1:25" s="2" customFormat="1" x14ac:dyDescent="0.25">
      <c r="A190" s="21"/>
      <c r="B190" s="21"/>
      <c r="C190" s="22"/>
      <c r="D190" s="23"/>
      <c r="E190" s="23"/>
      <c r="F190" s="23"/>
      <c r="G190" s="23"/>
      <c r="H190" s="23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5" s="2" customFormat="1" x14ac:dyDescent="0.25">
      <c r="A191" s="479">
        <v>12</v>
      </c>
      <c r="B191" s="21" t="s">
        <v>51</v>
      </c>
      <c r="C191" s="22"/>
      <c r="D191" s="23"/>
      <c r="E191" s="23" t="s">
        <v>33</v>
      </c>
      <c r="F191" s="174">
        <f>F169-F176</f>
        <v>212.22099999999955</v>
      </c>
      <c r="G191" s="23"/>
      <c r="H191" s="20">
        <f t="shared" ref="H191:X191" si="94">H169-H176</f>
        <v>1066.457415623051</v>
      </c>
      <c r="I191" s="26">
        <f t="shared" si="94"/>
        <v>308.18662429286451</v>
      </c>
      <c r="J191" s="20">
        <f t="shared" si="94"/>
        <v>218.41635739043397</v>
      </c>
      <c r="K191" s="26">
        <f t="shared" si="94"/>
        <v>86.714187276138659</v>
      </c>
      <c r="L191" s="26">
        <f t="shared" si="94"/>
        <v>3.0560796262916483</v>
      </c>
      <c r="M191" s="20">
        <f t="shared" si="94"/>
        <v>-116.03999999999996</v>
      </c>
      <c r="N191" s="26">
        <f t="shared" si="94"/>
        <v>59.539999999999964</v>
      </c>
      <c r="O191" s="26">
        <f t="shared" si="94"/>
        <v>-136.75000000000003</v>
      </c>
      <c r="P191" s="26">
        <f t="shared" si="94"/>
        <v>-38.83</v>
      </c>
      <c r="Q191" s="20">
        <f t="shared" si="94"/>
        <v>-56.969999999999992</v>
      </c>
      <c r="R191" s="26">
        <f t="shared" si="94"/>
        <v>-23.43</v>
      </c>
      <c r="S191" s="26">
        <f t="shared" si="94"/>
        <v>-0.93</v>
      </c>
      <c r="T191" s="20">
        <f t="shared" si="94"/>
        <v>-32.61</v>
      </c>
      <c r="U191" s="20">
        <f t="shared" si="94"/>
        <v>931.28079133018628</v>
      </c>
      <c r="V191" s="20">
        <f t="shared" si="94"/>
        <v>121.78945704178159</v>
      </c>
      <c r="W191" s="20">
        <f t="shared" si="94"/>
        <v>321.21940565950575</v>
      </c>
      <c r="X191" s="20">
        <f t="shared" si="94"/>
        <v>488.27192862889871</v>
      </c>
    </row>
    <row r="192" spans="1:25" s="2" customFormat="1" x14ac:dyDescent="0.25">
      <c r="A192" s="479">
        <v>13</v>
      </c>
      <c r="B192" s="21" t="s">
        <v>78</v>
      </c>
      <c r="C192" s="22"/>
      <c r="D192" s="23"/>
      <c r="E192" s="483" t="s">
        <v>28</v>
      </c>
      <c r="F192" s="20">
        <f>ROUND(F191/F176*100,1)</f>
        <v>4.5999999999999996</v>
      </c>
      <c r="G192" s="483"/>
      <c r="H192" s="20">
        <f t="shared" ref="H192:X192" si="95">ROUND(H191/H176*100,1)</f>
        <v>28.6</v>
      </c>
      <c r="I192" s="20">
        <f t="shared" si="95"/>
        <v>14.4</v>
      </c>
      <c r="J192" s="20">
        <f t="shared" si="95"/>
        <v>27.7</v>
      </c>
      <c r="K192" s="20">
        <f t="shared" si="95"/>
        <v>12.3</v>
      </c>
      <c r="L192" s="20">
        <f t="shared" si="95"/>
        <v>0.5</v>
      </c>
      <c r="M192" s="20">
        <f t="shared" si="95"/>
        <v>-25</v>
      </c>
      <c r="N192" s="20">
        <f t="shared" si="95"/>
        <v>21.6</v>
      </c>
      <c r="O192" s="20">
        <f t="shared" si="95"/>
        <v>-91.6</v>
      </c>
      <c r="P192" s="20">
        <f t="shared" si="95"/>
        <v>-100</v>
      </c>
      <c r="Q192" s="20">
        <f t="shared" si="95"/>
        <v>-87.2</v>
      </c>
      <c r="R192" s="20">
        <f t="shared" si="95"/>
        <v>-100</v>
      </c>
      <c r="S192" s="20">
        <f t="shared" si="95"/>
        <v>-100</v>
      </c>
      <c r="T192" s="20">
        <f t="shared" si="95"/>
        <v>-79.599999999999994</v>
      </c>
      <c r="U192" s="20">
        <f t="shared" si="95"/>
        <v>87.9</v>
      </c>
      <c r="V192" s="20">
        <f t="shared" si="95"/>
        <v>42.8</v>
      </c>
      <c r="W192" s="20">
        <f t="shared" si="95"/>
        <v>92</v>
      </c>
      <c r="X192" s="20">
        <f t="shared" si="95"/>
        <v>114.8</v>
      </c>
    </row>
    <row r="193" spans="1:24" s="2" customFormat="1" x14ac:dyDescent="0.25">
      <c r="A193" s="21"/>
      <c r="B193" s="21"/>
      <c r="C193" s="22"/>
      <c r="D193" s="23"/>
      <c r="E193" s="23"/>
      <c r="F193" s="23"/>
      <c r="G193" s="23"/>
      <c r="H193" s="23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2" customFormat="1" x14ac:dyDescent="0.25"/>
    <row r="195" spans="1:24" s="2" customFormat="1" x14ac:dyDescent="0.25">
      <c r="B195" s="2" t="s">
        <v>99</v>
      </c>
    </row>
    <row r="196" spans="1:24" x14ac:dyDescent="0.25">
      <c r="S196"/>
      <c r="W196" t="s">
        <v>97</v>
      </c>
    </row>
    <row r="197" spans="1:24" x14ac:dyDescent="0.25">
      <c r="S197"/>
      <c r="W197" t="s">
        <v>458</v>
      </c>
    </row>
    <row r="198" spans="1:24" x14ac:dyDescent="0.25">
      <c r="S198"/>
      <c r="W198" t="s">
        <v>459</v>
      </c>
    </row>
    <row r="199" spans="1:24" x14ac:dyDescent="0.25">
      <c r="S199"/>
      <c r="W199" t="s">
        <v>460</v>
      </c>
    </row>
    <row r="200" spans="1:24" x14ac:dyDescent="0.25">
      <c r="S200"/>
    </row>
    <row r="201" spans="1:24" s="2" customFormat="1" x14ac:dyDescent="0.25"/>
    <row r="202" spans="1:24" s="2" customFormat="1" x14ac:dyDescent="0.25">
      <c r="J202">
        <f>350/3407.31+1</f>
        <v>1.1027203277658915</v>
      </c>
      <c r="K202">
        <f>200/2931.5+1</f>
        <v>1.0682244584683609</v>
      </c>
      <c r="L202">
        <f>100/3422.99+1</f>
        <v>1.0292142249904324</v>
      </c>
      <c r="M202"/>
      <c r="N202"/>
      <c r="O202"/>
      <c r="P202"/>
      <c r="Q202"/>
      <c r="R202"/>
      <c r="S202"/>
      <c r="T202"/>
      <c r="U202"/>
      <c r="V202">
        <f>100/3108.35+1</f>
        <v>1.032171409268583</v>
      </c>
      <c r="W202">
        <f>200/3371.69+1</f>
        <v>1.0593174342836975</v>
      </c>
      <c r="X202">
        <f>350/3875.8+1</f>
        <v>1.0903039372516641</v>
      </c>
    </row>
    <row r="203" spans="1:24" s="2" customFormat="1" x14ac:dyDescent="0.25">
      <c r="A203" s="2" t="s">
        <v>437</v>
      </c>
    </row>
    <row r="204" spans="1:24" s="322" customFormat="1" ht="15.6" x14ac:dyDescent="0.3">
      <c r="A204" s="322" t="s">
        <v>52</v>
      </c>
      <c r="E204" s="323" t="s">
        <v>345</v>
      </c>
      <c r="J204" s="323" t="s">
        <v>345</v>
      </c>
      <c r="L204" s="323"/>
      <c r="N204" s="323" t="s">
        <v>345</v>
      </c>
      <c r="P204" s="323"/>
      <c r="R204" s="323"/>
      <c r="T204" s="323" t="s">
        <v>345</v>
      </c>
    </row>
    <row r="205" spans="1:24" s="322" customFormat="1" x14ac:dyDescent="0.25">
      <c r="A205" s="324" t="s">
        <v>54</v>
      </c>
    </row>
    <row r="206" spans="1:24" s="322" customFormat="1" x14ac:dyDescent="0.25">
      <c r="A206" s="325" t="s">
        <v>0</v>
      </c>
      <c r="B206" s="326" t="s">
        <v>1</v>
      </c>
      <c r="C206" s="327"/>
      <c r="D206" s="328"/>
      <c r="E206" s="328" t="s">
        <v>2</v>
      </c>
      <c r="F206" s="321" t="s">
        <v>55</v>
      </c>
      <c r="G206" s="329" t="s">
        <v>89</v>
      </c>
      <c r="H206" s="329" t="s">
        <v>3</v>
      </c>
      <c r="I206" s="484" t="s">
        <v>94</v>
      </c>
      <c r="J206" s="901" t="s">
        <v>93</v>
      </c>
      <c r="K206" s="902"/>
      <c r="L206" s="902"/>
      <c r="M206" s="484" t="s">
        <v>90</v>
      </c>
      <c r="N206" s="484" t="s">
        <v>93</v>
      </c>
      <c r="O206" s="485"/>
      <c r="P206" s="485"/>
      <c r="Q206" s="484" t="s">
        <v>91</v>
      </c>
      <c r="R206" s="484" t="s">
        <v>93</v>
      </c>
      <c r="S206" s="485"/>
      <c r="T206" s="485"/>
      <c r="U206" s="321" t="s">
        <v>92</v>
      </c>
      <c r="V206" s="330" t="s">
        <v>93</v>
      </c>
      <c r="W206" s="485"/>
      <c r="X206" s="488"/>
    </row>
    <row r="207" spans="1:24" s="336" customFormat="1" x14ac:dyDescent="0.25">
      <c r="A207" s="331"/>
      <c r="B207" s="903" t="s">
        <v>8</v>
      </c>
      <c r="C207" s="904"/>
      <c r="D207" s="905"/>
      <c r="E207" s="487" t="s">
        <v>9</v>
      </c>
      <c r="F207" s="332" t="s">
        <v>57</v>
      </c>
      <c r="G207" s="333" t="s">
        <v>56</v>
      </c>
      <c r="H207" s="334" t="s">
        <v>444</v>
      </c>
      <c r="I207" s="484" t="s">
        <v>10</v>
      </c>
      <c r="J207" s="484" t="s">
        <v>11</v>
      </c>
      <c r="K207" s="335" t="s">
        <v>12</v>
      </c>
      <c r="L207" s="484" t="s">
        <v>13</v>
      </c>
      <c r="M207" s="484" t="s">
        <v>10</v>
      </c>
      <c r="N207" s="484" t="s">
        <v>14</v>
      </c>
      <c r="O207" s="484" t="s">
        <v>15</v>
      </c>
      <c r="P207" s="484" t="s">
        <v>16</v>
      </c>
      <c r="Q207" s="484" t="s">
        <v>10</v>
      </c>
      <c r="R207" s="484" t="s">
        <v>17</v>
      </c>
      <c r="S207" s="484" t="s">
        <v>58</v>
      </c>
      <c r="T207" s="484" t="s">
        <v>18</v>
      </c>
      <c r="U207" s="331" t="s">
        <v>10</v>
      </c>
      <c r="V207" s="485" t="s">
        <v>19</v>
      </c>
      <c r="W207" s="484" t="s">
        <v>20</v>
      </c>
      <c r="X207" s="313" t="s">
        <v>21</v>
      </c>
    </row>
    <row r="208" spans="1:24" s="322" customFormat="1" x14ac:dyDescent="0.25">
      <c r="A208" s="325"/>
      <c r="B208" s="906"/>
      <c r="C208" s="907"/>
      <c r="D208" s="908"/>
      <c r="E208" s="325"/>
      <c r="F208" s="331" t="s">
        <v>443</v>
      </c>
      <c r="G208" s="486" t="s">
        <v>88</v>
      </c>
      <c r="H208" s="313" t="s">
        <v>22</v>
      </c>
      <c r="I208" s="332" t="s">
        <v>22</v>
      </c>
      <c r="J208" s="332" t="s">
        <v>22</v>
      </c>
      <c r="K208" s="321" t="s">
        <v>22</v>
      </c>
      <c r="L208" s="332" t="s">
        <v>22</v>
      </c>
      <c r="M208" s="321" t="s">
        <v>22</v>
      </c>
      <c r="N208" s="321" t="s">
        <v>22</v>
      </c>
      <c r="O208" s="321" t="s">
        <v>22</v>
      </c>
      <c r="P208" s="321" t="s">
        <v>22</v>
      </c>
      <c r="Q208" s="321" t="s">
        <v>22</v>
      </c>
      <c r="R208" s="321" t="s">
        <v>22</v>
      </c>
      <c r="S208" s="321" t="s">
        <v>22</v>
      </c>
      <c r="T208" s="321" t="s">
        <v>22</v>
      </c>
      <c r="U208" s="321" t="s">
        <v>22</v>
      </c>
      <c r="V208" s="321" t="s">
        <v>22</v>
      </c>
      <c r="W208" s="321" t="s">
        <v>22</v>
      </c>
      <c r="X208" s="321" t="s">
        <v>22</v>
      </c>
    </row>
    <row r="209" spans="1:229" s="322" customFormat="1" x14ac:dyDescent="0.25">
      <c r="A209" s="313">
        <v>1</v>
      </c>
      <c r="B209" s="901">
        <v>2</v>
      </c>
      <c r="C209" s="902"/>
      <c r="D209" s="909"/>
      <c r="E209" s="312">
        <v>3</v>
      </c>
      <c r="F209" s="313">
        <v>4</v>
      </c>
      <c r="G209" s="312">
        <v>5</v>
      </c>
      <c r="H209" s="312">
        <v>6</v>
      </c>
      <c r="I209" s="312">
        <v>7</v>
      </c>
      <c r="J209" s="321">
        <v>8</v>
      </c>
      <c r="K209" s="321">
        <v>9</v>
      </c>
      <c r="L209" s="321">
        <v>10</v>
      </c>
      <c r="M209" s="321">
        <v>11</v>
      </c>
      <c r="N209" s="321">
        <v>12</v>
      </c>
      <c r="O209" s="321">
        <v>13</v>
      </c>
      <c r="P209" s="321">
        <v>14</v>
      </c>
      <c r="Q209" s="321">
        <v>15</v>
      </c>
      <c r="R209" s="321">
        <v>16</v>
      </c>
      <c r="S209" s="321">
        <v>17</v>
      </c>
      <c r="T209" s="321">
        <v>18</v>
      </c>
      <c r="U209" s="321">
        <v>19</v>
      </c>
      <c r="V209" s="321">
        <v>20</v>
      </c>
      <c r="W209" s="321">
        <v>21</v>
      </c>
      <c r="X209" s="321">
        <v>22</v>
      </c>
    </row>
    <row r="210" spans="1:229" s="322" customFormat="1" x14ac:dyDescent="0.25">
      <c r="A210" s="313">
        <v>1</v>
      </c>
      <c r="B210" s="330" t="s">
        <v>59</v>
      </c>
      <c r="C210" s="485"/>
      <c r="D210" s="488"/>
      <c r="E210" s="337" t="s">
        <v>60</v>
      </c>
      <c r="F210" s="312">
        <f>F213+F211</f>
        <v>3467.3</v>
      </c>
      <c r="G210" s="337"/>
      <c r="H210" s="314">
        <f>I210+M210+Q210+U210</f>
        <v>2296.08</v>
      </c>
      <c r="I210" s="313">
        <f>J210+K210+L210</f>
        <v>1076.98</v>
      </c>
      <c r="J210" s="315">
        <f>J213+J211</f>
        <v>439.34999999999997</v>
      </c>
      <c r="K210" s="338">
        <f>K211+K213</f>
        <v>348.21</v>
      </c>
      <c r="L210" s="338">
        <f>L211+L213</f>
        <v>289.41999999999996</v>
      </c>
      <c r="M210" s="339">
        <f>N210+O210+P210</f>
        <v>227.57999999999998</v>
      </c>
      <c r="N210" s="313">
        <f>N211+N213</f>
        <v>168.95999999999998</v>
      </c>
      <c r="O210" s="338">
        <f>O211+O213</f>
        <v>58.62</v>
      </c>
      <c r="P210" s="313">
        <f>P211+P213</f>
        <v>0</v>
      </c>
      <c r="Q210" s="339">
        <f>R210+S210+T210</f>
        <v>52.779999999999994</v>
      </c>
      <c r="R210" s="313">
        <f>R213+R211</f>
        <v>0</v>
      </c>
      <c r="S210" s="338">
        <f>S213+S211</f>
        <v>0</v>
      </c>
      <c r="T210" s="338">
        <f>T213+T211</f>
        <v>52.779999999999994</v>
      </c>
      <c r="U210" s="321">
        <f>V210+W210+X210</f>
        <v>938.74</v>
      </c>
      <c r="V210" s="338">
        <f>V211+V213</f>
        <v>185.23</v>
      </c>
      <c r="W210" s="338">
        <f>W211+W213</f>
        <v>326.37</v>
      </c>
      <c r="X210" s="338">
        <f>X211+X213</f>
        <v>427.14000000000004</v>
      </c>
    </row>
    <row r="211" spans="1:229" s="322" customFormat="1" x14ac:dyDescent="0.25">
      <c r="A211" s="313">
        <v>2</v>
      </c>
      <c r="B211" s="330" t="s">
        <v>61</v>
      </c>
      <c r="C211" s="485"/>
      <c r="D211" s="488"/>
      <c r="E211" s="337" t="s">
        <v>60</v>
      </c>
      <c r="F211" s="312">
        <v>161.9</v>
      </c>
      <c r="G211" s="337"/>
      <c r="H211" s="312">
        <f>I211+M211+Q211+U211</f>
        <v>107.19999999999999</v>
      </c>
      <c r="I211" s="313">
        <f>J211+K211+L211</f>
        <v>50.28</v>
      </c>
      <c r="J211" s="313">
        <v>20.51</v>
      </c>
      <c r="K211" s="313">
        <v>16.260000000000002</v>
      </c>
      <c r="L211" s="313">
        <v>13.51</v>
      </c>
      <c r="M211" s="339">
        <f>N211+O211+P211</f>
        <v>10.629999999999999</v>
      </c>
      <c r="N211" s="313">
        <v>7.89</v>
      </c>
      <c r="O211" s="313">
        <v>2.74</v>
      </c>
      <c r="P211" s="313">
        <v>0</v>
      </c>
      <c r="Q211" s="339">
        <f>R211+S211+T211</f>
        <v>2.46</v>
      </c>
      <c r="R211" s="313">
        <v>0</v>
      </c>
      <c r="S211" s="313">
        <v>0</v>
      </c>
      <c r="T211" s="313">
        <v>2.46</v>
      </c>
      <c r="U211" s="321">
        <f>V211+W211+X211</f>
        <v>43.83</v>
      </c>
      <c r="V211" s="313">
        <v>8.65</v>
      </c>
      <c r="W211" s="313">
        <v>15.24</v>
      </c>
      <c r="X211" s="313">
        <v>19.940000000000001</v>
      </c>
    </row>
    <row r="212" spans="1:229" s="322" customFormat="1" x14ac:dyDescent="0.25">
      <c r="A212" s="313">
        <v>3</v>
      </c>
      <c r="B212" s="330" t="s">
        <v>62</v>
      </c>
      <c r="C212" s="485"/>
      <c r="D212" s="488"/>
      <c r="E212" s="337" t="s">
        <v>28</v>
      </c>
      <c r="F212" s="313">
        <f>ROUND(F211/F210*100,2)</f>
        <v>4.67</v>
      </c>
      <c r="G212" s="337"/>
      <c r="H212" s="313">
        <f>ROUND(H211/H210*100,2)</f>
        <v>4.67</v>
      </c>
      <c r="I212" s="313">
        <f t="shared" ref="I212:P212" si="96">ROUND(I211/I210*100,1)</f>
        <v>4.7</v>
      </c>
      <c r="J212" s="336">
        <f t="shared" si="96"/>
        <v>4.7</v>
      </c>
      <c r="K212" s="313">
        <f t="shared" si="96"/>
        <v>4.7</v>
      </c>
      <c r="L212" s="313">
        <f t="shared" si="96"/>
        <v>4.7</v>
      </c>
      <c r="M212" s="313">
        <f t="shared" si="96"/>
        <v>4.7</v>
      </c>
      <c r="N212" s="313">
        <f t="shared" si="96"/>
        <v>4.7</v>
      </c>
      <c r="O212" s="313">
        <f t="shared" si="96"/>
        <v>4.7</v>
      </c>
      <c r="P212" s="313" t="e">
        <f t="shared" si="96"/>
        <v>#DIV/0!</v>
      </c>
      <c r="Q212" s="313">
        <f>ROUND(Q211/Q210*100,2)</f>
        <v>4.66</v>
      </c>
      <c r="R212" s="313" t="e">
        <f>ROUND(R211/R210*100,1)</f>
        <v>#DIV/0!</v>
      </c>
      <c r="S212" s="313" t="e">
        <f>ROUND(S211/S210*100,1)</f>
        <v>#DIV/0!</v>
      </c>
      <c r="T212" s="313">
        <f>ROUND(T211/T210*100,1)</f>
        <v>4.7</v>
      </c>
      <c r="U212" s="313">
        <f>ROUND(U211/U210*100,2)</f>
        <v>4.67</v>
      </c>
      <c r="V212" s="313">
        <f>ROUND(V211/V210*100,2)</f>
        <v>4.67</v>
      </c>
      <c r="W212" s="313">
        <f>ROUND(W211/W210*100,2)</f>
        <v>4.67</v>
      </c>
      <c r="X212" s="313">
        <f>ROUND(X211/X210*100,2)</f>
        <v>4.67</v>
      </c>
    </row>
    <row r="213" spans="1:229" s="322" customFormat="1" x14ac:dyDescent="0.25">
      <c r="A213" s="313">
        <v>4</v>
      </c>
      <c r="B213" s="330" t="s">
        <v>191</v>
      </c>
      <c r="C213" s="485"/>
      <c r="D213" s="488"/>
      <c r="E213" s="337" t="s">
        <v>60</v>
      </c>
      <c r="F213" s="312">
        <f>F217+F215</f>
        <v>3305.4</v>
      </c>
      <c r="G213" s="337"/>
      <c r="H213" s="314">
        <f>I213+M213+Q213+U213</f>
        <v>2188.88</v>
      </c>
      <c r="I213" s="313">
        <f>J213+K213+L213</f>
        <v>1026.6999999999998</v>
      </c>
      <c r="J213" s="338">
        <f>J217+J215+J214</f>
        <v>418.84</v>
      </c>
      <c r="K213" s="338">
        <f>K217+K215+K214</f>
        <v>331.95</v>
      </c>
      <c r="L213" s="338">
        <f>L217+L215+L214</f>
        <v>275.90999999999997</v>
      </c>
      <c r="M213" s="313">
        <f>M214+M215+M217</f>
        <v>216.95</v>
      </c>
      <c r="N213" s="338">
        <f>N217+N215+N214</f>
        <v>161.07</v>
      </c>
      <c r="O213" s="338">
        <f>O217+O215+O214</f>
        <v>55.879999999999995</v>
      </c>
      <c r="P213" s="338">
        <f>P217+P215+P214</f>
        <v>0</v>
      </c>
      <c r="Q213" s="313">
        <f>Q214+Q215+Q217</f>
        <v>50.319999999999993</v>
      </c>
      <c r="R213" s="338">
        <f>R217+R215+R214</f>
        <v>0</v>
      </c>
      <c r="S213" s="338">
        <f>S217+S215+S214</f>
        <v>0</v>
      </c>
      <c r="T213" s="338">
        <f>T217+T215+T214</f>
        <v>50.319999999999993</v>
      </c>
      <c r="U213" s="313">
        <f>U214+U215+U217</f>
        <v>894.91000000000008</v>
      </c>
      <c r="V213" s="338">
        <f>V217+V215+V214</f>
        <v>176.57999999999998</v>
      </c>
      <c r="W213" s="338">
        <f>W217+W215+W214</f>
        <v>311.13</v>
      </c>
      <c r="X213" s="338">
        <f>X217+X215+X214</f>
        <v>407.20000000000005</v>
      </c>
    </row>
    <row r="214" spans="1:229" s="322" customFormat="1" x14ac:dyDescent="0.25">
      <c r="A214" s="313"/>
      <c r="B214" s="330" t="s">
        <v>301</v>
      </c>
      <c r="C214" s="485"/>
      <c r="D214" s="488"/>
      <c r="E214" s="337" t="s">
        <v>60</v>
      </c>
      <c r="F214" s="312">
        <v>0</v>
      </c>
      <c r="G214" s="337"/>
      <c r="H214" s="312">
        <f>I214+M214+Q214+U214</f>
        <v>0</v>
      </c>
      <c r="I214" s="313">
        <f>J214+K214+L214</f>
        <v>0</v>
      </c>
      <c r="J214" s="313"/>
      <c r="K214" s="321"/>
      <c r="L214" s="321"/>
      <c r="M214" s="313">
        <f>N214+O214+P214</f>
        <v>0</v>
      </c>
      <c r="N214" s="313"/>
      <c r="O214" s="313"/>
      <c r="P214" s="313"/>
      <c r="Q214" s="321">
        <f>R214+S214+T214</f>
        <v>0</v>
      </c>
      <c r="R214" s="313"/>
      <c r="S214" s="313"/>
      <c r="T214" s="313"/>
      <c r="U214" s="321">
        <f>V214+W214+X214</f>
        <v>0</v>
      </c>
      <c r="V214" s="313"/>
      <c r="W214" s="313"/>
      <c r="X214" s="313"/>
    </row>
    <row r="215" spans="1:229" s="322" customFormat="1" x14ac:dyDescent="0.25">
      <c r="A215" s="313">
        <v>5</v>
      </c>
      <c r="B215" s="330" t="s">
        <v>26</v>
      </c>
      <c r="C215" s="485"/>
      <c r="D215" s="488"/>
      <c r="E215" s="337" t="s">
        <v>60</v>
      </c>
      <c r="F215" s="312">
        <v>383.4</v>
      </c>
      <c r="G215" s="337"/>
      <c r="H215" s="314">
        <f>I215+M215+Q215+U215</f>
        <v>253.88000000000002</v>
      </c>
      <c r="I215" s="315">
        <f>J215+K215+L215</f>
        <v>119.08</v>
      </c>
      <c r="J215" s="315">
        <v>48.58</v>
      </c>
      <c r="K215" s="315">
        <v>38.5</v>
      </c>
      <c r="L215" s="315">
        <v>32</v>
      </c>
      <c r="M215" s="313">
        <f>N215+O215+P215</f>
        <v>25.16</v>
      </c>
      <c r="N215" s="338">
        <v>18.68</v>
      </c>
      <c r="O215" s="338">
        <v>6.48</v>
      </c>
      <c r="P215" s="338">
        <v>0</v>
      </c>
      <c r="Q215" s="321">
        <f>R215+S215+T215</f>
        <v>5.84</v>
      </c>
      <c r="R215" s="338">
        <v>0</v>
      </c>
      <c r="S215" s="338">
        <v>0</v>
      </c>
      <c r="T215" s="315">
        <v>5.84</v>
      </c>
      <c r="U215" s="321">
        <f>V215+W215+X215</f>
        <v>103.80000000000001</v>
      </c>
      <c r="V215" s="338">
        <v>20.48</v>
      </c>
      <c r="W215" s="338">
        <v>36.090000000000003</v>
      </c>
      <c r="X215" s="315">
        <v>47.23</v>
      </c>
    </row>
    <row r="216" spans="1:229" s="340" customFormat="1" x14ac:dyDescent="0.25">
      <c r="A216" s="313">
        <v>6</v>
      </c>
      <c r="B216" s="330" t="s">
        <v>62</v>
      </c>
      <c r="C216" s="485"/>
      <c r="D216" s="488"/>
      <c r="E216" s="337" t="s">
        <v>28</v>
      </c>
      <c r="F216" s="313">
        <f>ROUND(F215/F213*100,2)</f>
        <v>11.6</v>
      </c>
      <c r="G216" s="313"/>
      <c r="H216" s="315">
        <f t="shared" ref="H216:X216" si="97">ROUND(H215/H213*100,2)</f>
        <v>11.6</v>
      </c>
      <c r="I216" s="313">
        <f t="shared" si="97"/>
        <v>11.6</v>
      </c>
      <c r="J216" s="313">
        <f t="shared" si="97"/>
        <v>11.6</v>
      </c>
      <c r="K216" s="313">
        <f t="shared" si="97"/>
        <v>11.6</v>
      </c>
      <c r="L216" s="313">
        <f t="shared" si="97"/>
        <v>11.6</v>
      </c>
      <c r="M216" s="313">
        <f t="shared" si="97"/>
        <v>11.6</v>
      </c>
      <c r="N216" s="313">
        <f t="shared" si="97"/>
        <v>11.6</v>
      </c>
      <c r="O216" s="313">
        <f t="shared" si="97"/>
        <v>11.6</v>
      </c>
      <c r="P216" s="313" t="e">
        <f t="shared" si="97"/>
        <v>#DIV/0!</v>
      </c>
      <c r="Q216" s="313">
        <f t="shared" si="97"/>
        <v>11.61</v>
      </c>
      <c r="R216" s="313" t="e">
        <f t="shared" si="97"/>
        <v>#DIV/0!</v>
      </c>
      <c r="S216" s="313" t="e">
        <f t="shared" si="97"/>
        <v>#DIV/0!</v>
      </c>
      <c r="T216" s="313">
        <f t="shared" si="97"/>
        <v>11.61</v>
      </c>
      <c r="U216" s="313">
        <f t="shared" si="97"/>
        <v>11.6</v>
      </c>
      <c r="V216" s="313">
        <f t="shared" si="97"/>
        <v>11.6</v>
      </c>
      <c r="W216" s="313">
        <f t="shared" si="97"/>
        <v>11.6</v>
      </c>
      <c r="X216" s="313">
        <f t="shared" si="97"/>
        <v>11.6</v>
      </c>
      <c r="Y216" s="335"/>
      <c r="Z216" s="335"/>
      <c r="AA216" s="335"/>
      <c r="AB216" s="335"/>
      <c r="AC216" s="335"/>
      <c r="AD216" s="335"/>
      <c r="AE216" s="335"/>
      <c r="AF216" s="335"/>
      <c r="AG216" s="335"/>
      <c r="AH216" s="335"/>
      <c r="AI216" s="335"/>
      <c r="AJ216" s="335"/>
      <c r="AK216" s="335"/>
      <c r="AL216" s="335"/>
      <c r="AM216" s="335"/>
      <c r="AN216" s="335"/>
      <c r="AO216" s="335"/>
      <c r="AP216" s="335"/>
      <c r="AQ216" s="335"/>
      <c r="AR216" s="335"/>
      <c r="AS216" s="335"/>
      <c r="AT216" s="335"/>
      <c r="AU216" s="335"/>
      <c r="AV216" s="335"/>
      <c r="AW216" s="335"/>
      <c r="AX216" s="335"/>
      <c r="AY216" s="335"/>
      <c r="AZ216" s="335"/>
      <c r="BA216" s="335"/>
      <c r="BB216" s="335"/>
      <c r="BC216" s="335"/>
      <c r="BD216" s="335"/>
      <c r="BE216" s="335"/>
      <c r="BF216" s="335"/>
      <c r="BG216" s="335"/>
      <c r="BH216" s="335"/>
      <c r="BI216" s="335"/>
      <c r="BJ216" s="335"/>
      <c r="BK216" s="335"/>
      <c r="BL216" s="335"/>
      <c r="BM216" s="335"/>
      <c r="BN216" s="335"/>
      <c r="BO216" s="335"/>
      <c r="BP216" s="335"/>
      <c r="BQ216" s="335"/>
      <c r="BR216" s="335"/>
      <c r="BS216" s="335"/>
      <c r="BT216" s="335"/>
      <c r="BU216" s="335"/>
      <c r="BV216" s="335"/>
      <c r="BW216" s="335"/>
      <c r="BX216" s="335"/>
      <c r="BY216" s="335"/>
      <c r="BZ216" s="335"/>
      <c r="CA216" s="335"/>
      <c r="CB216" s="335"/>
      <c r="CC216" s="335"/>
      <c r="CD216" s="335"/>
      <c r="CE216" s="335"/>
      <c r="CF216" s="335"/>
      <c r="CG216" s="335"/>
      <c r="CH216" s="335"/>
      <c r="CI216" s="335"/>
      <c r="CJ216" s="335"/>
      <c r="CK216" s="335"/>
      <c r="CL216" s="335"/>
      <c r="CM216" s="335"/>
      <c r="CN216" s="335"/>
      <c r="CO216" s="335"/>
      <c r="CP216" s="335"/>
      <c r="CQ216" s="335"/>
      <c r="CR216" s="335"/>
      <c r="CS216" s="335"/>
      <c r="CT216" s="335"/>
      <c r="CU216" s="335"/>
      <c r="CV216" s="335"/>
      <c r="CW216" s="335"/>
      <c r="CX216" s="335"/>
      <c r="CY216" s="335"/>
      <c r="CZ216" s="335"/>
      <c r="DA216" s="335"/>
      <c r="DB216" s="335"/>
      <c r="DC216" s="335"/>
      <c r="DD216" s="335"/>
      <c r="DE216" s="335"/>
      <c r="DF216" s="335"/>
      <c r="DG216" s="335"/>
      <c r="DH216" s="335"/>
      <c r="DI216" s="335"/>
      <c r="DJ216" s="335"/>
      <c r="DK216" s="335"/>
      <c r="DL216" s="335"/>
      <c r="DM216" s="335"/>
      <c r="DN216" s="335"/>
      <c r="DO216" s="335"/>
      <c r="DP216" s="335"/>
      <c r="DQ216" s="335"/>
      <c r="DR216" s="335"/>
      <c r="DS216" s="335"/>
      <c r="DT216" s="335"/>
      <c r="DU216" s="335"/>
      <c r="DV216" s="335"/>
      <c r="DW216" s="335"/>
      <c r="DX216" s="335"/>
      <c r="DY216" s="335"/>
      <c r="DZ216" s="335"/>
      <c r="EA216" s="335"/>
      <c r="EB216" s="335"/>
      <c r="EC216" s="335"/>
      <c r="ED216" s="335"/>
      <c r="EE216" s="335"/>
      <c r="EF216" s="335"/>
      <c r="EG216" s="335"/>
      <c r="EH216" s="335"/>
      <c r="EI216" s="335"/>
      <c r="EJ216" s="335"/>
      <c r="EK216" s="335"/>
      <c r="EL216" s="335"/>
      <c r="EM216" s="335"/>
      <c r="EN216" s="335"/>
      <c r="EO216" s="335"/>
      <c r="EP216" s="335"/>
      <c r="EQ216" s="335"/>
      <c r="ER216" s="335"/>
      <c r="ES216" s="335"/>
      <c r="ET216" s="335"/>
      <c r="EU216" s="335"/>
      <c r="EV216" s="335"/>
      <c r="EW216" s="335"/>
      <c r="EX216" s="335"/>
      <c r="EY216" s="335"/>
      <c r="EZ216" s="335"/>
      <c r="FA216" s="335"/>
      <c r="FB216" s="335"/>
      <c r="FC216" s="335"/>
      <c r="FD216" s="335"/>
      <c r="FE216" s="335"/>
      <c r="FF216" s="335"/>
      <c r="FG216" s="335"/>
      <c r="FH216" s="335"/>
      <c r="FI216" s="335"/>
      <c r="FJ216" s="335"/>
      <c r="FK216" s="335"/>
      <c r="FL216" s="335"/>
      <c r="FM216" s="335"/>
      <c r="FN216" s="335"/>
      <c r="FO216" s="335"/>
      <c r="FP216" s="335"/>
      <c r="FQ216" s="335"/>
      <c r="FR216" s="335"/>
      <c r="FS216" s="335"/>
      <c r="FT216" s="335"/>
      <c r="FU216" s="335"/>
      <c r="FV216" s="335"/>
      <c r="FW216" s="335"/>
      <c r="FX216" s="335"/>
      <c r="FY216" s="335"/>
      <c r="FZ216" s="335"/>
      <c r="GA216" s="335"/>
      <c r="GB216" s="335"/>
      <c r="GC216" s="335"/>
      <c r="GD216" s="335"/>
      <c r="GE216" s="335"/>
      <c r="GF216" s="335"/>
      <c r="GG216" s="335"/>
      <c r="GH216" s="335"/>
      <c r="GI216" s="335"/>
      <c r="GJ216" s="335"/>
      <c r="GK216" s="335"/>
      <c r="GL216" s="335"/>
      <c r="GM216" s="335"/>
      <c r="GN216" s="335"/>
      <c r="GO216" s="335"/>
      <c r="GP216" s="335"/>
      <c r="GQ216" s="335"/>
      <c r="GR216" s="335"/>
      <c r="GS216" s="335"/>
      <c r="GT216" s="335"/>
      <c r="GU216" s="335"/>
      <c r="GV216" s="335"/>
      <c r="GW216" s="335"/>
      <c r="GX216" s="335"/>
      <c r="GY216" s="335"/>
      <c r="GZ216" s="335"/>
      <c r="HA216" s="335"/>
      <c r="HB216" s="335"/>
      <c r="HC216" s="335"/>
      <c r="HD216" s="335"/>
      <c r="HE216" s="335"/>
      <c r="HF216" s="335"/>
      <c r="HG216" s="335"/>
      <c r="HH216" s="335"/>
      <c r="HI216" s="335"/>
      <c r="HJ216" s="335"/>
      <c r="HK216" s="335"/>
      <c r="HL216" s="335"/>
      <c r="HM216" s="335"/>
      <c r="HN216" s="335"/>
      <c r="HO216" s="335"/>
      <c r="HP216" s="335"/>
      <c r="HQ216" s="335"/>
      <c r="HR216" s="335"/>
      <c r="HS216" s="335"/>
      <c r="HT216" s="335"/>
      <c r="HU216" s="335"/>
    </row>
    <row r="217" spans="1:229" s="322" customFormat="1" x14ac:dyDescent="0.25">
      <c r="A217" s="313">
        <v>7</v>
      </c>
      <c r="B217" s="341" t="s">
        <v>302</v>
      </c>
      <c r="C217" s="485"/>
      <c r="D217" s="488"/>
      <c r="E217" s="319" t="s">
        <v>60</v>
      </c>
      <c r="F217" s="488">
        <v>2922</v>
      </c>
      <c r="G217" s="319"/>
      <c r="H217" s="312">
        <f>I217+M217+Q217+U217</f>
        <v>1935</v>
      </c>
      <c r="I217" s="313">
        <f>J217+K217+L217</f>
        <v>907.62</v>
      </c>
      <c r="J217" s="313">
        <v>370.26</v>
      </c>
      <c r="K217" s="321">
        <v>293.45</v>
      </c>
      <c r="L217" s="321">
        <v>243.91</v>
      </c>
      <c r="M217" s="321">
        <f>N217+O217+P217</f>
        <v>191.79</v>
      </c>
      <c r="N217" s="313">
        <v>142.38999999999999</v>
      </c>
      <c r="O217" s="321">
        <v>49.4</v>
      </c>
      <c r="P217" s="321">
        <v>0</v>
      </c>
      <c r="Q217" s="321">
        <f>R217+S217+T217</f>
        <v>44.48</v>
      </c>
      <c r="R217" s="313">
        <v>0</v>
      </c>
      <c r="S217" s="321">
        <v>0</v>
      </c>
      <c r="T217" s="321">
        <v>44.48</v>
      </c>
      <c r="U217" s="321">
        <f>V217+W217+X217</f>
        <v>791.11</v>
      </c>
      <c r="V217" s="313">
        <v>156.1</v>
      </c>
      <c r="W217" s="321">
        <v>275.04000000000002</v>
      </c>
      <c r="X217" s="321">
        <v>359.97</v>
      </c>
    </row>
    <row r="218" spans="1:229" s="322" customFormat="1" x14ac:dyDescent="0.25">
      <c r="A218" s="313"/>
      <c r="B218" s="341" t="s">
        <v>303</v>
      </c>
      <c r="C218" s="485"/>
      <c r="D218" s="488"/>
      <c r="E218" s="319" t="s">
        <v>60</v>
      </c>
      <c r="F218" s="488"/>
      <c r="G218" s="319"/>
      <c r="H218" s="312">
        <f>I218+M218+Q218+U218</f>
        <v>139</v>
      </c>
      <c r="I218" s="313">
        <f>J218+K218+L218</f>
        <v>72</v>
      </c>
      <c r="J218" s="313">
        <v>31</v>
      </c>
      <c r="K218" s="321">
        <v>23</v>
      </c>
      <c r="L218" s="321">
        <v>18</v>
      </c>
      <c r="M218" s="321">
        <f>N218+O218+P218</f>
        <v>9</v>
      </c>
      <c r="N218" s="313">
        <v>9</v>
      </c>
      <c r="O218" s="321">
        <v>0</v>
      </c>
      <c r="P218" s="321">
        <v>0</v>
      </c>
      <c r="Q218" s="321">
        <f>R218+S218+T218</f>
        <v>0</v>
      </c>
      <c r="R218" s="313">
        <v>0</v>
      </c>
      <c r="S218" s="321">
        <v>0</v>
      </c>
      <c r="T218" s="321">
        <v>0</v>
      </c>
      <c r="U218" s="321">
        <f>V218+W218+X218</f>
        <v>58</v>
      </c>
      <c r="V218" s="313">
        <v>9</v>
      </c>
      <c r="W218" s="321">
        <v>20</v>
      </c>
      <c r="X218" s="321">
        <v>29</v>
      </c>
    </row>
    <row r="219" spans="1:229" s="322" customFormat="1" x14ac:dyDescent="0.25">
      <c r="A219" s="313">
        <v>8</v>
      </c>
      <c r="B219" s="341" t="s">
        <v>306</v>
      </c>
      <c r="C219" s="342"/>
      <c r="D219" s="319"/>
      <c r="E219" s="319" t="s">
        <v>33</v>
      </c>
      <c r="F219" s="488">
        <f>ROUND(F217*F222/1000,1)</f>
        <v>10757.8</v>
      </c>
      <c r="G219" s="319"/>
      <c r="H219" s="318">
        <f>I219+M219+Q219+U219</f>
        <v>7123.9699999999993</v>
      </c>
      <c r="I219" s="313">
        <f>J219+K219+L219</f>
        <v>3341.5299999999997</v>
      </c>
      <c r="J219" s="313">
        <f>ROUND(J222*J217/1000,2)</f>
        <v>1363.16</v>
      </c>
      <c r="K219" s="313">
        <f>ROUND(K222*K217/1000,2)</f>
        <v>1080.3800000000001</v>
      </c>
      <c r="L219" s="313">
        <f>ROUND(L222*L217/1000,2)</f>
        <v>897.99</v>
      </c>
      <c r="M219" s="321">
        <f>N219+O219+P219</f>
        <v>706.1</v>
      </c>
      <c r="N219" s="313">
        <f>ROUND(N222*N217/1000,2)</f>
        <v>524.23</v>
      </c>
      <c r="O219" s="313">
        <f>ROUND(O222*O217/1000,2)</f>
        <v>181.87</v>
      </c>
      <c r="P219" s="313">
        <f>ROUND(P222*P217/1000,2)</f>
        <v>0</v>
      </c>
      <c r="Q219" s="321">
        <f>R219+S219+T219</f>
        <v>163.76</v>
      </c>
      <c r="R219" s="313">
        <f>ROUND(R222*R217/1000,2)</f>
        <v>0</v>
      </c>
      <c r="S219" s="313">
        <f>ROUND(S222*S217/1000,2)</f>
        <v>0</v>
      </c>
      <c r="T219" s="313">
        <f>ROUND(T222*T217/1000,2)</f>
        <v>163.76</v>
      </c>
      <c r="U219" s="321">
        <f>V219+W219+X219</f>
        <v>2912.58</v>
      </c>
      <c r="V219" s="313">
        <f>ROUND(V222*V217/1000,2)</f>
        <v>574.70000000000005</v>
      </c>
      <c r="W219" s="313">
        <f>ROUND(W222*W217/1000,2)</f>
        <v>1012.6</v>
      </c>
      <c r="X219" s="313">
        <f>ROUND(X222*X217/1000,2)</f>
        <v>1325.28</v>
      </c>
      <c r="Y219" s="340"/>
    </row>
    <row r="220" spans="1:229" s="322" customFormat="1" x14ac:dyDescent="0.25">
      <c r="A220" s="313"/>
      <c r="B220" s="341" t="s">
        <v>303</v>
      </c>
      <c r="C220" s="342"/>
      <c r="D220" s="319"/>
      <c r="E220" s="319" t="s">
        <v>33</v>
      </c>
      <c r="F220" s="343">
        <f>F218*F222/1000</f>
        <v>0</v>
      </c>
      <c r="G220" s="319"/>
      <c r="H220" s="312">
        <f>I220+M220+Q220+U220</f>
        <v>511.70000000000005</v>
      </c>
      <c r="I220" s="313">
        <f>J220+K220+L220</f>
        <v>265.10000000000002</v>
      </c>
      <c r="J220" s="313">
        <f>ROUND(J218*J222/1000,1)</f>
        <v>114.1</v>
      </c>
      <c r="K220" s="313">
        <f>ROUND(K218*K222/1000,1)</f>
        <v>84.7</v>
      </c>
      <c r="L220" s="313">
        <f>ROUND(L218*L222/1000,1)</f>
        <v>66.3</v>
      </c>
      <c r="M220" s="321">
        <f>N220+O220+P220</f>
        <v>33.1</v>
      </c>
      <c r="N220" s="313">
        <f>ROUND(N218*N222/1000,1)</f>
        <v>33.1</v>
      </c>
      <c r="O220" s="313">
        <f>ROUND(O218*O222/1000,1)</f>
        <v>0</v>
      </c>
      <c r="P220" s="313">
        <f>ROUND(P218*P222/1000,1)</f>
        <v>0</v>
      </c>
      <c r="Q220" s="321">
        <f>R220+S220+T220</f>
        <v>0</v>
      </c>
      <c r="R220" s="313">
        <f>ROUND(R218*R222/1000,1)</f>
        <v>0</v>
      </c>
      <c r="S220" s="313">
        <f>ROUND(S218*S222/1000,1)</f>
        <v>0</v>
      </c>
      <c r="T220" s="313">
        <f>ROUND(T218*T222/1000,1)</f>
        <v>0</v>
      </c>
      <c r="U220" s="321">
        <f>V220+W220+X220</f>
        <v>213.5</v>
      </c>
      <c r="V220" s="313">
        <f>ROUND(V218*V222/1000,1)</f>
        <v>33.1</v>
      </c>
      <c r="W220" s="313">
        <f>ROUND(W218*W222/1000,1)</f>
        <v>73.599999999999994</v>
      </c>
      <c r="X220" s="313">
        <f>ROUND(X218*X222/1000,1)</f>
        <v>106.8</v>
      </c>
      <c r="Y220" s="340"/>
    </row>
    <row r="221" spans="1:229" s="322" customFormat="1" x14ac:dyDescent="0.25">
      <c r="A221" s="313"/>
      <c r="B221" s="341" t="s">
        <v>447</v>
      </c>
      <c r="C221" s="342"/>
      <c r="D221" s="319"/>
      <c r="E221" s="319" t="s">
        <v>33</v>
      </c>
      <c r="F221" s="343"/>
      <c r="G221" s="319"/>
      <c r="H221" s="312">
        <f>I221+M221+Q221+U221</f>
        <v>0</v>
      </c>
      <c r="I221" s="313">
        <f>J221+K221+L221</f>
        <v>0</v>
      </c>
      <c r="J221" s="313"/>
      <c r="K221" s="321"/>
      <c r="L221" s="321"/>
      <c r="M221" s="321">
        <f>N221+O221+P221</f>
        <v>0</v>
      </c>
      <c r="N221" s="313"/>
      <c r="O221" s="321"/>
      <c r="P221" s="321"/>
      <c r="Q221" s="321">
        <f>R221+S221+T221</f>
        <v>0</v>
      </c>
      <c r="R221" s="313"/>
      <c r="S221" s="321"/>
      <c r="T221" s="321"/>
      <c r="U221" s="321">
        <f>V221+W221+X221</f>
        <v>0</v>
      </c>
      <c r="V221" s="313"/>
      <c r="W221" s="321"/>
      <c r="X221" s="321"/>
      <c r="Y221" s="340"/>
    </row>
    <row r="222" spans="1:229" s="322" customFormat="1" x14ac:dyDescent="0.25">
      <c r="A222" s="313">
        <v>9</v>
      </c>
      <c r="B222" s="341" t="s">
        <v>63</v>
      </c>
      <c r="C222" s="342"/>
      <c r="D222" s="319"/>
      <c r="E222" s="319" t="s">
        <v>64</v>
      </c>
      <c r="F222" s="488">
        <v>3681.64</v>
      </c>
      <c r="G222" s="488"/>
      <c r="H222" s="488">
        <v>3681.64</v>
      </c>
      <c r="I222" s="488">
        <v>3681.64</v>
      </c>
      <c r="J222" s="488">
        <v>3681.64</v>
      </c>
      <c r="K222" s="488">
        <v>3681.64</v>
      </c>
      <c r="L222" s="488">
        <v>3681.64</v>
      </c>
      <c r="M222" s="488">
        <v>3681.64</v>
      </c>
      <c r="N222" s="488">
        <v>3681.64</v>
      </c>
      <c r="O222" s="488">
        <v>3681.64</v>
      </c>
      <c r="P222" s="488">
        <v>3681.64</v>
      </c>
      <c r="Q222" s="488">
        <v>3681.64</v>
      </c>
      <c r="R222" s="488">
        <v>3681.64</v>
      </c>
      <c r="S222" s="488">
        <v>3681.64</v>
      </c>
      <c r="T222" s="488">
        <v>3681.64</v>
      </c>
      <c r="U222" s="488">
        <v>3681.64</v>
      </c>
      <c r="V222" s="488">
        <v>3681.64</v>
      </c>
      <c r="W222" s="488">
        <v>3681.64</v>
      </c>
      <c r="X222" s="488">
        <v>3681.64</v>
      </c>
      <c r="Y222" s="340"/>
    </row>
    <row r="223" spans="1:229" s="322" customFormat="1" x14ac:dyDescent="0.25">
      <c r="A223" s="313">
        <v>10</v>
      </c>
      <c r="B223" s="341" t="s">
        <v>49</v>
      </c>
      <c r="C223" s="342"/>
      <c r="D223" s="319"/>
      <c r="E223" s="319" t="s">
        <v>64</v>
      </c>
      <c r="F223" s="313">
        <f>ROUND(F226/F217*1000,2)</f>
        <v>3605.91</v>
      </c>
      <c r="G223" s="319"/>
      <c r="H223" s="313">
        <f>ROUND(H226/H217*1000,2)</f>
        <v>4480.2</v>
      </c>
      <c r="I223" s="313">
        <f>ROUND(I226/I217*1000,2)</f>
        <v>3874.42</v>
      </c>
      <c r="J223" s="313">
        <f>ROUND(J226/J217*1000,3)</f>
        <v>3580.9690000000001</v>
      </c>
      <c r="K223" s="313">
        <f t="shared" ref="K223:X223" si="98">ROUND(K226/K217*1000,2)</f>
        <v>3800.68</v>
      </c>
      <c r="L223" s="313">
        <f t="shared" si="98"/>
        <v>4408.62</v>
      </c>
      <c r="M223" s="313">
        <f t="shared" si="98"/>
        <v>6851.45</v>
      </c>
      <c r="N223" s="313">
        <f t="shared" si="98"/>
        <v>4464.3100000000004</v>
      </c>
      <c r="O223" s="313">
        <f t="shared" si="98"/>
        <v>8449.0499999999993</v>
      </c>
      <c r="P223" s="313" t="e">
        <f t="shared" si="98"/>
        <v>#DIV/0!</v>
      </c>
      <c r="Q223" s="313">
        <f t="shared" si="98"/>
        <v>22398.58</v>
      </c>
      <c r="R223" s="313" t="e">
        <f t="shared" si="98"/>
        <v>#DIV/0!</v>
      </c>
      <c r="S223" s="313" t="e">
        <f t="shared" si="98"/>
        <v>#DIV/0!</v>
      </c>
      <c r="T223" s="313">
        <f t="shared" si="98"/>
        <v>9272.1</v>
      </c>
      <c r="U223" s="313">
        <f t="shared" si="98"/>
        <v>3592.88</v>
      </c>
      <c r="V223" s="313">
        <f t="shared" si="98"/>
        <v>4666.42</v>
      </c>
      <c r="W223" s="313">
        <f t="shared" si="98"/>
        <v>3496.57</v>
      </c>
      <c r="X223" s="313">
        <f t="shared" si="98"/>
        <v>3200.93</v>
      </c>
      <c r="Y223" s="340"/>
    </row>
    <row r="224" spans="1:229" s="322" customFormat="1" x14ac:dyDescent="0.25">
      <c r="A224" s="313"/>
      <c r="B224" s="341"/>
      <c r="C224" s="342"/>
      <c r="D224" s="319"/>
      <c r="E224" s="344"/>
      <c r="F224" s="488"/>
      <c r="G224" s="319"/>
      <c r="H224" s="488"/>
      <c r="I224" s="313"/>
      <c r="J224" s="313"/>
      <c r="K224" s="313"/>
      <c r="L224" s="313"/>
      <c r="M224" s="313"/>
      <c r="N224" s="313"/>
      <c r="O224" s="313"/>
      <c r="P224" s="313"/>
      <c r="Q224" s="313"/>
      <c r="R224" s="313"/>
      <c r="S224" s="313"/>
      <c r="T224" s="313"/>
      <c r="U224" s="313"/>
      <c r="V224" s="313"/>
      <c r="W224" s="313"/>
      <c r="X224" s="313"/>
      <c r="Y224" s="340"/>
    </row>
    <row r="225" spans="1:25" s="322" customFormat="1" x14ac:dyDescent="0.25">
      <c r="A225" s="313"/>
      <c r="B225" s="340"/>
      <c r="C225" s="340"/>
      <c r="D225" s="340"/>
      <c r="E225" s="344"/>
      <c r="F225" s="319"/>
      <c r="G225" s="319"/>
      <c r="H225" s="319"/>
      <c r="I225" s="344"/>
      <c r="J225" s="344"/>
      <c r="K225" s="344"/>
      <c r="L225" s="344"/>
      <c r="M225" s="344"/>
      <c r="N225" s="344"/>
      <c r="O225" s="344"/>
      <c r="P225" s="344"/>
      <c r="Q225" s="344"/>
      <c r="R225" s="344"/>
      <c r="S225" s="344"/>
      <c r="T225" s="344"/>
      <c r="U225" s="344"/>
      <c r="V225" s="344"/>
      <c r="W225" s="344"/>
      <c r="X225" s="344"/>
      <c r="Y225" s="340"/>
    </row>
    <row r="226" spans="1:25" s="322" customFormat="1" x14ac:dyDescent="0.25">
      <c r="A226" s="313">
        <v>11</v>
      </c>
      <c r="B226" s="341" t="s">
        <v>35</v>
      </c>
      <c r="C226" s="342"/>
      <c r="D226" s="319"/>
      <c r="E226" s="319" t="s">
        <v>33</v>
      </c>
      <c r="F226" s="345">
        <f>SUM(F229:F239)</f>
        <v>10536.48</v>
      </c>
      <c r="G226" s="343">
        <f>G229+G230+G231+G232+G233+G234+G236+G237+G238+G239</f>
        <v>99.999999999999986</v>
      </c>
      <c r="H226" s="320">
        <f>I226+M226+Q226+U226</f>
        <v>8669.1935132263698</v>
      </c>
      <c r="I226" s="346">
        <f>J226+K226+L226</f>
        <v>3516.5042626065497</v>
      </c>
      <c r="J226" s="313">
        <f t="shared" ref="J226:P226" si="99">J229+J230+J231+J232+J233+J234+J236+J237+J238+J239</f>
        <v>1325.8895212733801</v>
      </c>
      <c r="K226" s="313">
        <f t="shared" si="99"/>
        <v>1115.3081935869009</v>
      </c>
      <c r="L226" s="313">
        <f t="shared" si="99"/>
        <v>1075.3065477462687</v>
      </c>
      <c r="M226" s="313">
        <f t="shared" si="99"/>
        <v>1314.039</v>
      </c>
      <c r="N226" s="313">
        <f t="shared" si="99"/>
        <v>635.67300000000012</v>
      </c>
      <c r="O226" s="313">
        <f t="shared" si="99"/>
        <v>417.38300000000004</v>
      </c>
      <c r="P226" s="313">
        <f t="shared" si="99"/>
        <v>260.983</v>
      </c>
      <c r="Q226" s="313">
        <f>R226+S226+T226</f>
        <v>996.28899999999999</v>
      </c>
      <c r="R226" s="313">
        <f t="shared" ref="R226:X226" si="100">R229+R230+R231+R232+R233+R234+R236+R237+R238+R239</f>
        <v>305.18299999999999</v>
      </c>
      <c r="S226" s="313">
        <f t="shared" si="100"/>
        <v>278.68299999999999</v>
      </c>
      <c r="T226" s="313">
        <f t="shared" si="100"/>
        <v>412.42299999999994</v>
      </c>
      <c r="U226" s="313">
        <f t="shared" si="100"/>
        <v>2842.3612506198201</v>
      </c>
      <c r="V226" s="313">
        <f t="shared" si="100"/>
        <v>728.42747176897797</v>
      </c>
      <c r="W226" s="313">
        <f t="shared" si="100"/>
        <v>961.69647765343564</v>
      </c>
      <c r="X226" s="313">
        <f t="shared" si="100"/>
        <v>1152.2373011974064</v>
      </c>
      <c r="Y226" s="340"/>
    </row>
    <row r="227" spans="1:25" s="322" customFormat="1" x14ac:dyDescent="0.25">
      <c r="A227" s="344"/>
      <c r="B227" s="341" t="s">
        <v>36</v>
      </c>
      <c r="C227" s="342"/>
      <c r="D227" s="319"/>
      <c r="E227" s="319"/>
      <c r="F227" s="319"/>
      <c r="G227" s="319"/>
      <c r="H227" s="488"/>
      <c r="I227" s="344"/>
      <c r="J227" s="344"/>
      <c r="K227" s="344"/>
      <c r="L227" s="344"/>
      <c r="M227" s="344"/>
      <c r="N227" s="344"/>
      <c r="O227" s="344"/>
      <c r="P227" s="344"/>
      <c r="Q227" s="344"/>
      <c r="R227" s="344"/>
      <c r="S227" s="344"/>
      <c r="T227" s="344"/>
      <c r="U227" s="341"/>
      <c r="V227" s="344"/>
      <c r="W227" s="344"/>
      <c r="X227" s="344"/>
      <c r="Y227" s="340"/>
    </row>
    <row r="228" spans="1:25" s="322" customFormat="1" x14ac:dyDescent="0.25">
      <c r="A228" s="344"/>
      <c r="B228" s="342"/>
      <c r="C228" s="342"/>
      <c r="D228" s="342"/>
      <c r="E228" s="344"/>
      <c r="F228" s="344"/>
      <c r="G228" s="344"/>
      <c r="H228" s="321"/>
      <c r="I228" s="325"/>
      <c r="J228" s="325"/>
      <c r="K228" s="344"/>
      <c r="L228" s="344"/>
      <c r="M228" s="344"/>
      <c r="N228" s="344"/>
      <c r="O228" s="344"/>
      <c r="P228" s="342"/>
      <c r="Q228" s="344"/>
      <c r="R228" s="342"/>
      <c r="S228" s="341"/>
      <c r="T228" s="344"/>
      <c r="U228" s="344"/>
      <c r="V228" s="344"/>
      <c r="W228" s="344"/>
      <c r="X228" s="344"/>
    </row>
    <row r="229" spans="1:25" s="322" customFormat="1" x14ac:dyDescent="0.25">
      <c r="A229" s="347" t="s">
        <v>65</v>
      </c>
      <c r="B229" s="348" t="s">
        <v>41</v>
      </c>
      <c r="C229" s="349"/>
      <c r="D229" s="350"/>
      <c r="E229" s="351" t="s">
        <v>33</v>
      </c>
      <c r="F229" s="331">
        <v>3646.59</v>
      </c>
      <c r="G229" s="331">
        <f>ROUND(H229/$H$226*100,2)</f>
        <v>42.16</v>
      </c>
      <c r="H229" s="343">
        <f>I229+M229+Q229+U229</f>
        <v>3655.0375132263694</v>
      </c>
      <c r="I229" s="338">
        <f t="shared" ref="I229:I239" si="101">J229+K229+L229</f>
        <v>1167.2552626065494</v>
      </c>
      <c r="J229" s="315">
        <f>370*J202</f>
        <v>408.00652127337986</v>
      </c>
      <c r="K229" s="315">
        <f>335*K202</f>
        <v>357.8551935869009</v>
      </c>
      <c r="L229" s="315">
        <f>390*L202</f>
        <v>401.39354774626861</v>
      </c>
      <c r="M229" s="331">
        <f t="shared" ref="M229:M239" si="102">N229+O229+P229</f>
        <v>738.5</v>
      </c>
      <c r="N229" s="313">
        <f>ROUND(3500*8.1%,1)</f>
        <v>283.5</v>
      </c>
      <c r="O229" s="313">
        <f>ROUND(3500*7.2%,1)</f>
        <v>252</v>
      </c>
      <c r="P229" s="313">
        <f>ROUND(3500*5.8%,1)</f>
        <v>203</v>
      </c>
      <c r="Q229" s="331">
        <f t="shared" ref="Q229:Q239" si="103">R229+S229+T229</f>
        <v>710.5</v>
      </c>
      <c r="R229" s="313">
        <f>ROUND(3500*6.8%,1)</f>
        <v>238</v>
      </c>
      <c r="S229" s="313">
        <f>ROUND(3500*6.2%,1)</f>
        <v>217</v>
      </c>
      <c r="T229" s="313">
        <f>ROUND(3500*7.3%,1)</f>
        <v>255.5</v>
      </c>
      <c r="U229" s="353">
        <f t="shared" ref="U229:U239" si="104">V229+W229+X229</f>
        <v>1038.7822506198199</v>
      </c>
      <c r="V229" s="315">
        <f>347/V202</f>
        <v>336.18447176897786</v>
      </c>
      <c r="W229" s="315">
        <f>360.5/W202</f>
        <v>340.31347765343577</v>
      </c>
      <c r="X229" s="315">
        <f>395/X202</f>
        <v>362.28430119740642</v>
      </c>
    </row>
    <row r="230" spans="1:25" s="322" customFormat="1" x14ac:dyDescent="0.25">
      <c r="A230" s="352" t="s">
        <v>66</v>
      </c>
      <c r="B230" s="341" t="s">
        <v>42</v>
      </c>
      <c r="C230" s="342"/>
      <c r="D230" s="319"/>
      <c r="E230" s="319" t="s">
        <v>33</v>
      </c>
      <c r="F230" s="331">
        <v>955.41</v>
      </c>
      <c r="G230" s="331">
        <f t="shared" ref="G230:G239" si="105">ROUND(H230/$H$226*100,2)</f>
        <v>11.05</v>
      </c>
      <c r="H230" s="312">
        <f t="shared" ref="H230:H239" si="106">I230+M230+Q230+U230</f>
        <v>957.8</v>
      </c>
      <c r="I230" s="346">
        <f t="shared" si="101"/>
        <v>305.89999999999998</v>
      </c>
      <c r="J230" s="313">
        <f>ROUND(J229*0.262,1)</f>
        <v>106.9</v>
      </c>
      <c r="K230" s="313">
        <f>ROUND(K229*0.262,1)</f>
        <v>93.8</v>
      </c>
      <c r="L230" s="313">
        <f>ROUND(L229*0.262,1)</f>
        <v>105.2</v>
      </c>
      <c r="M230" s="331">
        <f t="shared" si="102"/>
        <v>193.5</v>
      </c>
      <c r="N230" s="313">
        <f>ROUND(N229*0.262,1)</f>
        <v>74.3</v>
      </c>
      <c r="O230" s="313">
        <f>ROUND(O229*0.262,1)</f>
        <v>66</v>
      </c>
      <c r="P230" s="313">
        <f>ROUND(P229*0.262,1)</f>
        <v>53.2</v>
      </c>
      <c r="Q230" s="331">
        <f t="shared" si="103"/>
        <v>186.2</v>
      </c>
      <c r="R230" s="313">
        <f>ROUND(R229*0.262,1)</f>
        <v>62.4</v>
      </c>
      <c r="S230" s="313">
        <f>ROUND(S229*0.262,1)</f>
        <v>56.9</v>
      </c>
      <c r="T230" s="313">
        <f>ROUND(T229*0.262,1)</f>
        <v>66.900000000000006</v>
      </c>
      <c r="U230" s="331">
        <f t="shared" si="104"/>
        <v>272.20000000000005</v>
      </c>
      <c r="V230" s="313">
        <f>ROUND(V229*0.262,1)</f>
        <v>88.1</v>
      </c>
      <c r="W230" s="313">
        <f>ROUND(W229*0.262,1)</f>
        <v>89.2</v>
      </c>
      <c r="X230" s="313">
        <f>ROUND(X229*0.262,1)</f>
        <v>94.9</v>
      </c>
    </row>
    <row r="231" spans="1:25" s="322" customFormat="1" x14ac:dyDescent="0.25">
      <c r="A231" s="352" t="s">
        <v>67</v>
      </c>
      <c r="B231" s="341" t="s">
        <v>43</v>
      </c>
      <c r="C231" s="342"/>
      <c r="D231" s="319"/>
      <c r="E231" s="319" t="s">
        <v>33</v>
      </c>
      <c r="F231" s="331">
        <v>87.6</v>
      </c>
      <c r="G231" s="331">
        <f t="shared" si="105"/>
        <v>0.66</v>
      </c>
      <c r="H231" s="312">
        <f t="shared" si="106"/>
        <v>57.396000000000001</v>
      </c>
      <c r="I231" s="346">
        <f t="shared" si="101"/>
        <v>14.349</v>
      </c>
      <c r="J231" s="313">
        <v>4.7830000000000004</v>
      </c>
      <c r="K231" s="313">
        <v>4.7830000000000004</v>
      </c>
      <c r="L231" s="313">
        <v>4.7830000000000004</v>
      </c>
      <c r="M231" s="331">
        <f t="shared" si="102"/>
        <v>14.349</v>
      </c>
      <c r="N231" s="313">
        <v>4.7830000000000004</v>
      </c>
      <c r="O231" s="313">
        <v>4.7830000000000004</v>
      </c>
      <c r="P231" s="313">
        <v>4.7830000000000004</v>
      </c>
      <c r="Q231" s="331">
        <f t="shared" si="103"/>
        <v>14.349</v>
      </c>
      <c r="R231" s="313">
        <v>4.7830000000000004</v>
      </c>
      <c r="S231" s="313">
        <v>4.7830000000000004</v>
      </c>
      <c r="T231" s="313">
        <v>4.7830000000000004</v>
      </c>
      <c r="U231" s="331">
        <f t="shared" si="104"/>
        <v>14.349</v>
      </c>
      <c r="V231" s="313">
        <v>4.7830000000000004</v>
      </c>
      <c r="W231" s="313">
        <v>4.7830000000000004</v>
      </c>
      <c r="X231" s="313">
        <v>4.7830000000000004</v>
      </c>
    </row>
    <row r="232" spans="1:25" s="322" customFormat="1" x14ac:dyDescent="0.25">
      <c r="A232" s="352" t="s">
        <v>68</v>
      </c>
      <c r="B232" s="341" t="s">
        <v>44</v>
      </c>
      <c r="C232" s="342"/>
      <c r="D232" s="319"/>
      <c r="E232" s="319" t="s">
        <v>33</v>
      </c>
      <c r="F232" s="331">
        <v>464.21</v>
      </c>
      <c r="G232" s="331">
        <f t="shared" si="105"/>
        <v>3.55</v>
      </c>
      <c r="H232" s="312">
        <f t="shared" si="106"/>
        <v>307.41999999999996</v>
      </c>
      <c r="I232" s="346">
        <f t="shared" si="101"/>
        <v>144.19</v>
      </c>
      <c r="J232" s="313">
        <f>ROUND(464.21/3467.3*J210,2)</f>
        <v>58.82</v>
      </c>
      <c r="K232" s="313">
        <f>ROUND(464.21/3467.3*K210,2)</f>
        <v>46.62</v>
      </c>
      <c r="L232" s="313">
        <f>ROUND(464.21/3467.3*L210,2)</f>
        <v>38.75</v>
      </c>
      <c r="M232" s="331">
        <f t="shared" si="102"/>
        <v>30.47</v>
      </c>
      <c r="N232" s="313">
        <f>ROUND(464.21/3467.3*N210,2)</f>
        <v>22.62</v>
      </c>
      <c r="O232" s="313">
        <f>ROUND(464.21/3467.3*O210,2)</f>
        <v>7.85</v>
      </c>
      <c r="P232" s="313">
        <f>ROUND(464.21/3467.3*P210,2)</f>
        <v>0</v>
      </c>
      <c r="Q232" s="331">
        <f t="shared" si="103"/>
        <v>7.07</v>
      </c>
      <c r="R232" s="313">
        <f>ROUND(464.21/3467.3*R210,2)</f>
        <v>0</v>
      </c>
      <c r="S232" s="313">
        <f>ROUND(464.21/3467.3*S210,2)</f>
        <v>0</v>
      </c>
      <c r="T232" s="313">
        <f>ROUND(464.21/3467.3*T210,2)</f>
        <v>7.07</v>
      </c>
      <c r="U232" s="331">
        <f t="shared" si="104"/>
        <v>125.69</v>
      </c>
      <c r="V232" s="313">
        <f>ROUND(464.21/3467.3*V210,2)</f>
        <v>24.8</v>
      </c>
      <c r="W232" s="313">
        <f>ROUND(464.21/3467.3*W210,2)</f>
        <v>43.7</v>
      </c>
      <c r="X232" s="313">
        <f>ROUND(464.21/3467.3*X210,2)</f>
        <v>57.19</v>
      </c>
    </row>
    <row r="233" spans="1:25" s="322" customFormat="1" x14ac:dyDescent="0.25">
      <c r="A233" s="352" t="s">
        <v>69</v>
      </c>
      <c r="B233" s="341" t="s">
        <v>70</v>
      </c>
      <c r="C233" s="342"/>
      <c r="D233" s="319"/>
      <c r="E233" s="319" t="s">
        <v>33</v>
      </c>
      <c r="F233" s="331">
        <v>1956.69</v>
      </c>
      <c r="G233" s="331">
        <f t="shared" si="105"/>
        <v>14.97</v>
      </c>
      <c r="H233" s="312">
        <f t="shared" si="106"/>
        <v>1298</v>
      </c>
      <c r="I233" s="346">
        <f t="shared" si="101"/>
        <v>608.9</v>
      </c>
      <c r="J233" s="313">
        <f>ROUND(J213*0.25184/0.442*1040.98/1000,1)</f>
        <v>248.4</v>
      </c>
      <c r="K233" s="313">
        <f>ROUND(K213*0.25184/0.442*1040.98/1000,1)</f>
        <v>196.9</v>
      </c>
      <c r="L233" s="313">
        <f>ROUND(L213*0.25184/0.442*1040.98/1000,1)</f>
        <v>163.6</v>
      </c>
      <c r="M233" s="331">
        <f t="shared" si="102"/>
        <v>128.6</v>
      </c>
      <c r="N233" s="313">
        <f>ROUND(N213*0.25184/0.442*1040.98/1000,1)</f>
        <v>95.5</v>
      </c>
      <c r="O233" s="313">
        <f>ROUND(O213*0.25184/0.442*1040.98/1000,1)</f>
        <v>33.1</v>
      </c>
      <c r="P233" s="313">
        <f>ROUND(P213*0.25184/0.442*1040.98/1000,1)</f>
        <v>0</v>
      </c>
      <c r="Q233" s="331">
        <f t="shared" si="103"/>
        <v>29.8</v>
      </c>
      <c r="R233" s="313">
        <f>ROUND(R213*0.25184/0.442*1040.98/1000,1)</f>
        <v>0</v>
      </c>
      <c r="S233" s="313">
        <f>ROUND(S213*0.25184/0.442*1040.98/1000,1)</f>
        <v>0</v>
      </c>
      <c r="T233" s="313">
        <f>ROUND(T213*0.25184/0.442*1040.98/1000,1)</f>
        <v>29.8</v>
      </c>
      <c r="U233" s="331">
        <f t="shared" si="104"/>
        <v>530.70000000000005</v>
      </c>
      <c r="V233" s="313">
        <f>ROUND(V213*0.25184/0.442*1040.98/1000,1)</f>
        <v>104.7</v>
      </c>
      <c r="W233" s="313">
        <f>ROUND(W213*0.25184/0.442*1040.98/1000,1)</f>
        <v>184.5</v>
      </c>
      <c r="X233" s="313">
        <f>ROUND(X213*0.25184/0.442*1040.98/1000,1)</f>
        <v>241.5</v>
      </c>
    </row>
    <row r="234" spans="1:25" s="322" customFormat="1" x14ac:dyDescent="0.25">
      <c r="A234" s="352" t="s">
        <v>71</v>
      </c>
      <c r="B234" s="341" t="s">
        <v>72</v>
      </c>
      <c r="C234" s="342"/>
      <c r="D234" s="319"/>
      <c r="E234" s="319" t="s">
        <v>33</v>
      </c>
      <c r="F234" s="331">
        <v>65.97</v>
      </c>
      <c r="G234" s="331">
        <f t="shared" si="105"/>
        <v>0.76</v>
      </c>
      <c r="H234" s="312">
        <f t="shared" si="106"/>
        <v>66.180000000000007</v>
      </c>
      <c r="I234" s="346">
        <f t="shared" si="101"/>
        <v>31.04</v>
      </c>
      <c r="J234" s="313">
        <f>ROUND(J210*0.779*37/1000,2)</f>
        <v>12.66</v>
      </c>
      <c r="K234" s="313">
        <f>ROUND(K210*0.779*37/1000,2)</f>
        <v>10.039999999999999</v>
      </c>
      <c r="L234" s="313">
        <f>ROUND(L210*0.779*37/1000,2)</f>
        <v>8.34</v>
      </c>
      <c r="M234" s="331">
        <f t="shared" si="102"/>
        <v>6.5600000000000005</v>
      </c>
      <c r="N234" s="313">
        <f>ROUND(N210*0.779*37/1000,2)</f>
        <v>4.87</v>
      </c>
      <c r="O234" s="313">
        <f>ROUND(O210*0.779*37/1000,2)</f>
        <v>1.69</v>
      </c>
      <c r="P234" s="313">
        <f>ROUND(P210*0.779*37/1000,2)</f>
        <v>0</v>
      </c>
      <c r="Q234" s="331">
        <f t="shared" si="103"/>
        <v>1.52</v>
      </c>
      <c r="R234" s="313">
        <f>ROUND(R210*0.779*37/1000,2)</f>
        <v>0</v>
      </c>
      <c r="S234" s="313">
        <f>ROUND(S210*0.779*37/1000,2)</f>
        <v>0</v>
      </c>
      <c r="T234" s="313">
        <f>ROUND(T210*0.779*37/1000,2)</f>
        <v>1.52</v>
      </c>
      <c r="U234" s="331">
        <f t="shared" si="104"/>
        <v>27.060000000000002</v>
      </c>
      <c r="V234" s="313">
        <f>ROUND(V210*0.779*37/1000,2)</f>
        <v>5.34</v>
      </c>
      <c r="W234" s="313">
        <f>ROUND(W210*0.779*37/1000,2)</f>
        <v>9.41</v>
      </c>
      <c r="X234" s="313">
        <f>ROUND(X210*0.779*37/1000,2)</f>
        <v>12.31</v>
      </c>
    </row>
    <row r="235" spans="1:25" s="322" customFormat="1" x14ac:dyDescent="0.25">
      <c r="A235" s="352"/>
      <c r="B235" s="341" t="s">
        <v>449</v>
      </c>
      <c r="C235" s="342"/>
      <c r="D235" s="319"/>
      <c r="E235" s="319"/>
      <c r="F235" s="331">
        <v>0</v>
      </c>
      <c r="G235" s="331">
        <f t="shared" si="105"/>
        <v>0</v>
      </c>
      <c r="H235" s="312">
        <f t="shared" si="106"/>
        <v>0</v>
      </c>
      <c r="I235" s="346">
        <f t="shared" si="101"/>
        <v>0</v>
      </c>
      <c r="J235" s="313"/>
      <c r="K235" s="313"/>
      <c r="L235" s="313"/>
      <c r="M235" s="331">
        <f t="shared" si="102"/>
        <v>0</v>
      </c>
      <c r="N235" s="313"/>
      <c r="O235" s="313"/>
      <c r="P235" s="313"/>
      <c r="Q235" s="331">
        <f t="shared" si="103"/>
        <v>0</v>
      </c>
      <c r="R235" s="313"/>
      <c r="S235" s="313"/>
      <c r="T235" s="313"/>
      <c r="U235" s="331">
        <f t="shared" si="104"/>
        <v>0</v>
      </c>
      <c r="V235" s="313"/>
      <c r="W235" s="313"/>
      <c r="X235" s="313"/>
    </row>
    <row r="236" spans="1:25" s="322" customFormat="1" x14ac:dyDescent="0.25">
      <c r="A236" s="352" t="s">
        <v>73</v>
      </c>
      <c r="B236" s="341" t="s">
        <v>74</v>
      </c>
      <c r="C236" s="342"/>
      <c r="D236" s="319"/>
      <c r="E236" s="319" t="s">
        <v>33</v>
      </c>
      <c r="F236" s="331">
        <v>332.86</v>
      </c>
      <c r="G236" s="331">
        <f t="shared" si="105"/>
        <v>2.6</v>
      </c>
      <c r="H236" s="312">
        <f t="shared" si="106"/>
        <v>225.2</v>
      </c>
      <c r="I236" s="346">
        <f t="shared" si="101"/>
        <v>105.6</v>
      </c>
      <c r="J236" s="313">
        <f>ROUND(J210*28.53*3.437/1000,1)</f>
        <v>43.1</v>
      </c>
      <c r="K236" s="313">
        <f>ROUND(K210*28.53*3.437/1000,1)</f>
        <v>34.1</v>
      </c>
      <c r="L236" s="313">
        <f>ROUND(L210*28.53*3.437/1000,1)</f>
        <v>28.4</v>
      </c>
      <c r="M236" s="331">
        <f t="shared" si="102"/>
        <v>22.3</v>
      </c>
      <c r="N236" s="313">
        <f>ROUND(N210*28.53*3.437/1000,1)</f>
        <v>16.600000000000001</v>
      </c>
      <c r="O236" s="313">
        <f>ROUND(O210*28.53*3.437/1000,1)</f>
        <v>5.7</v>
      </c>
      <c r="P236" s="313">
        <f>ROUND(P210*28.53*3.437/1000,1)</f>
        <v>0</v>
      </c>
      <c r="Q236" s="331">
        <f t="shared" si="103"/>
        <v>5.2</v>
      </c>
      <c r="R236" s="313">
        <f>ROUND(R210*28.53*3.437/1000,1)</f>
        <v>0</v>
      </c>
      <c r="S236" s="313">
        <f>ROUND(S210*28.53*3.437/1000,1)</f>
        <v>0</v>
      </c>
      <c r="T236" s="313">
        <f>ROUND(T210*28.53*3.437/1000,1)</f>
        <v>5.2</v>
      </c>
      <c r="U236" s="331">
        <f t="shared" si="104"/>
        <v>92.1</v>
      </c>
      <c r="V236" s="313">
        <f>ROUND(V210*28.53*3.437/1000,1)</f>
        <v>18.2</v>
      </c>
      <c r="W236" s="313">
        <f>ROUND(W210*28.53*3.437/1000,1)</f>
        <v>32</v>
      </c>
      <c r="X236" s="313">
        <f>ROUND(X210*28.53*3.437/1000,1)</f>
        <v>41.9</v>
      </c>
    </row>
    <row r="237" spans="1:25" s="322" customFormat="1" x14ac:dyDescent="0.25">
      <c r="A237" s="352" t="s">
        <v>75</v>
      </c>
      <c r="B237" s="341" t="s">
        <v>45</v>
      </c>
      <c r="C237" s="342"/>
      <c r="D237" s="319"/>
      <c r="E237" s="319" t="s">
        <v>33</v>
      </c>
      <c r="F237" s="331">
        <v>288.63</v>
      </c>
      <c r="G237" s="331">
        <f t="shared" si="105"/>
        <v>3.33</v>
      </c>
      <c r="H237" s="312">
        <f t="shared" si="106"/>
        <v>288.63</v>
      </c>
      <c r="I237" s="346">
        <f t="shared" si="101"/>
        <v>288.63</v>
      </c>
      <c r="J237" s="313">
        <v>96.21</v>
      </c>
      <c r="K237" s="313">
        <v>96.21</v>
      </c>
      <c r="L237" s="313">
        <v>96.21</v>
      </c>
      <c r="M237" s="331">
        <f t="shared" si="102"/>
        <v>0</v>
      </c>
      <c r="N237" s="313"/>
      <c r="O237" s="313"/>
      <c r="P237" s="313"/>
      <c r="Q237" s="331">
        <f t="shared" si="103"/>
        <v>0</v>
      </c>
      <c r="R237" s="313"/>
      <c r="S237" s="313"/>
      <c r="T237" s="313"/>
      <c r="U237" s="331">
        <f t="shared" si="104"/>
        <v>0</v>
      </c>
      <c r="V237" s="313"/>
      <c r="W237" s="313"/>
      <c r="X237" s="313"/>
    </row>
    <row r="238" spans="1:25" s="322" customFormat="1" x14ac:dyDescent="0.25">
      <c r="A238" s="352" t="s">
        <v>76</v>
      </c>
      <c r="B238" s="341" t="s">
        <v>46</v>
      </c>
      <c r="C238" s="342"/>
      <c r="D238" s="319"/>
      <c r="E238" s="319" t="s">
        <v>33</v>
      </c>
      <c r="F238" s="331">
        <v>2498.5</v>
      </c>
      <c r="G238" s="331">
        <f t="shared" si="105"/>
        <v>19.09</v>
      </c>
      <c r="H238" s="318">
        <f t="shared" si="106"/>
        <v>1654.6</v>
      </c>
      <c r="I238" s="346">
        <f t="shared" si="101"/>
        <v>776.1</v>
      </c>
      <c r="J238" s="313">
        <f>ROUND(2498.5/10757.8*J219,1)</f>
        <v>316.60000000000002</v>
      </c>
      <c r="K238" s="313">
        <f>ROUND(2498.5/10757.8*K219,1)</f>
        <v>250.9</v>
      </c>
      <c r="L238" s="313">
        <f>ROUND(2498.5/10757.8*L219,1)</f>
        <v>208.6</v>
      </c>
      <c r="M238" s="331">
        <f t="shared" si="102"/>
        <v>164</v>
      </c>
      <c r="N238" s="313">
        <f>ROUND(2498.5/10757.8*N219,1)</f>
        <v>121.8</v>
      </c>
      <c r="O238" s="313">
        <f>ROUND(2498.5/10757.8*O219,1)</f>
        <v>42.2</v>
      </c>
      <c r="P238" s="313">
        <f>ROUND(2498.5/10757.8*P219,1)</f>
        <v>0</v>
      </c>
      <c r="Q238" s="331">
        <f t="shared" si="103"/>
        <v>38</v>
      </c>
      <c r="R238" s="313">
        <f>ROUND(2498.5/10757.8*R219,1)</f>
        <v>0</v>
      </c>
      <c r="S238" s="313">
        <f>ROUND(2498.5/10757.8*S219,1)</f>
        <v>0</v>
      </c>
      <c r="T238" s="313">
        <f>ROUND(2498.5/10757.8*T219,1)</f>
        <v>38</v>
      </c>
      <c r="U238" s="331">
        <f t="shared" si="104"/>
        <v>676.5</v>
      </c>
      <c r="V238" s="313">
        <f>ROUND(2498.5/10757.8*V219,1)</f>
        <v>133.5</v>
      </c>
      <c r="W238" s="313">
        <f>ROUND(2498.5/10757.8*W219,1)</f>
        <v>235.2</v>
      </c>
      <c r="X238" s="313">
        <f>ROUND(2498.5/10757.8*X219,1)</f>
        <v>307.8</v>
      </c>
    </row>
    <row r="239" spans="1:25" s="322" customFormat="1" x14ac:dyDescent="0.25">
      <c r="A239" s="352" t="s">
        <v>77</v>
      </c>
      <c r="B239" s="341" t="s">
        <v>48</v>
      </c>
      <c r="C239" s="342"/>
      <c r="D239" s="319"/>
      <c r="E239" s="319" t="s">
        <v>33</v>
      </c>
      <c r="F239" s="331">
        <v>240.02</v>
      </c>
      <c r="G239" s="331">
        <f t="shared" si="105"/>
        <v>1.83</v>
      </c>
      <c r="H239" s="312">
        <f t="shared" si="106"/>
        <v>158.93</v>
      </c>
      <c r="I239" s="353">
        <f t="shared" si="101"/>
        <v>74.540000000000006</v>
      </c>
      <c r="J239" s="313">
        <f>ROUND(240.02/3467.3*J210,2)</f>
        <v>30.41</v>
      </c>
      <c r="K239" s="313">
        <f>ROUND(240.02/3467.3*K210,2)</f>
        <v>24.1</v>
      </c>
      <c r="L239" s="313">
        <f>ROUND(240.02/3467.3*L210,2)</f>
        <v>20.03</v>
      </c>
      <c r="M239" s="331">
        <f t="shared" si="102"/>
        <v>15.759999999999998</v>
      </c>
      <c r="N239" s="313">
        <f>ROUND(240.02/3467.3*N210,2)</f>
        <v>11.7</v>
      </c>
      <c r="O239" s="313">
        <f>ROUND(240.02/3467.3*O210,2)</f>
        <v>4.0599999999999996</v>
      </c>
      <c r="P239" s="313">
        <f>ROUND(240.02/3467.3*P210,2)</f>
        <v>0</v>
      </c>
      <c r="Q239" s="331">
        <f t="shared" si="103"/>
        <v>3.65</v>
      </c>
      <c r="R239" s="313">
        <f>ROUND(240.02/3467.3*R210,2)</f>
        <v>0</v>
      </c>
      <c r="S239" s="313">
        <f>ROUND(240.02/3467.3*S210,2)</f>
        <v>0</v>
      </c>
      <c r="T239" s="313">
        <f>ROUND(240.02/3467.3*T210,2)</f>
        <v>3.65</v>
      </c>
      <c r="U239" s="331">
        <f t="shared" si="104"/>
        <v>64.97999999999999</v>
      </c>
      <c r="V239" s="313">
        <f>ROUND(240.02/3467.3*V210,2)</f>
        <v>12.82</v>
      </c>
      <c r="W239" s="313">
        <f>ROUND(240.02/3467.3*W210,2)</f>
        <v>22.59</v>
      </c>
      <c r="X239" s="313">
        <f>ROUND(240.02/3467.3*X210,2)</f>
        <v>29.57</v>
      </c>
    </row>
    <row r="240" spans="1:25" s="322" customFormat="1" x14ac:dyDescent="0.25">
      <c r="A240" s="341"/>
      <c r="B240" s="341"/>
      <c r="C240" s="342"/>
      <c r="D240" s="319"/>
      <c r="E240" s="319"/>
      <c r="F240" s="319"/>
      <c r="G240" s="319"/>
      <c r="H240" s="319"/>
      <c r="I240" s="344"/>
      <c r="J240" s="344"/>
      <c r="K240" s="344"/>
      <c r="L240" s="344"/>
      <c r="M240" s="344"/>
      <c r="N240" s="344"/>
      <c r="O240" s="344"/>
      <c r="P240" s="344"/>
      <c r="Q240" s="344"/>
      <c r="R240" s="344"/>
      <c r="S240" s="344"/>
      <c r="T240" s="344"/>
      <c r="U240" s="344"/>
      <c r="V240" s="344"/>
      <c r="W240" s="344"/>
      <c r="X240" s="344"/>
    </row>
    <row r="241" spans="1:24" s="322" customFormat="1" x14ac:dyDescent="0.25">
      <c r="A241" s="484">
        <v>12</v>
      </c>
      <c r="B241" s="341" t="s">
        <v>51</v>
      </c>
      <c r="C241" s="342"/>
      <c r="D241" s="319"/>
      <c r="E241" s="319" t="s">
        <v>33</v>
      </c>
      <c r="F241" s="354">
        <f>F219-F226</f>
        <v>221.31999999999971</v>
      </c>
      <c r="G241" s="319"/>
      <c r="H241" s="313">
        <f t="shared" ref="H241:X241" si="107">H219-H226</f>
        <v>-1545.2235132263704</v>
      </c>
      <c r="I241" s="338">
        <f t="shared" si="107"/>
        <v>-174.97426260654993</v>
      </c>
      <c r="J241" s="313">
        <f t="shared" si="107"/>
        <v>37.270478726620013</v>
      </c>
      <c r="K241" s="338">
        <f t="shared" si="107"/>
        <v>-34.928193586900761</v>
      </c>
      <c r="L241" s="338">
        <f t="shared" si="107"/>
        <v>-177.31654774626872</v>
      </c>
      <c r="M241" s="313">
        <f t="shared" si="107"/>
        <v>-607.93899999999996</v>
      </c>
      <c r="N241" s="338">
        <f t="shared" si="107"/>
        <v>-111.4430000000001</v>
      </c>
      <c r="O241" s="338">
        <f t="shared" si="107"/>
        <v>-235.51300000000003</v>
      </c>
      <c r="P241" s="338">
        <f t="shared" si="107"/>
        <v>-260.983</v>
      </c>
      <c r="Q241" s="313">
        <f t="shared" si="107"/>
        <v>-832.529</v>
      </c>
      <c r="R241" s="338">
        <f t="shared" si="107"/>
        <v>-305.18299999999999</v>
      </c>
      <c r="S241" s="338">
        <f t="shared" si="107"/>
        <v>-278.68299999999999</v>
      </c>
      <c r="T241" s="313">
        <f t="shared" si="107"/>
        <v>-248.66299999999995</v>
      </c>
      <c r="U241" s="313">
        <f t="shared" si="107"/>
        <v>70.218749380179815</v>
      </c>
      <c r="V241" s="313">
        <f t="shared" si="107"/>
        <v>-153.72747176897792</v>
      </c>
      <c r="W241" s="313">
        <f t="shared" si="107"/>
        <v>50.903522346564387</v>
      </c>
      <c r="X241" s="313">
        <f t="shared" si="107"/>
        <v>173.04269880259358</v>
      </c>
    </row>
    <row r="242" spans="1:24" s="322" customFormat="1" x14ac:dyDescent="0.25">
      <c r="A242" s="484">
        <v>13</v>
      </c>
      <c r="B242" s="341" t="s">
        <v>78</v>
      </c>
      <c r="C242" s="342"/>
      <c r="D242" s="319"/>
      <c r="E242" s="488" t="s">
        <v>28</v>
      </c>
      <c r="F242" s="313">
        <f>ROUND(F241/F226*100,1)</f>
        <v>2.1</v>
      </c>
      <c r="G242" s="488"/>
      <c r="H242" s="313">
        <f t="shared" ref="H242:X242" si="108">ROUND(H241/H226*100,1)</f>
        <v>-17.8</v>
      </c>
      <c r="I242" s="313">
        <f t="shared" si="108"/>
        <v>-5</v>
      </c>
      <c r="J242" s="313">
        <f t="shared" si="108"/>
        <v>2.8</v>
      </c>
      <c r="K242" s="313">
        <f t="shared" si="108"/>
        <v>-3.1</v>
      </c>
      <c r="L242" s="313">
        <f t="shared" si="108"/>
        <v>-16.5</v>
      </c>
      <c r="M242" s="313">
        <f t="shared" si="108"/>
        <v>-46.3</v>
      </c>
      <c r="N242" s="313">
        <f t="shared" si="108"/>
        <v>-17.5</v>
      </c>
      <c r="O242" s="313">
        <f t="shared" si="108"/>
        <v>-56.4</v>
      </c>
      <c r="P242" s="313">
        <f t="shared" si="108"/>
        <v>-100</v>
      </c>
      <c r="Q242" s="313">
        <f t="shared" si="108"/>
        <v>-83.6</v>
      </c>
      <c r="R242" s="313">
        <f t="shared" si="108"/>
        <v>-100</v>
      </c>
      <c r="S242" s="313">
        <f t="shared" si="108"/>
        <v>-100</v>
      </c>
      <c r="T242" s="313">
        <f t="shared" si="108"/>
        <v>-60.3</v>
      </c>
      <c r="U242" s="313">
        <f t="shared" si="108"/>
        <v>2.5</v>
      </c>
      <c r="V242" s="313">
        <f t="shared" si="108"/>
        <v>-21.1</v>
      </c>
      <c r="W242" s="313">
        <f t="shared" si="108"/>
        <v>5.3</v>
      </c>
      <c r="X242" s="313">
        <f t="shared" si="108"/>
        <v>15</v>
      </c>
    </row>
    <row r="243" spans="1:24" s="322" customFormat="1" x14ac:dyDescent="0.25">
      <c r="A243" s="341"/>
      <c r="B243" s="341"/>
      <c r="C243" s="342"/>
      <c r="D243" s="319"/>
      <c r="E243" s="319"/>
      <c r="F243" s="319"/>
      <c r="G243" s="319"/>
      <c r="H243" s="319"/>
      <c r="I243" s="344"/>
      <c r="J243" s="344"/>
      <c r="K243" s="344"/>
      <c r="L243" s="344"/>
      <c r="M243" s="344"/>
      <c r="N243" s="344"/>
      <c r="O243" s="344"/>
      <c r="P243" s="344"/>
      <c r="Q243" s="344"/>
      <c r="R243" s="344"/>
      <c r="S243" s="344"/>
      <c r="T243" s="344"/>
      <c r="U243" s="344"/>
      <c r="V243" s="344"/>
      <c r="W243" s="344"/>
      <c r="X243" s="344"/>
    </row>
    <row r="244" spans="1:24" s="322" customFormat="1" x14ac:dyDescent="0.25"/>
    <row r="245" spans="1:24" s="322" customFormat="1" x14ac:dyDescent="0.25">
      <c r="B245" s="322" t="s">
        <v>99</v>
      </c>
    </row>
    <row r="246" spans="1:24" s="322" customFormat="1" ht="13.5" customHeight="1" x14ac:dyDescent="0.25"/>
    <row r="247" spans="1:24" x14ac:dyDescent="0.25">
      <c r="S247"/>
      <c r="W247" t="s">
        <v>97</v>
      </c>
    </row>
    <row r="248" spans="1:24" x14ac:dyDescent="0.25">
      <c r="S248"/>
      <c r="W248" t="s">
        <v>458</v>
      </c>
    </row>
    <row r="249" spans="1:24" x14ac:dyDescent="0.25">
      <c r="S249"/>
      <c r="W249" t="s">
        <v>459</v>
      </c>
    </row>
    <row r="250" spans="1:24" x14ac:dyDescent="0.25">
      <c r="S250"/>
      <c r="W250" t="s">
        <v>460</v>
      </c>
    </row>
    <row r="251" spans="1:24" x14ac:dyDescent="0.25">
      <c r="S251"/>
    </row>
    <row r="252" spans="1:24" s="322" customFormat="1" x14ac:dyDescent="0.25">
      <c r="J252">
        <f>350/3407.31+1</f>
        <v>1.1027203277658915</v>
      </c>
      <c r="K252">
        <f>200/2931.5+1</f>
        <v>1.0682244584683609</v>
      </c>
      <c r="L252">
        <f>100/3422.99+1</f>
        <v>1.0292142249904324</v>
      </c>
      <c r="M252"/>
      <c r="N252"/>
      <c r="O252"/>
      <c r="P252"/>
      <c r="Q252"/>
      <c r="R252"/>
      <c r="S252"/>
      <c r="T252"/>
      <c r="U252"/>
      <c r="V252">
        <f>100/3108.35+1</f>
        <v>1.032171409268583</v>
      </c>
      <c r="W252">
        <f>200/3371.69+1</f>
        <v>1.0593174342836975</v>
      </c>
      <c r="X252">
        <f>350/3875.8+1</f>
        <v>1.0903039372516641</v>
      </c>
    </row>
    <row r="253" spans="1:24" s="2" customFormat="1" x14ac:dyDescent="0.25"/>
    <row r="254" spans="1:24" s="2" customFormat="1" ht="15.6" x14ac:dyDescent="0.3">
      <c r="A254" s="2" t="s">
        <v>52</v>
      </c>
      <c r="E254" s="3" t="s">
        <v>346</v>
      </c>
      <c r="J254" s="310" t="s">
        <v>346</v>
      </c>
      <c r="L254" s="3"/>
      <c r="N254" s="3" t="s">
        <v>346</v>
      </c>
      <c r="P254" s="3"/>
      <c r="R254" s="3"/>
      <c r="T254" s="3" t="s">
        <v>346</v>
      </c>
    </row>
    <row r="255" spans="1:24" s="2" customFormat="1" x14ac:dyDescent="0.25">
      <c r="A255" s="317" t="s">
        <v>54</v>
      </c>
    </row>
    <row r="256" spans="1:24" s="2" customFormat="1" x14ac:dyDescent="0.25">
      <c r="A256" s="5" t="s">
        <v>0</v>
      </c>
      <c r="B256" s="6" t="s">
        <v>1</v>
      </c>
      <c r="C256" s="7"/>
      <c r="D256" s="8"/>
      <c r="E256" s="8" t="s">
        <v>2</v>
      </c>
      <c r="F256" s="19" t="s">
        <v>55</v>
      </c>
      <c r="G256" s="490" t="s">
        <v>89</v>
      </c>
      <c r="H256" s="490" t="s">
        <v>3</v>
      </c>
      <c r="I256" s="479" t="s">
        <v>94</v>
      </c>
      <c r="J256" s="884" t="s">
        <v>93</v>
      </c>
      <c r="K256" s="885"/>
      <c r="L256" s="885"/>
      <c r="M256" s="479" t="s">
        <v>90</v>
      </c>
      <c r="N256" s="479" t="s">
        <v>93</v>
      </c>
      <c r="O256" s="480"/>
      <c r="P256" s="480"/>
      <c r="Q256" s="479" t="s">
        <v>91</v>
      </c>
      <c r="R256" s="479" t="s">
        <v>93</v>
      </c>
      <c r="S256" s="480"/>
      <c r="T256" s="480"/>
      <c r="U256" s="19" t="s">
        <v>92</v>
      </c>
      <c r="V256" s="78" t="s">
        <v>93</v>
      </c>
      <c r="W256" s="480"/>
      <c r="X256" s="483"/>
    </row>
    <row r="257" spans="1:229" s="18" customFormat="1" x14ac:dyDescent="0.25">
      <c r="A257" s="14"/>
      <c r="B257" s="881" t="s">
        <v>8</v>
      </c>
      <c r="C257" s="882"/>
      <c r="D257" s="883"/>
      <c r="E257" s="482" t="s">
        <v>9</v>
      </c>
      <c r="F257" s="73" t="s">
        <v>57</v>
      </c>
      <c r="G257" s="74" t="s">
        <v>56</v>
      </c>
      <c r="H257" s="144" t="s">
        <v>444</v>
      </c>
      <c r="I257" s="479" t="s">
        <v>10</v>
      </c>
      <c r="J257" s="479" t="s">
        <v>11</v>
      </c>
      <c r="K257" s="489" t="s">
        <v>12</v>
      </c>
      <c r="L257" s="479" t="s">
        <v>13</v>
      </c>
      <c r="M257" s="479" t="s">
        <v>10</v>
      </c>
      <c r="N257" s="479" t="s">
        <v>14</v>
      </c>
      <c r="O257" s="479" t="s">
        <v>15</v>
      </c>
      <c r="P257" s="479" t="s">
        <v>16</v>
      </c>
      <c r="Q257" s="479" t="s">
        <v>10</v>
      </c>
      <c r="R257" s="479" t="s">
        <v>17</v>
      </c>
      <c r="S257" s="479" t="s">
        <v>58</v>
      </c>
      <c r="T257" s="479" t="s">
        <v>18</v>
      </c>
      <c r="U257" s="14" t="s">
        <v>10</v>
      </c>
      <c r="V257" s="480" t="s">
        <v>19</v>
      </c>
      <c r="W257" s="479" t="s">
        <v>20</v>
      </c>
      <c r="X257" s="20" t="s">
        <v>21</v>
      </c>
    </row>
    <row r="258" spans="1:229" s="2" customFormat="1" x14ac:dyDescent="0.25">
      <c r="A258" s="5"/>
      <c r="B258" s="886"/>
      <c r="C258" s="887"/>
      <c r="D258" s="888"/>
      <c r="E258" s="5"/>
      <c r="F258" s="14" t="s">
        <v>443</v>
      </c>
      <c r="G258" s="481" t="s">
        <v>88</v>
      </c>
      <c r="H258" s="20" t="s">
        <v>22</v>
      </c>
      <c r="I258" s="73" t="s">
        <v>22</v>
      </c>
      <c r="J258" s="73" t="s">
        <v>22</v>
      </c>
      <c r="K258" s="19" t="s">
        <v>22</v>
      </c>
      <c r="L258" s="73" t="s">
        <v>22</v>
      </c>
      <c r="M258" s="19" t="s">
        <v>22</v>
      </c>
      <c r="N258" s="19" t="s">
        <v>22</v>
      </c>
      <c r="O258" s="19" t="s">
        <v>22</v>
      </c>
      <c r="P258" s="19" t="s">
        <v>22</v>
      </c>
      <c r="Q258" s="19" t="s">
        <v>22</v>
      </c>
      <c r="R258" s="19" t="s">
        <v>22</v>
      </c>
      <c r="S258" s="19" t="s">
        <v>22</v>
      </c>
      <c r="T258" s="19" t="s">
        <v>22</v>
      </c>
      <c r="U258" s="19" t="s">
        <v>22</v>
      </c>
      <c r="V258" s="19" t="s">
        <v>22</v>
      </c>
      <c r="W258" s="19" t="s">
        <v>22</v>
      </c>
      <c r="X258" s="19" t="s">
        <v>22</v>
      </c>
    </row>
    <row r="259" spans="1:229" s="2" customFormat="1" x14ac:dyDescent="0.25">
      <c r="A259" s="20">
        <v>1</v>
      </c>
      <c r="B259" s="884">
        <v>2</v>
      </c>
      <c r="C259" s="885"/>
      <c r="D259" s="889"/>
      <c r="E259" s="491">
        <v>3</v>
      </c>
      <c r="F259" s="20">
        <v>4</v>
      </c>
      <c r="G259" s="491">
        <v>5</v>
      </c>
      <c r="H259" s="491">
        <v>6</v>
      </c>
      <c r="I259" s="491">
        <v>7</v>
      </c>
      <c r="J259" s="19">
        <v>8</v>
      </c>
      <c r="K259" s="19">
        <v>9</v>
      </c>
      <c r="L259" s="19">
        <v>10</v>
      </c>
      <c r="M259" s="19">
        <v>11</v>
      </c>
      <c r="N259" s="19">
        <v>12</v>
      </c>
      <c r="O259" s="19">
        <v>13</v>
      </c>
      <c r="P259" s="19">
        <v>14</v>
      </c>
      <c r="Q259" s="19">
        <v>15</v>
      </c>
      <c r="R259" s="19">
        <v>16</v>
      </c>
      <c r="S259" s="19">
        <v>17</v>
      </c>
      <c r="T259" s="19">
        <v>18</v>
      </c>
      <c r="U259" s="19">
        <v>19</v>
      </c>
      <c r="V259" s="19">
        <v>20</v>
      </c>
      <c r="W259" s="19">
        <v>21</v>
      </c>
      <c r="X259" s="19">
        <v>22</v>
      </c>
    </row>
    <row r="260" spans="1:229" s="2" customFormat="1" x14ac:dyDescent="0.25">
      <c r="A260" s="20">
        <v>1</v>
      </c>
      <c r="B260" s="78" t="s">
        <v>59</v>
      </c>
      <c r="C260" s="480"/>
      <c r="D260" s="483"/>
      <c r="E260" s="79" t="s">
        <v>60</v>
      </c>
      <c r="F260" s="491">
        <f>F263+F261</f>
        <v>2459.0500000000002</v>
      </c>
      <c r="G260" s="79"/>
      <c r="H260" s="214">
        <f>I260+M260+Q260+U260</f>
        <v>2314.4800000000005</v>
      </c>
      <c r="I260" s="20">
        <f>J260+K260+L260</f>
        <v>1216.77</v>
      </c>
      <c r="J260" s="38">
        <f>J263+J261</f>
        <v>501.48</v>
      </c>
      <c r="K260" s="26">
        <f>K261+K263</f>
        <v>393.23999999999995</v>
      </c>
      <c r="L260" s="26">
        <f>L261+L263</f>
        <v>322.05</v>
      </c>
      <c r="M260" s="215">
        <f>N260+O260+P260</f>
        <v>174.38</v>
      </c>
      <c r="N260" s="20">
        <f>N261+N263</f>
        <v>167.14</v>
      </c>
      <c r="O260" s="26">
        <f>O261+O263</f>
        <v>7.2399999999999993</v>
      </c>
      <c r="P260" s="20">
        <f>P261+P263</f>
        <v>0</v>
      </c>
      <c r="Q260" s="215">
        <f>R260+S260+T260</f>
        <v>4.1499999999999995</v>
      </c>
      <c r="R260" s="20">
        <f>R263+R261</f>
        <v>0</v>
      </c>
      <c r="S260" s="26">
        <f>S263+S261</f>
        <v>0</v>
      </c>
      <c r="T260" s="26">
        <f>T263+T261</f>
        <v>4.1499999999999995</v>
      </c>
      <c r="U260" s="19">
        <f>V260+W260+X260</f>
        <v>919.18000000000006</v>
      </c>
      <c r="V260" s="26">
        <f>V261+V263</f>
        <v>188.81</v>
      </c>
      <c r="W260" s="26">
        <f>W261+W263</f>
        <v>309.58999999999997</v>
      </c>
      <c r="X260" s="26">
        <f>X261+X263</f>
        <v>420.78000000000003</v>
      </c>
    </row>
    <row r="261" spans="1:229" s="2" customFormat="1" x14ac:dyDescent="0.25">
      <c r="A261" s="20">
        <v>2</v>
      </c>
      <c r="B261" s="78" t="s">
        <v>61</v>
      </c>
      <c r="C261" s="480"/>
      <c r="D261" s="483"/>
      <c r="E261" s="79" t="s">
        <v>60</v>
      </c>
      <c r="F261" s="491">
        <v>106.05</v>
      </c>
      <c r="G261" s="79"/>
      <c r="H261" s="491">
        <f>I261+M261+Q261+U261</f>
        <v>99.75</v>
      </c>
      <c r="I261" s="20">
        <f>J261+K261+L261</f>
        <v>52.440000000000005</v>
      </c>
      <c r="J261" s="20">
        <v>21.61</v>
      </c>
      <c r="K261" s="20">
        <v>16.95</v>
      </c>
      <c r="L261" s="20">
        <v>13.88</v>
      </c>
      <c r="M261" s="215">
        <f>N261+O261+P261</f>
        <v>7.51</v>
      </c>
      <c r="N261" s="20">
        <v>7.2</v>
      </c>
      <c r="O261" s="20">
        <v>0.31</v>
      </c>
      <c r="P261" s="20">
        <v>0</v>
      </c>
      <c r="Q261" s="215">
        <f>R261+S261+T261</f>
        <v>0.18</v>
      </c>
      <c r="R261" s="20">
        <v>0</v>
      </c>
      <c r="S261" s="20">
        <v>0</v>
      </c>
      <c r="T261" s="20">
        <v>0.18</v>
      </c>
      <c r="U261" s="19">
        <f>V261+W261+X261</f>
        <v>39.620000000000005</v>
      </c>
      <c r="V261" s="20">
        <v>8.14</v>
      </c>
      <c r="W261" s="20">
        <v>13.34</v>
      </c>
      <c r="X261" s="20">
        <v>18.14</v>
      </c>
    </row>
    <row r="262" spans="1:229" s="2" customFormat="1" x14ac:dyDescent="0.25">
      <c r="A262" s="20">
        <v>3</v>
      </c>
      <c r="B262" s="78" t="s">
        <v>62</v>
      </c>
      <c r="C262" s="480"/>
      <c r="D262" s="483"/>
      <c r="E262" s="79" t="s">
        <v>28</v>
      </c>
      <c r="F262" s="20">
        <f>ROUND(F261/F260*100,2)</f>
        <v>4.3099999999999996</v>
      </c>
      <c r="G262" s="79"/>
      <c r="H262" s="20">
        <f>ROUND(H261/H260*100,2)</f>
        <v>4.3099999999999996</v>
      </c>
      <c r="I262" s="20">
        <f t="shared" ref="I262:P262" si="109">ROUND(I261/I260*100,1)</f>
        <v>4.3</v>
      </c>
      <c r="J262" s="18">
        <f t="shared" si="109"/>
        <v>4.3</v>
      </c>
      <c r="K262" s="20">
        <f t="shared" si="109"/>
        <v>4.3</v>
      </c>
      <c r="L262" s="20">
        <f t="shared" si="109"/>
        <v>4.3</v>
      </c>
      <c r="M262" s="20">
        <f t="shared" si="109"/>
        <v>4.3</v>
      </c>
      <c r="N262" s="20">
        <f t="shared" si="109"/>
        <v>4.3</v>
      </c>
      <c r="O262" s="20">
        <f t="shared" si="109"/>
        <v>4.3</v>
      </c>
      <c r="P262" s="20" t="e">
        <f t="shared" si="109"/>
        <v>#DIV/0!</v>
      </c>
      <c r="Q262" s="20">
        <f>ROUND(Q261/Q260*100,2)</f>
        <v>4.34</v>
      </c>
      <c r="R262" s="20" t="e">
        <f>ROUND(R261/R260*100,1)</f>
        <v>#DIV/0!</v>
      </c>
      <c r="S262" s="20" t="e">
        <f>ROUND(S261/S260*100,1)</f>
        <v>#DIV/0!</v>
      </c>
      <c r="T262" s="20">
        <f>ROUND(T261/T260*100,1)</f>
        <v>4.3</v>
      </c>
      <c r="U262" s="20">
        <f>ROUND(U261/U260*100,2)</f>
        <v>4.3099999999999996</v>
      </c>
      <c r="V262" s="20">
        <f>ROUND(V261/V260*100,2)</f>
        <v>4.3099999999999996</v>
      </c>
      <c r="W262" s="20">
        <f>ROUND(W261/W260*100,2)</f>
        <v>4.3099999999999996</v>
      </c>
      <c r="X262" s="20">
        <f>ROUND(X261/X260*100,2)</f>
        <v>4.3099999999999996</v>
      </c>
    </row>
    <row r="263" spans="1:229" s="2" customFormat="1" x14ac:dyDescent="0.25">
      <c r="A263" s="20">
        <v>4</v>
      </c>
      <c r="B263" s="78" t="s">
        <v>191</v>
      </c>
      <c r="C263" s="480"/>
      <c r="D263" s="483"/>
      <c r="E263" s="79" t="s">
        <v>60</v>
      </c>
      <c r="F263" s="491">
        <f>F267+F265</f>
        <v>2353</v>
      </c>
      <c r="G263" s="79"/>
      <c r="H263" s="214">
        <f>I263+M263+Q263+U263</f>
        <v>2214.73</v>
      </c>
      <c r="I263" s="20">
        <f>J263+K263+L263</f>
        <v>1164.33</v>
      </c>
      <c r="J263" s="26">
        <f>J267+J265+J264</f>
        <v>479.87</v>
      </c>
      <c r="K263" s="26">
        <f>K267+K265+K264</f>
        <v>376.28999999999996</v>
      </c>
      <c r="L263" s="26">
        <f>L267+L265+L264</f>
        <v>308.17</v>
      </c>
      <c r="M263" s="20">
        <f>M264+M265+M267</f>
        <v>166.87</v>
      </c>
      <c r="N263" s="26">
        <f>N267+N265+N264</f>
        <v>159.94</v>
      </c>
      <c r="O263" s="26">
        <f>O267+O265+O264</f>
        <v>6.93</v>
      </c>
      <c r="P263" s="26">
        <f>P267+P265+P264</f>
        <v>0</v>
      </c>
      <c r="Q263" s="20">
        <f>Q264+Q265+Q267</f>
        <v>3.9699999999999998</v>
      </c>
      <c r="R263" s="26">
        <f>R267+R265+R264</f>
        <v>0</v>
      </c>
      <c r="S263" s="26">
        <f>S267+S265+S264</f>
        <v>0</v>
      </c>
      <c r="T263" s="26">
        <f>T267+T265+T264</f>
        <v>3.9699999999999998</v>
      </c>
      <c r="U263" s="20">
        <f>U264+U265+U267</f>
        <v>879.56000000000006</v>
      </c>
      <c r="V263" s="26">
        <f>V267+V265+V264</f>
        <v>180.67</v>
      </c>
      <c r="W263" s="26">
        <f>W267+W265+W264</f>
        <v>296.25</v>
      </c>
      <c r="X263" s="26">
        <f>X267+X265+X264</f>
        <v>402.64000000000004</v>
      </c>
    </row>
    <row r="264" spans="1:229" s="2" customFormat="1" x14ac:dyDescent="0.25">
      <c r="A264" s="20"/>
      <c r="B264" s="78" t="s">
        <v>301</v>
      </c>
      <c r="C264" s="480"/>
      <c r="D264" s="483"/>
      <c r="E264" s="79" t="s">
        <v>60</v>
      </c>
      <c r="F264" s="491">
        <v>0</v>
      </c>
      <c r="G264" s="79"/>
      <c r="H264" s="491">
        <f>I264+M264+Q264+U264</f>
        <v>0</v>
      </c>
      <c r="I264" s="20">
        <f>J264+K264+L264</f>
        <v>0</v>
      </c>
      <c r="J264" s="20"/>
      <c r="K264" s="19"/>
      <c r="L264" s="19"/>
      <c r="M264" s="20">
        <f>N264+O264+P264</f>
        <v>0</v>
      </c>
      <c r="N264" s="20"/>
      <c r="O264" s="20"/>
      <c r="P264" s="20"/>
      <c r="Q264" s="19">
        <f>R264+S264+T264</f>
        <v>0</v>
      </c>
      <c r="R264" s="20"/>
      <c r="S264" s="20"/>
      <c r="T264" s="20"/>
      <c r="U264" s="19">
        <f>V264+W264+X264</f>
        <v>0</v>
      </c>
      <c r="V264" s="20"/>
      <c r="W264" s="20"/>
      <c r="X264" s="20"/>
    </row>
    <row r="265" spans="1:229" s="2" customFormat="1" x14ac:dyDescent="0.25">
      <c r="A265" s="20">
        <v>5</v>
      </c>
      <c r="B265" s="78" t="s">
        <v>26</v>
      </c>
      <c r="C265" s="480"/>
      <c r="D265" s="483"/>
      <c r="E265" s="79" t="s">
        <v>60</v>
      </c>
      <c r="F265" s="491">
        <v>42</v>
      </c>
      <c r="G265" s="79"/>
      <c r="H265" s="214">
        <f>I265+M265+Q265+U265</f>
        <v>39.429999999999993</v>
      </c>
      <c r="I265" s="38">
        <f>J265+K265+L265</f>
        <v>20.729999999999997</v>
      </c>
      <c r="J265" s="38">
        <v>8.5399999999999991</v>
      </c>
      <c r="K265" s="38">
        <v>6.7</v>
      </c>
      <c r="L265" s="38">
        <v>5.49</v>
      </c>
      <c r="M265" s="20">
        <f>N265+O265+P265</f>
        <v>2.97</v>
      </c>
      <c r="N265" s="26">
        <v>2.85</v>
      </c>
      <c r="O265" s="26">
        <v>0.12</v>
      </c>
      <c r="P265" s="26">
        <v>0</v>
      </c>
      <c r="Q265" s="19">
        <f>R265+S265+T265</f>
        <v>7.0000000000000007E-2</v>
      </c>
      <c r="R265" s="26">
        <v>0</v>
      </c>
      <c r="S265" s="26">
        <v>0</v>
      </c>
      <c r="T265" s="38">
        <v>7.0000000000000007E-2</v>
      </c>
      <c r="U265" s="19">
        <f>V265+W265+X265</f>
        <v>15.66</v>
      </c>
      <c r="V265" s="26">
        <v>3.22</v>
      </c>
      <c r="W265" s="26">
        <v>5.27</v>
      </c>
      <c r="X265" s="26">
        <v>7.17</v>
      </c>
    </row>
    <row r="266" spans="1:229" s="25" customFormat="1" x14ac:dyDescent="0.25">
      <c r="A266" s="20">
        <v>6</v>
      </c>
      <c r="B266" s="78" t="s">
        <v>62</v>
      </c>
      <c r="C266" s="480"/>
      <c r="D266" s="483"/>
      <c r="E266" s="79" t="s">
        <v>28</v>
      </c>
      <c r="F266" s="20">
        <f>ROUND(F265/F263*100,2)</f>
        <v>1.78</v>
      </c>
      <c r="G266" s="20"/>
      <c r="H266" s="38">
        <f t="shared" ref="H266:X266" si="110">ROUND(H265/H263*100,2)</f>
        <v>1.78</v>
      </c>
      <c r="I266" s="20">
        <f t="shared" si="110"/>
        <v>1.78</v>
      </c>
      <c r="J266" s="20">
        <f t="shared" si="110"/>
        <v>1.78</v>
      </c>
      <c r="K266" s="20">
        <f t="shared" si="110"/>
        <v>1.78</v>
      </c>
      <c r="L266" s="20">
        <f t="shared" si="110"/>
        <v>1.78</v>
      </c>
      <c r="M266" s="20">
        <f t="shared" si="110"/>
        <v>1.78</v>
      </c>
      <c r="N266" s="20">
        <f t="shared" si="110"/>
        <v>1.78</v>
      </c>
      <c r="O266" s="20">
        <f t="shared" si="110"/>
        <v>1.73</v>
      </c>
      <c r="P266" s="20" t="e">
        <f t="shared" si="110"/>
        <v>#DIV/0!</v>
      </c>
      <c r="Q266" s="20">
        <f t="shared" si="110"/>
        <v>1.76</v>
      </c>
      <c r="R266" s="20" t="e">
        <f t="shared" si="110"/>
        <v>#DIV/0!</v>
      </c>
      <c r="S266" s="20" t="e">
        <f t="shared" si="110"/>
        <v>#DIV/0!</v>
      </c>
      <c r="T266" s="20">
        <f t="shared" si="110"/>
        <v>1.76</v>
      </c>
      <c r="U266" s="20">
        <f t="shared" si="110"/>
        <v>1.78</v>
      </c>
      <c r="V266" s="20">
        <f t="shared" si="110"/>
        <v>1.78</v>
      </c>
      <c r="W266" s="20">
        <f t="shared" si="110"/>
        <v>1.78</v>
      </c>
      <c r="X266" s="20">
        <f t="shared" si="110"/>
        <v>1.78</v>
      </c>
      <c r="Y266" s="489"/>
      <c r="Z266" s="489"/>
      <c r="AA266" s="489"/>
      <c r="AB266" s="489"/>
      <c r="AC266" s="489"/>
      <c r="AD266" s="489"/>
      <c r="AE266" s="489"/>
      <c r="AF266" s="489"/>
      <c r="AG266" s="489"/>
      <c r="AH266" s="489"/>
      <c r="AI266" s="489"/>
      <c r="AJ266" s="489"/>
      <c r="AK266" s="489"/>
      <c r="AL266" s="489"/>
      <c r="AM266" s="489"/>
      <c r="AN266" s="489"/>
      <c r="AO266" s="489"/>
      <c r="AP266" s="489"/>
      <c r="AQ266" s="489"/>
      <c r="AR266" s="489"/>
      <c r="AS266" s="489"/>
      <c r="AT266" s="489"/>
      <c r="AU266" s="489"/>
      <c r="AV266" s="489"/>
      <c r="AW266" s="489"/>
      <c r="AX266" s="489"/>
      <c r="AY266" s="489"/>
      <c r="AZ266" s="489"/>
      <c r="BA266" s="489"/>
      <c r="BB266" s="489"/>
      <c r="BC266" s="489"/>
      <c r="BD266" s="489"/>
      <c r="BE266" s="489"/>
      <c r="BF266" s="489"/>
      <c r="BG266" s="489"/>
      <c r="BH266" s="489"/>
      <c r="BI266" s="489"/>
      <c r="BJ266" s="489"/>
      <c r="BK266" s="489"/>
      <c r="BL266" s="489"/>
      <c r="BM266" s="489"/>
      <c r="BN266" s="489"/>
      <c r="BO266" s="489"/>
      <c r="BP266" s="489"/>
      <c r="BQ266" s="489"/>
      <c r="BR266" s="489"/>
      <c r="BS266" s="489"/>
      <c r="BT266" s="489"/>
      <c r="BU266" s="489"/>
      <c r="BV266" s="489"/>
      <c r="BW266" s="489"/>
      <c r="BX266" s="489"/>
      <c r="BY266" s="489"/>
      <c r="BZ266" s="489"/>
      <c r="CA266" s="489"/>
      <c r="CB266" s="489"/>
      <c r="CC266" s="489"/>
      <c r="CD266" s="489"/>
      <c r="CE266" s="489"/>
      <c r="CF266" s="489"/>
      <c r="CG266" s="489"/>
      <c r="CH266" s="489"/>
      <c r="CI266" s="489"/>
      <c r="CJ266" s="489"/>
      <c r="CK266" s="489"/>
      <c r="CL266" s="489"/>
      <c r="CM266" s="489"/>
      <c r="CN266" s="489"/>
      <c r="CO266" s="489"/>
      <c r="CP266" s="489"/>
      <c r="CQ266" s="489"/>
      <c r="CR266" s="489"/>
      <c r="CS266" s="489"/>
      <c r="CT266" s="489"/>
      <c r="CU266" s="489"/>
      <c r="CV266" s="489"/>
      <c r="CW266" s="489"/>
      <c r="CX266" s="489"/>
      <c r="CY266" s="489"/>
      <c r="CZ266" s="489"/>
      <c r="DA266" s="489"/>
      <c r="DB266" s="489"/>
      <c r="DC266" s="489"/>
      <c r="DD266" s="489"/>
      <c r="DE266" s="489"/>
      <c r="DF266" s="489"/>
      <c r="DG266" s="489"/>
      <c r="DH266" s="489"/>
      <c r="DI266" s="489"/>
      <c r="DJ266" s="489"/>
      <c r="DK266" s="489"/>
      <c r="DL266" s="489"/>
      <c r="DM266" s="489"/>
      <c r="DN266" s="489"/>
      <c r="DO266" s="489"/>
      <c r="DP266" s="489"/>
      <c r="DQ266" s="489"/>
      <c r="DR266" s="489"/>
      <c r="DS266" s="489"/>
      <c r="DT266" s="489"/>
      <c r="DU266" s="489"/>
      <c r="DV266" s="489"/>
      <c r="DW266" s="489"/>
      <c r="DX266" s="489"/>
      <c r="DY266" s="489"/>
      <c r="DZ266" s="489"/>
      <c r="EA266" s="489"/>
      <c r="EB266" s="489"/>
      <c r="EC266" s="489"/>
      <c r="ED266" s="489"/>
      <c r="EE266" s="489"/>
      <c r="EF266" s="489"/>
      <c r="EG266" s="489"/>
      <c r="EH266" s="489"/>
      <c r="EI266" s="489"/>
      <c r="EJ266" s="489"/>
      <c r="EK266" s="489"/>
      <c r="EL266" s="489"/>
      <c r="EM266" s="489"/>
      <c r="EN266" s="489"/>
      <c r="EO266" s="489"/>
      <c r="EP266" s="489"/>
      <c r="EQ266" s="489"/>
      <c r="ER266" s="489"/>
      <c r="ES266" s="489"/>
      <c r="ET266" s="489"/>
      <c r="EU266" s="489"/>
      <c r="EV266" s="489"/>
      <c r="EW266" s="489"/>
      <c r="EX266" s="489"/>
      <c r="EY266" s="489"/>
      <c r="EZ266" s="489"/>
      <c r="FA266" s="489"/>
      <c r="FB266" s="489"/>
      <c r="FC266" s="489"/>
      <c r="FD266" s="489"/>
      <c r="FE266" s="489"/>
      <c r="FF266" s="489"/>
      <c r="FG266" s="489"/>
      <c r="FH266" s="489"/>
      <c r="FI266" s="489"/>
      <c r="FJ266" s="489"/>
      <c r="FK266" s="489"/>
      <c r="FL266" s="489"/>
      <c r="FM266" s="489"/>
      <c r="FN266" s="489"/>
      <c r="FO266" s="489"/>
      <c r="FP266" s="489"/>
      <c r="FQ266" s="489"/>
      <c r="FR266" s="489"/>
      <c r="FS266" s="489"/>
      <c r="FT266" s="489"/>
      <c r="FU266" s="489"/>
      <c r="FV266" s="489"/>
      <c r="FW266" s="489"/>
      <c r="FX266" s="489"/>
      <c r="FY266" s="489"/>
      <c r="FZ266" s="489"/>
      <c r="GA266" s="489"/>
      <c r="GB266" s="489"/>
      <c r="GC266" s="489"/>
      <c r="GD266" s="489"/>
      <c r="GE266" s="489"/>
      <c r="GF266" s="489"/>
      <c r="GG266" s="489"/>
      <c r="GH266" s="489"/>
      <c r="GI266" s="489"/>
      <c r="GJ266" s="489"/>
      <c r="GK266" s="489"/>
      <c r="GL266" s="489"/>
      <c r="GM266" s="489"/>
      <c r="GN266" s="489"/>
      <c r="GO266" s="489"/>
      <c r="GP266" s="489"/>
      <c r="GQ266" s="489"/>
      <c r="GR266" s="489"/>
      <c r="GS266" s="489"/>
      <c r="GT266" s="489"/>
      <c r="GU266" s="489"/>
      <c r="GV266" s="489"/>
      <c r="GW266" s="489"/>
      <c r="GX266" s="489"/>
      <c r="GY266" s="489"/>
      <c r="GZ266" s="489"/>
      <c r="HA266" s="489"/>
      <c r="HB266" s="489"/>
      <c r="HC266" s="489"/>
      <c r="HD266" s="489"/>
      <c r="HE266" s="489"/>
      <c r="HF266" s="489"/>
      <c r="HG266" s="489"/>
      <c r="HH266" s="489"/>
      <c r="HI266" s="489"/>
      <c r="HJ266" s="489"/>
      <c r="HK266" s="489"/>
      <c r="HL266" s="489"/>
      <c r="HM266" s="489"/>
      <c r="HN266" s="489"/>
      <c r="HO266" s="489"/>
      <c r="HP266" s="489"/>
      <c r="HQ266" s="489"/>
      <c r="HR266" s="489"/>
      <c r="HS266" s="489"/>
      <c r="HT266" s="489"/>
      <c r="HU266" s="489"/>
    </row>
    <row r="267" spans="1:229" s="2" customFormat="1" x14ac:dyDescent="0.25">
      <c r="A267" s="20">
        <v>7</v>
      </c>
      <c r="B267" s="21" t="s">
        <v>302</v>
      </c>
      <c r="C267" s="480"/>
      <c r="D267" s="483"/>
      <c r="E267" s="23" t="s">
        <v>60</v>
      </c>
      <c r="F267" s="483">
        <v>2311</v>
      </c>
      <c r="G267" s="23"/>
      <c r="H267" s="491">
        <f>I267+M267+Q267+U267</f>
        <v>2175.3000000000002</v>
      </c>
      <c r="I267" s="20">
        <f>J267+K267+L267</f>
        <v>1143.5999999999999</v>
      </c>
      <c r="J267" s="20">
        <v>471.33</v>
      </c>
      <c r="K267" s="19">
        <v>369.59</v>
      </c>
      <c r="L267" s="19">
        <v>302.68</v>
      </c>
      <c r="M267" s="19">
        <f>N267+O267+P267</f>
        <v>163.9</v>
      </c>
      <c r="N267" s="20">
        <v>157.09</v>
      </c>
      <c r="O267" s="19">
        <v>6.81</v>
      </c>
      <c r="P267" s="19">
        <v>0</v>
      </c>
      <c r="Q267" s="19">
        <f>R267+S267+T267</f>
        <v>3.9</v>
      </c>
      <c r="R267" s="20">
        <v>0</v>
      </c>
      <c r="S267" s="19">
        <v>0</v>
      </c>
      <c r="T267" s="19">
        <v>3.9</v>
      </c>
      <c r="U267" s="19">
        <f>V267+W267+X267</f>
        <v>863.90000000000009</v>
      </c>
      <c r="V267" s="20">
        <v>177.45</v>
      </c>
      <c r="W267" s="19">
        <v>290.98</v>
      </c>
      <c r="X267" s="19">
        <v>395.47</v>
      </c>
    </row>
    <row r="268" spans="1:229" s="2" customFormat="1" x14ac:dyDescent="0.25">
      <c r="A268" s="20"/>
      <c r="B268" s="21" t="s">
        <v>303</v>
      </c>
      <c r="C268" s="480"/>
      <c r="D268" s="483"/>
      <c r="E268" s="23" t="s">
        <v>60</v>
      </c>
      <c r="F268" s="483"/>
      <c r="G268" s="23"/>
      <c r="H268" s="491">
        <f>I268+M268+Q268+U268</f>
        <v>0</v>
      </c>
      <c r="I268" s="20">
        <f>J268+K268+L268</f>
        <v>0</v>
      </c>
      <c r="J268" s="20"/>
      <c r="K268" s="19"/>
      <c r="L268" s="19"/>
      <c r="M268" s="19">
        <f>N268+O268+P268</f>
        <v>0</v>
      </c>
      <c r="N268" s="20"/>
      <c r="O268" s="19"/>
      <c r="P268" s="19"/>
      <c r="Q268" s="19">
        <f>R268+S268+T268</f>
        <v>0</v>
      </c>
      <c r="R268" s="20">
        <v>0</v>
      </c>
      <c r="S268" s="19">
        <v>0</v>
      </c>
      <c r="T268" s="19">
        <v>0</v>
      </c>
      <c r="U268" s="19">
        <f>V268+W268+X268</f>
        <v>0</v>
      </c>
      <c r="V268" s="20"/>
      <c r="W268" s="19"/>
      <c r="X268" s="19"/>
    </row>
    <row r="269" spans="1:229" s="2" customFormat="1" x14ac:dyDescent="0.25">
      <c r="A269" s="20">
        <v>8</v>
      </c>
      <c r="B269" s="21" t="s">
        <v>306</v>
      </c>
      <c r="C269" s="22"/>
      <c r="D269" s="23"/>
      <c r="E269" s="23" t="s">
        <v>33</v>
      </c>
      <c r="F269" s="20">
        <f>ROUND(F272*F267/1000,2)</f>
        <v>8194.07</v>
      </c>
      <c r="G269" s="23"/>
      <c r="H269" s="216">
        <f>I269+M269+Q269+U269</f>
        <v>7712.93</v>
      </c>
      <c r="I269" s="20">
        <f>J269+K269+L269</f>
        <v>4054.8500000000004</v>
      </c>
      <c r="J269" s="20">
        <f>ROUND(J272*J267/1000,2)</f>
        <v>1671.19</v>
      </c>
      <c r="K269" s="20">
        <f>ROUND(K272*K267/1000,2)</f>
        <v>1310.45</v>
      </c>
      <c r="L269" s="20">
        <f>ROUND(L272*L267/1000,2)</f>
        <v>1073.21</v>
      </c>
      <c r="M269" s="19">
        <f>N269+O269+P269</f>
        <v>581.14</v>
      </c>
      <c r="N269" s="20">
        <f>ROUND(N272*N267/1000,2)</f>
        <v>556.99</v>
      </c>
      <c r="O269" s="20">
        <f>ROUND(O272*O267/1000,2)</f>
        <v>24.15</v>
      </c>
      <c r="P269" s="20">
        <f>ROUND(P272*P267/1000,2)</f>
        <v>0</v>
      </c>
      <c r="Q269" s="19">
        <f>R269+S269+T269</f>
        <v>13.83</v>
      </c>
      <c r="R269" s="20">
        <f>ROUND(R272*R267/1000,2)</f>
        <v>0</v>
      </c>
      <c r="S269" s="20">
        <f>ROUND(S272*S267/1000,2)</f>
        <v>0</v>
      </c>
      <c r="T269" s="20">
        <f>ROUND(T272*T267/1000,2)</f>
        <v>13.83</v>
      </c>
      <c r="U269" s="19">
        <f>V269+W269+X269</f>
        <v>3063.11</v>
      </c>
      <c r="V269" s="20">
        <f>ROUND(V272*V267/1000,2)</f>
        <v>629.17999999999995</v>
      </c>
      <c r="W269" s="20">
        <f>ROUND(W272*W267/1000,2)</f>
        <v>1031.72</v>
      </c>
      <c r="X269" s="20">
        <f>ROUND(X272*X267/1000,2)</f>
        <v>1402.21</v>
      </c>
      <c r="Y269" s="25"/>
    </row>
    <row r="270" spans="1:229" s="2" customFormat="1" x14ac:dyDescent="0.25">
      <c r="A270" s="20"/>
      <c r="B270" s="21" t="s">
        <v>303</v>
      </c>
      <c r="C270" s="22"/>
      <c r="D270" s="23"/>
      <c r="E270" s="23" t="s">
        <v>33</v>
      </c>
      <c r="F270" s="483">
        <f>F268*F272/1000</f>
        <v>0</v>
      </c>
      <c r="G270" s="23"/>
      <c r="H270" s="491">
        <f>I270+M270+Q270+U270</f>
        <v>0</v>
      </c>
      <c r="I270" s="20">
        <f>J270+K270+L270</f>
        <v>0</v>
      </c>
      <c r="J270" s="20">
        <f>ROUND(J268*J272/1000,1)</f>
        <v>0</v>
      </c>
      <c r="K270" s="20">
        <f>ROUND(K268*K272/1000,1)</f>
        <v>0</v>
      </c>
      <c r="L270" s="20">
        <f>ROUND(L268*L272/1000,1)</f>
        <v>0</v>
      </c>
      <c r="M270" s="19">
        <f>N270+O270+P270</f>
        <v>0</v>
      </c>
      <c r="N270" s="20">
        <f>ROUND(N268*N272/1000,1)</f>
        <v>0</v>
      </c>
      <c r="O270" s="20">
        <f>ROUND(O268*O272/1000,1)</f>
        <v>0</v>
      </c>
      <c r="P270" s="20">
        <f>ROUND(P268*P272/1000,1)</f>
        <v>0</v>
      </c>
      <c r="Q270" s="19">
        <f>R270+S270+T270</f>
        <v>0</v>
      </c>
      <c r="R270" s="20">
        <f>ROUND(R268*R272/1000,1)</f>
        <v>0</v>
      </c>
      <c r="S270" s="20">
        <f>ROUND(S268*S272/1000,1)</f>
        <v>0</v>
      </c>
      <c r="T270" s="20">
        <f>ROUND(T268*T272/1000,1)</f>
        <v>0</v>
      </c>
      <c r="U270" s="19">
        <f>V270+W270+X270</f>
        <v>0</v>
      </c>
      <c r="V270" s="20">
        <f>ROUND(V268*V272/1000,1)</f>
        <v>0</v>
      </c>
      <c r="W270" s="20">
        <f>ROUND(W268*W272/1000,1)</f>
        <v>0</v>
      </c>
      <c r="X270" s="20">
        <f>ROUND(X268*X272/1000,1)</f>
        <v>0</v>
      </c>
      <c r="Y270" s="25"/>
    </row>
    <row r="271" spans="1:229" s="2" customFormat="1" x14ac:dyDescent="0.25">
      <c r="A271" s="20"/>
      <c r="B271" s="21" t="s">
        <v>447</v>
      </c>
      <c r="C271" s="22"/>
      <c r="D271" s="23"/>
      <c r="E271" s="23" t="s">
        <v>33</v>
      </c>
      <c r="F271" s="483"/>
      <c r="G271" s="23"/>
      <c r="H271" s="491">
        <f>I271+M271+Q271+U271</f>
        <v>0</v>
      </c>
      <c r="I271" s="20">
        <f>J271+K271+L271</f>
        <v>0</v>
      </c>
      <c r="J271" s="20"/>
      <c r="K271" s="19"/>
      <c r="L271" s="19"/>
      <c r="M271" s="19">
        <f>N271+O271+P271</f>
        <v>0</v>
      </c>
      <c r="N271" s="20"/>
      <c r="O271" s="19"/>
      <c r="P271" s="19">
        <v>0</v>
      </c>
      <c r="Q271" s="19">
        <f>R271+S271+T271</f>
        <v>0</v>
      </c>
      <c r="R271" s="20">
        <v>0</v>
      </c>
      <c r="S271" s="19">
        <v>0</v>
      </c>
      <c r="T271" s="19"/>
      <c r="U271" s="19">
        <f>V271+W271+X271</f>
        <v>0</v>
      </c>
      <c r="V271" s="20"/>
      <c r="W271" s="19"/>
      <c r="X271" s="19"/>
      <c r="Y271" s="25"/>
    </row>
    <row r="272" spans="1:229" s="2" customFormat="1" x14ac:dyDescent="0.25">
      <c r="A272" s="20">
        <v>9</v>
      </c>
      <c r="B272" s="21" t="s">
        <v>63</v>
      </c>
      <c r="C272" s="22"/>
      <c r="D272" s="23"/>
      <c r="E272" s="23" t="s">
        <v>64</v>
      </c>
      <c r="F272" s="483">
        <v>3545.68</v>
      </c>
      <c r="G272" s="483"/>
      <c r="H272" s="483">
        <v>3545.68</v>
      </c>
      <c r="I272" s="483">
        <v>3545.68</v>
      </c>
      <c r="J272" s="483">
        <v>3545.68</v>
      </c>
      <c r="K272" s="483">
        <v>3545.68</v>
      </c>
      <c r="L272" s="483">
        <v>3545.68</v>
      </c>
      <c r="M272" s="483">
        <v>3545.68</v>
      </c>
      <c r="N272" s="483">
        <v>3545.68</v>
      </c>
      <c r="O272" s="483">
        <v>3545.68</v>
      </c>
      <c r="P272" s="483">
        <v>3545.68</v>
      </c>
      <c r="Q272" s="483">
        <v>3545.68</v>
      </c>
      <c r="R272" s="483">
        <v>3545.68</v>
      </c>
      <c r="S272" s="483">
        <v>3545.68</v>
      </c>
      <c r="T272" s="483">
        <v>3545.68</v>
      </c>
      <c r="U272" s="483">
        <v>3545.68</v>
      </c>
      <c r="V272" s="483">
        <v>3545.68</v>
      </c>
      <c r="W272" s="483">
        <v>3545.68</v>
      </c>
      <c r="X272" s="483">
        <v>3545.68</v>
      </c>
      <c r="Y272" s="25"/>
    </row>
    <row r="273" spans="1:25" s="2" customFormat="1" x14ac:dyDescent="0.25">
      <c r="A273" s="20">
        <v>10</v>
      </c>
      <c r="B273" s="21" t="s">
        <v>49</v>
      </c>
      <c r="C273" s="22"/>
      <c r="D273" s="23"/>
      <c r="E273" s="23" t="s">
        <v>64</v>
      </c>
      <c r="F273" s="20">
        <f>ROUND(F276/F267*1000,2)</f>
        <v>3356.82</v>
      </c>
      <c r="G273" s="23"/>
      <c r="H273" s="20">
        <f>ROUND(H276/H267*1000,2)</f>
        <v>2815.02</v>
      </c>
      <c r="I273" s="20">
        <f>ROUND(I276/I267*1000,2)</f>
        <v>2253.4899999999998</v>
      </c>
      <c r="J273" s="20">
        <f>ROUND(J276/J267*1000,3)</f>
        <v>2044.867</v>
      </c>
      <c r="K273" s="20">
        <f t="shared" ref="K273:X273" si="111">ROUND(K276/K267*1000,2)</f>
        <v>2210.6999999999998</v>
      </c>
      <c r="L273" s="20">
        <f t="shared" si="111"/>
        <v>2630.59</v>
      </c>
      <c r="M273" s="20">
        <f t="shared" si="111"/>
        <v>6594.26</v>
      </c>
      <c r="N273" s="20">
        <f t="shared" si="111"/>
        <v>3080.93</v>
      </c>
      <c r="O273" s="20">
        <f t="shared" si="111"/>
        <v>67464.460000000006</v>
      </c>
      <c r="P273" s="20" t="e">
        <f t="shared" si="111"/>
        <v>#DIV/0!</v>
      </c>
      <c r="Q273" s="20">
        <f t="shared" si="111"/>
        <v>119602.31</v>
      </c>
      <c r="R273" s="20" t="e">
        <f t="shared" si="111"/>
        <v>#DIV/0!</v>
      </c>
      <c r="S273" s="20" t="e">
        <f t="shared" si="111"/>
        <v>#DIV/0!</v>
      </c>
      <c r="T273" s="20">
        <f t="shared" si="111"/>
        <v>50764.87</v>
      </c>
      <c r="U273" s="20">
        <f t="shared" si="111"/>
        <v>2314.14</v>
      </c>
      <c r="V273" s="20">
        <f t="shared" si="111"/>
        <v>3137.85</v>
      </c>
      <c r="W273" s="20">
        <f t="shared" si="111"/>
        <v>2260.7199999999998</v>
      </c>
      <c r="X273" s="20">
        <f t="shared" si="111"/>
        <v>1983.85</v>
      </c>
      <c r="Y273" s="25"/>
    </row>
    <row r="274" spans="1:25" s="2" customFormat="1" x14ac:dyDescent="0.25">
      <c r="A274" s="20"/>
      <c r="B274" s="21"/>
      <c r="C274" s="22"/>
      <c r="D274" s="23"/>
      <c r="E274" s="24"/>
      <c r="F274" s="483"/>
      <c r="G274" s="23"/>
      <c r="H274" s="483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5"/>
    </row>
    <row r="275" spans="1:25" s="2" customFormat="1" x14ac:dyDescent="0.25">
      <c r="A275" s="20"/>
      <c r="B275" s="25"/>
      <c r="C275" s="25"/>
      <c r="D275" s="25"/>
      <c r="E275" s="24"/>
      <c r="F275" s="23"/>
      <c r="G275" s="23"/>
      <c r="H275" s="23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5"/>
    </row>
    <row r="276" spans="1:25" s="2" customFormat="1" x14ac:dyDescent="0.25">
      <c r="A276" s="20">
        <v>11</v>
      </c>
      <c r="B276" s="21" t="s">
        <v>35</v>
      </c>
      <c r="C276" s="22"/>
      <c r="D276" s="23"/>
      <c r="E276" s="23" t="s">
        <v>33</v>
      </c>
      <c r="F276" s="177">
        <f>SUM(F279:F289)</f>
        <v>7757.616</v>
      </c>
      <c r="G276" s="70">
        <f>G279+G280+G281+G282+G283+G284+G286+G287+G288+G289</f>
        <v>100</v>
      </c>
      <c r="H276" s="175">
        <f>I276+M276+Q276+U276</f>
        <v>6123.5211930517917</v>
      </c>
      <c r="I276" s="71">
        <f>J276+K276+L276</f>
        <v>2577.0862107407906</v>
      </c>
      <c r="J276" s="20">
        <f t="shared" ref="J276:P276" si="112">J279+J280+J281+J282+J283+J284+J286+J287+J288+J289</f>
        <v>963.8070655531784</v>
      </c>
      <c r="K276" s="20">
        <f t="shared" si="112"/>
        <v>817.05115793962148</v>
      </c>
      <c r="L276" s="20">
        <f t="shared" si="112"/>
        <v>796.22798724799077</v>
      </c>
      <c r="M276" s="20">
        <f t="shared" si="112"/>
        <v>1080.799</v>
      </c>
      <c r="N276" s="20">
        <f t="shared" si="112"/>
        <v>483.983</v>
      </c>
      <c r="O276" s="20">
        <f t="shared" si="112"/>
        <v>459.43299999999999</v>
      </c>
      <c r="P276" s="20">
        <f t="shared" si="112"/>
        <v>137.38299999999998</v>
      </c>
      <c r="Q276" s="20">
        <f>R276+S276+T276</f>
        <v>466.44899999999996</v>
      </c>
      <c r="R276" s="20">
        <f t="shared" ref="R276:X276" si="113">R279+R280+R281+R282+R283+R284+R286+R287+R288+R289</f>
        <v>124.783</v>
      </c>
      <c r="S276" s="20">
        <f t="shared" si="113"/>
        <v>143.68299999999999</v>
      </c>
      <c r="T276" s="20">
        <f t="shared" si="113"/>
        <v>197.98299999999998</v>
      </c>
      <c r="U276" s="20">
        <f t="shared" si="113"/>
        <v>1999.186982311001</v>
      </c>
      <c r="V276" s="20">
        <f t="shared" si="113"/>
        <v>556.81083268658347</v>
      </c>
      <c r="W276" s="20">
        <f t="shared" si="113"/>
        <v>657.82402472499018</v>
      </c>
      <c r="X276" s="20">
        <f t="shared" si="113"/>
        <v>784.55212489942744</v>
      </c>
      <c r="Y276" s="25"/>
    </row>
    <row r="277" spans="1:25" s="2" customFormat="1" x14ac:dyDescent="0.25">
      <c r="A277" s="24"/>
      <c r="B277" s="21" t="s">
        <v>36</v>
      </c>
      <c r="C277" s="22"/>
      <c r="D277" s="23"/>
      <c r="E277" s="23"/>
      <c r="F277" s="23"/>
      <c r="G277" s="23"/>
      <c r="H277" s="483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1"/>
      <c r="V277" s="24"/>
      <c r="W277" s="24"/>
      <c r="X277" s="24"/>
      <c r="Y277" s="25"/>
    </row>
    <row r="278" spans="1:25" s="2" customFormat="1" x14ac:dyDescent="0.25">
      <c r="A278" s="24"/>
      <c r="B278" s="22"/>
      <c r="C278" s="22"/>
      <c r="D278" s="22"/>
      <c r="E278" s="24"/>
      <c r="F278" s="24"/>
      <c r="G278" s="24"/>
      <c r="H278" s="19"/>
      <c r="I278" s="5"/>
      <c r="J278" s="5"/>
      <c r="K278" s="24"/>
      <c r="L278" s="24"/>
      <c r="M278" s="24"/>
      <c r="N278" s="24"/>
      <c r="O278" s="24"/>
      <c r="P278" s="22"/>
      <c r="Q278" s="24"/>
      <c r="R278" s="22"/>
      <c r="S278" s="21"/>
      <c r="T278" s="24"/>
      <c r="U278" s="24"/>
      <c r="V278" s="24"/>
      <c r="W278" s="24"/>
      <c r="X278" s="24"/>
    </row>
    <row r="279" spans="1:25" s="2" customFormat="1" x14ac:dyDescent="0.25">
      <c r="A279" s="27" t="s">
        <v>65</v>
      </c>
      <c r="B279" s="34" t="s">
        <v>41</v>
      </c>
      <c r="C279" s="32"/>
      <c r="D279" s="35"/>
      <c r="E279" s="30" t="s">
        <v>33</v>
      </c>
      <c r="F279" s="14">
        <v>3198.21</v>
      </c>
      <c r="G279" s="14">
        <f>ROUND(H279/$H$276*100,2)</f>
        <v>33.78</v>
      </c>
      <c r="H279" s="68">
        <f t="shared" ref="H279:H289" si="114">I279+M279+Q279+U279</f>
        <v>2068.2951930517911</v>
      </c>
      <c r="I279" s="26">
        <f t="shared" ref="I279:I289" si="115">J279+K279+L279</f>
        <v>618.27721074079045</v>
      </c>
      <c r="J279" s="38">
        <f>200*J252</f>
        <v>220.54406555317829</v>
      </c>
      <c r="K279" s="38">
        <f>170*K252</f>
        <v>181.59815793962136</v>
      </c>
      <c r="L279" s="38">
        <f>210*L252</f>
        <v>216.13498724799081</v>
      </c>
      <c r="M279" s="14">
        <f t="shared" ref="M279:M289" si="116">N279+O279+P279</f>
        <v>540</v>
      </c>
      <c r="N279" s="20">
        <v>200</v>
      </c>
      <c r="O279" s="20">
        <v>295</v>
      </c>
      <c r="P279" s="20">
        <v>45</v>
      </c>
      <c r="Q279" s="14">
        <f t="shared" ref="Q279:Q289" si="117">R279+S279+T279</f>
        <v>175</v>
      </c>
      <c r="R279" s="20">
        <v>35</v>
      </c>
      <c r="S279" s="20">
        <v>50</v>
      </c>
      <c r="T279" s="20">
        <v>90</v>
      </c>
      <c r="U279" s="39">
        <f t="shared" ref="U279:U289" si="118">V279+W279+X279</f>
        <v>735.01798231100088</v>
      </c>
      <c r="V279" s="38">
        <f>250/V252</f>
        <v>242.20783268658346</v>
      </c>
      <c r="W279" s="38">
        <f>250/W252</f>
        <v>236.00102472499012</v>
      </c>
      <c r="X279" s="38">
        <f>280/X252</f>
        <v>256.80912489942733</v>
      </c>
    </row>
    <row r="280" spans="1:25" s="2" customFormat="1" x14ac:dyDescent="0.25">
      <c r="A280" s="36" t="s">
        <v>66</v>
      </c>
      <c r="B280" s="21" t="s">
        <v>42</v>
      </c>
      <c r="C280" s="22"/>
      <c r="D280" s="23"/>
      <c r="E280" s="23" t="s">
        <v>33</v>
      </c>
      <c r="F280" s="14">
        <v>837.93</v>
      </c>
      <c r="G280" s="14">
        <f t="shared" ref="G280:G289" si="119">ROUND(H280/$H$276*100,2)</f>
        <v>8.85</v>
      </c>
      <c r="H280" s="491">
        <f t="shared" si="114"/>
        <v>542</v>
      </c>
      <c r="I280" s="71">
        <f t="shared" si="115"/>
        <v>162</v>
      </c>
      <c r="J280" s="20">
        <f>ROUND(J279*0.262,1)</f>
        <v>57.8</v>
      </c>
      <c r="K280" s="20">
        <f>ROUND(K279*0.262,1)</f>
        <v>47.6</v>
      </c>
      <c r="L280" s="20">
        <f>ROUND(L279*0.262,1)</f>
        <v>56.6</v>
      </c>
      <c r="M280" s="14">
        <f t="shared" si="116"/>
        <v>141.5</v>
      </c>
      <c r="N280" s="20">
        <f>ROUND(N279*0.262,1)</f>
        <v>52.4</v>
      </c>
      <c r="O280" s="20">
        <f>ROUND(O279*0.262,1)</f>
        <v>77.3</v>
      </c>
      <c r="P280" s="20">
        <f>ROUND(P279*0.262,1)</f>
        <v>11.8</v>
      </c>
      <c r="Q280" s="14">
        <f t="shared" si="117"/>
        <v>45.9</v>
      </c>
      <c r="R280" s="20">
        <f>ROUND(R279*0.262,1)</f>
        <v>9.1999999999999993</v>
      </c>
      <c r="S280" s="20">
        <f>ROUND(S279*0.262,1)</f>
        <v>13.1</v>
      </c>
      <c r="T280" s="20">
        <f>ROUND(T279*0.262,1)</f>
        <v>23.6</v>
      </c>
      <c r="U280" s="14">
        <f t="shared" si="118"/>
        <v>192.6</v>
      </c>
      <c r="V280" s="20">
        <f>ROUND(V279*0.262,1)</f>
        <v>63.5</v>
      </c>
      <c r="W280" s="20">
        <f>ROUND(W279*0.262,1)</f>
        <v>61.8</v>
      </c>
      <c r="X280" s="20">
        <f>ROUND(X279*0.262,1)</f>
        <v>67.3</v>
      </c>
    </row>
    <row r="281" spans="1:25" s="2" customFormat="1" x14ac:dyDescent="0.25">
      <c r="A281" s="36" t="s">
        <v>67</v>
      </c>
      <c r="B281" s="21" t="s">
        <v>43</v>
      </c>
      <c r="C281" s="22"/>
      <c r="D281" s="23"/>
      <c r="E281" s="23" t="s">
        <v>33</v>
      </c>
      <c r="F281" s="14">
        <v>996.57600000000002</v>
      </c>
      <c r="G281" s="14">
        <f t="shared" si="119"/>
        <v>15.79</v>
      </c>
      <c r="H281" s="491">
        <f t="shared" si="114"/>
        <v>966.99599999999998</v>
      </c>
      <c r="I281" s="71">
        <f t="shared" si="115"/>
        <v>241.749</v>
      </c>
      <c r="J281" s="20">
        <v>80.582999999999998</v>
      </c>
      <c r="K281" s="20">
        <v>80.582999999999998</v>
      </c>
      <c r="L281" s="20">
        <v>80.582999999999998</v>
      </c>
      <c r="M281" s="14">
        <f t="shared" si="116"/>
        <v>241.749</v>
      </c>
      <c r="N281" s="20">
        <v>80.582999999999998</v>
      </c>
      <c r="O281" s="20">
        <v>80.582999999999998</v>
      </c>
      <c r="P281" s="20">
        <v>80.582999999999998</v>
      </c>
      <c r="Q281" s="14">
        <f t="shared" si="117"/>
        <v>241.749</v>
      </c>
      <c r="R281" s="20">
        <v>80.582999999999998</v>
      </c>
      <c r="S281" s="20">
        <v>80.582999999999998</v>
      </c>
      <c r="T281" s="20">
        <v>80.582999999999998</v>
      </c>
      <c r="U281" s="14">
        <f t="shared" si="118"/>
        <v>241.749</v>
      </c>
      <c r="V281" s="20">
        <v>80.582999999999998</v>
      </c>
      <c r="W281" s="20">
        <v>80.582999999999998</v>
      </c>
      <c r="X281" s="20">
        <v>80.582999999999998</v>
      </c>
    </row>
    <row r="282" spans="1:25" s="2" customFormat="1" x14ac:dyDescent="0.25">
      <c r="A282" s="36" t="s">
        <v>68</v>
      </c>
      <c r="B282" s="21" t="s">
        <v>44</v>
      </c>
      <c r="C282" s="22"/>
      <c r="D282" s="23"/>
      <c r="E282" s="23" t="s">
        <v>33</v>
      </c>
      <c r="F282" s="14">
        <v>155.33000000000001</v>
      </c>
      <c r="G282" s="14">
        <f t="shared" si="119"/>
        <v>2.39</v>
      </c>
      <c r="H282" s="491">
        <f t="shared" si="114"/>
        <v>146.20999999999998</v>
      </c>
      <c r="I282" s="71">
        <f t="shared" si="115"/>
        <v>76.86</v>
      </c>
      <c r="J282" s="20">
        <f>ROUND(155.33/2459.05*J260,2)</f>
        <v>31.68</v>
      </c>
      <c r="K282" s="20">
        <f t="shared" ref="K282:L282" si="120">ROUND(155.33/2459.05*K260,2)</f>
        <v>24.84</v>
      </c>
      <c r="L282" s="20">
        <f t="shared" si="120"/>
        <v>20.34</v>
      </c>
      <c r="M282" s="14">
        <f t="shared" si="116"/>
        <v>11.020000000000001</v>
      </c>
      <c r="N282" s="20">
        <f>ROUND(155.33/2459.05*N260,2)</f>
        <v>10.56</v>
      </c>
      <c r="O282" s="20">
        <f t="shared" ref="O282:P282" si="121">ROUND(155.33/2459.05*O260,2)</f>
        <v>0.46</v>
      </c>
      <c r="P282" s="20">
        <f t="shared" si="121"/>
        <v>0</v>
      </c>
      <c r="Q282" s="14">
        <f t="shared" si="117"/>
        <v>0.26</v>
      </c>
      <c r="R282" s="20">
        <f>ROUND(155.33/2459.05*R260,2)</f>
        <v>0</v>
      </c>
      <c r="S282" s="20">
        <f t="shared" ref="S282:T282" si="122">ROUND(155.33/2459.05*S260,2)</f>
        <v>0</v>
      </c>
      <c r="T282" s="20">
        <f t="shared" si="122"/>
        <v>0.26</v>
      </c>
      <c r="U282" s="14">
        <f t="shared" si="118"/>
        <v>58.069999999999993</v>
      </c>
      <c r="V282" s="20">
        <f>ROUND(155.33/2459.05*V260,2)</f>
        <v>11.93</v>
      </c>
      <c r="W282" s="20">
        <f t="shared" ref="W282:X282" si="123">ROUND(155.33/2459.05*W260,2)</f>
        <v>19.559999999999999</v>
      </c>
      <c r="X282" s="20">
        <f t="shared" si="123"/>
        <v>26.58</v>
      </c>
    </row>
    <row r="283" spans="1:25" s="2" customFormat="1" x14ac:dyDescent="0.25">
      <c r="A283" s="36" t="s">
        <v>69</v>
      </c>
      <c r="B283" s="21" t="s">
        <v>70</v>
      </c>
      <c r="C283" s="22"/>
      <c r="D283" s="23"/>
      <c r="E283" s="23" t="s">
        <v>33</v>
      </c>
      <c r="F283" s="14">
        <v>1176.56</v>
      </c>
      <c r="G283" s="14">
        <f t="shared" si="119"/>
        <v>18.079999999999998</v>
      </c>
      <c r="H283" s="491">
        <f t="shared" si="114"/>
        <v>1107.4000000000001</v>
      </c>
      <c r="I283" s="71">
        <f t="shared" si="115"/>
        <v>582.20000000000005</v>
      </c>
      <c r="J283" s="20">
        <f>ROUND(J263*0.25479/0.44286*869.11/1000,1)</f>
        <v>239.9</v>
      </c>
      <c r="K283" s="20">
        <f>ROUND(K263*0.25479/0.44286*869.11/1000,1)</f>
        <v>188.2</v>
      </c>
      <c r="L283" s="20">
        <f>ROUND(L263*0.25479/0.44286*869.11/1000,1)</f>
        <v>154.1</v>
      </c>
      <c r="M283" s="14">
        <f t="shared" si="116"/>
        <v>83.5</v>
      </c>
      <c r="N283" s="20">
        <f>ROUND(N263*0.25479/0.44286*869.11/1000,1)</f>
        <v>80</v>
      </c>
      <c r="O283" s="20">
        <f>ROUND(O263*0.25479/0.44286*869.11/1000,1)</f>
        <v>3.5</v>
      </c>
      <c r="P283" s="20">
        <f>ROUND(P263*0.25479/0.44286*869.11/1000,1)</f>
        <v>0</v>
      </c>
      <c r="Q283" s="14">
        <f t="shared" si="117"/>
        <v>2</v>
      </c>
      <c r="R283" s="20">
        <f>ROUND(R263*0.25479/0.44286*869.11/1000,1)</f>
        <v>0</v>
      </c>
      <c r="S283" s="20">
        <f>ROUND(S263*0.25479/0.44286*869.11/1000,1)</f>
        <v>0</v>
      </c>
      <c r="T283" s="20">
        <f>ROUND(T263*0.25479/0.44286*869.11/1000,1)</f>
        <v>2</v>
      </c>
      <c r="U283" s="14">
        <f t="shared" si="118"/>
        <v>439.7</v>
      </c>
      <c r="V283" s="20">
        <f>ROUND(V263*0.25479/0.44286*869.11/1000,1)</f>
        <v>90.3</v>
      </c>
      <c r="W283" s="20">
        <f>ROUND(W263*0.25479/0.44286*869.11/1000,1)</f>
        <v>148.1</v>
      </c>
      <c r="X283" s="20">
        <f>ROUND(X263*0.25479/0.44286*869.11/1000,1)</f>
        <v>201.3</v>
      </c>
    </row>
    <row r="284" spans="1:25" s="2" customFormat="1" x14ac:dyDescent="0.25">
      <c r="A284" s="36" t="s">
        <v>71</v>
      </c>
      <c r="B284" s="21" t="s">
        <v>450</v>
      </c>
      <c r="C284" s="22"/>
      <c r="D284" s="23"/>
      <c r="E284" s="23" t="s">
        <v>33</v>
      </c>
      <c r="F284" s="14">
        <v>48.31</v>
      </c>
      <c r="G284" s="14">
        <f t="shared" si="119"/>
        <v>0.74</v>
      </c>
      <c r="H284" s="491">
        <f t="shared" si="114"/>
        <v>45.2</v>
      </c>
      <c r="I284" s="71">
        <f t="shared" si="115"/>
        <v>23.8</v>
      </c>
      <c r="J284" s="20">
        <f>ROUND((J260*0.5*38.91)/1000,1)</f>
        <v>9.8000000000000007</v>
      </c>
      <c r="K284" s="20">
        <f>ROUND((K260*0.5*38.91)/1000,1)</f>
        <v>7.7</v>
      </c>
      <c r="L284" s="20">
        <f>ROUND((L260*0.5*38.91)/1000,1)</f>
        <v>6.3</v>
      </c>
      <c r="M284" s="14">
        <f t="shared" si="116"/>
        <v>3.4</v>
      </c>
      <c r="N284" s="20">
        <f>ROUND((N260*0.5*38.91)/1000,1)</f>
        <v>3.3</v>
      </c>
      <c r="O284" s="20">
        <f>ROUND((O260*0.5*38.91)/1000,1)</f>
        <v>0.1</v>
      </c>
      <c r="P284" s="20">
        <f>ROUND((P260*0.5*38.91)/1000,1)</f>
        <v>0</v>
      </c>
      <c r="Q284" s="14">
        <f t="shared" si="117"/>
        <v>0.1</v>
      </c>
      <c r="R284" s="20">
        <f>ROUND((R260*0.5*38.91)/1000,1)</f>
        <v>0</v>
      </c>
      <c r="S284" s="20">
        <f>ROUND((S260*0.5*38.91)/1000,1)</f>
        <v>0</v>
      </c>
      <c r="T284" s="20">
        <f>ROUND((T260*0.5*38.91)/1000,1)</f>
        <v>0.1</v>
      </c>
      <c r="U284" s="14">
        <f t="shared" si="118"/>
        <v>17.899999999999999</v>
      </c>
      <c r="V284" s="20">
        <f>ROUND((V260*0.5*38.91)/1000,1)</f>
        <v>3.7</v>
      </c>
      <c r="W284" s="20">
        <f>ROUND((W260*0.5*38.91)/1000,1)</f>
        <v>6</v>
      </c>
      <c r="X284" s="20">
        <f>ROUND((X260*0.5*38.91)/1000,1)</f>
        <v>8.1999999999999993</v>
      </c>
    </row>
    <row r="285" spans="1:25" s="2" customFormat="1" x14ac:dyDescent="0.25">
      <c r="A285" s="36"/>
      <c r="B285" s="21" t="s">
        <v>449</v>
      </c>
      <c r="C285" s="22"/>
      <c r="D285" s="23"/>
      <c r="E285" s="23" t="s">
        <v>33</v>
      </c>
      <c r="F285" s="14">
        <v>16.760000000000002</v>
      </c>
      <c r="G285" s="14">
        <f t="shared" si="119"/>
        <v>0.23</v>
      </c>
      <c r="H285" s="491">
        <f t="shared" si="114"/>
        <v>14.2</v>
      </c>
      <c r="I285" s="71">
        <f t="shared" si="115"/>
        <v>7.5</v>
      </c>
      <c r="J285" s="20">
        <f>ROUND((J260*0.33*18.6)/1000,1)</f>
        <v>3.1</v>
      </c>
      <c r="K285" s="20">
        <f>ROUND((K260*0.33*18.6)/1000,1)</f>
        <v>2.4</v>
      </c>
      <c r="L285" s="20">
        <f>ROUND((L260*0.33*18.6)/1000,1)</f>
        <v>2</v>
      </c>
      <c r="M285" s="14">
        <f t="shared" si="116"/>
        <v>1</v>
      </c>
      <c r="N285" s="20">
        <f>ROUND((N260*0.33*18.6)/1000,1)</f>
        <v>1</v>
      </c>
      <c r="O285" s="20">
        <f>ROUND((O260*0.33*18.6)/1000,1)</f>
        <v>0</v>
      </c>
      <c r="P285" s="20">
        <f>ROUND((P260*0.33*18.6)/1000,1)</f>
        <v>0</v>
      </c>
      <c r="Q285" s="14">
        <f t="shared" si="117"/>
        <v>0</v>
      </c>
      <c r="R285" s="20">
        <f>ROUND((R260*0.33*18.6)/1000,1)</f>
        <v>0</v>
      </c>
      <c r="S285" s="20">
        <f>ROUND((S260*0.33*18.6)/1000,1)</f>
        <v>0</v>
      </c>
      <c r="T285" s="20">
        <f>ROUND((T260*0.33*18.6)/1000,1)</f>
        <v>0</v>
      </c>
      <c r="U285" s="14">
        <f t="shared" si="118"/>
        <v>5.6999999999999993</v>
      </c>
      <c r="V285" s="20">
        <f>ROUND((V260*0.33*18.6)/1000,1)</f>
        <v>1.2</v>
      </c>
      <c r="W285" s="20">
        <f>ROUND((W260*0.33*18.6)/1000,1)</f>
        <v>1.9</v>
      </c>
      <c r="X285" s="20">
        <f>ROUND((X260*0.33*18.6)/1000,1)</f>
        <v>2.6</v>
      </c>
    </row>
    <row r="286" spans="1:25" s="2" customFormat="1" x14ac:dyDescent="0.25">
      <c r="A286" s="36" t="s">
        <v>73</v>
      </c>
      <c r="B286" s="21" t="s">
        <v>74</v>
      </c>
      <c r="C286" s="22"/>
      <c r="D286" s="23"/>
      <c r="E286" s="23" t="s">
        <v>33</v>
      </c>
      <c r="F286" s="14">
        <v>234.08</v>
      </c>
      <c r="G286" s="14">
        <f t="shared" si="119"/>
        <v>3.56</v>
      </c>
      <c r="H286" s="491">
        <f t="shared" si="114"/>
        <v>217.8</v>
      </c>
      <c r="I286" s="71">
        <f t="shared" si="115"/>
        <v>114.5</v>
      </c>
      <c r="J286" s="20">
        <f>ROUND(J260*25*3.766/1000,1)</f>
        <v>47.2</v>
      </c>
      <c r="K286" s="20">
        <f>ROUND(K260*25*3.766/1000,1)</f>
        <v>37</v>
      </c>
      <c r="L286" s="20">
        <f>ROUND(L260*25*3.766/1000,1)</f>
        <v>30.3</v>
      </c>
      <c r="M286" s="14">
        <f t="shared" si="116"/>
        <v>16.399999999999999</v>
      </c>
      <c r="N286" s="20">
        <f>ROUND(N260*25*3.766/1000,1)</f>
        <v>15.7</v>
      </c>
      <c r="O286" s="20">
        <f>ROUND(O260*25*3.766/1000,1)</f>
        <v>0.7</v>
      </c>
      <c r="P286" s="20">
        <f>ROUND(P260*25*3.766/1000,1)</f>
        <v>0</v>
      </c>
      <c r="Q286" s="14">
        <f t="shared" si="117"/>
        <v>0.4</v>
      </c>
      <c r="R286" s="20">
        <f>ROUND(R260*25*3.766/1000,1)</f>
        <v>0</v>
      </c>
      <c r="S286" s="20">
        <f>ROUND(S260*25*3.766/1000,1)</f>
        <v>0</v>
      </c>
      <c r="T286" s="20">
        <f>ROUND(T260*25*3.766/1000,1)</f>
        <v>0.4</v>
      </c>
      <c r="U286" s="14">
        <f t="shared" si="118"/>
        <v>86.5</v>
      </c>
      <c r="V286" s="20">
        <f>ROUND(V260*25*3.766/1000,1)</f>
        <v>17.8</v>
      </c>
      <c r="W286" s="20">
        <f>ROUND(W260*25*3.766/1000,1)</f>
        <v>29.1</v>
      </c>
      <c r="X286" s="20">
        <f>ROUND(X260*25*3.766/1000,1)</f>
        <v>39.6</v>
      </c>
    </row>
    <row r="287" spans="1:25" s="2" customFormat="1" x14ac:dyDescent="0.25">
      <c r="A287" s="36" t="s">
        <v>75</v>
      </c>
      <c r="B287" s="21" t="s">
        <v>45</v>
      </c>
      <c r="C287" s="22"/>
      <c r="D287" s="23"/>
      <c r="E287" s="23" t="s">
        <v>33</v>
      </c>
      <c r="F287" s="14">
        <v>484.74</v>
      </c>
      <c r="G287" s="14">
        <f t="shared" si="119"/>
        <v>7.45</v>
      </c>
      <c r="H287" s="491">
        <f t="shared" si="114"/>
        <v>456.24</v>
      </c>
      <c r="I287" s="71">
        <f t="shared" si="115"/>
        <v>456.24</v>
      </c>
      <c r="J287" s="20">
        <f>ROUND(484.74/2459.05*2314.48/3,2)</f>
        <v>152.08000000000001</v>
      </c>
      <c r="K287" s="20">
        <f t="shared" ref="K287:L287" si="124">ROUND(484.74/2459.05*2314.48/3,2)</f>
        <v>152.08000000000001</v>
      </c>
      <c r="L287" s="20">
        <f t="shared" si="124"/>
        <v>152.08000000000001</v>
      </c>
      <c r="M287" s="14">
        <f t="shared" si="116"/>
        <v>0</v>
      </c>
      <c r="N287" s="20"/>
      <c r="O287" s="20"/>
      <c r="P287" s="20"/>
      <c r="Q287" s="14">
        <f t="shared" si="117"/>
        <v>0</v>
      </c>
      <c r="R287" s="20"/>
      <c r="S287" s="20"/>
      <c r="T287" s="20"/>
      <c r="U287" s="14">
        <f t="shared" si="118"/>
        <v>0</v>
      </c>
      <c r="V287" s="20"/>
      <c r="W287" s="20"/>
      <c r="X287" s="20"/>
    </row>
    <row r="288" spans="1:25" s="2" customFormat="1" x14ac:dyDescent="0.25">
      <c r="A288" s="36" t="s">
        <v>76</v>
      </c>
      <c r="B288" s="21" t="s">
        <v>46</v>
      </c>
      <c r="C288" s="22"/>
      <c r="D288" s="23"/>
      <c r="E288" s="23" t="s">
        <v>33</v>
      </c>
      <c r="F288" s="14">
        <v>409.93</v>
      </c>
      <c r="G288" s="14">
        <f t="shared" si="119"/>
        <v>6.3</v>
      </c>
      <c r="H288" s="216">
        <f t="shared" si="114"/>
        <v>385.9</v>
      </c>
      <c r="I288" s="71">
        <f t="shared" si="115"/>
        <v>202.89999999999998</v>
      </c>
      <c r="J288" s="20">
        <f>ROUND(409.93/8194.05*J269,1)</f>
        <v>83.6</v>
      </c>
      <c r="K288" s="20">
        <f>ROUND(409.93/8194.05*K269,1)</f>
        <v>65.599999999999994</v>
      </c>
      <c r="L288" s="20">
        <f>ROUND(409.93/8194.05*L269,1)</f>
        <v>53.7</v>
      </c>
      <c r="M288" s="14">
        <f t="shared" si="116"/>
        <v>29.099999999999998</v>
      </c>
      <c r="N288" s="20">
        <f>ROUND(409.93/8194.05*N269,1)</f>
        <v>27.9</v>
      </c>
      <c r="O288" s="20">
        <f>ROUND(409.93/8194.05*O269,1)</f>
        <v>1.2</v>
      </c>
      <c r="P288" s="20">
        <f>ROUND(409.93/8194.05*P269,1)</f>
        <v>0</v>
      </c>
      <c r="Q288" s="14">
        <f t="shared" si="117"/>
        <v>0.7</v>
      </c>
      <c r="R288" s="20">
        <f>ROUND(409.93/8194.05*R269,1)</f>
        <v>0</v>
      </c>
      <c r="S288" s="20">
        <f>ROUND(409.93/8194.05*S269,1)</f>
        <v>0</v>
      </c>
      <c r="T288" s="20">
        <f>ROUND(409.93/8194.05*T269,1)</f>
        <v>0.7</v>
      </c>
      <c r="U288" s="14">
        <f t="shared" si="118"/>
        <v>153.19999999999999</v>
      </c>
      <c r="V288" s="20">
        <f>ROUND(409.93/8194.05*V269,1)</f>
        <v>31.5</v>
      </c>
      <c r="W288" s="20">
        <f>ROUND(409.93/8194.05*W269,1)</f>
        <v>51.6</v>
      </c>
      <c r="X288" s="20">
        <f>ROUND(409.93/8194.05*X269,1)</f>
        <v>70.099999999999994</v>
      </c>
    </row>
    <row r="289" spans="1:24" s="2" customFormat="1" x14ac:dyDescent="0.25">
      <c r="A289" s="36" t="s">
        <v>77</v>
      </c>
      <c r="B289" s="21" t="s">
        <v>48</v>
      </c>
      <c r="C289" s="22"/>
      <c r="D289" s="23"/>
      <c r="E289" s="23" t="s">
        <v>33</v>
      </c>
      <c r="F289" s="14">
        <v>199.19</v>
      </c>
      <c r="G289" s="14">
        <f t="shared" si="119"/>
        <v>3.06</v>
      </c>
      <c r="H289" s="491">
        <f t="shared" si="114"/>
        <v>187.48</v>
      </c>
      <c r="I289" s="39">
        <f t="shared" si="115"/>
        <v>98.56</v>
      </c>
      <c r="J289" s="20">
        <f>ROUND(199.19/2459.05*J260,2)</f>
        <v>40.619999999999997</v>
      </c>
      <c r="K289" s="20">
        <f t="shared" ref="K289:L289" si="125">ROUND(199.19/2459.05*K260,2)</f>
        <v>31.85</v>
      </c>
      <c r="L289" s="20">
        <f t="shared" si="125"/>
        <v>26.09</v>
      </c>
      <c r="M289" s="14">
        <f t="shared" si="116"/>
        <v>14.129999999999999</v>
      </c>
      <c r="N289" s="20">
        <f>ROUND(199.19/2459.05*N260,2)</f>
        <v>13.54</v>
      </c>
      <c r="O289" s="20">
        <f t="shared" ref="O289:P289" si="126">ROUND(199.19/2459.05*O260,2)</f>
        <v>0.59</v>
      </c>
      <c r="P289" s="20">
        <f t="shared" si="126"/>
        <v>0</v>
      </c>
      <c r="Q289" s="14">
        <f t="shared" si="117"/>
        <v>0.34</v>
      </c>
      <c r="R289" s="20">
        <f>ROUND(199.19/2459.05*R260,2)</f>
        <v>0</v>
      </c>
      <c r="S289" s="20">
        <f t="shared" ref="S289:T289" si="127">ROUND(199.19/2459.05*S260,2)</f>
        <v>0</v>
      </c>
      <c r="T289" s="20">
        <f t="shared" si="127"/>
        <v>0.34</v>
      </c>
      <c r="U289" s="14">
        <f t="shared" si="118"/>
        <v>74.449999999999989</v>
      </c>
      <c r="V289" s="20">
        <f>ROUND(199.19/2459.05*V260,2)</f>
        <v>15.29</v>
      </c>
      <c r="W289" s="20">
        <f t="shared" ref="W289:X289" si="128">ROUND(199.19/2459.05*W260,2)</f>
        <v>25.08</v>
      </c>
      <c r="X289" s="20">
        <f t="shared" si="128"/>
        <v>34.08</v>
      </c>
    </row>
    <row r="290" spans="1:24" s="2" customFormat="1" x14ac:dyDescent="0.25">
      <c r="A290" s="21"/>
      <c r="B290" s="21"/>
      <c r="C290" s="22"/>
      <c r="D290" s="23"/>
      <c r="E290" s="23"/>
      <c r="F290" s="23"/>
      <c r="G290" s="23"/>
      <c r="H290" s="23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2" customFormat="1" x14ac:dyDescent="0.25">
      <c r="A291" s="479">
        <v>12</v>
      </c>
      <c r="B291" s="21" t="s">
        <v>51</v>
      </c>
      <c r="C291" s="22"/>
      <c r="D291" s="23"/>
      <c r="E291" s="23" t="s">
        <v>33</v>
      </c>
      <c r="F291" s="174">
        <f>F269-F276</f>
        <v>436.45399999999972</v>
      </c>
      <c r="G291" s="23"/>
      <c r="H291" s="20">
        <f t="shared" ref="H291:X291" si="129">H269-H276</f>
        <v>1589.4088069482086</v>
      </c>
      <c r="I291" s="26">
        <f t="shared" si="129"/>
        <v>1477.7637892592097</v>
      </c>
      <c r="J291" s="20">
        <f t="shared" si="129"/>
        <v>707.38293444682165</v>
      </c>
      <c r="K291" s="26">
        <f t="shared" si="129"/>
        <v>493.39884206037857</v>
      </c>
      <c r="L291" s="26">
        <f t="shared" si="129"/>
        <v>276.98201275200927</v>
      </c>
      <c r="M291" s="20">
        <f t="shared" si="129"/>
        <v>-499.65899999999999</v>
      </c>
      <c r="N291" s="26">
        <f t="shared" si="129"/>
        <v>73.007000000000005</v>
      </c>
      <c r="O291" s="26">
        <f t="shared" si="129"/>
        <v>-435.28300000000002</v>
      </c>
      <c r="P291" s="26">
        <f t="shared" si="129"/>
        <v>-137.38299999999998</v>
      </c>
      <c r="Q291" s="20">
        <f t="shared" si="129"/>
        <v>-452.61899999999997</v>
      </c>
      <c r="R291" s="26">
        <f t="shared" si="129"/>
        <v>-124.783</v>
      </c>
      <c r="S291" s="26">
        <f t="shared" si="129"/>
        <v>-143.68299999999999</v>
      </c>
      <c r="T291" s="20">
        <f t="shared" si="129"/>
        <v>-184.15299999999996</v>
      </c>
      <c r="U291" s="20">
        <f t="shared" si="129"/>
        <v>1063.9230176889992</v>
      </c>
      <c r="V291" s="20">
        <f t="shared" si="129"/>
        <v>72.369167313416483</v>
      </c>
      <c r="W291" s="20">
        <f t="shared" si="129"/>
        <v>373.89597527500985</v>
      </c>
      <c r="X291" s="20">
        <f t="shared" si="129"/>
        <v>617.6578751005726</v>
      </c>
    </row>
    <row r="292" spans="1:24" s="2" customFormat="1" x14ac:dyDescent="0.25">
      <c r="A292" s="479">
        <v>13</v>
      </c>
      <c r="B292" s="21" t="s">
        <v>78</v>
      </c>
      <c r="C292" s="22"/>
      <c r="D292" s="23"/>
      <c r="E292" s="483" t="s">
        <v>28</v>
      </c>
      <c r="F292" s="20">
        <f>ROUND(F291/F276*100,1)</f>
        <v>5.6</v>
      </c>
      <c r="G292" s="483"/>
      <c r="H292" s="20">
        <f t="shared" ref="H292:X292" si="130">ROUND(H291/H276*100,1)</f>
        <v>26</v>
      </c>
      <c r="I292" s="20">
        <f t="shared" si="130"/>
        <v>57.3</v>
      </c>
      <c r="J292" s="20">
        <f t="shared" si="130"/>
        <v>73.400000000000006</v>
      </c>
      <c r="K292" s="20">
        <f t="shared" si="130"/>
        <v>60.4</v>
      </c>
      <c r="L292" s="20">
        <f t="shared" si="130"/>
        <v>34.799999999999997</v>
      </c>
      <c r="M292" s="20">
        <f t="shared" si="130"/>
        <v>-46.2</v>
      </c>
      <c r="N292" s="20">
        <f t="shared" si="130"/>
        <v>15.1</v>
      </c>
      <c r="O292" s="20">
        <f t="shared" si="130"/>
        <v>-94.7</v>
      </c>
      <c r="P292" s="20">
        <f t="shared" si="130"/>
        <v>-100</v>
      </c>
      <c r="Q292" s="20">
        <f t="shared" si="130"/>
        <v>-97</v>
      </c>
      <c r="R292" s="20">
        <f t="shared" si="130"/>
        <v>-100</v>
      </c>
      <c r="S292" s="20">
        <f t="shared" si="130"/>
        <v>-100</v>
      </c>
      <c r="T292" s="20">
        <f t="shared" si="130"/>
        <v>-93</v>
      </c>
      <c r="U292" s="20">
        <f t="shared" si="130"/>
        <v>53.2</v>
      </c>
      <c r="V292" s="20">
        <f t="shared" si="130"/>
        <v>13</v>
      </c>
      <c r="W292" s="20">
        <f t="shared" si="130"/>
        <v>56.8</v>
      </c>
      <c r="X292" s="20">
        <f t="shared" si="130"/>
        <v>78.7</v>
      </c>
    </row>
    <row r="293" spans="1:24" s="2" customFormat="1" x14ac:dyDescent="0.25">
      <c r="A293" s="21"/>
      <c r="B293" s="21"/>
      <c r="C293" s="22"/>
      <c r="D293" s="23"/>
      <c r="E293" s="23"/>
      <c r="F293" s="23"/>
      <c r="G293" s="23"/>
      <c r="H293" s="23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2" customFormat="1" x14ac:dyDescent="0.25"/>
    <row r="295" spans="1:24" s="2" customFormat="1" x14ac:dyDescent="0.25">
      <c r="B295" s="2" t="s">
        <v>99</v>
      </c>
      <c r="F295" s="217"/>
    </row>
    <row r="296" spans="1:24" x14ac:dyDescent="0.25">
      <c r="S296"/>
      <c r="W296" t="s">
        <v>97</v>
      </c>
    </row>
    <row r="297" spans="1:24" x14ac:dyDescent="0.25">
      <c r="S297"/>
      <c r="W297" t="s">
        <v>458</v>
      </c>
    </row>
    <row r="298" spans="1:24" x14ac:dyDescent="0.25">
      <c r="S298"/>
      <c r="W298" t="s">
        <v>459</v>
      </c>
    </row>
    <row r="299" spans="1:24" x14ac:dyDescent="0.25">
      <c r="S299"/>
      <c r="W299" t="s">
        <v>460</v>
      </c>
    </row>
    <row r="300" spans="1:24" x14ac:dyDescent="0.25">
      <c r="S300"/>
    </row>
    <row r="301" spans="1:24" s="2" customFormat="1" x14ac:dyDescent="0.25">
      <c r="F301" s="217"/>
    </row>
    <row r="302" spans="1:24" s="2" customFormat="1" x14ac:dyDescent="0.25">
      <c r="F302" s="217"/>
    </row>
    <row r="303" spans="1:24" s="2" customFormat="1" x14ac:dyDescent="0.25"/>
    <row r="304" spans="1:24" s="2" customFormat="1" x14ac:dyDescent="0.25"/>
    <row r="305" spans="1:229" s="2" customFormat="1" ht="15.6" x14ac:dyDescent="0.3">
      <c r="A305" s="2" t="s">
        <v>52</v>
      </c>
      <c r="E305" s="3" t="s">
        <v>347</v>
      </c>
      <c r="J305" s="3" t="s">
        <v>347</v>
      </c>
      <c r="L305" s="3"/>
      <c r="N305" s="3" t="s">
        <v>347</v>
      </c>
      <c r="P305" s="3"/>
      <c r="R305" s="3"/>
      <c r="T305" s="3" t="s">
        <v>347</v>
      </c>
    </row>
    <row r="306" spans="1:229" s="2" customFormat="1" x14ac:dyDescent="0.25">
      <c r="A306" s="72" t="s">
        <v>54</v>
      </c>
    </row>
    <row r="307" spans="1:229" s="2" customFormat="1" x14ac:dyDescent="0.25">
      <c r="A307" s="5" t="s">
        <v>0</v>
      </c>
      <c r="B307" s="6" t="s">
        <v>1</v>
      </c>
      <c r="C307" s="7"/>
      <c r="D307" s="8"/>
      <c r="E307" s="8" t="s">
        <v>2</v>
      </c>
      <c r="F307" s="19" t="s">
        <v>55</v>
      </c>
      <c r="G307" s="490" t="s">
        <v>89</v>
      </c>
      <c r="H307" s="490" t="s">
        <v>3</v>
      </c>
      <c r="I307" s="479" t="s">
        <v>94</v>
      </c>
      <c r="J307" s="884" t="s">
        <v>93</v>
      </c>
      <c r="K307" s="885"/>
      <c r="L307" s="885"/>
      <c r="M307" s="479" t="s">
        <v>90</v>
      </c>
      <c r="N307" s="479" t="s">
        <v>93</v>
      </c>
      <c r="O307" s="480"/>
      <c r="P307" s="480"/>
      <c r="Q307" s="479" t="s">
        <v>91</v>
      </c>
      <c r="R307" s="479" t="s">
        <v>93</v>
      </c>
      <c r="S307" s="480"/>
      <c r="T307" s="480"/>
      <c r="U307" s="19" t="s">
        <v>92</v>
      </c>
      <c r="V307" s="78" t="s">
        <v>93</v>
      </c>
      <c r="W307" s="480"/>
      <c r="X307" s="483"/>
    </row>
    <row r="308" spans="1:229" s="18" customFormat="1" x14ac:dyDescent="0.25">
      <c r="A308" s="14"/>
      <c r="B308" s="881" t="s">
        <v>8</v>
      </c>
      <c r="C308" s="882"/>
      <c r="D308" s="883"/>
      <c r="E308" s="482" t="s">
        <v>9</v>
      </c>
      <c r="F308" s="73" t="s">
        <v>57</v>
      </c>
      <c r="G308" s="74" t="s">
        <v>56</v>
      </c>
      <c r="H308" s="144" t="s">
        <v>444</v>
      </c>
      <c r="I308" s="479" t="s">
        <v>10</v>
      </c>
      <c r="J308" s="479" t="s">
        <v>11</v>
      </c>
      <c r="K308" s="489" t="s">
        <v>12</v>
      </c>
      <c r="L308" s="479" t="s">
        <v>13</v>
      </c>
      <c r="M308" s="479" t="s">
        <v>10</v>
      </c>
      <c r="N308" s="479" t="s">
        <v>14</v>
      </c>
      <c r="O308" s="479" t="s">
        <v>15</v>
      </c>
      <c r="P308" s="479" t="s">
        <v>16</v>
      </c>
      <c r="Q308" s="479" t="s">
        <v>10</v>
      </c>
      <c r="R308" s="479" t="s">
        <v>17</v>
      </c>
      <c r="S308" s="479" t="s">
        <v>58</v>
      </c>
      <c r="T308" s="479" t="s">
        <v>18</v>
      </c>
      <c r="U308" s="14" t="s">
        <v>10</v>
      </c>
      <c r="V308" s="480" t="s">
        <v>19</v>
      </c>
      <c r="W308" s="479" t="s">
        <v>20</v>
      </c>
      <c r="X308" s="20" t="s">
        <v>21</v>
      </c>
    </row>
    <row r="309" spans="1:229" s="2" customFormat="1" x14ac:dyDescent="0.25">
      <c r="A309" s="5"/>
      <c r="B309" s="886"/>
      <c r="C309" s="887"/>
      <c r="D309" s="888"/>
      <c r="E309" s="5"/>
      <c r="F309" s="14" t="s">
        <v>443</v>
      </c>
      <c r="G309" s="481" t="s">
        <v>88</v>
      </c>
      <c r="H309" s="20" t="s">
        <v>22</v>
      </c>
      <c r="I309" s="73" t="s">
        <v>22</v>
      </c>
      <c r="J309" s="73" t="s">
        <v>22</v>
      </c>
      <c r="K309" s="19" t="s">
        <v>22</v>
      </c>
      <c r="L309" s="73" t="s">
        <v>22</v>
      </c>
      <c r="M309" s="19" t="s">
        <v>22</v>
      </c>
      <c r="N309" s="19" t="s">
        <v>22</v>
      </c>
      <c r="O309" s="19" t="s">
        <v>22</v>
      </c>
      <c r="P309" s="19" t="s">
        <v>22</v>
      </c>
      <c r="Q309" s="19" t="s">
        <v>22</v>
      </c>
      <c r="R309" s="19" t="s">
        <v>22</v>
      </c>
      <c r="S309" s="19" t="s">
        <v>22</v>
      </c>
      <c r="T309" s="19" t="s">
        <v>22</v>
      </c>
      <c r="U309" s="19" t="s">
        <v>22</v>
      </c>
      <c r="V309" s="19" t="s">
        <v>22</v>
      </c>
      <c r="W309" s="19" t="s">
        <v>22</v>
      </c>
      <c r="X309" s="19" t="s">
        <v>22</v>
      </c>
    </row>
    <row r="310" spans="1:229" s="2" customFormat="1" x14ac:dyDescent="0.25">
      <c r="A310" s="20">
        <v>1</v>
      </c>
      <c r="B310" s="884">
        <v>2</v>
      </c>
      <c r="C310" s="885"/>
      <c r="D310" s="889"/>
      <c r="E310" s="491">
        <v>3</v>
      </c>
      <c r="F310" s="20">
        <v>4</v>
      </c>
      <c r="G310" s="491">
        <v>5</v>
      </c>
      <c r="H310" s="491">
        <v>6</v>
      </c>
      <c r="I310" s="491">
        <v>7</v>
      </c>
      <c r="J310" s="19">
        <v>8</v>
      </c>
      <c r="K310" s="19">
        <v>9</v>
      </c>
      <c r="L310" s="19">
        <v>10</v>
      </c>
      <c r="M310" s="19">
        <v>11</v>
      </c>
      <c r="N310" s="19">
        <v>12</v>
      </c>
      <c r="O310" s="19">
        <v>13</v>
      </c>
      <c r="P310" s="19">
        <v>14</v>
      </c>
      <c r="Q310" s="19">
        <v>15</v>
      </c>
      <c r="R310" s="19">
        <v>16</v>
      </c>
      <c r="S310" s="19">
        <v>17</v>
      </c>
      <c r="T310" s="19">
        <v>18</v>
      </c>
      <c r="U310" s="19">
        <v>19</v>
      </c>
      <c r="V310" s="19">
        <v>20</v>
      </c>
      <c r="W310" s="19">
        <v>21</v>
      </c>
      <c r="X310" s="19">
        <v>22</v>
      </c>
    </row>
    <row r="311" spans="1:229" s="2" customFormat="1" x14ac:dyDescent="0.25">
      <c r="A311" s="20">
        <v>1</v>
      </c>
      <c r="B311" s="78" t="s">
        <v>59</v>
      </c>
      <c r="C311" s="480"/>
      <c r="D311" s="483"/>
      <c r="E311" s="79" t="s">
        <v>60</v>
      </c>
      <c r="F311" s="14">
        <f>F359+F407+F454+F502+F551+F599+F648</f>
        <v>25228.75</v>
      </c>
      <c r="G311" s="79"/>
      <c r="H311" s="214">
        <f>I311+M311+Q311+U311</f>
        <v>23342.347999999998</v>
      </c>
      <c r="I311" s="20">
        <f>J311+K311+L311</f>
        <v>10751.923000000001</v>
      </c>
      <c r="J311" s="38">
        <f>J314+J312</f>
        <v>4335.9869999999992</v>
      </c>
      <c r="K311" s="26">
        <f>K312+K314</f>
        <v>3473.6400000000003</v>
      </c>
      <c r="L311" s="26">
        <f>L312+L314</f>
        <v>2942.2960000000007</v>
      </c>
      <c r="M311" s="215">
        <f>N311+O311+P311</f>
        <v>2561.2780000000002</v>
      </c>
      <c r="N311" s="20">
        <f>N312+N314</f>
        <v>1706.1340000000002</v>
      </c>
      <c r="O311" s="26">
        <f>O312+O314</f>
        <v>450.48199999999991</v>
      </c>
      <c r="P311" s="20">
        <f>P312+P314</f>
        <v>404.66200000000003</v>
      </c>
      <c r="Q311" s="215">
        <f>R311+S311+T311</f>
        <v>1029.1680000000001</v>
      </c>
      <c r="R311" s="20">
        <f>R314+R312</f>
        <v>309.34399999999999</v>
      </c>
      <c r="S311" s="26">
        <f>S314+S312</f>
        <v>312.83</v>
      </c>
      <c r="T311" s="26">
        <f>T314+T312</f>
        <v>406.99400000000003</v>
      </c>
      <c r="U311" s="19">
        <f>V311+W311+X311</f>
        <v>8999.9789999999994</v>
      </c>
      <c r="V311" s="26">
        <f>V312+V314</f>
        <v>1901.3920000000003</v>
      </c>
      <c r="W311" s="26">
        <f>W312+W314</f>
        <v>3036.2840000000001</v>
      </c>
      <c r="X311" s="26">
        <f>X312+X314</f>
        <v>4062.3029999999999</v>
      </c>
    </row>
    <row r="312" spans="1:229" s="2" customFormat="1" x14ac:dyDescent="0.25">
      <c r="A312" s="20">
        <v>2</v>
      </c>
      <c r="B312" s="78" t="s">
        <v>61</v>
      </c>
      <c r="C312" s="480"/>
      <c r="D312" s="483"/>
      <c r="E312" s="79" t="s">
        <v>60</v>
      </c>
      <c r="F312" s="14">
        <f>F360+F408+F455+F503+F552+F600+F649</f>
        <v>1093.51</v>
      </c>
      <c r="G312" s="79"/>
      <c r="H312" s="491">
        <f>I312+M312+Q312+U312</f>
        <v>1008.99</v>
      </c>
      <c r="I312" s="20">
        <f>J312+K312+L312</f>
        <v>465.65</v>
      </c>
      <c r="J312" s="20">
        <f>J360+J408+J455+J503+J552+J600+J649</f>
        <v>187.9</v>
      </c>
      <c r="K312" s="20">
        <f>K360+K408+K455+K503+K552+K600+K649</f>
        <v>150.51</v>
      </c>
      <c r="L312" s="20">
        <f>L360+L408+L455+L503+L552+L600+L649</f>
        <v>127.24000000000002</v>
      </c>
      <c r="M312" s="215">
        <f>N312+O312+P312</f>
        <v>110.16</v>
      </c>
      <c r="N312" s="20">
        <f>N360+N408+N455+N503+N552+N600+N649</f>
        <v>73.400000000000006</v>
      </c>
      <c r="O312" s="20">
        <f>O360+O408+O455+O503+O552+O600+O649</f>
        <v>19.32</v>
      </c>
      <c r="P312" s="20">
        <f>P360+P408+P455+P503+P552+P600+P649</f>
        <v>17.440000000000001</v>
      </c>
      <c r="Q312" s="215">
        <f>R312+S312+T312</f>
        <v>43.89</v>
      </c>
      <c r="R312" s="20">
        <f>R360+R408+R455+R503+R552+R600+R649</f>
        <v>12.930000000000001</v>
      </c>
      <c r="S312" s="20">
        <f>S360+S408+S455+S503+S552+S600+S649</f>
        <v>13.55</v>
      </c>
      <c r="T312" s="20">
        <f>T360+T408+T455+T503+T552+T600+T649</f>
        <v>17.41</v>
      </c>
      <c r="U312" s="19">
        <f>V312+W312+X312</f>
        <v>389.29000000000008</v>
      </c>
      <c r="V312" s="20">
        <f>V360+V408+V455+V503+V552+V600+V649</f>
        <v>81.88000000000001</v>
      </c>
      <c r="W312" s="20">
        <f>W360+W408+W455+W503+W552+W600+W649</f>
        <v>131.39000000000001</v>
      </c>
      <c r="X312" s="20">
        <f>X360+X408+X455+X503+X552+X600+X649</f>
        <v>176.02000000000004</v>
      </c>
    </row>
    <row r="313" spans="1:229" s="2" customFormat="1" x14ac:dyDescent="0.25">
      <c r="A313" s="20">
        <v>3</v>
      </c>
      <c r="B313" s="78" t="s">
        <v>62</v>
      </c>
      <c r="C313" s="480"/>
      <c r="D313" s="483"/>
      <c r="E313" s="79" t="s">
        <v>28</v>
      </c>
      <c r="F313" s="20">
        <f>ROUND(F312/F311*100,2)</f>
        <v>4.33</v>
      </c>
      <c r="G313" s="79"/>
      <c r="H313" s="20">
        <f>ROUND(H312/H311*100,2)</f>
        <v>4.32</v>
      </c>
      <c r="I313" s="20">
        <f t="shared" ref="I313:P313" si="131">ROUND(I312/I311*100,1)</f>
        <v>4.3</v>
      </c>
      <c r="J313" s="18">
        <f t="shared" si="131"/>
        <v>4.3</v>
      </c>
      <c r="K313" s="20">
        <f t="shared" si="131"/>
        <v>4.3</v>
      </c>
      <c r="L313" s="20">
        <f t="shared" si="131"/>
        <v>4.3</v>
      </c>
      <c r="M313" s="20">
        <f t="shared" si="131"/>
        <v>4.3</v>
      </c>
      <c r="N313" s="20">
        <f t="shared" si="131"/>
        <v>4.3</v>
      </c>
      <c r="O313" s="20">
        <f t="shared" si="131"/>
        <v>4.3</v>
      </c>
      <c r="P313" s="20">
        <f t="shared" si="131"/>
        <v>4.3</v>
      </c>
      <c r="Q313" s="20">
        <f>ROUND(Q312/Q311*100,2)</f>
        <v>4.26</v>
      </c>
      <c r="R313" s="20">
        <f>ROUND(R312/R311*100,1)</f>
        <v>4.2</v>
      </c>
      <c r="S313" s="20">
        <f>ROUND(S312/S311*100,1)</f>
        <v>4.3</v>
      </c>
      <c r="T313" s="20">
        <f>ROUND(T312/T311*100,1)</f>
        <v>4.3</v>
      </c>
      <c r="U313" s="20">
        <f>ROUND(U312/U311*100,2)</f>
        <v>4.33</v>
      </c>
      <c r="V313" s="20">
        <f>ROUND(V312/V311*100,2)</f>
        <v>4.3099999999999996</v>
      </c>
      <c r="W313" s="20">
        <f>ROUND(W312/W311*100,2)</f>
        <v>4.33</v>
      </c>
      <c r="X313" s="20">
        <f>ROUND(X312/X311*100,2)</f>
        <v>4.33</v>
      </c>
    </row>
    <row r="314" spans="1:229" s="2" customFormat="1" x14ac:dyDescent="0.25">
      <c r="A314" s="20">
        <v>4</v>
      </c>
      <c r="B314" s="78" t="s">
        <v>191</v>
      </c>
      <c r="C314" s="480"/>
      <c r="D314" s="483"/>
      <c r="E314" s="79" t="s">
        <v>60</v>
      </c>
      <c r="F314" s="14">
        <f>F362+F410+F457+F505+F554+F602+F651</f>
        <v>24135.24</v>
      </c>
      <c r="G314" s="79"/>
      <c r="H314" s="214">
        <f>I314+M314+Q314+U314</f>
        <v>22333.358</v>
      </c>
      <c r="I314" s="20">
        <f>J314+K314+L314</f>
        <v>10286.273000000001</v>
      </c>
      <c r="J314" s="26">
        <f>J318+J316+J315</f>
        <v>4148.0869999999995</v>
      </c>
      <c r="K314" s="26">
        <f>K318+K316+K315</f>
        <v>3323.13</v>
      </c>
      <c r="L314" s="26">
        <f>L318+L316+L315</f>
        <v>2815.0560000000005</v>
      </c>
      <c r="M314" s="20">
        <f>M315+M316+M318</f>
        <v>2451.1179999999999</v>
      </c>
      <c r="N314" s="26">
        <f>N318+N316+N315</f>
        <v>1632.7340000000002</v>
      </c>
      <c r="O314" s="26">
        <f>O318+O316+O315</f>
        <v>431.16199999999992</v>
      </c>
      <c r="P314" s="26">
        <f>P318+P316+P315</f>
        <v>387.22200000000004</v>
      </c>
      <c r="Q314" s="20">
        <f>Q315+Q316+Q318</f>
        <v>985.27799999999979</v>
      </c>
      <c r="R314" s="26">
        <f>R318+R316+R315</f>
        <v>296.41399999999999</v>
      </c>
      <c r="S314" s="26">
        <f>S318+S316+S315</f>
        <v>299.27999999999997</v>
      </c>
      <c r="T314" s="26">
        <f>T318+T316+T315</f>
        <v>389.584</v>
      </c>
      <c r="U314" s="20">
        <f>U315+U316+U318</f>
        <v>8610.6890000000003</v>
      </c>
      <c r="V314" s="26">
        <f>V318+V316+V315</f>
        <v>1819.5120000000002</v>
      </c>
      <c r="W314" s="26">
        <f>W318+W316+W315</f>
        <v>2904.8940000000002</v>
      </c>
      <c r="X314" s="26">
        <f>X318+X316+X315</f>
        <v>3886.2829999999999</v>
      </c>
    </row>
    <row r="315" spans="1:229" s="2" customFormat="1" x14ac:dyDescent="0.25">
      <c r="A315" s="20"/>
      <c r="B315" s="78" t="s">
        <v>301</v>
      </c>
      <c r="C315" s="480"/>
      <c r="D315" s="483"/>
      <c r="E315" s="79" t="s">
        <v>60</v>
      </c>
      <c r="F315" s="491">
        <f>F363+F411+F458+F506+F555+F603</f>
        <v>0</v>
      </c>
      <c r="G315" s="79"/>
      <c r="H315" s="491">
        <f>I315+M315+Q315+U315</f>
        <v>0</v>
      </c>
      <c r="I315" s="20">
        <f>J315+K315+L315</f>
        <v>0</v>
      </c>
      <c r="J315" s="20">
        <f t="shared" ref="J315:L316" si="132">J363+J411+J458+J506+J555+J603+J652</f>
        <v>0</v>
      </c>
      <c r="K315" s="20">
        <f t="shared" si="132"/>
        <v>0</v>
      </c>
      <c r="L315" s="20">
        <f t="shared" si="132"/>
        <v>0</v>
      </c>
      <c r="M315" s="20">
        <f>N315+O315+P315</f>
        <v>0</v>
      </c>
      <c r="N315" s="20">
        <f t="shared" ref="N315:P316" si="133">N363+N411+N458+N506+N555+N603+N652</f>
        <v>0</v>
      </c>
      <c r="O315" s="20">
        <f t="shared" si="133"/>
        <v>0</v>
      </c>
      <c r="P315" s="20">
        <f t="shared" si="133"/>
        <v>0</v>
      </c>
      <c r="Q315" s="19">
        <f>R315+S315+T315</f>
        <v>0</v>
      </c>
      <c r="R315" s="20">
        <f t="shared" ref="R315:T316" si="134">R363+R411+R458+R506+R555+R603+R652</f>
        <v>0</v>
      </c>
      <c r="S315" s="20">
        <f t="shared" si="134"/>
        <v>0</v>
      </c>
      <c r="T315" s="20">
        <f t="shared" si="134"/>
        <v>0</v>
      </c>
      <c r="U315" s="19">
        <f>V315+W315+X315</f>
        <v>0</v>
      </c>
      <c r="V315" s="20">
        <f t="shared" ref="V315:X316" si="135">V363+V411+V458+V506+V555+V603+V652</f>
        <v>0</v>
      </c>
      <c r="W315" s="20">
        <f t="shared" si="135"/>
        <v>0</v>
      </c>
      <c r="X315" s="20">
        <f t="shared" si="135"/>
        <v>0</v>
      </c>
    </row>
    <row r="316" spans="1:229" s="2" customFormat="1" x14ac:dyDescent="0.25">
      <c r="A316" s="20">
        <v>5</v>
      </c>
      <c r="B316" s="78" t="s">
        <v>26</v>
      </c>
      <c r="C316" s="480"/>
      <c r="D316" s="483"/>
      <c r="E316" s="79" t="s">
        <v>60</v>
      </c>
      <c r="F316" s="14">
        <f>F364+F412+F459+F507+F556+F604+F653</f>
        <v>1933.36</v>
      </c>
      <c r="G316" s="79"/>
      <c r="H316" s="214">
        <f>I316+M316+Q316+U316</f>
        <v>1754.4480000000001</v>
      </c>
      <c r="I316" s="38">
        <f>J316+K316+L316</f>
        <v>1701.393</v>
      </c>
      <c r="J316" s="38">
        <f t="shared" si="132"/>
        <v>759.79700000000003</v>
      </c>
      <c r="K316" s="38">
        <f t="shared" si="132"/>
        <v>536.97</v>
      </c>
      <c r="L316" s="38">
        <f t="shared" si="132"/>
        <v>404.62600000000003</v>
      </c>
      <c r="M316" s="20">
        <f>N316+O316+P316</f>
        <v>-415.79199999999997</v>
      </c>
      <c r="N316" s="38">
        <f t="shared" si="133"/>
        <v>100.81400000000001</v>
      </c>
      <c r="O316" s="38">
        <f t="shared" si="133"/>
        <v>-248.23799999999997</v>
      </c>
      <c r="P316" s="38">
        <f t="shared" si="133"/>
        <v>-268.36799999999999</v>
      </c>
      <c r="Q316" s="19">
        <f>R316+S316+T316</f>
        <v>-796.96199999999999</v>
      </c>
      <c r="R316" s="38">
        <f t="shared" si="134"/>
        <v>-269.56600000000003</v>
      </c>
      <c r="S316" s="38">
        <f t="shared" si="134"/>
        <v>-269.14999999999998</v>
      </c>
      <c r="T316" s="38">
        <f t="shared" si="134"/>
        <v>-258.24600000000004</v>
      </c>
      <c r="U316" s="19">
        <f>V316+W316+X316</f>
        <v>1265.809</v>
      </c>
      <c r="V316" s="38">
        <f t="shared" si="135"/>
        <v>138.99199999999999</v>
      </c>
      <c r="W316" s="38">
        <f t="shared" si="135"/>
        <v>430.69400000000002</v>
      </c>
      <c r="X316" s="38">
        <f t="shared" si="135"/>
        <v>696.12299999999993</v>
      </c>
    </row>
    <row r="317" spans="1:229" s="25" customFormat="1" x14ac:dyDescent="0.25">
      <c r="A317" s="20">
        <v>6</v>
      </c>
      <c r="B317" s="78" t="s">
        <v>62</v>
      </c>
      <c r="C317" s="480"/>
      <c r="D317" s="483"/>
      <c r="E317" s="79" t="s">
        <v>28</v>
      </c>
      <c r="F317" s="20">
        <f>ROUND(F316/F314*100,2)</f>
        <v>8.01</v>
      </c>
      <c r="G317" s="20"/>
      <c r="H317" s="38">
        <f t="shared" ref="H317:X317" si="136">ROUND(H316/H314*100,2)</f>
        <v>7.86</v>
      </c>
      <c r="I317" s="20">
        <f t="shared" si="136"/>
        <v>16.54</v>
      </c>
      <c r="J317" s="20">
        <f t="shared" si="136"/>
        <v>18.32</v>
      </c>
      <c r="K317" s="20">
        <f t="shared" si="136"/>
        <v>16.16</v>
      </c>
      <c r="L317" s="20">
        <f t="shared" si="136"/>
        <v>14.37</v>
      </c>
      <c r="M317" s="20">
        <f t="shared" si="136"/>
        <v>-16.96</v>
      </c>
      <c r="N317" s="20">
        <f t="shared" si="136"/>
        <v>6.17</v>
      </c>
      <c r="O317" s="20">
        <f t="shared" si="136"/>
        <v>-57.57</v>
      </c>
      <c r="P317" s="20">
        <f t="shared" si="136"/>
        <v>-69.31</v>
      </c>
      <c r="Q317" s="20">
        <f t="shared" si="136"/>
        <v>-80.89</v>
      </c>
      <c r="R317" s="20">
        <f t="shared" si="136"/>
        <v>-90.94</v>
      </c>
      <c r="S317" s="20">
        <f t="shared" si="136"/>
        <v>-89.93</v>
      </c>
      <c r="T317" s="20">
        <f t="shared" si="136"/>
        <v>-66.290000000000006</v>
      </c>
      <c r="U317" s="20">
        <f t="shared" si="136"/>
        <v>14.7</v>
      </c>
      <c r="V317" s="20">
        <f t="shared" si="136"/>
        <v>7.64</v>
      </c>
      <c r="W317" s="20">
        <f t="shared" si="136"/>
        <v>14.83</v>
      </c>
      <c r="X317" s="20">
        <f t="shared" si="136"/>
        <v>17.91</v>
      </c>
      <c r="Y317" s="489"/>
      <c r="Z317" s="489"/>
      <c r="AA317" s="489"/>
      <c r="AB317" s="489"/>
      <c r="AC317" s="489"/>
      <c r="AD317" s="489"/>
      <c r="AE317" s="489"/>
      <c r="AF317" s="489"/>
      <c r="AG317" s="489"/>
      <c r="AH317" s="489"/>
      <c r="AI317" s="489"/>
      <c r="AJ317" s="489"/>
      <c r="AK317" s="489"/>
      <c r="AL317" s="489"/>
      <c r="AM317" s="489"/>
      <c r="AN317" s="489"/>
      <c r="AO317" s="489"/>
      <c r="AP317" s="489"/>
      <c r="AQ317" s="489"/>
      <c r="AR317" s="489"/>
      <c r="AS317" s="489"/>
      <c r="AT317" s="489"/>
      <c r="AU317" s="489"/>
      <c r="AV317" s="489"/>
      <c r="AW317" s="489"/>
      <c r="AX317" s="489"/>
      <c r="AY317" s="489"/>
      <c r="AZ317" s="489"/>
      <c r="BA317" s="489"/>
      <c r="BB317" s="489"/>
      <c r="BC317" s="489"/>
      <c r="BD317" s="489"/>
      <c r="BE317" s="489"/>
      <c r="BF317" s="489"/>
      <c r="BG317" s="489"/>
      <c r="BH317" s="489"/>
      <c r="BI317" s="489"/>
      <c r="BJ317" s="489"/>
      <c r="BK317" s="489"/>
      <c r="BL317" s="489"/>
      <c r="BM317" s="489"/>
      <c r="BN317" s="489"/>
      <c r="BO317" s="489"/>
      <c r="BP317" s="489"/>
      <c r="BQ317" s="489"/>
      <c r="BR317" s="489"/>
      <c r="BS317" s="489"/>
      <c r="BT317" s="489"/>
      <c r="BU317" s="489"/>
      <c r="BV317" s="489"/>
      <c r="BW317" s="489"/>
      <c r="BX317" s="489"/>
      <c r="BY317" s="489"/>
      <c r="BZ317" s="489"/>
      <c r="CA317" s="489"/>
      <c r="CB317" s="489"/>
      <c r="CC317" s="489"/>
      <c r="CD317" s="489"/>
      <c r="CE317" s="489"/>
      <c r="CF317" s="489"/>
      <c r="CG317" s="489"/>
      <c r="CH317" s="489"/>
      <c r="CI317" s="489"/>
      <c r="CJ317" s="489"/>
      <c r="CK317" s="489"/>
      <c r="CL317" s="489"/>
      <c r="CM317" s="489"/>
      <c r="CN317" s="489"/>
      <c r="CO317" s="489"/>
      <c r="CP317" s="489"/>
      <c r="CQ317" s="489"/>
      <c r="CR317" s="489"/>
      <c r="CS317" s="489"/>
      <c r="CT317" s="489"/>
      <c r="CU317" s="489"/>
      <c r="CV317" s="489"/>
      <c r="CW317" s="489"/>
      <c r="CX317" s="489"/>
      <c r="CY317" s="489"/>
      <c r="CZ317" s="489"/>
      <c r="DA317" s="489"/>
      <c r="DB317" s="489"/>
      <c r="DC317" s="489"/>
      <c r="DD317" s="489"/>
      <c r="DE317" s="489"/>
      <c r="DF317" s="489"/>
      <c r="DG317" s="489"/>
      <c r="DH317" s="489"/>
      <c r="DI317" s="489"/>
      <c r="DJ317" s="489"/>
      <c r="DK317" s="489"/>
      <c r="DL317" s="489"/>
      <c r="DM317" s="489"/>
      <c r="DN317" s="489"/>
      <c r="DO317" s="489"/>
      <c r="DP317" s="489"/>
      <c r="DQ317" s="489"/>
      <c r="DR317" s="489"/>
      <c r="DS317" s="489"/>
      <c r="DT317" s="489"/>
      <c r="DU317" s="489"/>
      <c r="DV317" s="489"/>
      <c r="DW317" s="489"/>
      <c r="DX317" s="489"/>
      <c r="DY317" s="489"/>
      <c r="DZ317" s="489"/>
      <c r="EA317" s="489"/>
      <c r="EB317" s="489"/>
      <c r="EC317" s="489"/>
      <c r="ED317" s="489"/>
      <c r="EE317" s="489"/>
      <c r="EF317" s="489"/>
      <c r="EG317" s="489"/>
      <c r="EH317" s="489"/>
      <c r="EI317" s="489"/>
      <c r="EJ317" s="489"/>
      <c r="EK317" s="489"/>
      <c r="EL317" s="489"/>
      <c r="EM317" s="489"/>
      <c r="EN317" s="489"/>
      <c r="EO317" s="489"/>
      <c r="EP317" s="489"/>
      <c r="EQ317" s="489"/>
      <c r="ER317" s="489"/>
      <c r="ES317" s="489"/>
      <c r="ET317" s="489"/>
      <c r="EU317" s="489"/>
      <c r="EV317" s="489"/>
      <c r="EW317" s="489"/>
      <c r="EX317" s="489"/>
      <c r="EY317" s="489"/>
      <c r="EZ317" s="489"/>
      <c r="FA317" s="489"/>
      <c r="FB317" s="489"/>
      <c r="FC317" s="489"/>
      <c r="FD317" s="489"/>
      <c r="FE317" s="489"/>
      <c r="FF317" s="489"/>
      <c r="FG317" s="489"/>
      <c r="FH317" s="489"/>
      <c r="FI317" s="489"/>
      <c r="FJ317" s="489"/>
      <c r="FK317" s="489"/>
      <c r="FL317" s="489"/>
      <c r="FM317" s="489"/>
      <c r="FN317" s="489"/>
      <c r="FO317" s="489"/>
      <c r="FP317" s="489"/>
      <c r="FQ317" s="489"/>
      <c r="FR317" s="489"/>
      <c r="FS317" s="489"/>
      <c r="FT317" s="489"/>
      <c r="FU317" s="489"/>
      <c r="FV317" s="489"/>
      <c r="FW317" s="489"/>
      <c r="FX317" s="489"/>
      <c r="FY317" s="489"/>
      <c r="FZ317" s="489"/>
      <c r="GA317" s="489"/>
      <c r="GB317" s="489"/>
      <c r="GC317" s="489"/>
      <c r="GD317" s="489"/>
      <c r="GE317" s="489"/>
      <c r="GF317" s="489"/>
      <c r="GG317" s="489"/>
      <c r="GH317" s="489"/>
      <c r="GI317" s="489"/>
      <c r="GJ317" s="489"/>
      <c r="GK317" s="489"/>
      <c r="GL317" s="489"/>
      <c r="GM317" s="489"/>
      <c r="GN317" s="489"/>
      <c r="GO317" s="489"/>
      <c r="GP317" s="489"/>
      <c r="GQ317" s="489"/>
      <c r="GR317" s="489"/>
      <c r="GS317" s="489"/>
      <c r="GT317" s="489"/>
      <c r="GU317" s="489"/>
      <c r="GV317" s="489"/>
      <c r="GW317" s="489"/>
      <c r="GX317" s="489"/>
      <c r="GY317" s="489"/>
      <c r="GZ317" s="489"/>
      <c r="HA317" s="489"/>
      <c r="HB317" s="489"/>
      <c r="HC317" s="489"/>
      <c r="HD317" s="489"/>
      <c r="HE317" s="489"/>
      <c r="HF317" s="489"/>
      <c r="HG317" s="489"/>
      <c r="HH317" s="489"/>
      <c r="HI317" s="489"/>
      <c r="HJ317" s="489"/>
      <c r="HK317" s="489"/>
      <c r="HL317" s="489"/>
      <c r="HM317" s="489"/>
      <c r="HN317" s="489"/>
      <c r="HO317" s="489"/>
      <c r="HP317" s="489"/>
      <c r="HQ317" s="489"/>
      <c r="HR317" s="489"/>
      <c r="HS317" s="489"/>
      <c r="HT317" s="489"/>
      <c r="HU317" s="489"/>
    </row>
    <row r="318" spans="1:229" s="2" customFormat="1" x14ac:dyDescent="0.25">
      <c r="A318" s="20">
        <v>7</v>
      </c>
      <c r="B318" s="21" t="s">
        <v>302</v>
      </c>
      <c r="C318" s="480"/>
      <c r="D318" s="483"/>
      <c r="E318" s="23" t="s">
        <v>60</v>
      </c>
      <c r="F318" s="14">
        <f>F366+F414+F461+F509+F558+F606+F655</f>
        <v>22201.88</v>
      </c>
      <c r="G318" s="23"/>
      <c r="H318" s="491">
        <f>I318+M318+Q318+U318</f>
        <v>20578.91</v>
      </c>
      <c r="I318" s="20">
        <f>J318+K318+L318</f>
        <v>8584.880000000001</v>
      </c>
      <c r="J318" s="20">
        <f t="shared" ref="J318:L322" si="137">J366+J414+J461+J509+J558+J606+J655</f>
        <v>3388.29</v>
      </c>
      <c r="K318" s="20">
        <f t="shared" si="137"/>
        <v>2786.1600000000003</v>
      </c>
      <c r="L318" s="20">
        <f t="shared" si="137"/>
        <v>2410.4300000000003</v>
      </c>
      <c r="M318" s="19">
        <f>N318+O318+P318</f>
        <v>2866.91</v>
      </c>
      <c r="N318" s="20">
        <f t="shared" ref="N318:P322" si="138">N366+N414+N461+N509+N558+N606+N655</f>
        <v>1531.92</v>
      </c>
      <c r="O318" s="20">
        <f t="shared" si="138"/>
        <v>679.39999999999986</v>
      </c>
      <c r="P318" s="20">
        <f t="shared" si="138"/>
        <v>655.59</v>
      </c>
      <c r="Q318" s="19">
        <f>R318+S318+T318</f>
        <v>1782.2399999999998</v>
      </c>
      <c r="R318" s="20">
        <f t="shared" ref="R318:T322" si="139">R366+R414+R461+R509+R558+R606+R655</f>
        <v>565.98</v>
      </c>
      <c r="S318" s="20">
        <f t="shared" si="139"/>
        <v>568.42999999999995</v>
      </c>
      <c r="T318" s="20">
        <f t="shared" si="139"/>
        <v>647.83000000000004</v>
      </c>
      <c r="U318" s="19">
        <f>V318+W318+X318</f>
        <v>7344.88</v>
      </c>
      <c r="V318" s="20">
        <f t="shared" ref="V318:X322" si="140">V366+V414+V461+V509+V558+V606+V655</f>
        <v>1680.5200000000002</v>
      </c>
      <c r="W318" s="20">
        <f t="shared" si="140"/>
        <v>2474.2000000000003</v>
      </c>
      <c r="X318" s="20">
        <f t="shared" si="140"/>
        <v>3190.16</v>
      </c>
    </row>
    <row r="319" spans="1:229" s="2" customFormat="1" x14ac:dyDescent="0.25">
      <c r="A319" s="20"/>
      <c r="B319" s="21" t="s">
        <v>303</v>
      </c>
      <c r="C319" s="480"/>
      <c r="D319" s="483"/>
      <c r="E319" s="23" t="s">
        <v>60</v>
      </c>
      <c r="F319" s="483">
        <f>F367+F415+F462+F510+F559+F607</f>
        <v>0</v>
      </c>
      <c r="G319" s="23"/>
      <c r="H319" s="491">
        <f>I319+M319+Q319+U319</f>
        <v>1449</v>
      </c>
      <c r="I319" s="20">
        <f>J319+K319+L319</f>
        <v>757.53</v>
      </c>
      <c r="J319" s="20">
        <f t="shared" si="137"/>
        <v>321.66000000000003</v>
      </c>
      <c r="K319" s="20">
        <f t="shared" si="137"/>
        <v>243.95</v>
      </c>
      <c r="L319" s="20">
        <f t="shared" si="137"/>
        <v>191.92</v>
      </c>
      <c r="M319" s="19">
        <f>N319+O319+P319</f>
        <v>83.15</v>
      </c>
      <c r="N319" s="20">
        <f t="shared" si="138"/>
        <v>83.15</v>
      </c>
      <c r="O319" s="20">
        <f t="shared" si="138"/>
        <v>0</v>
      </c>
      <c r="P319" s="20">
        <f t="shared" si="138"/>
        <v>0</v>
      </c>
      <c r="Q319" s="19">
        <f>R319+S319+T319</f>
        <v>0</v>
      </c>
      <c r="R319" s="20">
        <f t="shared" si="139"/>
        <v>0</v>
      </c>
      <c r="S319" s="20">
        <f t="shared" si="139"/>
        <v>0</v>
      </c>
      <c r="T319" s="20">
        <f t="shared" si="139"/>
        <v>0</v>
      </c>
      <c r="U319" s="19">
        <f>V319+W319+X319</f>
        <v>608.31999999999994</v>
      </c>
      <c r="V319" s="20">
        <f t="shared" si="140"/>
        <v>96.85</v>
      </c>
      <c r="W319" s="20">
        <f t="shared" si="140"/>
        <v>206.39</v>
      </c>
      <c r="X319" s="20">
        <f t="shared" si="140"/>
        <v>305.08</v>
      </c>
    </row>
    <row r="320" spans="1:229" s="2" customFormat="1" x14ac:dyDescent="0.25">
      <c r="A320" s="20">
        <v>8</v>
      </c>
      <c r="B320" s="21" t="s">
        <v>306</v>
      </c>
      <c r="C320" s="22"/>
      <c r="D320" s="23"/>
      <c r="E320" s="23" t="s">
        <v>33</v>
      </c>
      <c r="F320" s="14">
        <f>F368+F416+F463+F511+F560+F608+F657</f>
        <v>48266.020000000004</v>
      </c>
      <c r="G320" s="23"/>
      <c r="H320" s="216">
        <f>I320+M320+Q320+U320</f>
        <v>45148.22</v>
      </c>
      <c r="I320" s="20">
        <f>J320+K320+L320</f>
        <v>18999.269999999997</v>
      </c>
      <c r="J320" s="20">
        <f t="shared" si="137"/>
        <v>7506.7599999999993</v>
      </c>
      <c r="K320" s="20">
        <f t="shared" si="137"/>
        <v>6158.4599999999991</v>
      </c>
      <c r="L320" s="20">
        <f t="shared" si="137"/>
        <v>5334.05</v>
      </c>
      <c r="M320" s="19">
        <f>N320+O320+P320</f>
        <v>6199.3000000000011</v>
      </c>
      <c r="N320" s="20">
        <f t="shared" si="138"/>
        <v>3381.1900000000005</v>
      </c>
      <c r="O320" s="20">
        <f t="shared" si="138"/>
        <v>1438.1100000000001</v>
      </c>
      <c r="P320" s="20">
        <f t="shared" si="138"/>
        <v>1380</v>
      </c>
      <c r="Q320" s="19">
        <f>R320+S320+T320</f>
        <v>3700.2</v>
      </c>
      <c r="R320" s="20">
        <f t="shared" si="139"/>
        <v>1181.6600000000001</v>
      </c>
      <c r="S320" s="20">
        <f t="shared" si="139"/>
        <v>1155.5999999999999</v>
      </c>
      <c r="T320" s="20">
        <f t="shared" si="139"/>
        <v>1362.9399999999998</v>
      </c>
      <c r="U320" s="19">
        <f>V320+W320+X320</f>
        <v>16249.45</v>
      </c>
      <c r="V320" s="20">
        <f t="shared" si="140"/>
        <v>3702.8399999999997</v>
      </c>
      <c r="W320" s="20">
        <f t="shared" si="140"/>
        <v>5472.35</v>
      </c>
      <c r="X320" s="20">
        <f t="shared" si="140"/>
        <v>7074.26</v>
      </c>
      <c r="Y320" s="25"/>
    </row>
    <row r="321" spans="1:25" s="2" customFormat="1" x14ac:dyDescent="0.25">
      <c r="A321" s="20"/>
      <c r="B321" s="21" t="s">
        <v>303</v>
      </c>
      <c r="C321" s="22"/>
      <c r="D321" s="23"/>
      <c r="E321" s="23" t="s">
        <v>33</v>
      </c>
      <c r="F321" s="483">
        <f>F369+F417+F464+F512+F561+F609</f>
        <v>0</v>
      </c>
      <c r="G321" s="23"/>
      <c r="H321" s="491">
        <f>I321+M321+Q321+U321</f>
        <v>2129.6999999999998</v>
      </c>
      <c r="I321" s="20">
        <f>J321+K321+L321</f>
        <v>823.40000000000009</v>
      </c>
      <c r="J321" s="20">
        <f t="shared" si="137"/>
        <v>0</v>
      </c>
      <c r="K321" s="20">
        <f t="shared" si="137"/>
        <v>460.8</v>
      </c>
      <c r="L321" s="20">
        <f t="shared" si="137"/>
        <v>362.6</v>
      </c>
      <c r="M321" s="19">
        <f>N321+O321+P321</f>
        <v>157.1</v>
      </c>
      <c r="N321" s="20">
        <f t="shared" si="138"/>
        <v>157.1</v>
      </c>
      <c r="O321" s="20">
        <f t="shared" si="138"/>
        <v>0</v>
      </c>
      <c r="P321" s="20">
        <f t="shared" si="138"/>
        <v>0</v>
      </c>
      <c r="Q321" s="19">
        <f>R321+S321+T321</f>
        <v>0</v>
      </c>
      <c r="R321" s="20">
        <f t="shared" si="139"/>
        <v>0</v>
      </c>
      <c r="S321" s="20">
        <f t="shared" si="139"/>
        <v>0</v>
      </c>
      <c r="T321" s="20">
        <f t="shared" si="139"/>
        <v>0</v>
      </c>
      <c r="U321" s="19">
        <f>V321+W321+X321</f>
        <v>1149.1999999999998</v>
      </c>
      <c r="V321" s="20">
        <f t="shared" si="140"/>
        <v>183</v>
      </c>
      <c r="W321" s="20">
        <f t="shared" si="140"/>
        <v>389.9</v>
      </c>
      <c r="X321" s="20">
        <f t="shared" si="140"/>
        <v>576.29999999999995</v>
      </c>
      <c r="Y321" s="25"/>
    </row>
    <row r="322" spans="1:25" s="2" customFormat="1" x14ac:dyDescent="0.25">
      <c r="A322" s="20"/>
      <c r="B322" s="21" t="s">
        <v>447</v>
      </c>
      <c r="C322" s="22"/>
      <c r="D322" s="23"/>
      <c r="E322" s="23" t="s">
        <v>33</v>
      </c>
      <c r="F322" s="483"/>
      <c r="G322" s="23"/>
      <c r="H322" s="491">
        <f>I322+M322+Q322+U322</f>
        <v>0</v>
      </c>
      <c r="I322" s="20">
        <f>J322+K322+L322</f>
        <v>0</v>
      </c>
      <c r="J322" s="20">
        <f t="shared" si="137"/>
        <v>0</v>
      </c>
      <c r="K322" s="20">
        <f t="shared" si="137"/>
        <v>0</v>
      </c>
      <c r="L322" s="20">
        <f t="shared" si="137"/>
        <v>0</v>
      </c>
      <c r="M322" s="19">
        <f>N322+O322+P322</f>
        <v>0</v>
      </c>
      <c r="N322" s="20">
        <f t="shared" si="138"/>
        <v>0</v>
      </c>
      <c r="O322" s="20">
        <f t="shared" si="138"/>
        <v>0</v>
      </c>
      <c r="P322" s="20">
        <f t="shared" si="138"/>
        <v>0</v>
      </c>
      <c r="Q322" s="19">
        <f>R322+S322+T322</f>
        <v>0</v>
      </c>
      <c r="R322" s="20">
        <f t="shared" si="139"/>
        <v>0</v>
      </c>
      <c r="S322" s="20">
        <f t="shared" si="139"/>
        <v>0</v>
      </c>
      <c r="T322" s="20">
        <f t="shared" si="139"/>
        <v>0</v>
      </c>
      <c r="U322" s="19">
        <f>V322+W322+X322</f>
        <v>0</v>
      </c>
      <c r="V322" s="20">
        <f t="shared" si="140"/>
        <v>0</v>
      </c>
      <c r="W322" s="20">
        <f t="shared" si="140"/>
        <v>0</v>
      </c>
      <c r="X322" s="20">
        <f t="shared" si="140"/>
        <v>0</v>
      </c>
      <c r="Y322" s="25"/>
    </row>
    <row r="323" spans="1:25" s="2" customFormat="1" x14ac:dyDescent="0.25">
      <c r="A323" s="20">
        <v>9</v>
      </c>
      <c r="B323" s="21" t="s">
        <v>63</v>
      </c>
      <c r="C323" s="22"/>
      <c r="D323" s="23"/>
      <c r="E323" s="23" t="s">
        <v>64</v>
      </c>
      <c r="F323" s="483">
        <f>ROUND(F320/F318*1000,2)</f>
        <v>2173.96</v>
      </c>
      <c r="G323" s="483"/>
      <c r="H323" s="483">
        <f t="shared" ref="H323:X323" si="141">ROUND(H320/H318*1000,2)</f>
        <v>2193.91</v>
      </c>
      <c r="I323" s="483">
        <f t="shared" si="141"/>
        <v>2213.11</v>
      </c>
      <c r="J323" s="483">
        <f t="shared" si="141"/>
        <v>2215.5</v>
      </c>
      <c r="K323" s="483">
        <f t="shared" si="141"/>
        <v>2210.38</v>
      </c>
      <c r="L323" s="483">
        <f t="shared" si="141"/>
        <v>2212.9</v>
      </c>
      <c r="M323" s="483">
        <f t="shared" si="141"/>
        <v>2162.36</v>
      </c>
      <c r="N323" s="483">
        <f t="shared" si="141"/>
        <v>2207.16</v>
      </c>
      <c r="O323" s="483">
        <f t="shared" si="141"/>
        <v>2116.7399999999998</v>
      </c>
      <c r="P323" s="483">
        <f t="shared" si="141"/>
        <v>2104.9699999999998</v>
      </c>
      <c r="Q323" s="483">
        <f t="shared" si="141"/>
        <v>2076.15</v>
      </c>
      <c r="R323" s="483">
        <f t="shared" si="141"/>
        <v>2087.81</v>
      </c>
      <c r="S323" s="483">
        <f t="shared" si="141"/>
        <v>2032.97</v>
      </c>
      <c r="T323" s="483">
        <f t="shared" si="141"/>
        <v>2103.85</v>
      </c>
      <c r="U323" s="483">
        <f t="shared" si="141"/>
        <v>2212.35</v>
      </c>
      <c r="V323" s="483">
        <f t="shared" si="141"/>
        <v>2203.39</v>
      </c>
      <c r="W323" s="483">
        <f t="shared" si="141"/>
        <v>2211.77</v>
      </c>
      <c r="X323" s="483">
        <f t="shared" si="141"/>
        <v>2217.5300000000002</v>
      </c>
      <c r="Y323" s="25"/>
    </row>
    <row r="324" spans="1:25" s="2" customFormat="1" x14ac:dyDescent="0.25">
      <c r="A324" s="20">
        <v>10</v>
      </c>
      <c r="B324" s="21" t="s">
        <v>49</v>
      </c>
      <c r="C324" s="22"/>
      <c r="D324" s="23"/>
      <c r="E324" s="23" t="s">
        <v>64</v>
      </c>
      <c r="F324" s="20">
        <f>ROUND(F327/F318*1000,2)</f>
        <v>2091.62</v>
      </c>
      <c r="G324" s="23"/>
      <c r="H324" s="20">
        <f>ROUND(H327/H318*1000,2)</f>
        <v>1965.33</v>
      </c>
      <c r="I324" s="20">
        <f>ROUND(I327/I318*1000,2)</f>
        <v>1995</v>
      </c>
      <c r="J324" s="20">
        <f>ROUND(J327/J318*1000,3)</f>
        <v>1930.655</v>
      </c>
      <c r="K324" s="20">
        <f t="shared" ref="K324:X324" si="142">ROUND(K327/K318*1000,2)</f>
        <v>1936.47</v>
      </c>
      <c r="L324" s="20">
        <f t="shared" si="142"/>
        <v>2153.09</v>
      </c>
      <c r="M324" s="20">
        <f t="shared" si="142"/>
        <v>2267.96</v>
      </c>
      <c r="N324" s="20">
        <f t="shared" si="142"/>
        <v>1981.54</v>
      </c>
      <c r="O324" s="20">
        <f t="shared" si="142"/>
        <v>2871.73</v>
      </c>
      <c r="P324" s="20">
        <f t="shared" si="142"/>
        <v>2311.54</v>
      </c>
      <c r="Q324" s="20">
        <f t="shared" si="142"/>
        <v>2168.7600000000002</v>
      </c>
      <c r="R324" s="20">
        <f t="shared" si="142"/>
        <v>1822.76</v>
      </c>
      <c r="S324" s="20">
        <f t="shared" si="142"/>
        <v>2608.8200000000002</v>
      </c>
      <c r="T324" s="20">
        <f t="shared" si="142"/>
        <v>2084.9299999999998</v>
      </c>
      <c r="U324" s="20">
        <f t="shared" si="142"/>
        <v>1763.17</v>
      </c>
      <c r="V324" s="20">
        <f t="shared" si="142"/>
        <v>1861.78</v>
      </c>
      <c r="W324" s="20">
        <f t="shared" si="142"/>
        <v>1755.1</v>
      </c>
      <c r="X324" s="20">
        <f t="shared" si="142"/>
        <v>1717.48</v>
      </c>
      <c r="Y324" s="25"/>
    </row>
    <row r="325" spans="1:25" s="2" customFormat="1" x14ac:dyDescent="0.25">
      <c r="A325" s="20"/>
      <c r="B325" s="21"/>
      <c r="C325" s="22"/>
      <c r="D325" s="23"/>
      <c r="E325" s="24"/>
      <c r="F325" s="483"/>
      <c r="G325" s="23"/>
      <c r="H325" s="483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5"/>
    </row>
    <row r="326" spans="1:25" s="2" customFormat="1" x14ac:dyDescent="0.25">
      <c r="A326" s="20"/>
      <c r="B326" s="25"/>
      <c r="C326" s="25"/>
      <c r="D326" s="25"/>
      <c r="E326" s="24"/>
      <c r="F326" s="23"/>
      <c r="G326" s="23"/>
      <c r="H326" s="23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5"/>
    </row>
    <row r="327" spans="1:25" s="2" customFormat="1" x14ac:dyDescent="0.25">
      <c r="A327" s="20">
        <v>11</v>
      </c>
      <c r="B327" s="21" t="s">
        <v>35</v>
      </c>
      <c r="C327" s="22"/>
      <c r="D327" s="23"/>
      <c r="E327" s="23" t="s">
        <v>33</v>
      </c>
      <c r="F327" s="177">
        <f>SUM(F330:F340)</f>
        <v>46437.8</v>
      </c>
      <c r="G327" s="70">
        <f>G330+G331+G332+G333+G334+G335+G337+G338+G339+G340</f>
        <v>100.00000000000001</v>
      </c>
      <c r="H327" s="70">
        <f>I327+M327+Q327+U327</f>
        <v>40444.369883643623</v>
      </c>
      <c r="I327" s="71">
        <f>J327+K327+L327</f>
        <v>17126.811565996119</v>
      </c>
      <c r="J327" s="26">
        <f t="shared" ref="J327:P327" si="143">J330+J331+J332+J333+J334+J335+J337+J338+J339+J340</f>
        <v>6541.6196840357861</v>
      </c>
      <c r="K327" s="26">
        <f t="shared" si="143"/>
        <v>5395.3078032492303</v>
      </c>
      <c r="L327" s="26">
        <f t="shared" si="143"/>
        <v>5189.884078711103</v>
      </c>
      <c r="M327" s="183">
        <f t="shared" si="143"/>
        <v>6502.0389999999998</v>
      </c>
      <c r="N327" s="183">
        <f t="shared" si="143"/>
        <v>3035.5630000000001</v>
      </c>
      <c r="O327" s="183">
        <f t="shared" si="143"/>
        <v>1951.0530000000001</v>
      </c>
      <c r="P327" s="183">
        <f t="shared" si="143"/>
        <v>1515.423</v>
      </c>
      <c r="Q327" s="183">
        <f>R327+S327+T327</f>
        <v>3865.259</v>
      </c>
      <c r="R327" s="38">
        <f t="shared" ref="R327:X327" si="144">R330+R331+R332+R333+R334+R335+R337+R338+R339+R340</f>
        <v>1031.643</v>
      </c>
      <c r="S327" s="38">
        <f t="shared" si="144"/>
        <v>1482.9330000000002</v>
      </c>
      <c r="T327" s="38">
        <f t="shared" si="144"/>
        <v>1350.683</v>
      </c>
      <c r="U327" s="38">
        <f t="shared" si="144"/>
        <v>12950.260317647504</v>
      </c>
      <c r="V327" s="38">
        <f t="shared" si="144"/>
        <v>3128.7628164165385</v>
      </c>
      <c r="W327" s="38">
        <f t="shared" si="144"/>
        <v>4342.4589988408852</v>
      </c>
      <c r="X327" s="38">
        <f t="shared" si="144"/>
        <v>5479.0385023900799</v>
      </c>
      <c r="Y327" s="25"/>
    </row>
    <row r="328" spans="1:25" s="2" customFormat="1" x14ac:dyDescent="0.25">
      <c r="A328" s="24"/>
      <c r="B328" s="21" t="s">
        <v>36</v>
      </c>
      <c r="C328" s="22"/>
      <c r="D328" s="23"/>
      <c r="E328" s="23"/>
      <c r="F328" s="23"/>
      <c r="G328" s="23"/>
      <c r="H328" s="483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1"/>
      <c r="V328" s="24"/>
      <c r="W328" s="24"/>
      <c r="X328" s="24"/>
      <c r="Y328" s="25"/>
    </row>
    <row r="329" spans="1:25" s="2" customFormat="1" x14ac:dyDescent="0.25">
      <c r="A329" s="24"/>
      <c r="B329" s="22"/>
      <c r="C329" s="22"/>
      <c r="D329" s="22"/>
      <c r="E329" s="24"/>
      <c r="F329" s="24"/>
      <c r="G329" s="24"/>
      <c r="H329" s="19"/>
      <c r="I329" s="5"/>
      <c r="J329" s="5"/>
      <c r="K329" s="24"/>
      <c r="L329" s="5"/>
      <c r="M329" s="24"/>
      <c r="N329" s="5"/>
      <c r="O329" s="5"/>
      <c r="P329" s="7"/>
      <c r="Q329" s="24"/>
      <c r="R329" s="7"/>
      <c r="S329" s="6"/>
      <c r="T329" s="5"/>
      <c r="U329" s="24"/>
      <c r="V329" s="5"/>
      <c r="W329" s="5"/>
      <c r="X329" s="5"/>
    </row>
    <row r="330" spans="1:25" s="2" customFormat="1" x14ac:dyDescent="0.25">
      <c r="A330" s="27" t="s">
        <v>65</v>
      </c>
      <c r="B330" s="34" t="s">
        <v>41</v>
      </c>
      <c r="C330" s="32"/>
      <c r="D330" s="35"/>
      <c r="E330" s="30" t="s">
        <v>33</v>
      </c>
      <c r="F330" s="14">
        <f t="shared" ref="F330:F340" si="145">F378+F426+F473+F521+F570+F618+F667</f>
        <v>16264.810000000001</v>
      </c>
      <c r="G330" s="14">
        <f t="shared" ref="G330:G340" si="146">ROUND(H330/$H$327*100,2)</f>
        <v>32.71</v>
      </c>
      <c r="H330" s="483">
        <f t="shared" ref="H330:H340" si="147">I330+M330+Q330+U330</f>
        <v>13230.095771013446</v>
      </c>
      <c r="I330" s="26">
        <f t="shared" ref="I330:I340" si="148">J330+K330+L330</f>
        <v>4331.6544533659444</v>
      </c>
      <c r="J330" s="20">
        <f t="shared" ref="J330:L340" si="149">J378+J426+J473+J521+J570+J618+J667</f>
        <v>1597.2573131590607</v>
      </c>
      <c r="K330" s="20">
        <f t="shared" si="149"/>
        <v>1269.1254323725054</v>
      </c>
      <c r="L330" s="20">
        <f t="shared" si="149"/>
        <v>1465.2717078343785</v>
      </c>
      <c r="M330" s="14">
        <f t="shared" ref="M330:M340" si="150">N330+O330+P330</f>
        <v>3056.9700000000003</v>
      </c>
      <c r="N330" s="20">
        <f t="shared" ref="N330:P340" si="151">N378+N426+N473+N521+N570+N618+N667</f>
        <v>1135.42</v>
      </c>
      <c r="O330" s="20">
        <f t="shared" si="151"/>
        <v>1119.6400000000001</v>
      </c>
      <c r="P330" s="20">
        <f t="shared" si="151"/>
        <v>801.91</v>
      </c>
      <c r="Q330" s="14">
        <f t="shared" ref="Q330:Q340" si="152">R330+S330+T330</f>
        <v>2015.47</v>
      </c>
      <c r="R330" s="20">
        <f t="shared" ref="R330:T340" si="153">R378+R426+R473+R521+R570+R618+R667</f>
        <v>495.49</v>
      </c>
      <c r="S330" s="20">
        <f t="shared" si="153"/>
        <v>847.19999999999993</v>
      </c>
      <c r="T330" s="20">
        <f t="shared" si="153"/>
        <v>672.78</v>
      </c>
      <c r="U330" s="14">
        <f t="shared" ref="U330:U340" si="154">V330+W330+X330</f>
        <v>3826.0013176475031</v>
      </c>
      <c r="V330" s="20">
        <f t="shared" ref="V330:X340" si="155">V378+V426+V473+V521+V570+V618+V667</f>
        <v>1077.3598164165383</v>
      </c>
      <c r="W330" s="20">
        <f t="shared" si="155"/>
        <v>1271.025998840885</v>
      </c>
      <c r="X330" s="20">
        <f t="shared" si="155"/>
        <v>1477.6155023900801</v>
      </c>
    </row>
    <row r="331" spans="1:25" s="2" customFormat="1" x14ac:dyDescent="0.25">
      <c r="A331" s="36" t="s">
        <v>66</v>
      </c>
      <c r="B331" s="21" t="s">
        <v>42</v>
      </c>
      <c r="C331" s="22"/>
      <c r="D331" s="23"/>
      <c r="E331" s="23" t="s">
        <v>33</v>
      </c>
      <c r="F331" s="14">
        <f t="shared" si="145"/>
        <v>4273.91</v>
      </c>
      <c r="G331" s="14">
        <f t="shared" si="146"/>
        <v>8.57</v>
      </c>
      <c r="H331" s="491">
        <f t="shared" si="147"/>
        <v>3466.3</v>
      </c>
      <c r="I331" s="71">
        <f t="shared" si="148"/>
        <v>1135.0999999999999</v>
      </c>
      <c r="J331" s="20">
        <f t="shared" si="149"/>
        <v>418.49999999999994</v>
      </c>
      <c r="K331" s="20">
        <f t="shared" si="149"/>
        <v>332.59999999999997</v>
      </c>
      <c r="L331" s="20">
        <f t="shared" si="149"/>
        <v>384</v>
      </c>
      <c r="M331" s="14">
        <f t="shared" si="150"/>
        <v>800.9</v>
      </c>
      <c r="N331" s="20">
        <f t="shared" si="151"/>
        <v>297.5</v>
      </c>
      <c r="O331" s="20">
        <f t="shared" si="151"/>
        <v>293.29999999999995</v>
      </c>
      <c r="P331" s="20">
        <f t="shared" si="151"/>
        <v>210.1</v>
      </c>
      <c r="Q331" s="14">
        <f t="shared" si="152"/>
        <v>527.90000000000009</v>
      </c>
      <c r="R331" s="20">
        <f t="shared" si="153"/>
        <v>129.79999999999998</v>
      </c>
      <c r="S331" s="20">
        <f t="shared" si="153"/>
        <v>221.90000000000003</v>
      </c>
      <c r="T331" s="20">
        <f t="shared" si="153"/>
        <v>176.2</v>
      </c>
      <c r="U331" s="14">
        <f t="shared" si="154"/>
        <v>1002.3999999999999</v>
      </c>
      <c r="V331" s="20">
        <f t="shared" si="155"/>
        <v>282.29999999999995</v>
      </c>
      <c r="W331" s="20">
        <f t="shared" si="155"/>
        <v>333</v>
      </c>
      <c r="X331" s="20">
        <f t="shared" si="155"/>
        <v>387.09999999999997</v>
      </c>
    </row>
    <row r="332" spans="1:25" s="2" customFormat="1" x14ac:dyDescent="0.25">
      <c r="A332" s="36" t="s">
        <v>67</v>
      </c>
      <c r="B332" s="21" t="s">
        <v>43</v>
      </c>
      <c r="C332" s="22"/>
      <c r="D332" s="23"/>
      <c r="E332" s="23" t="s">
        <v>33</v>
      </c>
      <c r="F332" s="14">
        <f t="shared" si="145"/>
        <v>1454.9499999999998</v>
      </c>
      <c r="G332" s="14">
        <f t="shared" si="146"/>
        <v>3.05</v>
      </c>
      <c r="H332" s="491">
        <f t="shared" si="147"/>
        <v>1234.116</v>
      </c>
      <c r="I332" s="71">
        <f t="shared" si="148"/>
        <v>308.529</v>
      </c>
      <c r="J332" s="20">
        <f t="shared" si="149"/>
        <v>102.84299999999999</v>
      </c>
      <c r="K332" s="20">
        <f t="shared" si="149"/>
        <v>102.84299999999999</v>
      </c>
      <c r="L332" s="20">
        <f t="shared" si="149"/>
        <v>102.84299999999999</v>
      </c>
      <c r="M332" s="14">
        <f t="shared" si="150"/>
        <v>308.529</v>
      </c>
      <c r="N332" s="20">
        <f t="shared" si="151"/>
        <v>102.84299999999999</v>
      </c>
      <c r="O332" s="20">
        <f t="shared" si="151"/>
        <v>102.84299999999999</v>
      </c>
      <c r="P332" s="20">
        <f t="shared" si="151"/>
        <v>102.84299999999999</v>
      </c>
      <c r="Q332" s="14">
        <f t="shared" si="152"/>
        <v>308.529</v>
      </c>
      <c r="R332" s="20">
        <f t="shared" si="153"/>
        <v>102.84299999999999</v>
      </c>
      <c r="S332" s="20">
        <f t="shared" si="153"/>
        <v>102.84299999999999</v>
      </c>
      <c r="T332" s="20">
        <f t="shared" si="153"/>
        <v>102.84299999999999</v>
      </c>
      <c r="U332" s="14">
        <f t="shared" si="154"/>
        <v>308.529</v>
      </c>
      <c r="V332" s="20">
        <f t="shared" si="155"/>
        <v>102.84299999999999</v>
      </c>
      <c r="W332" s="20">
        <f t="shared" si="155"/>
        <v>102.84299999999999</v>
      </c>
      <c r="X332" s="20">
        <f t="shared" si="155"/>
        <v>102.84299999999999</v>
      </c>
    </row>
    <row r="333" spans="1:25" s="2" customFormat="1" x14ac:dyDescent="0.25">
      <c r="A333" s="36" t="s">
        <v>68</v>
      </c>
      <c r="B333" s="21" t="s">
        <v>44</v>
      </c>
      <c r="C333" s="22"/>
      <c r="D333" s="23"/>
      <c r="E333" s="23" t="s">
        <v>33</v>
      </c>
      <c r="F333" s="14">
        <f t="shared" si="145"/>
        <v>496.64</v>
      </c>
      <c r="G333" s="14">
        <f t="shared" si="146"/>
        <v>1.17</v>
      </c>
      <c r="H333" s="491">
        <f t="shared" si="147"/>
        <v>471.39000000000004</v>
      </c>
      <c r="I333" s="71">
        <f t="shared" si="148"/>
        <v>206.54000000000002</v>
      </c>
      <c r="J333" s="20">
        <f t="shared" si="149"/>
        <v>82.71</v>
      </c>
      <c r="K333" s="20">
        <f t="shared" si="149"/>
        <v>66.78</v>
      </c>
      <c r="L333" s="20">
        <f t="shared" si="149"/>
        <v>57.050000000000004</v>
      </c>
      <c r="M333" s="14">
        <f t="shared" si="150"/>
        <v>56.989999999999995</v>
      </c>
      <c r="N333" s="20">
        <f t="shared" si="151"/>
        <v>34.76</v>
      </c>
      <c r="O333" s="20">
        <f t="shared" si="151"/>
        <v>11.68</v>
      </c>
      <c r="P333" s="20">
        <f t="shared" si="151"/>
        <v>10.55</v>
      </c>
      <c r="Q333" s="14">
        <f t="shared" si="152"/>
        <v>32.169999999999995</v>
      </c>
      <c r="R333" s="20">
        <f t="shared" si="153"/>
        <v>10.42</v>
      </c>
      <c r="S333" s="20">
        <f t="shared" si="153"/>
        <v>10.489999999999998</v>
      </c>
      <c r="T333" s="20">
        <f t="shared" si="153"/>
        <v>11.26</v>
      </c>
      <c r="U333" s="14">
        <f t="shared" si="154"/>
        <v>175.69</v>
      </c>
      <c r="V333" s="20">
        <f t="shared" si="155"/>
        <v>38.86</v>
      </c>
      <c r="W333" s="20">
        <f t="shared" si="155"/>
        <v>59.26</v>
      </c>
      <c r="X333" s="20">
        <f t="shared" si="155"/>
        <v>77.569999999999993</v>
      </c>
    </row>
    <row r="334" spans="1:25" s="2" customFormat="1" x14ac:dyDescent="0.25">
      <c r="A334" s="36" t="s">
        <v>69</v>
      </c>
      <c r="B334" s="21" t="s">
        <v>70</v>
      </c>
      <c r="C334" s="22"/>
      <c r="D334" s="23"/>
      <c r="E334" s="23" t="s">
        <v>33</v>
      </c>
      <c r="F334" s="14">
        <f t="shared" si="145"/>
        <v>14043.630000000001</v>
      </c>
      <c r="G334" s="14">
        <f t="shared" si="146"/>
        <v>31.93</v>
      </c>
      <c r="H334" s="491">
        <f t="shared" si="147"/>
        <v>12912.000000000002</v>
      </c>
      <c r="I334" s="71">
        <f t="shared" si="148"/>
        <v>5935.2000000000007</v>
      </c>
      <c r="J334" s="20">
        <f t="shared" si="149"/>
        <v>2391.5000000000005</v>
      </c>
      <c r="K334" s="20">
        <f t="shared" si="149"/>
        <v>1917.0000000000002</v>
      </c>
      <c r="L334" s="20">
        <f t="shared" si="149"/>
        <v>1626.6999999999998</v>
      </c>
      <c r="M334" s="14">
        <f t="shared" si="150"/>
        <v>1429.1</v>
      </c>
      <c r="N334" s="20">
        <f t="shared" si="151"/>
        <v>948.59999999999991</v>
      </c>
      <c r="O334" s="20">
        <f t="shared" si="151"/>
        <v>252.79999999999998</v>
      </c>
      <c r="P334" s="20">
        <f t="shared" si="151"/>
        <v>227.7</v>
      </c>
      <c r="Q334" s="14">
        <f t="shared" si="152"/>
        <v>573</v>
      </c>
      <c r="R334" s="20">
        <f t="shared" si="153"/>
        <v>171.2</v>
      </c>
      <c r="S334" s="20">
        <f t="shared" si="153"/>
        <v>173</v>
      </c>
      <c r="T334" s="20">
        <f t="shared" si="153"/>
        <v>228.8</v>
      </c>
      <c r="U334" s="14">
        <f t="shared" si="154"/>
        <v>4974.7000000000007</v>
      </c>
      <c r="V334" s="20">
        <f t="shared" si="155"/>
        <v>1053.9000000000001</v>
      </c>
      <c r="W334" s="20">
        <f t="shared" si="155"/>
        <v>1677.9</v>
      </c>
      <c r="X334" s="20">
        <f t="shared" si="155"/>
        <v>2242.9</v>
      </c>
    </row>
    <row r="335" spans="1:25" s="2" customFormat="1" x14ac:dyDescent="0.25">
      <c r="A335" s="36" t="s">
        <v>71</v>
      </c>
      <c r="B335" s="21" t="s">
        <v>72</v>
      </c>
      <c r="C335" s="22"/>
      <c r="D335" s="23"/>
      <c r="E335" s="23" t="s">
        <v>33</v>
      </c>
      <c r="F335" s="14">
        <f t="shared" si="145"/>
        <v>124.57999999999998</v>
      </c>
      <c r="G335" s="14">
        <f t="shared" si="146"/>
        <v>0.36</v>
      </c>
      <c r="H335" s="491">
        <f t="shared" si="147"/>
        <v>143.6</v>
      </c>
      <c r="I335" s="71">
        <f t="shared" si="148"/>
        <v>66.199999999999989</v>
      </c>
      <c r="J335" s="20">
        <f t="shared" si="149"/>
        <v>26.799999999999997</v>
      </c>
      <c r="K335" s="20">
        <f t="shared" si="149"/>
        <v>21.4</v>
      </c>
      <c r="L335" s="20">
        <f t="shared" si="149"/>
        <v>18</v>
      </c>
      <c r="M335" s="14">
        <f t="shared" si="150"/>
        <v>15.700000000000001</v>
      </c>
      <c r="N335" s="20">
        <f t="shared" si="151"/>
        <v>10.4</v>
      </c>
      <c r="O335" s="20">
        <f t="shared" si="151"/>
        <v>2.8000000000000003</v>
      </c>
      <c r="P335" s="20">
        <f t="shared" si="151"/>
        <v>2.5</v>
      </c>
      <c r="Q335" s="14">
        <f t="shared" si="152"/>
        <v>6.3000000000000007</v>
      </c>
      <c r="R335" s="20">
        <f t="shared" si="153"/>
        <v>1.8000000000000003</v>
      </c>
      <c r="S335" s="20">
        <f t="shared" si="153"/>
        <v>2</v>
      </c>
      <c r="T335" s="20">
        <f t="shared" si="153"/>
        <v>2.5</v>
      </c>
      <c r="U335" s="14">
        <f t="shared" si="154"/>
        <v>55.400000000000006</v>
      </c>
      <c r="V335" s="20">
        <f t="shared" si="155"/>
        <v>11.6</v>
      </c>
      <c r="W335" s="20">
        <f t="shared" si="155"/>
        <v>18.800000000000004</v>
      </c>
      <c r="X335" s="20">
        <f t="shared" si="155"/>
        <v>25.000000000000004</v>
      </c>
    </row>
    <row r="336" spans="1:25" s="2" customFormat="1" x14ac:dyDescent="0.25">
      <c r="A336" s="36"/>
      <c r="B336" s="21" t="s">
        <v>449</v>
      </c>
      <c r="C336" s="22"/>
      <c r="D336" s="23"/>
      <c r="E336" s="23" t="s">
        <v>33</v>
      </c>
      <c r="F336" s="14">
        <f t="shared" si="145"/>
        <v>0.45</v>
      </c>
      <c r="G336" s="14">
        <f t="shared" si="146"/>
        <v>0</v>
      </c>
      <c r="H336" s="491">
        <f>I336+M336+Q336+U336</f>
        <v>0.53</v>
      </c>
      <c r="I336" s="71">
        <f>J336+K336+L336</f>
        <v>0.23</v>
      </c>
      <c r="J336" s="20">
        <f t="shared" si="149"/>
        <v>0.09</v>
      </c>
      <c r="K336" s="20">
        <f t="shared" si="149"/>
        <v>7.0000000000000007E-2</v>
      </c>
      <c r="L336" s="20">
        <f t="shared" si="149"/>
        <v>7.0000000000000007E-2</v>
      </c>
      <c r="M336" s="14">
        <f>N336+O336+P336</f>
        <v>6.0000000000000005E-2</v>
      </c>
      <c r="N336" s="20">
        <f t="shared" si="151"/>
        <v>0.04</v>
      </c>
      <c r="O336" s="20">
        <f t="shared" si="151"/>
        <v>0.01</v>
      </c>
      <c r="P336" s="20">
        <f t="shared" si="151"/>
        <v>0.01</v>
      </c>
      <c r="Q336" s="14">
        <f>R336+S336+T336</f>
        <v>0.03</v>
      </c>
      <c r="R336" s="20">
        <f t="shared" si="153"/>
        <v>0.01</v>
      </c>
      <c r="S336" s="20">
        <f t="shared" si="153"/>
        <v>0.01</v>
      </c>
      <c r="T336" s="20">
        <f t="shared" si="153"/>
        <v>0.01</v>
      </c>
      <c r="U336" s="14">
        <f>V336+W336+X336</f>
        <v>0.21000000000000002</v>
      </c>
      <c r="V336" s="20">
        <f t="shared" si="155"/>
        <v>0.05</v>
      </c>
      <c r="W336" s="20">
        <f t="shared" si="155"/>
        <v>7.0000000000000007E-2</v>
      </c>
      <c r="X336" s="20">
        <f t="shared" si="155"/>
        <v>0.09</v>
      </c>
    </row>
    <row r="337" spans="1:24" s="2" customFormat="1" x14ac:dyDescent="0.25">
      <c r="A337" s="36" t="s">
        <v>73</v>
      </c>
      <c r="B337" s="21" t="s">
        <v>74</v>
      </c>
      <c r="C337" s="22"/>
      <c r="D337" s="23"/>
      <c r="E337" s="23" t="s">
        <v>33</v>
      </c>
      <c r="F337" s="14">
        <f t="shared" si="145"/>
        <v>2325.44</v>
      </c>
      <c r="G337" s="14">
        <f t="shared" si="146"/>
        <v>5.16</v>
      </c>
      <c r="H337" s="491">
        <f t="shared" si="147"/>
        <v>2088.8000000000002</v>
      </c>
      <c r="I337" s="71">
        <f t="shared" si="148"/>
        <v>963.6</v>
      </c>
      <c r="J337" s="20">
        <f t="shared" si="149"/>
        <v>388.8</v>
      </c>
      <c r="K337" s="20">
        <f t="shared" si="149"/>
        <v>311.39999999999998</v>
      </c>
      <c r="L337" s="20">
        <f t="shared" si="149"/>
        <v>263.39999999999998</v>
      </c>
      <c r="M337" s="14">
        <f t="shared" si="150"/>
        <v>228.10000000000002</v>
      </c>
      <c r="N337" s="20">
        <f t="shared" si="151"/>
        <v>152.6</v>
      </c>
      <c r="O337" s="20">
        <f t="shared" si="151"/>
        <v>39.800000000000004</v>
      </c>
      <c r="P337" s="20">
        <f t="shared" si="151"/>
        <v>35.700000000000003</v>
      </c>
      <c r="Q337" s="14">
        <f t="shared" si="152"/>
        <v>90.9</v>
      </c>
      <c r="R337" s="20">
        <f t="shared" si="153"/>
        <v>27.099999999999998</v>
      </c>
      <c r="S337" s="20">
        <f t="shared" si="153"/>
        <v>27.7</v>
      </c>
      <c r="T337" s="20">
        <f t="shared" si="153"/>
        <v>36.1</v>
      </c>
      <c r="U337" s="14">
        <f t="shared" si="154"/>
        <v>806.2</v>
      </c>
      <c r="V337" s="20">
        <f t="shared" si="155"/>
        <v>169.79999999999998</v>
      </c>
      <c r="W337" s="20">
        <f t="shared" si="155"/>
        <v>272</v>
      </c>
      <c r="X337" s="20">
        <f t="shared" si="155"/>
        <v>364.40000000000003</v>
      </c>
    </row>
    <row r="338" spans="1:24" s="2" customFormat="1" x14ac:dyDescent="0.25">
      <c r="A338" s="36" t="s">
        <v>75</v>
      </c>
      <c r="B338" s="21" t="s">
        <v>45</v>
      </c>
      <c r="C338" s="22"/>
      <c r="D338" s="23"/>
      <c r="E338" s="23" t="s">
        <v>33</v>
      </c>
      <c r="F338" s="14">
        <f t="shared" si="145"/>
        <v>2119.62</v>
      </c>
      <c r="G338" s="14">
        <f t="shared" si="146"/>
        <v>5.07</v>
      </c>
      <c r="H338" s="214">
        <f t="shared" si="147"/>
        <v>2052.2681126301736</v>
      </c>
      <c r="I338" s="71">
        <f t="shared" si="148"/>
        <v>2052.2681126301736</v>
      </c>
      <c r="J338" s="38">
        <f t="shared" si="149"/>
        <v>684.0893708767245</v>
      </c>
      <c r="K338" s="38">
        <f t="shared" si="149"/>
        <v>684.0893708767245</v>
      </c>
      <c r="L338" s="38">
        <f t="shared" si="149"/>
        <v>684.0893708767245</v>
      </c>
      <c r="M338" s="14">
        <f t="shared" si="150"/>
        <v>0</v>
      </c>
      <c r="N338" s="20">
        <f t="shared" si="151"/>
        <v>0</v>
      </c>
      <c r="O338" s="20">
        <f t="shared" si="151"/>
        <v>0</v>
      </c>
      <c r="P338" s="20">
        <f t="shared" si="151"/>
        <v>0</v>
      </c>
      <c r="Q338" s="14">
        <f t="shared" si="152"/>
        <v>0</v>
      </c>
      <c r="R338" s="20">
        <f t="shared" si="153"/>
        <v>0</v>
      </c>
      <c r="S338" s="20">
        <f t="shared" si="153"/>
        <v>0</v>
      </c>
      <c r="T338" s="20">
        <f t="shared" si="153"/>
        <v>0</v>
      </c>
      <c r="U338" s="14">
        <f t="shared" si="154"/>
        <v>0</v>
      </c>
      <c r="V338" s="20">
        <f t="shared" si="155"/>
        <v>0</v>
      </c>
      <c r="W338" s="20">
        <f t="shared" si="155"/>
        <v>0</v>
      </c>
      <c r="X338" s="20">
        <f t="shared" si="155"/>
        <v>0</v>
      </c>
    </row>
    <row r="339" spans="1:24" s="2" customFormat="1" x14ac:dyDescent="0.25">
      <c r="A339" s="36" t="s">
        <v>76</v>
      </c>
      <c r="B339" s="21" t="s">
        <v>46</v>
      </c>
      <c r="C339" s="22"/>
      <c r="D339" s="23"/>
      <c r="E339" s="23" t="s">
        <v>33</v>
      </c>
      <c r="F339" s="14">
        <f t="shared" si="145"/>
        <v>4269.1400000000003</v>
      </c>
      <c r="G339" s="14">
        <f t="shared" si="146"/>
        <v>9.4600000000000009</v>
      </c>
      <c r="H339" s="216">
        <f t="shared" si="147"/>
        <v>3828</v>
      </c>
      <c r="I339" s="71">
        <f t="shared" si="148"/>
        <v>1676.8999999999999</v>
      </c>
      <c r="J339" s="20">
        <f>J387+J435+J482+J530+J579+J627+J676</f>
        <v>669.09999999999991</v>
      </c>
      <c r="K339" s="20">
        <f t="shared" si="149"/>
        <v>543.79999999999995</v>
      </c>
      <c r="L339" s="20">
        <f t="shared" si="149"/>
        <v>464.00000000000006</v>
      </c>
      <c r="M339" s="14">
        <f t="shared" si="150"/>
        <v>479.3</v>
      </c>
      <c r="N339" s="20">
        <f t="shared" si="151"/>
        <v>279.10000000000002</v>
      </c>
      <c r="O339" s="20">
        <f t="shared" si="151"/>
        <v>101.69999999999999</v>
      </c>
      <c r="P339" s="20">
        <f t="shared" si="151"/>
        <v>98.499999999999986</v>
      </c>
      <c r="Q339" s="14">
        <f t="shared" si="152"/>
        <v>248.89999999999998</v>
      </c>
      <c r="R339" s="20">
        <f t="shared" si="153"/>
        <v>75.099999999999994</v>
      </c>
      <c r="S339" s="20">
        <f t="shared" si="153"/>
        <v>77.899999999999991</v>
      </c>
      <c r="T339" s="20">
        <f t="shared" si="153"/>
        <v>95.899999999999991</v>
      </c>
      <c r="U339" s="14">
        <f t="shared" si="154"/>
        <v>1422.9</v>
      </c>
      <c r="V339" s="20">
        <f t="shared" si="155"/>
        <v>310.3</v>
      </c>
      <c r="W339" s="20">
        <f t="shared" si="155"/>
        <v>479.99999999999994</v>
      </c>
      <c r="X339" s="20">
        <f t="shared" si="155"/>
        <v>632.6</v>
      </c>
    </row>
    <row r="340" spans="1:24" s="2" customFormat="1" x14ac:dyDescent="0.25">
      <c r="A340" s="36" t="s">
        <v>77</v>
      </c>
      <c r="B340" s="21" t="s">
        <v>48</v>
      </c>
      <c r="C340" s="22"/>
      <c r="D340" s="23"/>
      <c r="E340" s="23" t="s">
        <v>33</v>
      </c>
      <c r="F340" s="14">
        <f t="shared" si="145"/>
        <v>1064.6300000000001</v>
      </c>
      <c r="G340" s="14">
        <f t="shared" si="146"/>
        <v>2.52</v>
      </c>
      <c r="H340" s="214">
        <f t="shared" si="147"/>
        <v>1017.8000000000001</v>
      </c>
      <c r="I340" s="39">
        <f t="shared" si="148"/>
        <v>450.81999999999994</v>
      </c>
      <c r="J340" s="26">
        <f>J388+J436+J483+J531+J580+J628+J677</f>
        <v>180.02</v>
      </c>
      <c r="K340" s="26">
        <f t="shared" si="149"/>
        <v>146.26999999999998</v>
      </c>
      <c r="L340" s="26">
        <f t="shared" si="149"/>
        <v>124.53</v>
      </c>
      <c r="M340" s="39">
        <f t="shared" si="150"/>
        <v>126.44999999999999</v>
      </c>
      <c r="N340" s="26">
        <f t="shared" si="151"/>
        <v>74.339999999999989</v>
      </c>
      <c r="O340" s="26">
        <f t="shared" si="151"/>
        <v>26.49</v>
      </c>
      <c r="P340" s="26">
        <f t="shared" si="151"/>
        <v>25.619999999999997</v>
      </c>
      <c r="Q340" s="39">
        <f t="shared" si="152"/>
        <v>62.09</v>
      </c>
      <c r="R340" s="26">
        <f t="shared" si="153"/>
        <v>17.89</v>
      </c>
      <c r="S340" s="26">
        <f t="shared" si="153"/>
        <v>19.899999999999999</v>
      </c>
      <c r="T340" s="26">
        <f t="shared" si="153"/>
        <v>24.3</v>
      </c>
      <c r="U340" s="39">
        <f t="shared" si="154"/>
        <v>378.44000000000005</v>
      </c>
      <c r="V340" s="26">
        <f t="shared" si="155"/>
        <v>81.800000000000011</v>
      </c>
      <c r="W340" s="26">
        <f t="shared" si="155"/>
        <v>127.63</v>
      </c>
      <c r="X340" s="26">
        <f t="shared" si="155"/>
        <v>169.01000000000002</v>
      </c>
    </row>
    <row r="341" spans="1:24" s="2" customFormat="1" x14ac:dyDescent="0.25">
      <c r="A341" s="21"/>
      <c r="B341" s="21"/>
      <c r="C341" s="22"/>
      <c r="D341" s="23"/>
      <c r="E341" s="23"/>
      <c r="F341" s="23"/>
      <c r="G341" s="23"/>
      <c r="H341" s="23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2" customFormat="1" x14ac:dyDescent="0.25">
      <c r="A342" s="479">
        <v>12</v>
      </c>
      <c r="B342" s="21" t="s">
        <v>51</v>
      </c>
      <c r="C342" s="22"/>
      <c r="D342" s="23"/>
      <c r="E342" s="23" t="s">
        <v>33</v>
      </c>
      <c r="F342" s="174">
        <f>F320-F327</f>
        <v>1828.2200000000012</v>
      </c>
      <c r="G342" s="23"/>
      <c r="H342" s="38">
        <f t="shared" ref="H342:X342" si="156">H320-H327</f>
        <v>4703.8501163563778</v>
      </c>
      <c r="I342" s="38">
        <f t="shared" si="156"/>
        <v>1872.4584340038782</v>
      </c>
      <c r="J342" s="38">
        <f t="shared" si="156"/>
        <v>965.14031596421319</v>
      </c>
      <c r="K342" s="26">
        <f t="shared" si="156"/>
        <v>763.15219675076878</v>
      </c>
      <c r="L342" s="26">
        <f t="shared" si="156"/>
        <v>144.16592128889715</v>
      </c>
      <c r="M342" s="20">
        <f t="shared" si="156"/>
        <v>-302.73899999999867</v>
      </c>
      <c r="N342" s="26">
        <f t="shared" si="156"/>
        <v>345.62700000000041</v>
      </c>
      <c r="O342" s="26">
        <f t="shared" si="156"/>
        <v>-512.94299999999998</v>
      </c>
      <c r="P342" s="26">
        <f t="shared" si="156"/>
        <v>-135.423</v>
      </c>
      <c r="Q342" s="38">
        <f t="shared" si="156"/>
        <v>-165.0590000000002</v>
      </c>
      <c r="R342" s="26">
        <f t="shared" si="156"/>
        <v>150.01700000000005</v>
      </c>
      <c r="S342" s="26">
        <f t="shared" si="156"/>
        <v>-327.33300000000031</v>
      </c>
      <c r="T342" s="38">
        <f t="shared" si="156"/>
        <v>12.256999999999834</v>
      </c>
      <c r="U342" s="38">
        <f t="shared" si="156"/>
        <v>3299.1896823524967</v>
      </c>
      <c r="V342" s="26">
        <f t="shared" si="156"/>
        <v>574.07718358346119</v>
      </c>
      <c r="W342" s="26">
        <f t="shared" si="156"/>
        <v>1129.8910011591151</v>
      </c>
      <c r="X342" s="26">
        <f t="shared" si="156"/>
        <v>1595.2214976099203</v>
      </c>
    </row>
    <row r="343" spans="1:24" s="2" customFormat="1" x14ac:dyDescent="0.25">
      <c r="A343" s="479">
        <v>13</v>
      </c>
      <c r="B343" s="21" t="s">
        <v>78</v>
      </c>
      <c r="C343" s="22"/>
      <c r="D343" s="23"/>
      <c r="E343" s="483" t="s">
        <v>28</v>
      </c>
      <c r="F343" s="20">
        <f>ROUND(F342/F327*100,1)</f>
        <v>3.9</v>
      </c>
      <c r="G343" s="483"/>
      <c r="H343" s="20">
        <f t="shared" ref="H343:X343" si="157">ROUND(H342/H327*100,1)</f>
        <v>11.6</v>
      </c>
      <c r="I343" s="20">
        <f t="shared" si="157"/>
        <v>10.9</v>
      </c>
      <c r="J343" s="20">
        <f t="shared" si="157"/>
        <v>14.8</v>
      </c>
      <c r="K343" s="20">
        <f t="shared" si="157"/>
        <v>14.1</v>
      </c>
      <c r="L343" s="20">
        <f t="shared" si="157"/>
        <v>2.8</v>
      </c>
      <c r="M343" s="20">
        <f t="shared" si="157"/>
        <v>-4.7</v>
      </c>
      <c r="N343" s="20">
        <f t="shared" si="157"/>
        <v>11.4</v>
      </c>
      <c r="O343" s="20">
        <f t="shared" si="157"/>
        <v>-26.3</v>
      </c>
      <c r="P343" s="20">
        <f t="shared" si="157"/>
        <v>-8.9</v>
      </c>
      <c r="Q343" s="20">
        <f t="shared" si="157"/>
        <v>-4.3</v>
      </c>
      <c r="R343" s="20">
        <f t="shared" si="157"/>
        <v>14.5</v>
      </c>
      <c r="S343" s="20">
        <f t="shared" si="157"/>
        <v>-22.1</v>
      </c>
      <c r="T343" s="20">
        <f t="shared" si="157"/>
        <v>0.9</v>
      </c>
      <c r="U343" s="20">
        <f t="shared" si="157"/>
        <v>25.5</v>
      </c>
      <c r="V343" s="20">
        <f t="shared" si="157"/>
        <v>18.3</v>
      </c>
      <c r="W343" s="20">
        <f t="shared" si="157"/>
        <v>26</v>
      </c>
      <c r="X343" s="20">
        <f t="shared" si="157"/>
        <v>29.1</v>
      </c>
    </row>
    <row r="344" spans="1:24" s="2" customFormat="1" x14ac:dyDescent="0.25">
      <c r="A344" s="21"/>
      <c r="B344" s="21"/>
      <c r="C344" s="22"/>
      <c r="D344" s="23"/>
      <c r="E344" s="23"/>
      <c r="F344" s="23"/>
      <c r="G344" s="23"/>
      <c r="H344" s="23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2" customFormat="1" x14ac:dyDescent="0.25"/>
    <row r="346" spans="1:24" s="2" customFormat="1" x14ac:dyDescent="0.25">
      <c r="B346" s="2" t="s">
        <v>99</v>
      </c>
    </row>
    <row r="347" spans="1:24" x14ac:dyDescent="0.25">
      <c r="S347"/>
      <c r="W347" t="s">
        <v>97</v>
      </c>
    </row>
    <row r="348" spans="1:24" x14ac:dyDescent="0.25">
      <c r="S348"/>
      <c r="W348" t="s">
        <v>458</v>
      </c>
    </row>
    <row r="349" spans="1:24" x14ac:dyDescent="0.25">
      <c r="S349"/>
      <c r="W349" t="s">
        <v>459</v>
      </c>
    </row>
    <row r="350" spans="1:24" x14ac:dyDescent="0.25">
      <c r="S350"/>
      <c r="W350" t="s">
        <v>460</v>
      </c>
    </row>
    <row r="351" spans="1:24" x14ac:dyDescent="0.25">
      <c r="J351">
        <f>350/3407.31+1</f>
        <v>1.1027203277658915</v>
      </c>
      <c r="K351">
        <f>200/2931.5+1</f>
        <v>1.0682244584683609</v>
      </c>
      <c r="L351">
        <f>100/3422.99+1</f>
        <v>1.0292142249904324</v>
      </c>
      <c r="S351"/>
      <c r="V351">
        <f>100/3108.35+1</f>
        <v>1.032171409268583</v>
      </c>
      <c r="W351">
        <f>200/3371.69+1</f>
        <v>1.0593174342836975</v>
      </c>
      <c r="X351">
        <f>350/3875.8+1</f>
        <v>1.0903039372516641</v>
      </c>
    </row>
    <row r="352" spans="1:24" s="2" customFormat="1" x14ac:dyDescent="0.25"/>
    <row r="353" spans="1:229" s="2" customFormat="1" ht="15.6" x14ac:dyDescent="0.3">
      <c r="A353" s="2" t="s">
        <v>52</v>
      </c>
      <c r="E353" s="3" t="s">
        <v>348</v>
      </c>
      <c r="J353" s="310" t="s">
        <v>348</v>
      </c>
      <c r="L353" s="3"/>
      <c r="N353" s="3" t="s">
        <v>348</v>
      </c>
      <c r="P353" s="3"/>
      <c r="R353" s="3"/>
      <c r="T353" s="3" t="s">
        <v>348</v>
      </c>
    </row>
    <row r="354" spans="1:229" s="2" customFormat="1" x14ac:dyDescent="0.25">
      <c r="A354" s="317" t="s">
        <v>54</v>
      </c>
    </row>
    <row r="355" spans="1:229" s="2" customFormat="1" x14ac:dyDescent="0.25">
      <c r="A355" s="5" t="s">
        <v>0</v>
      </c>
      <c r="B355" s="6" t="s">
        <v>1</v>
      </c>
      <c r="C355" s="7"/>
      <c r="D355" s="8"/>
      <c r="E355" s="8" t="s">
        <v>2</v>
      </c>
      <c r="F355" s="19" t="s">
        <v>55</v>
      </c>
      <c r="G355" s="490" t="s">
        <v>89</v>
      </c>
      <c r="H355" s="490" t="s">
        <v>3</v>
      </c>
      <c r="I355" s="479" t="s">
        <v>94</v>
      </c>
      <c r="J355" s="884" t="s">
        <v>93</v>
      </c>
      <c r="K355" s="885"/>
      <c r="L355" s="885"/>
      <c r="M355" s="479" t="s">
        <v>90</v>
      </c>
      <c r="N355" s="479" t="s">
        <v>93</v>
      </c>
      <c r="O355" s="480"/>
      <c r="P355" s="480"/>
      <c r="Q355" s="479" t="s">
        <v>91</v>
      </c>
      <c r="R355" s="479" t="s">
        <v>93</v>
      </c>
      <c r="S355" s="480"/>
      <c r="T355" s="480"/>
      <c r="U355" s="19" t="s">
        <v>92</v>
      </c>
      <c r="V355" s="78" t="s">
        <v>93</v>
      </c>
      <c r="W355" s="480"/>
      <c r="X355" s="483"/>
    </row>
    <row r="356" spans="1:229" s="18" customFormat="1" x14ac:dyDescent="0.25">
      <c r="A356" s="14"/>
      <c r="B356" s="881" t="s">
        <v>8</v>
      </c>
      <c r="C356" s="882"/>
      <c r="D356" s="883"/>
      <c r="E356" s="482" t="s">
        <v>9</v>
      </c>
      <c r="F356" s="73" t="s">
        <v>57</v>
      </c>
      <c r="G356" s="74" t="s">
        <v>56</v>
      </c>
      <c r="H356" s="144" t="s">
        <v>444</v>
      </c>
      <c r="I356" s="479" t="s">
        <v>10</v>
      </c>
      <c r="J356" s="479" t="s">
        <v>11</v>
      </c>
      <c r="K356" s="489" t="s">
        <v>12</v>
      </c>
      <c r="L356" s="479" t="s">
        <v>13</v>
      </c>
      <c r="M356" s="479" t="s">
        <v>10</v>
      </c>
      <c r="N356" s="479" t="s">
        <v>14</v>
      </c>
      <c r="O356" s="479" t="s">
        <v>15</v>
      </c>
      <c r="P356" s="479" t="s">
        <v>16</v>
      </c>
      <c r="Q356" s="479" t="s">
        <v>10</v>
      </c>
      <c r="R356" s="479" t="s">
        <v>17</v>
      </c>
      <c r="S356" s="479" t="s">
        <v>58</v>
      </c>
      <c r="T356" s="479" t="s">
        <v>18</v>
      </c>
      <c r="U356" s="14" t="s">
        <v>10</v>
      </c>
      <c r="V356" s="480" t="s">
        <v>19</v>
      </c>
      <c r="W356" s="479" t="s">
        <v>20</v>
      </c>
      <c r="X356" s="20" t="s">
        <v>21</v>
      </c>
    </row>
    <row r="357" spans="1:229" s="2" customFormat="1" x14ac:dyDescent="0.25">
      <c r="A357" s="5"/>
      <c r="B357" s="886"/>
      <c r="C357" s="887"/>
      <c r="D357" s="888"/>
      <c r="E357" s="5"/>
      <c r="F357" s="14" t="s">
        <v>443</v>
      </c>
      <c r="G357" s="481" t="s">
        <v>88</v>
      </c>
      <c r="H357" s="20" t="s">
        <v>22</v>
      </c>
      <c r="I357" s="73" t="s">
        <v>22</v>
      </c>
      <c r="J357" s="73" t="s">
        <v>22</v>
      </c>
      <c r="K357" s="19" t="s">
        <v>22</v>
      </c>
      <c r="L357" s="73" t="s">
        <v>22</v>
      </c>
      <c r="M357" s="19" t="s">
        <v>22</v>
      </c>
      <c r="N357" s="19" t="s">
        <v>22</v>
      </c>
      <c r="O357" s="19" t="s">
        <v>22</v>
      </c>
      <c r="P357" s="19" t="s">
        <v>22</v>
      </c>
      <c r="Q357" s="19" t="s">
        <v>22</v>
      </c>
      <c r="R357" s="19" t="s">
        <v>22</v>
      </c>
      <c r="S357" s="19" t="s">
        <v>22</v>
      </c>
      <c r="T357" s="19" t="s">
        <v>22</v>
      </c>
      <c r="U357" s="19" t="s">
        <v>22</v>
      </c>
      <c r="V357" s="19" t="s">
        <v>22</v>
      </c>
      <c r="W357" s="19" t="s">
        <v>22</v>
      </c>
      <c r="X357" s="19" t="s">
        <v>22</v>
      </c>
    </row>
    <row r="358" spans="1:229" s="2" customFormat="1" x14ac:dyDescent="0.25">
      <c r="A358" s="20">
        <v>1</v>
      </c>
      <c r="B358" s="884">
        <v>2</v>
      </c>
      <c r="C358" s="885"/>
      <c r="D358" s="889"/>
      <c r="E358" s="491">
        <v>3</v>
      </c>
      <c r="F358" s="20">
        <v>4</v>
      </c>
      <c r="G358" s="491">
        <v>5</v>
      </c>
      <c r="H358" s="491">
        <v>6</v>
      </c>
      <c r="I358" s="491">
        <v>7</v>
      </c>
      <c r="J358" s="19">
        <v>8</v>
      </c>
      <c r="K358" s="19">
        <v>9</v>
      </c>
      <c r="L358" s="19">
        <v>10</v>
      </c>
      <c r="M358" s="19">
        <v>11</v>
      </c>
      <c r="N358" s="19">
        <v>12</v>
      </c>
      <c r="O358" s="19">
        <v>13</v>
      </c>
      <c r="P358" s="19">
        <v>14</v>
      </c>
      <c r="Q358" s="19">
        <v>15</v>
      </c>
      <c r="R358" s="19">
        <v>16</v>
      </c>
      <c r="S358" s="19">
        <v>17</v>
      </c>
      <c r="T358" s="19">
        <v>18</v>
      </c>
      <c r="U358" s="19">
        <v>19</v>
      </c>
      <c r="V358" s="19">
        <v>20</v>
      </c>
      <c r="W358" s="19">
        <v>21</v>
      </c>
      <c r="X358" s="19">
        <v>22</v>
      </c>
    </row>
    <row r="359" spans="1:229" s="2" customFormat="1" x14ac:dyDescent="0.25">
      <c r="A359" s="20">
        <v>1</v>
      </c>
      <c r="B359" s="78" t="s">
        <v>59</v>
      </c>
      <c r="C359" s="480"/>
      <c r="D359" s="483"/>
      <c r="E359" s="79" t="s">
        <v>60</v>
      </c>
      <c r="F359" s="491">
        <f>F362+F360</f>
        <v>3191.5</v>
      </c>
      <c r="G359" s="79"/>
      <c r="H359" s="214">
        <f>I359+M359+Q359+U359</f>
        <v>3095.7979999999998</v>
      </c>
      <c r="I359" s="20">
        <f>J359+K359+L359</f>
        <v>1465.8030000000003</v>
      </c>
      <c r="J359" s="38">
        <f>J362+J360</f>
        <v>588.70700000000011</v>
      </c>
      <c r="K359" s="26">
        <f>K360+K362</f>
        <v>476.08000000000004</v>
      </c>
      <c r="L359" s="26">
        <f>L360+L362</f>
        <v>401.01600000000002</v>
      </c>
      <c r="M359" s="215">
        <f>N359+O359+P359</f>
        <v>310.89799999999997</v>
      </c>
      <c r="N359" s="20">
        <f>N360+N362</f>
        <v>205.114</v>
      </c>
      <c r="O359" s="26">
        <f>O360+O362</f>
        <v>52.891999999999996</v>
      </c>
      <c r="P359" s="20">
        <f>P360+P362</f>
        <v>52.891999999999996</v>
      </c>
      <c r="Q359" s="215">
        <f>R359+S359+T359</f>
        <v>83.868000000000009</v>
      </c>
      <c r="R359" s="20">
        <f>R362+R360</f>
        <v>41.934000000000005</v>
      </c>
      <c r="S359" s="26">
        <f>S362+S360</f>
        <v>0</v>
      </c>
      <c r="T359" s="26">
        <f>T362+T360</f>
        <v>41.934000000000005</v>
      </c>
      <c r="U359" s="19">
        <f>V359+W359+X359</f>
        <v>1235.2289999999998</v>
      </c>
      <c r="V359" s="26">
        <f>V360+V362</f>
        <v>257.34199999999998</v>
      </c>
      <c r="W359" s="26">
        <f>W360+W362</f>
        <v>418.17399999999998</v>
      </c>
      <c r="X359" s="26">
        <f>X360+X362</f>
        <v>559.71299999999997</v>
      </c>
    </row>
    <row r="360" spans="1:229" s="2" customFormat="1" x14ac:dyDescent="0.25">
      <c r="A360" s="20">
        <v>2</v>
      </c>
      <c r="B360" s="78" t="s">
        <v>61</v>
      </c>
      <c r="C360" s="480"/>
      <c r="D360" s="483"/>
      <c r="E360" s="79" t="s">
        <v>60</v>
      </c>
      <c r="F360" s="491">
        <v>149</v>
      </c>
      <c r="G360" s="79"/>
      <c r="H360" s="491">
        <f>I360+M360+Q360+U360</f>
        <v>144.59</v>
      </c>
      <c r="I360" s="20">
        <f>J360+K360+L360</f>
        <v>68.460000000000008</v>
      </c>
      <c r="J360" s="20">
        <v>27.5</v>
      </c>
      <c r="K360" s="20">
        <v>22.23</v>
      </c>
      <c r="L360" s="20">
        <v>18.73</v>
      </c>
      <c r="M360" s="215">
        <f>N360+O360+P360</f>
        <v>14.520000000000001</v>
      </c>
      <c r="N360" s="20">
        <v>9.58</v>
      </c>
      <c r="O360" s="20">
        <v>2.4700000000000002</v>
      </c>
      <c r="P360" s="20">
        <v>2.4700000000000002</v>
      </c>
      <c r="Q360" s="215">
        <f>R360+S360+T360</f>
        <v>3.92</v>
      </c>
      <c r="R360" s="20">
        <v>1.96</v>
      </c>
      <c r="S360" s="20">
        <v>0</v>
      </c>
      <c r="T360" s="20">
        <v>1.96</v>
      </c>
      <c r="U360" s="19">
        <f>V360+W360+X360</f>
        <v>57.69</v>
      </c>
      <c r="V360" s="20">
        <v>12.02</v>
      </c>
      <c r="W360" s="20">
        <v>19.53</v>
      </c>
      <c r="X360" s="20">
        <v>26.14</v>
      </c>
    </row>
    <row r="361" spans="1:229" s="2" customFormat="1" x14ac:dyDescent="0.25">
      <c r="A361" s="20">
        <v>3</v>
      </c>
      <c r="B361" s="78" t="s">
        <v>62</v>
      </c>
      <c r="C361" s="480"/>
      <c r="D361" s="483"/>
      <c r="E361" s="79" t="s">
        <v>28</v>
      </c>
      <c r="F361" s="20">
        <f>ROUND(F360/F359*100,2)</f>
        <v>4.67</v>
      </c>
      <c r="G361" s="79"/>
      <c r="H361" s="20">
        <f>ROUND(H360/H359*100,2)</f>
        <v>4.67</v>
      </c>
      <c r="I361" s="20">
        <f t="shared" ref="I361:P361" si="158">ROUND(I360/I359*100,1)</f>
        <v>4.7</v>
      </c>
      <c r="J361" s="18">
        <f t="shared" si="158"/>
        <v>4.7</v>
      </c>
      <c r="K361" s="20">
        <f t="shared" si="158"/>
        <v>4.7</v>
      </c>
      <c r="L361" s="20">
        <f t="shared" si="158"/>
        <v>4.7</v>
      </c>
      <c r="M361" s="20">
        <f t="shared" si="158"/>
        <v>4.7</v>
      </c>
      <c r="N361" s="20">
        <f t="shared" si="158"/>
        <v>4.7</v>
      </c>
      <c r="O361" s="20">
        <f t="shared" si="158"/>
        <v>4.7</v>
      </c>
      <c r="P361" s="20">
        <f t="shared" si="158"/>
        <v>4.7</v>
      </c>
      <c r="Q361" s="20">
        <f>ROUND(Q360/Q359*100,2)</f>
        <v>4.67</v>
      </c>
      <c r="R361" s="20">
        <f>ROUND(R360/R359*100,1)</f>
        <v>4.7</v>
      </c>
      <c r="S361" s="20" t="e">
        <f>ROUND(S360/S359*100,1)</f>
        <v>#DIV/0!</v>
      </c>
      <c r="T361" s="20">
        <f>ROUND(T360/T359*100,1)</f>
        <v>4.7</v>
      </c>
      <c r="U361" s="20">
        <f>ROUND(U360/U359*100,2)</f>
        <v>4.67</v>
      </c>
      <c r="V361" s="20">
        <f>ROUND(V360/V359*100,2)</f>
        <v>4.67</v>
      </c>
      <c r="W361" s="20">
        <f>ROUND(W360/W359*100,2)</f>
        <v>4.67</v>
      </c>
      <c r="X361" s="20">
        <f>ROUND(X360/X359*100,2)</f>
        <v>4.67</v>
      </c>
    </row>
    <row r="362" spans="1:229" s="2" customFormat="1" x14ac:dyDescent="0.25">
      <c r="A362" s="20">
        <v>4</v>
      </c>
      <c r="B362" s="78" t="s">
        <v>191</v>
      </c>
      <c r="C362" s="480"/>
      <c r="D362" s="483"/>
      <c r="E362" s="79" t="s">
        <v>60</v>
      </c>
      <c r="F362" s="491">
        <f>F366+F364</f>
        <v>3042.5</v>
      </c>
      <c r="G362" s="79"/>
      <c r="H362" s="214">
        <f>I362+M362+Q362+U362</f>
        <v>2951.2080000000001</v>
      </c>
      <c r="I362" s="20">
        <f>J362+K362+L362</f>
        <v>1397.3430000000001</v>
      </c>
      <c r="J362" s="26">
        <f>J366+J364+J363</f>
        <v>561.20700000000011</v>
      </c>
      <c r="K362" s="26">
        <f>K366+K364+K363</f>
        <v>453.85</v>
      </c>
      <c r="L362" s="26">
        <f>L366+L364+L363</f>
        <v>382.286</v>
      </c>
      <c r="M362" s="20">
        <f>M363+M364+M366</f>
        <v>296.37799999999999</v>
      </c>
      <c r="N362" s="26">
        <f>N366+N364+N363</f>
        <v>195.53399999999999</v>
      </c>
      <c r="O362" s="26">
        <f>O366+O364+O363</f>
        <v>50.421999999999997</v>
      </c>
      <c r="P362" s="26">
        <f>P366+P364+P363</f>
        <v>50.421999999999997</v>
      </c>
      <c r="Q362" s="20">
        <f>Q363+Q364+Q366</f>
        <v>79.948000000000008</v>
      </c>
      <c r="R362" s="26">
        <f>R366+R364+R363</f>
        <v>39.974000000000004</v>
      </c>
      <c r="S362" s="26">
        <f>S366+S364+S363</f>
        <v>0</v>
      </c>
      <c r="T362" s="26">
        <f>T366+T364+T363</f>
        <v>39.974000000000004</v>
      </c>
      <c r="U362" s="20">
        <f>U363+U364+U366</f>
        <v>1177.539</v>
      </c>
      <c r="V362" s="26">
        <f>V366+V364+V363</f>
        <v>245.322</v>
      </c>
      <c r="W362" s="26">
        <f>W366+W364+W363</f>
        <v>398.64400000000001</v>
      </c>
      <c r="X362" s="26">
        <f>X366+X364+X363</f>
        <v>533.57299999999998</v>
      </c>
    </row>
    <row r="363" spans="1:229" s="2" customFormat="1" x14ac:dyDescent="0.25">
      <c r="A363" s="20"/>
      <c r="B363" s="78" t="s">
        <v>301</v>
      </c>
      <c r="C363" s="480"/>
      <c r="D363" s="483"/>
      <c r="E363" s="79" t="s">
        <v>60</v>
      </c>
      <c r="F363" s="491"/>
      <c r="G363" s="79"/>
      <c r="H363" s="491">
        <f>I363+M363+Q363+U363</f>
        <v>0</v>
      </c>
      <c r="I363" s="20">
        <f>J363+K363+L363</f>
        <v>0</v>
      </c>
      <c r="J363" s="20"/>
      <c r="K363" s="19"/>
      <c r="L363" s="19"/>
      <c r="M363" s="20">
        <f>N363+O363+P363</f>
        <v>0</v>
      </c>
      <c r="N363" s="20"/>
      <c r="O363" s="20"/>
      <c r="P363" s="20"/>
      <c r="Q363" s="19">
        <f>R363+S363+T363</f>
        <v>0</v>
      </c>
      <c r="R363" s="20"/>
      <c r="S363" s="20"/>
      <c r="T363" s="20"/>
      <c r="U363" s="19">
        <f>V363+W363+X363</f>
        <v>0</v>
      </c>
      <c r="V363" s="20"/>
      <c r="W363" s="20"/>
      <c r="X363" s="20"/>
    </row>
    <row r="364" spans="1:229" s="2" customFormat="1" x14ac:dyDescent="0.25">
      <c r="A364" s="20">
        <v>5</v>
      </c>
      <c r="B364" s="78" t="s">
        <v>26</v>
      </c>
      <c r="C364" s="480"/>
      <c r="D364" s="483"/>
      <c r="E364" s="79" t="s">
        <v>60</v>
      </c>
      <c r="F364" s="491">
        <v>66.5</v>
      </c>
      <c r="G364" s="79"/>
      <c r="H364" s="214">
        <f>I364+M364+Q364+U364</f>
        <v>64.507999999999996</v>
      </c>
      <c r="I364" s="38">
        <f>J364+K364+L364</f>
        <v>30.542999999999999</v>
      </c>
      <c r="J364" s="38">
        <v>12.266999999999999</v>
      </c>
      <c r="K364" s="38">
        <v>9.92</v>
      </c>
      <c r="L364" s="38">
        <v>8.3559999999999999</v>
      </c>
      <c r="M364" s="20">
        <f>N364+O364+P364</f>
        <v>6.4780000000000006</v>
      </c>
      <c r="N364" s="26">
        <v>4.274</v>
      </c>
      <c r="O364" s="26">
        <v>1.1020000000000001</v>
      </c>
      <c r="P364" s="26">
        <v>1.1020000000000001</v>
      </c>
      <c r="Q364" s="19">
        <f>R364+S364+T364</f>
        <v>1.748</v>
      </c>
      <c r="R364" s="26">
        <v>0.874</v>
      </c>
      <c r="S364" s="26">
        <v>0</v>
      </c>
      <c r="T364" s="38">
        <v>0.874</v>
      </c>
      <c r="U364" s="19">
        <f>V364+W364+X364</f>
        <v>25.739000000000001</v>
      </c>
      <c r="V364" s="26">
        <v>5.3620000000000001</v>
      </c>
      <c r="W364" s="26">
        <v>8.7140000000000004</v>
      </c>
      <c r="X364" s="26">
        <v>11.663</v>
      </c>
    </row>
    <row r="365" spans="1:229" s="25" customFormat="1" x14ac:dyDescent="0.25">
      <c r="A365" s="20">
        <v>6</v>
      </c>
      <c r="B365" s="78" t="s">
        <v>62</v>
      </c>
      <c r="C365" s="480"/>
      <c r="D365" s="483"/>
      <c r="E365" s="79" t="s">
        <v>28</v>
      </c>
      <c r="F365" s="20">
        <f>ROUND(F364/F362*100,2)</f>
        <v>2.19</v>
      </c>
      <c r="G365" s="20"/>
      <c r="H365" s="38">
        <f t="shared" ref="H365:X365" si="159">ROUND(H364/H362*100,2)</f>
        <v>2.19</v>
      </c>
      <c r="I365" s="20">
        <f t="shared" si="159"/>
        <v>2.19</v>
      </c>
      <c r="J365" s="20">
        <f t="shared" si="159"/>
        <v>2.19</v>
      </c>
      <c r="K365" s="20">
        <f t="shared" si="159"/>
        <v>2.19</v>
      </c>
      <c r="L365" s="20">
        <f t="shared" si="159"/>
        <v>2.19</v>
      </c>
      <c r="M365" s="20">
        <f t="shared" si="159"/>
        <v>2.19</v>
      </c>
      <c r="N365" s="20">
        <f t="shared" si="159"/>
        <v>2.19</v>
      </c>
      <c r="O365" s="20">
        <f t="shared" si="159"/>
        <v>2.19</v>
      </c>
      <c r="P365" s="20">
        <f t="shared" si="159"/>
        <v>2.19</v>
      </c>
      <c r="Q365" s="20">
        <f t="shared" si="159"/>
        <v>2.19</v>
      </c>
      <c r="R365" s="20">
        <f t="shared" si="159"/>
        <v>2.19</v>
      </c>
      <c r="S365" s="20" t="e">
        <f t="shared" si="159"/>
        <v>#DIV/0!</v>
      </c>
      <c r="T365" s="20">
        <f t="shared" si="159"/>
        <v>2.19</v>
      </c>
      <c r="U365" s="20">
        <f t="shared" si="159"/>
        <v>2.19</v>
      </c>
      <c r="V365" s="20">
        <f t="shared" si="159"/>
        <v>2.19</v>
      </c>
      <c r="W365" s="20">
        <f t="shared" si="159"/>
        <v>2.19</v>
      </c>
      <c r="X365" s="20">
        <f t="shared" si="159"/>
        <v>2.19</v>
      </c>
      <c r="Y365" s="489"/>
      <c r="Z365" s="489"/>
      <c r="AA365" s="489"/>
      <c r="AB365" s="489"/>
      <c r="AC365" s="489"/>
      <c r="AD365" s="489"/>
      <c r="AE365" s="489"/>
      <c r="AF365" s="489"/>
      <c r="AG365" s="489"/>
      <c r="AH365" s="489"/>
      <c r="AI365" s="489"/>
      <c r="AJ365" s="489"/>
      <c r="AK365" s="489"/>
      <c r="AL365" s="489"/>
      <c r="AM365" s="489"/>
      <c r="AN365" s="489"/>
      <c r="AO365" s="489"/>
      <c r="AP365" s="489"/>
      <c r="AQ365" s="489"/>
      <c r="AR365" s="489"/>
      <c r="AS365" s="489"/>
      <c r="AT365" s="489"/>
      <c r="AU365" s="489"/>
      <c r="AV365" s="489"/>
      <c r="AW365" s="489"/>
      <c r="AX365" s="489"/>
      <c r="AY365" s="489"/>
      <c r="AZ365" s="489"/>
      <c r="BA365" s="489"/>
      <c r="BB365" s="489"/>
      <c r="BC365" s="489"/>
      <c r="BD365" s="489"/>
      <c r="BE365" s="489"/>
      <c r="BF365" s="489"/>
      <c r="BG365" s="489"/>
      <c r="BH365" s="489"/>
      <c r="BI365" s="489"/>
      <c r="BJ365" s="489"/>
      <c r="BK365" s="489"/>
      <c r="BL365" s="489"/>
      <c r="BM365" s="489"/>
      <c r="BN365" s="489"/>
      <c r="BO365" s="489"/>
      <c r="BP365" s="489"/>
      <c r="BQ365" s="489"/>
      <c r="BR365" s="489"/>
      <c r="BS365" s="489"/>
      <c r="BT365" s="489"/>
      <c r="BU365" s="489"/>
      <c r="BV365" s="489"/>
      <c r="BW365" s="489"/>
      <c r="BX365" s="489"/>
      <c r="BY365" s="489"/>
      <c r="BZ365" s="489"/>
      <c r="CA365" s="489"/>
      <c r="CB365" s="489"/>
      <c r="CC365" s="489"/>
      <c r="CD365" s="489"/>
      <c r="CE365" s="489"/>
      <c r="CF365" s="489"/>
      <c r="CG365" s="489"/>
      <c r="CH365" s="489"/>
      <c r="CI365" s="489"/>
      <c r="CJ365" s="489"/>
      <c r="CK365" s="489"/>
      <c r="CL365" s="489"/>
      <c r="CM365" s="489"/>
      <c r="CN365" s="489"/>
      <c r="CO365" s="489"/>
      <c r="CP365" s="489"/>
      <c r="CQ365" s="489"/>
      <c r="CR365" s="489"/>
      <c r="CS365" s="489"/>
      <c r="CT365" s="489"/>
      <c r="CU365" s="489"/>
      <c r="CV365" s="489"/>
      <c r="CW365" s="489"/>
      <c r="CX365" s="489"/>
      <c r="CY365" s="489"/>
      <c r="CZ365" s="489"/>
      <c r="DA365" s="489"/>
      <c r="DB365" s="489"/>
      <c r="DC365" s="489"/>
      <c r="DD365" s="489"/>
      <c r="DE365" s="489"/>
      <c r="DF365" s="489"/>
      <c r="DG365" s="489"/>
      <c r="DH365" s="489"/>
      <c r="DI365" s="489"/>
      <c r="DJ365" s="489"/>
      <c r="DK365" s="489"/>
      <c r="DL365" s="489"/>
      <c r="DM365" s="489"/>
      <c r="DN365" s="489"/>
      <c r="DO365" s="489"/>
      <c r="DP365" s="489"/>
      <c r="DQ365" s="489"/>
      <c r="DR365" s="489"/>
      <c r="DS365" s="489"/>
      <c r="DT365" s="489"/>
      <c r="DU365" s="489"/>
      <c r="DV365" s="489"/>
      <c r="DW365" s="489"/>
      <c r="DX365" s="489"/>
      <c r="DY365" s="489"/>
      <c r="DZ365" s="489"/>
      <c r="EA365" s="489"/>
      <c r="EB365" s="489"/>
      <c r="EC365" s="489"/>
      <c r="ED365" s="489"/>
      <c r="EE365" s="489"/>
      <c r="EF365" s="489"/>
      <c r="EG365" s="489"/>
      <c r="EH365" s="489"/>
      <c r="EI365" s="489"/>
      <c r="EJ365" s="489"/>
      <c r="EK365" s="489"/>
      <c r="EL365" s="489"/>
      <c r="EM365" s="489"/>
      <c r="EN365" s="489"/>
      <c r="EO365" s="489"/>
      <c r="EP365" s="489"/>
      <c r="EQ365" s="489"/>
      <c r="ER365" s="489"/>
      <c r="ES365" s="489"/>
      <c r="ET365" s="489"/>
      <c r="EU365" s="489"/>
      <c r="EV365" s="489"/>
      <c r="EW365" s="489"/>
      <c r="EX365" s="489"/>
      <c r="EY365" s="489"/>
      <c r="EZ365" s="489"/>
      <c r="FA365" s="489"/>
      <c r="FB365" s="489"/>
      <c r="FC365" s="489"/>
      <c r="FD365" s="489"/>
      <c r="FE365" s="489"/>
      <c r="FF365" s="489"/>
      <c r="FG365" s="489"/>
      <c r="FH365" s="489"/>
      <c r="FI365" s="489"/>
      <c r="FJ365" s="489"/>
      <c r="FK365" s="489"/>
      <c r="FL365" s="489"/>
      <c r="FM365" s="489"/>
      <c r="FN365" s="489"/>
      <c r="FO365" s="489"/>
      <c r="FP365" s="489"/>
      <c r="FQ365" s="489"/>
      <c r="FR365" s="489"/>
      <c r="FS365" s="489"/>
      <c r="FT365" s="489"/>
      <c r="FU365" s="489"/>
      <c r="FV365" s="489"/>
      <c r="FW365" s="489"/>
      <c r="FX365" s="489"/>
      <c r="FY365" s="489"/>
      <c r="FZ365" s="489"/>
      <c r="GA365" s="489"/>
      <c r="GB365" s="489"/>
      <c r="GC365" s="489"/>
      <c r="GD365" s="489"/>
      <c r="GE365" s="489"/>
      <c r="GF365" s="489"/>
      <c r="GG365" s="489"/>
      <c r="GH365" s="489"/>
      <c r="GI365" s="489"/>
      <c r="GJ365" s="489"/>
      <c r="GK365" s="489"/>
      <c r="GL365" s="489"/>
      <c r="GM365" s="489"/>
      <c r="GN365" s="489"/>
      <c r="GO365" s="489"/>
      <c r="GP365" s="489"/>
      <c r="GQ365" s="489"/>
      <c r="GR365" s="489"/>
      <c r="GS365" s="489"/>
      <c r="GT365" s="489"/>
      <c r="GU365" s="489"/>
      <c r="GV365" s="489"/>
      <c r="GW365" s="489"/>
      <c r="GX365" s="489"/>
      <c r="GY365" s="489"/>
      <c r="GZ365" s="489"/>
      <c r="HA365" s="489"/>
      <c r="HB365" s="489"/>
      <c r="HC365" s="489"/>
      <c r="HD365" s="489"/>
      <c r="HE365" s="489"/>
      <c r="HF365" s="489"/>
      <c r="HG365" s="489"/>
      <c r="HH365" s="489"/>
      <c r="HI365" s="489"/>
      <c r="HJ365" s="489"/>
      <c r="HK365" s="489"/>
      <c r="HL365" s="489"/>
      <c r="HM365" s="489"/>
      <c r="HN365" s="489"/>
      <c r="HO365" s="489"/>
      <c r="HP365" s="489"/>
      <c r="HQ365" s="489"/>
      <c r="HR365" s="489"/>
      <c r="HS365" s="489"/>
      <c r="HT365" s="489"/>
      <c r="HU365" s="489"/>
    </row>
    <row r="366" spans="1:229" s="2" customFormat="1" x14ac:dyDescent="0.25">
      <c r="A366" s="20">
        <v>7</v>
      </c>
      <c r="B366" s="21" t="s">
        <v>302</v>
      </c>
      <c r="C366" s="480"/>
      <c r="D366" s="483"/>
      <c r="E366" s="23" t="s">
        <v>60</v>
      </c>
      <c r="F366" s="483">
        <v>2976</v>
      </c>
      <c r="G366" s="23"/>
      <c r="H366" s="491">
        <f>I366+M366+Q366+U366</f>
        <v>2886.7000000000003</v>
      </c>
      <c r="I366" s="20">
        <f>J366+K366+L366</f>
        <v>1366.8000000000002</v>
      </c>
      <c r="J366" s="20">
        <v>548.94000000000005</v>
      </c>
      <c r="K366" s="19">
        <v>443.93</v>
      </c>
      <c r="L366" s="19">
        <v>373.93</v>
      </c>
      <c r="M366" s="19">
        <f>N366+O366+P366</f>
        <v>289.89999999999998</v>
      </c>
      <c r="N366" s="20">
        <v>191.26</v>
      </c>
      <c r="O366" s="19">
        <v>49.32</v>
      </c>
      <c r="P366" s="19">
        <v>49.32</v>
      </c>
      <c r="Q366" s="19">
        <f>R366+S366+T366</f>
        <v>78.2</v>
      </c>
      <c r="R366" s="20">
        <v>39.1</v>
      </c>
      <c r="S366" s="19">
        <v>0</v>
      </c>
      <c r="T366" s="19">
        <v>39.1</v>
      </c>
      <c r="U366" s="19">
        <f>V366+W366+X366</f>
        <v>1151.8</v>
      </c>
      <c r="V366" s="20">
        <v>239.96</v>
      </c>
      <c r="W366" s="19">
        <v>389.93</v>
      </c>
      <c r="X366" s="19">
        <v>521.91</v>
      </c>
      <c r="Y366" s="74"/>
      <c r="Z366" s="25"/>
    </row>
    <row r="367" spans="1:229" s="2" customFormat="1" x14ac:dyDescent="0.25">
      <c r="A367" s="20"/>
      <c r="B367" s="21" t="s">
        <v>303</v>
      </c>
      <c r="C367" s="480"/>
      <c r="D367" s="483"/>
      <c r="E367" s="23" t="s">
        <v>60</v>
      </c>
      <c r="F367" s="483"/>
      <c r="G367" s="23"/>
      <c r="H367" s="491">
        <f>I367+M367+Q367+U367</f>
        <v>0</v>
      </c>
      <c r="I367" s="20">
        <f>J367+K367+L367</f>
        <v>0</v>
      </c>
      <c r="J367" s="20"/>
      <c r="K367" s="19"/>
      <c r="L367" s="19"/>
      <c r="M367" s="19">
        <f>N367+O367+P367</f>
        <v>0</v>
      </c>
      <c r="N367" s="20"/>
      <c r="O367" s="19"/>
      <c r="P367" s="19"/>
      <c r="Q367" s="19">
        <f>R367+S367+T367</f>
        <v>0</v>
      </c>
      <c r="R367" s="20">
        <v>0</v>
      </c>
      <c r="S367" s="19">
        <v>0</v>
      </c>
      <c r="T367" s="19">
        <v>0</v>
      </c>
      <c r="U367" s="19">
        <f>V367+W367+X367</f>
        <v>0</v>
      </c>
      <c r="V367" s="20"/>
      <c r="W367" s="19"/>
      <c r="X367" s="19"/>
    </row>
    <row r="368" spans="1:229" s="2" customFormat="1" x14ac:dyDescent="0.25">
      <c r="A368" s="20">
        <v>8</v>
      </c>
      <c r="B368" s="21" t="s">
        <v>306</v>
      </c>
      <c r="C368" s="22"/>
      <c r="D368" s="23"/>
      <c r="E368" s="23" t="s">
        <v>33</v>
      </c>
      <c r="F368" s="20">
        <f>ROUND(F371*F366/1000,2)</f>
        <v>6950.45</v>
      </c>
      <c r="G368" s="23"/>
      <c r="H368" s="216">
        <f>I368+M368+Q368+U368</f>
        <v>6741.9</v>
      </c>
      <c r="I368" s="20">
        <f>J368+K368+L368</f>
        <v>3192.16</v>
      </c>
      <c r="J368" s="20">
        <f>ROUND(J371*J366/1000,2)</f>
        <v>1282.05</v>
      </c>
      <c r="K368" s="20">
        <f>ROUND(K371*K366/1000,2)</f>
        <v>1036.8</v>
      </c>
      <c r="L368" s="20">
        <f>ROUND(L371*L366/1000,2)</f>
        <v>873.31</v>
      </c>
      <c r="M368" s="19">
        <f>N368+O368+P368</f>
        <v>677.06999999999994</v>
      </c>
      <c r="N368" s="20">
        <f>ROUND(N371*N366/1000,2)</f>
        <v>446.69</v>
      </c>
      <c r="O368" s="20">
        <f>ROUND(O371*O366/1000,2)</f>
        <v>115.19</v>
      </c>
      <c r="P368" s="20">
        <f>ROUND(P371*P366/1000,2)</f>
        <v>115.19</v>
      </c>
      <c r="Q368" s="19">
        <f>R368+S368+T368</f>
        <v>182.64</v>
      </c>
      <c r="R368" s="20">
        <f>ROUND(R371*R366/1000,2)</f>
        <v>91.32</v>
      </c>
      <c r="S368" s="20">
        <f>ROUND(S371*S366/1000,2)</f>
        <v>0</v>
      </c>
      <c r="T368" s="20">
        <f>ROUND(T371*T366/1000,2)</f>
        <v>91.32</v>
      </c>
      <c r="U368" s="19">
        <f>V368+W368+X368</f>
        <v>2690.0299999999997</v>
      </c>
      <c r="V368" s="20">
        <f>ROUND(V371*V366/1000,2)</f>
        <v>560.42999999999995</v>
      </c>
      <c r="W368" s="20">
        <f>ROUND(W371*W366/1000,2)</f>
        <v>910.68</v>
      </c>
      <c r="X368" s="20">
        <f>ROUND(X371*X366/1000,2)</f>
        <v>1218.92</v>
      </c>
      <c r="Y368" s="25"/>
    </row>
    <row r="369" spans="1:25" s="2" customFormat="1" x14ac:dyDescent="0.25">
      <c r="A369" s="20"/>
      <c r="B369" s="21" t="s">
        <v>303</v>
      </c>
      <c r="C369" s="22"/>
      <c r="D369" s="23"/>
      <c r="E369" s="23" t="s">
        <v>33</v>
      </c>
      <c r="F369" s="483">
        <f>F367*F371/1000</f>
        <v>0</v>
      </c>
      <c r="G369" s="23"/>
      <c r="H369" s="491">
        <f>I369+M369+Q369+U369</f>
        <v>0</v>
      </c>
      <c r="I369" s="20">
        <f>J369+K369+L369</f>
        <v>0</v>
      </c>
      <c r="J369" s="20">
        <f>ROUND(J367*J371/1000,1)</f>
        <v>0</v>
      </c>
      <c r="K369" s="20">
        <f>ROUND(K367*K371/1000,1)</f>
        <v>0</v>
      </c>
      <c r="L369" s="20">
        <f>ROUND(L367*L371/1000,1)</f>
        <v>0</v>
      </c>
      <c r="M369" s="19">
        <f>N369+O369+P369</f>
        <v>0</v>
      </c>
      <c r="N369" s="20">
        <f>ROUND(N367*N371/1000,1)</f>
        <v>0</v>
      </c>
      <c r="O369" s="20">
        <f>ROUND(O367*O371/1000,1)</f>
        <v>0</v>
      </c>
      <c r="P369" s="20">
        <f>ROUND(P367*P371/1000,1)</f>
        <v>0</v>
      </c>
      <c r="Q369" s="19">
        <f>R369+S369+T369</f>
        <v>0</v>
      </c>
      <c r="R369" s="20">
        <f>ROUND(R367*R371/1000,1)</f>
        <v>0</v>
      </c>
      <c r="S369" s="20">
        <f>ROUND(S367*S371/1000,1)</f>
        <v>0</v>
      </c>
      <c r="T369" s="20">
        <f>ROUND(T367*T371/1000,1)</f>
        <v>0</v>
      </c>
      <c r="U369" s="19">
        <f>V369+W369+X369</f>
        <v>0</v>
      </c>
      <c r="V369" s="20">
        <f>ROUND(V367*V371/1000,1)</f>
        <v>0</v>
      </c>
      <c r="W369" s="20">
        <f>ROUND(W367*W371/1000,1)</f>
        <v>0</v>
      </c>
      <c r="X369" s="20">
        <f>ROUND(X367*X371/1000,1)</f>
        <v>0</v>
      </c>
      <c r="Y369" s="25"/>
    </row>
    <row r="370" spans="1:25" s="2" customFormat="1" x14ac:dyDescent="0.25">
      <c r="A370" s="20"/>
      <c r="B370" s="21" t="s">
        <v>447</v>
      </c>
      <c r="C370" s="22"/>
      <c r="D370" s="23"/>
      <c r="E370" s="23" t="s">
        <v>33</v>
      </c>
      <c r="F370" s="483"/>
      <c r="G370" s="23"/>
      <c r="H370" s="491">
        <f>I370+M370+Q370+U370</f>
        <v>0</v>
      </c>
      <c r="I370" s="20">
        <f>J370+K370+L370</f>
        <v>0</v>
      </c>
      <c r="J370" s="20"/>
      <c r="K370" s="19"/>
      <c r="L370" s="19"/>
      <c r="M370" s="19">
        <f>N370+O370+P370</f>
        <v>0</v>
      </c>
      <c r="N370" s="20"/>
      <c r="O370" s="19"/>
      <c r="P370" s="19"/>
      <c r="Q370" s="19">
        <f>R370+S370+T370</f>
        <v>0</v>
      </c>
      <c r="R370" s="20"/>
      <c r="S370" s="19"/>
      <c r="T370" s="19"/>
      <c r="U370" s="19">
        <f>V370+W370+X370</f>
        <v>0</v>
      </c>
      <c r="V370" s="20"/>
      <c r="W370" s="19"/>
      <c r="X370" s="19"/>
      <c r="Y370" s="25"/>
    </row>
    <row r="371" spans="1:25" s="2" customFormat="1" x14ac:dyDescent="0.25">
      <c r="A371" s="20">
        <v>9</v>
      </c>
      <c r="B371" s="21" t="s">
        <v>63</v>
      </c>
      <c r="C371" s="22"/>
      <c r="D371" s="23"/>
      <c r="E371" s="23" t="s">
        <v>64</v>
      </c>
      <c r="F371" s="483">
        <v>2335.5</v>
      </c>
      <c r="G371" s="483"/>
      <c r="H371" s="483">
        <v>2335.5</v>
      </c>
      <c r="I371" s="483">
        <v>2335.5</v>
      </c>
      <c r="J371" s="483">
        <v>2335.5</v>
      </c>
      <c r="K371" s="483">
        <v>2335.5</v>
      </c>
      <c r="L371" s="483">
        <v>2335.5</v>
      </c>
      <c r="M371" s="483">
        <v>2335.5</v>
      </c>
      <c r="N371" s="483">
        <v>2335.5</v>
      </c>
      <c r="O371" s="483">
        <v>2335.5</v>
      </c>
      <c r="P371" s="483">
        <v>2335.5</v>
      </c>
      <c r="Q371" s="483">
        <v>2335.5</v>
      </c>
      <c r="R371" s="483">
        <v>2335.5</v>
      </c>
      <c r="S371" s="483">
        <v>2335.5</v>
      </c>
      <c r="T371" s="483">
        <v>2335.5</v>
      </c>
      <c r="U371" s="483">
        <v>2335.5</v>
      </c>
      <c r="V371" s="483">
        <v>2335.5</v>
      </c>
      <c r="W371" s="483">
        <v>2335.5</v>
      </c>
      <c r="X371" s="483">
        <v>2335.5</v>
      </c>
      <c r="Y371" s="25"/>
    </row>
    <row r="372" spans="1:25" s="2" customFormat="1" x14ac:dyDescent="0.25">
      <c r="A372" s="20">
        <v>10</v>
      </c>
      <c r="B372" s="21" t="s">
        <v>49</v>
      </c>
      <c r="C372" s="22"/>
      <c r="D372" s="23"/>
      <c r="E372" s="23" t="s">
        <v>64</v>
      </c>
      <c r="F372" s="20">
        <f>ROUND(F375/F366*1000,2)</f>
        <v>2331.59</v>
      </c>
      <c r="G372" s="23"/>
      <c r="H372" s="20">
        <f>ROUND(H375/H366*1000,2)</f>
        <v>2199.6799999999998</v>
      </c>
      <c r="I372" s="20">
        <f>ROUND(I375/I366*1000,2)</f>
        <v>1830.42</v>
      </c>
      <c r="J372" s="20">
        <f>ROUND(J375/J366*1000,3)</f>
        <v>1788.3979999999999</v>
      </c>
      <c r="K372" s="20">
        <f t="shared" ref="K372:X372" si="160">ROUND(K375/K366*1000,2)</f>
        <v>1748.7</v>
      </c>
      <c r="L372" s="20">
        <f t="shared" si="160"/>
        <v>1989.14</v>
      </c>
      <c r="M372" s="20">
        <f t="shared" si="160"/>
        <v>3286.01</v>
      </c>
      <c r="N372" s="20">
        <f t="shared" si="160"/>
        <v>2047.5</v>
      </c>
      <c r="O372" s="20">
        <f t="shared" si="160"/>
        <v>6327.15</v>
      </c>
      <c r="P372" s="20">
        <f t="shared" si="160"/>
        <v>5047.75</v>
      </c>
      <c r="Q372" s="20">
        <f t="shared" si="160"/>
        <v>11158.38</v>
      </c>
      <c r="R372" s="20">
        <f t="shared" si="160"/>
        <v>4468.67</v>
      </c>
      <c r="S372" s="20" t="e">
        <f t="shared" si="160"/>
        <v>#DIV/0!</v>
      </c>
      <c r="T372" s="20">
        <f t="shared" si="160"/>
        <v>4790.92</v>
      </c>
      <c r="U372" s="20">
        <f t="shared" si="160"/>
        <v>1756.2</v>
      </c>
      <c r="V372" s="20">
        <f t="shared" si="160"/>
        <v>1881.94</v>
      </c>
      <c r="W372" s="20">
        <f t="shared" si="160"/>
        <v>1719.63</v>
      </c>
      <c r="X372" s="20">
        <f t="shared" si="160"/>
        <v>1725.71</v>
      </c>
      <c r="Y372" s="25"/>
    </row>
    <row r="373" spans="1:25" s="2" customFormat="1" x14ac:dyDescent="0.25">
      <c r="A373" s="20"/>
      <c r="B373" s="21"/>
      <c r="C373" s="22"/>
      <c r="D373" s="23"/>
      <c r="E373" s="24"/>
      <c r="F373" s="483"/>
      <c r="G373" s="23"/>
      <c r="H373" s="483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5"/>
    </row>
    <row r="374" spans="1:25" s="2" customFormat="1" x14ac:dyDescent="0.25">
      <c r="A374" s="20"/>
      <c r="B374" s="25"/>
      <c r="C374" s="25"/>
      <c r="D374" s="25"/>
      <c r="E374" s="24"/>
      <c r="F374" s="23"/>
      <c r="G374" s="23"/>
      <c r="H374" s="23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5"/>
    </row>
    <row r="375" spans="1:25" s="2" customFormat="1" x14ac:dyDescent="0.25">
      <c r="A375" s="20">
        <v>11</v>
      </c>
      <c r="B375" s="21" t="s">
        <v>35</v>
      </c>
      <c r="C375" s="22"/>
      <c r="D375" s="23"/>
      <c r="E375" s="23" t="s">
        <v>33</v>
      </c>
      <c r="F375" s="177">
        <f>SUM(F378:F388)</f>
        <v>6938.7999999999993</v>
      </c>
      <c r="G375" s="70">
        <f>G378+G379+G380+G381+G382+G383+G385+G386+G387+G388</f>
        <v>99.99</v>
      </c>
      <c r="H375" s="175">
        <f>I375+M375+Q375+U375</f>
        <v>6349.8118747528906</v>
      </c>
      <c r="I375" s="71">
        <f>J375+K375+L375</f>
        <v>2501.8222304615206</v>
      </c>
      <c r="J375" s="20">
        <f t="shared" ref="J375:P375" si="161">J378+J379+J380+J381+J382+J383+J385+J386+J387+J388</f>
        <v>981.72347210849614</v>
      </c>
      <c r="K375" s="20">
        <f t="shared" si="161"/>
        <v>776.30091335493785</v>
      </c>
      <c r="L375" s="20">
        <f t="shared" si="161"/>
        <v>743.79784499808648</v>
      </c>
      <c r="M375" s="20">
        <f t="shared" si="161"/>
        <v>952.61500000000001</v>
      </c>
      <c r="N375" s="20">
        <f t="shared" si="161"/>
        <v>391.60500000000002</v>
      </c>
      <c r="O375" s="20">
        <f t="shared" si="161"/>
        <v>312.05500000000006</v>
      </c>
      <c r="P375" s="20">
        <f t="shared" si="161"/>
        <v>248.95500000000001</v>
      </c>
      <c r="Q375" s="20">
        <f>R375+S375+T375</f>
        <v>872.58500000000004</v>
      </c>
      <c r="R375" s="20">
        <f t="shared" ref="R375:X375" si="162">R378+R379+R380+R381+R382+R383+R385+R386+R387+R388</f>
        <v>174.72499999999999</v>
      </c>
      <c r="S375" s="20">
        <f t="shared" si="162"/>
        <v>510.53500000000003</v>
      </c>
      <c r="T375" s="20">
        <f t="shared" si="162"/>
        <v>187.32500000000002</v>
      </c>
      <c r="U375" s="20">
        <f t="shared" si="162"/>
        <v>2022.7896442913698</v>
      </c>
      <c r="V375" s="20">
        <f t="shared" si="162"/>
        <v>451.5896996119501</v>
      </c>
      <c r="W375" s="20">
        <f t="shared" si="162"/>
        <v>670.53581977999204</v>
      </c>
      <c r="X375" s="20">
        <f t="shared" si="162"/>
        <v>900.66412489942729</v>
      </c>
      <c r="Y375" s="25"/>
    </row>
    <row r="376" spans="1:25" s="2" customFormat="1" x14ac:dyDescent="0.25">
      <c r="A376" s="24"/>
      <c r="B376" s="21" t="s">
        <v>36</v>
      </c>
      <c r="C376" s="22"/>
      <c r="D376" s="23"/>
      <c r="E376" s="23"/>
      <c r="F376" s="23"/>
      <c r="G376" s="23"/>
      <c r="H376" s="483"/>
      <c r="I376" s="24"/>
      <c r="J376" s="24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1"/>
      <c r="V376" s="24"/>
      <c r="W376" s="24"/>
      <c r="X376" s="24"/>
      <c r="Y376" s="25"/>
    </row>
    <row r="377" spans="1:25" s="2" customFormat="1" x14ac:dyDescent="0.25">
      <c r="A377" s="24"/>
      <c r="B377" s="22"/>
      <c r="C377" s="22"/>
      <c r="D377" s="22"/>
      <c r="E377" s="24"/>
      <c r="F377" s="24"/>
      <c r="G377" s="24"/>
      <c r="H377" s="19"/>
      <c r="I377" s="5"/>
      <c r="J377" s="5"/>
      <c r="K377" s="24"/>
      <c r="L377" s="24"/>
      <c r="M377" s="24"/>
      <c r="N377" s="24"/>
      <c r="O377" s="24"/>
      <c r="P377" s="22"/>
      <c r="Q377" s="24"/>
      <c r="R377" s="22"/>
      <c r="S377" s="21"/>
      <c r="T377" s="24"/>
      <c r="U377" s="24"/>
      <c r="V377" s="24"/>
      <c r="W377" s="24"/>
      <c r="X377" s="24"/>
    </row>
    <row r="378" spans="1:25" s="2" customFormat="1" x14ac:dyDescent="0.25">
      <c r="A378" s="27" t="s">
        <v>65</v>
      </c>
      <c r="B378" s="34" t="s">
        <v>41</v>
      </c>
      <c r="C378" s="32"/>
      <c r="D378" s="35"/>
      <c r="E378" s="30" t="s">
        <v>33</v>
      </c>
      <c r="F378" s="14">
        <v>2536.14</v>
      </c>
      <c r="G378" s="14">
        <f t="shared" ref="G378:G388" si="163">ROUND(H378/$H$375*100,2)</f>
        <v>36.380000000000003</v>
      </c>
      <c r="H378" s="68">
        <f t="shared" ref="H378:H388" si="164">I378+M378+Q378+U378</f>
        <v>2310.2918747528902</v>
      </c>
      <c r="I378" s="38">
        <f t="shared" ref="I378:I388" si="165">J378+K378+L378</f>
        <v>619.35723046152032</v>
      </c>
      <c r="J378" s="38">
        <f>220*J351</f>
        <v>242.59847210849611</v>
      </c>
      <c r="K378" s="38">
        <f>160*K351</f>
        <v>170.91591335493774</v>
      </c>
      <c r="L378" s="38">
        <f>200*L351</f>
        <v>205.84284499808646</v>
      </c>
      <c r="M378" s="14">
        <f t="shared" ref="M378:M388" si="166">N378+O378+P378</f>
        <v>490</v>
      </c>
      <c r="N378" s="20">
        <v>140</v>
      </c>
      <c r="O378" s="20">
        <v>200</v>
      </c>
      <c r="P378" s="20">
        <v>150</v>
      </c>
      <c r="Q378" s="14">
        <f t="shared" ref="Q378:Q388" si="167">R378+S378+T378</f>
        <v>610</v>
      </c>
      <c r="R378" s="20">
        <v>100</v>
      </c>
      <c r="S378" s="20">
        <v>400</v>
      </c>
      <c r="T378" s="20">
        <v>110</v>
      </c>
      <c r="U378" s="39">
        <f t="shared" ref="U378:U388" si="168">V378+W378+X378</f>
        <v>590.93464429136952</v>
      </c>
      <c r="V378" s="38">
        <f>150/V351</f>
        <v>145.32469961195008</v>
      </c>
      <c r="W378" s="38">
        <f>200/W351</f>
        <v>188.80081977999211</v>
      </c>
      <c r="X378" s="38">
        <f>280/X351</f>
        <v>256.80912489942733</v>
      </c>
    </row>
    <row r="379" spans="1:25" s="2" customFormat="1" x14ac:dyDescent="0.25">
      <c r="A379" s="36" t="s">
        <v>66</v>
      </c>
      <c r="B379" s="21" t="s">
        <v>42</v>
      </c>
      <c r="C379" s="22"/>
      <c r="D379" s="23"/>
      <c r="E379" s="23" t="s">
        <v>33</v>
      </c>
      <c r="F379" s="14">
        <v>669.51</v>
      </c>
      <c r="G379" s="14">
        <f t="shared" si="163"/>
        <v>9.5299999999999994</v>
      </c>
      <c r="H379" s="491">
        <f t="shared" si="164"/>
        <v>605.4</v>
      </c>
      <c r="I379" s="71">
        <f t="shared" si="165"/>
        <v>162.30000000000001</v>
      </c>
      <c r="J379" s="20">
        <f>ROUND(J378*0.262,1)</f>
        <v>63.6</v>
      </c>
      <c r="K379" s="20">
        <f>ROUND(K378*0.262,1)</f>
        <v>44.8</v>
      </c>
      <c r="L379" s="20">
        <f>ROUND(L378*0.262,1)</f>
        <v>53.9</v>
      </c>
      <c r="M379" s="14">
        <f t="shared" si="166"/>
        <v>128.39999999999998</v>
      </c>
      <c r="N379" s="20">
        <f>ROUND(N378*0.262,1)</f>
        <v>36.700000000000003</v>
      </c>
      <c r="O379" s="20">
        <f>ROUND(O378*0.262,1)</f>
        <v>52.4</v>
      </c>
      <c r="P379" s="20">
        <f>ROUND(P378*0.262,1)</f>
        <v>39.299999999999997</v>
      </c>
      <c r="Q379" s="14">
        <f t="shared" si="167"/>
        <v>159.80000000000001</v>
      </c>
      <c r="R379" s="20">
        <f>ROUND(R378*0.262,1)</f>
        <v>26.2</v>
      </c>
      <c r="S379" s="20">
        <f>ROUND(S378*0.262,1)</f>
        <v>104.8</v>
      </c>
      <c r="T379" s="20">
        <f>ROUND(T378*0.262,1)</f>
        <v>28.8</v>
      </c>
      <c r="U379" s="14">
        <f t="shared" si="168"/>
        <v>154.89999999999998</v>
      </c>
      <c r="V379" s="20">
        <f>ROUND(V378*0.262,1)</f>
        <v>38.1</v>
      </c>
      <c r="W379" s="20">
        <f>ROUND(W378*0.262,1)</f>
        <v>49.5</v>
      </c>
      <c r="X379" s="20">
        <f>ROUND(X378*0.262,1)</f>
        <v>67.3</v>
      </c>
    </row>
    <row r="380" spans="1:25" s="2" customFormat="1" x14ac:dyDescent="0.25">
      <c r="A380" s="36" t="s">
        <v>67</v>
      </c>
      <c r="B380" s="21" t="s">
        <v>43</v>
      </c>
      <c r="C380" s="22"/>
      <c r="D380" s="23"/>
      <c r="E380" s="23" t="s">
        <v>33</v>
      </c>
      <c r="F380" s="14">
        <v>73.2</v>
      </c>
      <c r="G380" s="14">
        <f t="shared" si="163"/>
        <v>1.08</v>
      </c>
      <c r="H380" s="491">
        <f t="shared" si="164"/>
        <v>68.820000000000007</v>
      </c>
      <c r="I380" s="71">
        <f t="shared" si="165"/>
        <v>17.205000000000002</v>
      </c>
      <c r="J380" s="20">
        <v>5.7350000000000003</v>
      </c>
      <c r="K380" s="20">
        <v>5.7350000000000003</v>
      </c>
      <c r="L380" s="20">
        <v>5.7350000000000003</v>
      </c>
      <c r="M380" s="14">
        <f t="shared" si="166"/>
        <v>17.205000000000002</v>
      </c>
      <c r="N380" s="20">
        <v>5.7350000000000003</v>
      </c>
      <c r="O380" s="20">
        <v>5.7350000000000003</v>
      </c>
      <c r="P380" s="20">
        <v>5.7350000000000003</v>
      </c>
      <c r="Q380" s="14">
        <f t="shared" si="167"/>
        <v>17.205000000000002</v>
      </c>
      <c r="R380" s="20">
        <v>5.7350000000000003</v>
      </c>
      <c r="S380" s="20">
        <v>5.7350000000000003</v>
      </c>
      <c r="T380" s="20">
        <v>5.7350000000000003</v>
      </c>
      <c r="U380" s="14">
        <f t="shared" si="168"/>
        <v>17.205000000000002</v>
      </c>
      <c r="V380" s="20">
        <v>5.7350000000000003</v>
      </c>
      <c r="W380" s="20">
        <v>5.7350000000000003</v>
      </c>
      <c r="X380" s="20">
        <v>5.7350000000000003</v>
      </c>
    </row>
    <row r="381" spans="1:25" s="2" customFormat="1" x14ac:dyDescent="0.25">
      <c r="A381" s="36" t="s">
        <v>68</v>
      </c>
      <c r="B381" s="21" t="s">
        <v>44</v>
      </c>
      <c r="C381" s="22"/>
      <c r="D381" s="23"/>
      <c r="E381" s="23" t="s">
        <v>33</v>
      </c>
      <c r="F381" s="14">
        <v>10.51</v>
      </c>
      <c r="G381" s="14">
        <f t="shared" si="163"/>
        <v>0.16</v>
      </c>
      <c r="H381" s="491">
        <f t="shared" si="164"/>
        <v>10.199999999999999</v>
      </c>
      <c r="I381" s="71">
        <f t="shared" si="165"/>
        <v>4.83</v>
      </c>
      <c r="J381" s="20">
        <f>ROUND(10.51/3191.5*J359,2)</f>
        <v>1.94</v>
      </c>
      <c r="K381" s="20">
        <f t="shared" ref="K381:L381" si="169">ROUND(10.51/3191.5*K359,2)</f>
        <v>1.57</v>
      </c>
      <c r="L381" s="20">
        <f t="shared" si="169"/>
        <v>1.32</v>
      </c>
      <c r="M381" s="14">
        <f t="shared" si="166"/>
        <v>1.02</v>
      </c>
      <c r="N381" s="20">
        <f>ROUND(10.51/3191.5*N359,2)</f>
        <v>0.68</v>
      </c>
      <c r="O381" s="20">
        <f t="shared" ref="O381:P381" si="170">ROUND(10.51/3191.5*O359,2)</f>
        <v>0.17</v>
      </c>
      <c r="P381" s="20">
        <f t="shared" si="170"/>
        <v>0.17</v>
      </c>
      <c r="Q381" s="14">
        <f t="shared" si="167"/>
        <v>0.28000000000000003</v>
      </c>
      <c r="R381" s="20">
        <f>ROUND(10.51/3191.5*R359,2)</f>
        <v>0.14000000000000001</v>
      </c>
      <c r="S381" s="20">
        <f t="shared" ref="S381:T381" si="171">ROUND(10.51/3191.5*S359,2)</f>
        <v>0</v>
      </c>
      <c r="T381" s="20">
        <f t="shared" si="171"/>
        <v>0.14000000000000001</v>
      </c>
      <c r="U381" s="14">
        <f t="shared" si="168"/>
        <v>4.07</v>
      </c>
      <c r="V381" s="20">
        <f>ROUND(10.51/3191.5*V359,2)</f>
        <v>0.85</v>
      </c>
      <c r="W381" s="20">
        <f t="shared" ref="W381:X381" si="172">ROUND(10.51/3191.5*W359,2)</f>
        <v>1.38</v>
      </c>
      <c r="X381" s="20">
        <f t="shared" si="172"/>
        <v>1.84</v>
      </c>
    </row>
    <row r="382" spans="1:25" s="2" customFormat="1" x14ac:dyDescent="0.25">
      <c r="A382" s="36" t="s">
        <v>69</v>
      </c>
      <c r="B382" s="21" t="s">
        <v>70</v>
      </c>
      <c r="C382" s="22"/>
      <c r="D382" s="23"/>
      <c r="E382" s="23" t="s">
        <v>33</v>
      </c>
      <c r="F382" s="14">
        <v>1947.32</v>
      </c>
      <c r="G382" s="14">
        <f t="shared" si="163"/>
        <v>27.26</v>
      </c>
      <c r="H382" s="491">
        <f t="shared" si="164"/>
        <v>1730.7000000000003</v>
      </c>
      <c r="I382" s="71">
        <f t="shared" si="165"/>
        <v>819.40000000000009</v>
      </c>
      <c r="J382" s="20">
        <f>ROUND(J362*0.2543/0.44286*1021.2/1000,1)</f>
        <v>329.1</v>
      </c>
      <c r="K382" s="20">
        <f>ROUND(K362*0.2543/0.44286*1021.2/1000,1)</f>
        <v>266.10000000000002</v>
      </c>
      <c r="L382" s="20">
        <f>ROUND(L362*0.2543/0.44286*1021.2/1000,1)</f>
        <v>224.2</v>
      </c>
      <c r="M382" s="14">
        <f t="shared" si="166"/>
        <v>173.9</v>
      </c>
      <c r="N382" s="20">
        <f>ROUND(N362*0.2543/0.44286*1021.2/1000,1)</f>
        <v>114.7</v>
      </c>
      <c r="O382" s="20">
        <f>ROUND(O362*0.2543/0.44286*1021.2/1000,1)</f>
        <v>29.6</v>
      </c>
      <c r="P382" s="20">
        <f>ROUND(P362*0.2543/0.44286*1021.2/1000,1)</f>
        <v>29.6</v>
      </c>
      <c r="Q382" s="14">
        <f t="shared" si="167"/>
        <v>46.8</v>
      </c>
      <c r="R382" s="20">
        <f>ROUND(R362*0.2543/0.44286*1021.2/1000,1)</f>
        <v>23.4</v>
      </c>
      <c r="S382" s="20">
        <f>ROUND(S362*0.2543/0.44286*1021.2/1000,1)</f>
        <v>0</v>
      </c>
      <c r="T382" s="20">
        <f>ROUND(T362*0.2543/0.44286*1021.2/1000,1)</f>
        <v>23.4</v>
      </c>
      <c r="U382" s="14">
        <f t="shared" si="168"/>
        <v>690.6</v>
      </c>
      <c r="V382" s="20">
        <f>ROUND(V362*0.2543/0.44286*1021.2/1000,1)</f>
        <v>143.9</v>
      </c>
      <c r="W382" s="20">
        <f>ROUND(W362*0.2543/0.44286*1021.2/1000,1)</f>
        <v>233.8</v>
      </c>
      <c r="X382" s="20">
        <f>ROUND(X362*0.2543/0.44286*1021.2/1000,1)</f>
        <v>312.89999999999998</v>
      </c>
    </row>
    <row r="383" spans="1:25" s="2" customFormat="1" x14ac:dyDescent="0.25">
      <c r="A383" s="36" t="s">
        <v>71</v>
      </c>
      <c r="B383" s="21" t="s">
        <v>72</v>
      </c>
      <c r="C383" s="22"/>
      <c r="D383" s="23"/>
      <c r="E383" s="23" t="s">
        <v>33</v>
      </c>
      <c r="F383" s="14">
        <v>17.91</v>
      </c>
      <c r="G383" s="14">
        <f t="shared" si="163"/>
        <v>0.32</v>
      </c>
      <c r="H383" s="491">
        <f t="shared" si="164"/>
        <v>20.299999999999997</v>
      </c>
      <c r="I383" s="71">
        <f t="shared" si="165"/>
        <v>9.6</v>
      </c>
      <c r="J383" s="20">
        <f>ROUND(J359*0.5*13.16/1000,1)</f>
        <v>3.9</v>
      </c>
      <c r="K383" s="20">
        <f>ROUND(K359*0.5*13.16/1000,1)</f>
        <v>3.1</v>
      </c>
      <c r="L383" s="20">
        <f>ROUND(L359*0.5*13.16/1000,1)</f>
        <v>2.6</v>
      </c>
      <c r="M383" s="14">
        <f t="shared" si="166"/>
        <v>1.9000000000000001</v>
      </c>
      <c r="N383" s="20">
        <f>ROUND(N359*0.5*13.16/1000,1)</f>
        <v>1.3</v>
      </c>
      <c r="O383" s="20">
        <f>ROUND(O359*0.5*13.16/1000,1)</f>
        <v>0.3</v>
      </c>
      <c r="P383" s="20">
        <f>ROUND(P359*0.5*13.16/1000,1)</f>
        <v>0.3</v>
      </c>
      <c r="Q383" s="14">
        <f t="shared" si="167"/>
        <v>0.6</v>
      </c>
      <c r="R383" s="20">
        <f>ROUND(R359*0.5*13.16/1000,1)</f>
        <v>0.3</v>
      </c>
      <c r="S383" s="20">
        <f>ROUND(S359*0.5*13.16/1000,1)</f>
        <v>0</v>
      </c>
      <c r="T383" s="20">
        <f>ROUND(T359*0.5*13.16/1000,1)</f>
        <v>0.3</v>
      </c>
      <c r="U383" s="14">
        <f t="shared" si="168"/>
        <v>8.1999999999999993</v>
      </c>
      <c r="V383" s="20">
        <f>ROUND(V359*0.5*13.16/1000,1)</f>
        <v>1.7</v>
      </c>
      <c r="W383" s="20">
        <f>ROUND(W359*0.5*13.16/1000,1)</f>
        <v>2.8</v>
      </c>
      <c r="X383" s="20">
        <f>ROUND(X359*0.5*13.16/1000,1)</f>
        <v>3.7</v>
      </c>
    </row>
    <row r="384" spans="1:25" s="2" customFormat="1" x14ac:dyDescent="0.25">
      <c r="A384" s="36"/>
      <c r="B384" s="21" t="s">
        <v>449</v>
      </c>
      <c r="C384" s="22"/>
      <c r="D384" s="23"/>
      <c r="E384" s="23" t="s">
        <v>33</v>
      </c>
      <c r="F384" s="14">
        <v>0</v>
      </c>
      <c r="G384" s="14">
        <f t="shared" si="163"/>
        <v>0</v>
      </c>
      <c r="H384" s="491">
        <f>I384+M384+Q384+U384</f>
        <v>0</v>
      </c>
      <c r="I384" s="71">
        <f>J384+K384+L384</f>
        <v>0</v>
      </c>
      <c r="J384" s="20"/>
      <c r="K384" s="20"/>
      <c r="L384" s="20"/>
      <c r="M384" s="14">
        <f t="shared" si="166"/>
        <v>0</v>
      </c>
      <c r="N384" s="20"/>
      <c r="O384" s="20"/>
      <c r="P384" s="20"/>
      <c r="Q384" s="14">
        <f t="shared" si="167"/>
        <v>0</v>
      </c>
      <c r="R384" s="20"/>
      <c r="S384" s="20"/>
      <c r="T384" s="20"/>
      <c r="U384" s="14">
        <f t="shared" si="168"/>
        <v>0</v>
      </c>
      <c r="V384" s="20"/>
      <c r="W384" s="20"/>
      <c r="X384" s="20"/>
    </row>
    <row r="385" spans="1:24" s="2" customFormat="1" x14ac:dyDescent="0.25">
      <c r="A385" s="36" t="s">
        <v>73</v>
      </c>
      <c r="B385" s="21" t="s">
        <v>74</v>
      </c>
      <c r="C385" s="22"/>
      <c r="D385" s="23"/>
      <c r="E385" s="23" t="s">
        <v>33</v>
      </c>
      <c r="F385" s="14">
        <v>303.79000000000002</v>
      </c>
      <c r="G385" s="14">
        <f t="shared" si="163"/>
        <v>4.17</v>
      </c>
      <c r="H385" s="491">
        <f t="shared" si="164"/>
        <v>265</v>
      </c>
      <c r="I385" s="71">
        <f t="shared" si="165"/>
        <v>125.49999999999999</v>
      </c>
      <c r="J385" s="20">
        <f>ROUND(J359*25*3.424/1000,1)</f>
        <v>50.4</v>
      </c>
      <c r="K385" s="20">
        <f>ROUND(K359*25*3.424/1000,1)</f>
        <v>40.799999999999997</v>
      </c>
      <c r="L385" s="20">
        <f>ROUND(L359*25*3.424/1000,1)</f>
        <v>34.299999999999997</v>
      </c>
      <c r="M385" s="14">
        <f t="shared" si="166"/>
        <v>26.6</v>
      </c>
      <c r="N385" s="20">
        <f>ROUND(N359*25*3.424/1000,1)</f>
        <v>17.600000000000001</v>
      </c>
      <c r="O385" s="20">
        <f>ROUND(O359*25*3.424/1000,1)</f>
        <v>4.5</v>
      </c>
      <c r="P385" s="20">
        <f>ROUND(P359*25*3.424/1000,1)</f>
        <v>4.5</v>
      </c>
      <c r="Q385" s="14">
        <f t="shared" si="167"/>
        <v>7.2</v>
      </c>
      <c r="R385" s="20">
        <f>ROUND(R359*25*3.424/1000,1)</f>
        <v>3.6</v>
      </c>
      <c r="S385" s="20">
        <f>ROUND(S359*25*3.424/1000,1)</f>
        <v>0</v>
      </c>
      <c r="T385" s="20">
        <f>ROUND(T359*25*3.424/1000,1)</f>
        <v>3.6</v>
      </c>
      <c r="U385" s="14">
        <f t="shared" si="168"/>
        <v>105.69999999999999</v>
      </c>
      <c r="V385" s="20">
        <f>ROUND(V359*25*3.424/1000,1)</f>
        <v>22</v>
      </c>
      <c r="W385" s="20">
        <f>ROUND(W359*25*3.424/1000,1)</f>
        <v>35.799999999999997</v>
      </c>
      <c r="X385" s="20">
        <f>ROUND(X359*25*3.424/1000,1)</f>
        <v>47.9</v>
      </c>
    </row>
    <row r="386" spans="1:24" s="2" customFormat="1" x14ac:dyDescent="0.25">
      <c r="A386" s="36" t="s">
        <v>75</v>
      </c>
      <c r="B386" s="21" t="s">
        <v>45</v>
      </c>
      <c r="C386" s="22"/>
      <c r="D386" s="23"/>
      <c r="E386" s="23" t="s">
        <v>33</v>
      </c>
      <c r="F386" s="14">
        <v>214.6</v>
      </c>
      <c r="G386" s="14">
        <f t="shared" si="163"/>
        <v>3.28</v>
      </c>
      <c r="H386" s="491">
        <f t="shared" si="164"/>
        <v>208.17000000000002</v>
      </c>
      <c r="I386" s="71">
        <f t="shared" si="165"/>
        <v>208.17000000000002</v>
      </c>
      <c r="J386" s="20">
        <f>ROUND(214.6/3191.5*3095.8/3,2)</f>
        <v>69.39</v>
      </c>
      <c r="K386" s="20">
        <f t="shared" ref="K386:L386" si="173">ROUND(214.6/3191.5*3095.8/3,2)</f>
        <v>69.39</v>
      </c>
      <c r="L386" s="20">
        <f t="shared" si="173"/>
        <v>69.39</v>
      </c>
      <c r="M386" s="14">
        <f t="shared" si="166"/>
        <v>0</v>
      </c>
      <c r="N386" s="20"/>
      <c r="O386" s="20"/>
      <c r="P386" s="20"/>
      <c r="Q386" s="14">
        <f t="shared" si="167"/>
        <v>0</v>
      </c>
      <c r="R386" s="20"/>
      <c r="S386" s="20"/>
      <c r="T386" s="20"/>
      <c r="U386" s="14">
        <f t="shared" si="168"/>
        <v>0</v>
      </c>
      <c r="V386" s="20"/>
      <c r="W386" s="20"/>
      <c r="X386" s="20"/>
    </row>
    <row r="387" spans="1:24" s="2" customFormat="1" x14ac:dyDescent="0.25">
      <c r="A387" s="36" t="s">
        <v>76</v>
      </c>
      <c r="B387" s="21" t="s">
        <v>46</v>
      </c>
      <c r="C387" s="22"/>
      <c r="D387" s="23"/>
      <c r="E387" s="23" t="s">
        <v>33</v>
      </c>
      <c r="F387" s="14">
        <v>903.09</v>
      </c>
      <c r="G387" s="14">
        <f t="shared" si="163"/>
        <v>13.8</v>
      </c>
      <c r="H387" s="216">
        <f t="shared" si="164"/>
        <v>876.09999999999991</v>
      </c>
      <c r="I387" s="71">
        <f t="shared" si="165"/>
        <v>414.79999999999995</v>
      </c>
      <c r="J387" s="20">
        <f>ROUND(903.09/6950.46*J368,1)</f>
        <v>166.6</v>
      </c>
      <c r="K387" s="20">
        <f>ROUND(903.09/6950.46*K368,1)</f>
        <v>134.69999999999999</v>
      </c>
      <c r="L387" s="20">
        <f>ROUND(903.09/6950.46*L368,1)</f>
        <v>113.5</v>
      </c>
      <c r="M387" s="14">
        <f t="shared" si="166"/>
        <v>88</v>
      </c>
      <c r="N387" s="20">
        <f>ROUND(903.09/6950.46*N368,1)</f>
        <v>58</v>
      </c>
      <c r="O387" s="20">
        <f>ROUND(903.09/6950.46*O368,1)</f>
        <v>15</v>
      </c>
      <c r="P387" s="20">
        <f>ROUND(903.09/6950.46*P368,1)</f>
        <v>15</v>
      </c>
      <c r="Q387" s="14">
        <f t="shared" si="167"/>
        <v>23.8</v>
      </c>
      <c r="R387" s="20">
        <f>ROUND(903.09/6950.46*R368,1)</f>
        <v>11.9</v>
      </c>
      <c r="S387" s="20">
        <f>ROUND(903.09/6950.46*S368,1)</f>
        <v>0</v>
      </c>
      <c r="T387" s="20">
        <f>ROUND(903.09/6950.46*T368,1)</f>
        <v>11.9</v>
      </c>
      <c r="U387" s="14">
        <f t="shared" si="168"/>
        <v>349.5</v>
      </c>
      <c r="V387" s="20">
        <f>ROUND(903.09/6950.46*V368,1)</f>
        <v>72.8</v>
      </c>
      <c r="W387" s="20">
        <f>ROUND(903.09/6950.46*W368,1)</f>
        <v>118.3</v>
      </c>
      <c r="X387" s="20">
        <f>ROUND(903.09/6950.46*X368,1)</f>
        <v>158.4</v>
      </c>
    </row>
    <row r="388" spans="1:24" s="2" customFormat="1" x14ac:dyDescent="0.25">
      <c r="A388" s="36" t="s">
        <v>77</v>
      </c>
      <c r="B388" s="21" t="s">
        <v>48</v>
      </c>
      <c r="C388" s="22"/>
      <c r="D388" s="23"/>
      <c r="E388" s="23" t="s">
        <v>33</v>
      </c>
      <c r="F388" s="14">
        <v>262.73</v>
      </c>
      <c r="G388" s="14">
        <f t="shared" si="163"/>
        <v>4.01</v>
      </c>
      <c r="H388" s="491">
        <f t="shared" si="164"/>
        <v>254.83</v>
      </c>
      <c r="I388" s="39">
        <f t="shared" si="165"/>
        <v>120.66</v>
      </c>
      <c r="J388" s="20">
        <f>ROUND(262.73/3191.5*J359,2)</f>
        <v>48.46</v>
      </c>
      <c r="K388" s="20">
        <f t="shared" ref="K388:L388" si="174">ROUND(262.73/3191.5*K359,2)</f>
        <v>39.19</v>
      </c>
      <c r="L388" s="20">
        <f t="shared" si="174"/>
        <v>33.01</v>
      </c>
      <c r="M388" s="14">
        <f t="shared" si="166"/>
        <v>25.590000000000003</v>
      </c>
      <c r="N388" s="20">
        <f>ROUND(262.73/3191.5*N359,2)</f>
        <v>16.89</v>
      </c>
      <c r="O388" s="20">
        <f t="shared" ref="O388:P388" si="175">ROUND(262.73/3191.5*O359,2)</f>
        <v>4.3499999999999996</v>
      </c>
      <c r="P388" s="20">
        <f t="shared" si="175"/>
        <v>4.3499999999999996</v>
      </c>
      <c r="Q388" s="14">
        <f t="shared" si="167"/>
        <v>6.9</v>
      </c>
      <c r="R388" s="20">
        <f>ROUND(262.73/3191.5*R359,2)</f>
        <v>3.45</v>
      </c>
      <c r="S388" s="20">
        <f t="shared" ref="S388:T388" si="176">ROUND(262.73/3191.5*S359,2)</f>
        <v>0</v>
      </c>
      <c r="T388" s="20">
        <f t="shared" si="176"/>
        <v>3.45</v>
      </c>
      <c r="U388" s="14">
        <f t="shared" si="168"/>
        <v>101.68</v>
      </c>
      <c r="V388" s="20">
        <f>ROUND(262.73/3191.5*V359,2)</f>
        <v>21.18</v>
      </c>
      <c r="W388" s="20">
        <f t="shared" ref="W388:X388" si="177">ROUND(262.73/3191.5*W359,2)</f>
        <v>34.42</v>
      </c>
      <c r="X388" s="20">
        <f t="shared" si="177"/>
        <v>46.08</v>
      </c>
    </row>
    <row r="389" spans="1:24" s="2" customFormat="1" x14ac:dyDescent="0.25">
      <c r="A389" s="21"/>
      <c r="B389" s="21"/>
      <c r="C389" s="22"/>
      <c r="D389" s="23"/>
      <c r="E389" s="23"/>
      <c r="F389" s="23"/>
      <c r="G389" s="23"/>
      <c r="H389" s="23"/>
      <c r="I389" s="24"/>
      <c r="J389" s="24"/>
      <c r="K389" s="24"/>
      <c r="L389" s="24"/>
      <c r="M389" s="24"/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2" customFormat="1" x14ac:dyDescent="0.25">
      <c r="A390" s="479">
        <v>12</v>
      </c>
      <c r="B390" s="21" t="s">
        <v>51</v>
      </c>
      <c r="C390" s="22"/>
      <c r="D390" s="23"/>
      <c r="E390" s="23" t="s">
        <v>33</v>
      </c>
      <c r="F390" s="174">
        <f>F368-F375</f>
        <v>11.650000000000546</v>
      </c>
      <c r="G390" s="23"/>
      <c r="H390" s="20">
        <f t="shared" ref="H390:X390" si="178">H368-H375</f>
        <v>392.08812524710902</v>
      </c>
      <c r="I390" s="26">
        <f t="shared" si="178"/>
        <v>690.33776953847928</v>
      </c>
      <c r="J390" s="20">
        <f t="shared" si="178"/>
        <v>300.32652789150382</v>
      </c>
      <c r="K390" s="26">
        <f t="shared" si="178"/>
        <v>260.49908664506211</v>
      </c>
      <c r="L390" s="26">
        <f t="shared" si="178"/>
        <v>129.51215500191347</v>
      </c>
      <c r="M390" s="20">
        <f t="shared" si="178"/>
        <v>-275.54500000000007</v>
      </c>
      <c r="N390" s="26">
        <f t="shared" si="178"/>
        <v>55.08499999999998</v>
      </c>
      <c r="O390" s="26">
        <f t="shared" si="178"/>
        <v>-196.86500000000007</v>
      </c>
      <c r="P390" s="26">
        <f t="shared" si="178"/>
        <v>-133.76500000000001</v>
      </c>
      <c r="Q390" s="20">
        <f t="shared" si="178"/>
        <v>-689.94500000000005</v>
      </c>
      <c r="R390" s="26">
        <f t="shared" si="178"/>
        <v>-83.405000000000001</v>
      </c>
      <c r="S390" s="26">
        <f t="shared" si="178"/>
        <v>-510.53500000000003</v>
      </c>
      <c r="T390" s="20">
        <f t="shared" si="178"/>
        <v>-96.005000000000024</v>
      </c>
      <c r="U390" s="20">
        <f t="shared" si="178"/>
        <v>667.24035570862998</v>
      </c>
      <c r="V390" s="20">
        <f t="shared" si="178"/>
        <v>108.84030038804985</v>
      </c>
      <c r="W390" s="20">
        <f t="shared" si="178"/>
        <v>240.14418022000791</v>
      </c>
      <c r="X390" s="20">
        <f t="shared" si="178"/>
        <v>318.25587510057278</v>
      </c>
    </row>
    <row r="391" spans="1:24" s="2" customFormat="1" x14ac:dyDescent="0.25">
      <c r="A391" s="479">
        <v>13</v>
      </c>
      <c r="B391" s="21" t="s">
        <v>78</v>
      </c>
      <c r="C391" s="22"/>
      <c r="D391" s="23"/>
      <c r="E391" s="483" t="s">
        <v>28</v>
      </c>
      <c r="F391" s="20">
        <f>ROUND(F390/F375*100,1)</f>
        <v>0.2</v>
      </c>
      <c r="G391" s="483"/>
      <c r="H391" s="20">
        <f t="shared" ref="H391:X391" si="179">ROUND(H390/H375*100,1)</f>
        <v>6.2</v>
      </c>
      <c r="I391" s="20">
        <f t="shared" si="179"/>
        <v>27.6</v>
      </c>
      <c r="J391" s="20">
        <f t="shared" si="179"/>
        <v>30.6</v>
      </c>
      <c r="K391" s="20">
        <f t="shared" si="179"/>
        <v>33.6</v>
      </c>
      <c r="L391" s="20">
        <f t="shared" si="179"/>
        <v>17.399999999999999</v>
      </c>
      <c r="M391" s="20">
        <f t="shared" si="179"/>
        <v>-28.9</v>
      </c>
      <c r="N391" s="20">
        <f t="shared" si="179"/>
        <v>14.1</v>
      </c>
      <c r="O391" s="20">
        <f t="shared" si="179"/>
        <v>-63.1</v>
      </c>
      <c r="P391" s="20">
        <f t="shared" si="179"/>
        <v>-53.7</v>
      </c>
      <c r="Q391" s="20">
        <f t="shared" si="179"/>
        <v>-79.099999999999994</v>
      </c>
      <c r="R391" s="20">
        <f t="shared" si="179"/>
        <v>-47.7</v>
      </c>
      <c r="S391" s="20">
        <f t="shared" si="179"/>
        <v>-100</v>
      </c>
      <c r="T391" s="20">
        <f t="shared" si="179"/>
        <v>-51.3</v>
      </c>
      <c r="U391" s="20">
        <f t="shared" si="179"/>
        <v>33</v>
      </c>
      <c r="V391" s="20">
        <f t="shared" si="179"/>
        <v>24.1</v>
      </c>
      <c r="W391" s="20">
        <f t="shared" si="179"/>
        <v>35.799999999999997</v>
      </c>
      <c r="X391" s="20">
        <f t="shared" si="179"/>
        <v>35.299999999999997</v>
      </c>
    </row>
    <row r="392" spans="1:24" s="2" customFormat="1" x14ac:dyDescent="0.25">
      <c r="A392" s="21"/>
      <c r="B392" s="21"/>
      <c r="C392" s="22"/>
      <c r="D392" s="23"/>
      <c r="E392" s="23"/>
      <c r="F392" s="23"/>
      <c r="G392" s="23"/>
      <c r="H392" s="23"/>
      <c r="I392" s="24"/>
      <c r="J392" s="24"/>
      <c r="K392" s="24"/>
      <c r="L392" s="24"/>
      <c r="M392" s="24"/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2" customFormat="1" x14ac:dyDescent="0.25"/>
    <row r="394" spans="1:24" s="2" customFormat="1" x14ac:dyDescent="0.25">
      <c r="B394" s="2" t="s">
        <v>99</v>
      </c>
    </row>
    <row r="395" spans="1:24" x14ac:dyDescent="0.25">
      <c r="S395"/>
      <c r="W395" t="s">
        <v>97</v>
      </c>
    </row>
    <row r="396" spans="1:24" x14ac:dyDescent="0.25">
      <c r="S396"/>
      <c r="W396" t="s">
        <v>458</v>
      </c>
    </row>
    <row r="397" spans="1:24" x14ac:dyDescent="0.25">
      <c r="S397"/>
      <c r="W397" t="s">
        <v>459</v>
      </c>
    </row>
    <row r="398" spans="1:24" x14ac:dyDescent="0.25">
      <c r="S398"/>
      <c r="W398" t="s">
        <v>460</v>
      </c>
    </row>
    <row r="399" spans="1:24" x14ac:dyDescent="0.25">
      <c r="J399">
        <f>350/3407.31+1</f>
        <v>1.1027203277658915</v>
      </c>
      <c r="K399">
        <f>200/2931.5+1</f>
        <v>1.0682244584683609</v>
      </c>
      <c r="L399">
        <f>100/3422.99+1</f>
        <v>1.0292142249904324</v>
      </c>
      <c r="S399"/>
      <c r="V399">
        <f>100/3108.35+1</f>
        <v>1.032171409268583</v>
      </c>
      <c r="W399">
        <f>200/3371.69+1</f>
        <v>1.0593174342836975</v>
      </c>
      <c r="X399">
        <f>350/3875.8+1</f>
        <v>1.0903039372516641</v>
      </c>
    </row>
    <row r="400" spans="1:24" s="2" customFormat="1" x14ac:dyDescent="0.25"/>
    <row r="401" spans="1:229" s="2" customFormat="1" ht="15.6" x14ac:dyDescent="0.3">
      <c r="A401" s="2" t="s">
        <v>52</v>
      </c>
      <c r="E401" s="3" t="s">
        <v>349</v>
      </c>
      <c r="J401" s="310" t="s">
        <v>349</v>
      </c>
      <c r="L401" s="3"/>
      <c r="N401" s="3" t="s">
        <v>349</v>
      </c>
      <c r="P401" s="3"/>
      <c r="R401" s="3"/>
      <c r="T401" s="3" t="s">
        <v>349</v>
      </c>
    </row>
    <row r="402" spans="1:229" s="2" customFormat="1" x14ac:dyDescent="0.25">
      <c r="A402" s="317" t="s">
        <v>54</v>
      </c>
    </row>
    <row r="403" spans="1:229" s="2" customFormat="1" x14ac:dyDescent="0.25">
      <c r="A403" s="5" t="s">
        <v>0</v>
      </c>
      <c r="B403" s="6" t="s">
        <v>1</v>
      </c>
      <c r="C403" s="7"/>
      <c r="D403" s="8"/>
      <c r="E403" s="8" t="s">
        <v>2</v>
      </c>
      <c r="F403" s="19" t="s">
        <v>55</v>
      </c>
      <c r="G403" s="490" t="s">
        <v>89</v>
      </c>
      <c r="H403" s="490" t="s">
        <v>3</v>
      </c>
      <c r="I403" s="479" t="s">
        <v>94</v>
      </c>
      <c r="J403" s="884" t="s">
        <v>93</v>
      </c>
      <c r="K403" s="885"/>
      <c r="L403" s="885"/>
      <c r="M403" s="479" t="s">
        <v>90</v>
      </c>
      <c r="N403" s="479" t="s">
        <v>93</v>
      </c>
      <c r="O403" s="480"/>
      <c r="P403" s="480"/>
      <c r="Q403" s="479" t="s">
        <v>91</v>
      </c>
      <c r="R403" s="479" t="s">
        <v>93</v>
      </c>
      <c r="S403" s="480"/>
      <c r="T403" s="480"/>
      <c r="U403" s="19" t="s">
        <v>92</v>
      </c>
      <c r="V403" s="78" t="s">
        <v>93</v>
      </c>
      <c r="W403" s="480"/>
      <c r="X403" s="483"/>
    </row>
    <row r="404" spans="1:229" s="18" customFormat="1" x14ac:dyDescent="0.25">
      <c r="A404" s="14"/>
      <c r="B404" s="881" t="s">
        <v>8</v>
      </c>
      <c r="C404" s="882"/>
      <c r="D404" s="883"/>
      <c r="E404" s="482" t="s">
        <v>9</v>
      </c>
      <c r="F404" s="73" t="s">
        <v>57</v>
      </c>
      <c r="G404" s="74" t="s">
        <v>56</v>
      </c>
      <c r="H404" s="144" t="s">
        <v>444</v>
      </c>
      <c r="I404" s="479" t="s">
        <v>10</v>
      </c>
      <c r="J404" s="479" t="s">
        <v>11</v>
      </c>
      <c r="K404" s="489" t="s">
        <v>12</v>
      </c>
      <c r="L404" s="479" t="s">
        <v>13</v>
      </c>
      <c r="M404" s="479" t="s">
        <v>10</v>
      </c>
      <c r="N404" s="479" t="s">
        <v>14</v>
      </c>
      <c r="O404" s="479" t="s">
        <v>15</v>
      </c>
      <c r="P404" s="479" t="s">
        <v>16</v>
      </c>
      <c r="Q404" s="479" t="s">
        <v>10</v>
      </c>
      <c r="R404" s="479" t="s">
        <v>17</v>
      </c>
      <c r="S404" s="479" t="s">
        <v>58</v>
      </c>
      <c r="T404" s="479" t="s">
        <v>18</v>
      </c>
      <c r="U404" s="14" t="s">
        <v>10</v>
      </c>
      <c r="V404" s="480" t="s">
        <v>19</v>
      </c>
      <c r="W404" s="479" t="s">
        <v>20</v>
      </c>
      <c r="X404" s="20" t="s">
        <v>21</v>
      </c>
    </row>
    <row r="405" spans="1:229" s="2" customFormat="1" x14ac:dyDescent="0.25">
      <c r="A405" s="5"/>
      <c r="B405" s="886"/>
      <c r="C405" s="887"/>
      <c r="D405" s="888"/>
      <c r="E405" s="5"/>
      <c r="F405" s="14" t="s">
        <v>443</v>
      </c>
      <c r="G405" s="481" t="s">
        <v>88</v>
      </c>
      <c r="H405" s="20" t="s">
        <v>22</v>
      </c>
      <c r="I405" s="73" t="s">
        <v>22</v>
      </c>
      <c r="J405" s="73" t="s">
        <v>22</v>
      </c>
      <c r="K405" s="19" t="s">
        <v>22</v>
      </c>
      <c r="L405" s="73" t="s">
        <v>22</v>
      </c>
      <c r="M405" s="19" t="s">
        <v>22</v>
      </c>
      <c r="N405" s="19" t="s">
        <v>22</v>
      </c>
      <c r="O405" s="19" t="s">
        <v>22</v>
      </c>
      <c r="P405" s="19" t="s">
        <v>22</v>
      </c>
      <c r="Q405" s="19" t="s">
        <v>22</v>
      </c>
      <c r="R405" s="19" t="s">
        <v>22</v>
      </c>
      <c r="S405" s="19" t="s">
        <v>22</v>
      </c>
      <c r="T405" s="19" t="s">
        <v>22</v>
      </c>
      <c r="U405" s="19" t="s">
        <v>22</v>
      </c>
      <c r="V405" s="19" t="s">
        <v>22</v>
      </c>
      <c r="W405" s="19" t="s">
        <v>22</v>
      </c>
      <c r="X405" s="19" t="s">
        <v>22</v>
      </c>
    </row>
    <row r="406" spans="1:229" s="2" customFormat="1" x14ac:dyDescent="0.25">
      <c r="A406" s="20">
        <v>1</v>
      </c>
      <c r="B406" s="884">
        <v>2</v>
      </c>
      <c r="C406" s="885"/>
      <c r="D406" s="889"/>
      <c r="E406" s="491">
        <v>3</v>
      </c>
      <c r="F406" s="20">
        <v>4</v>
      </c>
      <c r="G406" s="491">
        <v>5</v>
      </c>
      <c r="H406" s="491">
        <v>6</v>
      </c>
      <c r="I406" s="491">
        <v>7</v>
      </c>
      <c r="J406" s="19">
        <v>8</v>
      </c>
      <c r="K406" s="19">
        <v>9</v>
      </c>
      <c r="L406" s="19">
        <v>10</v>
      </c>
      <c r="M406" s="19">
        <v>11</v>
      </c>
      <c r="N406" s="19">
        <v>12</v>
      </c>
      <c r="O406" s="19">
        <v>13</v>
      </c>
      <c r="P406" s="19">
        <v>14</v>
      </c>
      <c r="Q406" s="19">
        <v>15</v>
      </c>
      <c r="R406" s="19">
        <v>16</v>
      </c>
      <c r="S406" s="19">
        <v>17</v>
      </c>
      <c r="T406" s="19">
        <v>18</v>
      </c>
      <c r="U406" s="19">
        <v>19</v>
      </c>
      <c r="V406" s="19">
        <v>20</v>
      </c>
      <c r="W406" s="19">
        <v>21</v>
      </c>
      <c r="X406" s="19">
        <v>22</v>
      </c>
    </row>
    <row r="407" spans="1:229" s="2" customFormat="1" x14ac:dyDescent="0.25">
      <c r="A407" s="20">
        <v>1</v>
      </c>
      <c r="B407" s="78" t="s">
        <v>59</v>
      </c>
      <c r="C407" s="480"/>
      <c r="D407" s="483"/>
      <c r="E407" s="79" t="s">
        <v>60</v>
      </c>
      <c r="F407" s="491">
        <f>F410+F408</f>
        <v>3320.2</v>
      </c>
      <c r="G407" s="79"/>
      <c r="H407" s="214">
        <f>I407+M407+Q407+U407</f>
        <v>3220.51</v>
      </c>
      <c r="I407" s="20">
        <f>J407+K407+L407</f>
        <v>1466.95</v>
      </c>
      <c r="J407" s="38">
        <f>J410+J408</f>
        <v>588.9</v>
      </c>
      <c r="K407" s="26">
        <f>K408+K410</f>
        <v>476.63</v>
      </c>
      <c r="L407" s="26">
        <f>L408+L410</f>
        <v>401.42</v>
      </c>
      <c r="M407" s="215">
        <f>N407+O407+P407</f>
        <v>384.43</v>
      </c>
      <c r="N407" s="20">
        <f>N408+N410</f>
        <v>248.89000000000001</v>
      </c>
      <c r="O407" s="26">
        <f>O408+O410</f>
        <v>67.77</v>
      </c>
      <c r="P407" s="20">
        <f>P408+P410</f>
        <v>67.77</v>
      </c>
      <c r="Q407" s="215">
        <f>R407+S407+T407</f>
        <v>135.47999999999999</v>
      </c>
      <c r="R407" s="20">
        <f>R410+R408</f>
        <v>0</v>
      </c>
      <c r="S407" s="26">
        <f>S410+S408</f>
        <v>67.739999999999995</v>
      </c>
      <c r="T407" s="26">
        <f>T410+T408</f>
        <v>67.739999999999995</v>
      </c>
      <c r="U407" s="19">
        <f>V407+W407+X407</f>
        <v>1233.6500000000001</v>
      </c>
      <c r="V407" s="26">
        <f>V408+V410</f>
        <v>258.38</v>
      </c>
      <c r="W407" s="26">
        <f>W408+W410</f>
        <v>416.16</v>
      </c>
      <c r="X407" s="26">
        <f>X408+X410</f>
        <v>559.11</v>
      </c>
    </row>
    <row r="408" spans="1:229" s="2" customFormat="1" x14ac:dyDescent="0.25">
      <c r="A408" s="20">
        <v>2</v>
      </c>
      <c r="B408" s="78" t="s">
        <v>61</v>
      </c>
      <c r="C408" s="480"/>
      <c r="D408" s="483"/>
      <c r="E408" s="79" t="s">
        <v>60</v>
      </c>
      <c r="F408" s="491">
        <v>155.1</v>
      </c>
      <c r="G408" s="79"/>
      <c r="H408" s="491">
        <f>I408+M408+Q408+U408</f>
        <v>150.44</v>
      </c>
      <c r="I408" s="20">
        <f>J408+K408+L408</f>
        <v>68.52000000000001</v>
      </c>
      <c r="J408" s="20">
        <v>27.51</v>
      </c>
      <c r="K408" s="20">
        <v>22.26</v>
      </c>
      <c r="L408" s="20">
        <v>18.75</v>
      </c>
      <c r="M408" s="215">
        <f>N408+O408+P408</f>
        <v>17.97</v>
      </c>
      <c r="N408" s="20">
        <v>11.63</v>
      </c>
      <c r="O408" s="20">
        <v>3.17</v>
      </c>
      <c r="P408" s="20">
        <v>3.17</v>
      </c>
      <c r="Q408" s="215">
        <f>R408+S408+T408</f>
        <v>6.32</v>
      </c>
      <c r="R408" s="20">
        <v>0</v>
      </c>
      <c r="S408" s="20">
        <v>3.16</v>
      </c>
      <c r="T408" s="20">
        <v>3.16</v>
      </c>
      <c r="U408" s="19">
        <f>V408+W408+X408</f>
        <v>57.63</v>
      </c>
      <c r="V408" s="20">
        <v>12.07</v>
      </c>
      <c r="W408" s="20">
        <v>19.440000000000001</v>
      </c>
      <c r="X408" s="20">
        <v>26.12</v>
      </c>
    </row>
    <row r="409" spans="1:229" s="2" customFormat="1" x14ac:dyDescent="0.25">
      <c r="A409" s="20">
        <v>3</v>
      </c>
      <c r="B409" s="78" t="s">
        <v>62</v>
      </c>
      <c r="C409" s="480"/>
      <c r="D409" s="483"/>
      <c r="E409" s="79" t="s">
        <v>28</v>
      </c>
      <c r="F409" s="20">
        <f>ROUND(F408/F407*100,2)</f>
        <v>4.67</v>
      </c>
      <c r="G409" s="79"/>
      <c r="H409" s="20">
        <f>ROUND(H408/H407*100,2)</f>
        <v>4.67</v>
      </c>
      <c r="I409" s="20">
        <f t="shared" ref="I409:P409" si="180">ROUND(I408/I407*100,1)</f>
        <v>4.7</v>
      </c>
      <c r="J409" s="18">
        <f t="shared" si="180"/>
        <v>4.7</v>
      </c>
      <c r="K409" s="20">
        <f t="shared" si="180"/>
        <v>4.7</v>
      </c>
      <c r="L409" s="20">
        <f t="shared" si="180"/>
        <v>4.7</v>
      </c>
      <c r="M409" s="20">
        <f t="shared" si="180"/>
        <v>4.7</v>
      </c>
      <c r="N409" s="20">
        <f t="shared" si="180"/>
        <v>4.7</v>
      </c>
      <c r="O409" s="20">
        <f t="shared" si="180"/>
        <v>4.7</v>
      </c>
      <c r="P409" s="20">
        <f t="shared" si="180"/>
        <v>4.7</v>
      </c>
      <c r="Q409" s="20">
        <f>ROUND(Q408/Q407*100,2)</f>
        <v>4.66</v>
      </c>
      <c r="R409" s="20" t="e">
        <f>ROUND(R408/R407*100,1)</f>
        <v>#DIV/0!</v>
      </c>
      <c r="S409" s="20">
        <f>ROUND(S408/S407*100,1)</f>
        <v>4.7</v>
      </c>
      <c r="T409" s="20">
        <f>ROUND(T408/T407*100,1)</f>
        <v>4.7</v>
      </c>
      <c r="U409" s="20">
        <f>ROUND(U408/U407*100,2)</f>
        <v>4.67</v>
      </c>
      <c r="V409" s="20">
        <f>ROUND(V408/V407*100,2)</f>
        <v>4.67</v>
      </c>
      <c r="W409" s="20">
        <f>ROUND(W408/W407*100,2)</f>
        <v>4.67</v>
      </c>
      <c r="X409" s="20">
        <f>ROUND(X408/X407*100,2)</f>
        <v>4.67</v>
      </c>
    </row>
    <row r="410" spans="1:229" s="2" customFormat="1" x14ac:dyDescent="0.25">
      <c r="A410" s="20">
        <v>4</v>
      </c>
      <c r="B410" s="78" t="s">
        <v>191</v>
      </c>
      <c r="C410" s="480"/>
      <c r="D410" s="483"/>
      <c r="E410" s="79" t="s">
        <v>60</v>
      </c>
      <c r="F410" s="491">
        <f>F414+F412</f>
        <v>3165.1</v>
      </c>
      <c r="G410" s="79"/>
      <c r="H410" s="214">
        <f>I410+M410+Q410+U410</f>
        <v>3070.07</v>
      </c>
      <c r="I410" s="20">
        <f>J410+K410+L410</f>
        <v>1398.43</v>
      </c>
      <c r="J410" s="26">
        <f>J414+J412+J411</f>
        <v>561.39</v>
      </c>
      <c r="K410" s="26">
        <f>K414+K412+K411</f>
        <v>454.37</v>
      </c>
      <c r="L410" s="26">
        <f>L414+L412+L411</f>
        <v>382.67</v>
      </c>
      <c r="M410" s="20">
        <f>M411+M412+M414</f>
        <v>366.46000000000004</v>
      </c>
      <c r="N410" s="26">
        <f>N414+N412+N411</f>
        <v>237.26000000000002</v>
      </c>
      <c r="O410" s="26">
        <f>O414+O412+O411</f>
        <v>64.599999999999994</v>
      </c>
      <c r="P410" s="26">
        <f>P414+P412+P411</f>
        <v>64.599999999999994</v>
      </c>
      <c r="Q410" s="20">
        <f>Q411+Q412+Q414</f>
        <v>129.16</v>
      </c>
      <c r="R410" s="26">
        <f>R414+R412+R411</f>
        <v>0</v>
      </c>
      <c r="S410" s="26">
        <f>S414+S412+S411</f>
        <v>64.58</v>
      </c>
      <c r="T410" s="26">
        <f>T414+T412+T411</f>
        <v>64.58</v>
      </c>
      <c r="U410" s="20">
        <f>U411+U412+U414</f>
        <v>1176.02</v>
      </c>
      <c r="V410" s="26">
        <f>V414+V412+V411</f>
        <v>246.31</v>
      </c>
      <c r="W410" s="26">
        <f>W414+W412+W411</f>
        <v>396.72</v>
      </c>
      <c r="X410" s="26">
        <f>X414+X412+X411</f>
        <v>532.99</v>
      </c>
    </row>
    <row r="411" spans="1:229" s="2" customFormat="1" x14ac:dyDescent="0.25">
      <c r="A411" s="20"/>
      <c r="B411" s="78" t="s">
        <v>301</v>
      </c>
      <c r="C411" s="480"/>
      <c r="D411" s="483"/>
      <c r="E411" s="79" t="s">
        <v>60</v>
      </c>
      <c r="F411" s="491">
        <v>0</v>
      </c>
      <c r="G411" s="79"/>
      <c r="H411" s="491">
        <f>I411+M411+Q411+U411</f>
        <v>0</v>
      </c>
      <c r="I411" s="20">
        <f>J411+K411+L411</f>
        <v>0</v>
      </c>
      <c r="J411" s="20"/>
      <c r="K411" s="19"/>
      <c r="L411" s="19"/>
      <c r="M411" s="20">
        <f>N411+O411+P411</f>
        <v>0</v>
      </c>
      <c r="N411" s="20"/>
      <c r="O411" s="20"/>
      <c r="P411" s="20"/>
      <c r="Q411" s="19">
        <f>R411+S411+T411</f>
        <v>0</v>
      </c>
      <c r="R411" s="20"/>
      <c r="S411" s="20"/>
      <c r="T411" s="20"/>
      <c r="U411" s="19">
        <f>V411+W411+X411</f>
        <v>0</v>
      </c>
      <c r="V411" s="20"/>
      <c r="W411" s="20"/>
      <c r="X411" s="20"/>
    </row>
    <row r="412" spans="1:229" s="2" customFormat="1" x14ac:dyDescent="0.25">
      <c r="A412" s="20">
        <v>5</v>
      </c>
      <c r="B412" s="78" t="s">
        <v>26</v>
      </c>
      <c r="C412" s="480"/>
      <c r="D412" s="483"/>
      <c r="E412" s="79" t="s">
        <v>60</v>
      </c>
      <c r="F412" s="491">
        <v>124.1</v>
      </c>
      <c r="G412" s="79"/>
      <c r="H412" s="214">
        <f>I412+M412+Q412+U412</f>
        <v>120.37</v>
      </c>
      <c r="I412" s="38">
        <f>J412+K412+L412</f>
        <v>54.83</v>
      </c>
      <c r="J412" s="38">
        <v>22.01</v>
      </c>
      <c r="K412" s="38">
        <v>17.82</v>
      </c>
      <c r="L412" s="38">
        <v>15</v>
      </c>
      <c r="M412" s="20">
        <f>N412+O412+P412</f>
        <v>14.36</v>
      </c>
      <c r="N412" s="26">
        <v>9.3000000000000007</v>
      </c>
      <c r="O412" s="26">
        <v>2.5299999999999998</v>
      </c>
      <c r="P412" s="26">
        <v>2.5299999999999998</v>
      </c>
      <c r="Q412" s="19">
        <f>R412+S412+T412</f>
        <v>5.0599999999999996</v>
      </c>
      <c r="R412" s="26">
        <v>0</v>
      </c>
      <c r="S412" s="26">
        <v>2.5299999999999998</v>
      </c>
      <c r="T412" s="38">
        <v>2.5299999999999998</v>
      </c>
      <c r="U412" s="19">
        <f>V412+W412+X412</f>
        <v>46.12</v>
      </c>
      <c r="V412" s="26">
        <v>9.66</v>
      </c>
      <c r="W412" s="26">
        <v>15.56</v>
      </c>
      <c r="X412" s="26">
        <v>20.9</v>
      </c>
    </row>
    <row r="413" spans="1:229" s="25" customFormat="1" x14ac:dyDescent="0.25">
      <c r="A413" s="20">
        <v>6</v>
      </c>
      <c r="B413" s="78" t="s">
        <v>62</v>
      </c>
      <c r="C413" s="480"/>
      <c r="D413" s="483"/>
      <c r="E413" s="79" t="s">
        <v>28</v>
      </c>
      <c r="F413" s="20">
        <f>ROUND(F412/F410*100,2)</f>
        <v>3.92</v>
      </c>
      <c r="G413" s="20"/>
      <c r="H413" s="38">
        <f t="shared" ref="H413:X413" si="181">ROUND(H412/H410*100,2)</f>
        <v>3.92</v>
      </c>
      <c r="I413" s="20">
        <f t="shared" si="181"/>
        <v>3.92</v>
      </c>
      <c r="J413" s="20">
        <f t="shared" si="181"/>
        <v>3.92</v>
      </c>
      <c r="K413" s="20">
        <f t="shared" si="181"/>
        <v>3.92</v>
      </c>
      <c r="L413" s="20">
        <f t="shared" si="181"/>
        <v>3.92</v>
      </c>
      <c r="M413" s="20">
        <f t="shared" si="181"/>
        <v>3.92</v>
      </c>
      <c r="N413" s="20">
        <f t="shared" si="181"/>
        <v>3.92</v>
      </c>
      <c r="O413" s="20">
        <f t="shared" si="181"/>
        <v>3.92</v>
      </c>
      <c r="P413" s="20">
        <f t="shared" si="181"/>
        <v>3.92</v>
      </c>
      <c r="Q413" s="20">
        <f t="shared" si="181"/>
        <v>3.92</v>
      </c>
      <c r="R413" s="20" t="e">
        <f t="shared" si="181"/>
        <v>#DIV/0!</v>
      </c>
      <c r="S413" s="20">
        <f t="shared" si="181"/>
        <v>3.92</v>
      </c>
      <c r="T413" s="20">
        <f t="shared" si="181"/>
        <v>3.92</v>
      </c>
      <c r="U413" s="20">
        <f t="shared" si="181"/>
        <v>3.92</v>
      </c>
      <c r="V413" s="20">
        <f t="shared" si="181"/>
        <v>3.92</v>
      </c>
      <c r="W413" s="20">
        <f t="shared" si="181"/>
        <v>3.92</v>
      </c>
      <c r="X413" s="20">
        <f t="shared" si="181"/>
        <v>3.92</v>
      </c>
      <c r="Y413" s="489"/>
      <c r="Z413" s="489"/>
      <c r="AA413" s="489"/>
      <c r="AB413" s="489"/>
      <c r="AC413" s="489"/>
      <c r="AD413" s="489"/>
      <c r="AE413" s="489"/>
      <c r="AF413" s="489"/>
      <c r="AG413" s="489"/>
      <c r="AH413" s="489"/>
      <c r="AI413" s="489"/>
      <c r="AJ413" s="489"/>
      <c r="AK413" s="489"/>
      <c r="AL413" s="489"/>
      <c r="AM413" s="489"/>
      <c r="AN413" s="489"/>
      <c r="AO413" s="489"/>
      <c r="AP413" s="489"/>
      <c r="AQ413" s="489"/>
      <c r="AR413" s="489"/>
      <c r="AS413" s="489"/>
      <c r="AT413" s="489"/>
      <c r="AU413" s="489"/>
      <c r="AV413" s="489"/>
      <c r="AW413" s="489"/>
      <c r="AX413" s="489"/>
      <c r="AY413" s="489"/>
      <c r="AZ413" s="489"/>
      <c r="BA413" s="489"/>
      <c r="BB413" s="489"/>
      <c r="BC413" s="489"/>
      <c r="BD413" s="489"/>
      <c r="BE413" s="489"/>
      <c r="BF413" s="489"/>
      <c r="BG413" s="489"/>
      <c r="BH413" s="489"/>
      <c r="BI413" s="489"/>
      <c r="BJ413" s="489"/>
      <c r="BK413" s="489"/>
      <c r="BL413" s="489"/>
      <c r="BM413" s="489"/>
      <c r="BN413" s="489"/>
      <c r="BO413" s="489"/>
      <c r="BP413" s="489"/>
      <c r="BQ413" s="489"/>
      <c r="BR413" s="489"/>
      <c r="BS413" s="489"/>
      <c r="BT413" s="489"/>
      <c r="BU413" s="489"/>
      <c r="BV413" s="489"/>
      <c r="BW413" s="489"/>
      <c r="BX413" s="489"/>
      <c r="BY413" s="489"/>
      <c r="BZ413" s="489"/>
      <c r="CA413" s="489"/>
      <c r="CB413" s="489"/>
      <c r="CC413" s="489"/>
      <c r="CD413" s="489"/>
      <c r="CE413" s="489"/>
      <c r="CF413" s="489"/>
      <c r="CG413" s="489"/>
      <c r="CH413" s="489"/>
      <c r="CI413" s="489"/>
      <c r="CJ413" s="489"/>
      <c r="CK413" s="489"/>
      <c r="CL413" s="489"/>
      <c r="CM413" s="489"/>
      <c r="CN413" s="489"/>
      <c r="CO413" s="489"/>
      <c r="CP413" s="489"/>
      <c r="CQ413" s="489"/>
      <c r="CR413" s="489"/>
      <c r="CS413" s="489"/>
      <c r="CT413" s="489"/>
      <c r="CU413" s="489"/>
      <c r="CV413" s="489"/>
      <c r="CW413" s="489"/>
      <c r="CX413" s="489"/>
      <c r="CY413" s="489"/>
      <c r="CZ413" s="489"/>
      <c r="DA413" s="489"/>
      <c r="DB413" s="489"/>
      <c r="DC413" s="489"/>
      <c r="DD413" s="489"/>
      <c r="DE413" s="489"/>
      <c r="DF413" s="489"/>
      <c r="DG413" s="489"/>
      <c r="DH413" s="489"/>
      <c r="DI413" s="489"/>
      <c r="DJ413" s="489"/>
      <c r="DK413" s="489"/>
      <c r="DL413" s="489"/>
      <c r="DM413" s="489"/>
      <c r="DN413" s="489"/>
      <c r="DO413" s="489"/>
      <c r="DP413" s="489"/>
      <c r="DQ413" s="489"/>
      <c r="DR413" s="489"/>
      <c r="DS413" s="489"/>
      <c r="DT413" s="489"/>
      <c r="DU413" s="489"/>
      <c r="DV413" s="489"/>
      <c r="DW413" s="489"/>
      <c r="DX413" s="489"/>
      <c r="DY413" s="489"/>
      <c r="DZ413" s="489"/>
      <c r="EA413" s="489"/>
      <c r="EB413" s="489"/>
      <c r="EC413" s="489"/>
      <c r="ED413" s="489"/>
      <c r="EE413" s="489"/>
      <c r="EF413" s="489"/>
      <c r="EG413" s="489"/>
      <c r="EH413" s="489"/>
      <c r="EI413" s="489"/>
      <c r="EJ413" s="489"/>
      <c r="EK413" s="489"/>
      <c r="EL413" s="489"/>
      <c r="EM413" s="489"/>
      <c r="EN413" s="489"/>
      <c r="EO413" s="489"/>
      <c r="EP413" s="489"/>
      <c r="EQ413" s="489"/>
      <c r="ER413" s="489"/>
      <c r="ES413" s="489"/>
      <c r="ET413" s="489"/>
      <c r="EU413" s="489"/>
      <c r="EV413" s="489"/>
      <c r="EW413" s="489"/>
      <c r="EX413" s="489"/>
      <c r="EY413" s="489"/>
      <c r="EZ413" s="489"/>
      <c r="FA413" s="489"/>
      <c r="FB413" s="489"/>
      <c r="FC413" s="489"/>
      <c r="FD413" s="489"/>
      <c r="FE413" s="489"/>
      <c r="FF413" s="489"/>
      <c r="FG413" s="489"/>
      <c r="FH413" s="489"/>
      <c r="FI413" s="489"/>
      <c r="FJ413" s="489"/>
      <c r="FK413" s="489"/>
      <c r="FL413" s="489"/>
      <c r="FM413" s="489"/>
      <c r="FN413" s="489"/>
      <c r="FO413" s="489"/>
      <c r="FP413" s="489"/>
      <c r="FQ413" s="489"/>
      <c r="FR413" s="489"/>
      <c r="FS413" s="489"/>
      <c r="FT413" s="489"/>
      <c r="FU413" s="489"/>
      <c r="FV413" s="489"/>
      <c r="FW413" s="489"/>
      <c r="FX413" s="489"/>
      <c r="FY413" s="489"/>
      <c r="FZ413" s="489"/>
      <c r="GA413" s="489"/>
      <c r="GB413" s="489"/>
      <c r="GC413" s="489"/>
      <c r="GD413" s="489"/>
      <c r="GE413" s="489"/>
      <c r="GF413" s="489"/>
      <c r="GG413" s="489"/>
      <c r="GH413" s="489"/>
      <c r="GI413" s="489"/>
      <c r="GJ413" s="489"/>
      <c r="GK413" s="489"/>
      <c r="GL413" s="489"/>
      <c r="GM413" s="489"/>
      <c r="GN413" s="489"/>
      <c r="GO413" s="489"/>
      <c r="GP413" s="489"/>
      <c r="GQ413" s="489"/>
      <c r="GR413" s="489"/>
      <c r="GS413" s="489"/>
      <c r="GT413" s="489"/>
      <c r="GU413" s="489"/>
      <c r="GV413" s="489"/>
      <c r="GW413" s="489"/>
      <c r="GX413" s="489"/>
      <c r="GY413" s="489"/>
      <c r="GZ413" s="489"/>
      <c r="HA413" s="489"/>
      <c r="HB413" s="489"/>
      <c r="HC413" s="489"/>
      <c r="HD413" s="489"/>
      <c r="HE413" s="489"/>
      <c r="HF413" s="489"/>
      <c r="HG413" s="489"/>
      <c r="HH413" s="489"/>
      <c r="HI413" s="489"/>
      <c r="HJ413" s="489"/>
      <c r="HK413" s="489"/>
      <c r="HL413" s="489"/>
      <c r="HM413" s="489"/>
      <c r="HN413" s="489"/>
      <c r="HO413" s="489"/>
      <c r="HP413" s="489"/>
      <c r="HQ413" s="489"/>
      <c r="HR413" s="489"/>
      <c r="HS413" s="489"/>
      <c r="HT413" s="489"/>
      <c r="HU413" s="489"/>
    </row>
    <row r="414" spans="1:229" s="2" customFormat="1" x14ac:dyDescent="0.25">
      <c r="A414" s="20">
        <v>7</v>
      </c>
      <c r="B414" s="21" t="s">
        <v>302</v>
      </c>
      <c r="C414" s="480"/>
      <c r="D414" s="483"/>
      <c r="E414" s="23" t="s">
        <v>60</v>
      </c>
      <c r="F414" s="483">
        <v>3041</v>
      </c>
      <c r="G414" s="23"/>
      <c r="H414" s="314">
        <f>I414+M414+Q414+U414</f>
        <v>2949.7000000000003</v>
      </c>
      <c r="I414" s="20">
        <f>J414+K414+L414</f>
        <v>1343.6000000000001</v>
      </c>
      <c r="J414" s="20">
        <v>539.38</v>
      </c>
      <c r="K414" s="19">
        <v>436.55</v>
      </c>
      <c r="L414" s="19">
        <v>367.67</v>
      </c>
      <c r="M414" s="19">
        <f>N414+O414+P414</f>
        <v>352.1</v>
      </c>
      <c r="N414" s="20">
        <v>227.96</v>
      </c>
      <c r="O414" s="19">
        <v>62.07</v>
      </c>
      <c r="P414" s="19">
        <v>62.07</v>
      </c>
      <c r="Q414" s="19">
        <f>R414+S414+T414</f>
        <v>124.1</v>
      </c>
      <c r="R414" s="20">
        <v>0</v>
      </c>
      <c r="S414" s="19">
        <v>62.05</v>
      </c>
      <c r="T414" s="19">
        <v>62.05</v>
      </c>
      <c r="U414" s="19">
        <f>V414+W414+X414</f>
        <v>1129.9000000000001</v>
      </c>
      <c r="V414" s="20">
        <v>236.65</v>
      </c>
      <c r="W414" s="19">
        <v>381.16</v>
      </c>
      <c r="X414" s="19">
        <v>512.09</v>
      </c>
    </row>
    <row r="415" spans="1:229" s="2" customFormat="1" x14ac:dyDescent="0.25">
      <c r="A415" s="20"/>
      <c r="B415" s="21" t="s">
        <v>303</v>
      </c>
      <c r="C415" s="480"/>
      <c r="D415" s="483"/>
      <c r="E415" s="23" t="s">
        <v>60</v>
      </c>
      <c r="F415" s="483"/>
      <c r="G415" s="23"/>
      <c r="H415" s="491">
        <f>I415+M415+Q415+U415</f>
        <v>0</v>
      </c>
      <c r="I415" s="20">
        <f>J415+K415+L415</f>
        <v>0</v>
      </c>
      <c r="J415" s="20"/>
      <c r="K415" s="19"/>
      <c r="L415" s="19"/>
      <c r="M415" s="19">
        <f>N415+O415+P415</f>
        <v>0</v>
      </c>
      <c r="N415" s="20"/>
      <c r="O415" s="19"/>
      <c r="P415" s="19"/>
      <c r="Q415" s="19">
        <f>R415+S415+T415</f>
        <v>0</v>
      </c>
      <c r="R415" s="20">
        <v>0</v>
      </c>
      <c r="S415" s="19">
        <v>0</v>
      </c>
      <c r="T415" s="19">
        <v>0</v>
      </c>
      <c r="U415" s="19">
        <f>V415+W415+X415</f>
        <v>0</v>
      </c>
      <c r="V415" s="20"/>
      <c r="W415" s="19"/>
      <c r="X415" s="19"/>
    </row>
    <row r="416" spans="1:229" s="2" customFormat="1" x14ac:dyDescent="0.25">
      <c r="A416" s="20">
        <v>8</v>
      </c>
      <c r="B416" s="21" t="s">
        <v>306</v>
      </c>
      <c r="C416" s="22"/>
      <c r="D416" s="23"/>
      <c r="E416" s="23" t="s">
        <v>33</v>
      </c>
      <c r="F416" s="20">
        <f>ROUND(F419*F414/1000,2)</f>
        <v>6892.27</v>
      </c>
      <c r="G416" s="23"/>
      <c r="H416" s="216">
        <f>I416+M416+Q416+U416</f>
        <v>6685.36</v>
      </c>
      <c r="I416" s="20">
        <f>J416+K416+L416</f>
        <v>3045.21</v>
      </c>
      <c r="J416" s="20">
        <f>ROUND(J419*J414/1000,2)</f>
        <v>1222.48</v>
      </c>
      <c r="K416" s="20">
        <f>ROUND(K419*K414/1000,2)</f>
        <v>989.42</v>
      </c>
      <c r="L416" s="20">
        <f>ROUND(L419*L414/1000,2)</f>
        <v>833.31</v>
      </c>
      <c r="M416" s="19">
        <f>N416+O416+P416</f>
        <v>798.02</v>
      </c>
      <c r="N416" s="20">
        <f>ROUND(N419*N414/1000,2)</f>
        <v>516.66</v>
      </c>
      <c r="O416" s="20">
        <f>ROUND(O419*O414/1000,2)</f>
        <v>140.68</v>
      </c>
      <c r="P416" s="20">
        <f>ROUND(P419*P414/1000,2)</f>
        <v>140.68</v>
      </c>
      <c r="Q416" s="19">
        <f>R416+S416+T416</f>
        <v>281.26</v>
      </c>
      <c r="R416" s="20">
        <f>ROUND(R419*R414/1000,2)</f>
        <v>0</v>
      </c>
      <c r="S416" s="20">
        <f>ROUND(S419*S414/1000,2)</f>
        <v>140.63</v>
      </c>
      <c r="T416" s="20">
        <f>ROUND(T419*T414/1000,2)</f>
        <v>140.63</v>
      </c>
      <c r="U416" s="19">
        <f>V416+W416+X416</f>
        <v>2560.87</v>
      </c>
      <c r="V416" s="20">
        <f>ROUND(V419*V414/1000,2)</f>
        <v>536.36</v>
      </c>
      <c r="W416" s="20">
        <f>ROUND(W419*W414/1000,2)</f>
        <v>863.88</v>
      </c>
      <c r="X416" s="20">
        <f>ROUND(X419*X414/1000,2)</f>
        <v>1160.6300000000001</v>
      </c>
      <c r="Y416" s="25"/>
    </row>
    <row r="417" spans="1:25" s="2" customFormat="1" x14ac:dyDescent="0.25">
      <c r="A417" s="20"/>
      <c r="B417" s="21" t="s">
        <v>303</v>
      </c>
      <c r="C417" s="22"/>
      <c r="D417" s="23"/>
      <c r="E417" s="23" t="s">
        <v>33</v>
      </c>
      <c r="F417" s="483">
        <f>F415*F419/1000</f>
        <v>0</v>
      </c>
      <c r="G417" s="23"/>
      <c r="H417" s="491">
        <f>I417+M417+Q417+U417</f>
        <v>0</v>
      </c>
      <c r="I417" s="20">
        <f>J417+K417+L417</f>
        <v>0</v>
      </c>
      <c r="J417" s="20">
        <f>ROUND(J415*J419/1000,1)</f>
        <v>0</v>
      </c>
      <c r="K417" s="20">
        <f>ROUND(K415*K419/1000,1)</f>
        <v>0</v>
      </c>
      <c r="L417" s="20">
        <f>ROUND(L415*L419/1000,1)</f>
        <v>0</v>
      </c>
      <c r="M417" s="19">
        <f>N417+O417+P417</f>
        <v>0</v>
      </c>
      <c r="N417" s="20">
        <f>ROUND(N415*N419/1000,1)</f>
        <v>0</v>
      </c>
      <c r="O417" s="20">
        <f>ROUND(O415*O419/1000,1)</f>
        <v>0</v>
      </c>
      <c r="P417" s="20">
        <f>ROUND(P415*P419/1000,1)</f>
        <v>0</v>
      </c>
      <c r="Q417" s="19">
        <f>R417+S417+T417</f>
        <v>0</v>
      </c>
      <c r="R417" s="20">
        <f>ROUND(R415*R419/1000,1)</f>
        <v>0</v>
      </c>
      <c r="S417" s="20">
        <f>ROUND(S415*S419/1000,1)</f>
        <v>0</v>
      </c>
      <c r="T417" s="20">
        <f>ROUND(T415*T419/1000,1)</f>
        <v>0</v>
      </c>
      <c r="U417" s="19">
        <f>V417+W417+X417</f>
        <v>0</v>
      </c>
      <c r="V417" s="20">
        <f>ROUND(V415*V419/1000,1)</f>
        <v>0</v>
      </c>
      <c r="W417" s="20">
        <f>ROUND(W415*W419/1000,1)</f>
        <v>0</v>
      </c>
      <c r="X417" s="20">
        <f>ROUND(X415*X419/1000,1)</f>
        <v>0</v>
      </c>
      <c r="Y417" s="25"/>
    </row>
    <row r="418" spans="1:25" s="2" customFormat="1" x14ac:dyDescent="0.25">
      <c r="A418" s="20"/>
      <c r="B418" s="21" t="s">
        <v>447</v>
      </c>
      <c r="C418" s="22"/>
      <c r="D418" s="23"/>
      <c r="E418" s="23" t="s">
        <v>33</v>
      </c>
      <c r="F418" s="483"/>
      <c r="G418" s="23"/>
      <c r="H418" s="491">
        <f>I418+M418+Q418+U418</f>
        <v>0</v>
      </c>
      <c r="I418" s="20">
        <f>J418+K418+L418</f>
        <v>0</v>
      </c>
      <c r="J418" s="20"/>
      <c r="K418" s="19"/>
      <c r="L418" s="19"/>
      <c r="M418" s="19">
        <f>N418+O418+P418</f>
        <v>0</v>
      </c>
      <c r="N418" s="20"/>
      <c r="O418" s="19"/>
      <c r="P418" s="19"/>
      <c r="Q418" s="19">
        <f>R418+S418+T418</f>
        <v>0</v>
      </c>
      <c r="R418" s="20"/>
      <c r="S418" s="19"/>
      <c r="T418" s="19"/>
      <c r="U418" s="19">
        <f>V418+W418+X418</f>
        <v>0</v>
      </c>
      <c r="V418" s="20"/>
      <c r="W418" s="19"/>
      <c r="X418" s="19"/>
      <c r="Y418" s="25"/>
    </row>
    <row r="419" spans="1:25" s="2" customFormat="1" x14ac:dyDescent="0.25">
      <c r="A419" s="20">
        <v>9</v>
      </c>
      <c r="B419" s="21" t="s">
        <v>63</v>
      </c>
      <c r="C419" s="22"/>
      <c r="D419" s="23"/>
      <c r="E419" s="23" t="s">
        <v>64</v>
      </c>
      <c r="F419" s="483">
        <v>2266.4499999999998</v>
      </c>
      <c r="G419" s="483"/>
      <c r="H419" s="483">
        <v>2266.4499999999998</v>
      </c>
      <c r="I419" s="483">
        <v>2266.4499999999998</v>
      </c>
      <c r="J419" s="483">
        <v>2266.4499999999998</v>
      </c>
      <c r="K419" s="483">
        <v>2266.4499999999998</v>
      </c>
      <c r="L419" s="483">
        <v>2266.4499999999998</v>
      </c>
      <c r="M419" s="483">
        <v>2266.4499999999998</v>
      </c>
      <c r="N419" s="483">
        <v>2266.4499999999998</v>
      </c>
      <c r="O419" s="483">
        <v>2266.4499999999998</v>
      </c>
      <c r="P419" s="483">
        <v>2266.4499999999998</v>
      </c>
      <c r="Q419" s="483">
        <v>2266.4499999999998</v>
      </c>
      <c r="R419" s="483">
        <v>2266.4499999999998</v>
      </c>
      <c r="S419" s="483">
        <v>2266.4499999999998</v>
      </c>
      <c r="T419" s="483">
        <v>2266.4499999999998</v>
      </c>
      <c r="U419" s="483">
        <v>2266.4499999999998</v>
      </c>
      <c r="V419" s="483">
        <v>2266.4499999999998</v>
      </c>
      <c r="W419" s="483">
        <v>2266.4499999999998</v>
      </c>
      <c r="X419" s="483">
        <v>2266.4499999999998</v>
      </c>
      <c r="Y419" s="25"/>
    </row>
    <row r="420" spans="1:25" s="2" customFormat="1" x14ac:dyDescent="0.25">
      <c r="A420" s="20">
        <v>10</v>
      </c>
      <c r="B420" s="21" t="s">
        <v>49</v>
      </c>
      <c r="C420" s="22"/>
      <c r="D420" s="23"/>
      <c r="E420" s="23" t="s">
        <v>64</v>
      </c>
      <c r="F420" s="20">
        <f>ROUND(F423/F414*1000,2)</f>
        <v>2226.84</v>
      </c>
      <c r="G420" s="23"/>
      <c r="H420" s="20">
        <f>ROUND(H423/H414*1000,2)</f>
        <v>2260.86</v>
      </c>
      <c r="I420" s="20">
        <f>ROUND(I423/I414*1000,2)</f>
        <v>1984.53</v>
      </c>
      <c r="J420" s="20">
        <f>ROUND(J423/J414*1000,3)</f>
        <v>1886.3</v>
      </c>
      <c r="K420" s="20">
        <f t="shared" ref="K420:X420" si="182">ROUND(K423/K414*1000,2)</f>
        <v>1911.13</v>
      </c>
      <c r="L420" s="20">
        <f t="shared" si="182"/>
        <v>2215.77</v>
      </c>
      <c r="M420" s="20">
        <f t="shared" si="182"/>
        <v>3334.46</v>
      </c>
      <c r="N420" s="20">
        <f t="shared" si="182"/>
        <v>2162.2800000000002</v>
      </c>
      <c r="O420" s="20">
        <f t="shared" si="182"/>
        <v>5097.7</v>
      </c>
      <c r="P420" s="20">
        <f t="shared" si="182"/>
        <v>5876.17</v>
      </c>
      <c r="Q420" s="20">
        <f t="shared" si="182"/>
        <v>4696.79</v>
      </c>
      <c r="R420" s="20" t="e">
        <f t="shared" si="182"/>
        <v>#DIV/0!</v>
      </c>
      <c r="S420" s="20">
        <f t="shared" si="182"/>
        <v>4172.34</v>
      </c>
      <c r="T420" s="20">
        <f t="shared" si="182"/>
        <v>4513.5200000000004</v>
      </c>
      <c r="U420" s="20">
        <f t="shared" si="182"/>
        <v>1987.36</v>
      </c>
      <c r="V420" s="20">
        <f t="shared" si="182"/>
        <v>2072.63</v>
      </c>
      <c r="W420" s="20">
        <f t="shared" si="182"/>
        <v>2039.85</v>
      </c>
      <c r="X420" s="20">
        <f t="shared" si="182"/>
        <v>1908.88</v>
      </c>
      <c r="Y420" s="25"/>
    </row>
    <row r="421" spans="1:25" s="2" customFormat="1" x14ac:dyDescent="0.25">
      <c r="A421" s="20"/>
      <c r="B421" s="21"/>
      <c r="C421" s="22"/>
      <c r="D421" s="23"/>
      <c r="E421" s="24"/>
      <c r="F421" s="483"/>
      <c r="G421" s="23"/>
      <c r="H421" s="483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5"/>
    </row>
    <row r="422" spans="1:25" s="2" customFormat="1" x14ac:dyDescent="0.25">
      <c r="A422" s="20"/>
      <c r="B422" s="25"/>
      <c r="C422" s="25"/>
      <c r="D422" s="25"/>
      <c r="E422" s="24"/>
      <c r="F422" s="23"/>
      <c r="G422" s="23"/>
      <c r="H422" s="23"/>
      <c r="I422" s="24"/>
      <c r="J422" s="24"/>
      <c r="K422" s="24"/>
      <c r="L422" s="24"/>
      <c r="M422" s="24"/>
      <c r="N422" s="24"/>
      <c r="O422" s="24"/>
      <c r="P422" s="24"/>
      <c r="Q422" s="24"/>
      <c r="R422" s="24"/>
      <c r="S422" s="24"/>
      <c r="T422" s="24"/>
      <c r="U422" s="24"/>
      <c r="V422" s="24"/>
      <c r="W422" s="24"/>
      <c r="X422" s="24"/>
      <c r="Y422" s="25"/>
    </row>
    <row r="423" spans="1:25" s="2" customFormat="1" x14ac:dyDescent="0.25">
      <c r="A423" s="20">
        <v>11</v>
      </c>
      <c r="B423" s="21" t="s">
        <v>35</v>
      </c>
      <c r="C423" s="22"/>
      <c r="D423" s="23"/>
      <c r="E423" s="23" t="s">
        <v>33</v>
      </c>
      <c r="F423" s="177">
        <f>SUM(F426:F436)</f>
        <v>6771.82</v>
      </c>
      <c r="G423" s="70">
        <f>G426+G427+G428+G429+G430+G431+G433+G434+G435+G436</f>
        <v>100</v>
      </c>
      <c r="H423" s="175">
        <f>I423+M423+Q423+U423</f>
        <v>6668.8564648750371</v>
      </c>
      <c r="I423" s="71">
        <f>J423+K423+L423</f>
        <v>2666.4091725907629</v>
      </c>
      <c r="J423" s="20">
        <f t="shared" ref="J423:P423" si="183">J426+J427+J428+J429+J430+J431+J433+J434+J435+J436</f>
        <v>1017.4326608497612</v>
      </c>
      <c r="K423" s="20">
        <f t="shared" si="183"/>
        <v>834.3050336005457</v>
      </c>
      <c r="L423" s="20">
        <f t="shared" si="183"/>
        <v>814.6714781404562</v>
      </c>
      <c r="M423" s="20">
        <f t="shared" si="183"/>
        <v>1174.0620000000001</v>
      </c>
      <c r="N423" s="20">
        <f t="shared" si="183"/>
        <v>492.91399999999999</v>
      </c>
      <c r="O423" s="20">
        <f t="shared" si="183"/>
        <v>316.41399999999999</v>
      </c>
      <c r="P423" s="20">
        <f t="shared" si="183"/>
        <v>364.73399999999987</v>
      </c>
      <c r="Q423" s="20">
        <f>R423+S423+T423</f>
        <v>582.87199999999996</v>
      </c>
      <c r="R423" s="20">
        <f t="shared" ref="R423:X423" si="184">R426+R427+R428+R429+R430+R431+R433+R434+R435+R436</f>
        <v>43.913999999999994</v>
      </c>
      <c r="S423" s="20">
        <f t="shared" si="184"/>
        <v>258.89400000000001</v>
      </c>
      <c r="T423" s="20">
        <f t="shared" si="184"/>
        <v>280.06399999999996</v>
      </c>
      <c r="U423" s="20">
        <f t="shared" si="184"/>
        <v>2245.513292284274</v>
      </c>
      <c r="V423" s="20">
        <f t="shared" si="184"/>
        <v>490.48794922623779</v>
      </c>
      <c r="W423" s="20">
        <f t="shared" si="184"/>
        <v>777.50758944925235</v>
      </c>
      <c r="X423" s="20">
        <f t="shared" si="184"/>
        <v>977.51775360878423</v>
      </c>
      <c r="Y423" s="25"/>
    </row>
    <row r="424" spans="1:25" s="2" customFormat="1" x14ac:dyDescent="0.25">
      <c r="A424" s="24"/>
      <c r="B424" s="21" t="s">
        <v>36</v>
      </c>
      <c r="C424" s="22"/>
      <c r="D424" s="23"/>
      <c r="E424" s="23"/>
      <c r="F424" s="23"/>
      <c r="G424" s="23"/>
      <c r="H424" s="483"/>
      <c r="I424" s="24"/>
      <c r="J424" s="24"/>
      <c r="K424" s="24"/>
      <c r="L424" s="24"/>
      <c r="M424" s="24"/>
      <c r="N424" s="24"/>
      <c r="O424" s="24"/>
      <c r="P424" s="24"/>
      <c r="Q424" s="24"/>
      <c r="R424" s="24"/>
      <c r="S424" s="24"/>
      <c r="T424" s="24"/>
      <c r="U424" s="21"/>
      <c r="V424" s="24"/>
      <c r="W424" s="24"/>
      <c r="X424" s="24"/>
      <c r="Y424" s="25"/>
    </row>
    <row r="425" spans="1:25" s="2" customFormat="1" x14ac:dyDescent="0.25">
      <c r="A425" s="24"/>
      <c r="B425" s="22"/>
      <c r="C425" s="22"/>
      <c r="D425" s="22"/>
      <c r="E425" s="24"/>
      <c r="F425" s="24"/>
      <c r="G425" s="24"/>
      <c r="H425" s="19"/>
      <c r="I425" s="5"/>
      <c r="J425" s="5"/>
      <c r="K425" s="24"/>
      <c r="L425" s="5"/>
      <c r="M425" s="24"/>
      <c r="N425" s="24"/>
      <c r="O425" s="24"/>
      <c r="P425" s="22"/>
      <c r="Q425" s="24"/>
      <c r="R425" s="22"/>
      <c r="S425" s="21"/>
      <c r="T425" s="24"/>
      <c r="U425" s="24"/>
      <c r="V425" s="24"/>
      <c r="W425" s="24"/>
      <c r="X425" s="24"/>
    </row>
    <row r="426" spans="1:25" s="2" customFormat="1" x14ac:dyDescent="0.25">
      <c r="A426" s="27" t="s">
        <v>65</v>
      </c>
      <c r="B426" s="34" t="s">
        <v>41</v>
      </c>
      <c r="C426" s="32"/>
      <c r="D426" s="35"/>
      <c r="E426" s="30" t="s">
        <v>33</v>
      </c>
      <c r="F426" s="14">
        <v>2395.33</v>
      </c>
      <c r="G426" s="14">
        <f t="shared" ref="G426:G436" si="185">ROUND(H426/$H$423*100,2)</f>
        <v>35.93</v>
      </c>
      <c r="H426" s="68">
        <f t="shared" ref="H426:H436" si="186">I426+M426+Q426+U426</f>
        <v>2396.2784648750376</v>
      </c>
      <c r="I426" s="38">
        <f t="shared" ref="I426:I436" si="187">J426+K426+L426</f>
        <v>773.51717259076315</v>
      </c>
      <c r="J426" s="38">
        <f>ROUND(2395.33*10.4%,2)*J399</f>
        <v>274.69866084976121</v>
      </c>
      <c r="K426" s="38">
        <f>ROUND(2395.33*8.8%,2)*K399</f>
        <v>225.1710336005458</v>
      </c>
      <c r="L426" s="38">
        <f>ROUND(2395.33*11.1%,2)*L399</f>
        <v>273.64747814045614</v>
      </c>
      <c r="M426" s="14">
        <f t="shared" ref="M426:M436" si="188">N426+O426+P426</f>
        <v>584.46</v>
      </c>
      <c r="N426" s="20">
        <f>ROUND(2395.33*7.2%,2)</f>
        <v>172.46</v>
      </c>
      <c r="O426" s="20">
        <f>ROUND(2395.33*7.8%,2)</f>
        <v>186.84</v>
      </c>
      <c r="P426" s="20">
        <f>ROUND(2395.33*9.4%,2)</f>
        <v>225.16</v>
      </c>
      <c r="Q426" s="14">
        <f t="shared" ref="Q426:Q436" si="189">R426+S426+T426</f>
        <v>328.15</v>
      </c>
      <c r="R426" s="20">
        <f>ROUND(2395.33*1.2%,2)</f>
        <v>28.74</v>
      </c>
      <c r="S426" s="20">
        <f>ROUND(2395.33*5.9%,2)</f>
        <v>141.32</v>
      </c>
      <c r="T426" s="20">
        <f>ROUND(2395.33*6.6%,2)</f>
        <v>158.09</v>
      </c>
      <c r="U426" s="39">
        <f t="shared" ref="U426:U436" si="190">V426+W426+X426</f>
        <v>710.15129228427429</v>
      </c>
      <c r="V426" s="38">
        <f>ROUND(2395.33*7%,2)/V399</f>
        <v>162.44394922623778</v>
      </c>
      <c r="W426" s="38">
        <f>ROUND(2395.33*11.3%,2)/W399</f>
        <v>255.51358944925232</v>
      </c>
      <c r="X426" s="38">
        <f>ROUND(2395.33*13.3%,2)/X399</f>
        <v>292.19375360878416</v>
      </c>
    </row>
    <row r="427" spans="1:25" s="2" customFormat="1" x14ac:dyDescent="0.25">
      <c r="A427" s="36" t="s">
        <v>66</v>
      </c>
      <c r="B427" s="21" t="s">
        <v>42</v>
      </c>
      <c r="C427" s="22"/>
      <c r="D427" s="23"/>
      <c r="E427" s="23" t="s">
        <v>33</v>
      </c>
      <c r="F427" s="14">
        <v>632.37</v>
      </c>
      <c r="G427" s="14">
        <f t="shared" si="185"/>
        <v>9.42</v>
      </c>
      <c r="H427" s="491">
        <f t="shared" si="186"/>
        <v>627.9</v>
      </c>
      <c r="I427" s="71">
        <f t="shared" si="187"/>
        <v>202.7</v>
      </c>
      <c r="J427" s="20">
        <f>ROUND(J426*0.262,1)</f>
        <v>72</v>
      </c>
      <c r="K427" s="20">
        <f>ROUND(K426*0.262,1)</f>
        <v>59</v>
      </c>
      <c r="L427" s="20">
        <f>ROUND(L426*0.262,1)</f>
        <v>71.7</v>
      </c>
      <c r="M427" s="14">
        <f t="shared" si="188"/>
        <v>153.19999999999999</v>
      </c>
      <c r="N427" s="20">
        <f>ROUND(N426*0.262,1)</f>
        <v>45.2</v>
      </c>
      <c r="O427" s="20">
        <f>ROUND(O426*0.262,1)</f>
        <v>49</v>
      </c>
      <c r="P427" s="20">
        <f>ROUND(P426*0.262,1)</f>
        <v>59</v>
      </c>
      <c r="Q427" s="14">
        <f t="shared" si="189"/>
        <v>85.9</v>
      </c>
      <c r="R427" s="20">
        <f>ROUND(R426*0.262,1)</f>
        <v>7.5</v>
      </c>
      <c r="S427" s="20">
        <f>ROUND(S426*0.262,1)</f>
        <v>37</v>
      </c>
      <c r="T427" s="20">
        <f>ROUND(T426*0.262,1)</f>
        <v>41.4</v>
      </c>
      <c r="U427" s="14">
        <f t="shared" si="190"/>
        <v>186.1</v>
      </c>
      <c r="V427" s="20">
        <f>ROUND(V426*0.262,1)</f>
        <v>42.6</v>
      </c>
      <c r="W427" s="20">
        <f>ROUND(W426*0.262,1)</f>
        <v>66.900000000000006</v>
      </c>
      <c r="X427" s="20">
        <f>ROUND(X426*0.262,1)</f>
        <v>76.599999999999994</v>
      </c>
    </row>
    <row r="428" spans="1:25" s="2" customFormat="1" x14ac:dyDescent="0.25">
      <c r="A428" s="36" t="s">
        <v>67</v>
      </c>
      <c r="B428" s="21" t="s">
        <v>43</v>
      </c>
      <c r="C428" s="22"/>
      <c r="D428" s="23"/>
      <c r="E428" s="23" t="s">
        <v>33</v>
      </c>
      <c r="F428" s="14">
        <v>81.900000000000006</v>
      </c>
      <c r="G428" s="14">
        <f t="shared" si="185"/>
        <v>1.38</v>
      </c>
      <c r="H428" s="491">
        <f t="shared" si="186"/>
        <v>92.088000000000008</v>
      </c>
      <c r="I428" s="71">
        <f t="shared" si="187"/>
        <v>23.022000000000002</v>
      </c>
      <c r="J428" s="20">
        <v>7.6740000000000004</v>
      </c>
      <c r="K428" s="20">
        <v>7.6740000000000004</v>
      </c>
      <c r="L428" s="20">
        <v>7.6740000000000004</v>
      </c>
      <c r="M428" s="14">
        <f t="shared" si="188"/>
        <v>23.022000000000002</v>
      </c>
      <c r="N428" s="20">
        <v>7.6740000000000004</v>
      </c>
      <c r="O428" s="20">
        <v>7.6740000000000004</v>
      </c>
      <c r="P428" s="20">
        <v>7.6740000000000004</v>
      </c>
      <c r="Q428" s="14">
        <f t="shared" si="189"/>
        <v>23.022000000000002</v>
      </c>
      <c r="R428" s="20">
        <v>7.6740000000000004</v>
      </c>
      <c r="S428" s="20">
        <v>7.6740000000000004</v>
      </c>
      <c r="T428" s="20">
        <v>7.6740000000000004</v>
      </c>
      <c r="U428" s="14">
        <f t="shared" si="190"/>
        <v>23.022000000000002</v>
      </c>
      <c r="V428" s="20">
        <v>7.6740000000000004</v>
      </c>
      <c r="W428" s="20">
        <v>7.6740000000000004</v>
      </c>
      <c r="X428" s="20">
        <v>7.6740000000000004</v>
      </c>
    </row>
    <row r="429" spans="1:25" s="2" customFormat="1" x14ac:dyDescent="0.25">
      <c r="A429" s="36" t="s">
        <v>68</v>
      </c>
      <c r="B429" s="21" t="s">
        <v>44</v>
      </c>
      <c r="C429" s="22"/>
      <c r="D429" s="23"/>
      <c r="E429" s="23" t="s">
        <v>33</v>
      </c>
      <c r="F429" s="14">
        <v>10.47</v>
      </c>
      <c r="G429" s="14">
        <f t="shared" si="185"/>
        <v>0.15</v>
      </c>
      <c r="H429" s="491">
        <f t="shared" si="186"/>
        <v>10.130000000000001</v>
      </c>
      <c r="I429" s="71">
        <f t="shared" si="187"/>
        <v>4.6300000000000008</v>
      </c>
      <c r="J429" s="20">
        <f>ROUND(10.47/3320.2*J407,2)</f>
        <v>1.86</v>
      </c>
      <c r="K429" s="20">
        <f t="shared" ref="K429:X429" si="191">ROUND(10.47/3320.2*K407,2)</f>
        <v>1.5</v>
      </c>
      <c r="L429" s="20">
        <f t="shared" si="191"/>
        <v>1.27</v>
      </c>
      <c r="M429" s="14">
        <f t="shared" si="188"/>
        <v>1.2</v>
      </c>
      <c r="N429" s="20">
        <f t="shared" si="191"/>
        <v>0.78</v>
      </c>
      <c r="O429" s="20">
        <f t="shared" si="191"/>
        <v>0.21</v>
      </c>
      <c r="P429" s="20">
        <f t="shared" si="191"/>
        <v>0.21</v>
      </c>
      <c r="Q429" s="14">
        <f t="shared" si="189"/>
        <v>0.42</v>
      </c>
      <c r="R429" s="20">
        <f t="shared" si="191"/>
        <v>0</v>
      </c>
      <c r="S429" s="20">
        <f t="shared" si="191"/>
        <v>0.21</v>
      </c>
      <c r="T429" s="20">
        <f t="shared" si="191"/>
        <v>0.21</v>
      </c>
      <c r="U429" s="14">
        <f t="shared" si="190"/>
        <v>3.88</v>
      </c>
      <c r="V429" s="20">
        <f t="shared" si="191"/>
        <v>0.81</v>
      </c>
      <c r="W429" s="20">
        <f t="shared" si="191"/>
        <v>1.31</v>
      </c>
      <c r="X429" s="20">
        <f t="shared" si="191"/>
        <v>1.76</v>
      </c>
    </row>
    <row r="430" spans="1:25" s="2" customFormat="1" x14ac:dyDescent="0.25">
      <c r="A430" s="36" t="s">
        <v>69</v>
      </c>
      <c r="B430" s="21" t="s">
        <v>70</v>
      </c>
      <c r="C430" s="22"/>
      <c r="D430" s="23"/>
      <c r="E430" s="23" t="s">
        <v>33</v>
      </c>
      <c r="F430" s="14">
        <v>2056.9499999999998</v>
      </c>
      <c r="G430" s="14">
        <f t="shared" si="185"/>
        <v>29.92</v>
      </c>
      <c r="H430" s="491">
        <f t="shared" si="186"/>
        <v>1995.3</v>
      </c>
      <c r="I430" s="71">
        <f t="shared" si="187"/>
        <v>908.8</v>
      </c>
      <c r="J430" s="20">
        <f>ROUND(J410*0.252955/0.44*1130.43/1000,1)</f>
        <v>364.8</v>
      </c>
      <c r="K430" s="20">
        <f>ROUND(K410*0.252955/0.44*1130.43/1000,1)</f>
        <v>295.3</v>
      </c>
      <c r="L430" s="20">
        <f>ROUND(L410*0.252955/0.44*1130.43/1000,1)</f>
        <v>248.7</v>
      </c>
      <c r="M430" s="14">
        <f t="shared" si="188"/>
        <v>238.2</v>
      </c>
      <c r="N430" s="20">
        <f>ROUND(N410*0.252955/0.44*1130.43/1000,1)</f>
        <v>154.19999999999999</v>
      </c>
      <c r="O430" s="20">
        <f>ROUND(O410*0.252955/0.44*1130.43/1000,1)</f>
        <v>42</v>
      </c>
      <c r="P430" s="20">
        <f>ROUND(P410*0.252955/0.44*1130.43/1000,1)</f>
        <v>42</v>
      </c>
      <c r="Q430" s="14">
        <f t="shared" si="189"/>
        <v>84</v>
      </c>
      <c r="R430" s="20">
        <f>ROUND(R410*0.252955/0.44*1130.43/1000,1)</f>
        <v>0</v>
      </c>
      <c r="S430" s="20">
        <f>ROUND(S410*0.252955/0.44*1130.43/1000,1)</f>
        <v>42</v>
      </c>
      <c r="T430" s="20">
        <f>ROUND(T410*0.252955/0.44*1130.43/1000,1)</f>
        <v>42</v>
      </c>
      <c r="U430" s="14">
        <f t="shared" si="190"/>
        <v>764.3</v>
      </c>
      <c r="V430" s="20">
        <f>ROUND(V410*0.252955/0.44*1130.43/1000,1)</f>
        <v>160.1</v>
      </c>
      <c r="W430" s="20">
        <f>ROUND(W410*0.252955/0.44*1130.43/1000,1)</f>
        <v>257.8</v>
      </c>
      <c r="X430" s="20">
        <f>ROUND(X410*0.252955/0.44*1130.43/1000,1)</f>
        <v>346.4</v>
      </c>
    </row>
    <row r="431" spans="1:25" s="2" customFormat="1" x14ac:dyDescent="0.25">
      <c r="A431" s="36" t="s">
        <v>71</v>
      </c>
      <c r="B431" s="21" t="s">
        <v>72</v>
      </c>
      <c r="C431" s="22"/>
      <c r="D431" s="23"/>
      <c r="E431" s="23" t="s">
        <v>33</v>
      </c>
      <c r="F431" s="14">
        <v>18.579999999999998</v>
      </c>
      <c r="G431" s="14">
        <f t="shared" si="185"/>
        <v>0.33</v>
      </c>
      <c r="H431" s="491">
        <f t="shared" si="186"/>
        <v>21.7</v>
      </c>
      <c r="I431" s="71">
        <f t="shared" si="187"/>
        <v>9.8000000000000007</v>
      </c>
      <c r="J431" s="20">
        <f>ROUND(J407*0.508*13.16/1000,1)</f>
        <v>3.9</v>
      </c>
      <c r="K431" s="20">
        <f>ROUND(K407*0.508*13.16/1000,1)</f>
        <v>3.2</v>
      </c>
      <c r="L431" s="20">
        <f>ROUND(L407*0.508*13.16/1000,1)</f>
        <v>2.7</v>
      </c>
      <c r="M431" s="14">
        <f t="shared" si="188"/>
        <v>2.7</v>
      </c>
      <c r="N431" s="20">
        <f>ROUND(N407*0.508*13.16/1000,1)</f>
        <v>1.7</v>
      </c>
      <c r="O431" s="20">
        <f>ROUND(O407*0.508*13.16/1000,1)</f>
        <v>0.5</v>
      </c>
      <c r="P431" s="20">
        <f>ROUND(P407*0.508*13.16/1000,1)</f>
        <v>0.5</v>
      </c>
      <c r="Q431" s="14">
        <f t="shared" si="189"/>
        <v>1</v>
      </c>
      <c r="R431" s="20">
        <f>ROUND(R407*0.508*13.16/1000,1)</f>
        <v>0</v>
      </c>
      <c r="S431" s="20">
        <f>ROUND(S407*0.508*13.16/1000,1)</f>
        <v>0.5</v>
      </c>
      <c r="T431" s="20">
        <f>ROUND(T407*0.508*13.16/1000,1)</f>
        <v>0.5</v>
      </c>
      <c r="U431" s="14">
        <f t="shared" si="190"/>
        <v>8.1999999999999993</v>
      </c>
      <c r="V431" s="20">
        <f>ROUND(V407*0.508*13.16/1000,1)</f>
        <v>1.7</v>
      </c>
      <c r="W431" s="20">
        <f>ROUND(W407*0.508*13.16/1000,1)</f>
        <v>2.8</v>
      </c>
      <c r="X431" s="20">
        <f>ROUND(X407*0.508*13.16/1000,1)</f>
        <v>3.7</v>
      </c>
    </row>
    <row r="432" spans="1:25" s="2" customFormat="1" x14ac:dyDescent="0.25">
      <c r="A432" s="36"/>
      <c r="B432" s="21" t="s">
        <v>449</v>
      </c>
      <c r="C432" s="22"/>
      <c r="D432" s="23"/>
      <c r="E432" s="23" t="s">
        <v>33</v>
      </c>
      <c r="F432" s="14">
        <v>0</v>
      </c>
      <c r="G432" s="14">
        <f t="shared" si="185"/>
        <v>0</v>
      </c>
      <c r="H432" s="491">
        <f t="shared" si="186"/>
        <v>0</v>
      </c>
      <c r="I432" s="71">
        <f t="shared" si="187"/>
        <v>0</v>
      </c>
      <c r="J432" s="20"/>
      <c r="K432" s="20"/>
      <c r="L432" s="20"/>
      <c r="M432" s="14">
        <f t="shared" si="188"/>
        <v>0</v>
      </c>
      <c r="N432" s="20"/>
      <c r="O432" s="20"/>
      <c r="P432" s="20"/>
      <c r="Q432" s="14">
        <f t="shared" si="189"/>
        <v>0</v>
      </c>
      <c r="R432" s="20"/>
      <c r="S432" s="20"/>
      <c r="T432" s="20"/>
      <c r="U432" s="14">
        <f t="shared" si="190"/>
        <v>0</v>
      </c>
      <c r="V432" s="20"/>
      <c r="W432" s="20"/>
      <c r="X432" s="20"/>
    </row>
    <row r="433" spans="1:24" s="2" customFormat="1" x14ac:dyDescent="0.25">
      <c r="A433" s="36" t="s">
        <v>73</v>
      </c>
      <c r="B433" s="21" t="s">
        <v>74</v>
      </c>
      <c r="C433" s="22"/>
      <c r="D433" s="23"/>
      <c r="E433" s="23" t="s">
        <v>33</v>
      </c>
      <c r="F433" s="14">
        <v>316.04000000000002</v>
      </c>
      <c r="G433" s="14">
        <f t="shared" si="185"/>
        <v>4.55</v>
      </c>
      <c r="H433" s="491">
        <f t="shared" si="186"/>
        <v>303.2</v>
      </c>
      <c r="I433" s="71">
        <f t="shared" si="187"/>
        <v>138.1</v>
      </c>
      <c r="J433" s="20">
        <f>ROUND(J407*25*3.766/1000,1)</f>
        <v>55.4</v>
      </c>
      <c r="K433" s="20">
        <f>ROUND(K407*25*3.766/1000,1)</f>
        <v>44.9</v>
      </c>
      <c r="L433" s="20">
        <f>ROUND(L407*25*3.766/1000,1)</f>
        <v>37.799999999999997</v>
      </c>
      <c r="M433" s="14">
        <f t="shared" si="188"/>
        <v>36.199999999999996</v>
      </c>
      <c r="N433" s="20">
        <f>ROUND(N407*25*3.766/1000,1)</f>
        <v>23.4</v>
      </c>
      <c r="O433" s="20">
        <f>ROUND(O407*25*3.766/1000,1)</f>
        <v>6.4</v>
      </c>
      <c r="P433" s="20">
        <f>ROUND(P407*25*3.766/1000,1)</f>
        <v>6.4</v>
      </c>
      <c r="Q433" s="14">
        <f t="shared" si="189"/>
        <v>12.8</v>
      </c>
      <c r="R433" s="20">
        <f>ROUND(R407*25*3.766/1000,1)</f>
        <v>0</v>
      </c>
      <c r="S433" s="20">
        <f>ROUND(S407*25*3.766/1000,1)</f>
        <v>6.4</v>
      </c>
      <c r="T433" s="20">
        <f>ROUND(T407*25*3.766/1000,1)</f>
        <v>6.4</v>
      </c>
      <c r="U433" s="14">
        <f t="shared" si="190"/>
        <v>116.1</v>
      </c>
      <c r="V433" s="20">
        <f>ROUND(V407*25*3.766/1000,1)</f>
        <v>24.3</v>
      </c>
      <c r="W433" s="20">
        <f>ROUND(W407*25*3.766/1000,1)</f>
        <v>39.200000000000003</v>
      </c>
      <c r="X433" s="20">
        <f>ROUND(X407*25*3.766/1000,1)</f>
        <v>52.6</v>
      </c>
    </row>
    <row r="434" spans="1:24" s="2" customFormat="1" x14ac:dyDescent="0.25">
      <c r="A434" s="36" t="s">
        <v>75</v>
      </c>
      <c r="B434" s="21" t="s">
        <v>45</v>
      </c>
      <c r="C434" s="22"/>
      <c r="D434" s="23"/>
      <c r="E434" s="23" t="s">
        <v>33</v>
      </c>
      <c r="F434" s="14">
        <v>92.92</v>
      </c>
      <c r="G434" s="14">
        <f t="shared" si="185"/>
        <v>1.35</v>
      </c>
      <c r="H434" s="491">
        <f t="shared" si="186"/>
        <v>90.12</v>
      </c>
      <c r="I434" s="71">
        <f t="shared" si="187"/>
        <v>90.12</v>
      </c>
      <c r="J434" s="20">
        <f>ROUND(92.92/3320.2*3220.51/3,2)</f>
        <v>30.04</v>
      </c>
      <c r="K434" s="20">
        <f t="shared" ref="K434:L434" si="192">ROUND(92.92/3320.2*3220.51/3,2)</f>
        <v>30.04</v>
      </c>
      <c r="L434" s="20">
        <f t="shared" si="192"/>
        <v>30.04</v>
      </c>
      <c r="M434" s="14">
        <f t="shared" si="188"/>
        <v>0</v>
      </c>
      <c r="N434" s="20"/>
      <c r="O434" s="20"/>
      <c r="P434" s="20"/>
      <c r="Q434" s="14">
        <f t="shared" si="189"/>
        <v>0</v>
      </c>
      <c r="R434" s="20"/>
      <c r="S434" s="20"/>
      <c r="T434" s="20"/>
      <c r="U434" s="14">
        <f t="shared" si="190"/>
        <v>0</v>
      </c>
      <c r="V434" s="20"/>
      <c r="W434" s="20"/>
      <c r="X434" s="20"/>
    </row>
    <row r="435" spans="1:24" s="2" customFormat="1" x14ac:dyDescent="0.25">
      <c r="A435" s="36" t="s">
        <v>76</v>
      </c>
      <c r="B435" s="21" t="s">
        <v>46</v>
      </c>
      <c r="C435" s="22"/>
      <c r="D435" s="23"/>
      <c r="E435" s="23" t="s">
        <v>33</v>
      </c>
      <c r="F435" s="14">
        <v>903.09</v>
      </c>
      <c r="G435" s="14">
        <f t="shared" si="185"/>
        <v>13.13</v>
      </c>
      <c r="H435" s="216">
        <f t="shared" si="186"/>
        <v>875.9</v>
      </c>
      <c r="I435" s="71">
        <f t="shared" si="187"/>
        <v>398.99999999999994</v>
      </c>
      <c r="J435" s="20">
        <f>ROUND(903.09/6892.27*J416,1)</f>
        <v>160.19999999999999</v>
      </c>
      <c r="K435" s="20">
        <f>ROUND(903.09/6892.27*K416,1)</f>
        <v>129.6</v>
      </c>
      <c r="L435" s="20">
        <f>ROUND(903.09/6892.27*L416,1)</f>
        <v>109.2</v>
      </c>
      <c r="M435" s="14">
        <f t="shared" si="188"/>
        <v>104.5</v>
      </c>
      <c r="N435" s="20">
        <f>ROUND(903.09/6892.27*N416,1)</f>
        <v>67.7</v>
      </c>
      <c r="O435" s="20">
        <f>ROUND(903.09/6892.27*O416,1)</f>
        <v>18.399999999999999</v>
      </c>
      <c r="P435" s="20">
        <f>ROUND(903.09/6892.27*P416,1)</f>
        <v>18.399999999999999</v>
      </c>
      <c r="Q435" s="14">
        <f t="shared" si="189"/>
        <v>36.799999999999997</v>
      </c>
      <c r="R435" s="20">
        <f>ROUND(903.09/6892.27*R416,1)</f>
        <v>0</v>
      </c>
      <c r="S435" s="20">
        <f>ROUND(903.09/6892.27*S416,1)</f>
        <v>18.399999999999999</v>
      </c>
      <c r="T435" s="20">
        <f>ROUND(903.09/6892.27*T416,1)</f>
        <v>18.399999999999999</v>
      </c>
      <c r="U435" s="14">
        <f t="shared" si="190"/>
        <v>335.6</v>
      </c>
      <c r="V435" s="20">
        <f>ROUND(903.09/6892.27*V416,1)</f>
        <v>70.3</v>
      </c>
      <c r="W435" s="20">
        <f>ROUND(903.09/6892.27*W416,1)</f>
        <v>113.2</v>
      </c>
      <c r="X435" s="20">
        <f>ROUND(903.09/6892.27*X416,1)</f>
        <v>152.1</v>
      </c>
    </row>
    <row r="436" spans="1:24" s="2" customFormat="1" x14ac:dyDescent="0.25">
      <c r="A436" s="36" t="s">
        <v>77</v>
      </c>
      <c r="B436" s="21" t="s">
        <v>48</v>
      </c>
      <c r="C436" s="22"/>
      <c r="D436" s="23"/>
      <c r="E436" s="23" t="s">
        <v>33</v>
      </c>
      <c r="F436" s="14">
        <v>264.17</v>
      </c>
      <c r="G436" s="14">
        <f t="shared" si="185"/>
        <v>3.84</v>
      </c>
      <c r="H436" s="491">
        <f t="shared" si="186"/>
        <v>256.24</v>
      </c>
      <c r="I436" s="39">
        <f t="shared" si="187"/>
        <v>116.72</v>
      </c>
      <c r="J436" s="20">
        <f>ROUND(264.17/3320.2*J407,2)</f>
        <v>46.86</v>
      </c>
      <c r="K436" s="20">
        <f t="shared" ref="K436:L436" si="193">ROUND(264.17/3320.2*K407,2)</f>
        <v>37.92</v>
      </c>
      <c r="L436" s="20">
        <f t="shared" si="193"/>
        <v>31.94</v>
      </c>
      <c r="M436" s="14">
        <f t="shared" si="188"/>
        <v>30.580000000000002</v>
      </c>
      <c r="N436" s="20">
        <f>ROUND(264.17/3320.2*N407,2)</f>
        <v>19.8</v>
      </c>
      <c r="O436" s="20">
        <f t="shared" ref="O436:P436" si="194">ROUND(264.17/3320.2*O407,2)</f>
        <v>5.39</v>
      </c>
      <c r="P436" s="20">
        <f t="shared" si="194"/>
        <v>5.39</v>
      </c>
      <c r="Q436" s="14">
        <f t="shared" si="189"/>
        <v>10.78</v>
      </c>
      <c r="R436" s="20">
        <f>ROUND(264.17/3320.2*R407,2)</f>
        <v>0</v>
      </c>
      <c r="S436" s="20">
        <f t="shared" ref="S436:T436" si="195">ROUND(264.17/3320.2*S407,2)</f>
        <v>5.39</v>
      </c>
      <c r="T436" s="20">
        <f t="shared" si="195"/>
        <v>5.39</v>
      </c>
      <c r="U436" s="14">
        <f t="shared" si="190"/>
        <v>98.16</v>
      </c>
      <c r="V436" s="20">
        <f>ROUND(264.17/3320.2*V407,2)</f>
        <v>20.56</v>
      </c>
      <c r="W436" s="20">
        <f t="shared" ref="W436:X436" si="196">ROUND(264.17/3320.2*W407,2)</f>
        <v>33.11</v>
      </c>
      <c r="X436" s="20">
        <f t="shared" si="196"/>
        <v>44.49</v>
      </c>
    </row>
    <row r="437" spans="1:24" s="2" customFormat="1" x14ac:dyDescent="0.25">
      <c r="A437" s="21"/>
      <c r="B437" s="21"/>
      <c r="C437" s="22"/>
      <c r="D437" s="23"/>
      <c r="E437" s="23"/>
      <c r="F437" s="23"/>
      <c r="G437" s="23"/>
      <c r="H437" s="23"/>
      <c r="I437" s="24"/>
      <c r="J437" s="24"/>
      <c r="K437" s="24"/>
      <c r="L437" s="24"/>
      <c r="M437" s="24"/>
      <c r="N437" s="24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2" customFormat="1" x14ac:dyDescent="0.25">
      <c r="A438" s="479">
        <v>12</v>
      </c>
      <c r="B438" s="21" t="s">
        <v>51</v>
      </c>
      <c r="C438" s="22"/>
      <c r="D438" s="23"/>
      <c r="E438" s="23" t="s">
        <v>33</v>
      </c>
      <c r="F438" s="174">
        <f>F416-F423</f>
        <v>120.45000000000073</v>
      </c>
      <c r="G438" s="23"/>
      <c r="H438" s="20">
        <f t="shared" ref="H438:X438" si="197">H416-H423</f>
        <v>16.503535124962582</v>
      </c>
      <c r="I438" s="26">
        <f t="shared" si="197"/>
        <v>378.80082740923717</v>
      </c>
      <c r="J438" s="20">
        <f t="shared" si="197"/>
        <v>205.04733915023883</v>
      </c>
      <c r="K438" s="26">
        <f t="shared" si="197"/>
        <v>155.11496639945426</v>
      </c>
      <c r="L438" s="26">
        <f t="shared" si="197"/>
        <v>18.638521859543744</v>
      </c>
      <c r="M438" s="20">
        <f t="shared" si="197"/>
        <v>-376.04200000000014</v>
      </c>
      <c r="N438" s="26">
        <f t="shared" si="197"/>
        <v>23.745999999999981</v>
      </c>
      <c r="O438" s="26">
        <f t="shared" si="197"/>
        <v>-175.73399999999998</v>
      </c>
      <c r="P438" s="26">
        <f t="shared" si="197"/>
        <v>-224.05399999999986</v>
      </c>
      <c r="Q438" s="20">
        <f t="shared" si="197"/>
        <v>-301.61199999999997</v>
      </c>
      <c r="R438" s="26">
        <f t="shared" si="197"/>
        <v>-43.913999999999994</v>
      </c>
      <c r="S438" s="26">
        <f t="shared" si="197"/>
        <v>-118.26400000000001</v>
      </c>
      <c r="T438" s="20">
        <f t="shared" si="197"/>
        <v>-139.43399999999997</v>
      </c>
      <c r="U438" s="20">
        <f t="shared" si="197"/>
        <v>315.35670771572586</v>
      </c>
      <c r="V438" s="20">
        <f t="shared" si="197"/>
        <v>45.872050773762226</v>
      </c>
      <c r="W438" s="20">
        <f t="shared" si="197"/>
        <v>86.372410550747645</v>
      </c>
      <c r="X438" s="20">
        <f t="shared" si="197"/>
        <v>183.11224639121588</v>
      </c>
    </row>
    <row r="439" spans="1:24" s="2" customFormat="1" x14ac:dyDescent="0.25">
      <c r="A439" s="479">
        <v>13</v>
      </c>
      <c r="B439" s="21" t="s">
        <v>78</v>
      </c>
      <c r="C439" s="22"/>
      <c r="D439" s="23"/>
      <c r="E439" s="483" t="s">
        <v>28</v>
      </c>
      <c r="F439" s="20">
        <f>ROUND(F438/F423*100,1)</f>
        <v>1.8</v>
      </c>
      <c r="G439" s="483"/>
      <c r="H439" s="20">
        <f t="shared" ref="H439:X439" si="198">ROUND(H438/H423*100,1)</f>
        <v>0.2</v>
      </c>
      <c r="I439" s="20">
        <f t="shared" si="198"/>
        <v>14.2</v>
      </c>
      <c r="J439" s="20">
        <f t="shared" si="198"/>
        <v>20.2</v>
      </c>
      <c r="K439" s="20">
        <f t="shared" si="198"/>
        <v>18.600000000000001</v>
      </c>
      <c r="L439" s="20">
        <f t="shared" si="198"/>
        <v>2.2999999999999998</v>
      </c>
      <c r="M439" s="20">
        <f t="shared" si="198"/>
        <v>-32</v>
      </c>
      <c r="N439" s="20">
        <f t="shared" si="198"/>
        <v>4.8</v>
      </c>
      <c r="O439" s="20">
        <f t="shared" si="198"/>
        <v>-55.5</v>
      </c>
      <c r="P439" s="20">
        <f t="shared" si="198"/>
        <v>-61.4</v>
      </c>
      <c r="Q439" s="20">
        <f t="shared" si="198"/>
        <v>-51.7</v>
      </c>
      <c r="R439" s="20">
        <f t="shared" si="198"/>
        <v>-100</v>
      </c>
      <c r="S439" s="20">
        <f t="shared" si="198"/>
        <v>-45.7</v>
      </c>
      <c r="T439" s="20">
        <f t="shared" si="198"/>
        <v>-49.8</v>
      </c>
      <c r="U439" s="20">
        <f t="shared" si="198"/>
        <v>14</v>
      </c>
      <c r="V439" s="20">
        <f t="shared" si="198"/>
        <v>9.4</v>
      </c>
      <c r="W439" s="20">
        <f t="shared" si="198"/>
        <v>11.1</v>
      </c>
      <c r="X439" s="20">
        <f t="shared" si="198"/>
        <v>18.7</v>
      </c>
    </row>
    <row r="440" spans="1:24" s="2" customFormat="1" x14ac:dyDescent="0.25">
      <c r="A440" s="21"/>
      <c r="B440" s="21"/>
      <c r="C440" s="22"/>
      <c r="D440" s="23"/>
      <c r="E440" s="23"/>
      <c r="F440" s="23"/>
      <c r="G440" s="23"/>
      <c r="H440" s="23"/>
      <c r="I440" s="24"/>
      <c r="J440" s="24"/>
      <c r="K440" s="24"/>
      <c r="L440" s="24"/>
      <c r="M440" s="24"/>
      <c r="N440" s="24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2" customFormat="1" x14ac:dyDescent="0.25"/>
    <row r="442" spans="1:24" s="2" customFormat="1" x14ac:dyDescent="0.25">
      <c r="B442" s="2" t="s">
        <v>99</v>
      </c>
    </row>
    <row r="443" spans="1:24" x14ac:dyDescent="0.25">
      <c r="S443"/>
      <c r="W443" t="s">
        <v>97</v>
      </c>
    </row>
    <row r="444" spans="1:24" x14ac:dyDescent="0.25">
      <c r="S444"/>
      <c r="W444" t="s">
        <v>458</v>
      </c>
    </row>
    <row r="445" spans="1:24" x14ac:dyDescent="0.25">
      <c r="S445"/>
      <c r="W445" t="s">
        <v>459</v>
      </c>
    </row>
    <row r="446" spans="1:24" x14ac:dyDescent="0.25">
      <c r="J446">
        <f>350/3407.31+1</f>
        <v>1.1027203277658915</v>
      </c>
      <c r="K446">
        <f>200/2931.5+1</f>
        <v>1.0682244584683609</v>
      </c>
      <c r="L446">
        <f>100/3422.99+1</f>
        <v>1.0292142249904324</v>
      </c>
      <c r="S446"/>
      <c r="V446">
        <f>100/3108.35+1</f>
        <v>1.032171409268583</v>
      </c>
      <c r="W446">
        <f>200/3371.69+1</f>
        <v>1.0593174342836975</v>
      </c>
      <c r="X446">
        <f>350/3875.8+1</f>
        <v>1.0903039372516641</v>
      </c>
    </row>
    <row r="447" spans="1:24" x14ac:dyDescent="0.25">
      <c r="S447"/>
    </row>
    <row r="448" spans="1:24" s="2" customFormat="1" ht="15.6" x14ac:dyDescent="0.3">
      <c r="A448" s="2" t="s">
        <v>52</v>
      </c>
      <c r="E448" s="3" t="s">
        <v>350</v>
      </c>
      <c r="J448" s="310" t="s">
        <v>350</v>
      </c>
      <c r="L448" s="3"/>
      <c r="N448" s="3" t="s">
        <v>350</v>
      </c>
      <c r="P448" s="3"/>
      <c r="R448" s="3"/>
      <c r="T448" s="3" t="s">
        <v>350</v>
      </c>
    </row>
    <row r="449" spans="1:229" s="2" customFormat="1" x14ac:dyDescent="0.25">
      <c r="A449" s="317" t="s">
        <v>54</v>
      </c>
    </row>
    <row r="450" spans="1:229" s="2" customFormat="1" x14ac:dyDescent="0.25">
      <c r="A450" s="5" t="s">
        <v>0</v>
      </c>
      <c r="B450" s="6" t="s">
        <v>1</v>
      </c>
      <c r="C450" s="7"/>
      <c r="D450" s="8"/>
      <c r="E450" s="8" t="s">
        <v>2</v>
      </c>
      <c r="F450" s="19" t="s">
        <v>55</v>
      </c>
      <c r="G450" s="490" t="s">
        <v>89</v>
      </c>
      <c r="H450" s="490" t="s">
        <v>3</v>
      </c>
      <c r="I450" s="479" t="s">
        <v>94</v>
      </c>
      <c r="J450" s="884" t="s">
        <v>93</v>
      </c>
      <c r="K450" s="885"/>
      <c r="L450" s="885"/>
      <c r="M450" s="479" t="s">
        <v>90</v>
      </c>
      <c r="N450" s="479" t="s">
        <v>93</v>
      </c>
      <c r="O450" s="480"/>
      <c r="P450" s="480"/>
      <c r="Q450" s="479" t="s">
        <v>91</v>
      </c>
      <c r="R450" s="479" t="s">
        <v>93</v>
      </c>
      <c r="S450" s="480"/>
      <c r="T450" s="480"/>
      <c r="U450" s="19" t="s">
        <v>92</v>
      </c>
      <c r="V450" s="78" t="s">
        <v>93</v>
      </c>
      <c r="W450" s="480"/>
      <c r="X450" s="483"/>
    </row>
    <row r="451" spans="1:229" s="18" customFormat="1" x14ac:dyDescent="0.25">
      <c r="A451" s="14"/>
      <c r="B451" s="881" t="s">
        <v>8</v>
      </c>
      <c r="C451" s="882"/>
      <c r="D451" s="883"/>
      <c r="E451" s="482" t="s">
        <v>9</v>
      </c>
      <c r="F451" s="73" t="s">
        <v>57</v>
      </c>
      <c r="G451" s="74" t="s">
        <v>56</v>
      </c>
      <c r="H451" s="144" t="s">
        <v>444</v>
      </c>
      <c r="I451" s="479" t="s">
        <v>10</v>
      </c>
      <c r="J451" s="479" t="s">
        <v>11</v>
      </c>
      <c r="K451" s="489" t="s">
        <v>12</v>
      </c>
      <c r="L451" s="479" t="s">
        <v>13</v>
      </c>
      <c r="M451" s="479" t="s">
        <v>10</v>
      </c>
      <c r="N451" s="479" t="s">
        <v>14</v>
      </c>
      <c r="O451" s="479" t="s">
        <v>15</v>
      </c>
      <c r="P451" s="479" t="s">
        <v>16</v>
      </c>
      <c r="Q451" s="479" t="s">
        <v>10</v>
      </c>
      <c r="R451" s="479" t="s">
        <v>17</v>
      </c>
      <c r="S451" s="479" t="s">
        <v>58</v>
      </c>
      <c r="T451" s="479" t="s">
        <v>18</v>
      </c>
      <c r="U451" s="14" t="s">
        <v>10</v>
      </c>
      <c r="V451" s="480" t="s">
        <v>19</v>
      </c>
      <c r="W451" s="479" t="s">
        <v>20</v>
      </c>
      <c r="X451" s="20" t="s">
        <v>21</v>
      </c>
    </row>
    <row r="452" spans="1:229" s="2" customFormat="1" x14ac:dyDescent="0.25">
      <c r="A452" s="5"/>
      <c r="B452" s="886"/>
      <c r="C452" s="887"/>
      <c r="D452" s="888"/>
      <c r="E452" s="5"/>
      <c r="F452" s="14" t="s">
        <v>443</v>
      </c>
      <c r="G452" s="481" t="s">
        <v>88</v>
      </c>
      <c r="H452" s="20" t="s">
        <v>22</v>
      </c>
      <c r="I452" s="73" t="s">
        <v>22</v>
      </c>
      <c r="J452" s="73" t="s">
        <v>22</v>
      </c>
      <c r="K452" s="19" t="s">
        <v>22</v>
      </c>
      <c r="L452" s="73" t="s">
        <v>22</v>
      </c>
      <c r="M452" s="19" t="s">
        <v>22</v>
      </c>
      <c r="N452" s="19" t="s">
        <v>22</v>
      </c>
      <c r="O452" s="19" t="s">
        <v>22</v>
      </c>
      <c r="P452" s="19" t="s">
        <v>22</v>
      </c>
      <c r="Q452" s="19" t="s">
        <v>22</v>
      </c>
      <c r="R452" s="19" t="s">
        <v>22</v>
      </c>
      <c r="S452" s="19" t="s">
        <v>22</v>
      </c>
      <c r="T452" s="19" t="s">
        <v>22</v>
      </c>
      <c r="U452" s="19" t="s">
        <v>22</v>
      </c>
      <c r="V452" s="19" t="s">
        <v>22</v>
      </c>
      <c r="W452" s="19" t="s">
        <v>22</v>
      </c>
      <c r="X452" s="19" t="s">
        <v>22</v>
      </c>
    </row>
    <row r="453" spans="1:229" s="2" customFormat="1" x14ac:dyDescent="0.25">
      <c r="A453" s="20">
        <v>1</v>
      </c>
      <c r="B453" s="884">
        <v>2</v>
      </c>
      <c r="C453" s="885"/>
      <c r="D453" s="889"/>
      <c r="E453" s="491">
        <v>3</v>
      </c>
      <c r="F453" s="20">
        <v>4</v>
      </c>
      <c r="G453" s="491">
        <v>5</v>
      </c>
      <c r="H453" s="491">
        <v>6</v>
      </c>
      <c r="I453" s="491">
        <v>7</v>
      </c>
      <c r="J453" s="19">
        <v>8</v>
      </c>
      <c r="K453" s="19">
        <v>9</v>
      </c>
      <c r="L453" s="19">
        <v>10</v>
      </c>
      <c r="M453" s="19">
        <v>11</v>
      </c>
      <c r="N453" s="19">
        <v>12</v>
      </c>
      <c r="O453" s="19">
        <v>13</v>
      </c>
      <c r="P453" s="19">
        <v>14</v>
      </c>
      <c r="Q453" s="19">
        <v>15</v>
      </c>
      <c r="R453" s="19">
        <v>16</v>
      </c>
      <c r="S453" s="19">
        <v>17</v>
      </c>
      <c r="T453" s="19">
        <v>18</v>
      </c>
      <c r="U453" s="19">
        <v>19</v>
      </c>
      <c r="V453" s="19">
        <v>20</v>
      </c>
      <c r="W453" s="19">
        <v>21</v>
      </c>
      <c r="X453" s="19">
        <v>22</v>
      </c>
    </row>
    <row r="454" spans="1:229" s="2" customFormat="1" x14ac:dyDescent="0.25">
      <c r="A454" s="20">
        <v>1</v>
      </c>
      <c r="B454" s="78" t="s">
        <v>59</v>
      </c>
      <c r="C454" s="480"/>
      <c r="D454" s="483"/>
      <c r="E454" s="79" t="s">
        <v>60</v>
      </c>
      <c r="F454" s="491">
        <f>F457+F455</f>
        <v>4325.7</v>
      </c>
      <c r="G454" s="79"/>
      <c r="H454" s="214">
        <f>I454+M454+Q454+U454</f>
        <v>4393.9500000000007</v>
      </c>
      <c r="I454" s="20">
        <f>J454+K454+L454</f>
        <v>1981.3100000000004</v>
      </c>
      <c r="J454" s="38">
        <f>J457+J455</f>
        <v>794.7700000000001</v>
      </c>
      <c r="K454" s="26">
        <f>K455+K457</f>
        <v>639.0200000000001</v>
      </c>
      <c r="L454" s="26">
        <f>L455+L457</f>
        <v>547.5200000000001</v>
      </c>
      <c r="M454" s="215">
        <f>N454+O454+P454</f>
        <v>545.66999999999996</v>
      </c>
      <c r="N454" s="20">
        <f>N455+N457</f>
        <v>328.13</v>
      </c>
      <c r="O454" s="26">
        <f>O455+O457</f>
        <v>114.22999999999999</v>
      </c>
      <c r="P454" s="20">
        <f>P455+P457</f>
        <v>103.30999999999999</v>
      </c>
      <c r="Q454" s="215">
        <f>R454+S454+T454</f>
        <v>259.32</v>
      </c>
      <c r="R454" s="20">
        <f>R457+R455</f>
        <v>81.309999999999988</v>
      </c>
      <c r="S454" s="26">
        <f>S457+S455</f>
        <v>82.44</v>
      </c>
      <c r="T454" s="26">
        <f>T457+T455</f>
        <v>95.570000000000007</v>
      </c>
      <c r="U454" s="19">
        <f>V454+W454+X454</f>
        <v>1607.6499999999996</v>
      </c>
      <c r="V454" s="26">
        <f>V455+V457</f>
        <v>346.96999999999997</v>
      </c>
      <c r="W454" s="26">
        <f>W455+W457</f>
        <v>540.15</v>
      </c>
      <c r="X454" s="26">
        <f>X455+X457</f>
        <v>720.52999999999986</v>
      </c>
    </row>
    <row r="455" spans="1:229" s="2" customFormat="1" x14ac:dyDescent="0.25">
      <c r="A455" s="20">
        <v>2</v>
      </c>
      <c r="B455" s="78" t="s">
        <v>61</v>
      </c>
      <c r="C455" s="480"/>
      <c r="D455" s="483"/>
      <c r="E455" s="79" t="s">
        <v>60</v>
      </c>
      <c r="F455" s="491">
        <v>202</v>
      </c>
      <c r="G455" s="79"/>
      <c r="H455" s="491">
        <f>I455+M455+Q455+U455</f>
        <v>205.24999999999997</v>
      </c>
      <c r="I455" s="20">
        <f>J455+K455+L455</f>
        <v>92.539999999999992</v>
      </c>
      <c r="J455" s="20">
        <v>37.119999999999997</v>
      </c>
      <c r="K455" s="20">
        <v>29.85</v>
      </c>
      <c r="L455" s="20">
        <v>25.57</v>
      </c>
      <c r="M455" s="215">
        <f>N455+O455+P455</f>
        <v>25.5</v>
      </c>
      <c r="N455" s="20">
        <v>15.33</v>
      </c>
      <c r="O455" s="20">
        <v>5.34</v>
      </c>
      <c r="P455" s="20">
        <v>4.83</v>
      </c>
      <c r="Q455" s="215">
        <f>R455+S455+T455</f>
        <v>12.11</v>
      </c>
      <c r="R455" s="20">
        <v>3.8</v>
      </c>
      <c r="S455" s="20">
        <v>3.85</v>
      </c>
      <c r="T455" s="20">
        <v>4.46</v>
      </c>
      <c r="U455" s="19">
        <f>V455+W455+X455</f>
        <v>75.099999999999994</v>
      </c>
      <c r="V455" s="20">
        <v>16.21</v>
      </c>
      <c r="W455" s="20">
        <v>25.23</v>
      </c>
      <c r="X455" s="20">
        <v>33.659999999999997</v>
      </c>
    </row>
    <row r="456" spans="1:229" s="2" customFormat="1" x14ac:dyDescent="0.25">
      <c r="A456" s="20">
        <v>3</v>
      </c>
      <c r="B456" s="78" t="s">
        <v>62</v>
      </c>
      <c r="C456" s="480"/>
      <c r="D456" s="483"/>
      <c r="E456" s="79" t="s">
        <v>28</v>
      </c>
      <c r="F456" s="20">
        <f>ROUND(F455/F454*100,2)</f>
        <v>4.67</v>
      </c>
      <c r="G456" s="79"/>
      <c r="H456" s="20">
        <f>ROUND(H455/H454*100,2)</f>
        <v>4.67</v>
      </c>
      <c r="I456" s="20">
        <f t="shared" ref="I456:P456" si="199">ROUND(I455/I454*100,1)</f>
        <v>4.7</v>
      </c>
      <c r="J456" s="18">
        <f t="shared" si="199"/>
        <v>4.7</v>
      </c>
      <c r="K456" s="20">
        <f t="shared" si="199"/>
        <v>4.7</v>
      </c>
      <c r="L456" s="20">
        <f t="shared" si="199"/>
        <v>4.7</v>
      </c>
      <c r="M456" s="20">
        <f t="shared" si="199"/>
        <v>4.7</v>
      </c>
      <c r="N456" s="20">
        <f t="shared" si="199"/>
        <v>4.7</v>
      </c>
      <c r="O456" s="20">
        <f t="shared" si="199"/>
        <v>4.7</v>
      </c>
      <c r="P456" s="20">
        <f t="shared" si="199"/>
        <v>4.7</v>
      </c>
      <c r="Q456" s="20">
        <f>ROUND(Q455/Q454*100,2)</f>
        <v>4.67</v>
      </c>
      <c r="R456" s="20">
        <f>ROUND(R455/R454*100,1)</f>
        <v>4.7</v>
      </c>
      <c r="S456" s="20">
        <f>ROUND(S455/S454*100,1)</f>
        <v>4.7</v>
      </c>
      <c r="T456" s="20">
        <f>ROUND(T455/T454*100,1)</f>
        <v>4.7</v>
      </c>
      <c r="U456" s="20">
        <f>ROUND(U455/U454*100,2)</f>
        <v>4.67</v>
      </c>
      <c r="V456" s="20">
        <f>ROUND(V455/V454*100,2)</f>
        <v>4.67</v>
      </c>
      <c r="W456" s="20">
        <f>ROUND(W455/W454*100,2)</f>
        <v>4.67</v>
      </c>
      <c r="X456" s="20">
        <f>ROUND(X455/X454*100,2)</f>
        <v>4.67</v>
      </c>
    </row>
    <row r="457" spans="1:229" s="2" customFormat="1" x14ac:dyDescent="0.25">
      <c r="A457" s="20">
        <v>4</v>
      </c>
      <c r="B457" s="78" t="s">
        <v>191</v>
      </c>
      <c r="C457" s="480"/>
      <c r="D457" s="483"/>
      <c r="E457" s="79" t="s">
        <v>60</v>
      </c>
      <c r="F457" s="491">
        <f>F461+F459</f>
        <v>4123.7</v>
      </c>
      <c r="G457" s="79"/>
      <c r="H457" s="214">
        <f>I457+M457+Q457+U457</f>
        <v>4188.7</v>
      </c>
      <c r="I457" s="20">
        <f>J457+K457+L457</f>
        <v>1888.7700000000002</v>
      </c>
      <c r="J457" s="26">
        <f>J461+J459+J458</f>
        <v>757.65000000000009</v>
      </c>
      <c r="K457" s="26">
        <f>K461+K459+K458</f>
        <v>609.17000000000007</v>
      </c>
      <c r="L457" s="26">
        <f>L461+L459+L458</f>
        <v>521.95000000000005</v>
      </c>
      <c r="M457" s="20">
        <f>M458+M459+M461</f>
        <v>520.16999999999996</v>
      </c>
      <c r="N457" s="26">
        <f>N461+N459+N458</f>
        <v>312.8</v>
      </c>
      <c r="O457" s="26">
        <f>O461+O459+O458</f>
        <v>108.88999999999999</v>
      </c>
      <c r="P457" s="26">
        <f>P461+P459+P458</f>
        <v>98.47999999999999</v>
      </c>
      <c r="Q457" s="20">
        <f>Q458+Q459+Q461</f>
        <v>247.21</v>
      </c>
      <c r="R457" s="26">
        <f>R461+R459+R458</f>
        <v>77.509999999999991</v>
      </c>
      <c r="S457" s="26">
        <f>S461+S459+S458</f>
        <v>78.59</v>
      </c>
      <c r="T457" s="26">
        <f>T461+T459+T458</f>
        <v>91.110000000000014</v>
      </c>
      <c r="U457" s="20">
        <f>U458+U459+U461</f>
        <v>1532.55</v>
      </c>
      <c r="V457" s="26">
        <f>V461+V459+V458</f>
        <v>330.76</v>
      </c>
      <c r="W457" s="26">
        <f>W461+W459+W458</f>
        <v>514.91999999999996</v>
      </c>
      <c r="X457" s="26">
        <f>X461+X459+X458</f>
        <v>686.86999999999989</v>
      </c>
    </row>
    <row r="458" spans="1:229" s="2" customFormat="1" x14ac:dyDescent="0.25">
      <c r="A458" s="20"/>
      <c r="B458" s="78" t="s">
        <v>301</v>
      </c>
      <c r="C458" s="480"/>
      <c r="D458" s="483"/>
      <c r="E458" s="79" t="s">
        <v>60</v>
      </c>
      <c r="F458" s="491">
        <v>0</v>
      </c>
      <c r="G458" s="79"/>
      <c r="H458" s="491">
        <f>I458+M458+Q458+U458</f>
        <v>0</v>
      </c>
      <c r="I458" s="20">
        <f>J458+K458+L458</f>
        <v>0</v>
      </c>
      <c r="J458" s="20"/>
      <c r="K458" s="19"/>
      <c r="L458" s="19"/>
      <c r="M458" s="20">
        <f>N458+O458+P458</f>
        <v>0</v>
      </c>
      <c r="N458" s="20"/>
      <c r="O458" s="20"/>
      <c r="P458" s="20"/>
      <c r="Q458" s="19">
        <f>R458+S458+T458</f>
        <v>0</v>
      </c>
      <c r="R458" s="20"/>
      <c r="S458" s="20"/>
      <c r="T458" s="20"/>
      <c r="U458" s="19">
        <f>V458+W458+X458</f>
        <v>0</v>
      </c>
      <c r="V458" s="20"/>
      <c r="W458" s="20"/>
      <c r="X458" s="20"/>
    </row>
    <row r="459" spans="1:229" s="2" customFormat="1" x14ac:dyDescent="0.25">
      <c r="A459" s="20">
        <v>5</v>
      </c>
      <c r="B459" s="78" t="s">
        <v>26</v>
      </c>
      <c r="C459" s="480"/>
      <c r="D459" s="483"/>
      <c r="E459" s="79" t="s">
        <v>60</v>
      </c>
      <c r="F459" s="491">
        <v>378.7</v>
      </c>
      <c r="G459" s="79"/>
      <c r="H459" s="214">
        <f>I459+M459+Q459+U459</f>
        <v>384.69999999999993</v>
      </c>
      <c r="I459" s="38">
        <f>J459+K459+L459</f>
        <v>367.21999999999997</v>
      </c>
      <c r="J459" s="38">
        <f>69.58+94.25</f>
        <v>163.82999999999998</v>
      </c>
      <c r="K459" s="38">
        <f>55.95+60.25</f>
        <v>116.2</v>
      </c>
      <c r="L459" s="38">
        <f>47.94+39.25</f>
        <v>87.19</v>
      </c>
      <c r="M459" s="20">
        <f>N459+O459+P459</f>
        <v>-83.48</v>
      </c>
      <c r="N459" s="26">
        <f>28.73-4.75</f>
        <v>23.98</v>
      </c>
      <c r="O459" s="26">
        <f>10-61.75</f>
        <v>-51.75</v>
      </c>
      <c r="P459" s="26">
        <f>9.04-64.75</f>
        <v>-55.71</v>
      </c>
      <c r="Q459" s="19">
        <f>R459+S459+T459</f>
        <v>-169.54</v>
      </c>
      <c r="R459" s="26">
        <f>7.12-64.75</f>
        <v>-57.63</v>
      </c>
      <c r="S459" s="26">
        <f>7.22-64.75</f>
        <v>-57.53</v>
      </c>
      <c r="T459" s="38">
        <f>8.37-62.75</f>
        <v>-54.38</v>
      </c>
      <c r="U459" s="19">
        <f>V459+W459+X459</f>
        <v>270.5</v>
      </c>
      <c r="V459" s="26">
        <f>30.38-1.75</f>
        <v>28.63</v>
      </c>
      <c r="W459" s="26">
        <f>47.29+45.25</f>
        <v>92.539999999999992</v>
      </c>
      <c r="X459" s="26">
        <f>63.08+86.25</f>
        <v>149.32999999999998</v>
      </c>
    </row>
    <row r="460" spans="1:229" s="25" customFormat="1" x14ac:dyDescent="0.25">
      <c r="A460" s="20">
        <v>6</v>
      </c>
      <c r="B460" s="78" t="s">
        <v>62</v>
      </c>
      <c r="C460" s="480"/>
      <c r="D460" s="483"/>
      <c r="E460" s="79" t="s">
        <v>28</v>
      </c>
      <c r="F460" s="20">
        <f>ROUND(F459/F457*100,2)</f>
        <v>9.18</v>
      </c>
      <c r="G460" s="20"/>
      <c r="H460" s="38">
        <f t="shared" ref="H460:X460" si="200">ROUND(H459/H457*100,2)</f>
        <v>9.18</v>
      </c>
      <c r="I460" s="20">
        <f t="shared" si="200"/>
        <v>19.440000000000001</v>
      </c>
      <c r="J460" s="20">
        <f t="shared" si="200"/>
        <v>21.62</v>
      </c>
      <c r="K460" s="20">
        <f t="shared" si="200"/>
        <v>19.079999999999998</v>
      </c>
      <c r="L460" s="20">
        <f t="shared" si="200"/>
        <v>16.7</v>
      </c>
      <c r="M460" s="20">
        <f t="shared" si="200"/>
        <v>-16.05</v>
      </c>
      <c r="N460" s="20">
        <f t="shared" si="200"/>
        <v>7.67</v>
      </c>
      <c r="O460" s="20">
        <f t="shared" si="200"/>
        <v>-47.53</v>
      </c>
      <c r="P460" s="20">
        <f t="shared" si="200"/>
        <v>-56.57</v>
      </c>
      <c r="Q460" s="20">
        <f t="shared" si="200"/>
        <v>-68.58</v>
      </c>
      <c r="R460" s="20">
        <f t="shared" si="200"/>
        <v>-74.349999999999994</v>
      </c>
      <c r="S460" s="20">
        <f t="shared" si="200"/>
        <v>-73.2</v>
      </c>
      <c r="T460" s="20">
        <f t="shared" si="200"/>
        <v>-59.69</v>
      </c>
      <c r="U460" s="20">
        <f t="shared" si="200"/>
        <v>17.649999999999999</v>
      </c>
      <c r="V460" s="20">
        <f t="shared" si="200"/>
        <v>8.66</v>
      </c>
      <c r="W460" s="20">
        <f t="shared" si="200"/>
        <v>17.97</v>
      </c>
      <c r="X460" s="20">
        <f t="shared" si="200"/>
        <v>21.74</v>
      </c>
      <c r="Y460" s="489"/>
      <c r="Z460" s="489"/>
      <c r="AA460" s="489"/>
      <c r="AB460" s="489"/>
      <c r="AC460" s="489"/>
      <c r="AD460" s="489"/>
      <c r="AE460" s="489"/>
      <c r="AF460" s="489"/>
      <c r="AG460" s="489"/>
      <c r="AH460" s="489"/>
      <c r="AI460" s="489"/>
      <c r="AJ460" s="489"/>
      <c r="AK460" s="489"/>
      <c r="AL460" s="489"/>
      <c r="AM460" s="489"/>
      <c r="AN460" s="489"/>
      <c r="AO460" s="489"/>
      <c r="AP460" s="489"/>
      <c r="AQ460" s="489"/>
      <c r="AR460" s="489"/>
      <c r="AS460" s="489"/>
      <c r="AT460" s="489"/>
      <c r="AU460" s="489"/>
      <c r="AV460" s="489"/>
      <c r="AW460" s="489"/>
      <c r="AX460" s="489"/>
      <c r="AY460" s="489"/>
      <c r="AZ460" s="489"/>
      <c r="BA460" s="489"/>
      <c r="BB460" s="489"/>
      <c r="BC460" s="489"/>
      <c r="BD460" s="489"/>
      <c r="BE460" s="489"/>
      <c r="BF460" s="489"/>
      <c r="BG460" s="489"/>
      <c r="BH460" s="489"/>
      <c r="BI460" s="489"/>
      <c r="BJ460" s="489"/>
      <c r="BK460" s="489"/>
      <c r="BL460" s="489"/>
      <c r="BM460" s="489"/>
      <c r="BN460" s="489"/>
      <c r="BO460" s="489"/>
      <c r="BP460" s="489"/>
      <c r="BQ460" s="489"/>
      <c r="BR460" s="489"/>
      <c r="BS460" s="489"/>
      <c r="BT460" s="489"/>
      <c r="BU460" s="489"/>
      <c r="BV460" s="489"/>
      <c r="BW460" s="489"/>
      <c r="BX460" s="489"/>
      <c r="BY460" s="489"/>
      <c r="BZ460" s="489"/>
      <c r="CA460" s="489"/>
      <c r="CB460" s="489"/>
      <c r="CC460" s="489"/>
      <c r="CD460" s="489"/>
      <c r="CE460" s="489"/>
      <c r="CF460" s="489"/>
      <c r="CG460" s="489"/>
      <c r="CH460" s="489"/>
      <c r="CI460" s="489"/>
      <c r="CJ460" s="489"/>
      <c r="CK460" s="489"/>
      <c r="CL460" s="489"/>
      <c r="CM460" s="489"/>
      <c r="CN460" s="489"/>
      <c r="CO460" s="489"/>
      <c r="CP460" s="489"/>
      <c r="CQ460" s="489"/>
      <c r="CR460" s="489"/>
      <c r="CS460" s="489"/>
      <c r="CT460" s="489"/>
      <c r="CU460" s="489"/>
      <c r="CV460" s="489"/>
      <c r="CW460" s="489"/>
      <c r="CX460" s="489"/>
      <c r="CY460" s="489"/>
      <c r="CZ460" s="489"/>
      <c r="DA460" s="489"/>
      <c r="DB460" s="489"/>
      <c r="DC460" s="489"/>
      <c r="DD460" s="489"/>
      <c r="DE460" s="489"/>
      <c r="DF460" s="489"/>
      <c r="DG460" s="489"/>
      <c r="DH460" s="489"/>
      <c r="DI460" s="489"/>
      <c r="DJ460" s="489"/>
      <c r="DK460" s="489"/>
      <c r="DL460" s="489"/>
      <c r="DM460" s="489"/>
      <c r="DN460" s="489"/>
      <c r="DO460" s="489"/>
      <c r="DP460" s="489"/>
      <c r="DQ460" s="489"/>
      <c r="DR460" s="489"/>
      <c r="DS460" s="489"/>
      <c r="DT460" s="489"/>
      <c r="DU460" s="489"/>
      <c r="DV460" s="489"/>
      <c r="DW460" s="489"/>
      <c r="DX460" s="489"/>
      <c r="DY460" s="489"/>
      <c r="DZ460" s="489"/>
      <c r="EA460" s="489"/>
      <c r="EB460" s="489"/>
      <c r="EC460" s="489"/>
      <c r="ED460" s="489"/>
      <c r="EE460" s="489"/>
      <c r="EF460" s="489"/>
      <c r="EG460" s="489"/>
      <c r="EH460" s="489"/>
      <c r="EI460" s="489"/>
      <c r="EJ460" s="489"/>
      <c r="EK460" s="489"/>
      <c r="EL460" s="489"/>
      <c r="EM460" s="489"/>
      <c r="EN460" s="489"/>
      <c r="EO460" s="489"/>
      <c r="EP460" s="489"/>
      <c r="EQ460" s="489"/>
      <c r="ER460" s="489"/>
      <c r="ES460" s="489"/>
      <c r="ET460" s="489"/>
      <c r="EU460" s="489"/>
      <c r="EV460" s="489"/>
      <c r="EW460" s="489"/>
      <c r="EX460" s="489"/>
      <c r="EY460" s="489"/>
      <c r="EZ460" s="489"/>
      <c r="FA460" s="489"/>
      <c r="FB460" s="489"/>
      <c r="FC460" s="489"/>
      <c r="FD460" s="489"/>
      <c r="FE460" s="489"/>
      <c r="FF460" s="489"/>
      <c r="FG460" s="489"/>
      <c r="FH460" s="489"/>
      <c r="FI460" s="489"/>
      <c r="FJ460" s="489"/>
      <c r="FK460" s="489"/>
      <c r="FL460" s="489"/>
      <c r="FM460" s="489"/>
      <c r="FN460" s="489"/>
      <c r="FO460" s="489"/>
      <c r="FP460" s="489"/>
      <c r="FQ460" s="489"/>
      <c r="FR460" s="489"/>
      <c r="FS460" s="489"/>
      <c r="FT460" s="489"/>
      <c r="FU460" s="489"/>
      <c r="FV460" s="489"/>
      <c r="FW460" s="489"/>
      <c r="FX460" s="489"/>
      <c r="FY460" s="489"/>
      <c r="FZ460" s="489"/>
      <c r="GA460" s="489"/>
      <c r="GB460" s="489"/>
      <c r="GC460" s="489"/>
      <c r="GD460" s="489"/>
      <c r="GE460" s="489"/>
      <c r="GF460" s="489"/>
      <c r="GG460" s="489"/>
      <c r="GH460" s="489"/>
      <c r="GI460" s="489"/>
      <c r="GJ460" s="489"/>
      <c r="GK460" s="489"/>
      <c r="GL460" s="489"/>
      <c r="GM460" s="489"/>
      <c r="GN460" s="489"/>
      <c r="GO460" s="489"/>
      <c r="GP460" s="489"/>
      <c r="GQ460" s="489"/>
      <c r="GR460" s="489"/>
      <c r="GS460" s="489"/>
      <c r="GT460" s="489"/>
      <c r="GU460" s="489"/>
      <c r="GV460" s="489"/>
      <c r="GW460" s="489"/>
      <c r="GX460" s="489"/>
      <c r="GY460" s="489"/>
      <c r="GZ460" s="489"/>
      <c r="HA460" s="489"/>
      <c r="HB460" s="489"/>
      <c r="HC460" s="489"/>
      <c r="HD460" s="489"/>
      <c r="HE460" s="489"/>
      <c r="HF460" s="489"/>
      <c r="HG460" s="489"/>
      <c r="HH460" s="489"/>
      <c r="HI460" s="489"/>
      <c r="HJ460" s="489"/>
      <c r="HK460" s="489"/>
      <c r="HL460" s="489"/>
      <c r="HM460" s="489"/>
      <c r="HN460" s="489"/>
      <c r="HO460" s="489"/>
      <c r="HP460" s="489"/>
      <c r="HQ460" s="489"/>
      <c r="HR460" s="489"/>
      <c r="HS460" s="489"/>
      <c r="HT460" s="489"/>
      <c r="HU460" s="489"/>
    </row>
    <row r="461" spans="1:229" s="2" customFormat="1" x14ac:dyDescent="0.25">
      <c r="A461" s="20">
        <v>7</v>
      </c>
      <c r="B461" s="21" t="s">
        <v>302</v>
      </c>
      <c r="C461" s="480"/>
      <c r="D461" s="483"/>
      <c r="E461" s="23" t="s">
        <v>60</v>
      </c>
      <c r="F461" s="483">
        <v>3745</v>
      </c>
      <c r="G461" s="23"/>
      <c r="H461" s="491">
        <f>I461+M461+Q461+U461</f>
        <v>3804</v>
      </c>
      <c r="I461" s="20">
        <f>J461+K461+L461</f>
        <v>1521.55</v>
      </c>
      <c r="J461" s="20">
        <f>688.07+87.75-182</f>
        <v>593.82000000000005</v>
      </c>
      <c r="K461" s="19">
        <f>553.22+87.75-148</f>
        <v>492.97</v>
      </c>
      <c r="L461" s="19">
        <f>474.01+87.75-127</f>
        <v>434.76</v>
      </c>
      <c r="M461" s="19">
        <f>N461+O461+P461</f>
        <v>603.65</v>
      </c>
      <c r="N461" s="20">
        <f>284.07+87.75-83</f>
        <v>288.82</v>
      </c>
      <c r="O461" s="19">
        <f>98.89+87.75-26</f>
        <v>160.63999999999999</v>
      </c>
      <c r="P461" s="19">
        <f>89.44+87.75-23</f>
        <v>154.19</v>
      </c>
      <c r="Q461" s="19">
        <f>R461+S461+T461</f>
        <v>416.75</v>
      </c>
      <c r="R461" s="20">
        <f>70.39+87.75-23</f>
        <v>135.13999999999999</v>
      </c>
      <c r="S461" s="19">
        <f>71.37+87.75-23</f>
        <v>136.12</v>
      </c>
      <c r="T461" s="19">
        <f>82.74+87.75-25</f>
        <v>145.49</v>
      </c>
      <c r="U461" s="19">
        <f>V461+W461+X461</f>
        <v>1262.05</v>
      </c>
      <c r="V461" s="20">
        <f>300.38+87.75-86</f>
        <v>302.13</v>
      </c>
      <c r="W461" s="19">
        <f>467.63+87.75-133</f>
        <v>422.38</v>
      </c>
      <c r="X461" s="19">
        <f>623.79+87.75-174</f>
        <v>537.54</v>
      </c>
    </row>
    <row r="462" spans="1:229" s="2" customFormat="1" x14ac:dyDescent="0.25">
      <c r="A462" s="20"/>
      <c r="B462" s="21" t="s">
        <v>303</v>
      </c>
      <c r="C462" s="480"/>
      <c r="D462" s="483"/>
      <c r="E462" s="23" t="s">
        <v>60</v>
      </c>
      <c r="F462" s="483"/>
      <c r="G462" s="23"/>
      <c r="H462" s="491">
        <f>I462+M462+Q462+U462</f>
        <v>0</v>
      </c>
      <c r="I462" s="20">
        <f>J462+K462+L462</f>
        <v>0</v>
      </c>
      <c r="J462" s="20"/>
      <c r="K462" s="19"/>
      <c r="L462" s="19"/>
      <c r="M462" s="19">
        <f>N462+O462+P462</f>
        <v>0</v>
      </c>
      <c r="N462" s="20"/>
      <c r="O462" s="19"/>
      <c r="P462" s="19"/>
      <c r="Q462" s="19">
        <f>R462+S462+T462</f>
        <v>0</v>
      </c>
      <c r="R462" s="20">
        <v>0</v>
      </c>
      <c r="S462" s="19">
        <v>0</v>
      </c>
      <c r="T462" s="19">
        <v>0</v>
      </c>
      <c r="U462" s="19">
        <f>V462+W462+X462</f>
        <v>0</v>
      </c>
      <c r="V462" s="20"/>
      <c r="W462" s="19"/>
      <c r="X462" s="19"/>
    </row>
    <row r="463" spans="1:229" s="2" customFormat="1" x14ac:dyDescent="0.25">
      <c r="A463" s="20">
        <v>8</v>
      </c>
      <c r="B463" s="21" t="s">
        <v>306</v>
      </c>
      <c r="C463" s="22"/>
      <c r="D463" s="23"/>
      <c r="E463" s="23" t="s">
        <v>33</v>
      </c>
      <c r="F463" s="20">
        <f>ROUND(F466*F461/1000,2)</f>
        <v>7766.19</v>
      </c>
      <c r="G463" s="23"/>
      <c r="H463" s="216">
        <f>I463+M463+Q463+U463</f>
        <v>7888.54</v>
      </c>
      <c r="I463" s="20">
        <f>J463+K463+L463</f>
        <v>3155.31</v>
      </c>
      <c r="J463" s="20">
        <f>ROUND(J466*J461/1000,2)</f>
        <v>1231.43</v>
      </c>
      <c r="K463" s="20">
        <f>ROUND(K466*K461/1000,2)</f>
        <v>1022.3</v>
      </c>
      <c r="L463" s="20">
        <f>ROUND(L466*L461/1000,2)</f>
        <v>901.58</v>
      </c>
      <c r="M463" s="19">
        <f>N463+O463+P463</f>
        <v>1251.8200000000002</v>
      </c>
      <c r="N463" s="20">
        <f>ROUND(N466*N461/1000,2)</f>
        <v>598.94000000000005</v>
      </c>
      <c r="O463" s="20">
        <f>ROUND(O466*O461/1000,2)</f>
        <v>333.13</v>
      </c>
      <c r="P463" s="20">
        <f>ROUND(P466*P461/1000,2)</f>
        <v>319.75</v>
      </c>
      <c r="Q463" s="19">
        <f>R463+S463+T463</f>
        <v>864.24</v>
      </c>
      <c r="R463" s="20">
        <f>ROUND(R466*R461/1000,2)</f>
        <v>280.25</v>
      </c>
      <c r="S463" s="20">
        <f>ROUND(S466*S461/1000,2)</f>
        <v>282.27999999999997</v>
      </c>
      <c r="T463" s="20">
        <f>ROUND(T466*T461/1000,2)</f>
        <v>301.70999999999998</v>
      </c>
      <c r="U463" s="19">
        <f>V463+W463+X463</f>
        <v>2617.17</v>
      </c>
      <c r="V463" s="20">
        <f>ROUND(V466*V461/1000,2)</f>
        <v>626.54</v>
      </c>
      <c r="W463" s="20">
        <f>ROUND(W466*W461/1000,2)</f>
        <v>875.91</v>
      </c>
      <c r="X463" s="20">
        <f>ROUND(X466*X461/1000,2)</f>
        <v>1114.72</v>
      </c>
      <c r="Y463" s="25"/>
    </row>
    <row r="464" spans="1:229" s="2" customFormat="1" x14ac:dyDescent="0.25">
      <c r="A464" s="20"/>
      <c r="B464" s="21" t="s">
        <v>303</v>
      </c>
      <c r="C464" s="22"/>
      <c r="D464" s="23"/>
      <c r="E464" s="23" t="s">
        <v>33</v>
      </c>
      <c r="F464" s="483">
        <f>F462*F466/1000</f>
        <v>0</v>
      </c>
      <c r="G464" s="23"/>
      <c r="H464" s="491">
        <f>I464+M464+Q464+U464</f>
        <v>0</v>
      </c>
      <c r="I464" s="20">
        <f>J464+K464+L464</f>
        <v>0</v>
      </c>
      <c r="J464" s="20">
        <f>ROUND(J462*J466/1000,1)</f>
        <v>0</v>
      </c>
      <c r="K464" s="20">
        <f>ROUND(K462*K466/1000,1)</f>
        <v>0</v>
      </c>
      <c r="L464" s="20">
        <f>ROUND(L462*L466/1000,1)</f>
        <v>0</v>
      </c>
      <c r="M464" s="19">
        <f>N464+O464+P464</f>
        <v>0</v>
      </c>
      <c r="N464" s="20">
        <f>ROUND(N462*N466/1000,1)</f>
        <v>0</v>
      </c>
      <c r="O464" s="20">
        <f>ROUND(O462*O466/1000,1)</f>
        <v>0</v>
      </c>
      <c r="P464" s="20">
        <f>ROUND(P462*P466/1000,1)</f>
        <v>0</v>
      </c>
      <c r="Q464" s="19">
        <f>R464+S464+T464</f>
        <v>0</v>
      </c>
      <c r="R464" s="20">
        <f>ROUND(R462*R466/1000,1)</f>
        <v>0</v>
      </c>
      <c r="S464" s="20">
        <f>ROUND(S462*S466/1000,1)</f>
        <v>0</v>
      </c>
      <c r="T464" s="20">
        <f>ROUND(T462*T466/1000,1)</f>
        <v>0</v>
      </c>
      <c r="U464" s="19">
        <f>V464+W464+X464</f>
        <v>0</v>
      </c>
      <c r="V464" s="20">
        <f>ROUND(V462*V466/1000,1)</f>
        <v>0</v>
      </c>
      <c r="W464" s="20">
        <f>ROUND(W462*W466/1000,1)</f>
        <v>0</v>
      </c>
      <c r="X464" s="20">
        <f>ROUND(X462*X466/1000,1)</f>
        <v>0</v>
      </c>
      <c r="Y464" s="25"/>
    </row>
    <row r="465" spans="1:25" s="2" customFormat="1" x14ac:dyDescent="0.25">
      <c r="A465" s="20"/>
      <c r="B465" s="21" t="s">
        <v>447</v>
      </c>
      <c r="C465" s="22"/>
      <c r="D465" s="23"/>
      <c r="E465" s="23" t="s">
        <v>33</v>
      </c>
      <c r="F465" s="483"/>
      <c r="G465" s="23"/>
      <c r="H465" s="491">
        <f>I465+M465+Q465+U465</f>
        <v>0</v>
      </c>
      <c r="I465" s="20">
        <f>J465+K465+L465</f>
        <v>0</v>
      </c>
      <c r="J465" s="20"/>
      <c r="K465" s="19"/>
      <c r="L465" s="19"/>
      <c r="M465" s="19">
        <f>N465+O465+P465</f>
        <v>0</v>
      </c>
      <c r="N465" s="20"/>
      <c r="O465" s="19"/>
      <c r="P465" s="19"/>
      <c r="Q465" s="19">
        <f>R465+S465+T465</f>
        <v>0</v>
      </c>
      <c r="R465" s="20"/>
      <c r="S465" s="19"/>
      <c r="T465" s="19"/>
      <c r="U465" s="19">
        <f>V465+W465+X465</f>
        <v>0</v>
      </c>
      <c r="V465" s="20"/>
      <c r="W465" s="19"/>
      <c r="X465" s="19"/>
      <c r="Y465" s="25"/>
    </row>
    <row r="466" spans="1:25" s="2" customFormat="1" x14ac:dyDescent="0.25">
      <c r="A466" s="20">
        <v>9</v>
      </c>
      <c r="B466" s="21" t="s">
        <v>63</v>
      </c>
      <c r="C466" s="22"/>
      <c r="D466" s="23"/>
      <c r="E466" s="23" t="s">
        <v>64</v>
      </c>
      <c r="F466" s="483">
        <v>2073.75</v>
      </c>
      <c r="G466" s="483"/>
      <c r="H466" s="483">
        <v>2073.75</v>
      </c>
      <c r="I466" s="483">
        <v>2073.75</v>
      </c>
      <c r="J466" s="483">
        <v>2073.75</v>
      </c>
      <c r="K466" s="483">
        <v>2073.75</v>
      </c>
      <c r="L466" s="483">
        <v>2073.75</v>
      </c>
      <c r="M466" s="483">
        <v>2073.75</v>
      </c>
      <c r="N466" s="483">
        <v>2073.75</v>
      </c>
      <c r="O466" s="483">
        <v>2073.75</v>
      </c>
      <c r="P466" s="483">
        <v>2073.75</v>
      </c>
      <c r="Q466" s="483">
        <v>2073.75</v>
      </c>
      <c r="R466" s="483">
        <v>2073.75</v>
      </c>
      <c r="S466" s="483">
        <v>2073.75</v>
      </c>
      <c r="T466" s="483">
        <v>2073.75</v>
      </c>
      <c r="U466" s="483">
        <v>2073.75</v>
      </c>
      <c r="V466" s="483">
        <v>2073.75</v>
      </c>
      <c r="W466" s="483">
        <v>2073.75</v>
      </c>
      <c r="X466" s="483">
        <v>2073.75</v>
      </c>
      <c r="Y466" s="25"/>
    </row>
    <row r="467" spans="1:25" s="2" customFormat="1" x14ac:dyDescent="0.25">
      <c r="A467" s="20">
        <v>10</v>
      </c>
      <c r="B467" s="21" t="s">
        <v>49</v>
      </c>
      <c r="C467" s="22"/>
      <c r="D467" s="23"/>
      <c r="E467" s="23" t="s">
        <v>64</v>
      </c>
      <c r="F467" s="20">
        <f>ROUND(F470/F461*1000,2)</f>
        <v>1938.44</v>
      </c>
      <c r="G467" s="23"/>
      <c r="H467" s="20">
        <f>ROUND(H470/H461*1000,2)</f>
        <v>1923.45</v>
      </c>
      <c r="I467" s="20">
        <f>ROUND(I470/I461*1000,2)</f>
        <v>2059.6</v>
      </c>
      <c r="J467" s="20">
        <f>ROUND(J470/J461*1000,3)</f>
        <v>2022.174</v>
      </c>
      <c r="K467" s="20">
        <f t="shared" ref="K467:X467" si="201">ROUND(K470/K461*1000,2)</f>
        <v>2046.34</v>
      </c>
      <c r="L467" s="20">
        <f t="shared" si="201"/>
        <v>2125.7399999999998</v>
      </c>
      <c r="M467" s="20">
        <f t="shared" si="201"/>
        <v>1896.56</v>
      </c>
      <c r="N467" s="20">
        <f t="shared" si="201"/>
        <v>1653.27</v>
      </c>
      <c r="O467" s="20">
        <f t="shared" si="201"/>
        <v>2323.38</v>
      </c>
      <c r="P467" s="20">
        <f t="shared" si="201"/>
        <v>1907.63</v>
      </c>
      <c r="Q467" s="20">
        <f t="shared" si="201"/>
        <v>1968.3</v>
      </c>
      <c r="R467" s="20">
        <f t="shared" si="201"/>
        <v>2049.9299999999998</v>
      </c>
      <c r="S467" s="20">
        <f t="shared" si="201"/>
        <v>1708.98</v>
      </c>
      <c r="T467" s="20">
        <f t="shared" si="201"/>
        <v>2135.11</v>
      </c>
      <c r="U467" s="20">
        <f t="shared" si="201"/>
        <v>1757.36</v>
      </c>
      <c r="V467" s="20">
        <f t="shared" si="201"/>
        <v>1735.63</v>
      </c>
      <c r="W467" s="20">
        <f t="shared" si="201"/>
        <v>1845.04</v>
      </c>
      <c r="X467" s="20">
        <f t="shared" si="201"/>
        <v>1700.68</v>
      </c>
      <c r="Y467" s="25"/>
    </row>
    <row r="468" spans="1:25" s="2" customFormat="1" x14ac:dyDescent="0.25">
      <c r="A468" s="20"/>
      <c r="B468" s="21"/>
      <c r="C468" s="22"/>
      <c r="D468" s="23"/>
      <c r="E468" s="24"/>
      <c r="F468" s="483"/>
      <c r="G468" s="23"/>
      <c r="H468" s="483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5"/>
    </row>
    <row r="469" spans="1:25" s="2" customFormat="1" x14ac:dyDescent="0.25">
      <c r="A469" s="20"/>
      <c r="B469" s="25"/>
      <c r="C469" s="25"/>
      <c r="D469" s="25"/>
      <c r="E469" s="24"/>
      <c r="F469" s="23"/>
      <c r="G469" s="23"/>
      <c r="H469" s="23"/>
      <c r="I469" s="24"/>
      <c r="J469" s="24"/>
      <c r="K469" s="24"/>
      <c r="L469" s="24"/>
      <c r="M469" s="24"/>
      <c r="N469" s="24"/>
      <c r="O469" s="24"/>
      <c r="P469" s="24"/>
      <c r="Q469" s="24"/>
      <c r="R469" s="24"/>
      <c r="S469" s="24"/>
      <c r="T469" s="24"/>
      <c r="U469" s="24"/>
      <c r="V469" s="24"/>
      <c r="W469" s="24"/>
      <c r="X469" s="24"/>
      <c r="Y469" s="25"/>
    </row>
    <row r="470" spans="1:25" s="2" customFormat="1" x14ac:dyDescent="0.25">
      <c r="A470" s="20">
        <v>11</v>
      </c>
      <c r="B470" s="21" t="s">
        <v>35</v>
      </c>
      <c r="C470" s="22"/>
      <c r="D470" s="23"/>
      <c r="E470" s="23" t="s">
        <v>33</v>
      </c>
      <c r="F470" s="177">
        <f>SUM(F473:F483)</f>
        <v>7259.46</v>
      </c>
      <c r="G470" s="70">
        <f>G473+G474+G475+G476+G477+G478+G480+G481+G482+G483</f>
        <v>99.98</v>
      </c>
      <c r="H470" s="175">
        <f>I470+M470+Q470+U470</f>
        <v>7316.8082533600773</v>
      </c>
      <c r="I470" s="71">
        <f>J470+K470+L470</f>
        <v>3133.7816756678403</v>
      </c>
      <c r="J470" s="38">
        <f t="shared" ref="J470:P470" si="202">J473+J474+J475+J476+J477+J478+J480+J481+J482+J483</f>
        <v>1200.8071101695978</v>
      </c>
      <c r="K470" s="38">
        <f t="shared" si="202"/>
        <v>1008.7856920433629</v>
      </c>
      <c r="L470" s="38">
        <f t="shared" si="202"/>
        <v>924.18887345487997</v>
      </c>
      <c r="M470" s="38">
        <f t="shared" si="202"/>
        <v>1144.8610000000001</v>
      </c>
      <c r="N470" s="20">
        <f t="shared" si="202"/>
        <v>477.49700000000001</v>
      </c>
      <c r="O470" s="20">
        <f t="shared" si="202"/>
        <v>373.22700000000003</v>
      </c>
      <c r="P470" s="20">
        <f t="shared" si="202"/>
        <v>294.137</v>
      </c>
      <c r="Q470" s="20">
        <f>R470+S470+T470</f>
        <v>820.29100000000017</v>
      </c>
      <c r="R470" s="20">
        <f t="shared" ref="R470:X470" si="203">R473+R474+R475+R476+R477+R478+R480+R481+R482+R483</f>
        <v>277.0270000000001</v>
      </c>
      <c r="S470" s="20">
        <f t="shared" si="203"/>
        <v>232.62699999999995</v>
      </c>
      <c r="T470" s="20">
        <f t="shared" si="203"/>
        <v>310.63700000000006</v>
      </c>
      <c r="U470" s="38">
        <f t="shared" si="203"/>
        <v>2217.8745776922374</v>
      </c>
      <c r="V470" s="38">
        <f t="shared" si="203"/>
        <v>524.38689916935493</v>
      </c>
      <c r="W470" s="38">
        <f t="shared" si="203"/>
        <v>779.30613027166419</v>
      </c>
      <c r="X470" s="38">
        <f t="shared" si="203"/>
        <v>914.18154825121883</v>
      </c>
      <c r="Y470" s="25"/>
    </row>
    <row r="471" spans="1:25" s="2" customFormat="1" x14ac:dyDescent="0.25">
      <c r="A471" s="24"/>
      <c r="B471" s="21" t="s">
        <v>36</v>
      </c>
      <c r="C471" s="22"/>
      <c r="D471" s="23"/>
      <c r="E471" s="23"/>
      <c r="F471" s="23"/>
      <c r="G471" s="23"/>
      <c r="H471" s="483"/>
      <c r="I471" s="24"/>
      <c r="J471" s="24"/>
      <c r="K471" s="24"/>
      <c r="L471" s="24"/>
      <c r="M471" s="24"/>
      <c r="N471" s="24"/>
      <c r="O471" s="24"/>
      <c r="P471" s="24"/>
      <c r="Q471" s="24"/>
      <c r="R471" s="24"/>
      <c r="S471" s="24"/>
      <c r="T471" s="24"/>
      <c r="U471" s="21"/>
      <c r="V471" s="24"/>
      <c r="W471" s="24"/>
      <c r="X471" s="24"/>
      <c r="Y471" s="25"/>
    </row>
    <row r="472" spans="1:25" s="2" customFormat="1" x14ac:dyDescent="0.25">
      <c r="A472" s="24"/>
      <c r="B472" s="22"/>
      <c r="C472" s="22"/>
      <c r="D472" s="22"/>
      <c r="E472" s="24"/>
      <c r="F472" s="24"/>
      <c r="G472" s="24"/>
      <c r="H472" s="19"/>
      <c r="I472" s="5"/>
      <c r="J472" s="5"/>
      <c r="K472" s="24"/>
      <c r="L472" s="5"/>
      <c r="M472" s="24"/>
      <c r="N472" s="5"/>
      <c r="O472" s="5"/>
      <c r="P472" s="7"/>
      <c r="Q472" s="24"/>
      <c r="R472" s="7"/>
      <c r="S472" s="6"/>
      <c r="T472" s="5"/>
      <c r="U472" s="24"/>
      <c r="V472" s="5"/>
      <c r="W472" s="5"/>
      <c r="X472" s="5"/>
    </row>
    <row r="473" spans="1:25" s="2" customFormat="1" x14ac:dyDescent="0.25">
      <c r="A473" s="27" t="s">
        <v>65</v>
      </c>
      <c r="B473" s="34" t="s">
        <v>41</v>
      </c>
      <c r="C473" s="32"/>
      <c r="D473" s="35"/>
      <c r="E473" s="30" t="s">
        <v>33</v>
      </c>
      <c r="F473" s="14">
        <v>2241.85</v>
      </c>
      <c r="G473" s="14">
        <f>ROUND(H473/$H$470*100,2)</f>
        <v>30.64</v>
      </c>
      <c r="H473" s="483">
        <f t="shared" ref="H473:H483" si="204">I473+M473+Q473+U473</f>
        <v>2241.6061407299048</v>
      </c>
      <c r="I473" s="26">
        <f t="shared" ref="I473:I483" si="205">J473+K473+L473</f>
        <v>678.63256303766684</v>
      </c>
      <c r="J473" s="38">
        <f>ROUND(2241.85*10.9%,2)*J446</f>
        <v>269.46073929287326</v>
      </c>
      <c r="K473" s="38">
        <f>ROUND(2241.85*8.8%,2)*K446</f>
        <v>210.73932116663823</v>
      </c>
      <c r="L473" s="38">
        <f>ROUND(2241.85*8.6%,2)*L446</f>
        <v>198.43250257815538</v>
      </c>
      <c r="M473" s="39">
        <f t="shared" ref="M473:M483" si="206">N473+O473+P473</f>
        <v>477.51</v>
      </c>
      <c r="N473" s="20">
        <f>ROUND(2241.85*6.6%,2)</f>
        <v>147.96</v>
      </c>
      <c r="O473" s="20">
        <f>ROUND(2241.85*8.6%,2)</f>
        <v>192.8</v>
      </c>
      <c r="P473" s="20">
        <f>ROUND(2241.85*6.1%,2)</f>
        <v>136.75</v>
      </c>
      <c r="Q473" s="14">
        <f t="shared" ref="Q473:Q483" si="207">R473+S473+T473</f>
        <v>392.32</v>
      </c>
      <c r="R473" s="20">
        <f>ROUND(2241.85*6.1%,2)</f>
        <v>136.75</v>
      </c>
      <c r="S473" s="20">
        <f>ROUND(2241.85*4.5%,2)</f>
        <v>100.88</v>
      </c>
      <c r="T473" s="20">
        <f>ROUND(2241.85*6.9%,2)</f>
        <v>154.69</v>
      </c>
      <c r="U473" s="39">
        <f t="shared" ref="U473:U483" si="208">V473+W473+X473</f>
        <v>693.14357769223784</v>
      </c>
      <c r="V473" s="38">
        <f>ROUND(2241.85*8%,2)/V446</f>
        <v>173.75989916935495</v>
      </c>
      <c r="W473" s="38">
        <f>ROUND(2241.85*12.3%,2)/W446</f>
        <v>260.30913027166412</v>
      </c>
      <c r="X473" s="38">
        <f>ROUND(2241.85*12.6%,2)/X446</f>
        <v>259.07454825121874</v>
      </c>
    </row>
    <row r="474" spans="1:25" s="2" customFormat="1" x14ac:dyDescent="0.25">
      <c r="A474" s="36" t="s">
        <v>66</v>
      </c>
      <c r="B474" s="21" t="s">
        <v>42</v>
      </c>
      <c r="C474" s="22"/>
      <c r="D474" s="23"/>
      <c r="E474" s="23" t="s">
        <v>33</v>
      </c>
      <c r="F474" s="14">
        <v>587.35</v>
      </c>
      <c r="G474" s="14">
        <f t="shared" ref="G474:G483" si="209">ROUND(H474/$H$470*100,2)</f>
        <v>8.0299999999999994</v>
      </c>
      <c r="H474" s="491">
        <f t="shared" si="204"/>
        <v>587.20000000000005</v>
      </c>
      <c r="I474" s="71">
        <f t="shared" si="205"/>
        <v>177.8</v>
      </c>
      <c r="J474" s="20">
        <f>ROUND(J473*0.262,1)</f>
        <v>70.599999999999994</v>
      </c>
      <c r="K474" s="20">
        <f>ROUND(K473*0.262,1)</f>
        <v>55.2</v>
      </c>
      <c r="L474" s="20">
        <f>ROUND(L473*0.262,1)</f>
        <v>52</v>
      </c>
      <c r="M474" s="14">
        <f t="shared" si="206"/>
        <v>125.1</v>
      </c>
      <c r="N474" s="20">
        <f>ROUND(N473*0.262,1)</f>
        <v>38.799999999999997</v>
      </c>
      <c r="O474" s="20">
        <f>ROUND(O473*0.262,1)</f>
        <v>50.5</v>
      </c>
      <c r="P474" s="20">
        <f>ROUND(P473*0.262,1)</f>
        <v>35.799999999999997</v>
      </c>
      <c r="Q474" s="14">
        <f t="shared" si="207"/>
        <v>102.69999999999999</v>
      </c>
      <c r="R474" s="20">
        <f>ROUND(R473*0.262,1)</f>
        <v>35.799999999999997</v>
      </c>
      <c r="S474" s="20">
        <f>ROUND(S473*0.262,1)</f>
        <v>26.4</v>
      </c>
      <c r="T474" s="20">
        <f>ROUND(T473*0.262,1)</f>
        <v>40.5</v>
      </c>
      <c r="U474" s="14">
        <f t="shared" si="208"/>
        <v>181.60000000000002</v>
      </c>
      <c r="V474" s="20">
        <f>ROUND(V473*0.262,1)</f>
        <v>45.5</v>
      </c>
      <c r="W474" s="20">
        <f>ROUND(W473*0.262,1)</f>
        <v>68.2</v>
      </c>
      <c r="X474" s="20">
        <f>ROUND(X473*0.262,1)</f>
        <v>67.900000000000006</v>
      </c>
    </row>
    <row r="475" spans="1:25" s="2" customFormat="1" x14ac:dyDescent="0.25">
      <c r="A475" s="36" t="s">
        <v>67</v>
      </c>
      <c r="B475" s="21" t="s">
        <v>43</v>
      </c>
      <c r="C475" s="22"/>
      <c r="D475" s="23"/>
      <c r="E475" s="23" t="s">
        <v>33</v>
      </c>
      <c r="F475" s="14">
        <v>397.7</v>
      </c>
      <c r="G475" s="14">
        <f t="shared" si="209"/>
        <v>5.52</v>
      </c>
      <c r="H475" s="491">
        <f t="shared" si="204"/>
        <v>404.24399999999997</v>
      </c>
      <c r="I475" s="71">
        <f t="shared" si="205"/>
        <v>101.06099999999999</v>
      </c>
      <c r="J475" s="20">
        <v>33.686999999999998</v>
      </c>
      <c r="K475" s="20">
        <v>33.686999999999998</v>
      </c>
      <c r="L475" s="20">
        <v>33.686999999999998</v>
      </c>
      <c r="M475" s="14">
        <f t="shared" si="206"/>
        <v>101.06099999999999</v>
      </c>
      <c r="N475" s="20">
        <v>33.686999999999998</v>
      </c>
      <c r="O475" s="20">
        <v>33.686999999999998</v>
      </c>
      <c r="P475" s="20">
        <v>33.686999999999998</v>
      </c>
      <c r="Q475" s="14">
        <f t="shared" si="207"/>
        <v>101.06099999999999</v>
      </c>
      <c r="R475" s="20">
        <v>33.686999999999998</v>
      </c>
      <c r="S475" s="20">
        <v>33.686999999999998</v>
      </c>
      <c r="T475" s="20">
        <v>33.686999999999998</v>
      </c>
      <c r="U475" s="14">
        <f t="shared" si="208"/>
        <v>101.06099999999999</v>
      </c>
      <c r="V475" s="20">
        <v>33.686999999999998</v>
      </c>
      <c r="W475" s="20">
        <v>33.686999999999998</v>
      </c>
      <c r="X475" s="20">
        <v>33.686999999999998</v>
      </c>
    </row>
    <row r="476" spans="1:25" s="2" customFormat="1" x14ac:dyDescent="0.25">
      <c r="A476" s="36" t="s">
        <v>68</v>
      </c>
      <c r="B476" s="21" t="s">
        <v>44</v>
      </c>
      <c r="C476" s="22"/>
      <c r="D476" s="23"/>
      <c r="E476" s="23" t="s">
        <v>33</v>
      </c>
      <c r="F476" s="14">
        <v>9.64</v>
      </c>
      <c r="G476" s="14">
        <f t="shared" si="209"/>
        <v>0.13</v>
      </c>
      <c r="H476" s="491">
        <f t="shared" si="204"/>
        <v>9.77</v>
      </c>
      <c r="I476" s="71">
        <f t="shared" si="205"/>
        <v>4.41</v>
      </c>
      <c r="J476" s="20">
        <f>ROUND(9.64/4325.7*J454,2)</f>
        <v>1.77</v>
      </c>
      <c r="K476" s="20">
        <f t="shared" ref="K476:L476" si="210">ROUND(9.64/4325.7*K454,2)</f>
        <v>1.42</v>
      </c>
      <c r="L476" s="20">
        <f t="shared" si="210"/>
        <v>1.22</v>
      </c>
      <c r="M476" s="14">
        <f t="shared" si="206"/>
        <v>1.21</v>
      </c>
      <c r="N476" s="20">
        <f>ROUND(9.64/4325.7*N454,2)</f>
        <v>0.73</v>
      </c>
      <c r="O476" s="20">
        <f t="shared" ref="O476:P476" si="211">ROUND(9.64/4325.7*O454,2)</f>
        <v>0.25</v>
      </c>
      <c r="P476" s="20">
        <f t="shared" si="211"/>
        <v>0.23</v>
      </c>
      <c r="Q476" s="14">
        <f t="shared" si="207"/>
        <v>0.56999999999999995</v>
      </c>
      <c r="R476" s="20">
        <f>ROUND(9.64/4325.7*R454,2)</f>
        <v>0.18</v>
      </c>
      <c r="S476" s="20">
        <f t="shared" ref="S476:T476" si="212">ROUND(9.64/4325.7*S454,2)</f>
        <v>0.18</v>
      </c>
      <c r="T476" s="20">
        <f t="shared" si="212"/>
        <v>0.21</v>
      </c>
      <c r="U476" s="14">
        <f t="shared" si="208"/>
        <v>3.58</v>
      </c>
      <c r="V476" s="20">
        <f>ROUND(9.64/4325.7*V454,2)</f>
        <v>0.77</v>
      </c>
      <c r="W476" s="20">
        <f t="shared" ref="W476:X476" si="213">ROUND(9.64/4325.7*W454,2)</f>
        <v>1.2</v>
      </c>
      <c r="X476" s="20">
        <f t="shared" si="213"/>
        <v>1.61</v>
      </c>
    </row>
    <row r="477" spans="1:25" s="2" customFormat="1" x14ac:dyDescent="0.25">
      <c r="A477" s="36" t="s">
        <v>69</v>
      </c>
      <c r="B477" s="21" t="s">
        <v>70</v>
      </c>
      <c r="C477" s="22"/>
      <c r="D477" s="23"/>
      <c r="E477" s="23" t="s">
        <v>33</v>
      </c>
      <c r="F477" s="14">
        <v>2266.38</v>
      </c>
      <c r="G477" s="14">
        <f t="shared" si="209"/>
        <v>31.46</v>
      </c>
      <c r="H477" s="491">
        <f t="shared" si="204"/>
        <v>2302.1</v>
      </c>
      <c r="I477" s="71">
        <f t="shared" si="205"/>
        <v>1038.0999999999999</v>
      </c>
      <c r="J477" s="20">
        <f>ROUND(J457*0.22255/0.44*1086.59/1000,1)</f>
        <v>416.4</v>
      </c>
      <c r="K477" s="20">
        <f>ROUND(K457*0.22255/0.44*1086.59/1000,1)</f>
        <v>334.8</v>
      </c>
      <c r="L477" s="20">
        <f>ROUND(L457*0.22255/0.44*1086.59/1000,1)</f>
        <v>286.89999999999998</v>
      </c>
      <c r="M477" s="14">
        <f t="shared" si="206"/>
        <v>285.8</v>
      </c>
      <c r="N477" s="20">
        <f>ROUND(N457*0.22255/0.44*1086.59/1000,1)</f>
        <v>171.9</v>
      </c>
      <c r="O477" s="20">
        <f>ROUND(O457*0.22255/0.44*1086.59/1000,1)</f>
        <v>59.8</v>
      </c>
      <c r="P477" s="20">
        <f>ROUND(P457*0.22255/0.44*1086.59/1000,1)</f>
        <v>54.1</v>
      </c>
      <c r="Q477" s="14">
        <f t="shared" si="207"/>
        <v>135.9</v>
      </c>
      <c r="R477" s="20">
        <f>ROUND(R457*0.22255/0.44*1086.59/1000,1)</f>
        <v>42.6</v>
      </c>
      <c r="S477" s="20">
        <f>ROUND(S457*0.22255/0.44*1086.59/1000,1)</f>
        <v>43.2</v>
      </c>
      <c r="T477" s="20">
        <f>ROUND(T457*0.22255/0.44*1086.59/1000,1)</f>
        <v>50.1</v>
      </c>
      <c r="U477" s="14">
        <f t="shared" si="208"/>
        <v>842.3</v>
      </c>
      <c r="V477" s="20">
        <f>ROUND(V457*0.22255/0.44*1086.59/1000,1)</f>
        <v>181.8</v>
      </c>
      <c r="W477" s="20">
        <f>ROUND(W457*0.22255/0.44*1086.59/1000,1)</f>
        <v>283</v>
      </c>
      <c r="X477" s="20">
        <f>ROUND(X457*0.22255/0.44*1086.59/1000,1)</f>
        <v>377.5</v>
      </c>
    </row>
    <row r="478" spans="1:25" s="2" customFormat="1" x14ac:dyDescent="0.25">
      <c r="A478" s="36" t="s">
        <v>71</v>
      </c>
      <c r="B478" s="21" t="s">
        <v>72</v>
      </c>
      <c r="C478" s="22"/>
      <c r="D478" s="23"/>
      <c r="E478" s="23" t="s">
        <v>33</v>
      </c>
      <c r="F478" s="14">
        <v>24.33</v>
      </c>
      <c r="G478" s="14">
        <f t="shared" si="209"/>
        <v>0.39</v>
      </c>
      <c r="H478" s="491">
        <f t="shared" si="204"/>
        <v>28.900000000000002</v>
      </c>
      <c r="I478" s="71">
        <f t="shared" si="205"/>
        <v>13</v>
      </c>
      <c r="J478" s="20">
        <f>ROUND(J454*0.5*13.16/1000,1)</f>
        <v>5.2</v>
      </c>
      <c r="K478" s="20">
        <f>ROUND(K454*0.5*13.16/1000,1)</f>
        <v>4.2</v>
      </c>
      <c r="L478" s="20">
        <f>ROUND(L454*0.5*13.16/1000,1)</f>
        <v>3.6</v>
      </c>
      <c r="M478" s="14">
        <f t="shared" si="206"/>
        <v>3.7</v>
      </c>
      <c r="N478" s="20">
        <f>ROUND(N454*0.5*13.16/1000,1)</f>
        <v>2.2000000000000002</v>
      </c>
      <c r="O478" s="20">
        <f>ROUND(O454*0.5*13.16/1000,1)</f>
        <v>0.8</v>
      </c>
      <c r="P478" s="20">
        <f>ROUND(P454*0.5*13.16/1000,1)</f>
        <v>0.7</v>
      </c>
      <c r="Q478" s="14">
        <f t="shared" si="207"/>
        <v>1.6</v>
      </c>
      <c r="R478" s="20">
        <f>ROUND(R454*0.5*13.16/1000,1)</f>
        <v>0.5</v>
      </c>
      <c r="S478" s="20">
        <f>ROUND(S454*0.5*13.16/1000,1)</f>
        <v>0.5</v>
      </c>
      <c r="T478" s="20">
        <f>ROUND(T454*0.5*13.16/1000,1)</f>
        <v>0.6</v>
      </c>
      <c r="U478" s="14">
        <f t="shared" si="208"/>
        <v>10.600000000000001</v>
      </c>
      <c r="V478" s="20">
        <f>ROUND(V454*0.5*13.16/1000,1)</f>
        <v>2.2999999999999998</v>
      </c>
      <c r="W478" s="20">
        <f>ROUND(W454*0.5*13.16/1000,1)</f>
        <v>3.6</v>
      </c>
      <c r="X478" s="20">
        <f>ROUND(X454*0.5*13.16/1000,1)</f>
        <v>4.7</v>
      </c>
    </row>
    <row r="479" spans="1:25" s="2" customFormat="1" x14ac:dyDescent="0.25">
      <c r="A479" s="36"/>
      <c r="B479" s="21" t="s">
        <v>449</v>
      </c>
      <c r="C479" s="22"/>
      <c r="D479" s="23"/>
      <c r="E479" s="23" t="s">
        <v>33</v>
      </c>
      <c r="F479" s="14">
        <v>0</v>
      </c>
      <c r="G479" s="14">
        <f t="shared" si="209"/>
        <v>0</v>
      </c>
      <c r="H479" s="491">
        <f t="shared" si="204"/>
        <v>0</v>
      </c>
      <c r="I479" s="71">
        <f t="shared" si="205"/>
        <v>0</v>
      </c>
      <c r="J479" s="20"/>
      <c r="K479" s="20"/>
      <c r="L479" s="20"/>
      <c r="M479" s="14">
        <f t="shared" si="206"/>
        <v>0</v>
      </c>
      <c r="N479" s="20"/>
      <c r="O479" s="20"/>
      <c r="P479" s="20"/>
      <c r="Q479" s="14">
        <f t="shared" si="207"/>
        <v>0</v>
      </c>
      <c r="R479" s="20"/>
      <c r="S479" s="20"/>
      <c r="T479" s="20"/>
      <c r="U479" s="14">
        <f t="shared" si="208"/>
        <v>0</v>
      </c>
      <c r="V479" s="20"/>
      <c r="W479" s="20"/>
      <c r="X479" s="20"/>
    </row>
    <row r="480" spans="1:25" s="2" customFormat="1" x14ac:dyDescent="0.25">
      <c r="A480" s="36" t="s">
        <v>73</v>
      </c>
      <c r="B480" s="21" t="s">
        <v>74</v>
      </c>
      <c r="C480" s="22"/>
      <c r="D480" s="23"/>
      <c r="E480" s="23" t="s">
        <v>33</v>
      </c>
      <c r="F480" s="14">
        <v>411.74</v>
      </c>
      <c r="G480" s="14">
        <f t="shared" si="209"/>
        <v>5.14</v>
      </c>
      <c r="H480" s="491">
        <f t="shared" si="204"/>
        <v>376.20000000000005</v>
      </c>
      <c r="I480" s="71">
        <f t="shared" si="205"/>
        <v>169.6</v>
      </c>
      <c r="J480" s="20">
        <f>ROUND(J454*25*3.424/1000,1)</f>
        <v>68</v>
      </c>
      <c r="K480" s="20">
        <f>ROUND(K454*25*3.424/1000,1)</f>
        <v>54.7</v>
      </c>
      <c r="L480" s="20">
        <f>ROUND(L454*25*3.424/1000,1)</f>
        <v>46.9</v>
      </c>
      <c r="M480" s="14">
        <f t="shared" si="206"/>
        <v>46.7</v>
      </c>
      <c r="N480" s="20">
        <f>ROUND(N454*25*3.424/1000,1)</f>
        <v>28.1</v>
      </c>
      <c r="O480" s="20">
        <f>ROUND(O454*25*3.424/1000,1)</f>
        <v>9.8000000000000007</v>
      </c>
      <c r="P480" s="20">
        <f>ROUND(P454*25*3.424/1000,1)</f>
        <v>8.8000000000000007</v>
      </c>
      <c r="Q480" s="14">
        <f t="shared" si="207"/>
        <v>22.299999999999997</v>
      </c>
      <c r="R480" s="20">
        <f>ROUND(R454*25*3.424/1000,1)</f>
        <v>7</v>
      </c>
      <c r="S480" s="20">
        <f>ROUND(S454*25*3.424/1000,1)</f>
        <v>7.1</v>
      </c>
      <c r="T480" s="20">
        <f>ROUND(T454*25*3.424/1000,1)</f>
        <v>8.1999999999999993</v>
      </c>
      <c r="U480" s="14">
        <f t="shared" si="208"/>
        <v>137.60000000000002</v>
      </c>
      <c r="V480" s="20">
        <f>ROUND(V454*25*3.424/1000,1)</f>
        <v>29.7</v>
      </c>
      <c r="W480" s="20">
        <f>ROUND(W454*25*3.424/1000,1)</f>
        <v>46.2</v>
      </c>
      <c r="X480" s="20">
        <f>ROUND(X454*25*3.424/1000,1)</f>
        <v>61.7</v>
      </c>
    </row>
    <row r="481" spans="1:24" s="2" customFormat="1" x14ac:dyDescent="0.25">
      <c r="A481" s="36" t="s">
        <v>75</v>
      </c>
      <c r="B481" s="21" t="s">
        <v>45</v>
      </c>
      <c r="C481" s="22"/>
      <c r="D481" s="23"/>
      <c r="E481" s="23" t="s">
        <v>33</v>
      </c>
      <c r="F481" s="14">
        <v>614.09</v>
      </c>
      <c r="G481" s="14">
        <f t="shared" si="209"/>
        <v>8.8699999999999992</v>
      </c>
      <c r="H481" s="214">
        <f t="shared" si="204"/>
        <v>649.34811263017355</v>
      </c>
      <c r="I481" s="71">
        <f t="shared" si="205"/>
        <v>649.34811263017355</v>
      </c>
      <c r="J481" s="38">
        <f>614.09/3745*3960.02/3</f>
        <v>216.44937087672452</v>
      </c>
      <c r="K481" s="38">
        <f>614.09/3745*3960.02/3</f>
        <v>216.44937087672452</v>
      </c>
      <c r="L481" s="38">
        <f>614.09/3745*3960.02/3</f>
        <v>216.44937087672452</v>
      </c>
      <c r="M481" s="14">
        <f t="shared" si="206"/>
        <v>0</v>
      </c>
      <c r="N481" s="20"/>
      <c r="O481" s="20"/>
      <c r="P481" s="20"/>
      <c r="Q481" s="14">
        <f t="shared" si="207"/>
        <v>0</v>
      </c>
      <c r="R481" s="20"/>
      <c r="S481" s="20"/>
      <c r="T481" s="20"/>
      <c r="U481" s="14">
        <f t="shared" si="208"/>
        <v>0</v>
      </c>
      <c r="V481" s="20"/>
      <c r="W481" s="20"/>
      <c r="X481" s="20"/>
    </row>
    <row r="482" spans="1:24" s="2" customFormat="1" x14ac:dyDescent="0.25">
      <c r="A482" s="36" t="s">
        <v>76</v>
      </c>
      <c r="B482" s="21" t="s">
        <v>46</v>
      </c>
      <c r="C482" s="22"/>
      <c r="D482" s="23"/>
      <c r="E482" s="23" t="s">
        <v>33</v>
      </c>
      <c r="F482" s="14">
        <v>418.78</v>
      </c>
      <c r="G482" s="14">
        <f t="shared" si="209"/>
        <v>5.81</v>
      </c>
      <c r="H482" s="216">
        <f t="shared" si="204"/>
        <v>425.29999999999995</v>
      </c>
      <c r="I482" s="71">
        <f t="shared" si="205"/>
        <v>170.1</v>
      </c>
      <c r="J482" s="20">
        <f>ROUND(418.78/7766.19*J463,1)</f>
        <v>66.400000000000006</v>
      </c>
      <c r="K482" s="20">
        <f>ROUND(418.78/7766.19*K463,1)</f>
        <v>55.1</v>
      </c>
      <c r="L482" s="20">
        <f>ROUND(418.78/7766.19*L463,1)</f>
        <v>48.6</v>
      </c>
      <c r="M482" s="14">
        <f t="shared" si="206"/>
        <v>67.5</v>
      </c>
      <c r="N482" s="20">
        <f>ROUND(418.78/7766.19*N463,1)</f>
        <v>32.299999999999997</v>
      </c>
      <c r="O482" s="20">
        <f>ROUND(418.78/7766.19*O463,1)</f>
        <v>18</v>
      </c>
      <c r="P482" s="20">
        <f>ROUND(418.78/7766.19*P463,1)</f>
        <v>17.2</v>
      </c>
      <c r="Q482" s="14">
        <f t="shared" si="207"/>
        <v>46.599999999999994</v>
      </c>
      <c r="R482" s="20">
        <f>ROUND(418.78/7766.19*R463,1)</f>
        <v>15.1</v>
      </c>
      <c r="S482" s="20">
        <f>ROUND(418.78/7766.19*S463,1)</f>
        <v>15.2</v>
      </c>
      <c r="T482" s="20">
        <f>ROUND(418.78/7766.19*T463,1)</f>
        <v>16.3</v>
      </c>
      <c r="U482" s="14">
        <f t="shared" si="208"/>
        <v>141.1</v>
      </c>
      <c r="V482" s="20">
        <f>ROUND(418.78/7766.19*V463,1)</f>
        <v>33.799999999999997</v>
      </c>
      <c r="W482" s="20">
        <f>ROUND(418.78/7766.19*W463,1)</f>
        <v>47.2</v>
      </c>
      <c r="X482" s="20">
        <f>ROUND(418.78/7766.19*X463,1)</f>
        <v>60.1</v>
      </c>
    </row>
    <row r="483" spans="1:24" s="2" customFormat="1" x14ac:dyDescent="0.25">
      <c r="A483" s="36" t="s">
        <v>77</v>
      </c>
      <c r="B483" s="21" t="s">
        <v>48</v>
      </c>
      <c r="C483" s="22"/>
      <c r="D483" s="23"/>
      <c r="E483" s="23" t="s">
        <v>33</v>
      </c>
      <c r="F483" s="14">
        <v>287.60000000000002</v>
      </c>
      <c r="G483" s="14">
        <f t="shared" si="209"/>
        <v>3.99</v>
      </c>
      <c r="H483" s="214">
        <f t="shared" si="204"/>
        <v>292.14</v>
      </c>
      <c r="I483" s="39">
        <f t="shared" si="205"/>
        <v>131.73000000000002</v>
      </c>
      <c r="J483" s="38">
        <f>ROUND(287.6/4325.7*J454,2)</f>
        <v>52.84</v>
      </c>
      <c r="K483" s="38">
        <f t="shared" ref="K483:L483" si="214">ROUND(287.6/4325.7*K454,2)</f>
        <v>42.49</v>
      </c>
      <c r="L483" s="38">
        <f t="shared" si="214"/>
        <v>36.4</v>
      </c>
      <c r="M483" s="39">
        <f t="shared" si="206"/>
        <v>36.28</v>
      </c>
      <c r="N483" s="38">
        <f>ROUND(287.6/4325.7*N454,2)</f>
        <v>21.82</v>
      </c>
      <c r="O483" s="38">
        <f t="shared" ref="O483:P483" si="215">ROUND(287.6/4325.7*O454,2)</f>
        <v>7.59</v>
      </c>
      <c r="P483" s="38">
        <f t="shared" si="215"/>
        <v>6.87</v>
      </c>
      <c r="Q483" s="39">
        <f t="shared" si="207"/>
        <v>17.240000000000002</v>
      </c>
      <c r="R483" s="38">
        <f>ROUND(287.6/4325.7*R454,2)</f>
        <v>5.41</v>
      </c>
      <c r="S483" s="38">
        <f t="shared" ref="S483:T483" si="216">ROUND(287.6/4325.7*S454,2)</f>
        <v>5.48</v>
      </c>
      <c r="T483" s="38">
        <f t="shared" si="216"/>
        <v>6.35</v>
      </c>
      <c r="U483" s="39">
        <f t="shared" si="208"/>
        <v>106.88999999999999</v>
      </c>
      <c r="V483" s="38">
        <f>ROUND(287.6/4325.7*V454,2)</f>
        <v>23.07</v>
      </c>
      <c r="W483" s="38">
        <f t="shared" ref="W483:X483" si="217">ROUND(287.6/4325.7*W454,2)</f>
        <v>35.909999999999997</v>
      </c>
      <c r="X483" s="38">
        <f t="shared" si="217"/>
        <v>47.91</v>
      </c>
    </row>
    <row r="484" spans="1:24" s="2" customFormat="1" x14ac:dyDescent="0.25">
      <c r="A484" s="21"/>
      <c r="B484" s="21"/>
      <c r="C484" s="22"/>
      <c r="D484" s="23"/>
      <c r="E484" s="23"/>
      <c r="F484" s="23"/>
      <c r="G484" s="23"/>
      <c r="H484" s="23"/>
      <c r="I484" s="24"/>
      <c r="J484" s="24"/>
      <c r="K484" s="24"/>
      <c r="L484" s="24"/>
      <c r="M484" s="24"/>
      <c r="N484" s="24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s="2" customFormat="1" x14ac:dyDescent="0.25">
      <c r="A485" s="479">
        <v>12</v>
      </c>
      <c r="B485" s="21" t="s">
        <v>51</v>
      </c>
      <c r="C485" s="22"/>
      <c r="D485" s="23"/>
      <c r="E485" s="23" t="s">
        <v>33</v>
      </c>
      <c r="F485" s="174">
        <f>F463-F470</f>
        <v>506.72999999999956</v>
      </c>
      <c r="G485" s="23"/>
      <c r="H485" s="38">
        <f t="shared" ref="H485:X485" si="218">H463-H470</f>
        <v>571.73174663992268</v>
      </c>
      <c r="I485" s="26">
        <f t="shared" si="218"/>
        <v>21.528324332159627</v>
      </c>
      <c r="J485" s="20">
        <f t="shared" si="218"/>
        <v>30.622889830402301</v>
      </c>
      <c r="K485" s="26">
        <f t="shared" si="218"/>
        <v>13.514307956637026</v>
      </c>
      <c r="L485" s="26">
        <f t="shared" si="218"/>
        <v>-22.608873454879927</v>
      </c>
      <c r="M485" s="38">
        <f t="shared" si="218"/>
        <v>106.95900000000006</v>
      </c>
      <c r="N485" s="26">
        <f t="shared" si="218"/>
        <v>121.44300000000004</v>
      </c>
      <c r="O485" s="26">
        <f t="shared" si="218"/>
        <v>-40.097000000000037</v>
      </c>
      <c r="P485" s="26">
        <f t="shared" si="218"/>
        <v>25.613</v>
      </c>
      <c r="Q485" s="38">
        <f t="shared" si="218"/>
        <v>43.948999999999842</v>
      </c>
      <c r="R485" s="26">
        <f t="shared" si="218"/>
        <v>3.2229999999998995</v>
      </c>
      <c r="S485" s="26">
        <f t="shared" si="218"/>
        <v>49.65300000000002</v>
      </c>
      <c r="T485" s="38">
        <f t="shared" si="218"/>
        <v>-8.9270000000000778</v>
      </c>
      <c r="U485" s="38">
        <f t="shared" si="218"/>
        <v>399.29542230776269</v>
      </c>
      <c r="V485" s="38">
        <f t="shared" si="218"/>
        <v>102.15310083064503</v>
      </c>
      <c r="W485" s="38">
        <f t="shared" si="218"/>
        <v>96.603869728335781</v>
      </c>
      <c r="X485" s="38">
        <f t="shared" si="218"/>
        <v>200.5384517487812</v>
      </c>
    </row>
    <row r="486" spans="1:24" s="2" customFormat="1" x14ac:dyDescent="0.25">
      <c r="A486" s="479">
        <v>13</v>
      </c>
      <c r="B486" s="21" t="s">
        <v>78</v>
      </c>
      <c r="C486" s="22"/>
      <c r="D486" s="23"/>
      <c r="E486" s="483" t="s">
        <v>28</v>
      </c>
      <c r="F486" s="20">
        <f>ROUND(F485/F470*100,1)</f>
        <v>7</v>
      </c>
      <c r="G486" s="483"/>
      <c r="H486" s="20">
        <f t="shared" ref="H486:X486" si="219">ROUND(H485/H470*100,1)</f>
        <v>7.8</v>
      </c>
      <c r="I486" s="20">
        <f t="shared" si="219"/>
        <v>0.7</v>
      </c>
      <c r="J486" s="20">
        <f t="shared" si="219"/>
        <v>2.6</v>
      </c>
      <c r="K486" s="20">
        <f t="shared" si="219"/>
        <v>1.3</v>
      </c>
      <c r="L486" s="20">
        <f t="shared" si="219"/>
        <v>-2.4</v>
      </c>
      <c r="M486" s="20">
        <f t="shared" si="219"/>
        <v>9.3000000000000007</v>
      </c>
      <c r="N486" s="20">
        <f t="shared" si="219"/>
        <v>25.4</v>
      </c>
      <c r="O486" s="20">
        <f t="shared" si="219"/>
        <v>-10.7</v>
      </c>
      <c r="P486" s="20">
        <f t="shared" si="219"/>
        <v>8.6999999999999993</v>
      </c>
      <c r="Q486" s="20">
        <f t="shared" si="219"/>
        <v>5.4</v>
      </c>
      <c r="R486" s="20">
        <f t="shared" si="219"/>
        <v>1.2</v>
      </c>
      <c r="S486" s="20">
        <f t="shared" si="219"/>
        <v>21.3</v>
      </c>
      <c r="T486" s="20">
        <f t="shared" si="219"/>
        <v>-2.9</v>
      </c>
      <c r="U486" s="20">
        <f t="shared" si="219"/>
        <v>18</v>
      </c>
      <c r="V486" s="20">
        <f t="shared" si="219"/>
        <v>19.5</v>
      </c>
      <c r="W486" s="20">
        <f t="shared" si="219"/>
        <v>12.4</v>
      </c>
      <c r="X486" s="20">
        <f t="shared" si="219"/>
        <v>21.9</v>
      </c>
    </row>
    <row r="487" spans="1:24" s="2" customFormat="1" x14ac:dyDescent="0.25">
      <c r="A487" s="21"/>
      <c r="B487" s="21"/>
      <c r="C487" s="22"/>
      <c r="D487" s="23"/>
      <c r="E487" s="23"/>
      <c r="F487" s="23"/>
      <c r="G487" s="23"/>
      <c r="H487" s="23"/>
      <c r="I487" s="24"/>
      <c r="J487" s="24"/>
      <c r="K487" s="24"/>
      <c r="L487" s="24"/>
      <c r="M487" s="24"/>
      <c r="N487" s="24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s="2" customFormat="1" x14ac:dyDescent="0.25"/>
    <row r="489" spans="1:24" s="2" customFormat="1" x14ac:dyDescent="0.25">
      <c r="B489" s="2" t="s">
        <v>99</v>
      </c>
    </row>
    <row r="490" spans="1:24" x14ac:dyDescent="0.25">
      <c r="S490"/>
      <c r="W490" t="s">
        <v>97</v>
      </c>
    </row>
    <row r="491" spans="1:24" x14ac:dyDescent="0.25">
      <c r="S491"/>
      <c r="W491" t="s">
        <v>458</v>
      </c>
    </row>
    <row r="492" spans="1:24" x14ac:dyDescent="0.25">
      <c r="S492"/>
      <c r="W492" t="s">
        <v>459</v>
      </c>
    </row>
    <row r="493" spans="1:24" x14ac:dyDescent="0.25">
      <c r="S493"/>
      <c r="W493" t="s">
        <v>460</v>
      </c>
    </row>
    <row r="494" spans="1:24" x14ac:dyDescent="0.25">
      <c r="J494">
        <f>350/3407.31+1</f>
        <v>1.1027203277658915</v>
      </c>
      <c r="K494">
        <f>200/2931.5+1</f>
        <v>1.0682244584683609</v>
      </c>
      <c r="L494">
        <f>100/3422.99+1</f>
        <v>1.0292142249904324</v>
      </c>
      <c r="S494"/>
      <c r="V494">
        <f>100/3108.35+1</f>
        <v>1.032171409268583</v>
      </c>
      <c r="W494">
        <f>200/3371.69+1</f>
        <v>1.0593174342836975</v>
      </c>
      <c r="X494">
        <f>350/3875.8+1</f>
        <v>1.0903039372516641</v>
      </c>
    </row>
    <row r="495" spans="1:24" s="2" customFormat="1" x14ac:dyDescent="0.25"/>
    <row r="496" spans="1:24" s="2" customFormat="1" ht="15.6" x14ac:dyDescent="0.3">
      <c r="A496" s="2" t="s">
        <v>52</v>
      </c>
      <c r="E496" s="3" t="s">
        <v>351</v>
      </c>
      <c r="J496" s="310" t="s">
        <v>351</v>
      </c>
      <c r="L496" s="3"/>
      <c r="N496" s="3" t="s">
        <v>351</v>
      </c>
      <c r="P496" s="3"/>
      <c r="R496" s="3"/>
      <c r="T496" s="3" t="s">
        <v>351</v>
      </c>
    </row>
    <row r="497" spans="1:229" s="2" customFormat="1" x14ac:dyDescent="0.25">
      <c r="A497" s="317" t="s">
        <v>54</v>
      </c>
    </row>
    <row r="498" spans="1:229" s="2" customFormat="1" x14ac:dyDescent="0.25">
      <c r="A498" s="5" t="s">
        <v>0</v>
      </c>
      <c r="B498" s="6" t="s">
        <v>1</v>
      </c>
      <c r="C498" s="7"/>
      <c r="D498" s="8"/>
      <c r="E498" s="8" t="s">
        <v>2</v>
      </c>
      <c r="F498" s="19" t="s">
        <v>55</v>
      </c>
      <c r="G498" s="490" t="s">
        <v>89</v>
      </c>
      <c r="H498" s="490" t="s">
        <v>3</v>
      </c>
      <c r="I498" s="479" t="s">
        <v>94</v>
      </c>
      <c r="J498" s="884" t="s">
        <v>93</v>
      </c>
      <c r="K498" s="885"/>
      <c r="L498" s="885"/>
      <c r="M498" s="479" t="s">
        <v>90</v>
      </c>
      <c r="N498" s="479" t="s">
        <v>93</v>
      </c>
      <c r="O498" s="480"/>
      <c r="P498" s="480"/>
      <c r="Q498" s="479" t="s">
        <v>91</v>
      </c>
      <c r="R498" s="479" t="s">
        <v>93</v>
      </c>
      <c r="S498" s="480"/>
      <c r="T498" s="480"/>
      <c r="U498" s="19" t="s">
        <v>92</v>
      </c>
      <c r="V498" s="78" t="s">
        <v>93</v>
      </c>
      <c r="W498" s="480"/>
      <c r="X498" s="483"/>
    </row>
    <row r="499" spans="1:229" s="18" customFormat="1" x14ac:dyDescent="0.25">
      <c r="A499" s="14"/>
      <c r="B499" s="881" t="s">
        <v>8</v>
      </c>
      <c r="C499" s="882"/>
      <c r="D499" s="883"/>
      <c r="E499" s="482" t="s">
        <v>9</v>
      </c>
      <c r="F499" s="73" t="s">
        <v>57</v>
      </c>
      <c r="G499" s="74" t="s">
        <v>56</v>
      </c>
      <c r="H499" s="144" t="s">
        <v>444</v>
      </c>
      <c r="I499" s="479" t="s">
        <v>10</v>
      </c>
      <c r="J499" s="479" t="s">
        <v>11</v>
      </c>
      <c r="K499" s="489" t="s">
        <v>12</v>
      </c>
      <c r="L499" s="479" t="s">
        <v>13</v>
      </c>
      <c r="M499" s="479" t="s">
        <v>10</v>
      </c>
      <c r="N499" s="479" t="s">
        <v>14</v>
      </c>
      <c r="O499" s="479" t="s">
        <v>15</v>
      </c>
      <c r="P499" s="479" t="s">
        <v>16</v>
      </c>
      <c r="Q499" s="479" t="s">
        <v>10</v>
      </c>
      <c r="R499" s="479" t="s">
        <v>17</v>
      </c>
      <c r="S499" s="479" t="s">
        <v>58</v>
      </c>
      <c r="T499" s="479" t="s">
        <v>18</v>
      </c>
      <c r="U499" s="14" t="s">
        <v>10</v>
      </c>
      <c r="V499" s="480" t="s">
        <v>19</v>
      </c>
      <c r="W499" s="479" t="s">
        <v>20</v>
      </c>
      <c r="X499" s="20" t="s">
        <v>21</v>
      </c>
    </row>
    <row r="500" spans="1:229" s="2" customFormat="1" x14ac:dyDescent="0.25">
      <c r="A500" s="5"/>
      <c r="B500" s="886"/>
      <c r="C500" s="887"/>
      <c r="D500" s="888"/>
      <c r="E500" s="5"/>
      <c r="F500" s="14" t="s">
        <v>443</v>
      </c>
      <c r="G500" s="481" t="s">
        <v>88</v>
      </c>
      <c r="H500" s="20" t="s">
        <v>22</v>
      </c>
      <c r="I500" s="73" t="s">
        <v>22</v>
      </c>
      <c r="J500" s="73" t="s">
        <v>22</v>
      </c>
      <c r="K500" s="19" t="s">
        <v>22</v>
      </c>
      <c r="L500" s="73" t="s">
        <v>22</v>
      </c>
      <c r="M500" s="19" t="s">
        <v>22</v>
      </c>
      <c r="N500" s="19" t="s">
        <v>22</v>
      </c>
      <c r="O500" s="19" t="s">
        <v>22</v>
      </c>
      <c r="P500" s="19" t="s">
        <v>22</v>
      </c>
      <c r="Q500" s="19" t="s">
        <v>22</v>
      </c>
      <c r="R500" s="19" t="s">
        <v>22</v>
      </c>
      <c r="S500" s="19" t="s">
        <v>22</v>
      </c>
      <c r="T500" s="19" t="s">
        <v>22</v>
      </c>
      <c r="U500" s="19" t="s">
        <v>22</v>
      </c>
      <c r="V500" s="19" t="s">
        <v>22</v>
      </c>
      <c r="W500" s="19" t="s">
        <v>22</v>
      </c>
      <c r="X500" s="19" t="s">
        <v>22</v>
      </c>
    </row>
    <row r="501" spans="1:229" s="2" customFormat="1" x14ac:dyDescent="0.25">
      <c r="A501" s="20">
        <v>1</v>
      </c>
      <c r="B501" s="884">
        <v>2</v>
      </c>
      <c r="C501" s="885"/>
      <c r="D501" s="889"/>
      <c r="E501" s="491">
        <v>3</v>
      </c>
      <c r="F501" s="20">
        <v>4</v>
      </c>
      <c r="G501" s="491">
        <v>5</v>
      </c>
      <c r="H501" s="491">
        <v>6</v>
      </c>
      <c r="I501" s="491">
        <v>7</v>
      </c>
      <c r="J501" s="19">
        <v>8</v>
      </c>
      <c r="K501" s="19">
        <v>9</v>
      </c>
      <c r="L501" s="19">
        <v>10</v>
      </c>
      <c r="M501" s="19">
        <v>11</v>
      </c>
      <c r="N501" s="19">
        <v>12</v>
      </c>
      <c r="O501" s="19">
        <v>13</v>
      </c>
      <c r="P501" s="19">
        <v>14</v>
      </c>
      <c r="Q501" s="19">
        <v>15</v>
      </c>
      <c r="R501" s="19">
        <v>16</v>
      </c>
      <c r="S501" s="19">
        <v>17</v>
      </c>
      <c r="T501" s="19">
        <v>18</v>
      </c>
      <c r="U501" s="19">
        <v>19</v>
      </c>
      <c r="V501" s="19">
        <v>20</v>
      </c>
      <c r="W501" s="19">
        <v>21</v>
      </c>
      <c r="X501" s="19">
        <v>22</v>
      </c>
    </row>
    <row r="502" spans="1:229" s="2" customFormat="1" x14ac:dyDescent="0.25">
      <c r="A502" s="20">
        <v>1</v>
      </c>
      <c r="B502" s="78" t="s">
        <v>59</v>
      </c>
      <c r="C502" s="480"/>
      <c r="D502" s="483"/>
      <c r="E502" s="79" t="s">
        <v>60</v>
      </c>
      <c r="F502" s="491">
        <f>F505+F503</f>
        <v>8834.5300000000007</v>
      </c>
      <c r="G502" s="79"/>
      <c r="H502" s="214">
        <f>I502+M502+Q502+U502</f>
        <v>8074.1400000000012</v>
      </c>
      <c r="I502" s="20">
        <f>J502+K502+L502</f>
        <v>3654.8700000000003</v>
      </c>
      <c r="J502" s="38">
        <f>J505+J503</f>
        <v>1470.0099999999998</v>
      </c>
      <c r="K502" s="26">
        <f>K503+K505</f>
        <v>1179.2200000000003</v>
      </c>
      <c r="L502" s="26">
        <f>L503+L505</f>
        <v>1005.6400000000002</v>
      </c>
      <c r="M502" s="215">
        <f>N502+O502+P502</f>
        <v>892.57999999999993</v>
      </c>
      <c r="N502" s="20">
        <f>N503+N505</f>
        <v>599.03</v>
      </c>
      <c r="O502" s="26">
        <f>O503+O505</f>
        <v>159.76000000000002</v>
      </c>
      <c r="P502" s="20">
        <f>P503+P505</f>
        <v>133.79</v>
      </c>
      <c r="Q502" s="215">
        <f>R502+S502+T502</f>
        <v>426.44000000000017</v>
      </c>
      <c r="R502" s="20">
        <f>R505+R503</f>
        <v>137.64000000000004</v>
      </c>
      <c r="S502" s="26">
        <f>S505+S503</f>
        <v>137.64000000000004</v>
      </c>
      <c r="T502" s="26">
        <f>T505+T503</f>
        <v>151.16000000000005</v>
      </c>
      <c r="U502" s="19">
        <f>V502+W502+X502</f>
        <v>3100.25</v>
      </c>
      <c r="V502" s="26">
        <f>V503+V505</f>
        <v>676.6400000000001</v>
      </c>
      <c r="W502" s="26">
        <f>W503+W505</f>
        <v>1045.57</v>
      </c>
      <c r="X502" s="26">
        <f>X503+X505</f>
        <v>1378.0400000000002</v>
      </c>
    </row>
    <row r="503" spans="1:229" s="2" customFormat="1" x14ac:dyDescent="0.25">
      <c r="A503" s="20">
        <v>2</v>
      </c>
      <c r="B503" s="78" t="s">
        <v>61</v>
      </c>
      <c r="C503" s="480"/>
      <c r="D503" s="483"/>
      <c r="E503" s="79" t="s">
        <v>60</v>
      </c>
      <c r="F503" s="491">
        <f>402.5-F552</f>
        <v>379</v>
      </c>
      <c r="G503" s="79"/>
      <c r="H503" s="312">
        <f>I503+M503+Q503+U503</f>
        <v>343.9</v>
      </c>
      <c r="I503" s="20">
        <f>J503+K503+L503</f>
        <v>155.69</v>
      </c>
      <c r="J503" s="20">
        <v>62.62</v>
      </c>
      <c r="K503" s="20">
        <v>50.23</v>
      </c>
      <c r="L503" s="20">
        <v>42.84</v>
      </c>
      <c r="M503" s="215">
        <f>N503+O503+P503</f>
        <v>38.03</v>
      </c>
      <c r="N503" s="20">
        <v>25.52</v>
      </c>
      <c r="O503" s="20">
        <v>6.81</v>
      </c>
      <c r="P503" s="20">
        <v>5.7</v>
      </c>
      <c r="Q503" s="215">
        <f>R503+S503+T503</f>
        <v>18.16</v>
      </c>
      <c r="R503" s="20">
        <v>5.86</v>
      </c>
      <c r="S503" s="20">
        <v>5.86</v>
      </c>
      <c r="T503" s="20">
        <v>6.44</v>
      </c>
      <c r="U503" s="19">
        <f>V503+W503+X503</f>
        <v>132.01999999999998</v>
      </c>
      <c r="V503" s="20">
        <v>28.78</v>
      </c>
      <c r="W503" s="20">
        <v>44.54</v>
      </c>
      <c r="X503" s="20">
        <v>58.7</v>
      </c>
    </row>
    <row r="504" spans="1:229" s="2" customFormat="1" x14ac:dyDescent="0.25">
      <c r="A504" s="20">
        <v>3</v>
      </c>
      <c r="B504" s="78" t="s">
        <v>62</v>
      </c>
      <c r="C504" s="480"/>
      <c r="D504" s="483"/>
      <c r="E504" s="79" t="s">
        <v>28</v>
      </c>
      <c r="F504" s="20">
        <f>ROUND(F503/F502*100,2)</f>
        <v>4.29</v>
      </c>
      <c r="G504" s="79"/>
      <c r="H504" s="313">
        <f>ROUND(H503/H502*100,2)</f>
        <v>4.26</v>
      </c>
      <c r="I504" s="20">
        <f t="shared" ref="I504:P504" si="220">ROUND(I503/I502*100,1)</f>
        <v>4.3</v>
      </c>
      <c r="J504" s="18">
        <f t="shared" si="220"/>
        <v>4.3</v>
      </c>
      <c r="K504" s="20">
        <f t="shared" si="220"/>
        <v>4.3</v>
      </c>
      <c r="L504" s="20">
        <f t="shared" si="220"/>
        <v>4.3</v>
      </c>
      <c r="M504" s="20">
        <f t="shared" si="220"/>
        <v>4.3</v>
      </c>
      <c r="N504" s="20">
        <f t="shared" si="220"/>
        <v>4.3</v>
      </c>
      <c r="O504" s="20">
        <f t="shared" si="220"/>
        <v>4.3</v>
      </c>
      <c r="P504" s="20">
        <f t="shared" si="220"/>
        <v>4.3</v>
      </c>
      <c r="Q504" s="20">
        <f>ROUND(Q503/Q502*100,2)</f>
        <v>4.26</v>
      </c>
      <c r="R504" s="20">
        <f>ROUND(R503/R502*100,1)</f>
        <v>4.3</v>
      </c>
      <c r="S504" s="20">
        <f>ROUND(S503/S502*100,1)</f>
        <v>4.3</v>
      </c>
      <c r="T504" s="20">
        <f>ROUND(T503/T502*100,1)</f>
        <v>4.3</v>
      </c>
      <c r="U504" s="20">
        <f>ROUND(U503/U502*100,2)</f>
        <v>4.26</v>
      </c>
      <c r="V504" s="20">
        <f>ROUND(V503/V502*100,2)</f>
        <v>4.25</v>
      </c>
      <c r="W504" s="20">
        <f>ROUND(W503/W502*100,2)</f>
        <v>4.26</v>
      </c>
      <c r="X504" s="20">
        <f>ROUND(X503/X502*100,2)</f>
        <v>4.26</v>
      </c>
    </row>
    <row r="505" spans="1:229" s="2" customFormat="1" x14ac:dyDescent="0.25">
      <c r="A505" s="20">
        <v>4</v>
      </c>
      <c r="B505" s="78" t="s">
        <v>191</v>
      </c>
      <c r="C505" s="480"/>
      <c r="D505" s="483"/>
      <c r="E505" s="79" t="s">
        <v>60</v>
      </c>
      <c r="F505" s="491">
        <f>F509+F507</f>
        <v>8455.5300000000007</v>
      </c>
      <c r="G505" s="79"/>
      <c r="H505" s="314">
        <f>I505+M505+Q505+U505</f>
        <v>7730.2400000000007</v>
      </c>
      <c r="I505" s="20">
        <f>J505+K505+L505</f>
        <v>3499.1800000000003</v>
      </c>
      <c r="J505" s="26">
        <f>J509+J507+J506</f>
        <v>1407.3899999999999</v>
      </c>
      <c r="K505" s="26">
        <f>K509+K507+K506</f>
        <v>1128.9900000000002</v>
      </c>
      <c r="L505" s="26">
        <f>L509+L507+L506</f>
        <v>962.80000000000018</v>
      </c>
      <c r="M505" s="20">
        <f>M506+M507+M509</f>
        <v>854.55</v>
      </c>
      <c r="N505" s="26">
        <f>N509+N507+N506</f>
        <v>573.51</v>
      </c>
      <c r="O505" s="26">
        <f>O509+O507+O506</f>
        <v>152.95000000000002</v>
      </c>
      <c r="P505" s="26">
        <f>P509+P507+P506</f>
        <v>128.09</v>
      </c>
      <c r="Q505" s="20">
        <f>Q506+Q507+Q509</f>
        <v>408.28000000000009</v>
      </c>
      <c r="R505" s="26">
        <f>R509+R507+R506</f>
        <v>131.78000000000003</v>
      </c>
      <c r="S505" s="26">
        <f>S509+S507+S506</f>
        <v>131.78000000000003</v>
      </c>
      <c r="T505" s="26">
        <f>T509+T507+T506</f>
        <v>144.72000000000006</v>
      </c>
      <c r="U505" s="20">
        <f>U506+U507+U509</f>
        <v>2968.2300000000005</v>
      </c>
      <c r="V505" s="26">
        <f>V509+V507+V506</f>
        <v>647.86000000000013</v>
      </c>
      <c r="W505" s="26">
        <f>W509+W507+W506</f>
        <v>1001.03</v>
      </c>
      <c r="X505" s="26">
        <f>X509+X507+X506</f>
        <v>1319.3400000000001</v>
      </c>
    </row>
    <row r="506" spans="1:229" s="2" customFormat="1" x14ac:dyDescent="0.25">
      <c r="A506" s="20"/>
      <c r="B506" s="78" t="s">
        <v>301</v>
      </c>
      <c r="C506" s="480"/>
      <c r="D506" s="483"/>
      <c r="E506" s="79" t="s">
        <v>60</v>
      </c>
      <c r="F506" s="491">
        <v>0</v>
      </c>
      <c r="G506" s="79"/>
      <c r="H506" s="312">
        <f>I506+M506+Q506+U506</f>
        <v>0</v>
      </c>
      <c r="I506" s="20">
        <f>J506+K506+L506</f>
        <v>0</v>
      </c>
      <c r="J506" s="20"/>
      <c r="K506" s="19"/>
      <c r="L506" s="19"/>
      <c r="M506" s="20">
        <f>N506+O506+P506</f>
        <v>0</v>
      </c>
      <c r="N506" s="20"/>
      <c r="O506" s="20"/>
      <c r="P506" s="20"/>
      <c r="Q506" s="19">
        <f>R506+S506+T506</f>
        <v>0</v>
      </c>
      <c r="R506" s="20"/>
      <c r="S506" s="20"/>
      <c r="T506" s="20"/>
      <c r="U506" s="19">
        <f>V506+W506+X506</f>
        <v>0</v>
      </c>
      <c r="V506" s="20"/>
      <c r="W506" s="20"/>
      <c r="X506" s="20"/>
    </row>
    <row r="507" spans="1:229" s="2" customFormat="1" x14ac:dyDescent="0.25">
      <c r="A507" s="20">
        <v>5</v>
      </c>
      <c r="B507" s="78" t="s">
        <v>26</v>
      </c>
      <c r="C507" s="480"/>
      <c r="D507" s="483"/>
      <c r="E507" s="79" t="s">
        <v>60</v>
      </c>
      <c r="F507" s="491">
        <f>944-F556</f>
        <v>885.53</v>
      </c>
      <c r="G507" s="79"/>
      <c r="H507" s="314">
        <f>I507+M507+Q507+U507</f>
        <v>812.54000000000008</v>
      </c>
      <c r="I507" s="38">
        <f>J507+K507+L507</f>
        <v>1066.1500000000001</v>
      </c>
      <c r="J507" s="38">
        <f>147.78+338.58</f>
        <v>486.36</v>
      </c>
      <c r="K507" s="38">
        <f>118.54+215.58</f>
        <v>334.12</v>
      </c>
      <c r="L507" s="38">
        <f>101.09+144.58</f>
        <v>245.67000000000002</v>
      </c>
      <c r="M507" s="20">
        <f>N507+O507+P507</f>
        <v>-384.53</v>
      </c>
      <c r="N507" s="38">
        <f>60.22-22.42</f>
        <v>37.799999999999997</v>
      </c>
      <c r="O507" s="38">
        <f>16.06-219.42</f>
        <v>-203.35999999999999</v>
      </c>
      <c r="P507" s="26">
        <f>13.45-232.42</f>
        <v>-218.97</v>
      </c>
      <c r="Q507" s="19">
        <f>R507+S507+T507</f>
        <v>-641.38</v>
      </c>
      <c r="R507" s="26">
        <f>13.84-229.42</f>
        <v>-215.57999999999998</v>
      </c>
      <c r="S507" s="26">
        <f>13.84-229.42</f>
        <v>-215.57999999999998</v>
      </c>
      <c r="T507" s="38">
        <f>15.2-225.42</f>
        <v>-210.22</v>
      </c>
      <c r="U507" s="19">
        <f>V507+W507+X507</f>
        <v>772.3</v>
      </c>
      <c r="V507" s="26">
        <f>67.92-1.42</f>
        <v>66.5</v>
      </c>
      <c r="W507" s="26">
        <f>105.11+157.58</f>
        <v>262.69</v>
      </c>
      <c r="X507" s="26">
        <f>138.53+304.58</f>
        <v>443.11</v>
      </c>
    </row>
    <row r="508" spans="1:229" s="25" customFormat="1" x14ac:dyDescent="0.25">
      <c r="A508" s="20">
        <v>6</v>
      </c>
      <c r="B508" s="78" t="s">
        <v>62</v>
      </c>
      <c r="C508" s="480"/>
      <c r="D508" s="483"/>
      <c r="E508" s="79" t="s">
        <v>28</v>
      </c>
      <c r="F508" s="20">
        <f>ROUND(F507/F505*100,2)</f>
        <v>10.47</v>
      </c>
      <c r="G508" s="20"/>
      <c r="H508" s="315">
        <f t="shared" ref="H508:X508" si="221">ROUND(H507/H505*100,2)</f>
        <v>10.51</v>
      </c>
      <c r="I508" s="20">
        <f t="shared" si="221"/>
        <v>30.47</v>
      </c>
      <c r="J508" s="20">
        <f t="shared" si="221"/>
        <v>34.56</v>
      </c>
      <c r="K508" s="20">
        <f t="shared" si="221"/>
        <v>29.59</v>
      </c>
      <c r="L508" s="20">
        <f t="shared" si="221"/>
        <v>25.52</v>
      </c>
      <c r="M508" s="20">
        <f t="shared" si="221"/>
        <v>-45</v>
      </c>
      <c r="N508" s="20">
        <f t="shared" si="221"/>
        <v>6.59</v>
      </c>
      <c r="O508" s="20">
        <f t="shared" si="221"/>
        <v>-132.96</v>
      </c>
      <c r="P508" s="20">
        <f t="shared" si="221"/>
        <v>-170.95</v>
      </c>
      <c r="Q508" s="20">
        <f t="shared" si="221"/>
        <v>-157.09</v>
      </c>
      <c r="R508" s="20">
        <f t="shared" si="221"/>
        <v>-163.59</v>
      </c>
      <c r="S508" s="20">
        <f t="shared" si="221"/>
        <v>-163.59</v>
      </c>
      <c r="T508" s="20">
        <f t="shared" si="221"/>
        <v>-145.26</v>
      </c>
      <c r="U508" s="20">
        <f t="shared" si="221"/>
        <v>26.02</v>
      </c>
      <c r="V508" s="20">
        <f t="shared" si="221"/>
        <v>10.26</v>
      </c>
      <c r="W508" s="20">
        <f t="shared" si="221"/>
        <v>26.24</v>
      </c>
      <c r="X508" s="20">
        <f t="shared" si="221"/>
        <v>33.590000000000003</v>
      </c>
      <c r="Y508" s="489"/>
      <c r="Z508" s="489"/>
      <c r="AA508" s="489"/>
      <c r="AB508" s="489"/>
      <c r="AC508" s="489"/>
      <c r="AD508" s="489"/>
      <c r="AE508" s="489"/>
      <c r="AF508" s="489"/>
      <c r="AG508" s="489"/>
      <c r="AH508" s="489"/>
      <c r="AI508" s="489"/>
      <c r="AJ508" s="489"/>
      <c r="AK508" s="489"/>
      <c r="AL508" s="489"/>
      <c r="AM508" s="489"/>
      <c r="AN508" s="489"/>
      <c r="AO508" s="489"/>
      <c r="AP508" s="489"/>
      <c r="AQ508" s="489"/>
      <c r="AR508" s="489"/>
      <c r="AS508" s="489"/>
      <c r="AT508" s="489"/>
      <c r="AU508" s="489"/>
      <c r="AV508" s="489"/>
      <c r="AW508" s="489"/>
      <c r="AX508" s="489"/>
      <c r="AY508" s="489"/>
      <c r="AZ508" s="489"/>
      <c r="BA508" s="489"/>
      <c r="BB508" s="489"/>
      <c r="BC508" s="489"/>
      <c r="BD508" s="489"/>
      <c r="BE508" s="489"/>
      <c r="BF508" s="489"/>
      <c r="BG508" s="489"/>
      <c r="BH508" s="489"/>
      <c r="BI508" s="489"/>
      <c r="BJ508" s="489"/>
      <c r="BK508" s="489"/>
      <c r="BL508" s="489"/>
      <c r="BM508" s="489"/>
      <c r="BN508" s="489"/>
      <c r="BO508" s="489"/>
      <c r="BP508" s="489"/>
      <c r="BQ508" s="489"/>
      <c r="BR508" s="489"/>
      <c r="BS508" s="489"/>
      <c r="BT508" s="489"/>
      <c r="BU508" s="489"/>
      <c r="BV508" s="489"/>
      <c r="BW508" s="489"/>
      <c r="BX508" s="489"/>
      <c r="BY508" s="489"/>
      <c r="BZ508" s="489"/>
      <c r="CA508" s="489"/>
      <c r="CB508" s="489"/>
      <c r="CC508" s="489"/>
      <c r="CD508" s="489"/>
      <c r="CE508" s="489"/>
      <c r="CF508" s="489"/>
      <c r="CG508" s="489"/>
      <c r="CH508" s="489"/>
      <c r="CI508" s="489"/>
      <c r="CJ508" s="489"/>
      <c r="CK508" s="489"/>
      <c r="CL508" s="489"/>
      <c r="CM508" s="489"/>
      <c r="CN508" s="489"/>
      <c r="CO508" s="489"/>
      <c r="CP508" s="489"/>
      <c r="CQ508" s="489"/>
      <c r="CR508" s="489"/>
      <c r="CS508" s="489"/>
      <c r="CT508" s="489"/>
      <c r="CU508" s="489"/>
      <c r="CV508" s="489"/>
      <c r="CW508" s="489"/>
      <c r="CX508" s="489"/>
      <c r="CY508" s="489"/>
      <c r="CZ508" s="489"/>
      <c r="DA508" s="489"/>
      <c r="DB508" s="489"/>
      <c r="DC508" s="489"/>
      <c r="DD508" s="489"/>
      <c r="DE508" s="489"/>
      <c r="DF508" s="489"/>
      <c r="DG508" s="489"/>
      <c r="DH508" s="489"/>
      <c r="DI508" s="489"/>
      <c r="DJ508" s="489"/>
      <c r="DK508" s="489"/>
      <c r="DL508" s="489"/>
      <c r="DM508" s="489"/>
      <c r="DN508" s="489"/>
      <c r="DO508" s="489"/>
      <c r="DP508" s="489"/>
      <c r="DQ508" s="489"/>
      <c r="DR508" s="489"/>
      <c r="DS508" s="489"/>
      <c r="DT508" s="489"/>
      <c r="DU508" s="489"/>
      <c r="DV508" s="489"/>
      <c r="DW508" s="489"/>
      <c r="DX508" s="489"/>
      <c r="DY508" s="489"/>
      <c r="DZ508" s="489"/>
      <c r="EA508" s="489"/>
      <c r="EB508" s="489"/>
      <c r="EC508" s="489"/>
      <c r="ED508" s="489"/>
      <c r="EE508" s="489"/>
      <c r="EF508" s="489"/>
      <c r="EG508" s="489"/>
      <c r="EH508" s="489"/>
      <c r="EI508" s="489"/>
      <c r="EJ508" s="489"/>
      <c r="EK508" s="489"/>
      <c r="EL508" s="489"/>
      <c r="EM508" s="489"/>
      <c r="EN508" s="489"/>
      <c r="EO508" s="489"/>
      <c r="EP508" s="489"/>
      <c r="EQ508" s="489"/>
      <c r="ER508" s="489"/>
      <c r="ES508" s="489"/>
      <c r="ET508" s="489"/>
      <c r="EU508" s="489"/>
      <c r="EV508" s="489"/>
      <c r="EW508" s="489"/>
      <c r="EX508" s="489"/>
      <c r="EY508" s="489"/>
      <c r="EZ508" s="489"/>
      <c r="FA508" s="489"/>
      <c r="FB508" s="489"/>
      <c r="FC508" s="489"/>
      <c r="FD508" s="489"/>
      <c r="FE508" s="489"/>
      <c r="FF508" s="489"/>
      <c r="FG508" s="489"/>
      <c r="FH508" s="489"/>
      <c r="FI508" s="489"/>
      <c r="FJ508" s="489"/>
      <c r="FK508" s="489"/>
      <c r="FL508" s="489"/>
      <c r="FM508" s="489"/>
      <c r="FN508" s="489"/>
      <c r="FO508" s="489"/>
      <c r="FP508" s="489"/>
      <c r="FQ508" s="489"/>
      <c r="FR508" s="489"/>
      <c r="FS508" s="489"/>
      <c r="FT508" s="489"/>
      <c r="FU508" s="489"/>
      <c r="FV508" s="489"/>
      <c r="FW508" s="489"/>
      <c r="FX508" s="489"/>
      <c r="FY508" s="489"/>
      <c r="FZ508" s="489"/>
      <c r="GA508" s="489"/>
      <c r="GB508" s="489"/>
      <c r="GC508" s="489"/>
      <c r="GD508" s="489"/>
      <c r="GE508" s="489"/>
      <c r="GF508" s="489"/>
      <c r="GG508" s="489"/>
      <c r="GH508" s="489"/>
      <c r="GI508" s="489"/>
      <c r="GJ508" s="489"/>
      <c r="GK508" s="489"/>
      <c r="GL508" s="489"/>
      <c r="GM508" s="489"/>
      <c r="GN508" s="489"/>
      <c r="GO508" s="489"/>
      <c r="GP508" s="489"/>
      <c r="GQ508" s="489"/>
      <c r="GR508" s="489"/>
      <c r="GS508" s="489"/>
      <c r="GT508" s="489"/>
      <c r="GU508" s="489"/>
      <c r="GV508" s="489"/>
      <c r="GW508" s="489"/>
      <c r="GX508" s="489"/>
      <c r="GY508" s="489"/>
      <c r="GZ508" s="489"/>
      <c r="HA508" s="489"/>
      <c r="HB508" s="489"/>
      <c r="HC508" s="489"/>
      <c r="HD508" s="489"/>
      <c r="HE508" s="489"/>
      <c r="HF508" s="489"/>
      <c r="HG508" s="489"/>
      <c r="HH508" s="489"/>
      <c r="HI508" s="489"/>
      <c r="HJ508" s="489"/>
      <c r="HK508" s="489"/>
      <c r="HL508" s="489"/>
      <c r="HM508" s="489"/>
      <c r="HN508" s="489"/>
      <c r="HO508" s="489"/>
      <c r="HP508" s="489"/>
      <c r="HQ508" s="489"/>
      <c r="HR508" s="489"/>
      <c r="HS508" s="489"/>
      <c r="HT508" s="489"/>
      <c r="HU508" s="489"/>
    </row>
    <row r="509" spans="1:229" s="2" customFormat="1" x14ac:dyDescent="0.25">
      <c r="A509" s="20">
        <v>7</v>
      </c>
      <c r="B509" s="21" t="s">
        <v>302</v>
      </c>
      <c r="C509" s="480"/>
      <c r="D509" s="483"/>
      <c r="E509" s="23" t="s">
        <v>60</v>
      </c>
      <c r="F509" s="483">
        <f>8040-F558</f>
        <v>7570</v>
      </c>
      <c r="G509" s="23"/>
      <c r="H509" s="314">
        <f>I509+M509+Q509+U509</f>
        <v>6917.7000000000007</v>
      </c>
      <c r="I509" s="20">
        <f>J509+K509+L509</f>
        <v>2433.0300000000002</v>
      </c>
      <c r="J509" s="20">
        <f>1259.61-666+327.42</f>
        <v>921.03</v>
      </c>
      <c r="K509" s="19">
        <f>1010.45-543+327.42</f>
        <v>794.87000000000012</v>
      </c>
      <c r="L509" s="19">
        <f>861.71-472+327.42</f>
        <v>717.13000000000011</v>
      </c>
      <c r="M509" s="19">
        <f>N509+O509+P509</f>
        <v>1239.08</v>
      </c>
      <c r="N509" s="20">
        <f>513.29-305+327.42</f>
        <v>535.71</v>
      </c>
      <c r="O509" s="19">
        <f>136.89-108+327.42</f>
        <v>356.31</v>
      </c>
      <c r="P509" s="19">
        <f>114.64-95+327.42</f>
        <v>347.06</v>
      </c>
      <c r="Q509" s="19">
        <f>R509+S509+T509</f>
        <v>1049.6600000000001</v>
      </c>
      <c r="R509" s="20">
        <f>117.94-98+327.42</f>
        <v>347.36</v>
      </c>
      <c r="S509" s="19">
        <f>117.94-98+327.42</f>
        <v>347.36</v>
      </c>
      <c r="T509" s="19">
        <f>129.52-102+327.42</f>
        <v>354.94000000000005</v>
      </c>
      <c r="U509" s="19">
        <f>V509+W509+X509</f>
        <v>2195.9300000000003</v>
      </c>
      <c r="V509" s="20">
        <f>578.94-325+327.42</f>
        <v>581.36000000000013</v>
      </c>
      <c r="W509" s="19">
        <f>895.92-485+327.42</f>
        <v>738.33999999999992</v>
      </c>
      <c r="X509" s="19">
        <f>1180.81-632+327.42</f>
        <v>876.23</v>
      </c>
      <c r="Y509" s="73"/>
    </row>
    <row r="510" spans="1:229" s="2" customFormat="1" x14ac:dyDescent="0.25">
      <c r="A510" s="20"/>
      <c r="B510" s="21" t="s">
        <v>303</v>
      </c>
      <c r="C510" s="480"/>
      <c r="D510" s="483"/>
      <c r="E510" s="23" t="s">
        <v>60</v>
      </c>
      <c r="F510" s="483"/>
      <c r="G510" s="23"/>
      <c r="H510" s="491">
        <f>I510+M510+Q510+U510</f>
        <v>0</v>
      </c>
      <c r="I510" s="20">
        <f>J510+K510+L510</f>
        <v>0</v>
      </c>
      <c r="J510" s="20"/>
      <c r="K510" s="19"/>
      <c r="L510" s="19"/>
      <c r="M510" s="19">
        <f>N510+O510+P510</f>
        <v>0</v>
      </c>
      <c r="N510" s="20"/>
      <c r="O510" s="19"/>
      <c r="P510" s="19"/>
      <c r="Q510" s="19">
        <f>R510+S510+T510</f>
        <v>0</v>
      </c>
      <c r="R510" s="20">
        <v>0</v>
      </c>
      <c r="S510" s="19">
        <v>0</v>
      </c>
      <c r="T510" s="19">
        <v>0</v>
      </c>
      <c r="U510" s="19">
        <f>V510+W510+X510</f>
        <v>0</v>
      </c>
      <c r="V510" s="20"/>
      <c r="W510" s="19"/>
      <c r="X510" s="19"/>
    </row>
    <row r="511" spans="1:229" s="2" customFormat="1" x14ac:dyDescent="0.25">
      <c r="A511" s="20">
        <v>8</v>
      </c>
      <c r="B511" s="21" t="s">
        <v>306</v>
      </c>
      <c r="C511" s="22"/>
      <c r="D511" s="23"/>
      <c r="E511" s="23" t="s">
        <v>33</v>
      </c>
      <c r="F511" s="20">
        <f>ROUND(F514*F509/1000,2)</f>
        <v>14169.15</v>
      </c>
      <c r="G511" s="23"/>
      <c r="H511" s="216">
        <f>I511+M511+Q511+U511</f>
        <v>12948.21</v>
      </c>
      <c r="I511" s="20">
        <f>J511+K511+L511</f>
        <v>4554.03</v>
      </c>
      <c r="J511" s="20">
        <f>ROUND(J514*J509/1000,2)</f>
        <v>1723.94</v>
      </c>
      <c r="K511" s="20">
        <f>ROUND(K514*K509/1000,2)</f>
        <v>1487.8</v>
      </c>
      <c r="L511" s="20">
        <f>ROUND(L514*L509/1000,2)</f>
        <v>1342.29</v>
      </c>
      <c r="M511" s="19">
        <f>N511+O511+P511</f>
        <v>2319.25</v>
      </c>
      <c r="N511" s="20">
        <f>ROUND(N514*N509/1000,2)</f>
        <v>1002.72</v>
      </c>
      <c r="O511" s="20">
        <f>ROUND(O514*O509/1000,2)</f>
        <v>666.92</v>
      </c>
      <c r="P511" s="20">
        <f>ROUND(P514*P509/1000,2)</f>
        <v>649.61</v>
      </c>
      <c r="Q511" s="19">
        <f>R511+S511+T511</f>
        <v>1964.6999999999998</v>
      </c>
      <c r="R511" s="20">
        <f>ROUND(R514*R509/1000,2)</f>
        <v>650.16999999999996</v>
      </c>
      <c r="S511" s="20">
        <f>ROUND(S514*S509/1000,2)</f>
        <v>650.16999999999996</v>
      </c>
      <c r="T511" s="20">
        <f>ROUND(T514*T509/1000,2)</f>
        <v>664.36</v>
      </c>
      <c r="U511" s="19">
        <f>V511+W511+X511</f>
        <v>4110.2299999999996</v>
      </c>
      <c r="V511" s="20">
        <f>ROUND(V514*V509/1000,2)</f>
        <v>1088.1600000000001</v>
      </c>
      <c r="W511" s="20">
        <f>ROUND(W514*W509/1000,2)</f>
        <v>1381.99</v>
      </c>
      <c r="X511" s="20">
        <f>ROUND(X514*X509/1000,2)</f>
        <v>1640.08</v>
      </c>
      <c r="Y511" s="25"/>
    </row>
    <row r="512" spans="1:229" s="2" customFormat="1" x14ac:dyDescent="0.25">
      <c r="A512" s="20"/>
      <c r="B512" s="21" t="s">
        <v>303</v>
      </c>
      <c r="C512" s="22"/>
      <c r="D512" s="23"/>
      <c r="E512" s="23" t="s">
        <v>33</v>
      </c>
      <c r="F512" s="483">
        <f>F510*F514/1000</f>
        <v>0</v>
      </c>
      <c r="G512" s="23"/>
      <c r="H512" s="491">
        <f>I512+M512+Q512+U512</f>
        <v>0</v>
      </c>
      <c r="I512" s="20">
        <f>J512+K512+L512</f>
        <v>0</v>
      </c>
      <c r="J512" s="20">
        <f>ROUND(J510*J514/1000,1)</f>
        <v>0</v>
      </c>
      <c r="K512" s="20">
        <f>ROUND(K510*K514/1000,1)</f>
        <v>0</v>
      </c>
      <c r="L512" s="20">
        <f>ROUND(L510*L514/1000,1)</f>
        <v>0</v>
      </c>
      <c r="M512" s="19">
        <f>N512+O512+P512</f>
        <v>0</v>
      </c>
      <c r="N512" s="20">
        <f>ROUND(N510*N514/1000,1)</f>
        <v>0</v>
      </c>
      <c r="O512" s="20">
        <f>ROUND(O510*O514/1000,1)</f>
        <v>0</v>
      </c>
      <c r="P512" s="20">
        <f>ROUND(P510*P514/1000,1)</f>
        <v>0</v>
      </c>
      <c r="Q512" s="19">
        <f>R512+S512+T512</f>
        <v>0</v>
      </c>
      <c r="R512" s="20">
        <f>ROUND(R510*R514/1000,1)</f>
        <v>0</v>
      </c>
      <c r="S512" s="20">
        <f>ROUND(S510*S514/1000,1)</f>
        <v>0</v>
      </c>
      <c r="T512" s="20">
        <f>ROUND(T510*T514/1000,1)</f>
        <v>0</v>
      </c>
      <c r="U512" s="19">
        <f>V512+W512+X512</f>
        <v>0</v>
      </c>
      <c r="V512" s="20">
        <f>ROUND(V510*V514/1000,1)</f>
        <v>0</v>
      </c>
      <c r="W512" s="20">
        <f>ROUND(W510*W514/1000,1)</f>
        <v>0</v>
      </c>
      <c r="X512" s="20">
        <f>ROUND(X510*X514/1000,1)</f>
        <v>0</v>
      </c>
      <c r="Y512" s="25"/>
    </row>
    <row r="513" spans="1:27" s="2" customFormat="1" x14ac:dyDescent="0.25">
      <c r="A513" s="20"/>
      <c r="B513" s="21" t="s">
        <v>447</v>
      </c>
      <c r="C513" s="22"/>
      <c r="D513" s="23"/>
      <c r="E513" s="23" t="s">
        <v>33</v>
      </c>
      <c r="F513" s="483"/>
      <c r="G513" s="23"/>
      <c r="H513" s="491">
        <f>I513+M513+Q513+U513</f>
        <v>0</v>
      </c>
      <c r="I513" s="20">
        <f>J513+K513+L513</f>
        <v>0</v>
      </c>
      <c r="J513" s="20"/>
      <c r="K513" s="19"/>
      <c r="L513" s="19"/>
      <c r="M513" s="19">
        <f>N513+O513+P513</f>
        <v>0</v>
      </c>
      <c r="N513" s="20"/>
      <c r="O513" s="19"/>
      <c r="P513" s="19"/>
      <c r="Q513" s="19">
        <f>R513+S513+T513</f>
        <v>0</v>
      </c>
      <c r="R513" s="20"/>
      <c r="S513" s="19"/>
      <c r="T513" s="19"/>
      <c r="U513" s="19">
        <f>V513+W513+X513</f>
        <v>0</v>
      </c>
      <c r="V513" s="20"/>
      <c r="W513" s="19"/>
      <c r="X513" s="19"/>
      <c r="Y513" s="25"/>
    </row>
    <row r="514" spans="1:27" s="2" customFormat="1" x14ac:dyDescent="0.25">
      <c r="A514" s="20">
        <v>9</v>
      </c>
      <c r="B514" s="21" t="s">
        <v>63</v>
      </c>
      <c r="C514" s="22"/>
      <c r="D514" s="23"/>
      <c r="E514" s="23" t="s">
        <v>64</v>
      </c>
      <c r="F514" s="483">
        <v>1871.75</v>
      </c>
      <c r="G514" s="483"/>
      <c r="H514" s="483">
        <v>1871.75</v>
      </c>
      <c r="I514" s="483">
        <v>1871.75</v>
      </c>
      <c r="J514" s="483">
        <v>1871.75</v>
      </c>
      <c r="K514" s="483">
        <v>1871.75</v>
      </c>
      <c r="L514" s="483">
        <v>1871.75</v>
      </c>
      <c r="M514" s="483">
        <v>1871.75</v>
      </c>
      <c r="N514" s="483">
        <v>1871.75</v>
      </c>
      <c r="O514" s="483">
        <v>1871.75</v>
      </c>
      <c r="P514" s="483">
        <v>1871.75</v>
      </c>
      <c r="Q514" s="483">
        <v>1871.75</v>
      </c>
      <c r="R514" s="483">
        <v>1871.75</v>
      </c>
      <c r="S514" s="483">
        <v>1871.75</v>
      </c>
      <c r="T514" s="483">
        <v>1871.75</v>
      </c>
      <c r="U514" s="483">
        <v>1871.75</v>
      </c>
      <c r="V514" s="483">
        <v>1871.75</v>
      </c>
      <c r="W514" s="483">
        <v>1871.75</v>
      </c>
      <c r="X514" s="483">
        <v>1871.75</v>
      </c>
      <c r="Y514" s="25"/>
    </row>
    <row r="515" spans="1:27" s="2" customFormat="1" x14ac:dyDescent="0.25">
      <c r="A515" s="20">
        <v>10</v>
      </c>
      <c r="B515" s="21" t="s">
        <v>49</v>
      </c>
      <c r="C515" s="22"/>
      <c r="D515" s="23"/>
      <c r="E515" s="23" t="s">
        <v>64</v>
      </c>
      <c r="F515" s="20">
        <f>ROUND(F518/F509*1000,2)</f>
        <v>1695.7</v>
      </c>
      <c r="G515" s="23"/>
      <c r="H515" s="20">
        <f>ROUND(H518/H509*1000,2)</f>
        <v>1538.58</v>
      </c>
      <c r="I515" s="20">
        <f>ROUND(I518/I509*1000,2)</f>
        <v>1847.37</v>
      </c>
      <c r="J515" s="20">
        <f>ROUND(J518/J509*1000,3)</f>
        <v>1853.29</v>
      </c>
      <c r="K515" s="20">
        <f t="shared" ref="K515:X515" si="222">ROUND(K518/K509*1000,2)</f>
        <v>1739.6</v>
      </c>
      <c r="L515" s="20">
        <f t="shared" si="222"/>
        <v>1959.22</v>
      </c>
      <c r="M515" s="20">
        <f t="shared" si="222"/>
        <v>1501.68</v>
      </c>
      <c r="N515" s="20">
        <f t="shared" si="222"/>
        <v>1765.01</v>
      </c>
      <c r="O515" s="20">
        <f t="shared" si="222"/>
        <v>1450.8</v>
      </c>
      <c r="P515" s="20">
        <f t="shared" si="222"/>
        <v>1147.45</v>
      </c>
      <c r="Q515" s="20">
        <f t="shared" si="222"/>
        <v>937.89</v>
      </c>
      <c r="R515" s="20">
        <f t="shared" si="222"/>
        <v>971.94</v>
      </c>
      <c r="S515" s="20">
        <f t="shared" si="222"/>
        <v>899.11</v>
      </c>
      <c r="T515" s="20">
        <f t="shared" si="222"/>
        <v>942.51</v>
      </c>
      <c r="U515" s="20">
        <f t="shared" si="222"/>
        <v>1504.4</v>
      </c>
      <c r="V515" s="20">
        <f t="shared" si="222"/>
        <v>1423.64</v>
      </c>
      <c r="W515" s="20">
        <f t="shared" si="222"/>
        <v>1456.08</v>
      </c>
      <c r="X515" s="20">
        <f t="shared" si="222"/>
        <v>1598.69</v>
      </c>
      <c r="Y515" s="25"/>
    </row>
    <row r="516" spans="1:27" s="2" customFormat="1" x14ac:dyDescent="0.25">
      <c r="A516" s="20"/>
      <c r="B516" s="21"/>
      <c r="C516" s="22"/>
      <c r="D516" s="23"/>
      <c r="E516" s="24"/>
      <c r="F516" s="483"/>
      <c r="G516" s="23"/>
      <c r="H516" s="483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5"/>
    </row>
    <row r="517" spans="1:27" s="2" customFormat="1" x14ac:dyDescent="0.25">
      <c r="A517" s="20"/>
      <c r="B517" s="25"/>
      <c r="C517" s="25"/>
      <c r="D517" s="25"/>
      <c r="E517" s="24"/>
      <c r="F517" s="23"/>
      <c r="G517" s="23"/>
      <c r="H517" s="23"/>
      <c r="I517" s="24"/>
      <c r="J517" s="24"/>
      <c r="K517" s="24"/>
      <c r="L517" s="24"/>
      <c r="M517" s="24"/>
      <c r="N517" s="24"/>
      <c r="O517" s="24"/>
      <c r="P517" s="24"/>
      <c r="Q517" s="24"/>
      <c r="R517" s="24"/>
      <c r="S517" s="24"/>
      <c r="T517" s="24"/>
      <c r="U517" s="24"/>
      <c r="V517" s="24"/>
      <c r="W517" s="24"/>
      <c r="X517" s="24"/>
      <c r="Y517" s="25"/>
    </row>
    <row r="518" spans="1:27" s="2" customFormat="1" x14ac:dyDescent="0.25">
      <c r="A518" s="20">
        <v>11</v>
      </c>
      <c r="B518" s="21" t="s">
        <v>35</v>
      </c>
      <c r="C518" s="22"/>
      <c r="D518" s="23"/>
      <c r="E518" s="23" t="s">
        <v>33</v>
      </c>
      <c r="F518" s="177">
        <f>SUM(F521:F531)</f>
        <v>12836.486000000001</v>
      </c>
      <c r="G518" s="70">
        <f>G521+G522+G523+G524+G525+G526+G528+G529+G530+G531</f>
        <v>100.01</v>
      </c>
      <c r="H518" s="175">
        <f>I518+M518+Q518+U518</f>
        <v>10643.422557811638</v>
      </c>
      <c r="I518" s="71">
        <f>J518+K518+L518</f>
        <v>4494.7082662507873</v>
      </c>
      <c r="J518" s="20">
        <f t="shared" ref="J518:P518" si="223">J521+J522+J523+J524+J525+J526+J528+J529+J530+J531</f>
        <v>1706.9361147180621</v>
      </c>
      <c r="K518" s="20">
        <f t="shared" si="223"/>
        <v>1382.7546037864572</v>
      </c>
      <c r="L518" s="20">
        <f t="shared" si="223"/>
        <v>1405.0175477462683</v>
      </c>
      <c r="M518" s="20">
        <f t="shared" si="223"/>
        <v>1860.7020000000002</v>
      </c>
      <c r="N518" s="20">
        <f t="shared" si="223"/>
        <v>945.53399999999999</v>
      </c>
      <c r="O518" s="20">
        <f t="shared" si="223"/>
        <v>516.93400000000008</v>
      </c>
      <c r="P518" s="20">
        <f t="shared" si="223"/>
        <v>398.23399999999998</v>
      </c>
      <c r="Q518" s="20">
        <f>R518+S518+T518</f>
        <v>984.46199999999999</v>
      </c>
      <c r="R518" s="20">
        <f t="shared" ref="R518:X518" si="224">R521+R522+R523+R524+R525+R526+R528+R529+R530+R531</f>
        <v>337.61399999999998</v>
      </c>
      <c r="S518" s="20">
        <f t="shared" si="224"/>
        <v>312.31400000000002</v>
      </c>
      <c r="T518" s="20">
        <f t="shared" si="224"/>
        <v>334.53399999999999</v>
      </c>
      <c r="U518" s="38">
        <f>U521+U522+U523+U524+U525+U526+U528+U529+U530+U531</f>
        <v>3303.5502915608504</v>
      </c>
      <c r="V518" s="20">
        <f t="shared" si="224"/>
        <v>827.64520607165684</v>
      </c>
      <c r="W518" s="20">
        <f t="shared" si="224"/>
        <v>1075.0849427469907</v>
      </c>
      <c r="X518" s="20">
        <f t="shared" si="224"/>
        <v>1400.8201427422025</v>
      </c>
      <c r="Y518" s="25"/>
    </row>
    <row r="519" spans="1:27" s="2" customFormat="1" x14ac:dyDescent="0.25">
      <c r="A519" s="24"/>
      <c r="B519" s="21" t="s">
        <v>36</v>
      </c>
      <c r="C519" s="22"/>
      <c r="D519" s="23"/>
      <c r="E519" s="23"/>
      <c r="F519" s="23"/>
      <c r="G519" s="23"/>
      <c r="H519" s="483"/>
      <c r="I519" s="24"/>
      <c r="J519" s="24"/>
      <c r="K519" s="24"/>
      <c r="L519" s="24"/>
      <c r="M519" s="24"/>
      <c r="N519" s="24"/>
      <c r="O519" s="24"/>
      <c r="P519" s="24"/>
      <c r="Q519" s="24"/>
      <c r="R519" s="24"/>
      <c r="S519" s="24"/>
      <c r="T519" s="24"/>
      <c r="U519" s="21"/>
      <c r="V519" s="24"/>
      <c r="W519" s="24"/>
      <c r="X519" s="24"/>
      <c r="Y519" s="25"/>
    </row>
    <row r="520" spans="1:27" s="2" customFormat="1" x14ac:dyDescent="0.25">
      <c r="A520" s="24"/>
      <c r="B520" s="22"/>
      <c r="C520" s="22"/>
      <c r="D520" s="22"/>
      <c r="E520" s="24"/>
      <c r="F520" s="24"/>
      <c r="G520" s="24"/>
      <c r="H520" s="19"/>
      <c r="I520" s="5"/>
      <c r="J520" s="5"/>
      <c r="K520" s="24"/>
      <c r="L520" s="24"/>
      <c r="M520" s="24"/>
      <c r="N520" s="24"/>
      <c r="O520" s="24"/>
      <c r="P520" s="22"/>
      <c r="Q520" s="24"/>
      <c r="R520" s="22"/>
      <c r="S520" s="21"/>
      <c r="T520" s="24"/>
      <c r="U520" s="24"/>
      <c r="V520" s="24"/>
      <c r="W520" s="24"/>
      <c r="X520" s="24"/>
    </row>
    <row r="521" spans="1:27" s="2" customFormat="1" x14ac:dyDescent="0.25">
      <c r="A521" s="27" t="s">
        <v>65</v>
      </c>
      <c r="B521" s="34" t="s">
        <v>41</v>
      </c>
      <c r="C521" s="32"/>
      <c r="D521" s="35"/>
      <c r="E521" s="30" t="s">
        <v>33</v>
      </c>
      <c r="F521" s="14">
        <v>4181.41</v>
      </c>
      <c r="G521" s="14">
        <f t="shared" ref="G521:G531" si="225">ROUND(H521/$H$518*100,2)</f>
        <v>27.9</v>
      </c>
      <c r="H521" s="68">
        <f t="shared" ref="H521:H531" si="226">I521+M521+Q521+U521</f>
        <v>2969.2145578116388</v>
      </c>
      <c r="I521" s="38">
        <f>J521+K521+L521</f>
        <v>1075.7662662507882</v>
      </c>
      <c r="J521" s="38">
        <f>350*J494</f>
        <v>385.95211471806203</v>
      </c>
      <c r="K521" s="38">
        <f>270*K494</f>
        <v>288.42060378645743</v>
      </c>
      <c r="L521" s="38">
        <f>390*L494</f>
        <v>401.39354774626861</v>
      </c>
      <c r="M521" s="14">
        <f t="shared" ref="M521:M531" si="227">N521+O521+P521</f>
        <v>800</v>
      </c>
      <c r="N521" s="20">
        <v>360</v>
      </c>
      <c r="O521" s="20">
        <v>260</v>
      </c>
      <c r="P521" s="20">
        <v>180</v>
      </c>
      <c r="Q521" s="14">
        <f t="shared" ref="Q521:Q531" si="228">R521+S521+T521</f>
        <v>360</v>
      </c>
      <c r="R521" s="20">
        <v>130</v>
      </c>
      <c r="S521" s="20">
        <v>110</v>
      </c>
      <c r="T521" s="20">
        <v>120</v>
      </c>
      <c r="U521" s="39">
        <f>V521+W521+X521</f>
        <v>733.44829156085029</v>
      </c>
      <c r="V521" s="38">
        <f>230/V494</f>
        <v>222.83120607165677</v>
      </c>
      <c r="W521" s="38">
        <f>230/W494</f>
        <v>217.12094274699092</v>
      </c>
      <c r="X521" s="38">
        <f>320/X494</f>
        <v>293.49614274220266</v>
      </c>
    </row>
    <row r="522" spans="1:27" s="2" customFormat="1" x14ac:dyDescent="0.25">
      <c r="A522" s="36" t="s">
        <v>66</v>
      </c>
      <c r="B522" s="21" t="s">
        <v>42</v>
      </c>
      <c r="C522" s="22"/>
      <c r="D522" s="23"/>
      <c r="E522" s="23" t="s">
        <v>33</v>
      </c>
      <c r="F522" s="14">
        <v>1095.5</v>
      </c>
      <c r="G522" s="14">
        <f t="shared" si="225"/>
        <v>7.31</v>
      </c>
      <c r="H522" s="491">
        <f t="shared" si="226"/>
        <v>778</v>
      </c>
      <c r="I522" s="71">
        <f t="shared" ref="I522:I531" si="229">J522+K522+L522</f>
        <v>281.89999999999998</v>
      </c>
      <c r="J522" s="20">
        <f>ROUND(J521*0.262,1)</f>
        <v>101.1</v>
      </c>
      <c r="K522" s="20">
        <f>ROUND(K521*0.262,1)</f>
        <v>75.599999999999994</v>
      </c>
      <c r="L522" s="20">
        <f>ROUND(L521*0.262,1)</f>
        <v>105.2</v>
      </c>
      <c r="M522" s="14">
        <f t="shared" si="227"/>
        <v>209.59999999999997</v>
      </c>
      <c r="N522" s="20">
        <f>ROUND(N521*0.262,1)</f>
        <v>94.3</v>
      </c>
      <c r="O522" s="20">
        <f>ROUND(O521*0.262,1)</f>
        <v>68.099999999999994</v>
      </c>
      <c r="P522" s="20">
        <f>ROUND(P521*0.262,1)</f>
        <v>47.2</v>
      </c>
      <c r="Q522" s="14">
        <f t="shared" si="228"/>
        <v>94.300000000000011</v>
      </c>
      <c r="R522" s="20">
        <f>ROUND(R521*0.262,1)</f>
        <v>34.1</v>
      </c>
      <c r="S522" s="20">
        <f>ROUND(S521*0.262,1)</f>
        <v>28.8</v>
      </c>
      <c r="T522" s="20">
        <f>ROUND(T521*0.262,1)</f>
        <v>31.4</v>
      </c>
      <c r="U522" s="14">
        <f t="shared" ref="U522:U531" si="230">V522+W522+X522</f>
        <v>192.2</v>
      </c>
      <c r="V522" s="20">
        <f>ROUND(V521*0.262,1)</f>
        <v>58.4</v>
      </c>
      <c r="W522" s="20">
        <f>ROUND(W521*0.262,1)</f>
        <v>56.9</v>
      </c>
      <c r="X522" s="20">
        <f>ROUND(X521*0.262,1)</f>
        <v>76.900000000000006</v>
      </c>
      <c r="AA522" s="2">
        <v>46.55</v>
      </c>
    </row>
    <row r="523" spans="1:27" s="2" customFormat="1" x14ac:dyDescent="0.25">
      <c r="A523" s="36" t="s">
        <v>67</v>
      </c>
      <c r="B523" s="21" t="s">
        <v>43</v>
      </c>
      <c r="C523" s="22"/>
      <c r="D523" s="23"/>
      <c r="E523" s="23" t="s">
        <v>33</v>
      </c>
      <c r="F523" s="14">
        <f>744.44-F572</f>
        <v>660.47600000000011</v>
      </c>
      <c r="G523" s="14">
        <f t="shared" si="225"/>
        <v>5.07</v>
      </c>
      <c r="H523" s="491">
        <f t="shared" si="226"/>
        <v>539.44799999999998</v>
      </c>
      <c r="I523" s="71">
        <f t="shared" si="229"/>
        <v>134.86199999999999</v>
      </c>
      <c r="J523" s="20">
        <v>44.954000000000001</v>
      </c>
      <c r="K523" s="20">
        <v>44.954000000000001</v>
      </c>
      <c r="L523" s="20">
        <v>44.954000000000001</v>
      </c>
      <c r="M523" s="14">
        <f t="shared" si="227"/>
        <v>134.86199999999999</v>
      </c>
      <c r="N523" s="20">
        <v>44.954000000000001</v>
      </c>
      <c r="O523" s="20">
        <v>44.954000000000001</v>
      </c>
      <c r="P523" s="20">
        <v>44.954000000000001</v>
      </c>
      <c r="Q523" s="14">
        <f t="shared" si="228"/>
        <v>134.86199999999999</v>
      </c>
      <c r="R523" s="20">
        <v>44.954000000000001</v>
      </c>
      <c r="S523" s="20">
        <v>44.954000000000001</v>
      </c>
      <c r="T523" s="20">
        <v>44.954000000000001</v>
      </c>
      <c r="U523" s="14">
        <f t="shared" si="230"/>
        <v>134.86199999999999</v>
      </c>
      <c r="V523" s="20">
        <v>44.954000000000001</v>
      </c>
      <c r="W523" s="20">
        <v>44.954000000000001</v>
      </c>
      <c r="X523" s="20">
        <v>44.954000000000001</v>
      </c>
    </row>
    <row r="524" spans="1:27" s="2" customFormat="1" x14ac:dyDescent="0.25">
      <c r="A524" s="36" t="s">
        <v>68</v>
      </c>
      <c r="B524" s="21" t="s">
        <v>44</v>
      </c>
      <c r="C524" s="22"/>
      <c r="D524" s="23"/>
      <c r="E524" s="23" t="s">
        <v>33</v>
      </c>
      <c r="F524" s="14">
        <f>356.31-F573</f>
        <v>333.85</v>
      </c>
      <c r="G524" s="14">
        <f t="shared" si="225"/>
        <v>3.09</v>
      </c>
      <c r="H524" s="491">
        <f t="shared" si="226"/>
        <v>328.54999999999995</v>
      </c>
      <c r="I524" s="71">
        <f t="shared" si="229"/>
        <v>148.72</v>
      </c>
      <c r="J524" s="20">
        <f>ROUND(333.85/8204.34*J502,2)</f>
        <v>59.82</v>
      </c>
      <c r="K524" s="20">
        <f>ROUND(333.85/8204.34*K502,2)</f>
        <v>47.98</v>
      </c>
      <c r="L524" s="20">
        <f>ROUND(333.85/8204.34*L502,2)</f>
        <v>40.92</v>
      </c>
      <c r="M524" s="14">
        <f t="shared" si="227"/>
        <v>36.32</v>
      </c>
      <c r="N524" s="20">
        <f>ROUND(333.85/8204.34*N502,2)</f>
        <v>24.38</v>
      </c>
      <c r="O524" s="20">
        <f>ROUND(333.85/8204.34*O502,2)</f>
        <v>6.5</v>
      </c>
      <c r="P524" s="20">
        <f>ROUND(333.85/8204.34*P502,2)</f>
        <v>5.44</v>
      </c>
      <c r="Q524" s="14">
        <f t="shared" si="228"/>
        <v>17.350000000000001</v>
      </c>
      <c r="R524" s="20">
        <f>ROUND(333.85/8204.34*R502,2)</f>
        <v>5.6</v>
      </c>
      <c r="S524" s="20">
        <f>ROUND(333.85/8204.34*S502,2)</f>
        <v>5.6</v>
      </c>
      <c r="T524" s="20">
        <f>ROUND(333.85/8204.34*T502,2)</f>
        <v>6.15</v>
      </c>
      <c r="U524" s="14">
        <f t="shared" si="230"/>
        <v>126.16</v>
      </c>
      <c r="V524" s="20">
        <f>ROUND(333.85/8204.34*V502,2)</f>
        <v>27.53</v>
      </c>
      <c r="W524" s="20">
        <f>ROUND(333.85/8204.34*W502,2)</f>
        <v>42.55</v>
      </c>
      <c r="X524" s="20">
        <f>ROUND(333.85/8204.34*X502,2)</f>
        <v>56.08</v>
      </c>
    </row>
    <row r="525" spans="1:27" s="2" customFormat="1" x14ac:dyDescent="0.25">
      <c r="A525" s="36" t="s">
        <v>69</v>
      </c>
      <c r="B525" s="21" t="s">
        <v>70</v>
      </c>
      <c r="C525" s="22"/>
      <c r="D525" s="23"/>
      <c r="E525" s="23" t="s">
        <v>33</v>
      </c>
      <c r="F525" s="14">
        <f>4715.7-F574</f>
        <v>4438.3</v>
      </c>
      <c r="G525" s="14">
        <f t="shared" si="225"/>
        <v>38.119999999999997</v>
      </c>
      <c r="H525" s="491">
        <f t="shared" si="226"/>
        <v>4057.6000000000004</v>
      </c>
      <c r="I525" s="71">
        <f t="shared" si="229"/>
        <v>1836.7000000000003</v>
      </c>
      <c r="J525" s="20">
        <f>ROUND(J505*0.2088/0.443*1113.64/1000,1)</f>
        <v>738.7</v>
      </c>
      <c r="K525" s="20">
        <f>ROUND(K505*0.2088/0.443*1113.64/1000,1)</f>
        <v>592.6</v>
      </c>
      <c r="L525" s="20">
        <f>ROUND(L505*0.2088/0.443*1113.64/1000,1)</f>
        <v>505.4</v>
      </c>
      <c r="M525" s="14">
        <f t="shared" si="227"/>
        <v>448.5</v>
      </c>
      <c r="N525" s="20">
        <f>ROUND(N505*0.2088/0.443*1113.64/1000,1)</f>
        <v>301</v>
      </c>
      <c r="O525" s="20">
        <f>ROUND(O505*0.2088/0.443*1113.64/1000,1)</f>
        <v>80.3</v>
      </c>
      <c r="P525" s="20">
        <f>ROUND(P505*0.2088/0.443*1113.64/1000,1)</f>
        <v>67.2</v>
      </c>
      <c r="Q525" s="14">
        <f t="shared" si="228"/>
        <v>214.4</v>
      </c>
      <c r="R525" s="20">
        <f>ROUND(R505*0.2088/0.443*1113.64/1000,1)</f>
        <v>69.2</v>
      </c>
      <c r="S525" s="20">
        <f>ROUND(S505*0.2088/0.443*1113.64/1000,1)</f>
        <v>69.2</v>
      </c>
      <c r="T525" s="20">
        <f>ROUND(T505*0.2088/0.443*1113.64/1000,1)</f>
        <v>76</v>
      </c>
      <c r="U525" s="14">
        <f t="shared" si="230"/>
        <v>1558</v>
      </c>
      <c r="V525" s="20">
        <f>ROUND(V505*0.2088/0.443*1113.64/1000,1)</f>
        <v>340.1</v>
      </c>
      <c r="W525" s="20">
        <f>ROUND(W505*0.2088/0.443*1113.64/1000,1)</f>
        <v>525.4</v>
      </c>
      <c r="X525" s="20">
        <f>ROUND(X505*0.2088/0.443*1113.64/1000,1)</f>
        <v>692.5</v>
      </c>
    </row>
    <row r="526" spans="1:27" s="2" customFormat="1" x14ac:dyDescent="0.25">
      <c r="A526" s="36" t="s">
        <v>71</v>
      </c>
      <c r="B526" s="21" t="s">
        <v>72</v>
      </c>
      <c r="C526" s="22"/>
      <c r="D526" s="23"/>
      <c r="E526" s="23" t="s">
        <v>33</v>
      </c>
      <c r="F526" s="14">
        <v>48.73</v>
      </c>
      <c r="G526" s="14">
        <f t="shared" si="225"/>
        <v>0.5</v>
      </c>
      <c r="H526" s="491">
        <f t="shared" si="226"/>
        <v>53.3</v>
      </c>
      <c r="I526" s="71">
        <f t="shared" si="229"/>
        <v>24.1</v>
      </c>
      <c r="J526" s="20">
        <f>ROUND(J502*0.5*13.16/1000,1)</f>
        <v>9.6999999999999993</v>
      </c>
      <c r="K526" s="20">
        <f>ROUND(K502*0.5*13.16/1000,1)</f>
        <v>7.8</v>
      </c>
      <c r="L526" s="20">
        <f>ROUND(L502*0.5*13.16/1000,1)</f>
        <v>6.6</v>
      </c>
      <c r="M526" s="14">
        <f t="shared" si="227"/>
        <v>5.9</v>
      </c>
      <c r="N526" s="20">
        <f>ROUND(N502*0.5*13.16/1000,1)</f>
        <v>3.9</v>
      </c>
      <c r="O526" s="20">
        <f>ROUND(O502*0.5*13.16/1000,1)</f>
        <v>1.1000000000000001</v>
      </c>
      <c r="P526" s="20">
        <f>ROUND(P502*0.5*13.16/1000,1)</f>
        <v>0.9</v>
      </c>
      <c r="Q526" s="14">
        <f t="shared" si="228"/>
        <v>2.8</v>
      </c>
      <c r="R526" s="20">
        <f>ROUND(R502*0.5*13.16/1000,1)</f>
        <v>0.9</v>
      </c>
      <c r="S526" s="20">
        <f>ROUND(S502*0.5*13.16/1000,1)</f>
        <v>0.9</v>
      </c>
      <c r="T526" s="20">
        <f>ROUND(T502*0.5*13.16/1000,1)</f>
        <v>1</v>
      </c>
      <c r="U526" s="14">
        <f t="shared" si="230"/>
        <v>20.5</v>
      </c>
      <c r="V526" s="20">
        <f>ROUND(V502*0.5*13.16/1000,1)</f>
        <v>4.5</v>
      </c>
      <c r="W526" s="20">
        <f>ROUND(W502*0.5*13.16/1000,1)</f>
        <v>6.9</v>
      </c>
      <c r="X526" s="20">
        <f>ROUND(X502*0.5*13.16/1000,1)</f>
        <v>9.1</v>
      </c>
    </row>
    <row r="527" spans="1:27" s="2" customFormat="1" x14ac:dyDescent="0.25">
      <c r="A527" s="36"/>
      <c r="B527" s="21" t="s">
        <v>449</v>
      </c>
      <c r="C527" s="22"/>
      <c r="D527" s="23"/>
      <c r="E527" s="23" t="s">
        <v>33</v>
      </c>
      <c r="F527" s="14">
        <v>0</v>
      </c>
      <c r="G527" s="14">
        <f t="shared" si="225"/>
        <v>0</v>
      </c>
      <c r="H527" s="491">
        <f t="shared" si="226"/>
        <v>0</v>
      </c>
      <c r="I527" s="71">
        <f t="shared" si="229"/>
        <v>0</v>
      </c>
      <c r="J527" s="20"/>
      <c r="K527" s="20"/>
      <c r="L527" s="20"/>
      <c r="M527" s="14">
        <f t="shared" si="227"/>
        <v>0</v>
      </c>
      <c r="N527" s="20"/>
      <c r="O527" s="20"/>
      <c r="P527" s="20"/>
      <c r="Q527" s="14">
        <f t="shared" si="228"/>
        <v>0</v>
      </c>
      <c r="R527" s="20"/>
      <c r="S527" s="20"/>
      <c r="T527" s="20"/>
      <c r="U527" s="14">
        <f t="shared" si="230"/>
        <v>0</v>
      </c>
      <c r="V527" s="20"/>
      <c r="W527" s="20"/>
      <c r="X527" s="20"/>
    </row>
    <row r="528" spans="1:27" s="2" customFormat="1" x14ac:dyDescent="0.25">
      <c r="A528" s="36" t="s">
        <v>73</v>
      </c>
      <c r="B528" s="21" t="s">
        <v>74</v>
      </c>
      <c r="C528" s="22"/>
      <c r="D528" s="23"/>
      <c r="E528" s="23" t="s">
        <v>33</v>
      </c>
      <c r="F528" s="14">
        <f>796.14-F577</f>
        <v>744.24</v>
      </c>
      <c r="G528" s="14">
        <f t="shared" si="225"/>
        <v>6.52</v>
      </c>
      <c r="H528" s="491">
        <f t="shared" si="226"/>
        <v>693.6</v>
      </c>
      <c r="I528" s="71">
        <f t="shared" si="229"/>
        <v>314</v>
      </c>
      <c r="J528" s="20">
        <f>ROUND(J502*25*3.437/1000,1)</f>
        <v>126.3</v>
      </c>
      <c r="K528" s="20">
        <f>ROUND(K502*25*3.437/1000,1)</f>
        <v>101.3</v>
      </c>
      <c r="L528" s="20">
        <f>ROUND(L502*25*3.437/1000,1)</f>
        <v>86.4</v>
      </c>
      <c r="M528" s="14">
        <f t="shared" si="227"/>
        <v>76.7</v>
      </c>
      <c r="N528" s="20">
        <f>ROUND(N502*25*3.437/1000,1)</f>
        <v>51.5</v>
      </c>
      <c r="O528" s="20">
        <f>ROUND(O502*25*3.437/1000,1)</f>
        <v>13.7</v>
      </c>
      <c r="P528" s="20">
        <f>ROUND(P502*25*3.437/1000,1)</f>
        <v>11.5</v>
      </c>
      <c r="Q528" s="14">
        <f t="shared" si="228"/>
        <v>36.6</v>
      </c>
      <c r="R528" s="20">
        <f>ROUND(R502*25*3.437/1000,1)</f>
        <v>11.8</v>
      </c>
      <c r="S528" s="20">
        <f>ROUND(S502*25*3.437/1000,1)</f>
        <v>11.8</v>
      </c>
      <c r="T528" s="20">
        <f>ROUND(T502*25*3.437/1000,1)</f>
        <v>13</v>
      </c>
      <c r="U528" s="14">
        <f t="shared" si="230"/>
        <v>266.3</v>
      </c>
      <c r="V528" s="20">
        <f>ROUND(V502*25*3.437/1000,1)</f>
        <v>58.1</v>
      </c>
      <c r="W528" s="20">
        <f>ROUND(W502*25*3.437/1000,1)</f>
        <v>89.8</v>
      </c>
      <c r="X528" s="20">
        <f>ROUND(X502*25*3.437/1000,1)</f>
        <v>118.4</v>
      </c>
    </row>
    <row r="529" spans="1:24" s="2" customFormat="1" x14ac:dyDescent="0.25">
      <c r="A529" s="36" t="s">
        <v>75</v>
      </c>
      <c r="B529" s="21" t="s">
        <v>45</v>
      </c>
      <c r="C529" s="22"/>
      <c r="D529" s="23"/>
      <c r="E529" s="23" t="s">
        <v>33</v>
      </c>
      <c r="F529" s="14">
        <v>409.76</v>
      </c>
      <c r="G529" s="14">
        <f t="shared" si="225"/>
        <v>3.53</v>
      </c>
      <c r="H529" s="491">
        <f t="shared" si="226"/>
        <v>375.93</v>
      </c>
      <c r="I529" s="71">
        <f t="shared" si="229"/>
        <v>375.93</v>
      </c>
      <c r="J529" s="20">
        <f>ROUND(409.76/8834.53*8104.93/3,2)</f>
        <v>125.31</v>
      </c>
      <c r="K529" s="20">
        <f t="shared" ref="K529:L529" si="231">ROUND(409.76/8834.53*8104.93/3,2)</f>
        <v>125.31</v>
      </c>
      <c r="L529" s="20">
        <f t="shared" si="231"/>
        <v>125.31</v>
      </c>
      <c r="M529" s="14">
        <f t="shared" si="227"/>
        <v>0</v>
      </c>
      <c r="N529" s="20"/>
      <c r="O529" s="20"/>
      <c r="P529" s="20"/>
      <c r="Q529" s="14">
        <f t="shared" si="228"/>
        <v>0</v>
      </c>
      <c r="R529" s="20"/>
      <c r="S529" s="20"/>
      <c r="T529" s="20"/>
      <c r="U529" s="14">
        <f t="shared" si="230"/>
        <v>0</v>
      </c>
      <c r="V529" s="20"/>
      <c r="W529" s="20"/>
      <c r="X529" s="20"/>
    </row>
    <row r="530" spans="1:24" s="2" customFormat="1" x14ac:dyDescent="0.25">
      <c r="A530" s="36" t="s">
        <v>76</v>
      </c>
      <c r="B530" s="21" t="s">
        <v>46</v>
      </c>
      <c r="C530" s="22"/>
      <c r="D530" s="23"/>
      <c r="E530" s="23" t="s">
        <v>33</v>
      </c>
      <c r="F530" s="14">
        <f>938.19-F579</f>
        <v>879.04000000000008</v>
      </c>
      <c r="G530" s="14">
        <f t="shared" si="225"/>
        <v>7.55</v>
      </c>
      <c r="H530" s="216">
        <f t="shared" si="226"/>
        <v>803.3</v>
      </c>
      <c r="I530" s="71">
        <f t="shared" si="229"/>
        <v>282.60000000000002</v>
      </c>
      <c r="J530" s="20">
        <f>ROUND(879.09/14169.15*J511,1)</f>
        <v>107</v>
      </c>
      <c r="K530" s="20">
        <f>ROUND(879.09/14169.15*K511,1)</f>
        <v>92.3</v>
      </c>
      <c r="L530" s="20">
        <f>ROUND(879.09/14169.15*L511,1)</f>
        <v>83.3</v>
      </c>
      <c r="M530" s="14">
        <f t="shared" si="227"/>
        <v>143.89999999999998</v>
      </c>
      <c r="N530" s="20">
        <f>ROUND(879.09/14169.15*N511,1)</f>
        <v>62.2</v>
      </c>
      <c r="O530" s="20">
        <f>ROUND(879.09/14169.15*O511,1)</f>
        <v>41.4</v>
      </c>
      <c r="P530" s="20">
        <f>ROUND(879.09/14169.15*P511,1)</f>
        <v>40.299999999999997</v>
      </c>
      <c r="Q530" s="14">
        <f t="shared" si="228"/>
        <v>121.8</v>
      </c>
      <c r="R530" s="20">
        <f>ROUND(879.09/14169.15*R511,1)</f>
        <v>40.299999999999997</v>
      </c>
      <c r="S530" s="20">
        <f>ROUND(879.09/14169.15*S511,1)</f>
        <v>40.299999999999997</v>
      </c>
      <c r="T530" s="20">
        <f>ROUND(879.09/14169.15*T511,1)</f>
        <v>41.2</v>
      </c>
      <c r="U530" s="14">
        <f t="shared" si="230"/>
        <v>255</v>
      </c>
      <c r="V530" s="20">
        <f>ROUND(879.09/14169.15*V511,1)</f>
        <v>67.5</v>
      </c>
      <c r="W530" s="20">
        <f>ROUND(879.09/14169.15*W511,1)</f>
        <v>85.7</v>
      </c>
      <c r="X530" s="20">
        <f>ROUND(879.09/14169.15*X511,1)</f>
        <v>101.8</v>
      </c>
    </row>
    <row r="531" spans="1:24" s="2" customFormat="1" x14ac:dyDescent="0.25">
      <c r="A531" s="36" t="s">
        <v>77</v>
      </c>
      <c r="B531" s="21" t="s">
        <v>48</v>
      </c>
      <c r="C531" s="22"/>
      <c r="D531" s="23"/>
      <c r="E531" s="23" t="s">
        <v>33</v>
      </c>
      <c r="F531" s="14">
        <v>45.18</v>
      </c>
      <c r="G531" s="14">
        <f t="shared" si="225"/>
        <v>0.42</v>
      </c>
      <c r="H531" s="491">
        <f t="shared" si="226"/>
        <v>44.48</v>
      </c>
      <c r="I531" s="39">
        <f t="shared" si="229"/>
        <v>20.13</v>
      </c>
      <c r="J531" s="20">
        <f>ROUND(45.18/8204.34*J502,2)</f>
        <v>8.1</v>
      </c>
      <c r="K531" s="20">
        <f>ROUND(45.18/8204.34*K502,2)</f>
        <v>6.49</v>
      </c>
      <c r="L531" s="20">
        <f>ROUND(45.18/8204.34*L502,2)</f>
        <v>5.54</v>
      </c>
      <c r="M531" s="14">
        <f t="shared" si="227"/>
        <v>4.92</v>
      </c>
      <c r="N531" s="20">
        <f>ROUND(45.18/8204.34*N502,2)</f>
        <v>3.3</v>
      </c>
      <c r="O531" s="20">
        <f>ROUND(45.18/8204.34*O502,2)</f>
        <v>0.88</v>
      </c>
      <c r="P531" s="20">
        <f>ROUND(45.18/8204.34*P502,2)</f>
        <v>0.74</v>
      </c>
      <c r="Q531" s="14">
        <f t="shared" si="228"/>
        <v>2.35</v>
      </c>
      <c r="R531" s="20">
        <f>ROUND(45.18/8204.34*R502,2)</f>
        <v>0.76</v>
      </c>
      <c r="S531" s="20">
        <f>ROUND(45.18/8204.34*S502,2)</f>
        <v>0.76</v>
      </c>
      <c r="T531" s="20">
        <f>ROUND(45.18/8204.34*T502,2)</f>
        <v>0.83</v>
      </c>
      <c r="U531" s="14">
        <f t="shared" si="230"/>
        <v>17.079999999999998</v>
      </c>
      <c r="V531" s="20">
        <f>ROUND(45.18/8204.34*V502,2)</f>
        <v>3.73</v>
      </c>
      <c r="W531" s="20">
        <f>ROUND(45.18/8204.34*W502,2)</f>
        <v>5.76</v>
      </c>
      <c r="X531" s="20">
        <f>ROUND(45.18/8204.34*X502,2)</f>
        <v>7.59</v>
      </c>
    </row>
    <row r="532" spans="1:24" s="2" customFormat="1" x14ac:dyDescent="0.25">
      <c r="A532" s="21"/>
      <c r="B532" s="21"/>
      <c r="C532" s="22"/>
      <c r="D532" s="23"/>
      <c r="E532" s="23"/>
      <c r="F532" s="23"/>
      <c r="G532" s="23"/>
      <c r="H532" s="23"/>
      <c r="I532" s="24"/>
      <c r="J532" s="24"/>
      <c r="K532" s="24"/>
      <c r="L532" s="24"/>
      <c r="M532" s="24"/>
      <c r="N532" s="24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s="2" customFormat="1" x14ac:dyDescent="0.25">
      <c r="A533" s="479">
        <v>12</v>
      </c>
      <c r="B533" s="21" t="s">
        <v>51</v>
      </c>
      <c r="C533" s="22"/>
      <c r="D533" s="23"/>
      <c r="E533" s="23" t="s">
        <v>33</v>
      </c>
      <c r="F533" s="174">
        <f>F511-F518</f>
        <v>1332.6639999999989</v>
      </c>
      <c r="G533" s="23"/>
      <c r="H533" s="20">
        <f t="shared" ref="H533:X533" si="232">H511-H518</f>
        <v>2304.7874421883607</v>
      </c>
      <c r="I533" s="26">
        <f t="shared" si="232"/>
        <v>59.321733749212399</v>
      </c>
      <c r="J533" s="20">
        <f t="shared" si="232"/>
        <v>17.003885281937983</v>
      </c>
      <c r="K533" s="26">
        <f t="shared" si="232"/>
        <v>105.04539621354274</v>
      </c>
      <c r="L533" s="26">
        <f t="shared" si="232"/>
        <v>-62.727547746268328</v>
      </c>
      <c r="M533" s="20">
        <f t="shared" si="232"/>
        <v>458.54799999999977</v>
      </c>
      <c r="N533" s="26">
        <f t="shared" si="232"/>
        <v>57.186000000000035</v>
      </c>
      <c r="O533" s="26">
        <f t="shared" si="232"/>
        <v>149.98599999999988</v>
      </c>
      <c r="P533" s="26">
        <f t="shared" si="232"/>
        <v>251.37600000000003</v>
      </c>
      <c r="Q533" s="20">
        <f t="shared" si="232"/>
        <v>980.23799999999983</v>
      </c>
      <c r="R533" s="26">
        <f t="shared" si="232"/>
        <v>312.55599999999998</v>
      </c>
      <c r="S533" s="26">
        <f t="shared" si="232"/>
        <v>337.85599999999994</v>
      </c>
      <c r="T533" s="20">
        <f t="shared" si="232"/>
        <v>329.82600000000002</v>
      </c>
      <c r="U533" s="20">
        <f t="shared" si="232"/>
        <v>806.67970843914918</v>
      </c>
      <c r="V533" s="20">
        <f t="shared" si="232"/>
        <v>260.51479392834324</v>
      </c>
      <c r="W533" s="20">
        <f t="shared" si="232"/>
        <v>306.90505725300932</v>
      </c>
      <c r="X533" s="20">
        <f t="shared" si="232"/>
        <v>239.25985725779742</v>
      </c>
    </row>
    <row r="534" spans="1:24" s="2" customFormat="1" x14ac:dyDescent="0.25">
      <c r="A534" s="479">
        <v>13</v>
      </c>
      <c r="B534" s="21" t="s">
        <v>78</v>
      </c>
      <c r="C534" s="22"/>
      <c r="D534" s="23"/>
      <c r="E534" s="483" t="s">
        <v>28</v>
      </c>
      <c r="F534" s="20">
        <f>ROUND(F533/F518*100,1)</f>
        <v>10.4</v>
      </c>
      <c r="G534" s="483"/>
      <c r="H534" s="20">
        <f t="shared" ref="H534:X534" si="233">ROUND(H533/H518*100,1)</f>
        <v>21.7</v>
      </c>
      <c r="I534" s="20">
        <f t="shared" si="233"/>
        <v>1.3</v>
      </c>
      <c r="J534" s="20">
        <f t="shared" si="233"/>
        <v>1</v>
      </c>
      <c r="K534" s="20">
        <f t="shared" si="233"/>
        <v>7.6</v>
      </c>
      <c r="L534" s="20">
        <f t="shared" si="233"/>
        <v>-4.5</v>
      </c>
      <c r="M534" s="20">
        <f t="shared" si="233"/>
        <v>24.6</v>
      </c>
      <c r="N534" s="20">
        <f t="shared" si="233"/>
        <v>6</v>
      </c>
      <c r="O534" s="20">
        <f t="shared" si="233"/>
        <v>29</v>
      </c>
      <c r="P534" s="20">
        <f t="shared" si="233"/>
        <v>63.1</v>
      </c>
      <c r="Q534" s="20">
        <f t="shared" si="233"/>
        <v>99.6</v>
      </c>
      <c r="R534" s="20">
        <f t="shared" si="233"/>
        <v>92.6</v>
      </c>
      <c r="S534" s="20">
        <f t="shared" si="233"/>
        <v>108.2</v>
      </c>
      <c r="T534" s="20">
        <f t="shared" si="233"/>
        <v>98.6</v>
      </c>
      <c r="U534" s="20">
        <f t="shared" si="233"/>
        <v>24.4</v>
      </c>
      <c r="V534" s="20">
        <f t="shared" si="233"/>
        <v>31.5</v>
      </c>
      <c r="W534" s="20">
        <f t="shared" si="233"/>
        <v>28.5</v>
      </c>
      <c r="X534" s="20">
        <f t="shared" si="233"/>
        <v>17.100000000000001</v>
      </c>
    </row>
    <row r="535" spans="1:24" s="2" customFormat="1" x14ac:dyDescent="0.25">
      <c r="A535" s="21"/>
      <c r="B535" s="21"/>
      <c r="C535" s="22"/>
      <c r="D535" s="23"/>
      <c r="E535" s="23"/>
      <c r="F535" s="23"/>
      <c r="G535" s="23"/>
      <c r="H535" s="23"/>
      <c r="I535" s="24"/>
      <c r="J535" s="24"/>
      <c r="K535" s="24"/>
      <c r="L535" s="24"/>
      <c r="M535" s="24"/>
      <c r="N535" s="24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s="2" customFormat="1" x14ac:dyDescent="0.25"/>
    <row r="537" spans="1:24" s="2" customFormat="1" x14ac:dyDescent="0.25">
      <c r="B537" s="2" t="s">
        <v>99</v>
      </c>
    </row>
    <row r="538" spans="1:24" x14ac:dyDescent="0.25">
      <c r="S538"/>
      <c r="W538" t="s">
        <v>97</v>
      </c>
    </row>
    <row r="539" spans="1:24" x14ac:dyDescent="0.25">
      <c r="S539"/>
      <c r="W539" t="s">
        <v>458</v>
      </c>
    </row>
    <row r="540" spans="1:24" x14ac:dyDescent="0.25">
      <c r="S540"/>
      <c r="W540" t="s">
        <v>459</v>
      </c>
    </row>
    <row r="541" spans="1:24" x14ac:dyDescent="0.25">
      <c r="S541"/>
      <c r="W541" t="s">
        <v>460</v>
      </c>
    </row>
    <row r="542" spans="1:24" x14ac:dyDescent="0.25">
      <c r="S542"/>
    </row>
    <row r="543" spans="1:24" s="2" customFormat="1" x14ac:dyDescent="0.25">
      <c r="J543">
        <f>350/3407.31+1</f>
        <v>1.1027203277658915</v>
      </c>
      <c r="K543">
        <f>200/2931.5+1</f>
        <v>1.0682244584683609</v>
      </c>
      <c r="L543">
        <f>100/3422.99+1</f>
        <v>1.0292142249904324</v>
      </c>
      <c r="M543"/>
      <c r="N543"/>
      <c r="O543"/>
      <c r="P543"/>
      <c r="Q543"/>
      <c r="R543"/>
      <c r="S543"/>
      <c r="T543"/>
      <c r="U543"/>
      <c r="V543">
        <f>100/3108.35+1</f>
        <v>1.032171409268583</v>
      </c>
      <c r="W543">
        <f>200/3371.69+1</f>
        <v>1.0593174342836975</v>
      </c>
      <c r="X543">
        <f>350/3875.8+1</f>
        <v>1.0903039372516641</v>
      </c>
    </row>
    <row r="544" spans="1:24" s="2" customFormat="1" x14ac:dyDescent="0.25"/>
    <row r="545" spans="1:229" s="2" customFormat="1" ht="15.6" x14ac:dyDescent="0.3">
      <c r="A545" s="2" t="s">
        <v>52</v>
      </c>
      <c r="E545" s="3" t="s">
        <v>352</v>
      </c>
      <c r="J545" s="310" t="s">
        <v>352</v>
      </c>
      <c r="L545" s="3"/>
      <c r="N545" s="3" t="s">
        <v>352</v>
      </c>
      <c r="P545" s="3"/>
      <c r="R545" s="3"/>
      <c r="T545" s="3" t="s">
        <v>352</v>
      </c>
    </row>
    <row r="546" spans="1:229" s="2" customFormat="1" x14ac:dyDescent="0.25">
      <c r="A546" s="317" t="s">
        <v>54</v>
      </c>
    </row>
    <row r="547" spans="1:229" s="2" customFormat="1" x14ac:dyDescent="0.25">
      <c r="A547" s="5" t="s">
        <v>0</v>
      </c>
      <c r="B547" s="6" t="s">
        <v>1</v>
      </c>
      <c r="C547" s="7"/>
      <c r="D547" s="8"/>
      <c r="E547" s="8" t="s">
        <v>2</v>
      </c>
      <c r="F547" s="19" t="s">
        <v>55</v>
      </c>
      <c r="G547" s="490" t="s">
        <v>89</v>
      </c>
      <c r="H547" s="490" t="s">
        <v>3</v>
      </c>
      <c r="I547" s="479" t="s">
        <v>94</v>
      </c>
      <c r="J547" s="884" t="s">
        <v>93</v>
      </c>
      <c r="K547" s="885"/>
      <c r="L547" s="885"/>
      <c r="M547" s="479" t="s">
        <v>90</v>
      </c>
      <c r="N547" s="479" t="s">
        <v>93</v>
      </c>
      <c r="O547" s="480"/>
      <c r="P547" s="480"/>
      <c r="Q547" s="479" t="s">
        <v>91</v>
      </c>
      <c r="R547" s="479" t="s">
        <v>93</v>
      </c>
      <c r="S547" s="480"/>
      <c r="T547" s="480"/>
      <c r="U547" s="19" t="s">
        <v>92</v>
      </c>
      <c r="V547" s="78" t="s">
        <v>93</v>
      </c>
      <c r="W547" s="480"/>
      <c r="X547" s="483"/>
    </row>
    <row r="548" spans="1:229" s="18" customFormat="1" x14ac:dyDescent="0.25">
      <c r="A548" s="14"/>
      <c r="B548" s="881" t="s">
        <v>8</v>
      </c>
      <c r="C548" s="882"/>
      <c r="D548" s="883"/>
      <c r="E548" s="482" t="s">
        <v>9</v>
      </c>
      <c r="F548" s="73" t="s">
        <v>57</v>
      </c>
      <c r="G548" s="74" t="s">
        <v>56</v>
      </c>
      <c r="H548" s="144" t="s">
        <v>444</v>
      </c>
      <c r="I548" s="479" t="s">
        <v>10</v>
      </c>
      <c r="J548" s="479" t="s">
        <v>11</v>
      </c>
      <c r="K548" s="489" t="s">
        <v>12</v>
      </c>
      <c r="L548" s="479" t="s">
        <v>13</v>
      </c>
      <c r="M548" s="479" t="s">
        <v>10</v>
      </c>
      <c r="N548" s="479" t="s">
        <v>14</v>
      </c>
      <c r="O548" s="479" t="s">
        <v>15</v>
      </c>
      <c r="P548" s="479" t="s">
        <v>16</v>
      </c>
      <c r="Q548" s="479" t="s">
        <v>10</v>
      </c>
      <c r="R548" s="479" t="s">
        <v>17</v>
      </c>
      <c r="S548" s="479" t="s">
        <v>58</v>
      </c>
      <c r="T548" s="479" t="s">
        <v>18</v>
      </c>
      <c r="U548" s="14" t="s">
        <v>10</v>
      </c>
      <c r="V548" s="480" t="s">
        <v>19</v>
      </c>
      <c r="W548" s="479" t="s">
        <v>20</v>
      </c>
      <c r="X548" s="20" t="s">
        <v>21</v>
      </c>
    </row>
    <row r="549" spans="1:229" s="2" customFormat="1" x14ac:dyDescent="0.25">
      <c r="A549" s="5"/>
      <c r="B549" s="886"/>
      <c r="C549" s="887"/>
      <c r="D549" s="888"/>
      <c r="E549" s="5"/>
      <c r="F549" s="14" t="s">
        <v>443</v>
      </c>
      <c r="G549" s="481" t="s">
        <v>88</v>
      </c>
      <c r="H549" s="20" t="s">
        <v>22</v>
      </c>
      <c r="I549" s="73" t="s">
        <v>22</v>
      </c>
      <c r="J549" s="73" t="s">
        <v>22</v>
      </c>
      <c r="K549" s="19" t="s">
        <v>22</v>
      </c>
      <c r="L549" s="73" t="s">
        <v>22</v>
      </c>
      <c r="M549" s="19" t="s">
        <v>22</v>
      </c>
      <c r="N549" s="19" t="s">
        <v>22</v>
      </c>
      <c r="O549" s="19" t="s">
        <v>22</v>
      </c>
      <c r="P549" s="19" t="s">
        <v>22</v>
      </c>
      <c r="Q549" s="19" t="s">
        <v>22</v>
      </c>
      <c r="R549" s="19" t="s">
        <v>22</v>
      </c>
      <c r="S549" s="19" t="s">
        <v>22</v>
      </c>
      <c r="T549" s="19" t="s">
        <v>22</v>
      </c>
      <c r="U549" s="19" t="s">
        <v>22</v>
      </c>
      <c r="V549" s="19" t="s">
        <v>22</v>
      </c>
      <c r="W549" s="19" t="s">
        <v>22</v>
      </c>
      <c r="X549" s="19" t="s">
        <v>22</v>
      </c>
    </row>
    <row r="550" spans="1:229" s="2" customFormat="1" x14ac:dyDescent="0.25">
      <c r="A550" s="20">
        <v>1</v>
      </c>
      <c r="B550" s="884">
        <v>2</v>
      </c>
      <c r="C550" s="885"/>
      <c r="D550" s="889"/>
      <c r="E550" s="491">
        <v>3</v>
      </c>
      <c r="F550" s="20">
        <v>4</v>
      </c>
      <c r="G550" s="491">
        <v>5</v>
      </c>
      <c r="H550" s="491">
        <v>6</v>
      </c>
      <c r="I550" s="491">
        <v>7</v>
      </c>
      <c r="J550" s="19">
        <v>8</v>
      </c>
      <c r="K550" s="19">
        <v>9</v>
      </c>
      <c r="L550" s="19">
        <v>10</v>
      </c>
      <c r="M550" s="19">
        <v>11</v>
      </c>
      <c r="N550" s="19">
        <v>12</v>
      </c>
      <c r="O550" s="19">
        <v>13</v>
      </c>
      <c r="P550" s="19">
        <v>14</v>
      </c>
      <c r="Q550" s="19">
        <v>15</v>
      </c>
      <c r="R550" s="19">
        <v>16</v>
      </c>
      <c r="S550" s="19">
        <v>17</v>
      </c>
      <c r="T550" s="19">
        <v>18</v>
      </c>
      <c r="U550" s="19">
        <v>19</v>
      </c>
      <c r="V550" s="19">
        <v>20</v>
      </c>
      <c r="W550" s="19">
        <v>21</v>
      </c>
      <c r="X550" s="19">
        <v>22</v>
      </c>
    </row>
    <row r="551" spans="1:229" s="2" customFormat="1" x14ac:dyDescent="0.25">
      <c r="A551" s="20">
        <v>1</v>
      </c>
      <c r="B551" s="78" t="s">
        <v>59</v>
      </c>
      <c r="C551" s="480"/>
      <c r="D551" s="483"/>
      <c r="E551" s="79" t="s">
        <v>60</v>
      </c>
      <c r="F551" s="491">
        <f>F554+F552</f>
        <v>551.97</v>
      </c>
      <c r="G551" s="79"/>
      <c r="H551" s="214">
        <f>I551+M551+Q551+U551</f>
        <v>535.54</v>
      </c>
      <c r="I551" s="20">
        <f>J551+K551+L551</f>
        <v>275.14</v>
      </c>
      <c r="J551" s="38">
        <f>J554+J552</f>
        <v>113.10000000000001</v>
      </c>
      <c r="K551" s="26">
        <f>K552+K554</f>
        <v>89.34</v>
      </c>
      <c r="L551" s="26">
        <f>L552+L554</f>
        <v>72.7</v>
      </c>
      <c r="M551" s="215">
        <f>N551+O551+P551</f>
        <v>37.71</v>
      </c>
      <c r="N551" s="20">
        <f>N552+N554</f>
        <v>36.5</v>
      </c>
      <c r="O551" s="26">
        <f>O552+O554</f>
        <v>1.2100000000000002</v>
      </c>
      <c r="P551" s="20">
        <f>P552+P554</f>
        <v>0</v>
      </c>
      <c r="Q551" s="215">
        <f>R551+S551+T551</f>
        <v>1.1700000000000002</v>
      </c>
      <c r="R551" s="20">
        <f>R554+R552</f>
        <v>0</v>
      </c>
      <c r="S551" s="26">
        <f>S554+S552</f>
        <v>0</v>
      </c>
      <c r="T551" s="26">
        <f>T554+T552</f>
        <v>1.1700000000000002</v>
      </c>
      <c r="U551" s="19">
        <f>V551+W551+X551</f>
        <v>221.51999999999998</v>
      </c>
      <c r="V551" s="26">
        <f>V552+V554</f>
        <v>44.98</v>
      </c>
      <c r="W551" s="26">
        <f>W552+W554</f>
        <v>74.710000000000008</v>
      </c>
      <c r="X551" s="26">
        <f>X552+X554</f>
        <v>101.83</v>
      </c>
    </row>
    <row r="552" spans="1:229" s="2" customFormat="1" x14ac:dyDescent="0.25">
      <c r="A552" s="20">
        <v>2</v>
      </c>
      <c r="B552" s="78" t="s">
        <v>61</v>
      </c>
      <c r="C552" s="480"/>
      <c r="D552" s="483"/>
      <c r="E552" s="79" t="s">
        <v>60</v>
      </c>
      <c r="F552" s="491">
        <v>23.5</v>
      </c>
      <c r="G552" s="79"/>
      <c r="H552" s="491">
        <f>I552+M552+Q552+U552</f>
        <v>23.210000000000004</v>
      </c>
      <c r="I552" s="20">
        <f>J552+K552+L552</f>
        <v>11.830000000000002</v>
      </c>
      <c r="J552" s="20">
        <v>4.87</v>
      </c>
      <c r="K552" s="20">
        <v>3.84</v>
      </c>
      <c r="L552" s="20">
        <v>3.12</v>
      </c>
      <c r="M552" s="215">
        <f>N552+O552+P552</f>
        <v>1.62</v>
      </c>
      <c r="N552" s="20">
        <v>1.57</v>
      </c>
      <c r="O552" s="20">
        <v>0.05</v>
      </c>
      <c r="P552" s="20">
        <v>0</v>
      </c>
      <c r="Q552" s="215">
        <f>R552+S552+T552</f>
        <v>0.05</v>
      </c>
      <c r="R552" s="20">
        <v>0</v>
      </c>
      <c r="S552" s="20">
        <v>0</v>
      </c>
      <c r="T552" s="20">
        <v>0.05</v>
      </c>
      <c r="U552" s="19">
        <f>V552+W552+X552</f>
        <v>9.7100000000000009</v>
      </c>
      <c r="V552" s="20">
        <v>1.93</v>
      </c>
      <c r="W552" s="20">
        <v>3.29</v>
      </c>
      <c r="X552" s="20">
        <v>4.49</v>
      </c>
    </row>
    <row r="553" spans="1:229" s="2" customFormat="1" x14ac:dyDescent="0.25">
      <c r="A553" s="20">
        <v>3</v>
      </c>
      <c r="B553" s="78" t="s">
        <v>62</v>
      </c>
      <c r="C553" s="480"/>
      <c r="D553" s="483"/>
      <c r="E553" s="79" t="s">
        <v>28</v>
      </c>
      <c r="F553" s="20">
        <f>ROUND(F552/F551*100,2)</f>
        <v>4.26</v>
      </c>
      <c r="G553" s="79"/>
      <c r="H553" s="20">
        <f>ROUND(H552/H551*100,2)</f>
        <v>4.33</v>
      </c>
      <c r="I553" s="20">
        <f t="shared" ref="I553:P553" si="234">ROUND(I552/I551*100,1)</f>
        <v>4.3</v>
      </c>
      <c r="J553" s="18">
        <f t="shared" si="234"/>
        <v>4.3</v>
      </c>
      <c r="K553" s="20">
        <f t="shared" si="234"/>
        <v>4.3</v>
      </c>
      <c r="L553" s="20">
        <f t="shared" si="234"/>
        <v>4.3</v>
      </c>
      <c r="M553" s="20">
        <f t="shared" si="234"/>
        <v>4.3</v>
      </c>
      <c r="N553" s="20">
        <f t="shared" si="234"/>
        <v>4.3</v>
      </c>
      <c r="O553" s="20">
        <f t="shared" si="234"/>
        <v>4.0999999999999996</v>
      </c>
      <c r="P553" s="20" t="e">
        <f t="shared" si="234"/>
        <v>#DIV/0!</v>
      </c>
      <c r="Q553" s="20">
        <f>ROUND(Q552/Q551*100,2)</f>
        <v>4.2699999999999996</v>
      </c>
      <c r="R553" s="20" t="e">
        <f>ROUND(R552/R551*100,1)</f>
        <v>#DIV/0!</v>
      </c>
      <c r="S553" s="20" t="e">
        <f>ROUND(S552/S551*100,1)</f>
        <v>#DIV/0!</v>
      </c>
      <c r="T553" s="20">
        <f>ROUND(T552/T551*100,1)</f>
        <v>4.3</v>
      </c>
      <c r="U553" s="20">
        <f>ROUND(U552/U551*100,2)</f>
        <v>4.38</v>
      </c>
      <c r="V553" s="20">
        <f>ROUND(V552/V551*100,2)</f>
        <v>4.29</v>
      </c>
      <c r="W553" s="20">
        <f>ROUND(W552/W551*100,2)</f>
        <v>4.4000000000000004</v>
      </c>
      <c r="X553" s="20">
        <f>ROUND(X552/X551*100,2)</f>
        <v>4.41</v>
      </c>
    </row>
    <row r="554" spans="1:229" s="2" customFormat="1" x14ac:dyDescent="0.25">
      <c r="A554" s="20">
        <v>4</v>
      </c>
      <c r="B554" s="78" t="s">
        <v>191</v>
      </c>
      <c r="C554" s="480"/>
      <c r="D554" s="483"/>
      <c r="E554" s="79" t="s">
        <v>60</v>
      </c>
      <c r="F554" s="491">
        <f>F558+F556</f>
        <v>528.47</v>
      </c>
      <c r="G554" s="79"/>
      <c r="H554" s="214">
        <f>I554+M554+Q554+U554</f>
        <v>512.32999999999993</v>
      </c>
      <c r="I554" s="20">
        <f>J554+K554+L554</f>
        <v>263.31</v>
      </c>
      <c r="J554" s="26">
        <f>J558+J556+J555</f>
        <v>108.23</v>
      </c>
      <c r="K554" s="26">
        <f>K558+K556+K555</f>
        <v>85.5</v>
      </c>
      <c r="L554" s="26">
        <f>L558+L556+L555</f>
        <v>69.58</v>
      </c>
      <c r="M554" s="20">
        <f>M555+M556+M558</f>
        <v>36.090000000000003</v>
      </c>
      <c r="N554" s="26">
        <f>N558+N556+N555</f>
        <v>34.93</v>
      </c>
      <c r="O554" s="26">
        <f>O558+O556+O555</f>
        <v>1.1600000000000001</v>
      </c>
      <c r="P554" s="26">
        <f>P558+P556+P555</f>
        <v>0</v>
      </c>
      <c r="Q554" s="20">
        <f>Q555+Q556+Q558</f>
        <v>1.1200000000000001</v>
      </c>
      <c r="R554" s="26">
        <f>R558+R556+R555</f>
        <v>0</v>
      </c>
      <c r="S554" s="26">
        <f>S558+S556+S555</f>
        <v>0</v>
      </c>
      <c r="T554" s="26">
        <f>T558+T556+T555</f>
        <v>1.1200000000000001</v>
      </c>
      <c r="U554" s="20">
        <f>U555+U556+U558</f>
        <v>211.81</v>
      </c>
      <c r="V554" s="26">
        <f>V558+V556+V555</f>
        <v>43.05</v>
      </c>
      <c r="W554" s="26">
        <f>W558+W556+W555</f>
        <v>71.42</v>
      </c>
      <c r="X554" s="26">
        <f>X558+X556+X555</f>
        <v>97.34</v>
      </c>
    </row>
    <row r="555" spans="1:229" s="2" customFormat="1" x14ac:dyDescent="0.25">
      <c r="A555" s="20"/>
      <c r="B555" s="78" t="s">
        <v>301</v>
      </c>
      <c r="C555" s="480"/>
      <c r="D555" s="483"/>
      <c r="E555" s="79" t="s">
        <v>60</v>
      </c>
      <c r="F555" s="491">
        <v>0</v>
      </c>
      <c r="G555" s="79"/>
      <c r="H555" s="491">
        <f>I555+M555+Q555+U555</f>
        <v>0</v>
      </c>
      <c r="I555" s="20">
        <f>J555+K555+L555</f>
        <v>0</v>
      </c>
      <c r="J555" s="20"/>
      <c r="K555" s="19"/>
      <c r="L555" s="19"/>
      <c r="M555" s="20">
        <f>N555+O555+P555</f>
        <v>0</v>
      </c>
      <c r="N555" s="20"/>
      <c r="O555" s="20"/>
      <c r="P555" s="20"/>
      <c r="Q555" s="19">
        <f>R555+S555+T555</f>
        <v>0</v>
      </c>
      <c r="R555" s="20"/>
      <c r="S555" s="20"/>
      <c r="T555" s="20"/>
      <c r="U555" s="19">
        <f>V555+W555+X555</f>
        <v>0</v>
      </c>
      <c r="V555" s="20"/>
      <c r="W555" s="20"/>
      <c r="X555" s="20"/>
    </row>
    <row r="556" spans="1:229" s="2" customFormat="1" x14ac:dyDescent="0.25">
      <c r="A556" s="20">
        <v>5</v>
      </c>
      <c r="B556" s="78" t="s">
        <v>26</v>
      </c>
      <c r="C556" s="480"/>
      <c r="D556" s="483"/>
      <c r="E556" s="79" t="s">
        <v>60</v>
      </c>
      <c r="F556" s="491">
        <v>58.47</v>
      </c>
      <c r="G556" s="79"/>
      <c r="H556" s="214">
        <f>I556+M556+Q556+U556</f>
        <v>53.8</v>
      </c>
      <c r="I556" s="38">
        <f>J556+K556+L556</f>
        <v>27.65</v>
      </c>
      <c r="J556" s="38">
        <v>11.36</v>
      </c>
      <c r="K556" s="38">
        <v>8.98</v>
      </c>
      <c r="L556" s="38">
        <v>7.31</v>
      </c>
      <c r="M556" s="20">
        <f>N556+O556+P556</f>
        <v>3.79</v>
      </c>
      <c r="N556" s="38">
        <v>3.67</v>
      </c>
      <c r="O556" s="38">
        <v>0.12</v>
      </c>
      <c r="P556" s="26">
        <v>0</v>
      </c>
      <c r="Q556" s="19">
        <f>R556+S556+T556</f>
        <v>0.12</v>
      </c>
      <c r="R556" s="26">
        <v>0</v>
      </c>
      <c r="S556" s="38">
        <v>0</v>
      </c>
      <c r="T556" s="38">
        <v>0.12</v>
      </c>
      <c r="U556" s="19">
        <f>V556+W556+X556</f>
        <v>22.240000000000002</v>
      </c>
      <c r="V556" s="38">
        <v>4.5199999999999996</v>
      </c>
      <c r="W556" s="38">
        <v>7.5</v>
      </c>
      <c r="X556" s="38">
        <v>10.220000000000001</v>
      </c>
      <c r="Y556" s="212"/>
      <c r="Z556" s="25"/>
    </row>
    <row r="557" spans="1:229" s="25" customFormat="1" x14ac:dyDescent="0.25">
      <c r="A557" s="20">
        <v>6</v>
      </c>
      <c r="B557" s="78" t="s">
        <v>62</v>
      </c>
      <c r="C557" s="480"/>
      <c r="D557" s="483"/>
      <c r="E557" s="79" t="s">
        <v>28</v>
      </c>
      <c r="F557" s="20">
        <f>ROUND(F556/F554*100,2)</f>
        <v>11.06</v>
      </c>
      <c r="G557" s="20"/>
      <c r="H557" s="38">
        <f t="shared" ref="H557:X557" si="235">ROUND(H556/H554*100,2)</f>
        <v>10.5</v>
      </c>
      <c r="I557" s="20">
        <f t="shared" si="235"/>
        <v>10.5</v>
      </c>
      <c r="J557" s="20">
        <f t="shared" si="235"/>
        <v>10.5</v>
      </c>
      <c r="K557" s="20">
        <f t="shared" si="235"/>
        <v>10.5</v>
      </c>
      <c r="L557" s="20">
        <f t="shared" si="235"/>
        <v>10.51</v>
      </c>
      <c r="M557" s="20">
        <f t="shared" si="235"/>
        <v>10.5</v>
      </c>
      <c r="N557" s="20">
        <f t="shared" si="235"/>
        <v>10.51</v>
      </c>
      <c r="O557" s="20">
        <f t="shared" si="235"/>
        <v>10.34</v>
      </c>
      <c r="P557" s="20" t="e">
        <f t="shared" si="235"/>
        <v>#DIV/0!</v>
      </c>
      <c r="Q557" s="20">
        <f t="shared" si="235"/>
        <v>10.71</v>
      </c>
      <c r="R557" s="20" t="e">
        <f t="shared" si="235"/>
        <v>#DIV/0!</v>
      </c>
      <c r="S557" s="20" t="e">
        <f t="shared" si="235"/>
        <v>#DIV/0!</v>
      </c>
      <c r="T557" s="20">
        <f t="shared" si="235"/>
        <v>10.71</v>
      </c>
      <c r="U557" s="20">
        <f t="shared" si="235"/>
        <v>10.5</v>
      </c>
      <c r="V557" s="20">
        <f t="shared" si="235"/>
        <v>10.5</v>
      </c>
      <c r="W557" s="20">
        <f t="shared" si="235"/>
        <v>10.5</v>
      </c>
      <c r="X557" s="20">
        <f t="shared" si="235"/>
        <v>10.5</v>
      </c>
      <c r="Y557" s="489"/>
      <c r="Z557" s="489"/>
      <c r="AA557" s="489"/>
      <c r="AB557" s="489"/>
      <c r="AC557" s="489"/>
      <c r="AD557" s="489"/>
      <c r="AE557" s="489"/>
      <c r="AF557" s="489"/>
      <c r="AG557" s="489"/>
      <c r="AH557" s="489"/>
      <c r="AI557" s="489"/>
      <c r="AJ557" s="489"/>
      <c r="AK557" s="489"/>
      <c r="AL557" s="489"/>
      <c r="AM557" s="489"/>
      <c r="AN557" s="489"/>
      <c r="AO557" s="489"/>
      <c r="AP557" s="489"/>
      <c r="AQ557" s="489"/>
      <c r="AR557" s="489"/>
      <c r="AS557" s="489"/>
      <c r="AT557" s="489"/>
      <c r="AU557" s="489"/>
      <c r="AV557" s="489"/>
      <c r="AW557" s="489"/>
      <c r="AX557" s="489"/>
      <c r="AY557" s="489"/>
      <c r="AZ557" s="489"/>
      <c r="BA557" s="489"/>
      <c r="BB557" s="489"/>
      <c r="BC557" s="489"/>
      <c r="BD557" s="489"/>
      <c r="BE557" s="489"/>
      <c r="BF557" s="489"/>
      <c r="BG557" s="489"/>
      <c r="BH557" s="489"/>
      <c r="BI557" s="489"/>
      <c r="BJ557" s="489"/>
      <c r="BK557" s="489"/>
      <c r="BL557" s="489"/>
      <c r="BM557" s="489"/>
      <c r="BN557" s="489"/>
      <c r="BO557" s="489"/>
      <c r="BP557" s="489"/>
      <c r="BQ557" s="489"/>
      <c r="BR557" s="489"/>
      <c r="BS557" s="489"/>
      <c r="BT557" s="489"/>
      <c r="BU557" s="489"/>
      <c r="BV557" s="489"/>
      <c r="BW557" s="489"/>
      <c r="BX557" s="489"/>
      <c r="BY557" s="489"/>
      <c r="BZ557" s="489"/>
      <c r="CA557" s="489"/>
      <c r="CB557" s="489"/>
      <c r="CC557" s="489"/>
      <c r="CD557" s="489"/>
      <c r="CE557" s="489"/>
      <c r="CF557" s="489"/>
      <c r="CG557" s="489"/>
      <c r="CH557" s="489"/>
      <c r="CI557" s="489"/>
      <c r="CJ557" s="489"/>
      <c r="CK557" s="489"/>
      <c r="CL557" s="489"/>
      <c r="CM557" s="489"/>
      <c r="CN557" s="489"/>
      <c r="CO557" s="489"/>
      <c r="CP557" s="489"/>
      <c r="CQ557" s="489"/>
      <c r="CR557" s="489"/>
      <c r="CS557" s="489"/>
      <c r="CT557" s="489"/>
      <c r="CU557" s="489"/>
      <c r="CV557" s="489"/>
      <c r="CW557" s="489"/>
      <c r="CX557" s="489"/>
      <c r="CY557" s="489"/>
      <c r="CZ557" s="489"/>
      <c r="DA557" s="489"/>
      <c r="DB557" s="489"/>
      <c r="DC557" s="489"/>
      <c r="DD557" s="489"/>
      <c r="DE557" s="489"/>
      <c r="DF557" s="489"/>
      <c r="DG557" s="489"/>
      <c r="DH557" s="489"/>
      <c r="DI557" s="489"/>
      <c r="DJ557" s="489"/>
      <c r="DK557" s="489"/>
      <c r="DL557" s="489"/>
      <c r="DM557" s="489"/>
      <c r="DN557" s="489"/>
      <c r="DO557" s="489"/>
      <c r="DP557" s="489"/>
      <c r="DQ557" s="489"/>
      <c r="DR557" s="489"/>
      <c r="DS557" s="489"/>
      <c r="DT557" s="489"/>
      <c r="DU557" s="489"/>
      <c r="DV557" s="489"/>
      <c r="DW557" s="489"/>
      <c r="DX557" s="489"/>
      <c r="DY557" s="489"/>
      <c r="DZ557" s="489"/>
      <c r="EA557" s="489"/>
      <c r="EB557" s="489"/>
      <c r="EC557" s="489"/>
      <c r="ED557" s="489"/>
      <c r="EE557" s="489"/>
      <c r="EF557" s="489"/>
      <c r="EG557" s="489"/>
      <c r="EH557" s="489"/>
      <c r="EI557" s="489"/>
      <c r="EJ557" s="489"/>
      <c r="EK557" s="489"/>
      <c r="EL557" s="489"/>
      <c r="EM557" s="489"/>
      <c r="EN557" s="489"/>
      <c r="EO557" s="489"/>
      <c r="EP557" s="489"/>
      <c r="EQ557" s="489"/>
      <c r="ER557" s="489"/>
      <c r="ES557" s="489"/>
      <c r="ET557" s="489"/>
      <c r="EU557" s="489"/>
      <c r="EV557" s="489"/>
      <c r="EW557" s="489"/>
      <c r="EX557" s="489"/>
      <c r="EY557" s="489"/>
      <c r="EZ557" s="489"/>
      <c r="FA557" s="489"/>
      <c r="FB557" s="489"/>
      <c r="FC557" s="489"/>
      <c r="FD557" s="489"/>
      <c r="FE557" s="489"/>
      <c r="FF557" s="489"/>
      <c r="FG557" s="489"/>
      <c r="FH557" s="489"/>
      <c r="FI557" s="489"/>
      <c r="FJ557" s="489"/>
      <c r="FK557" s="489"/>
      <c r="FL557" s="489"/>
      <c r="FM557" s="489"/>
      <c r="FN557" s="489"/>
      <c r="FO557" s="489"/>
      <c r="FP557" s="489"/>
      <c r="FQ557" s="489"/>
      <c r="FR557" s="489"/>
      <c r="FS557" s="489"/>
      <c r="FT557" s="489"/>
      <c r="FU557" s="489"/>
      <c r="FV557" s="489"/>
      <c r="FW557" s="489"/>
      <c r="FX557" s="489"/>
      <c r="FY557" s="489"/>
      <c r="FZ557" s="489"/>
      <c r="GA557" s="489"/>
      <c r="GB557" s="489"/>
      <c r="GC557" s="489"/>
      <c r="GD557" s="489"/>
      <c r="GE557" s="489"/>
      <c r="GF557" s="489"/>
      <c r="GG557" s="489"/>
      <c r="GH557" s="489"/>
      <c r="GI557" s="489"/>
      <c r="GJ557" s="489"/>
      <c r="GK557" s="489"/>
      <c r="GL557" s="489"/>
      <c r="GM557" s="489"/>
      <c r="GN557" s="489"/>
      <c r="GO557" s="489"/>
      <c r="GP557" s="489"/>
      <c r="GQ557" s="489"/>
      <c r="GR557" s="489"/>
      <c r="GS557" s="489"/>
      <c r="GT557" s="489"/>
      <c r="GU557" s="489"/>
      <c r="GV557" s="489"/>
      <c r="GW557" s="489"/>
      <c r="GX557" s="489"/>
      <c r="GY557" s="489"/>
      <c r="GZ557" s="489"/>
      <c r="HA557" s="489"/>
      <c r="HB557" s="489"/>
      <c r="HC557" s="489"/>
      <c r="HD557" s="489"/>
      <c r="HE557" s="489"/>
      <c r="HF557" s="489"/>
      <c r="HG557" s="489"/>
      <c r="HH557" s="489"/>
      <c r="HI557" s="489"/>
      <c r="HJ557" s="489"/>
      <c r="HK557" s="489"/>
      <c r="HL557" s="489"/>
      <c r="HM557" s="489"/>
      <c r="HN557" s="489"/>
      <c r="HO557" s="489"/>
      <c r="HP557" s="489"/>
      <c r="HQ557" s="489"/>
      <c r="HR557" s="489"/>
      <c r="HS557" s="489"/>
      <c r="HT557" s="489"/>
      <c r="HU557" s="489"/>
    </row>
    <row r="558" spans="1:229" s="2" customFormat="1" x14ac:dyDescent="0.25">
      <c r="A558" s="20">
        <v>7</v>
      </c>
      <c r="B558" s="21" t="s">
        <v>302</v>
      </c>
      <c r="C558" s="480"/>
      <c r="D558" s="483"/>
      <c r="E558" s="23" t="s">
        <v>60</v>
      </c>
      <c r="F558" s="483">
        <v>470</v>
      </c>
      <c r="G558" s="23"/>
      <c r="H558" s="312">
        <f>I558+M558+Q558+U558</f>
        <v>458.53</v>
      </c>
      <c r="I558" s="20">
        <f>J558+K558+L558</f>
        <v>235.66</v>
      </c>
      <c r="J558" s="20">
        <v>96.87</v>
      </c>
      <c r="K558" s="19">
        <v>76.52</v>
      </c>
      <c r="L558" s="19">
        <v>62.27</v>
      </c>
      <c r="M558" s="19">
        <f>N558+O558+P558</f>
        <v>32.300000000000004</v>
      </c>
      <c r="N558" s="20">
        <v>31.26</v>
      </c>
      <c r="O558" s="19">
        <v>1.04</v>
      </c>
      <c r="P558" s="19">
        <v>0</v>
      </c>
      <c r="Q558" s="19">
        <f>R558+S558+T558</f>
        <v>1</v>
      </c>
      <c r="R558" s="20">
        <v>0</v>
      </c>
      <c r="S558" s="19">
        <v>0</v>
      </c>
      <c r="T558" s="19">
        <v>1</v>
      </c>
      <c r="U558" s="19">
        <f>V558+W558+X558</f>
        <v>189.57</v>
      </c>
      <c r="V558" s="20">
        <v>38.53</v>
      </c>
      <c r="W558" s="19">
        <v>63.92</v>
      </c>
      <c r="X558" s="19">
        <v>87.12</v>
      </c>
    </row>
    <row r="559" spans="1:229" s="2" customFormat="1" x14ac:dyDescent="0.25">
      <c r="A559" s="20"/>
      <c r="B559" s="21" t="s">
        <v>303</v>
      </c>
      <c r="C559" s="480"/>
      <c r="D559" s="483"/>
      <c r="E559" s="23" t="s">
        <v>60</v>
      </c>
      <c r="F559" s="483"/>
      <c r="G559" s="23"/>
      <c r="H559" s="491">
        <f>I559+M559+Q559+U559</f>
        <v>0</v>
      </c>
      <c r="I559" s="20">
        <f>J559+K559+L559</f>
        <v>0</v>
      </c>
      <c r="J559" s="20"/>
      <c r="K559" s="19"/>
      <c r="L559" s="19"/>
      <c r="M559" s="19">
        <f>N559+O559+P559</f>
        <v>0</v>
      </c>
      <c r="N559" s="20"/>
      <c r="O559" s="19"/>
      <c r="P559" s="19"/>
      <c r="Q559" s="19">
        <f>R559+S559+T559</f>
        <v>0</v>
      </c>
      <c r="R559" s="20">
        <v>0</v>
      </c>
      <c r="S559" s="19">
        <v>0</v>
      </c>
      <c r="T559" s="19">
        <v>0</v>
      </c>
      <c r="U559" s="19">
        <f>V559+W559+X559</f>
        <v>0</v>
      </c>
      <c r="V559" s="20"/>
      <c r="W559" s="19"/>
      <c r="X559" s="19"/>
    </row>
    <row r="560" spans="1:229" s="2" customFormat="1" x14ac:dyDescent="0.25">
      <c r="A560" s="20">
        <v>8</v>
      </c>
      <c r="B560" s="21" t="s">
        <v>306</v>
      </c>
      <c r="C560" s="22"/>
      <c r="D560" s="23"/>
      <c r="E560" s="23" t="s">
        <v>33</v>
      </c>
      <c r="F560" s="20">
        <f>ROUND(F563*F558/1000,2)</f>
        <v>879.72</v>
      </c>
      <c r="G560" s="23"/>
      <c r="H560" s="216">
        <f>I560+M560+Q560+U560</f>
        <v>858.26</v>
      </c>
      <c r="I560" s="20">
        <f>J560+K560+L560</f>
        <v>441.09999999999997</v>
      </c>
      <c r="J560" s="20">
        <f>ROUND(J563*J558/1000,2)</f>
        <v>181.32</v>
      </c>
      <c r="K560" s="20">
        <f>ROUND(K563*K558/1000,2)</f>
        <v>143.22999999999999</v>
      </c>
      <c r="L560" s="20">
        <f>ROUND(L563*L558/1000,2)</f>
        <v>116.55</v>
      </c>
      <c r="M560" s="19">
        <f>N560+O560+P560</f>
        <v>60.46</v>
      </c>
      <c r="N560" s="20">
        <f>ROUND(N563*N558/1000,2)</f>
        <v>58.51</v>
      </c>
      <c r="O560" s="20">
        <f>ROUND(O563*O558/1000,2)</f>
        <v>1.95</v>
      </c>
      <c r="P560" s="20">
        <f>ROUND(P563*P558/1000,2)</f>
        <v>0</v>
      </c>
      <c r="Q560" s="19">
        <f>R560+S560+T560</f>
        <v>1.87</v>
      </c>
      <c r="R560" s="20">
        <f>ROUND(R563*R558/1000,2)</f>
        <v>0</v>
      </c>
      <c r="S560" s="20">
        <f>ROUND(S563*S558/1000,2)</f>
        <v>0</v>
      </c>
      <c r="T560" s="20">
        <f>ROUND(T563*T558/1000,2)</f>
        <v>1.87</v>
      </c>
      <c r="U560" s="19">
        <f>V560+W560+X560</f>
        <v>354.83</v>
      </c>
      <c r="V560" s="20">
        <f>ROUND(V563*V558/1000,2)</f>
        <v>72.12</v>
      </c>
      <c r="W560" s="20">
        <f>ROUND(W563*W558/1000,2)</f>
        <v>119.64</v>
      </c>
      <c r="X560" s="20">
        <f>ROUND(X563*X558/1000,2)</f>
        <v>163.07</v>
      </c>
      <c r="Y560" s="25"/>
    </row>
    <row r="561" spans="1:25" s="2" customFormat="1" x14ac:dyDescent="0.25">
      <c r="A561" s="20"/>
      <c r="B561" s="21" t="s">
        <v>303</v>
      </c>
      <c r="C561" s="22"/>
      <c r="D561" s="23"/>
      <c r="E561" s="23" t="s">
        <v>33</v>
      </c>
      <c r="F561" s="483">
        <f>F559*F563/1000</f>
        <v>0</v>
      </c>
      <c r="G561" s="23"/>
      <c r="H561" s="491">
        <f>I561+M561+Q561+U561</f>
        <v>0</v>
      </c>
      <c r="I561" s="20">
        <f>J561+K561+L561</f>
        <v>0</v>
      </c>
      <c r="J561" s="20">
        <f>ROUND(J559*J563/1000,1)</f>
        <v>0</v>
      </c>
      <c r="K561" s="20">
        <f>ROUND(K559*K563/1000,1)</f>
        <v>0</v>
      </c>
      <c r="L561" s="20">
        <f>ROUND(L559*L563/1000,1)</f>
        <v>0</v>
      </c>
      <c r="M561" s="19">
        <f>N561+O561+P561</f>
        <v>0</v>
      </c>
      <c r="N561" s="20">
        <f>ROUND(N559*N563/1000,1)</f>
        <v>0</v>
      </c>
      <c r="O561" s="20">
        <f>ROUND(O559*O563/1000,1)</f>
        <v>0</v>
      </c>
      <c r="P561" s="20">
        <f>ROUND(P559*P563/1000,1)</f>
        <v>0</v>
      </c>
      <c r="Q561" s="19">
        <f>R561+S561+T561</f>
        <v>0</v>
      </c>
      <c r="R561" s="20">
        <f>ROUND(R559*R563/1000,1)</f>
        <v>0</v>
      </c>
      <c r="S561" s="20">
        <f>ROUND(S559*S563/1000,1)</f>
        <v>0</v>
      </c>
      <c r="T561" s="20">
        <f>ROUND(T559*T563/1000,1)</f>
        <v>0</v>
      </c>
      <c r="U561" s="19">
        <f>V561+W561+X561</f>
        <v>0</v>
      </c>
      <c r="V561" s="20">
        <f>ROUND(V559*V563/1000,1)</f>
        <v>0</v>
      </c>
      <c r="W561" s="20">
        <f>ROUND(W559*W563/1000,1)</f>
        <v>0</v>
      </c>
      <c r="X561" s="20">
        <f>ROUND(X559*X563/1000,1)</f>
        <v>0</v>
      </c>
      <c r="Y561" s="25"/>
    </row>
    <row r="562" spans="1:25" s="2" customFormat="1" x14ac:dyDescent="0.25">
      <c r="A562" s="20"/>
      <c r="B562" s="21" t="s">
        <v>447</v>
      </c>
      <c r="C562" s="22"/>
      <c r="D562" s="23"/>
      <c r="E562" s="23" t="s">
        <v>33</v>
      </c>
      <c r="F562" s="483"/>
      <c r="G562" s="23"/>
      <c r="H562" s="491">
        <f>I562+M562+Q562+U562</f>
        <v>0</v>
      </c>
      <c r="I562" s="20">
        <f>J562+K562+L562</f>
        <v>0</v>
      </c>
      <c r="J562" s="20"/>
      <c r="K562" s="19"/>
      <c r="L562" s="19"/>
      <c r="M562" s="19">
        <f>N562+O562+P562</f>
        <v>0</v>
      </c>
      <c r="N562" s="20"/>
      <c r="O562" s="19"/>
      <c r="P562" s="19"/>
      <c r="Q562" s="19">
        <f>R562+S562+T562</f>
        <v>0</v>
      </c>
      <c r="R562" s="20"/>
      <c r="S562" s="19"/>
      <c r="T562" s="19"/>
      <c r="U562" s="19">
        <f>V562+W562+X562</f>
        <v>0</v>
      </c>
      <c r="V562" s="20"/>
      <c r="W562" s="19"/>
      <c r="X562" s="19"/>
      <c r="Y562" s="25"/>
    </row>
    <row r="563" spans="1:25" s="2" customFormat="1" x14ac:dyDescent="0.25">
      <c r="A563" s="20">
        <v>9</v>
      </c>
      <c r="B563" s="21" t="s">
        <v>63</v>
      </c>
      <c r="C563" s="22"/>
      <c r="D563" s="23"/>
      <c r="E563" s="23" t="s">
        <v>64</v>
      </c>
      <c r="F563" s="483">
        <v>1871.75</v>
      </c>
      <c r="G563" s="483"/>
      <c r="H563" s="483">
        <v>1871.75</v>
      </c>
      <c r="I563" s="483">
        <v>1871.75</v>
      </c>
      <c r="J563" s="483">
        <v>1871.75</v>
      </c>
      <c r="K563" s="483">
        <v>1871.75</v>
      </c>
      <c r="L563" s="483">
        <v>1871.75</v>
      </c>
      <c r="M563" s="483">
        <v>1871.75</v>
      </c>
      <c r="N563" s="483">
        <v>1871.75</v>
      </c>
      <c r="O563" s="483">
        <v>1871.75</v>
      </c>
      <c r="P563" s="483">
        <v>1871.75</v>
      </c>
      <c r="Q563" s="483">
        <v>1871.75</v>
      </c>
      <c r="R563" s="483">
        <v>1871.75</v>
      </c>
      <c r="S563" s="483">
        <v>1871.75</v>
      </c>
      <c r="T563" s="483">
        <v>1871.75</v>
      </c>
      <c r="U563" s="483">
        <v>1871.75</v>
      </c>
      <c r="V563" s="483">
        <v>1871.75</v>
      </c>
      <c r="W563" s="483">
        <v>1871.75</v>
      </c>
      <c r="X563" s="483">
        <v>1871.75</v>
      </c>
      <c r="Y563" s="25"/>
    </row>
    <row r="564" spans="1:25" s="2" customFormat="1" x14ac:dyDescent="0.25">
      <c r="A564" s="20">
        <v>10</v>
      </c>
      <c r="B564" s="21" t="s">
        <v>49</v>
      </c>
      <c r="C564" s="22"/>
      <c r="D564" s="23"/>
      <c r="E564" s="23" t="s">
        <v>64</v>
      </c>
      <c r="F564" s="20">
        <f>ROUND(F567/F558*1000,2)</f>
        <v>3384.46</v>
      </c>
      <c r="G564" s="23"/>
      <c r="H564" s="20">
        <f>ROUND(H567/H558*1000,2)</f>
        <v>3879.24</v>
      </c>
      <c r="I564" s="20">
        <f>ROUND(I567/I558*1000,2)</f>
        <v>3010.31</v>
      </c>
      <c r="J564" s="20">
        <f>ROUND(J567/J558*1000,3)</f>
        <v>2756.8229999999999</v>
      </c>
      <c r="K564" s="20">
        <f t="shared" ref="K564:X564" si="236">ROUND(K567/K558*1000,2)</f>
        <v>2748.67</v>
      </c>
      <c r="L564" s="20">
        <f t="shared" si="236"/>
        <v>3726.17</v>
      </c>
      <c r="M564" s="20">
        <f t="shared" si="236"/>
        <v>12264.12</v>
      </c>
      <c r="N564" s="20">
        <f t="shared" si="236"/>
        <v>6950.64</v>
      </c>
      <c r="O564" s="20">
        <f t="shared" si="236"/>
        <v>153131.73000000001</v>
      </c>
      <c r="P564" s="20" t="e">
        <f t="shared" si="236"/>
        <v>#DIV/0!</v>
      </c>
      <c r="Q564" s="20">
        <f t="shared" si="236"/>
        <v>21851</v>
      </c>
      <c r="R564" s="20" t="e">
        <f t="shared" si="236"/>
        <v>#DIV/0!</v>
      </c>
      <c r="S564" s="20" t="e">
        <f t="shared" si="236"/>
        <v>#DIV/0!</v>
      </c>
      <c r="T564" s="20">
        <f t="shared" si="236"/>
        <v>7857</v>
      </c>
      <c r="U564" s="20">
        <f t="shared" si="236"/>
        <v>3435.97</v>
      </c>
      <c r="V564" s="20">
        <f t="shared" si="236"/>
        <v>5339.97</v>
      </c>
      <c r="W564" s="20">
        <f t="shared" si="236"/>
        <v>3313.79</v>
      </c>
      <c r="X564" s="20">
        <f t="shared" si="236"/>
        <v>2683.54</v>
      </c>
      <c r="Y564" s="25"/>
    </row>
    <row r="565" spans="1:25" s="2" customFormat="1" x14ac:dyDescent="0.25">
      <c r="A565" s="20"/>
      <c r="B565" s="21"/>
      <c r="C565" s="22"/>
      <c r="D565" s="23"/>
      <c r="E565" s="24"/>
      <c r="F565" s="483"/>
      <c r="G565" s="23"/>
      <c r="H565" s="483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5"/>
    </row>
    <row r="566" spans="1:25" s="2" customFormat="1" x14ac:dyDescent="0.25">
      <c r="A566" s="20"/>
      <c r="B566" s="25"/>
      <c r="C566" s="25"/>
      <c r="D566" s="25"/>
      <c r="E566" s="24"/>
      <c r="F566" s="23"/>
      <c r="G566" s="23"/>
      <c r="H566" s="23"/>
      <c r="I566" s="24"/>
      <c r="J566" s="24"/>
      <c r="K566" s="24"/>
      <c r="L566" s="24"/>
      <c r="M566" s="24"/>
      <c r="N566" s="24"/>
      <c r="O566" s="24"/>
      <c r="P566" s="24"/>
      <c r="Q566" s="24"/>
      <c r="R566" s="24"/>
      <c r="S566" s="24"/>
      <c r="T566" s="24"/>
      <c r="U566" s="24"/>
      <c r="V566" s="24"/>
      <c r="W566" s="24"/>
      <c r="X566" s="24"/>
      <c r="Y566" s="25"/>
    </row>
    <row r="567" spans="1:25" s="2" customFormat="1" x14ac:dyDescent="0.25">
      <c r="A567" s="20">
        <v>11</v>
      </c>
      <c r="B567" s="21" t="s">
        <v>35</v>
      </c>
      <c r="C567" s="22"/>
      <c r="D567" s="23"/>
      <c r="E567" s="23" t="s">
        <v>33</v>
      </c>
      <c r="F567" s="177">
        <f>SUM(F570:F580)</f>
        <v>1590.6940000000002</v>
      </c>
      <c r="G567" s="70">
        <f>G570+G571+G572+G573+G574+G575+G577+G578+G579+G580</f>
        <v>100.00000000000001</v>
      </c>
      <c r="H567" s="175">
        <f>I567+M567+Q567+U567</f>
        <v>1778.749091012475</v>
      </c>
      <c r="I567" s="71">
        <f>J567+K567+L567</f>
        <v>709.41054101020529</v>
      </c>
      <c r="J567" s="20">
        <f t="shared" ref="J567:P567" si="237">J570+J571+J572+J573+J574+J575+J577+J578+J579+J580</f>
        <v>267.05343933190699</v>
      </c>
      <c r="K567" s="20">
        <f t="shared" si="237"/>
        <v>210.32832355449426</v>
      </c>
      <c r="L567" s="20">
        <f t="shared" si="237"/>
        <v>232.02877812380407</v>
      </c>
      <c r="M567" s="20">
        <f t="shared" si="237"/>
        <v>396.13099999999997</v>
      </c>
      <c r="N567" s="20">
        <f t="shared" si="237"/>
        <v>217.27700000000004</v>
      </c>
      <c r="O567" s="20">
        <f t="shared" si="237"/>
        <v>159.25699999999998</v>
      </c>
      <c r="P567" s="20">
        <f t="shared" si="237"/>
        <v>19.597000000000001</v>
      </c>
      <c r="Q567" s="20">
        <f>R567+S567+T567</f>
        <v>21.850999999999999</v>
      </c>
      <c r="R567" s="20">
        <f t="shared" ref="R567:X567" si="238">R570+R571+R572+R573+R574+R575+R577+R578+R579+R580</f>
        <v>6.9969999999999999</v>
      </c>
      <c r="S567" s="20">
        <f t="shared" si="238"/>
        <v>6.9969999999999999</v>
      </c>
      <c r="T567" s="20">
        <f t="shared" si="238"/>
        <v>7.8569999999999984</v>
      </c>
      <c r="U567" s="20">
        <f t="shared" si="238"/>
        <v>651.35655000226984</v>
      </c>
      <c r="V567" s="20">
        <f t="shared" si="238"/>
        <v>205.7492296507551</v>
      </c>
      <c r="W567" s="20">
        <f t="shared" si="238"/>
        <v>211.81751236249502</v>
      </c>
      <c r="X567" s="20">
        <f t="shared" si="238"/>
        <v>233.78980798901981</v>
      </c>
      <c r="Y567" s="25"/>
    </row>
    <row r="568" spans="1:25" s="2" customFormat="1" x14ac:dyDescent="0.25">
      <c r="A568" s="24"/>
      <c r="B568" s="21" t="s">
        <v>36</v>
      </c>
      <c r="C568" s="22"/>
      <c r="D568" s="23"/>
      <c r="E568" s="23"/>
      <c r="F568" s="23"/>
      <c r="G568" s="23"/>
      <c r="H568" s="483"/>
      <c r="I568" s="24"/>
      <c r="J568" s="24"/>
      <c r="K568" s="24"/>
      <c r="L568" s="24"/>
      <c r="M568" s="24"/>
      <c r="N568" s="24"/>
      <c r="O568" s="24"/>
      <c r="P568" s="24"/>
      <c r="Q568" s="24"/>
      <c r="R568" s="24"/>
      <c r="S568" s="24"/>
      <c r="T568" s="24"/>
      <c r="U568" s="21"/>
      <c r="V568" s="24"/>
      <c r="W568" s="24"/>
      <c r="X568" s="24"/>
      <c r="Y568" s="25"/>
    </row>
    <row r="569" spans="1:25" s="2" customFormat="1" x14ac:dyDescent="0.25">
      <c r="A569" s="24"/>
      <c r="B569" s="22"/>
      <c r="C569" s="22"/>
      <c r="D569" s="22"/>
      <c r="E569" s="24"/>
      <c r="F569" s="24"/>
      <c r="G569" s="24"/>
      <c r="H569" s="19"/>
      <c r="I569" s="5"/>
      <c r="J569" s="5"/>
      <c r="K569" s="24"/>
      <c r="L569" s="24"/>
      <c r="M569" s="24"/>
      <c r="N569" s="24"/>
      <c r="O569" s="24"/>
      <c r="P569" s="22"/>
      <c r="Q569" s="24"/>
      <c r="R569" s="22"/>
      <c r="S569" s="21"/>
      <c r="T569" s="24"/>
      <c r="U569" s="24"/>
      <c r="V569" s="24"/>
      <c r="W569" s="24"/>
      <c r="X569" s="24"/>
    </row>
    <row r="570" spans="1:25" s="2" customFormat="1" x14ac:dyDescent="0.25">
      <c r="A570" s="27" t="s">
        <v>65</v>
      </c>
      <c r="B570" s="34" t="s">
        <v>41</v>
      </c>
      <c r="C570" s="32"/>
      <c r="D570" s="35"/>
      <c r="E570" s="30" t="s">
        <v>33</v>
      </c>
      <c r="F570" s="14">
        <v>845.7</v>
      </c>
      <c r="G570" s="14">
        <f t="shared" ref="G570:G580" si="239">ROUND(H570/$H$567*100,2)</f>
        <v>56.53</v>
      </c>
      <c r="H570" s="68">
        <f t="shared" ref="H570:H580" si="240">I570+M570+Q570+U570</f>
        <v>1005.4850910124752</v>
      </c>
      <c r="I570" s="38">
        <f t="shared" ref="I570:I580" si="241">J570+K570+L570</f>
        <v>362.45954101020527</v>
      </c>
      <c r="J570" s="38">
        <f>120*J543</f>
        <v>132.32643933190698</v>
      </c>
      <c r="K570" s="38">
        <f>95*K543</f>
        <v>101.48132355449428</v>
      </c>
      <c r="L570" s="38">
        <f>125*L543</f>
        <v>128.65177812380404</v>
      </c>
      <c r="M570" s="14">
        <f t="shared" ref="M570:M580" si="242">N570+O570+P570</f>
        <v>275</v>
      </c>
      <c r="N570" s="20">
        <v>145</v>
      </c>
      <c r="O570" s="20">
        <v>120</v>
      </c>
      <c r="P570" s="20">
        <v>10</v>
      </c>
      <c r="Q570" s="14">
        <f t="shared" ref="Q570:Q580" si="243">R570+S570+T570</f>
        <v>0</v>
      </c>
      <c r="R570" s="20">
        <f>ROUND(845.7*0%,2)</f>
        <v>0</v>
      </c>
      <c r="S570" s="20">
        <f>ROUND(845.7*0%,2)</f>
        <v>0</v>
      </c>
      <c r="T570" s="20">
        <f>ROUND(845.7*0%,2)</f>
        <v>0</v>
      </c>
      <c r="U570" s="39">
        <f t="shared" ref="U570:U580" si="244">V570+W570+X570</f>
        <v>368.02555000226994</v>
      </c>
      <c r="V570" s="38">
        <f>135/V543</f>
        <v>130.79222965075508</v>
      </c>
      <c r="W570" s="38">
        <f>125/W543</f>
        <v>118.00051236249506</v>
      </c>
      <c r="X570" s="38">
        <f>130/X543</f>
        <v>119.23280798901985</v>
      </c>
    </row>
    <row r="571" spans="1:25" s="2" customFormat="1" x14ac:dyDescent="0.25">
      <c r="A571" s="36" t="s">
        <v>66</v>
      </c>
      <c r="B571" s="21" t="s">
        <v>42</v>
      </c>
      <c r="C571" s="22"/>
      <c r="D571" s="23"/>
      <c r="E571" s="23" t="s">
        <v>33</v>
      </c>
      <c r="F571" s="14">
        <v>221.7</v>
      </c>
      <c r="G571" s="14">
        <f t="shared" si="239"/>
        <v>14.81</v>
      </c>
      <c r="H571" s="491">
        <f t="shared" si="240"/>
        <v>263.39999999999998</v>
      </c>
      <c r="I571" s="71">
        <f t="shared" si="241"/>
        <v>95</v>
      </c>
      <c r="J571" s="20">
        <f>ROUND(J570*0.262,1)</f>
        <v>34.700000000000003</v>
      </c>
      <c r="K571" s="20">
        <f>ROUND(K570*0.262,1)</f>
        <v>26.6</v>
      </c>
      <c r="L571" s="20">
        <f>ROUND(L570*0.262,1)</f>
        <v>33.700000000000003</v>
      </c>
      <c r="M571" s="14">
        <f t="shared" si="242"/>
        <v>72</v>
      </c>
      <c r="N571" s="20">
        <f>ROUND(N570*0.262,1)</f>
        <v>38</v>
      </c>
      <c r="O571" s="20">
        <f>ROUND(O570*0.262,1)</f>
        <v>31.4</v>
      </c>
      <c r="P571" s="20">
        <f>ROUND(P570*0.262,1)</f>
        <v>2.6</v>
      </c>
      <c r="Q571" s="14">
        <f t="shared" si="243"/>
        <v>0</v>
      </c>
      <c r="R571" s="20">
        <f>ROUND(R570*0.262,1)</f>
        <v>0</v>
      </c>
      <c r="S571" s="20">
        <f>ROUND(S570*0.262,1)</f>
        <v>0</v>
      </c>
      <c r="T571" s="20">
        <f>ROUND(T570*0.262,1)</f>
        <v>0</v>
      </c>
      <c r="U571" s="14">
        <f t="shared" si="244"/>
        <v>96.399999999999991</v>
      </c>
      <c r="V571" s="20">
        <f>ROUND(V570*0.262,1)</f>
        <v>34.299999999999997</v>
      </c>
      <c r="W571" s="20">
        <f>ROUND(W570*0.262,1)</f>
        <v>30.9</v>
      </c>
      <c r="X571" s="20">
        <f>ROUND(X570*0.262,1)</f>
        <v>31.2</v>
      </c>
    </row>
    <row r="572" spans="1:25" s="2" customFormat="1" x14ac:dyDescent="0.25">
      <c r="A572" s="36" t="s">
        <v>67</v>
      </c>
      <c r="B572" s="21" t="s">
        <v>43</v>
      </c>
      <c r="C572" s="22"/>
      <c r="D572" s="23"/>
      <c r="E572" s="23" t="s">
        <v>33</v>
      </c>
      <c r="F572" s="14">
        <v>83.963999999999999</v>
      </c>
      <c r="G572" s="14">
        <f t="shared" si="239"/>
        <v>4.72</v>
      </c>
      <c r="H572" s="491">
        <f t="shared" si="240"/>
        <v>83.963999999999999</v>
      </c>
      <c r="I572" s="71">
        <f t="shared" si="241"/>
        <v>20.991</v>
      </c>
      <c r="J572" s="20">
        <v>6.9969999999999999</v>
      </c>
      <c r="K572" s="20">
        <v>6.9969999999999999</v>
      </c>
      <c r="L572" s="20">
        <v>6.9969999999999999</v>
      </c>
      <c r="M572" s="14">
        <f t="shared" si="242"/>
        <v>20.991</v>
      </c>
      <c r="N572" s="20">
        <v>6.9969999999999999</v>
      </c>
      <c r="O572" s="20">
        <v>6.9969999999999999</v>
      </c>
      <c r="P572" s="20">
        <v>6.9969999999999999</v>
      </c>
      <c r="Q572" s="14">
        <f t="shared" si="243"/>
        <v>20.991</v>
      </c>
      <c r="R572" s="20">
        <v>6.9969999999999999</v>
      </c>
      <c r="S572" s="20">
        <v>6.9969999999999999</v>
      </c>
      <c r="T572" s="20">
        <v>6.9969999999999999</v>
      </c>
      <c r="U572" s="14">
        <f t="shared" si="244"/>
        <v>20.991</v>
      </c>
      <c r="V572" s="20">
        <v>6.9969999999999999</v>
      </c>
      <c r="W572" s="20">
        <v>6.9969999999999999</v>
      </c>
      <c r="X572" s="20">
        <v>6.9969999999999999</v>
      </c>
    </row>
    <row r="573" spans="1:25" s="2" customFormat="1" x14ac:dyDescent="0.25">
      <c r="A573" s="36" t="s">
        <v>68</v>
      </c>
      <c r="B573" s="21" t="s">
        <v>44</v>
      </c>
      <c r="C573" s="22"/>
      <c r="D573" s="23"/>
      <c r="E573" s="23" t="s">
        <v>33</v>
      </c>
      <c r="F573" s="14">
        <v>22.46</v>
      </c>
      <c r="G573" s="14">
        <f t="shared" si="239"/>
        <v>1.23</v>
      </c>
      <c r="H573" s="491">
        <f t="shared" si="240"/>
        <v>21.799999999999997</v>
      </c>
      <c r="I573" s="71">
        <f t="shared" si="241"/>
        <v>11.2</v>
      </c>
      <c r="J573" s="20">
        <f>ROUND(22.46/551.97*J551,2)</f>
        <v>4.5999999999999996</v>
      </c>
      <c r="K573" s="20">
        <f t="shared" ref="K573:L573" si="245">ROUND(22.46/551.97*K551,2)</f>
        <v>3.64</v>
      </c>
      <c r="L573" s="20">
        <f t="shared" si="245"/>
        <v>2.96</v>
      </c>
      <c r="M573" s="14">
        <f t="shared" si="242"/>
        <v>1.54</v>
      </c>
      <c r="N573" s="20">
        <f>ROUND(22.46/551.97*N551,2)</f>
        <v>1.49</v>
      </c>
      <c r="O573" s="20">
        <f t="shared" ref="O573:P573" si="246">ROUND(22.46/551.97*O551,2)</f>
        <v>0.05</v>
      </c>
      <c r="P573" s="20">
        <f t="shared" si="246"/>
        <v>0</v>
      </c>
      <c r="Q573" s="14">
        <f t="shared" si="243"/>
        <v>0.05</v>
      </c>
      <c r="R573" s="20">
        <f>ROUND(22.46/551.97*R551,2)</f>
        <v>0</v>
      </c>
      <c r="S573" s="20">
        <f t="shared" ref="S573:T573" si="247">ROUND(22.46/551.97*S551,2)</f>
        <v>0</v>
      </c>
      <c r="T573" s="20">
        <f t="shared" si="247"/>
        <v>0.05</v>
      </c>
      <c r="U573" s="14">
        <f t="shared" si="244"/>
        <v>9.01</v>
      </c>
      <c r="V573" s="20">
        <f>ROUND(22.46/551.97*V551,2)</f>
        <v>1.83</v>
      </c>
      <c r="W573" s="20">
        <f t="shared" ref="W573:X573" si="248">ROUND(22.46/551.97*W551,2)</f>
        <v>3.04</v>
      </c>
      <c r="X573" s="20">
        <f t="shared" si="248"/>
        <v>4.1399999999999997</v>
      </c>
    </row>
    <row r="574" spans="1:25" s="2" customFormat="1" x14ac:dyDescent="0.25">
      <c r="A574" s="36" t="s">
        <v>69</v>
      </c>
      <c r="B574" s="21" t="s">
        <v>70</v>
      </c>
      <c r="C574" s="22"/>
      <c r="D574" s="23"/>
      <c r="E574" s="23" t="s">
        <v>33</v>
      </c>
      <c r="F574" s="14">
        <v>277.39999999999998</v>
      </c>
      <c r="G574" s="14">
        <f t="shared" si="239"/>
        <v>15.12</v>
      </c>
      <c r="H574" s="491">
        <f t="shared" si="240"/>
        <v>268.89999999999998</v>
      </c>
      <c r="I574" s="71">
        <f t="shared" si="241"/>
        <v>138.19999999999999</v>
      </c>
      <c r="J574" s="20">
        <f>ROUND(J554*0.2088/0.443*1113.64/1000,1)</f>
        <v>56.8</v>
      </c>
      <c r="K574" s="20">
        <f>ROUND(K554*0.2088/0.443*1113.64/1000,1)</f>
        <v>44.9</v>
      </c>
      <c r="L574" s="20">
        <f>ROUND(L554*0.2088/0.443*1113.64/1000,1)</f>
        <v>36.5</v>
      </c>
      <c r="M574" s="14">
        <f t="shared" si="242"/>
        <v>18.900000000000002</v>
      </c>
      <c r="N574" s="20">
        <f>ROUND(N554*0.2088/0.443*1113.64/1000,1)</f>
        <v>18.3</v>
      </c>
      <c r="O574" s="20">
        <f>ROUND(O554*0.2088/0.443*1113.64/1000,1)</f>
        <v>0.6</v>
      </c>
      <c r="P574" s="20">
        <f>ROUND(P554*0.2088/0.443*1113.64/1000,1)</f>
        <v>0</v>
      </c>
      <c r="Q574" s="14">
        <f t="shared" si="243"/>
        <v>0.6</v>
      </c>
      <c r="R574" s="20">
        <f>ROUND(R554*0.2088/0.443*1113.64/1000,1)</f>
        <v>0</v>
      </c>
      <c r="S574" s="20">
        <f>ROUND(S554*0.2088/0.443*1113.64/1000,1)</f>
        <v>0</v>
      </c>
      <c r="T574" s="20">
        <f>ROUND(T554*0.2088/0.443*1113.64/1000,1)</f>
        <v>0.6</v>
      </c>
      <c r="U574" s="14">
        <f t="shared" si="244"/>
        <v>111.2</v>
      </c>
      <c r="V574" s="20">
        <f>ROUND(V554*0.2088/0.443*1113.64/1000,1)</f>
        <v>22.6</v>
      </c>
      <c r="W574" s="20">
        <f>ROUND(W554*0.2088/0.443*1113.64/1000,1)</f>
        <v>37.5</v>
      </c>
      <c r="X574" s="20">
        <f>ROUND(X554*0.2088/0.443*1113.64/1000,1)</f>
        <v>51.1</v>
      </c>
    </row>
    <row r="575" spans="1:25" s="2" customFormat="1" x14ac:dyDescent="0.25">
      <c r="A575" s="36" t="s">
        <v>71</v>
      </c>
      <c r="B575" s="21" t="s">
        <v>72</v>
      </c>
      <c r="C575" s="22"/>
      <c r="D575" s="23"/>
      <c r="E575" s="23" t="s">
        <v>33</v>
      </c>
      <c r="F575" s="14">
        <v>0</v>
      </c>
      <c r="G575" s="14">
        <f t="shared" si="239"/>
        <v>0</v>
      </c>
      <c r="H575" s="491">
        <f t="shared" si="240"/>
        <v>0</v>
      </c>
      <c r="I575" s="71">
        <f t="shared" si="241"/>
        <v>0</v>
      </c>
      <c r="J575" s="20">
        <f>ROUND(J551*0.5*0,1)</f>
        <v>0</v>
      </c>
      <c r="K575" s="20">
        <f>ROUND(K551*0.5*0,1)</f>
        <v>0</v>
      </c>
      <c r="L575" s="20">
        <f>ROUND(L551*0.5*0,1)</f>
        <v>0</v>
      </c>
      <c r="M575" s="14">
        <f t="shared" si="242"/>
        <v>0</v>
      </c>
      <c r="N575" s="20">
        <f>ROUND(N551*0.5*0,1)</f>
        <v>0</v>
      </c>
      <c r="O575" s="20">
        <f>ROUND(O551*0.5*0,1)</f>
        <v>0</v>
      </c>
      <c r="P575" s="20">
        <f>ROUND(P551*0.5*0,1)</f>
        <v>0</v>
      </c>
      <c r="Q575" s="14">
        <f t="shared" si="243"/>
        <v>0</v>
      </c>
      <c r="R575" s="20">
        <f>ROUND(R551*0.5*0,1)</f>
        <v>0</v>
      </c>
      <c r="S575" s="20">
        <f>ROUND(S551*0.5*0,1)</f>
        <v>0</v>
      </c>
      <c r="T575" s="20">
        <f>ROUND(T551*0.5*0,1)</f>
        <v>0</v>
      </c>
      <c r="U575" s="14">
        <f t="shared" si="244"/>
        <v>0</v>
      </c>
      <c r="V575" s="20">
        <f>ROUND(V551*0.5*0,1)</f>
        <v>0</v>
      </c>
      <c r="W575" s="20">
        <f>ROUND(W551*0.5*0,1)</f>
        <v>0</v>
      </c>
      <c r="X575" s="20">
        <f>ROUND(X551*0.5*0,1)</f>
        <v>0</v>
      </c>
    </row>
    <row r="576" spans="1:25" s="2" customFormat="1" x14ac:dyDescent="0.25">
      <c r="A576" s="36"/>
      <c r="B576" s="21" t="s">
        <v>449</v>
      </c>
      <c r="C576" s="22"/>
      <c r="D576" s="23"/>
      <c r="E576" s="23" t="s">
        <v>33</v>
      </c>
      <c r="F576" s="14">
        <v>0</v>
      </c>
      <c r="G576" s="14">
        <f t="shared" si="239"/>
        <v>0</v>
      </c>
      <c r="H576" s="491">
        <f t="shared" si="240"/>
        <v>0</v>
      </c>
      <c r="I576" s="71">
        <f t="shared" si="241"/>
        <v>0</v>
      </c>
      <c r="J576" s="20"/>
      <c r="K576" s="20"/>
      <c r="L576" s="20"/>
      <c r="M576" s="14">
        <f t="shared" si="242"/>
        <v>0</v>
      </c>
      <c r="N576" s="20"/>
      <c r="O576" s="20"/>
      <c r="P576" s="20"/>
      <c r="Q576" s="14">
        <f t="shared" si="243"/>
        <v>0</v>
      </c>
      <c r="R576" s="20"/>
      <c r="S576" s="20"/>
      <c r="T576" s="20"/>
      <c r="U576" s="14">
        <f t="shared" si="244"/>
        <v>0</v>
      </c>
      <c r="V576" s="20"/>
      <c r="W576" s="20"/>
      <c r="X576" s="20"/>
    </row>
    <row r="577" spans="1:24" s="2" customFormat="1" x14ac:dyDescent="0.25">
      <c r="A577" s="36" t="s">
        <v>73</v>
      </c>
      <c r="B577" s="21" t="s">
        <v>74</v>
      </c>
      <c r="C577" s="22"/>
      <c r="D577" s="23"/>
      <c r="E577" s="23" t="s">
        <v>33</v>
      </c>
      <c r="F577" s="14">
        <v>51.9</v>
      </c>
      <c r="G577" s="14">
        <f t="shared" si="239"/>
        <v>2.82</v>
      </c>
      <c r="H577" s="491">
        <f t="shared" si="240"/>
        <v>50.2</v>
      </c>
      <c r="I577" s="71">
        <f t="shared" si="241"/>
        <v>25.8</v>
      </c>
      <c r="J577" s="20">
        <f>ROUND(J551*25*3.766/1000,1)</f>
        <v>10.6</v>
      </c>
      <c r="K577" s="20">
        <f>ROUND(K551*25*3.766/1000,1)</f>
        <v>8.4</v>
      </c>
      <c r="L577" s="20">
        <f>ROUND(L551*25*3.766/1000,1)</f>
        <v>6.8</v>
      </c>
      <c r="M577" s="14">
        <f t="shared" si="242"/>
        <v>3.5</v>
      </c>
      <c r="N577" s="20">
        <f>ROUND(N551*25*3.766/1000,1)</f>
        <v>3.4</v>
      </c>
      <c r="O577" s="20">
        <f>ROUND(O551*25*3.766/1000,1)</f>
        <v>0.1</v>
      </c>
      <c r="P577" s="20">
        <f>ROUND(P551*25*3.766/1000,1)</f>
        <v>0</v>
      </c>
      <c r="Q577" s="14">
        <f t="shared" si="243"/>
        <v>0.1</v>
      </c>
      <c r="R577" s="20">
        <f>ROUND(R551*25*3.766/1000,1)</f>
        <v>0</v>
      </c>
      <c r="S577" s="20">
        <f>ROUND(S551*25*3.766/1000,1)</f>
        <v>0</v>
      </c>
      <c r="T577" s="20">
        <f>ROUND(T551*25*3.766/1000,1)</f>
        <v>0.1</v>
      </c>
      <c r="U577" s="14">
        <f t="shared" si="244"/>
        <v>20.799999999999997</v>
      </c>
      <c r="V577" s="20">
        <f>ROUND(V551*25*3.766/1000,1)</f>
        <v>4.2</v>
      </c>
      <c r="W577" s="20">
        <f>ROUND(W551*25*3.766/1000,1)</f>
        <v>7</v>
      </c>
      <c r="X577" s="20">
        <f>ROUND(X551*25*3.766/1000,1)</f>
        <v>9.6</v>
      </c>
    </row>
    <row r="578" spans="1:24" s="2" customFormat="1" x14ac:dyDescent="0.25">
      <c r="A578" s="36" t="s">
        <v>75</v>
      </c>
      <c r="B578" s="21" t="s">
        <v>45</v>
      </c>
      <c r="C578" s="22"/>
      <c r="D578" s="23"/>
      <c r="E578" s="23" t="s">
        <v>33</v>
      </c>
      <c r="F578" s="14">
        <v>25.6</v>
      </c>
      <c r="G578" s="14">
        <f t="shared" si="239"/>
        <v>1.39</v>
      </c>
      <c r="H578" s="491">
        <f t="shared" si="240"/>
        <v>24.75</v>
      </c>
      <c r="I578" s="71">
        <f t="shared" si="241"/>
        <v>24.75</v>
      </c>
      <c r="J578" s="20">
        <f>ROUND(25.6/551.97*533.37/3,2)</f>
        <v>8.25</v>
      </c>
      <c r="K578" s="20">
        <f t="shared" ref="K578:L578" si="249">ROUND(25.6/551.97*533.37/3,2)</f>
        <v>8.25</v>
      </c>
      <c r="L578" s="20">
        <f t="shared" si="249"/>
        <v>8.25</v>
      </c>
      <c r="M578" s="14">
        <f t="shared" si="242"/>
        <v>0</v>
      </c>
      <c r="N578" s="20"/>
      <c r="O578" s="20"/>
      <c r="P578" s="20"/>
      <c r="Q578" s="14">
        <f t="shared" si="243"/>
        <v>0</v>
      </c>
      <c r="R578" s="20"/>
      <c r="S578" s="20"/>
      <c r="T578" s="20"/>
      <c r="U578" s="14">
        <f t="shared" si="244"/>
        <v>0</v>
      </c>
      <c r="V578" s="20"/>
      <c r="W578" s="20"/>
      <c r="X578" s="20"/>
    </row>
    <row r="579" spans="1:24" s="2" customFormat="1" x14ac:dyDescent="0.25">
      <c r="A579" s="36" t="s">
        <v>76</v>
      </c>
      <c r="B579" s="21" t="s">
        <v>46</v>
      </c>
      <c r="C579" s="22"/>
      <c r="D579" s="23"/>
      <c r="E579" s="23" t="s">
        <v>33</v>
      </c>
      <c r="F579" s="14">
        <v>59.15</v>
      </c>
      <c r="G579" s="14">
        <f t="shared" si="239"/>
        <v>3.23</v>
      </c>
      <c r="H579" s="216">
        <f t="shared" si="240"/>
        <v>57.5</v>
      </c>
      <c r="I579" s="71">
        <f t="shared" si="241"/>
        <v>29.599999999999998</v>
      </c>
      <c r="J579" s="20">
        <f>ROUND(59.15/879.73*J560,1)</f>
        <v>12.2</v>
      </c>
      <c r="K579" s="20">
        <f>ROUND(59.15/879.73*K560,1)</f>
        <v>9.6</v>
      </c>
      <c r="L579" s="20">
        <f>ROUND(59.15/879.73*L560,1)</f>
        <v>7.8</v>
      </c>
      <c r="M579" s="14">
        <f t="shared" si="242"/>
        <v>4</v>
      </c>
      <c r="N579" s="20">
        <f>ROUND(59.15/879.73*N560,1)</f>
        <v>3.9</v>
      </c>
      <c r="O579" s="20">
        <f>ROUND(59.15/879.73*O560,1)</f>
        <v>0.1</v>
      </c>
      <c r="P579" s="20">
        <f>ROUND(59.15/879.73*P560,1)</f>
        <v>0</v>
      </c>
      <c r="Q579" s="14">
        <f t="shared" si="243"/>
        <v>0.1</v>
      </c>
      <c r="R579" s="20">
        <f>ROUND(59.15/879.73*R560,1)</f>
        <v>0</v>
      </c>
      <c r="S579" s="20">
        <f>ROUND(59.15/879.73*S560,1)</f>
        <v>0</v>
      </c>
      <c r="T579" s="20">
        <f>ROUND(59.15/879.73*T560,1)</f>
        <v>0.1</v>
      </c>
      <c r="U579" s="14">
        <f t="shared" si="244"/>
        <v>23.8</v>
      </c>
      <c r="V579" s="20">
        <f>ROUND(59.15/879.73*V560,1)</f>
        <v>4.8</v>
      </c>
      <c r="W579" s="20">
        <f>ROUND(59.15/879.73*W560,1)</f>
        <v>8</v>
      </c>
      <c r="X579" s="20">
        <f>ROUND(59.15/879.73*X560,1)</f>
        <v>11</v>
      </c>
    </row>
    <row r="580" spans="1:24" s="2" customFormat="1" x14ac:dyDescent="0.25">
      <c r="A580" s="36" t="s">
        <v>77</v>
      </c>
      <c r="B580" s="21" t="s">
        <v>48</v>
      </c>
      <c r="C580" s="22"/>
      <c r="D580" s="23"/>
      <c r="E580" s="23" t="s">
        <v>33</v>
      </c>
      <c r="F580" s="14">
        <v>2.82</v>
      </c>
      <c r="G580" s="14">
        <f t="shared" si="239"/>
        <v>0.15</v>
      </c>
      <c r="H580" s="491">
        <f t="shared" si="240"/>
        <v>2.75</v>
      </c>
      <c r="I580" s="39">
        <f t="shared" si="241"/>
        <v>1.4100000000000001</v>
      </c>
      <c r="J580" s="20">
        <f>ROUND(2.82/551.97*J551,2)</f>
        <v>0.57999999999999996</v>
      </c>
      <c r="K580" s="20">
        <f>ROUND(2.82/551.97*K551,2)</f>
        <v>0.46</v>
      </c>
      <c r="L580" s="20">
        <f>ROUND(2.82/551.97*L551,2)</f>
        <v>0.37</v>
      </c>
      <c r="M580" s="14">
        <f t="shared" si="242"/>
        <v>0.2</v>
      </c>
      <c r="N580" s="20">
        <f>ROUND(2.82/551.97*N551,2)</f>
        <v>0.19</v>
      </c>
      <c r="O580" s="20">
        <f>ROUND(2.82/551.97*O551,2)</f>
        <v>0.01</v>
      </c>
      <c r="P580" s="20">
        <f>ROUND(2.82/551.97*P551,2)</f>
        <v>0</v>
      </c>
      <c r="Q580" s="14">
        <f t="shared" si="243"/>
        <v>0.01</v>
      </c>
      <c r="R580" s="20">
        <f>ROUND(2.82/551.97*R551,2)</f>
        <v>0</v>
      </c>
      <c r="S580" s="20">
        <f>ROUND(2.82/551.97*S551,2)</f>
        <v>0</v>
      </c>
      <c r="T580" s="20">
        <f>ROUND(2.82/551.97*T551,2)</f>
        <v>0.01</v>
      </c>
      <c r="U580" s="14">
        <f t="shared" si="244"/>
        <v>1.1299999999999999</v>
      </c>
      <c r="V580" s="20">
        <f>ROUND(2.82/551.97*V551,2)</f>
        <v>0.23</v>
      </c>
      <c r="W580" s="20">
        <f>ROUND(2.82/551.97*W551,2)</f>
        <v>0.38</v>
      </c>
      <c r="X580" s="20">
        <f>ROUND(2.82/551.97*X551,2)</f>
        <v>0.52</v>
      </c>
    </row>
    <row r="581" spans="1:24" s="2" customFormat="1" x14ac:dyDescent="0.25">
      <c r="A581" s="21"/>
      <c r="B581" s="21"/>
      <c r="C581" s="22"/>
      <c r="D581" s="23"/>
      <c r="E581" s="23"/>
      <c r="F581" s="23"/>
      <c r="G581" s="23"/>
      <c r="H581" s="23"/>
      <c r="I581" s="24"/>
      <c r="J581" s="24"/>
      <c r="K581" s="24"/>
      <c r="L581" s="24"/>
      <c r="M581" s="24"/>
      <c r="N581" s="24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s="2" customFormat="1" x14ac:dyDescent="0.25">
      <c r="A582" s="479">
        <v>12</v>
      </c>
      <c r="B582" s="21" t="s">
        <v>51</v>
      </c>
      <c r="C582" s="22"/>
      <c r="D582" s="23"/>
      <c r="E582" s="23" t="s">
        <v>33</v>
      </c>
      <c r="F582" s="174">
        <f>F560-F567</f>
        <v>-710.97400000000016</v>
      </c>
      <c r="G582" s="23"/>
      <c r="H582" s="20">
        <f t="shared" ref="H582:X582" si="250">H560-H567</f>
        <v>-920.489091012475</v>
      </c>
      <c r="I582" s="26">
        <f t="shared" si="250"/>
        <v>-268.31054101020533</v>
      </c>
      <c r="J582" s="20">
        <f t="shared" si="250"/>
        <v>-85.733439331906993</v>
      </c>
      <c r="K582" s="26">
        <f t="shared" si="250"/>
        <v>-67.098323554494272</v>
      </c>
      <c r="L582" s="26">
        <f t="shared" si="250"/>
        <v>-115.47877812380408</v>
      </c>
      <c r="M582" s="20">
        <f t="shared" si="250"/>
        <v>-335.67099999999999</v>
      </c>
      <c r="N582" s="26">
        <f t="shared" si="250"/>
        <v>-158.76700000000005</v>
      </c>
      <c r="O582" s="26">
        <f t="shared" si="250"/>
        <v>-157.30699999999999</v>
      </c>
      <c r="P582" s="26">
        <f t="shared" si="250"/>
        <v>-19.597000000000001</v>
      </c>
      <c r="Q582" s="20">
        <f t="shared" si="250"/>
        <v>-19.980999999999998</v>
      </c>
      <c r="R582" s="26">
        <f t="shared" si="250"/>
        <v>-6.9969999999999999</v>
      </c>
      <c r="S582" s="26">
        <f t="shared" si="250"/>
        <v>-6.9969999999999999</v>
      </c>
      <c r="T582" s="20">
        <f t="shared" si="250"/>
        <v>-5.9869999999999983</v>
      </c>
      <c r="U582" s="20">
        <f t="shared" si="250"/>
        <v>-296.52655000226986</v>
      </c>
      <c r="V582" s="20">
        <f t="shared" si="250"/>
        <v>-133.62922965075509</v>
      </c>
      <c r="W582" s="20">
        <f t="shared" si="250"/>
        <v>-92.177512362495023</v>
      </c>
      <c r="X582" s="20">
        <f t="shared" si="250"/>
        <v>-70.719807989019813</v>
      </c>
    </row>
    <row r="583" spans="1:24" s="2" customFormat="1" x14ac:dyDescent="0.25">
      <c r="A583" s="479">
        <v>13</v>
      </c>
      <c r="B583" s="21" t="s">
        <v>78</v>
      </c>
      <c r="C583" s="22"/>
      <c r="D583" s="23"/>
      <c r="E583" s="483" t="s">
        <v>28</v>
      </c>
      <c r="F583" s="20">
        <f>ROUND(F582/F567*100,1)</f>
        <v>-44.7</v>
      </c>
      <c r="G583" s="483"/>
      <c r="H583" s="20">
        <f t="shared" ref="H583:X583" si="251">ROUND(H582/H567*100,1)</f>
        <v>-51.7</v>
      </c>
      <c r="I583" s="20">
        <f t="shared" si="251"/>
        <v>-37.799999999999997</v>
      </c>
      <c r="J583" s="20">
        <f t="shared" si="251"/>
        <v>-32.1</v>
      </c>
      <c r="K583" s="20">
        <f t="shared" si="251"/>
        <v>-31.9</v>
      </c>
      <c r="L583" s="20">
        <f t="shared" si="251"/>
        <v>-49.8</v>
      </c>
      <c r="M583" s="20">
        <f t="shared" si="251"/>
        <v>-84.7</v>
      </c>
      <c r="N583" s="20">
        <f t="shared" si="251"/>
        <v>-73.099999999999994</v>
      </c>
      <c r="O583" s="20">
        <f t="shared" si="251"/>
        <v>-98.8</v>
      </c>
      <c r="P583" s="20">
        <f t="shared" si="251"/>
        <v>-100</v>
      </c>
      <c r="Q583" s="20">
        <f t="shared" si="251"/>
        <v>-91.4</v>
      </c>
      <c r="R583" s="20">
        <f t="shared" si="251"/>
        <v>-100</v>
      </c>
      <c r="S583" s="20">
        <f t="shared" si="251"/>
        <v>-100</v>
      </c>
      <c r="T583" s="20">
        <f t="shared" si="251"/>
        <v>-76.2</v>
      </c>
      <c r="U583" s="20">
        <f t="shared" si="251"/>
        <v>-45.5</v>
      </c>
      <c r="V583" s="20">
        <f t="shared" si="251"/>
        <v>-64.900000000000006</v>
      </c>
      <c r="W583" s="20">
        <f t="shared" si="251"/>
        <v>-43.5</v>
      </c>
      <c r="X583" s="20">
        <f t="shared" si="251"/>
        <v>-30.2</v>
      </c>
    </row>
    <row r="584" spans="1:24" s="2" customFormat="1" x14ac:dyDescent="0.25">
      <c r="A584" s="21"/>
      <c r="B584" s="21"/>
      <c r="C584" s="22"/>
      <c r="D584" s="23"/>
      <c r="E584" s="23"/>
      <c r="F584" s="23"/>
      <c r="G584" s="23"/>
      <c r="H584" s="23"/>
      <c r="I584" s="24"/>
      <c r="J584" s="24"/>
      <c r="K584" s="24"/>
      <c r="L584" s="24"/>
      <c r="M584" s="24"/>
      <c r="N584" s="24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s="2" customFormat="1" x14ac:dyDescent="0.25"/>
    <row r="586" spans="1:24" s="2" customFormat="1" x14ac:dyDescent="0.25">
      <c r="B586" s="2" t="s">
        <v>99</v>
      </c>
      <c r="H586" s="217"/>
    </row>
    <row r="587" spans="1:24" x14ac:dyDescent="0.25">
      <c r="S587"/>
      <c r="W587" t="s">
        <v>97</v>
      </c>
    </row>
    <row r="588" spans="1:24" x14ac:dyDescent="0.25">
      <c r="S588"/>
      <c r="W588" t="s">
        <v>458</v>
      </c>
    </row>
    <row r="589" spans="1:24" x14ac:dyDescent="0.25">
      <c r="S589"/>
      <c r="W589" t="s">
        <v>459</v>
      </c>
    </row>
    <row r="590" spans="1:24" x14ac:dyDescent="0.25">
      <c r="S590"/>
      <c r="W590" t="s">
        <v>460</v>
      </c>
    </row>
    <row r="591" spans="1:24" x14ac:dyDescent="0.25">
      <c r="J591">
        <f>350/3407.31+1</f>
        <v>1.1027203277658915</v>
      </c>
      <c r="K591">
        <f>200/2931.5+1</f>
        <v>1.0682244584683609</v>
      </c>
      <c r="L591">
        <f>100/3422.99+1</f>
        <v>1.0292142249904324</v>
      </c>
      <c r="S591"/>
      <c r="V591">
        <f>100/3108.35+1</f>
        <v>1.032171409268583</v>
      </c>
      <c r="W591">
        <f>200/3371.69+1</f>
        <v>1.0593174342836975</v>
      </c>
      <c r="X591">
        <f>350/3875.8+1</f>
        <v>1.0903039372516641</v>
      </c>
    </row>
    <row r="592" spans="1:24" s="2" customFormat="1" x14ac:dyDescent="0.25">
      <c r="H592" s="316"/>
    </row>
    <row r="593" spans="1:229" s="2" customFormat="1" ht="15.6" x14ac:dyDescent="0.3">
      <c r="A593" s="2" t="s">
        <v>52</v>
      </c>
      <c r="E593" s="3" t="s">
        <v>353</v>
      </c>
      <c r="H593" s="316"/>
      <c r="J593" s="310" t="s">
        <v>353</v>
      </c>
      <c r="L593" s="3"/>
      <c r="N593" s="3" t="s">
        <v>353</v>
      </c>
      <c r="P593" s="3"/>
      <c r="R593" s="3"/>
      <c r="T593" s="3" t="s">
        <v>353</v>
      </c>
    </row>
    <row r="594" spans="1:229" s="2" customFormat="1" x14ac:dyDescent="0.25">
      <c r="A594" s="317" t="s">
        <v>54</v>
      </c>
    </row>
    <row r="595" spans="1:229" s="2" customFormat="1" x14ac:dyDescent="0.25">
      <c r="A595" s="5" t="s">
        <v>0</v>
      </c>
      <c r="B595" s="6" t="s">
        <v>1</v>
      </c>
      <c r="C595" s="7"/>
      <c r="D595" s="8"/>
      <c r="E595" s="8" t="s">
        <v>2</v>
      </c>
      <c r="F595" s="19" t="s">
        <v>55</v>
      </c>
      <c r="G595" s="490" t="s">
        <v>89</v>
      </c>
      <c r="H595" s="490" t="s">
        <v>3</v>
      </c>
      <c r="I595" s="479" t="s">
        <v>94</v>
      </c>
      <c r="J595" s="884" t="s">
        <v>93</v>
      </c>
      <c r="K595" s="885"/>
      <c r="L595" s="885"/>
      <c r="M595" s="479" t="s">
        <v>90</v>
      </c>
      <c r="N595" s="479" t="s">
        <v>93</v>
      </c>
      <c r="O595" s="480"/>
      <c r="P595" s="480"/>
      <c r="Q595" s="479" t="s">
        <v>91</v>
      </c>
      <c r="R595" s="479" t="s">
        <v>93</v>
      </c>
      <c r="S595" s="480"/>
      <c r="T595" s="480"/>
      <c r="U595" s="19" t="s">
        <v>92</v>
      </c>
      <c r="V595" s="78" t="s">
        <v>93</v>
      </c>
      <c r="W595" s="480"/>
      <c r="X595" s="483"/>
    </row>
    <row r="596" spans="1:229" s="18" customFormat="1" x14ac:dyDescent="0.25">
      <c r="A596" s="14"/>
      <c r="B596" s="881" t="s">
        <v>8</v>
      </c>
      <c r="C596" s="882"/>
      <c r="D596" s="883"/>
      <c r="E596" s="482" t="s">
        <v>9</v>
      </c>
      <c r="F596" s="73" t="s">
        <v>57</v>
      </c>
      <c r="G596" s="74" t="s">
        <v>56</v>
      </c>
      <c r="H596" s="144" t="s">
        <v>444</v>
      </c>
      <c r="I596" s="479" t="s">
        <v>10</v>
      </c>
      <c r="J596" s="479" t="s">
        <v>11</v>
      </c>
      <c r="K596" s="489" t="s">
        <v>12</v>
      </c>
      <c r="L596" s="479" t="s">
        <v>13</v>
      </c>
      <c r="M596" s="479" t="s">
        <v>10</v>
      </c>
      <c r="N596" s="479" t="s">
        <v>14</v>
      </c>
      <c r="O596" s="479" t="s">
        <v>15</v>
      </c>
      <c r="P596" s="479" t="s">
        <v>16</v>
      </c>
      <c r="Q596" s="479" t="s">
        <v>10</v>
      </c>
      <c r="R596" s="479" t="s">
        <v>17</v>
      </c>
      <c r="S596" s="479" t="s">
        <v>58</v>
      </c>
      <c r="T596" s="479" t="s">
        <v>18</v>
      </c>
      <c r="U596" s="14" t="s">
        <v>10</v>
      </c>
      <c r="V596" s="480" t="s">
        <v>19</v>
      </c>
      <c r="W596" s="479" t="s">
        <v>20</v>
      </c>
      <c r="X596" s="20" t="s">
        <v>21</v>
      </c>
    </row>
    <row r="597" spans="1:229" s="2" customFormat="1" x14ac:dyDescent="0.25">
      <c r="A597" s="5"/>
      <c r="B597" s="886"/>
      <c r="C597" s="887"/>
      <c r="D597" s="888"/>
      <c r="E597" s="5"/>
      <c r="F597" s="14" t="s">
        <v>443</v>
      </c>
      <c r="G597" s="481" t="s">
        <v>88</v>
      </c>
      <c r="H597" s="20" t="s">
        <v>22</v>
      </c>
      <c r="I597" s="73" t="s">
        <v>22</v>
      </c>
      <c r="J597" s="73" t="s">
        <v>22</v>
      </c>
      <c r="K597" s="19" t="s">
        <v>22</v>
      </c>
      <c r="L597" s="73" t="s">
        <v>22</v>
      </c>
      <c r="M597" s="19" t="s">
        <v>22</v>
      </c>
      <c r="N597" s="19" t="s">
        <v>22</v>
      </c>
      <c r="O597" s="19" t="s">
        <v>22</v>
      </c>
      <c r="P597" s="19" t="s">
        <v>22</v>
      </c>
      <c r="Q597" s="19" t="s">
        <v>22</v>
      </c>
      <c r="R597" s="19" t="s">
        <v>22</v>
      </c>
      <c r="S597" s="19" t="s">
        <v>22</v>
      </c>
      <c r="T597" s="19" t="s">
        <v>22</v>
      </c>
      <c r="U597" s="19" t="s">
        <v>22</v>
      </c>
      <c r="V597" s="19" t="s">
        <v>22</v>
      </c>
      <c r="W597" s="19" t="s">
        <v>22</v>
      </c>
      <c r="X597" s="19">
        <v>0</v>
      </c>
    </row>
    <row r="598" spans="1:229" s="2" customFormat="1" x14ac:dyDescent="0.25">
      <c r="A598" s="20">
        <v>1</v>
      </c>
      <c r="B598" s="884">
        <v>2</v>
      </c>
      <c r="C598" s="885"/>
      <c r="D598" s="889"/>
      <c r="E598" s="491">
        <v>3</v>
      </c>
      <c r="F598" s="20">
        <v>4</v>
      </c>
      <c r="G598" s="491">
        <v>5</v>
      </c>
      <c r="H598" s="491">
        <v>6</v>
      </c>
      <c r="I598" s="491">
        <v>7</v>
      </c>
      <c r="J598" s="19">
        <v>8</v>
      </c>
      <c r="K598" s="19">
        <v>9</v>
      </c>
      <c r="L598" s="19">
        <v>10</v>
      </c>
      <c r="M598" s="19">
        <v>11</v>
      </c>
      <c r="N598" s="19">
        <v>12</v>
      </c>
      <c r="O598" s="19">
        <v>13</v>
      </c>
      <c r="P598" s="19">
        <v>14</v>
      </c>
      <c r="Q598" s="19">
        <v>15</v>
      </c>
      <c r="R598" s="19">
        <v>16</v>
      </c>
      <c r="S598" s="19">
        <v>17</v>
      </c>
      <c r="T598" s="19">
        <v>18</v>
      </c>
      <c r="U598" s="19">
        <v>19</v>
      </c>
      <c r="V598" s="19">
        <v>20</v>
      </c>
      <c r="W598" s="19">
        <v>21</v>
      </c>
      <c r="X598" s="19">
        <v>22</v>
      </c>
    </row>
    <row r="599" spans="1:229" s="2" customFormat="1" x14ac:dyDescent="0.25">
      <c r="A599" s="20">
        <v>1</v>
      </c>
      <c r="B599" s="78" t="s">
        <v>59</v>
      </c>
      <c r="C599" s="480"/>
      <c r="D599" s="483"/>
      <c r="E599" s="79" t="s">
        <v>60</v>
      </c>
      <c r="F599" s="491">
        <f>F602+F600</f>
        <v>2905</v>
      </c>
      <c r="G599" s="79"/>
      <c r="H599" s="214">
        <f>I599+M599+Q599+U599</f>
        <v>1922.58</v>
      </c>
      <c r="I599" s="20">
        <f>J599+K599+L599</f>
        <v>997.09999999999991</v>
      </c>
      <c r="J599" s="38">
        <f>J602+J600</f>
        <v>420.37999999999994</v>
      </c>
      <c r="K599" s="26">
        <f>K600+K602</f>
        <v>322.68</v>
      </c>
      <c r="L599" s="26">
        <f>L600+L602</f>
        <v>254.04</v>
      </c>
      <c r="M599" s="215">
        <f>N599+O599+P599</f>
        <v>114.99000000000001</v>
      </c>
      <c r="N599" s="20">
        <f>N600+N602</f>
        <v>114.99000000000001</v>
      </c>
      <c r="O599" s="26">
        <f>O600+O602</f>
        <v>0</v>
      </c>
      <c r="P599" s="20">
        <f>P600+P602</f>
        <v>0</v>
      </c>
      <c r="Q599" s="215">
        <f>R599+S599+T599</f>
        <v>0</v>
      </c>
      <c r="R599" s="20">
        <f>R602+R600</f>
        <v>0</v>
      </c>
      <c r="S599" s="26">
        <f>S602+S600</f>
        <v>0</v>
      </c>
      <c r="T599" s="26">
        <f>T602+T600</f>
        <v>0</v>
      </c>
      <c r="U599" s="19">
        <f>V599+W599+X599</f>
        <v>810.49</v>
      </c>
      <c r="V599" s="26">
        <f>V600+V602</f>
        <v>134.44999999999999</v>
      </c>
      <c r="W599" s="26">
        <f>W600+W602</f>
        <v>276.28000000000003</v>
      </c>
      <c r="X599" s="26">
        <f>X600+X602</f>
        <v>399.76</v>
      </c>
    </row>
    <row r="600" spans="1:229" s="2" customFormat="1" x14ac:dyDescent="0.25">
      <c r="A600" s="20">
        <v>2</v>
      </c>
      <c r="B600" s="78" t="s">
        <v>61</v>
      </c>
      <c r="C600" s="480"/>
      <c r="D600" s="483"/>
      <c r="E600" s="79" t="s">
        <v>60</v>
      </c>
      <c r="F600" s="491">
        <v>128</v>
      </c>
      <c r="G600" s="79"/>
      <c r="H600" s="491">
        <f>I600+M600+Q600+U600</f>
        <v>84.7</v>
      </c>
      <c r="I600" s="20">
        <f>J600+K600+L600</f>
        <v>43.93</v>
      </c>
      <c r="J600" s="20">
        <v>18.52</v>
      </c>
      <c r="K600" s="20">
        <v>14.22</v>
      </c>
      <c r="L600" s="20">
        <v>11.19</v>
      </c>
      <c r="M600" s="215">
        <f>N600+O600+P600</f>
        <v>5.07</v>
      </c>
      <c r="N600" s="20">
        <v>5.07</v>
      </c>
      <c r="O600" s="20">
        <v>0</v>
      </c>
      <c r="P600" s="20">
        <v>0</v>
      </c>
      <c r="Q600" s="215">
        <f>R600+S600+T600</f>
        <v>0</v>
      </c>
      <c r="R600" s="20">
        <v>0</v>
      </c>
      <c r="S600" s="20">
        <v>0</v>
      </c>
      <c r="T600" s="20">
        <v>0</v>
      </c>
      <c r="U600" s="19">
        <f>V600+W600+X600</f>
        <v>35.700000000000003</v>
      </c>
      <c r="V600" s="20">
        <v>5.92</v>
      </c>
      <c r="W600" s="20">
        <v>12.17</v>
      </c>
      <c r="X600" s="20">
        <v>17.61</v>
      </c>
    </row>
    <row r="601" spans="1:229" s="2" customFormat="1" x14ac:dyDescent="0.25">
      <c r="A601" s="20">
        <v>3</v>
      </c>
      <c r="B601" s="78" t="s">
        <v>62</v>
      </c>
      <c r="C601" s="480"/>
      <c r="D601" s="483"/>
      <c r="E601" s="79" t="s">
        <v>28</v>
      </c>
      <c r="F601" s="20">
        <f>ROUND(F600/F599*100,2)</f>
        <v>4.41</v>
      </c>
      <c r="G601" s="79"/>
      <c r="H601" s="20">
        <f>ROUND(H600/H599*100,2)</f>
        <v>4.41</v>
      </c>
      <c r="I601" s="20">
        <f t="shared" ref="I601:P601" si="252">ROUND(I600/I599*100,1)</f>
        <v>4.4000000000000004</v>
      </c>
      <c r="J601" s="18">
        <f t="shared" si="252"/>
        <v>4.4000000000000004</v>
      </c>
      <c r="K601" s="20">
        <f t="shared" si="252"/>
        <v>4.4000000000000004</v>
      </c>
      <c r="L601" s="20">
        <f t="shared" si="252"/>
        <v>4.4000000000000004</v>
      </c>
      <c r="M601" s="20">
        <f t="shared" si="252"/>
        <v>4.4000000000000004</v>
      </c>
      <c r="N601" s="20">
        <f t="shared" si="252"/>
        <v>4.4000000000000004</v>
      </c>
      <c r="O601" s="20" t="e">
        <f t="shared" si="252"/>
        <v>#DIV/0!</v>
      </c>
      <c r="P601" s="20" t="e">
        <f t="shared" si="252"/>
        <v>#DIV/0!</v>
      </c>
      <c r="Q601" s="20" t="e">
        <f>ROUND(Q600/Q599*100,2)</f>
        <v>#DIV/0!</v>
      </c>
      <c r="R601" s="20" t="e">
        <f>ROUND(R600/R599*100,1)</f>
        <v>#DIV/0!</v>
      </c>
      <c r="S601" s="20" t="e">
        <f>ROUND(S600/S599*100,1)</f>
        <v>#DIV/0!</v>
      </c>
      <c r="T601" s="20" t="e">
        <f>ROUND(T600/T599*100,1)</f>
        <v>#DIV/0!</v>
      </c>
      <c r="U601" s="20">
        <f>ROUND(U600/U599*100,2)</f>
        <v>4.4000000000000004</v>
      </c>
      <c r="V601" s="20">
        <f>ROUND(V600/V599*100,2)</f>
        <v>4.4000000000000004</v>
      </c>
      <c r="W601" s="20">
        <f>ROUND(W600/W599*100,2)</f>
        <v>4.4000000000000004</v>
      </c>
      <c r="X601" s="20">
        <f>ROUND(X600/X599*100,2)</f>
        <v>4.41</v>
      </c>
    </row>
    <row r="602" spans="1:229" s="2" customFormat="1" x14ac:dyDescent="0.25">
      <c r="A602" s="20">
        <v>4</v>
      </c>
      <c r="B602" s="78" t="s">
        <v>191</v>
      </c>
      <c r="C602" s="480"/>
      <c r="D602" s="483"/>
      <c r="E602" s="79" t="s">
        <v>60</v>
      </c>
      <c r="F602" s="491">
        <f>F606+F604</f>
        <v>2777</v>
      </c>
      <c r="G602" s="79"/>
      <c r="H602" s="214">
        <f>I602+M602+Q602+U602</f>
        <v>1837.8799999999999</v>
      </c>
      <c r="I602" s="20">
        <f>J602+K602+L602</f>
        <v>953.17</v>
      </c>
      <c r="J602" s="26">
        <f>J606+J604+J603</f>
        <v>401.85999999999996</v>
      </c>
      <c r="K602" s="26">
        <f>K606+K604+K603</f>
        <v>308.45999999999998</v>
      </c>
      <c r="L602" s="26">
        <f>L606+L604+L603</f>
        <v>242.85</v>
      </c>
      <c r="M602" s="20">
        <f>M603+M604+M606</f>
        <v>109.92</v>
      </c>
      <c r="N602" s="26">
        <f>N606+N604+N603</f>
        <v>109.92</v>
      </c>
      <c r="O602" s="26">
        <f>O606+O604+O603</f>
        <v>0</v>
      </c>
      <c r="P602" s="26">
        <f>P606+P604+P603</f>
        <v>0</v>
      </c>
      <c r="Q602" s="20">
        <f>Q603+Q604+Q606</f>
        <v>0</v>
      </c>
      <c r="R602" s="26">
        <f>R606+R604+R603</f>
        <v>0</v>
      </c>
      <c r="S602" s="26">
        <f>S606+S604+S603</f>
        <v>0</v>
      </c>
      <c r="T602" s="26">
        <f>T606+T604+T603</f>
        <v>0</v>
      </c>
      <c r="U602" s="20">
        <f>U603+U604+U606</f>
        <v>774.79</v>
      </c>
      <c r="V602" s="26">
        <f>V606+V604+V603</f>
        <v>128.53</v>
      </c>
      <c r="W602" s="26">
        <f>W606+W604+W603</f>
        <v>264.11</v>
      </c>
      <c r="X602" s="26">
        <f>X606+X604+X603</f>
        <v>382.15</v>
      </c>
    </row>
    <row r="603" spans="1:229" s="2" customFormat="1" x14ac:dyDescent="0.25">
      <c r="A603" s="20"/>
      <c r="B603" s="78" t="s">
        <v>301</v>
      </c>
      <c r="C603" s="480"/>
      <c r="D603" s="483"/>
      <c r="E603" s="79" t="s">
        <v>60</v>
      </c>
      <c r="F603" s="491">
        <v>0</v>
      </c>
      <c r="G603" s="79"/>
      <c r="H603" s="491">
        <f>I603+M603+Q603+U603</f>
        <v>0</v>
      </c>
      <c r="I603" s="20">
        <f>J603+K603+L603</f>
        <v>0</v>
      </c>
      <c r="J603" s="20"/>
      <c r="K603" s="19"/>
      <c r="L603" s="19"/>
      <c r="M603" s="20">
        <f>N603+O603+P603</f>
        <v>0</v>
      </c>
      <c r="N603" s="20"/>
      <c r="O603" s="20"/>
      <c r="P603" s="20"/>
      <c r="Q603" s="19">
        <f>R603+S603+T603</f>
        <v>0</v>
      </c>
      <c r="R603" s="20"/>
      <c r="S603" s="20"/>
      <c r="T603" s="20"/>
      <c r="U603" s="19">
        <f>V603+W603+X603</f>
        <v>0</v>
      </c>
      <c r="V603" s="20"/>
      <c r="W603" s="20"/>
      <c r="X603" s="20"/>
    </row>
    <row r="604" spans="1:229" s="2" customFormat="1" x14ac:dyDescent="0.25">
      <c r="A604" s="20">
        <v>5</v>
      </c>
      <c r="B604" s="78" t="s">
        <v>26</v>
      </c>
      <c r="C604" s="480"/>
      <c r="D604" s="483"/>
      <c r="E604" s="79" t="s">
        <v>60</v>
      </c>
      <c r="F604" s="491">
        <v>300</v>
      </c>
      <c r="G604" s="79"/>
      <c r="H604" s="314">
        <f>I604+M604+Q604+U604</f>
        <v>198.48000000000002</v>
      </c>
      <c r="I604" s="38">
        <f>J604+K604+L604</f>
        <v>102.94000000000001</v>
      </c>
      <c r="J604" s="38">
        <v>43.4</v>
      </c>
      <c r="K604" s="38">
        <v>33.31</v>
      </c>
      <c r="L604" s="38">
        <v>26.23</v>
      </c>
      <c r="M604" s="20">
        <f>N604+O604+P604</f>
        <v>11.87</v>
      </c>
      <c r="N604" s="26">
        <v>11.87</v>
      </c>
      <c r="O604" s="26">
        <v>0</v>
      </c>
      <c r="P604" s="26">
        <v>0</v>
      </c>
      <c r="Q604" s="19">
        <f>R604+S604+T604</f>
        <v>0</v>
      </c>
      <c r="R604" s="26">
        <v>0</v>
      </c>
      <c r="S604" s="26">
        <v>0</v>
      </c>
      <c r="T604" s="38">
        <v>0</v>
      </c>
      <c r="U604" s="19">
        <f>V604+W604+X604</f>
        <v>83.67</v>
      </c>
      <c r="V604" s="26">
        <v>13.88</v>
      </c>
      <c r="W604" s="26">
        <v>28.52</v>
      </c>
      <c r="X604" s="26">
        <v>41.27</v>
      </c>
    </row>
    <row r="605" spans="1:229" s="25" customFormat="1" x14ac:dyDescent="0.25">
      <c r="A605" s="20">
        <v>6</v>
      </c>
      <c r="B605" s="78" t="s">
        <v>62</v>
      </c>
      <c r="C605" s="480"/>
      <c r="D605" s="483"/>
      <c r="E605" s="79" t="s">
        <v>28</v>
      </c>
      <c r="F605" s="20">
        <f>ROUND(F604/F602*100,2)</f>
        <v>10.8</v>
      </c>
      <c r="G605" s="20"/>
      <c r="H605" s="315">
        <f t="shared" ref="H605:W605" si="253">ROUND(H604/H602*100,2)</f>
        <v>10.8</v>
      </c>
      <c r="I605" s="20">
        <f t="shared" si="253"/>
        <v>10.8</v>
      </c>
      <c r="J605" s="20">
        <f t="shared" si="253"/>
        <v>10.8</v>
      </c>
      <c r="K605" s="20">
        <f t="shared" si="253"/>
        <v>10.8</v>
      </c>
      <c r="L605" s="20">
        <f t="shared" si="253"/>
        <v>10.8</v>
      </c>
      <c r="M605" s="20">
        <f t="shared" si="253"/>
        <v>10.8</v>
      </c>
      <c r="N605" s="20">
        <f t="shared" si="253"/>
        <v>10.8</v>
      </c>
      <c r="O605" s="20" t="e">
        <f t="shared" si="253"/>
        <v>#DIV/0!</v>
      </c>
      <c r="P605" s="20" t="e">
        <f t="shared" si="253"/>
        <v>#DIV/0!</v>
      </c>
      <c r="Q605" s="20" t="e">
        <f t="shared" si="253"/>
        <v>#DIV/0!</v>
      </c>
      <c r="R605" s="20" t="e">
        <f t="shared" si="253"/>
        <v>#DIV/0!</v>
      </c>
      <c r="S605" s="20" t="e">
        <f t="shared" si="253"/>
        <v>#DIV/0!</v>
      </c>
      <c r="T605" s="20" t="e">
        <f t="shared" si="253"/>
        <v>#DIV/0!</v>
      </c>
      <c r="U605" s="20">
        <f t="shared" si="253"/>
        <v>10.8</v>
      </c>
      <c r="V605" s="20">
        <f t="shared" si="253"/>
        <v>10.8</v>
      </c>
      <c r="W605" s="20">
        <f t="shared" si="253"/>
        <v>10.8</v>
      </c>
      <c r="X605" s="20">
        <v>3</v>
      </c>
      <c r="Y605" s="489"/>
      <c r="Z605" s="489"/>
      <c r="AA605" s="489"/>
      <c r="AB605" s="489"/>
      <c r="AC605" s="489"/>
      <c r="AD605" s="489"/>
      <c r="AE605" s="489"/>
      <c r="AF605" s="489"/>
      <c r="AG605" s="489"/>
      <c r="AH605" s="489"/>
      <c r="AI605" s="489"/>
      <c r="AJ605" s="489"/>
      <c r="AK605" s="489"/>
      <c r="AL605" s="489"/>
      <c r="AM605" s="489"/>
      <c r="AN605" s="489"/>
      <c r="AO605" s="489"/>
      <c r="AP605" s="489"/>
      <c r="AQ605" s="489"/>
      <c r="AR605" s="489"/>
      <c r="AS605" s="489"/>
      <c r="AT605" s="489"/>
      <c r="AU605" s="489"/>
      <c r="AV605" s="489"/>
      <c r="AW605" s="489"/>
      <c r="AX605" s="489"/>
      <c r="AY605" s="489"/>
      <c r="AZ605" s="489"/>
      <c r="BA605" s="489"/>
      <c r="BB605" s="489"/>
      <c r="BC605" s="489"/>
      <c r="BD605" s="489"/>
      <c r="BE605" s="489"/>
      <c r="BF605" s="489"/>
      <c r="BG605" s="489"/>
      <c r="BH605" s="489"/>
      <c r="BI605" s="489"/>
      <c r="BJ605" s="489"/>
      <c r="BK605" s="489"/>
      <c r="BL605" s="489"/>
      <c r="BM605" s="489"/>
      <c r="BN605" s="489"/>
      <c r="BO605" s="489"/>
      <c r="BP605" s="489"/>
      <c r="BQ605" s="489"/>
      <c r="BR605" s="489"/>
      <c r="BS605" s="489"/>
      <c r="BT605" s="489"/>
      <c r="BU605" s="489"/>
      <c r="BV605" s="489"/>
      <c r="BW605" s="489"/>
      <c r="BX605" s="489"/>
      <c r="BY605" s="489"/>
      <c r="BZ605" s="489"/>
      <c r="CA605" s="489"/>
      <c r="CB605" s="489"/>
      <c r="CC605" s="489"/>
      <c r="CD605" s="489"/>
      <c r="CE605" s="489"/>
      <c r="CF605" s="489"/>
      <c r="CG605" s="489"/>
      <c r="CH605" s="489"/>
      <c r="CI605" s="489"/>
      <c r="CJ605" s="489"/>
      <c r="CK605" s="489"/>
      <c r="CL605" s="489"/>
      <c r="CM605" s="489"/>
      <c r="CN605" s="489"/>
      <c r="CO605" s="489"/>
      <c r="CP605" s="489"/>
      <c r="CQ605" s="489"/>
      <c r="CR605" s="489"/>
      <c r="CS605" s="489"/>
      <c r="CT605" s="489"/>
      <c r="CU605" s="489"/>
      <c r="CV605" s="489"/>
      <c r="CW605" s="489"/>
      <c r="CX605" s="489"/>
      <c r="CY605" s="489"/>
      <c r="CZ605" s="489"/>
      <c r="DA605" s="489"/>
      <c r="DB605" s="489"/>
      <c r="DC605" s="489"/>
      <c r="DD605" s="489"/>
      <c r="DE605" s="489"/>
      <c r="DF605" s="489"/>
      <c r="DG605" s="489"/>
      <c r="DH605" s="489"/>
      <c r="DI605" s="489"/>
      <c r="DJ605" s="489"/>
      <c r="DK605" s="489"/>
      <c r="DL605" s="489"/>
      <c r="DM605" s="489"/>
      <c r="DN605" s="489"/>
      <c r="DO605" s="489"/>
      <c r="DP605" s="489"/>
      <c r="DQ605" s="489"/>
      <c r="DR605" s="489"/>
      <c r="DS605" s="489"/>
      <c r="DT605" s="489"/>
      <c r="DU605" s="489"/>
      <c r="DV605" s="489"/>
      <c r="DW605" s="489"/>
      <c r="DX605" s="489"/>
      <c r="DY605" s="489"/>
      <c r="DZ605" s="489"/>
      <c r="EA605" s="489"/>
      <c r="EB605" s="489"/>
      <c r="EC605" s="489"/>
      <c r="ED605" s="489"/>
      <c r="EE605" s="489"/>
      <c r="EF605" s="489"/>
      <c r="EG605" s="489"/>
      <c r="EH605" s="489"/>
      <c r="EI605" s="489"/>
      <c r="EJ605" s="489"/>
      <c r="EK605" s="489"/>
      <c r="EL605" s="489"/>
      <c r="EM605" s="489"/>
      <c r="EN605" s="489"/>
      <c r="EO605" s="489"/>
      <c r="EP605" s="489"/>
      <c r="EQ605" s="489"/>
      <c r="ER605" s="489"/>
      <c r="ES605" s="489"/>
      <c r="ET605" s="489"/>
      <c r="EU605" s="489"/>
      <c r="EV605" s="489"/>
      <c r="EW605" s="489"/>
      <c r="EX605" s="489"/>
      <c r="EY605" s="489"/>
      <c r="EZ605" s="489"/>
      <c r="FA605" s="489"/>
      <c r="FB605" s="489"/>
      <c r="FC605" s="489"/>
      <c r="FD605" s="489"/>
      <c r="FE605" s="489"/>
      <c r="FF605" s="489"/>
      <c r="FG605" s="489"/>
      <c r="FH605" s="489"/>
      <c r="FI605" s="489"/>
      <c r="FJ605" s="489"/>
      <c r="FK605" s="489"/>
      <c r="FL605" s="489"/>
      <c r="FM605" s="489"/>
      <c r="FN605" s="489"/>
      <c r="FO605" s="489"/>
      <c r="FP605" s="489"/>
      <c r="FQ605" s="489"/>
      <c r="FR605" s="489"/>
      <c r="FS605" s="489"/>
      <c r="FT605" s="489"/>
      <c r="FU605" s="489"/>
      <c r="FV605" s="489"/>
      <c r="FW605" s="489"/>
      <c r="FX605" s="489"/>
      <c r="FY605" s="489"/>
      <c r="FZ605" s="489"/>
      <c r="GA605" s="489"/>
      <c r="GB605" s="489"/>
      <c r="GC605" s="489"/>
      <c r="GD605" s="489"/>
      <c r="GE605" s="489"/>
      <c r="GF605" s="489"/>
      <c r="GG605" s="489"/>
      <c r="GH605" s="489"/>
      <c r="GI605" s="489"/>
      <c r="GJ605" s="489"/>
      <c r="GK605" s="489"/>
      <c r="GL605" s="489"/>
      <c r="GM605" s="489"/>
      <c r="GN605" s="489"/>
      <c r="GO605" s="489"/>
      <c r="GP605" s="489"/>
      <c r="GQ605" s="489"/>
      <c r="GR605" s="489"/>
      <c r="GS605" s="489"/>
      <c r="GT605" s="489"/>
      <c r="GU605" s="489"/>
      <c r="GV605" s="489"/>
      <c r="GW605" s="489"/>
      <c r="GX605" s="489"/>
      <c r="GY605" s="489"/>
      <c r="GZ605" s="489"/>
      <c r="HA605" s="489"/>
      <c r="HB605" s="489"/>
      <c r="HC605" s="489"/>
      <c r="HD605" s="489"/>
      <c r="HE605" s="489"/>
      <c r="HF605" s="489"/>
      <c r="HG605" s="489"/>
      <c r="HH605" s="489"/>
      <c r="HI605" s="489"/>
      <c r="HJ605" s="489"/>
      <c r="HK605" s="489"/>
      <c r="HL605" s="489"/>
      <c r="HM605" s="489"/>
      <c r="HN605" s="489"/>
      <c r="HO605" s="489"/>
      <c r="HP605" s="489"/>
      <c r="HQ605" s="489"/>
      <c r="HR605" s="489"/>
      <c r="HS605" s="489"/>
      <c r="HT605" s="489"/>
      <c r="HU605" s="489"/>
    </row>
    <row r="606" spans="1:229" s="2" customFormat="1" x14ac:dyDescent="0.25">
      <c r="A606" s="20">
        <v>7</v>
      </c>
      <c r="B606" s="21" t="s">
        <v>302</v>
      </c>
      <c r="C606" s="480"/>
      <c r="D606" s="483"/>
      <c r="E606" s="23" t="s">
        <v>60</v>
      </c>
      <c r="F606" s="483">
        <v>2477</v>
      </c>
      <c r="G606" s="23"/>
      <c r="H606" s="312">
        <f>I606+M606+Q606+U606</f>
        <v>1639.3999999999999</v>
      </c>
      <c r="I606" s="20">
        <f>J606+K606+L606</f>
        <v>850.2299999999999</v>
      </c>
      <c r="J606" s="20">
        <v>358.46</v>
      </c>
      <c r="K606" s="19">
        <v>275.14999999999998</v>
      </c>
      <c r="L606" s="19">
        <v>216.62</v>
      </c>
      <c r="M606" s="19">
        <f>N606+O606+P606</f>
        <v>98.05</v>
      </c>
      <c r="N606" s="20">
        <v>98.05</v>
      </c>
      <c r="O606" s="19">
        <v>0</v>
      </c>
      <c r="P606" s="19">
        <v>0</v>
      </c>
      <c r="Q606" s="19">
        <f>R606+S606+T606</f>
        <v>0</v>
      </c>
      <c r="R606" s="20">
        <v>0</v>
      </c>
      <c r="S606" s="19">
        <v>0</v>
      </c>
      <c r="T606" s="19">
        <v>0</v>
      </c>
      <c r="U606" s="19">
        <f>V606+W606+X606</f>
        <v>691.12</v>
      </c>
      <c r="V606" s="20">
        <v>114.65</v>
      </c>
      <c r="W606" s="19">
        <v>235.59</v>
      </c>
      <c r="X606" s="19">
        <v>340.88</v>
      </c>
    </row>
    <row r="607" spans="1:229" s="2" customFormat="1" x14ac:dyDescent="0.25">
      <c r="A607" s="20"/>
      <c r="B607" s="21" t="s">
        <v>303</v>
      </c>
      <c r="C607" s="480"/>
      <c r="D607" s="483"/>
      <c r="E607" s="23" t="s">
        <v>60</v>
      </c>
      <c r="F607" s="483"/>
      <c r="G607" s="23"/>
      <c r="H607" s="312">
        <f>I607+M607+Q607+U607</f>
        <v>1449</v>
      </c>
      <c r="I607" s="20">
        <f>J607+K607+L607</f>
        <v>757.53</v>
      </c>
      <c r="J607" s="20">
        <v>321.66000000000003</v>
      </c>
      <c r="K607" s="19">
        <v>243.95</v>
      </c>
      <c r="L607" s="19">
        <v>191.92</v>
      </c>
      <c r="M607" s="19">
        <f>N607+O607+P607</f>
        <v>83.15</v>
      </c>
      <c r="N607" s="20">
        <v>83.15</v>
      </c>
      <c r="O607" s="19">
        <v>0</v>
      </c>
      <c r="P607" s="19">
        <v>0</v>
      </c>
      <c r="Q607" s="19">
        <f>R607+S607+T607</f>
        <v>0</v>
      </c>
      <c r="R607" s="20">
        <v>0</v>
      </c>
      <c r="S607" s="19">
        <v>0</v>
      </c>
      <c r="T607" s="19">
        <v>0</v>
      </c>
      <c r="U607" s="19">
        <f>V607+W607+X607</f>
        <v>608.31999999999994</v>
      </c>
      <c r="V607" s="20">
        <v>96.85</v>
      </c>
      <c r="W607" s="19">
        <v>206.39</v>
      </c>
      <c r="X607" s="19">
        <v>305.08</v>
      </c>
    </row>
    <row r="608" spans="1:229" s="2" customFormat="1" x14ac:dyDescent="0.25">
      <c r="A608" s="20">
        <v>8</v>
      </c>
      <c r="B608" s="21" t="s">
        <v>306</v>
      </c>
      <c r="C608" s="22"/>
      <c r="D608" s="23"/>
      <c r="E608" s="23" t="s">
        <v>33</v>
      </c>
      <c r="F608" s="20">
        <f>ROUND(F611*F606/1000,2)</f>
        <v>4679.3</v>
      </c>
      <c r="G608" s="23"/>
      <c r="H608" s="216">
        <f>I608+M608+Q608+U608</f>
        <v>3097.01</v>
      </c>
      <c r="I608" s="20">
        <f>J608+K608+L608</f>
        <v>1606.18</v>
      </c>
      <c r="J608" s="20">
        <f>ROUND(J611*J606/1000,2)</f>
        <v>677.17</v>
      </c>
      <c r="K608" s="20">
        <f>ROUND(K611*K606/1000,2)</f>
        <v>519.79</v>
      </c>
      <c r="L608" s="20">
        <f>ROUND(L611*L606/1000,2)</f>
        <v>409.22</v>
      </c>
      <c r="M608" s="19">
        <f>N608+O608+P608</f>
        <v>185.23</v>
      </c>
      <c r="N608" s="20">
        <f>ROUND(N611*N606/1000,2)</f>
        <v>185.23</v>
      </c>
      <c r="O608" s="20">
        <f>ROUND(O611*O606/1000,2)</f>
        <v>0</v>
      </c>
      <c r="P608" s="20">
        <f>ROUND(P611*P606/1000,2)</f>
        <v>0</v>
      </c>
      <c r="Q608" s="19">
        <f>R608+S608+T608</f>
        <v>0</v>
      </c>
      <c r="R608" s="20">
        <f>ROUND(R611*R606/1000,2)</f>
        <v>0</v>
      </c>
      <c r="S608" s="20">
        <f>ROUND(S611*S606/1000,2)</f>
        <v>0</v>
      </c>
      <c r="T608" s="20">
        <f>ROUND(T611*T606/1000,2)</f>
        <v>0</v>
      </c>
      <c r="U608" s="19">
        <f>V608+W608+X608</f>
        <v>1305.5999999999999</v>
      </c>
      <c r="V608" s="20">
        <f>ROUND(V611*V606/1000,2)</f>
        <v>216.59</v>
      </c>
      <c r="W608" s="20">
        <f>ROUND(W611*W606/1000,2)</f>
        <v>445.05</v>
      </c>
      <c r="X608" s="20">
        <f>ROUND(X611*X606/1000,2)</f>
        <v>643.96</v>
      </c>
      <c r="Y608" s="25"/>
    </row>
    <row r="609" spans="1:25" s="2" customFormat="1" ht="16.5" customHeight="1" x14ac:dyDescent="0.25">
      <c r="A609" s="20"/>
      <c r="B609" s="21" t="s">
        <v>303</v>
      </c>
      <c r="C609" s="22"/>
      <c r="D609" s="23"/>
      <c r="E609" s="23" t="s">
        <v>33</v>
      </c>
      <c r="F609" s="483">
        <f>F607*F611/1000</f>
        <v>0</v>
      </c>
      <c r="G609" s="23"/>
      <c r="H609" s="491">
        <f>I609+M609+Q609+U609</f>
        <v>2129.6999999999998</v>
      </c>
      <c r="I609" s="20">
        <f>J609+K609+L609</f>
        <v>823.40000000000009</v>
      </c>
      <c r="J609" s="355">
        <v>0</v>
      </c>
      <c r="K609" s="20">
        <f>ROUND(K607*K611/1000,1)</f>
        <v>460.8</v>
      </c>
      <c r="L609" s="20">
        <f>ROUND(L607*L611/1000,1)</f>
        <v>362.6</v>
      </c>
      <c r="M609" s="19">
        <f>N609+O609+P609</f>
        <v>157.1</v>
      </c>
      <c r="N609" s="20">
        <f>ROUND(N607*N611/1000,1)</f>
        <v>157.1</v>
      </c>
      <c r="O609" s="20">
        <f>ROUND(O607*O611/1000,1)</f>
        <v>0</v>
      </c>
      <c r="P609" s="20">
        <f>ROUND(P607*P611/1000,1)</f>
        <v>0</v>
      </c>
      <c r="Q609" s="19">
        <f>R609+S609+T609</f>
        <v>0</v>
      </c>
      <c r="R609" s="20">
        <f>ROUND(R607*R611/1000,1)</f>
        <v>0</v>
      </c>
      <c r="S609" s="20">
        <f>ROUND(S607*S611/1000,1)</f>
        <v>0</v>
      </c>
      <c r="T609" s="20">
        <f>ROUND(T607*T611/1000,1)</f>
        <v>0</v>
      </c>
      <c r="U609" s="19">
        <f>V609+W609+X609</f>
        <v>1149.1999999999998</v>
      </c>
      <c r="V609" s="20">
        <f>ROUND(V607*V611/1000,1)</f>
        <v>183</v>
      </c>
      <c r="W609" s="20">
        <f>ROUND(W607*W611/1000,1)</f>
        <v>389.9</v>
      </c>
      <c r="X609" s="20">
        <f>ROUND(X607*X611/1000,1)</f>
        <v>576.29999999999995</v>
      </c>
      <c r="Y609" s="25"/>
    </row>
    <row r="610" spans="1:25" s="2" customFormat="1" x14ac:dyDescent="0.25">
      <c r="A610" s="20"/>
      <c r="B610" s="21" t="s">
        <v>447</v>
      </c>
      <c r="C610" s="22"/>
      <c r="D610" s="23"/>
      <c r="E610" s="23" t="s">
        <v>33</v>
      </c>
      <c r="F610" s="483"/>
      <c r="G610" s="23"/>
      <c r="H610" s="491">
        <f>I610+M610+Q610+U610</f>
        <v>0</v>
      </c>
      <c r="I610" s="20">
        <f>J610+K610+L610</f>
        <v>0</v>
      </c>
      <c r="J610" s="20"/>
      <c r="K610" s="19"/>
      <c r="L610" s="19"/>
      <c r="M610" s="19">
        <f>N610+O610+P610</f>
        <v>0</v>
      </c>
      <c r="N610" s="20"/>
      <c r="O610" s="19"/>
      <c r="P610" s="19"/>
      <c r="Q610" s="19">
        <f>R610+S610+T610</f>
        <v>0</v>
      </c>
      <c r="R610" s="20"/>
      <c r="S610" s="19"/>
      <c r="T610" s="19"/>
      <c r="U610" s="19">
        <f>V610+W610+X610</f>
        <v>0</v>
      </c>
      <c r="V610" s="20"/>
      <c r="W610" s="19"/>
      <c r="X610" s="19"/>
      <c r="Y610" s="25"/>
    </row>
    <row r="611" spans="1:25" s="2" customFormat="1" x14ac:dyDescent="0.25">
      <c r="A611" s="20">
        <v>9</v>
      </c>
      <c r="B611" s="21" t="s">
        <v>63</v>
      </c>
      <c r="C611" s="22"/>
      <c r="D611" s="23"/>
      <c r="E611" s="23" t="s">
        <v>64</v>
      </c>
      <c r="F611" s="483">
        <v>1889.1</v>
      </c>
      <c r="G611" s="483"/>
      <c r="H611" s="483">
        <v>1889.1</v>
      </c>
      <c r="I611" s="483">
        <v>1889.1</v>
      </c>
      <c r="J611" s="483">
        <v>1889.1</v>
      </c>
      <c r="K611" s="483">
        <v>1889.1</v>
      </c>
      <c r="L611" s="483">
        <v>1889.1</v>
      </c>
      <c r="M611" s="483">
        <v>1889.1</v>
      </c>
      <c r="N611" s="483">
        <v>1889.1</v>
      </c>
      <c r="O611" s="483">
        <v>1889.1</v>
      </c>
      <c r="P611" s="483">
        <v>1889.1</v>
      </c>
      <c r="Q611" s="483">
        <v>1889.1</v>
      </c>
      <c r="R611" s="483">
        <v>1889.1</v>
      </c>
      <c r="S611" s="483">
        <v>1889.1</v>
      </c>
      <c r="T611" s="483">
        <v>1889.1</v>
      </c>
      <c r="U611" s="483">
        <v>1889.1</v>
      </c>
      <c r="V611" s="483">
        <v>1889.1</v>
      </c>
      <c r="W611" s="483">
        <v>1889.1</v>
      </c>
      <c r="X611" s="483">
        <v>1889.1</v>
      </c>
      <c r="Y611" s="25"/>
    </row>
    <row r="612" spans="1:25" s="2" customFormat="1" x14ac:dyDescent="0.25">
      <c r="A612" s="20">
        <v>10</v>
      </c>
      <c r="B612" s="21" t="s">
        <v>49</v>
      </c>
      <c r="C612" s="22"/>
      <c r="D612" s="23"/>
      <c r="E612" s="23" t="s">
        <v>64</v>
      </c>
      <c r="F612" s="20">
        <f>ROUND(F615/F606*1000,2)</f>
        <v>1824.94</v>
      </c>
      <c r="G612" s="23"/>
      <c r="H612" s="20">
        <f>ROUND(H615/H606*1000,2)</f>
        <v>1890.47</v>
      </c>
      <c r="I612" s="20">
        <f>ROUND(I615/I606*1000,2)</f>
        <v>1826.56</v>
      </c>
      <c r="J612" s="20">
        <f>ROUND(J615/J606*1000,3)</f>
        <v>1699.576</v>
      </c>
      <c r="K612" s="20">
        <f t="shared" ref="K612:X612" si="254">ROUND(K615/K606*1000,2)</f>
        <v>1865.46</v>
      </c>
      <c r="L612" s="20">
        <f t="shared" si="254"/>
        <v>1987.29</v>
      </c>
      <c r="M612" s="20">
        <f t="shared" si="254"/>
        <v>2413.4299999999998</v>
      </c>
      <c r="N612" s="20">
        <f t="shared" si="254"/>
        <v>1865.98</v>
      </c>
      <c r="O612" s="20" t="e">
        <f t="shared" si="254"/>
        <v>#DIV/0!</v>
      </c>
      <c r="P612" s="20" t="e">
        <f t="shared" si="254"/>
        <v>#DIV/0!</v>
      </c>
      <c r="Q612" s="20" t="e">
        <f t="shared" si="254"/>
        <v>#DIV/0!</v>
      </c>
      <c r="R612" s="20" t="e">
        <f t="shared" si="254"/>
        <v>#DIV/0!</v>
      </c>
      <c r="S612" s="20" t="e">
        <f t="shared" si="254"/>
        <v>#DIV/0!</v>
      </c>
      <c r="T612" s="20" t="e">
        <f t="shared" si="254"/>
        <v>#DIV/0!</v>
      </c>
      <c r="U612" s="20">
        <f t="shared" si="254"/>
        <v>1833.17</v>
      </c>
      <c r="V612" s="20">
        <f t="shared" si="254"/>
        <v>2584</v>
      </c>
      <c r="W612" s="20">
        <f t="shared" si="254"/>
        <v>1817.69</v>
      </c>
      <c r="X612" s="20">
        <f t="shared" si="254"/>
        <v>1591.34</v>
      </c>
      <c r="Y612" s="25"/>
    </row>
    <row r="613" spans="1:25" s="2" customFormat="1" x14ac:dyDescent="0.25">
      <c r="A613" s="20"/>
      <c r="B613" s="21"/>
      <c r="C613" s="22"/>
      <c r="D613" s="23"/>
      <c r="E613" s="24"/>
      <c r="F613" s="483"/>
      <c r="G613" s="23"/>
      <c r="H613" s="483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5"/>
    </row>
    <row r="614" spans="1:25" s="2" customFormat="1" x14ac:dyDescent="0.25">
      <c r="A614" s="20"/>
      <c r="B614" s="25"/>
      <c r="C614" s="25"/>
      <c r="D614" s="25"/>
      <c r="E614" s="24"/>
      <c r="F614" s="23"/>
      <c r="G614" s="23"/>
      <c r="H614" s="23"/>
      <c r="I614" s="24"/>
      <c r="J614" s="24"/>
      <c r="K614" s="24"/>
      <c r="L614" s="24"/>
      <c r="M614" s="24"/>
      <c r="N614" s="24"/>
      <c r="O614" s="24"/>
      <c r="P614" s="24"/>
      <c r="Q614" s="24"/>
      <c r="R614" s="24"/>
      <c r="S614" s="24"/>
      <c r="T614" s="24"/>
      <c r="U614" s="24"/>
      <c r="V614" s="24"/>
      <c r="W614" s="24"/>
      <c r="X614" s="24"/>
      <c r="Y614" s="25"/>
    </row>
    <row r="615" spans="1:25" s="2" customFormat="1" x14ac:dyDescent="0.25">
      <c r="A615" s="20">
        <v>11</v>
      </c>
      <c r="B615" s="21" t="s">
        <v>35</v>
      </c>
      <c r="C615" s="22"/>
      <c r="D615" s="23"/>
      <c r="E615" s="23" t="s">
        <v>33</v>
      </c>
      <c r="F615" s="177">
        <f>SUM(F618:F628)</f>
        <v>4520.37</v>
      </c>
      <c r="G615" s="70">
        <f>G618+G619+G620+G621+G622+G623+G625+G626+G627+G628</f>
        <v>100.00999999999999</v>
      </c>
      <c r="H615" s="68">
        <f>I615+M615+Q615+U615</f>
        <v>3099.2414168769401</v>
      </c>
      <c r="I615" s="71">
        <f>J615+K615+L615</f>
        <v>1552.9971193215515</v>
      </c>
      <c r="J615" s="20">
        <f t="shared" ref="J615:P615" si="255">J618+J619+J620+J621+J622+J623+J625+J626+J627+J628</f>
        <v>609.22984588722477</v>
      </c>
      <c r="K615" s="20">
        <f t="shared" si="255"/>
        <v>513.2804241855705</v>
      </c>
      <c r="L615" s="20">
        <f t="shared" si="255"/>
        <v>430.48684924875619</v>
      </c>
      <c r="M615" s="20">
        <f t="shared" si="255"/>
        <v>236.63700000000003</v>
      </c>
      <c r="N615" s="20">
        <f t="shared" si="255"/>
        <v>182.95900000000003</v>
      </c>
      <c r="O615" s="20">
        <f t="shared" si="255"/>
        <v>52.088999999999999</v>
      </c>
      <c r="P615" s="20">
        <f t="shared" si="255"/>
        <v>1.589</v>
      </c>
      <c r="Q615" s="20">
        <f>R615+S615+T615</f>
        <v>42.666999999999994</v>
      </c>
      <c r="R615" s="20">
        <f t="shared" ref="R615:X615" si="256">R618+R619+R620+R621+R622+R623+R625+R626+R627+R628</f>
        <v>1.589</v>
      </c>
      <c r="S615" s="20">
        <f t="shared" si="256"/>
        <v>1.589</v>
      </c>
      <c r="T615" s="20">
        <f t="shared" si="256"/>
        <v>39.488999999999997</v>
      </c>
      <c r="U615" s="20">
        <f t="shared" si="256"/>
        <v>1266.9402975553885</v>
      </c>
      <c r="V615" s="20">
        <f t="shared" si="256"/>
        <v>296.25538630448671</v>
      </c>
      <c r="W615" s="20">
        <f t="shared" si="256"/>
        <v>428.22959434049426</v>
      </c>
      <c r="X615" s="20">
        <f t="shared" si="256"/>
        <v>542.45531691040742</v>
      </c>
      <c r="Y615" s="25"/>
    </row>
    <row r="616" spans="1:25" s="2" customFormat="1" x14ac:dyDescent="0.25">
      <c r="A616" s="24"/>
      <c r="B616" s="21" t="s">
        <v>36</v>
      </c>
      <c r="C616" s="22"/>
      <c r="D616" s="23"/>
      <c r="E616" s="23"/>
      <c r="F616" s="23"/>
      <c r="G616" s="23"/>
      <c r="H616" s="483"/>
      <c r="I616" s="24"/>
      <c r="J616" s="24"/>
      <c r="K616" s="24"/>
      <c r="L616" s="24"/>
      <c r="M616" s="24"/>
      <c r="N616" s="24"/>
      <c r="O616" s="24"/>
      <c r="P616" s="24"/>
      <c r="Q616" s="24"/>
      <c r="R616" s="24"/>
      <c r="S616" s="24"/>
      <c r="T616" s="24"/>
      <c r="U616" s="21"/>
      <c r="V616" s="24"/>
      <c r="W616" s="24"/>
      <c r="X616" s="24"/>
      <c r="Y616" s="25"/>
    </row>
    <row r="617" spans="1:25" s="2" customFormat="1" x14ac:dyDescent="0.25">
      <c r="A617" s="24"/>
      <c r="B617" s="22"/>
      <c r="C617" s="22"/>
      <c r="D617" s="22"/>
      <c r="E617" s="24"/>
      <c r="F617" s="24"/>
      <c r="G617" s="24"/>
      <c r="H617" s="19"/>
      <c r="I617" s="5"/>
      <c r="J617" s="5"/>
      <c r="K617" s="24"/>
      <c r="L617" s="24"/>
      <c r="M617" s="24"/>
      <c r="N617" s="24"/>
      <c r="O617" s="24"/>
      <c r="P617" s="22"/>
      <c r="Q617" s="24"/>
      <c r="R617" s="22"/>
      <c r="S617" s="21"/>
      <c r="T617" s="24"/>
      <c r="U617" s="24"/>
      <c r="V617" s="24"/>
      <c r="W617" s="24"/>
      <c r="X617" s="24"/>
    </row>
    <row r="618" spans="1:25" s="2" customFormat="1" x14ac:dyDescent="0.25">
      <c r="A618" s="27" t="s">
        <v>65</v>
      </c>
      <c r="B618" s="34" t="s">
        <v>41</v>
      </c>
      <c r="C618" s="32"/>
      <c r="D618" s="35"/>
      <c r="E618" s="30" t="s">
        <v>33</v>
      </c>
      <c r="F618" s="14">
        <v>1248.92</v>
      </c>
      <c r="G618" s="14">
        <f t="shared" ref="G618:G628" si="257">ROUND(H618/$H$615*100,2)</f>
        <v>31.55</v>
      </c>
      <c r="H618" s="68">
        <f t="shared" ref="H618:H628" si="258">I618+M618+Q618+U618</f>
        <v>977.82341687693997</v>
      </c>
      <c r="I618" s="26">
        <f t="shared" ref="I618:I628" si="259">J618+K618+L618</f>
        <v>437.73011932155146</v>
      </c>
      <c r="J618" s="38">
        <f>140*J591</f>
        <v>154.38084588722481</v>
      </c>
      <c r="K618" s="38">
        <f>140*K591</f>
        <v>149.55142418557051</v>
      </c>
      <c r="L618" s="38">
        <f>130*L591</f>
        <v>133.79784924875619</v>
      </c>
      <c r="M618" s="14">
        <f t="shared" ref="M618:M628" si="260">N618+O618+P618</f>
        <v>100</v>
      </c>
      <c r="N618" s="20">
        <v>60</v>
      </c>
      <c r="O618" s="20">
        <v>40</v>
      </c>
      <c r="P618" s="20">
        <f>ROUND(760*0%,2)</f>
        <v>0</v>
      </c>
      <c r="Q618" s="14">
        <f t="shared" ref="Q618:Q628" si="261">R618+S618+T618</f>
        <v>30</v>
      </c>
      <c r="R618" s="20">
        <f>ROUND(760*0%,2)</f>
        <v>0</v>
      </c>
      <c r="S618" s="20">
        <f>ROUND(760*0%,2)</f>
        <v>0</v>
      </c>
      <c r="T618" s="20">
        <v>30</v>
      </c>
      <c r="U618" s="39">
        <f t="shared" ref="U618:U628" si="262">V618+W618+X618</f>
        <v>410.09329755538852</v>
      </c>
      <c r="V618" s="38">
        <f>140/V591</f>
        <v>135.63638630448673</v>
      </c>
      <c r="W618" s="38">
        <f>145/W591</f>
        <v>136.88059434049427</v>
      </c>
      <c r="X618" s="38">
        <f>150/X591</f>
        <v>137.57631691040751</v>
      </c>
    </row>
    <row r="619" spans="1:25" s="2" customFormat="1" x14ac:dyDescent="0.25">
      <c r="A619" s="36" t="s">
        <v>66</v>
      </c>
      <c r="B619" s="21" t="s">
        <v>42</v>
      </c>
      <c r="C619" s="22"/>
      <c r="D619" s="23"/>
      <c r="E619" s="23" t="s">
        <v>33</v>
      </c>
      <c r="F619" s="14">
        <v>329.78</v>
      </c>
      <c r="G619" s="14">
        <f t="shared" si="257"/>
        <v>8.27</v>
      </c>
      <c r="H619" s="491">
        <f t="shared" si="258"/>
        <v>256.2</v>
      </c>
      <c r="I619" s="71">
        <f t="shared" si="259"/>
        <v>114.69999999999999</v>
      </c>
      <c r="J619" s="20">
        <f>ROUND(J618*0.262,1)</f>
        <v>40.4</v>
      </c>
      <c r="K619" s="20">
        <f>ROUND(K618*0.262,1)</f>
        <v>39.200000000000003</v>
      </c>
      <c r="L619" s="20">
        <f>ROUND(L618*0.262,1)</f>
        <v>35.1</v>
      </c>
      <c r="M619" s="14">
        <f t="shared" si="260"/>
        <v>26.2</v>
      </c>
      <c r="N619" s="20">
        <f>ROUND(N618*0.262,1)</f>
        <v>15.7</v>
      </c>
      <c r="O619" s="20">
        <f>ROUND(O618*0.262,1)</f>
        <v>10.5</v>
      </c>
      <c r="P619" s="20">
        <f>ROUND(P618*0.262,1)</f>
        <v>0</v>
      </c>
      <c r="Q619" s="14">
        <f t="shared" si="261"/>
        <v>7.9</v>
      </c>
      <c r="R619" s="20">
        <f>ROUND(R618*0.262,1)</f>
        <v>0</v>
      </c>
      <c r="S619" s="20">
        <f>ROUND(S618*0.262,1)</f>
        <v>0</v>
      </c>
      <c r="T619" s="20">
        <f>ROUND(T618*0.262,1)</f>
        <v>7.9</v>
      </c>
      <c r="U619" s="14">
        <f t="shared" si="262"/>
        <v>107.4</v>
      </c>
      <c r="V619" s="20">
        <f>ROUND(V618*0.262,1)</f>
        <v>35.5</v>
      </c>
      <c r="W619" s="20">
        <f>ROUND(W618*0.262,1)</f>
        <v>35.9</v>
      </c>
      <c r="X619" s="20">
        <f>ROUND(X618*0.262,1)</f>
        <v>36</v>
      </c>
    </row>
    <row r="620" spans="1:25" s="2" customFormat="1" x14ac:dyDescent="0.25">
      <c r="A620" s="36" t="s">
        <v>67</v>
      </c>
      <c r="B620" s="21" t="s">
        <v>43</v>
      </c>
      <c r="C620" s="22"/>
      <c r="D620" s="23"/>
      <c r="E620" s="23" t="s">
        <v>33</v>
      </c>
      <c r="F620" s="14">
        <v>91.6</v>
      </c>
      <c r="G620" s="14">
        <f t="shared" si="257"/>
        <v>0.62</v>
      </c>
      <c r="H620" s="491">
        <f t="shared" si="258"/>
        <v>19.067999999999998</v>
      </c>
      <c r="I620" s="71">
        <f t="shared" si="259"/>
        <v>4.7669999999999995</v>
      </c>
      <c r="J620" s="20">
        <v>1.589</v>
      </c>
      <c r="K620" s="20">
        <v>1.589</v>
      </c>
      <c r="L620" s="20">
        <v>1.589</v>
      </c>
      <c r="M620" s="14">
        <f t="shared" si="260"/>
        <v>4.7669999999999995</v>
      </c>
      <c r="N620" s="20">
        <v>1.589</v>
      </c>
      <c r="O620" s="20">
        <v>1.589</v>
      </c>
      <c r="P620" s="20">
        <v>1.589</v>
      </c>
      <c r="Q620" s="14">
        <f t="shared" si="261"/>
        <v>4.7669999999999995</v>
      </c>
      <c r="R620" s="20">
        <v>1.589</v>
      </c>
      <c r="S620" s="20">
        <v>1.589</v>
      </c>
      <c r="T620" s="20">
        <v>1.589</v>
      </c>
      <c r="U620" s="14">
        <f t="shared" si="262"/>
        <v>4.7669999999999995</v>
      </c>
      <c r="V620" s="20">
        <v>1.589</v>
      </c>
      <c r="W620" s="20">
        <v>1.589</v>
      </c>
      <c r="X620" s="20">
        <v>1.589</v>
      </c>
    </row>
    <row r="621" spans="1:25" s="2" customFormat="1" x14ac:dyDescent="0.25">
      <c r="A621" s="36" t="s">
        <v>68</v>
      </c>
      <c r="B621" s="21" t="s">
        <v>44</v>
      </c>
      <c r="C621" s="22"/>
      <c r="D621" s="23"/>
      <c r="E621" s="23" t="s">
        <v>33</v>
      </c>
      <c r="F621" s="14">
        <v>55.52</v>
      </c>
      <c r="G621" s="14">
        <f t="shared" si="257"/>
        <v>1.19</v>
      </c>
      <c r="H621" s="491">
        <f t="shared" si="258"/>
        <v>36.75</v>
      </c>
      <c r="I621" s="71">
        <f t="shared" si="259"/>
        <v>19.059999999999999</v>
      </c>
      <c r="J621" s="20">
        <f>ROUND(55.52/2905*J599,2)</f>
        <v>8.0299999999999994</v>
      </c>
      <c r="K621" s="20">
        <f t="shared" ref="K621:L621" si="263">ROUND(55.52/2905*K599,2)</f>
        <v>6.17</v>
      </c>
      <c r="L621" s="20">
        <f t="shared" si="263"/>
        <v>4.8600000000000003</v>
      </c>
      <c r="M621" s="14">
        <f t="shared" si="260"/>
        <v>2.2000000000000002</v>
      </c>
      <c r="N621" s="20">
        <f>ROUND(55.52/2905*N599,2)</f>
        <v>2.2000000000000002</v>
      </c>
      <c r="O621" s="20">
        <f t="shared" ref="O621:P621" si="264">ROUND(55.52/2905*O599,2)</f>
        <v>0</v>
      </c>
      <c r="P621" s="20">
        <f t="shared" si="264"/>
        <v>0</v>
      </c>
      <c r="Q621" s="14">
        <f t="shared" si="261"/>
        <v>0</v>
      </c>
      <c r="R621" s="20">
        <f>ROUND(55.52/2905*R599,2)</f>
        <v>0</v>
      </c>
      <c r="S621" s="20">
        <f t="shared" ref="S621:T621" si="265">ROUND(55.52/2905*S599,2)</f>
        <v>0</v>
      </c>
      <c r="T621" s="20">
        <f t="shared" si="265"/>
        <v>0</v>
      </c>
      <c r="U621" s="14">
        <f t="shared" si="262"/>
        <v>15.489999999999998</v>
      </c>
      <c r="V621" s="20">
        <f>ROUND(55.52/2905*V599,2)</f>
        <v>2.57</v>
      </c>
      <c r="W621" s="20">
        <f t="shared" ref="W621:X621" si="266">ROUND(55.52/2905*W599,2)</f>
        <v>5.28</v>
      </c>
      <c r="X621" s="20">
        <f t="shared" si="266"/>
        <v>7.64</v>
      </c>
    </row>
    <row r="622" spans="1:25" s="2" customFormat="1" x14ac:dyDescent="0.25">
      <c r="A622" s="36" t="s">
        <v>69</v>
      </c>
      <c r="B622" s="21" t="s">
        <v>70</v>
      </c>
      <c r="C622" s="22"/>
      <c r="D622" s="23"/>
      <c r="E622" s="23" t="s">
        <v>33</v>
      </c>
      <c r="F622" s="14">
        <v>1498.7</v>
      </c>
      <c r="G622" s="14">
        <f t="shared" si="257"/>
        <v>32.22</v>
      </c>
      <c r="H622" s="491">
        <f t="shared" si="258"/>
        <v>998.7</v>
      </c>
      <c r="I622" s="71">
        <f t="shared" si="259"/>
        <v>518</v>
      </c>
      <c r="J622" s="20">
        <f>ROUND(J599*0.2131/0.42*1023.84/1000,1)</f>
        <v>218.4</v>
      </c>
      <c r="K622" s="20">
        <f>ROUND(K599*0.2131/0.42*1023.84/1000,1)</f>
        <v>167.6</v>
      </c>
      <c r="L622" s="20">
        <f>ROUND(L599*0.2131/0.42*1023.84/1000,1)</f>
        <v>132</v>
      </c>
      <c r="M622" s="14">
        <f t="shared" si="260"/>
        <v>59.7</v>
      </c>
      <c r="N622" s="20">
        <f>ROUND(N599*0.2131/0.42*1023.84/1000,1)</f>
        <v>59.7</v>
      </c>
      <c r="O622" s="20">
        <f>ROUND(O599*0.2131/0.42*1023.84/1000,1)</f>
        <v>0</v>
      </c>
      <c r="P622" s="20">
        <f>ROUND(P599*0.2131/0.42*1023.84/1000,1)</f>
        <v>0</v>
      </c>
      <c r="Q622" s="14">
        <f t="shared" si="261"/>
        <v>0</v>
      </c>
      <c r="R622" s="20">
        <f>ROUND(R599*0.2131/0.42*1023.84/1000,1)</f>
        <v>0</v>
      </c>
      <c r="S622" s="20">
        <f>ROUND(S599*0.2131/0.42*1023.84/1000,1)</f>
        <v>0</v>
      </c>
      <c r="T622" s="20">
        <f>ROUND(T599*0.2131/0.42*1023.84/1000,1)</f>
        <v>0</v>
      </c>
      <c r="U622" s="14">
        <f t="shared" si="262"/>
        <v>421</v>
      </c>
      <c r="V622" s="20">
        <f>ROUND(V599*0.2131/0.42*1023.84/1000,1)</f>
        <v>69.8</v>
      </c>
      <c r="W622" s="20">
        <f>ROUND(W599*0.2131/0.42*1023.84/1000,1)</f>
        <v>143.5</v>
      </c>
      <c r="X622" s="20">
        <f>ROUND(X599*0.2131/0.42*1023.84/1000,1)</f>
        <v>207.7</v>
      </c>
    </row>
    <row r="623" spans="1:25" s="2" customFormat="1" x14ac:dyDescent="0.25">
      <c r="A623" s="36" t="s">
        <v>71</v>
      </c>
      <c r="B623" s="21" t="s">
        <v>72</v>
      </c>
      <c r="C623" s="22"/>
      <c r="D623" s="23"/>
      <c r="E623" s="23" t="s">
        <v>33</v>
      </c>
      <c r="F623" s="14">
        <v>13.12</v>
      </c>
      <c r="G623" s="14">
        <f t="shared" si="257"/>
        <v>0.47</v>
      </c>
      <c r="H623" s="491">
        <f t="shared" si="258"/>
        <v>14.5</v>
      </c>
      <c r="I623" s="71">
        <f t="shared" si="259"/>
        <v>7.5</v>
      </c>
      <c r="J623" s="20">
        <f>ROUND(J599*0.329*23.02/1000,1)</f>
        <v>3.2</v>
      </c>
      <c r="K623" s="20">
        <f>ROUND(K599*0.329*23.02/1000,1)</f>
        <v>2.4</v>
      </c>
      <c r="L623" s="20">
        <f>ROUND(L599*0.329*23.02/1000,1)</f>
        <v>1.9</v>
      </c>
      <c r="M623" s="14">
        <f t="shared" si="260"/>
        <v>0.9</v>
      </c>
      <c r="N623" s="20">
        <f>ROUND(N599*0.329*23.02/1000,1)</f>
        <v>0.9</v>
      </c>
      <c r="O623" s="20">
        <f>ROUND(O599*0.329*23.02/1000,1)</f>
        <v>0</v>
      </c>
      <c r="P623" s="20">
        <f>ROUND(P599*0.329*23.02/1000,1)</f>
        <v>0</v>
      </c>
      <c r="Q623" s="14">
        <f t="shared" si="261"/>
        <v>0</v>
      </c>
      <c r="R623" s="20">
        <f>ROUND(R599*0.329*23.02/1000,1)</f>
        <v>0</v>
      </c>
      <c r="S623" s="20">
        <f>ROUND(S599*0.329*23.02/1000,1)</f>
        <v>0</v>
      </c>
      <c r="T623" s="20">
        <f>ROUND(T599*0.329*23.02/1000,1)</f>
        <v>0</v>
      </c>
      <c r="U623" s="14">
        <f t="shared" si="262"/>
        <v>6.1</v>
      </c>
      <c r="V623" s="20">
        <f>ROUND(V599*0.329*23.02/1000,1)</f>
        <v>1</v>
      </c>
      <c r="W623" s="20">
        <f>ROUND(W599*0.329*23.02/1000,1)</f>
        <v>2.1</v>
      </c>
      <c r="X623" s="20">
        <f>ROUND(X599*0.329*23.02/1000,1)</f>
        <v>3</v>
      </c>
    </row>
    <row r="624" spans="1:25" s="2" customFormat="1" x14ac:dyDescent="0.25">
      <c r="A624" s="36"/>
      <c r="B624" s="21" t="s">
        <v>449</v>
      </c>
      <c r="C624" s="22"/>
      <c r="D624" s="23"/>
      <c r="E624" s="23" t="s">
        <v>33</v>
      </c>
      <c r="F624" s="14">
        <v>0</v>
      </c>
      <c r="G624" s="14">
        <f t="shared" si="257"/>
        <v>0</v>
      </c>
      <c r="H624" s="491">
        <f t="shared" si="258"/>
        <v>0</v>
      </c>
      <c r="I624" s="71">
        <f t="shared" si="259"/>
        <v>0</v>
      </c>
      <c r="J624" s="20"/>
      <c r="K624" s="20"/>
      <c r="L624" s="20"/>
      <c r="M624" s="14">
        <f t="shared" si="260"/>
        <v>0</v>
      </c>
      <c r="N624" s="20"/>
      <c r="O624" s="20"/>
      <c r="P624" s="20"/>
      <c r="Q624" s="14">
        <f t="shared" si="261"/>
        <v>0</v>
      </c>
      <c r="R624" s="20"/>
      <c r="S624" s="20"/>
      <c r="T624" s="20"/>
      <c r="U624" s="14">
        <f t="shared" si="262"/>
        <v>0</v>
      </c>
      <c r="V624" s="20"/>
      <c r="W624" s="20"/>
      <c r="X624" s="20"/>
    </row>
    <row r="625" spans="1:24" s="2" customFormat="1" x14ac:dyDescent="0.25">
      <c r="A625" s="36" t="s">
        <v>73</v>
      </c>
      <c r="B625" s="21" t="s">
        <v>74</v>
      </c>
      <c r="C625" s="22"/>
      <c r="D625" s="23"/>
      <c r="E625" s="23" t="s">
        <v>33</v>
      </c>
      <c r="F625" s="14">
        <v>293.42</v>
      </c>
      <c r="G625" s="14">
        <f t="shared" si="257"/>
        <v>6.4</v>
      </c>
      <c r="H625" s="491">
        <f t="shared" si="258"/>
        <v>198.39999999999998</v>
      </c>
      <c r="I625" s="71">
        <f t="shared" si="259"/>
        <v>102.89999999999999</v>
      </c>
      <c r="J625" s="20">
        <f>ROUND(J599*30.02*3.437/1000,1)</f>
        <v>43.4</v>
      </c>
      <c r="K625" s="20">
        <f>ROUND(K599*30.02*3.437/1000,1)</f>
        <v>33.299999999999997</v>
      </c>
      <c r="L625" s="20">
        <f>ROUND(L599*30.02*3.437/1000,1)</f>
        <v>26.2</v>
      </c>
      <c r="M625" s="14">
        <f t="shared" si="260"/>
        <v>11.9</v>
      </c>
      <c r="N625" s="20">
        <f>ROUND(N599*30.02*3.437/1000,1)</f>
        <v>11.9</v>
      </c>
      <c r="O625" s="20">
        <f>ROUND(O599*30.02*3.437/1000,1)</f>
        <v>0</v>
      </c>
      <c r="P625" s="20">
        <f>ROUND(P599*30.02*3.437/1000,1)</f>
        <v>0</v>
      </c>
      <c r="Q625" s="14">
        <f t="shared" si="261"/>
        <v>0</v>
      </c>
      <c r="R625" s="20">
        <f>ROUND(R599*30.02*3.437/1000,1)</f>
        <v>0</v>
      </c>
      <c r="S625" s="20">
        <f>ROUND(S599*30.02*3.437/1000,1)</f>
        <v>0</v>
      </c>
      <c r="T625" s="20">
        <f>ROUND(T599*30.02*3.437/1000,1)</f>
        <v>0</v>
      </c>
      <c r="U625" s="14">
        <f t="shared" si="262"/>
        <v>83.6</v>
      </c>
      <c r="V625" s="20">
        <f>ROUND(V599*30.02*3.437/1000,1)</f>
        <v>13.9</v>
      </c>
      <c r="W625" s="20">
        <f>ROUND(W599*30.02*3.437/1000,1)</f>
        <v>28.5</v>
      </c>
      <c r="X625" s="20">
        <f>ROUND(X599*30.02*3.437/1000,1)</f>
        <v>41.2</v>
      </c>
    </row>
    <row r="626" spans="1:24" s="2" customFormat="1" x14ac:dyDescent="0.25">
      <c r="A626" s="36" t="s">
        <v>75</v>
      </c>
      <c r="B626" s="21" t="s">
        <v>45</v>
      </c>
      <c r="C626" s="22"/>
      <c r="D626" s="23"/>
      <c r="E626" s="23" t="s">
        <v>33</v>
      </c>
      <c r="F626" s="14">
        <v>120.34</v>
      </c>
      <c r="G626" s="14">
        <f t="shared" si="257"/>
        <v>2.57</v>
      </c>
      <c r="H626" s="491">
        <f t="shared" si="258"/>
        <v>79.650000000000006</v>
      </c>
      <c r="I626" s="71">
        <f t="shared" si="259"/>
        <v>79.650000000000006</v>
      </c>
      <c r="J626" s="20">
        <f>ROUND(120.34/2905*1922.67/3,2)</f>
        <v>26.55</v>
      </c>
      <c r="K626" s="20">
        <f t="shared" ref="K626:L626" si="267">ROUND(120.34/2905*1922.67/3,2)</f>
        <v>26.55</v>
      </c>
      <c r="L626" s="20">
        <f t="shared" si="267"/>
        <v>26.55</v>
      </c>
      <c r="M626" s="14">
        <f t="shared" si="260"/>
        <v>0</v>
      </c>
      <c r="N626" s="20"/>
      <c r="O626" s="20"/>
      <c r="P626" s="20"/>
      <c r="Q626" s="14">
        <f t="shared" si="261"/>
        <v>0</v>
      </c>
      <c r="R626" s="20"/>
      <c r="S626" s="20"/>
      <c r="T626" s="20"/>
      <c r="U626" s="14">
        <f t="shared" si="262"/>
        <v>0</v>
      </c>
      <c r="V626" s="20"/>
      <c r="W626" s="20"/>
      <c r="X626" s="20"/>
    </row>
    <row r="627" spans="1:24" s="2" customFormat="1" x14ac:dyDescent="0.25">
      <c r="A627" s="36" t="s">
        <v>76</v>
      </c>
      <c r="B627" s="21" t="s">
        <v>46</v>
      </c>
      <c r="C627" s="22"/>
      <c r="D627" s="23"/>
      <c r="E627" s="23" t="s">
        <v>33</v>
      </c>
      <c r="F627" s="14">
        <v>766.15</v>
      </c>
      <c r="G627" s="14">
        <f t="shared" si="257"/>
        <v>14.52</v>
      </c>
      <c r="H627" s="216">
        <f t="shared" si="258"/>
        <v>450.1</v>
      </c>
      <c r="I627" s="71">
        <f t="shared" si="259"/>
        <v>233.4</v>
      </c>
      <c r="J627" s="20">
        <f>ROUND(450/3097.01*J608,1)</f>
        <v>98.4</v>
      </c>
      <c r="K627" s="20">
        <f t="shared" ref="K627:L627" si="268">ROUND(450/3097.01*K608,1)</f>
        <v>75.5</v>
      </c>
      <c r="L627" s="20">
        <f t="shared" si="268"/>
        <v>59.5</v>
      </c>
      <c r="M627" s="14">
        <f t="shared" si="260"/>
        <v>26.9</v>
      </c>
      <c r="N627" s="20">
        <f>ROUND(450/3097.01*N608,1)</f>
        <v>26.9</v>
      </c>
      <c r="O627" s="20">
        <f t="shared" ref="O627:P627" si="269">ROUND(450/3097.01*O608,1)</f>
        <v>0</v>
      </c>
      <c r="P627" s="20">
        <f t="shared" si="269"/>
        <v>0</v>
      </c>
      <c r="Q627" s="14">
        <f t="shared" si="261"/>
        <v>0</v>
      </c>
      <c r="R627" s="20">
        <f>ROUND(450/3097.01*R608,1)</f>
        <v>0</v>
      </c>
      <c r="S627" s="20">
        <f t="shared" ref="S627:T627" si="270">ROUND(450/3097.01*S608,1)</f>
        <v>0</v>
      </c>
      <c r="T627" s="20">
        <f t="shared" si="270"/>
        <v>0</v>
      </c>
      <c r="U627" s="14">
        <f t="shared" si="262"/>
        <v>189.8</v>
      </c>
      <c r="V627" s="20">
        <f>ROUND(450/3097.01*V608,1)</f>
        <v>31.5</v>
      </c>
      <c r="W627" s="20">
        <f t="shared" ref="W627:X627" si="271">ROUND(450/3097.01*W608,1)</f>
        <v>64.7</v>
      </c>
      <c r="X627" s="20">
        <f t="shared" si="271"/>
        <v>93.6</v>
      </c>
    </row>
    <row r="628" spans="1:24" s="2" customFormat="1" x14ac:dyDescent="0.25">
      <c r="A628" s="36" t="s">
        <v>77</v>
      </c>
      <c r="B628" s="21" t="s">
        <v>48</v>
      </c>
      <c r="C628" s="22"/>
      <c r="D628" s="23"/>
      <c r="E628" s="23" t="s">
        <v>33</v>
      </c>
      <c r="F628" s="14">
        <v>102.82</v>
      </c>
      <c r="G628" s="14">
        <f t="shared" si="257"/>
        <v>2.2000000000000002</v>
      </c>
      <c r="H628" s="491">
        <f t="shared" si="258"/>
        <v>68.05</v>
      </c>
      <c r="I628" s="39">
        <f t="shared" si="259"/>
        <v>35.29</v>
      </c>
      <c r="J628" s="20">
        <f>ROUND(102.82/2905*J599,2)</f>
        <v>14.88</v>
      </c>
      <c r="K628" s="20">
        <f t="shared" ref="K628:L628" si="272">ROUND(102.82/2905*K599,2)</f>
        <v>11.42</v>
      </c>
      <c r="L628" s="20">
        <f t="shared" si="272"/>
        <v>8.99</v>
      </c>
      <c r="M628" s="14">
        <f t="shared" si="260"/>
        <v>4.07</v>
      </c>
      <c r="N628" s="20">
        <f>ROUND(102.82/2905*N599,2)</f>
        <v>4.07</v>
      </c>
      <c r="O628" s="20">
        <f t="shared" ref="O628:P628" si="273">ROUND(102.82/2905*O599,2)</f>
        <v>0</v>
      </c>
      <c r="P628" s="20">
        <f t="shared" si="273"/>
        <v>0</v>
      </c>
      <c r="Q628" s="14">
        <f t="shared" si="261"/>
        <v>0</v>
      </c>
      <c r="R628" s="20">
        <f>ROUND(102.82/2905*R599,2)</f>
        <v>0</v>
      </c>
      <c r="S628" s="20">
        <f t="shared" ref="S628:T628" si="274">ROUND(102.82/2905*S599,2)</f>
        <v>0</v>
      </c>
      <c r="T628" s="20">
        <f t="shared" si="274"/>
        <v>0</v>
      </c>
      <c r="U628" s="14">
        <f t="shared" si="262"/>
        <v>28.689999999999998</v>
      </c>
      <c r="V628" s="20">
        <f>ROUND(102.82/2905*V599,2)</f>
        <v>4.76</v>
      </c>
      <c r="W628" s="20">
        <f t="shared" ref="W628:X628" si="275">ROUND(102.82/2905*W599,2)</f>
        <v>9.7799999999999994</v>
      </c>
      <c r="X628" s="20">
        <f t="shared" si="275"/>
        <v>14.15</v>
      </c>
    </row>
    <row r="629" spans="1:24" s="2" customFormat="1" x14ac:dyDescent="0.25">
      <c r="A629" s="21"/>
      <c r="B629" s="21"/>
      <c r="C629" s="22"/>
      <c r="D629" s="23"/>
      <c r="E629" s="23"/>
      <c r="F629" s="23"/>
      <c r="G629" s="23"/>
      <c r="H629" s="23"/>
      <c r="I629" s="24"/>
      <c r="J629" s="24"/>
      <c r="K629" s="24"/>
      <c r="L629" s="24"/>
      <c r="M629" s="24"/>
      <c r="N629" s="24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s="2" customFormat="1" x14ac:dyDescent="0.25">
      <c r="A630" s="479">
        <v>12</v>
      </c>
      <c r="B630" s="21" t="s">
        <v>51</v>
      </c>
      <c r="C630" s="22"/>
      <c r="D630" s="23"/>
      <c r="E630" s="23" t="s">
        <v>33</v>
      </c>
      <c r="F630" s="174">
        <f>F608-F615</f>
        <v>158.93000000000029</v>
      </c>
      <c r="G630" s="23"/>
      <c r="H630" s="20">
        <f t="shared" ref="H630:X630" si="276">H608-H615</f>
        <v>-2.2314168769398748</v>
      </c>
      <c r="I630" s="26">
        <f t="shared" si="276"/>
        <v>53.182880678448555</v>
      </c>
      <c r="J630" s="20">
        <f t="shared" si="276"/>
        <v>67.94015411277519</v>
      </c>
      <c r="K630" s="26">
        <f t="shared" si="276"/>
        <v>6.5095758144294678</v>
      </c>
      <c r="L630" s="26">
        <f t="shared" si="276"/>
        <v>-21.266849248756159</v>
      </c>
      <c r="M630" s="20">
        <f t="shared" si="276"/>
        <v>-51.407000000000039</v>
      </c>
      <c r="N630" s="26">
        <f t="shared" si="276"/>
        <v>2.2709999999999582</v>
      </c>
      <c r="O630" s="26">
        <f t="shared" si="276"/>
        <v>-52.088999999999999</v>
      </c>
      <c r="P630" s="26">
        <f t="shared" si="276"/>
        <v>-1.589</v>
      </c>
      <c r="Q630" s="20">
        <f t="shared" si="276"/>
        <v>-42.666999999999994</v>
      </c>
      <c r="R630" s="26">
        <f t="shared" si="276"/>
        <v>-1.589</v>
      </c>
      <c r="S630" s="26">
        <f t="shared" si="276"/>
        <v>-1.589</v>
      </c>
      <c r="T630" s="20">
        <f t="shared" si="276"/>
        <v>-39.488999999999997</v>
      </c>
      <c r="U630" s="20">
        <f t="shared" si="276"/>
        <v>38.659702444611412</v>
      </c>
      <c r="V630" s="20">
        <f t="shared" si="276"/>
        <v>-79.665386304486702</v>
      </c>
      <c r="W630" s="20">
        <f t="shared" si="276"/>
        <v>16.820405659505752</v>
      </c>
      <c r="X630" s="20">
        <f t="shared" si="276"/>
        <v>101.50468308959262</v>
      </c>
    </row>
    <row r="631" spans="1:24" s="2" customFormat="1" x14ac:dyDescent="0.25">
      <c r="A631" s="479">
        <v>13</v>
      </c>
      <c r="B631" s="21" t="s">
        <v>78</v>
      </c>
      <c r="C631" s="22"/>
      <c r="D631" s="23"/>
      <c r="E631" s="483" t="s">
        <v>28</v>
      </c>
      <c r="F631" s="20">
        <f>ROUND(F630/F615*100,1)</f>
        <v>3.5</v>
      </c>
      <c r="G631" s="483"/>
      <c r="H631" s="20">
        <f t="shared" ref="H631:X631" si="277">ROUND(H630/H615*100,1)</f>
        <v>-0.1</v>
      </c>
      <c r="I631" s="20">
        <f t="shared" si="277"/>
        <v>3.4</v>
      </c>
      <c r="J631" s="20">
        <f t="shared" si="277"/>
        <v>11.2</v>
      </c>
      <c r="K631" s="20">
        <f t="shared" si="277"/>
        <v>1.3</v>
      </c>
      <c r="L631" s="20">
        <f t="shared" si="277"/>
        <v>-4.9000000000000004</v>
      </c>
      <c r="M631" s="20">
        <f t="shared" si="277"/>
        <v>-21.7</v>
      </c>
      <c r="N631" s="20">
        <f t="shared" si="277"/>
        <v>1.2</v>
      </c>
      <c r="O631" s="20">
        <f t="shared" si="277"/>
        <v>-100</v>
      </c>
      <c r="P631" s="20">
        <f t="shared" si="277"/>
        <v>-100</v>
      </c>
      <c r="Q631" s="20">
        <f t="shared" si="277"/>
        <v>-100</v>
      </c>
      <c r="R631" s="20">
        <f t="shared" si="277"/>
        <v>-100</v>
      </c>
      <c r="S631" s="20">
        <f t="shared" si="277"/>
        <v>-100</v>
      </c>
      <c r="T631" s="20">
        <f t="shared" si="277"/>
        <v>-100</v>
      </c>
      <c r="U631" s="20">
        <f t="shared" si="277"/>
        <v>3.1</v>
      </c>
      <c r="V631" s="20">
        <f t="shared" si="277"/>
        <v>-26.9</v>
      </c>
      <c r="W631" s="20">
        <f t="shared" si="277"/>
        <v>3.9</v>
      </c>
      <c r="X631" s="20">
        <f t="shared" si="277"/>
        <v>18.7</v>
      </c>
    </row>
    <row r="632" spans="1:24" s="2" customFormat="1" x14ac:dyDescent="0.25">
      <c r="A632" s="21"/>
      <c r="B632" s="21"/>
      <c r="C632" s="22"/>
      <c r="D632" s="23"/>
      <c r="E632" s="23"/>
      <c r="F632" s="23"/>
      <c r="G632" s="23"/>
      <c r="H632" s="23"/>
      <c r="I632" s="24"/>
      <c r="J632" s="24"/>
      <c r="K632" s="24"/>
      <c r="L632" s="24"/>
      <c r="M632" s="24"/>
      <c r="N632" s="24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s="2" customFormat="1" x14ac:dyDescent="0.25"/>
    <row r="634" spans="1:24" s="2" customFormat="1" x14ac:dyDescent="0.25">
      <c r="B634" s="2" t="s">
        <v>99</v>
      </c>
    </row>
    <row r="635" spans="1:24" x14ac:dyDescent="0.25">
      <c r="S635"/>
      <c r="W635" t="s">
        <v>97</v>
      </c>
    </row>
    <row r="636" spans="1:24" x14ac:dyDescent="0.25">
      <c r="S636"/>
      <c r="W636" t="s">
        <v>458</v>
      </c>
    </row>
    <row r="637" spans="1:24" x14ac:dyDescent="0.25">
      <c r="S637"/>
      <c r="W637" t="s">
        <v>459</v>
      </c>
    </row>
    <row r="638" spans="1:24" x14ac:dyDescent="0.25">
      <c r="S638"/>
      <c r="W638" t="s">
        <v>460</v>
      </c>
    </row>
    <row r="639" spans="1:24" x14ac:dyDescent="0.25">
      <c r="S639"/>
    </row>
    <row r="640" spans="1:24" s="2" customFormat="1" ht="11.25" customHeight="1" x14ac:dyDescent="0.25">
      <c r="J640">
        <f>350/3407.31+1</f>
        <v>1.1027203277658915</v>
      </c>
      <c r="K640">
        <f>200/2931.5+1</f>
        <v>1.0682244584683609</v>
      </c>
      <c r="L640">
        <f>100/3422.99+1</f>
        <v>1.0292142249904324</v>
      </c>
      <c r="M640"/>
      <c r="N640"/>
      <c r="O640"/>
      <c r="P640"/>
      <c r="Q640"/>
      <c r="R640"/>
      <c r="S640"/>
      <c r="T640"/>
      <c r="U640"/>
      <c r="V640">
        <f>100/3108.35+1</f>
        <v>1.032171409268583</v>
      </c>
      <c r="W640">
        <f>200/3371.69+1</f>
        <v>1.0593174342836975</v>
      </c>
      <c r="X640">
        <f>350/3875.8+1</f>
        <v>1.0903039372516641</v>
      </c>
    </row>
    <row r="641" spans="1:229" s="2" customFormat="1" x14ac:dyDescent="0.25"/>
    <row r="642" spans="1:229" s="2" customFormat="1" ht="15.6" x14ac:dyDescent="0.3">
      <c r="A642" s="2" t="s">
        <v>52</v>
      </c>
      <c r="E642" s="3" t="s">
        <v>439</v>
      </c>
      <c r="J642" s="310" t="s">
        <v>439</v>
      </c>
      <c r="L642" s="3"/>
      <c r="N642" s="3"/>
      <c r="P642" s="3"/>
      <c r="R642" s="3"/>
      <c r="T642" s="3" t="s">
        <v>439</v>
      </c>
    </row>
    <row r="643" spans="1:229" s="2" customFormat="1" x14ac:dyDescent="0.25">
      <c r="A643" s="317" t="s">
        <v>54</v>
      </c>
    </row>
    <row r="644" spans="1:229" s="2" customFormat="1" x14ac:dyDescent="0.25">
      <c r="A644" s="5" t="s">
        <v>0</v>
      </c>
      <c r="B644" s="6" t="s">
        <v>1</v>
      </c>
      <c r="C644" s="7"/>
      <c r="D644" s="8"/>
      <c r="E644" s="8" t="s">
        <v>2</v>
      </c>
      <c r="F644" s="19" t="s">
        <v>55</v>
      </c>
      <c r="G644" s="490" t="s">
        <v>89</v>
      </c>
      <c r="H644" s="490" t="s">
        <v>3</v>
      </c>
      <c r="I644" s="479" t="s">
        <v>94</v>
      </c>
      <c r="J644" s="884" t="s">
        <v>93</v>
      </c>
      <c r="K644" s="885"/>
      <c r="L644" s="885"/>
      <c r="M644" s="479" t="s">
        <v>90</v>
      </c>
      <c r="N644" s="479" t="s">
        <v>93</v>
      </c>
      <c r="O644" s="480"/>
      <c r="P644" s="480"/>
      <c r="Q644" s="479" t="s">
        <v>91</v>
      </c>
      <c r="R644" s="479" t="s">
        <v>93</v>
      </c>
      <c r="S644" s="480"/>
      <c r="T644" s="480"/>
      <c r="U644" s="19" t="s">
        <v>92</v>
      </c>
      <c r="V644" s="78" t="s">
        <v>93</v>
      </c>
      <c r="W644" s="480"/>
      <c r="X644" s="483"/>
    </row>
    <row r="645" spans="1:229" s="18" customFormat="1" x14ac:dyDescent="0.25">
      <c r="A645" s="14"/>
      <c r="B645" s="881" t="s">
        <v>8</v>
      </c>
      <c r="C645" s="882"/>
      <c r="D645" s="883"/>
      <c r="E645" s="482" t="s">
        <v>9</v>
      </c>
      <c r="F645" s="73" t="s">
        <v>57</v>
      </c>
      <c r="G645" s="74" t="s">
        <v>56</v>
      </c>
      <c r="H645" s="144" t="s">
        <v>444</v>
      </c>
      <c r="I645" s="479" t="s">
        <v>10</v>
      </c>
      <c r="J645" s="479" t="s">
        <v>11</v>
      </c>
      <c r="K645" s="489" t="s">
        <v>12</v>
      </c>
      <c r="L645" s="479" t="s">
        <v>13</v>
      </c>
      <c r="M645" s="479" t="s">
        <v>10</v>
      </c>
      <c r="N645" s="479" t="s">
        <v>14</v>
      </c>
      <c r="O645" s="479" t="s">
        <v>15</v>
      </c>
      <c r="P645" s="479" t="s">
        <v>16</v>
      </c>
      <c r="Q645" s="479" t="s">
        <v>10</v>
      </c>
      <c r="R645" s="479" t="s">
        <v>17</v>
      </c>
      <c r="S645" s="479" t="s">
        <v>58</v>
      </c>
      <c r="T645" s="479" t="s">
        <v>18</v>
      </c>
      <c r="U645" s="14" t="s">
        <v>10</v>
      </c>
      <c r="V645" s="480" t="s">
        <v>19</v>
      </c>
      <c r="W645" s="479" t="s">
        <v>20</v>
      </c>
      <c r="X645" s="20" t="s">
        <v>21</v>
      </c>
    </row>
    <row r="646" spans="1:229" s="2" customFormat="1" x14ac:dyDescent="0.25">
      <c r="A646" s="5"/>
      <c r="B646" s="886"/>
      <c r="C646" s="887"/>
      <c r="D646" s="888"/>
      <c r="E646" s="5"/>
      <c r="F646" s="14" t="s">
        <v>443</v>
      </c>
      <c r="G646" s="481" t="s">
        <v>88</v>
      </c>
      <c r="H646" s="20" t="s">
        <v>22</v>
      </c>
      <c r="I646" s="73" t="s">
        <v>22</v>
      </c>
      <c r="J646" s="73" t="s">
        <v>22</v>
      </c>
      <c r="K646" s="19" t="s">
        <v>22</v>
      </c>
      <c r="L646" s="73" t="s">
        <v>22</v>
      </c>
      <c r="M646" s="19" t="s">
        <v>22</v>
      </c>
      <c r="N646" s="19" t="s">
        <v>22</v>
      </c>
      <c r="O646" s="19" t="s">
        <v>22</v>
      </c>
      <c r="P646" s="19" t="s">
        <v>22</v>
      </c>
      <c r="Q646" s="19" t="s">
        <v>22</v>
      </c>
      <c r="R646" s="19" t="s">
        <v>22</v>
      </c>
      <c r="S646" s="19" t="s">
        <v>22</v>
      </c>
      <c r="T646" s="19" t="s">
        <v>22</v>
      </c>
      <c r="U646" s="19" t="s">
        <v>22</v>
      </c>
      <c r="V646" s="19" t="s">
        <v>22</v>
      </c>
      <c r="W646" s="19" t="s">
        <v>22</v>
      </c>
      <c r="X646" s="19" t="s">
        <v>22</v>
      </c>
    </row>
    <row r="647" spans="1:229" s="2" customFormat="1" x14ac:dyDescent="0.25">
      <c r="A647" s="20">
        <v>1</v>
      </c>
      <c r="B647" s="884">
        <v>2</v>
      </c>
      <c r="C647" s="885"/>
      <c r="D647" s="889"/>
      <c r="E647" s="491">
        <v>3</v>
      </c>
      <c r="F647" s="20">
        <v>4</v>
      </c>
      <c r="G647" s="491">
        <v>5</v>
      </c>
      <c r="H647" s="491">
        <v>6</v>
      </c>
      <c r="I647" s="491">
        <v>7</v>
      </c>
      <c r="J647" s="19">
        <v>8</v>
      </c>
      <c r="K647" s="19">
        <v>9</v>
      </c>
      <c r="L647" s="19">
        <v>10</v>
      </c>
      <c r="M647" s="19">
        <v>11</v>
      </c>
      <c r="N647" s="19">
        <v>12</v>
      </c>
      <c r="O647" s="19">
        <v>13</v>
      </c>
      <c r="P647" s="19">
        <v>14</v>
      </c>
      <c r="Q647" s="19">
        <v>15</v>
      </c>
      <c r="R647" s="19">
        <v>16</v>
      </c>
      <c r="S647" s="19">
        <v>17</v>
      </c>
      <c r="T647" s="19">
        <v>18</v>
      </c>
      <c r="U647" s="19">
        <v>19</v>
      </c>
      <c r="V647" s="19">
        <v>20</v>
      </c>
      <c r="W647" s="19">
        <v>21</v>
      </c>
      <c r="X647" s="19">
        <v>22</v>
      </c>
    </row>
    <row r="648" spans="1:229" s="2" customFormat="1" x14ac:dyDescent="0.25">
      <c r="A648" s="20">
        <v>1</v>
      </c>
      <c r="B648" s="78" t="s">
        <v>59</v>
      </c>
      <c r="C648" s="480"/>
      <c r="D648" s="483"/>
      <c r="E648" s="79" t="s">
        <v>60</v>
      </c>
      <c r="F648" s="491">
        <f>F651+F649</f>
        <v>2099.85</v>
      </c>
      <c r="G648" s="79"/>
      <c r="H648" s="214">
        <f>I648+M648+Q648+U648</f>
        <v>2099.83</v>
      </c>
      <c r="I648" s="20">
        <f>J648+K648+L648</f>
        <v>910.75</v>
      </c>
      <c r="J648" s="38">
        <f>J651+J649</f>
        <v>360.12</v>
      </c>
      <c r="K648" s="26">
        <f>K649+K651</f>
        <v>290.67</v>
      </c>
      <c r="L648" s="26">
        <f>L649+L651</f>
        <v>259.96000000000004</v>
      </c>
      <c r="M648" s="215">
        <f>N648+O648+P648</f>
        <v>275</v>
      </c>
      <c r="N648" s="20">
        <f>N649+N651</f>
        <v>173.48</v>
      </c>
      <c r="O648" s="26">
        <f>O649+O651</f>
        <v>54.62</v>
      </c>
      <c r="P648" s="20">
        <f>P649+P651</f>
        <v>46.900000000000006</v>
      </c>
      <c r="Q648" s="215">
        <f>R648+S648+T648</f>
        <v>122.89</v>
      </c>
      <c r="R648" s="20">
        <f>R651+R649</f>
        <v>48.460000000000008</v>
      </c>
      <c r="S648" s="26">
        <f>S651+S649</f>
        <v>25.009999999999998</v>
      </c>
      <c r="T648" s="26">
        <f>T651+T649</f>
        <v>49.42</v>
      </c>
      <c r="U648" s="19">
        <f>V648+W648+X648</f>
        <v>791.19</v>
      </c>
      <c r="V648" s="26">
        <f>V649+V651</f>
        <v>182.63</v>
      </c>
      <c r="W648" s="26">
        <f>W649+W651</f>
        <v>265.24</v>
      </c>
      <c r="X648" s="26">
        <f>X649+X651</f>
        <v>343.32</v>
      </c>
    </row>
    <row r="649" spans="1:229" s="2" customFormat="1" x14ac:dyDescent="0.25">
      <c r="A649" s="20">
        <v>2</v>
      </c>
      <c r="B649" s="78" t="s">
        <v>61</v>
      </c>
      <c r="C649" s="480"/>
      <c r="D649" s="483"/>
      <c r="E649" s="79" t="s">
        <v>60</v>
      </c>
      <c r="F649" s="491">
        <v>56.91</v>
      </c>
      <c r="G649" s="79"/>
      <c r="H649" s="214">
        <f>I649+M649+Q649+U649</f>
        <v>56.899999999999991</v>
      </c>
      <c r="I649" s="20">
        <f>J649+K649+L649</f>
        <v>24.68</v>
      </c>
      <c r="J649" s="20">
        <v>9.76</v>
      </c>
      <c r="K649" s="20">
        <v>7.88</v>
      </c>
      <c r="L649" s="20">
        <v>7.04</v>
      </c>
      <c r="M649" s="215">
        <f>N649+O649+P649</f>
        <v>7.4499999999999993</v>
      </c>
      <c r="N649" s="20">
        <v>4.7</v>
      </c>
      <c r="O649" s="20">
        <v>1.48</v>
      </c>
      <c r="P649" s="20">
        <v>1.27</v>
      </c>
      <c r="Q649" s="215">
        <f>R649+S649+T649</f>
        <v>3.33</v>
      </c>
      <c r="R649" s="20">
        <v>1.31</v>
      </c>
      <c r="S649" s="20">
        <v>0.68</v>
      </c>
      <c r="T649" s="20">
        <v>1.34</v>
      </c>
      <c r="U649" s="19">
        <f>V649+W649+X649</f>
        <v>21.44</v>
      </c>
      <c r="V649" s="20">
        <v>4.95</v>
      </c>
      <c r="W649" s="20">
        <v>7.19</v>
      </c>
      <c r="X649" s="20">
        <v>9.3000000000000007</v>
      </c>
    </row>
    <row r="650" spans="1:229" s="2" customFormat="1" x14ac:dyDescent="0.25">
      <c r="A650" s="20">
        <v>3</v>
      </c>
      <c r="B650" s="78" t="s">
        <v>62</v>
      </c>
      <c r="C650" s="480"/>
      <c r="D650" s="483"/>
      <c r="E650" s="79" t="s">
        <v>28</v>
      </c>
      <c r="F650" s="20">
        <f>ROUND(F649/F648*100,2)</f>
        <v>2.71</v>
      </c>
      <c r="G650" s="79"/>
      <c r="H650" s="20">
        <f>ROUND(H649/H648*100,2)</f>
        <v>2.71</v>
      </c>
      <c r="I650" s="20">
        <f t="shared" ref="I650:P650" si="278">ROUND(I649/I648*100,1)</f>
        <v>2.7</v>
      </c>
      <c r="J650" s="18">
        <f t="shared" si="278"/>
        <v>2.7</v>
      </c>
      <c r="K650" s="20">
        <f t="shared" si="278"/>
        <v>2.7</v>
      </c>
      <c r="L650" s="20">
        <f t="shared" si="278"/>
        <v>2.7</v>
      </c>
      <c r="M650" s="20">
        <f t="shared" si="278"/>
        <v>2.7</v>
      </c>
      <c r="N650" s="20">
        <f t="shared" si="278"/>
        <v>2.7</v>
      </c>
      <c r="O650" s="20">
        <f t="shared" si="278"/>
        <v>2.7</v>
      </c>
      <c r="P650" s="20">
        <f t="shared" si="278"/>
        <v>2.7</v>
      </c>
      <c r="Q650" s="20">
        <f>ROUND(Q649/Q648*100,2)</f>
        <v>2.71</v>
      </c>
      <c r="R650" s="20">
        <f>ROUND(R649/R648*100,1)</f>
        <v>2.7</v>
      </c>
      <c r="S650" s="20">
        <f>ROUND(S649/S648*100,1)</f>
        <v>2.7</v>
      </c>
      <c r="T650" s="20">
        <f>ROUND(T649/T648*100,1)</f>
        <v>2.7</v>
      </c>
      <c r="U650" s="20">
        <f>ROUND(U649/U648*100,2)</f>
        <v>2.71</v>
      </c>
      <c r="V650" s="20">
        <f>ROUND(V649/V648*100,2)</f>
        <v>2.71</v>
      </c>
      <c r="W650" s="20">
        <f>ROUND(W649/W648*100,2)</f>
        <v>2.71</v>
      </c>
      <c r="X650" s="20">
        <f>ROUND(X649/X648*100,2)</f>
        <v>2.71</v>
      </c>
    </row>
    <row r="651" spans="1:229" s="2" customFormat="1" x14ac:dyDescent="0.25">
      <c r="A651" s="20">
        <v>4</v>
      </c>
      <c r="B651" s="78" t="s">
        <v>191</v>
      </c>
      <c r="C651" s="480"/>
      <c r="D651" s="483"/>
      <c r="E651" s="79" t="s">
        <v>60</v>
      </c>
      <c r="F651" s="491">
        <f>F655+F653</f>
        <v>2042.94</v>
      </c>
      <c r="G651" s="79"/>
      <c r="H651" s="214">
        <f>I651+M651+Q651+U651</f>
        <v>2042.9300000000003</v>
      </c>
      <c r="I651" s="20">
        <f>J651+K651+L651</f>
        <v>886.07000000000016</v>
      </c>
      <c r="J651" s="26">
        <f>J655+J653+J652</f>
        <v>350.36</v>
      </c>
      <c r="K651" s="26">
        <f>K655+K653+K652</f>
        <v>282.79000000000002</v>
      </c>
      <c r="L651" s="26">
        <f>L655+L653+L652</f>
        <v>252.92000000000002</v>
      </c>
      <c r="M651" s="20">
        <f>M652+M653+M655</f>
        <v>267.55000000000007</v>
      </c>
      <c r="N651" s="26">
        <f>N655+N653+N652</f>
        <v>168.78</v>
      </c>
      <c r="O651" s="26">
        <f>O655+O653+O652</f>
        <v>53.14</v>
      </c>
      <c r="P651" s="26">
        <f>P655+P653+P652</f>
        <v>45.63</v>
      </c>
      <c r="Q651" s="20">
        <f>Q652+Q653+Q655</f>
        <v>119.56</v>
      </c>
      <c r="R651" s="26">
        <f>R655+R653+R652</f>
        <v>47.150000000000006</v>
      </c>
      <c r="S651" s="26">
        <f>S655+S653+S652</f>
        <v>24.33</v>
      </c>
      <c r="T651" s="26">
        <f>T655+T653+T652</f>
        <v>48.08</v>
      </c>
      <c r="U651" s="20">
        <f>U652+U653+U655</f>
        <v>769.75</v>
      </c>
      <c r="V651" s="26">
        <f>V655+V653+V652</f>
        <v>177.68</v>
      </c>
      <c r="W651" s="26">
        <f>W655+W653+W652</f>
        <v>258.05</v>
      </c>
      <c r="X651" s="26">
        <f>X655+X653+X652</f>
        <v>334.02</v>
      </c>
    </row>
    <row r="652" spans="1:229" s="2" customFormat="1" x14ac:dyDescent="0.25">
      <c r="A652" s="20"/>
      <c r="B652" s="78" t="s">
        <v>301</v>
      </c>
      <c r="C652" s="480"/>
      <c r="D652" s="483"/>
      <c r="E652" s="79" t="s">
        <v>60</v>
      </c>
      <c r="F652" s="491">
        <v>0</v>
      </c>
      <c r="G652" s="79"/>
      <c r="H652" s="491">
        <f>I652+M652+Q652+U652</f>
        <v>0</v>
      </c>
      <c r="I652" s="20">
        <f>J652+K652+L652</f>
        <v>0</v>
      </c>
      <c r="J652" s="20"/>
      <c r="K652" s="19"/>
      <c r="L652" s="19"/>
      <c r="M652" s="20">
        <f>N652+O652+P652</f>
        <v>0</v>
      </c>
      <c r="N652" s="20"/>
      <c r="O652" s="20"/>
      <c r="P652" s="20"/>
      <c r="Q652" s="19">
        <f>R652+S652+T652</f>
        <v>0</v>
      </c>
      <c r="R652" s="20"/>
      <c r="S652" s="20"/>
      <c r="T652" s="20"/>
      <c r="U652" s="19">
        <f>V652+W652+X652</f>
        <v>0</v>
      </c>
      <c r="V652" s="20"/>
      <c r="W652" s="20"/>
      <c r="X652" s="20"/>
    </row>
    <row r="653" spans="1:229" s="2" customFormat="1" x14ac:dyDescent="0.25">
      <c r="A653" s="20">
        <v>5</v>
      </c>
      <c r="B653" s="78" t="s">
        <v>26</v>
      </c>
      <c r="C653" s="480"/>
      <c r="D653" s="483"/>
      <c r="E653" s="79" t="s">
        <v>60</v>
      </c>
      <c r="F653" s="491">
        <v>120.06</v>
      </c>
      <c r="G653" s="79"/>
      <c r="H653" s="214">
        <f>I653+M653+Q653+U653</f>
        <v>120.05</v>
      </c>
      <c r="I653" s="38">
        <f>J653+K653+L653</f>
        <v>52.059999999999995</v>
      </c>
      <c r="J653" s="20">
        <v>20.57</v>
      </c>
      <c r="K653" s="19">
        <v>16.62</v>
      </c>
      <c r="L653" s="19">
        <v>14.87</v>
      </c>
      <c r="M653" s="20">
        <f>N653+O653+P653</f>
        <v>15.719999999999999</v>
      </c>
      <c r="N653" s="20">
        <v>9.92</v>
      </c>
      <c r="O653" s="20">
        <v>3.12</v>
      </c>
      <c r="P653" s="20">
        <v>2.68</v>
      </c>
      <c r="Q653" s="19">
        <f>R653+S653+T653</f>
        <v>7.03</v>
      </c>
      <c r="R653" s="20">
        <v>2.77</v>
      </c>
      <c r="S653" s="20">
        <v>1.43</v>
      </c>
      <c r="T653" s="20">
        <v>2.83</v>
      </c>
      <c r="U653" s="19">
        <f>V653+W653+X653</f>
        <v>45.239999999999995</v>
      </c>
      <c r="V653" s="20">
        <v>10.44</v>
      </c>
      <c r="W653" s="20">
        <v>15.17</v>
      </c>
      <c r="X653" s="20">
        <v>19.63</v>
      </c>
    </row>
    <row r="654" spans="1:229" s="25" customFormat="1" x14ac:dyDescent="0.25">
      <c r="A654" s="20">
        <v>6</v>
      </c>
      <c r="B654" s="78" t="s">
        <v>62</v>
      </c>
      <c r="C654" s="480"/>
      <c r="D654" s="483"/>
      <c r="E654" s="79" t="s">
        <v>28</v>
      </c>
      <c r="F654" s="20">
        <f>ROUND(F653/F651*100,2)</f>
        <v>5.88</v>
      </c>
      <c r="G654" s="20"/>
      <c r="H654" s="38">
        <f t="shared" ref="H654:X654" si="279">ROUND(H653/H651*100,2)</f>
        <v>5.88</v>
      </c>
      <c r="I654" s="20">
        <f t="shared" si="279"/>
        <v>5.88</v>
      </c>
      <c r="J654" s="20">
        <f t="shared" si="279"/>
        <v>5.87</v>
      </c>
      <c r="K654" s="20">
        <f t="shared" si="279"/>
        <v>5.88</v>
      </c>
      <c r="L654" s="20">
        <f t="shared" si="279"/>
        <v>5.88</v>
      </c>
      <c r="M654" s="20">
        <f t="shared" si="279"/>
        <v>5.88</v>
      </c>
      <c r="N654" s="20">
        <f t="shared" si="279"/>
        <v>5.88</v>
      </c>
      <c r="O654" s="20">
        <f t="shared" si="279"/>
        <v>5.87</v>
      </c>
      <c r="P654" s="20">
        <f t="shared" si="279"/>
        <v>5.87</v>
      </c>
      <c r="Q654" s="20">
        <f t="shared" si="279"/>
        <v>5.88</v>
      </c>
      <c r="R654" s="20">
        <f t="shared" si="279"/>
        <v>5.87</v>
      </c>
      <c r="S654" s="20">
        <f t="shared" si="279"/>
        <v>5.88</v>
      </c>
      <c r="T654" s="20">
        <f t="shared" si="279"/>
        <v>5.89</v>
      </c>
      <c r="U654" s="20">
        <f t="shared" si="279"/>
        <v>5.88</v>
      </c>
      <c r="V654" s="20">
        <f t="shared" si="279"/>
        <v>5.88</v>
      </c>
      <c r="W654" s="20">
        <f t="shared" si="279"/>
        <v>5.88</v>
      </c>
      <c r="X654" s="20">
        <f t="shared" si="279"/>
        <v>5.88</v>
      </c>
      <c r="Y654" s="489"/>
      <c r="Z654" s="489"/>
      <c r="AA654" s="489"/>
      <c r="AB654" s="489"/>
      <c r="AC654" s="489"/>
      <c r="AD654" s="489"/>
      <c r="AE654" s="489"/>
      <c r="AF654" s="489"/>
      <c r="AG654" s="489"/>
      <c r="AH654" s="489"/>
      <c r="AI654" s="489"/>
      <c r="AJ654" s="489"/>
      <c r="AK654" s="489"/>
      <c r="AL654" s="489"/>
      <c r="AM654" s="489"/>
      <c r="AN654" s="489"/>
      <c r="AO654" s="489"/>
      <c r="AP654" s="489"/>
      <c r="AQ654" s="489"/>
      <c r="AR654" s="489"/>
      <c r="AS654" s="489"/>
      <c r="AT654" s="489"/>
      <c r="AU654" s="489"/>
      <c r="AV654" s="489"/>
      <c r="AW654" s="489"/>
      <c r="AX654" s="489"/>
      <c r="AY654" s="489"/>
      <c r="AZ654" s="489"/>
      <c r="BA654" s="489"/>
      <c r="BB654" s="489"/>
      <c r="BC654" s="489"/>
      <c r="BD654" s="489"/>
      <c r="BE654" s="489"/>
      <c r="BF654" s="489"/>
      <c r="BG654" s="489"/>
      <c r="BH654" s="489"/>
      <c r="BI654" s="489"/>
      <c r="BJ654" s="489"/>
      <c r="BK654" s="489"/>
      <c r="BL654" s="489"/>
      <c r="BM654" s="489"/>
      <c r="BN654" s="489"/>
      <c r="BO654" s="489"/>
      <c r="BP654" s="489"/>
      <c r="BQ654" s="489"/>
      <c r="BR654" s="489"/>
      <c r="BS654" s="489"/>
      <c r="BT654" s="489"/>
      <c r="BU654" s="489"/>
      <c r="BV654" s="489"/>
      <c r="BW654" s="489"/>
      <c r="BX654" s="489"/>
      <c r="BY654" s="489"/>
      <c r="BZ654" s="489"/>
      <c r="CA654" s="489"/>
      <c r="CB654" s="489"/>
      <c r="CC654" s="489"/>
      <c r="CD654" s="489"/>
      <c r="CE654" s="489"/>
      <c r="CF654" s="489"/>
      <c r="CG654" s="489"/>
      <c r="CH654" s="489"/>
      <c r="CI654" s="489"/>
      <c r="CJ654" s="489"/>
      <c r="CK654" s="489"/>
      <c r="CL654" s="489"/>
      <c r="CM654" s="489"/>
      <c r="CN654" s="489"/>
      <c r="CO654" s="489"/>
      <c r="CP654" s="489"/>
      <c r="CQ654" s="489"/>
      <c r="CR654" s="489"/>
      <c r="CS654" s="489"/>
      <c r="CT654" s="489"/>
      <c r="CU654" s="489"/>
      <c r="CV654" s="489"/>
      <c r="CW654" s="489"/>
      <c r="CX654" s="489"/>
      <c r="CY654" s="489"/>
      <c r="CZ654" s="489"/>
      <c r="DA654" s="489"/>
      <c r="DB654" s="489"/>
      <c r="DC654" s="489"/>
      <c r="DD654" s="489"/>
      <c r="DE654" s="489"/>
      <c r="DF654" s="489"/>
      <c r="DG654" s="489"/>
      <c r="DH654" s="489"/>
      <c r="DI654" s="489"/>
      <c r="DJ654" s="489"/>
      <c r="DK654" s="489"/>
      <c r="DL654" s="489"/>
      <c r="DM654" s="489"/>
      <c r="DN654" s="489"/>
      <c r="DO654" s="489"/>
      <c r="DP654" s="489"/>
      <c r="DQ654" s="489"/>
      <c r="DR654" s="489"/>
      <c r="DS654" s="489"/>
      <c r="DT654" s="489"/>
      <c r="DU654" s="489"/>
      <c r="DV654" s="489"/>
      <c r="DW654" s="489"/>
      <c r="DX654" s="489"/>
      <c r="DY654" s="489"/>
      <c r="DZ654" s="489"/>
      <c r="EA654" s="489"/>
      <c r="EB654" s="489"/>
      <c r="EC654" s="489"/>
      <c r="ED654" s="489"/>
      <c r="EE654" s="489"/>
      <c r="EF654" s="489"/>
      <c r="EG654" s="489"/>
      <c r="EH654" s="489"/>
      <c r="EI654" s="489"/>
      <c r="EJ654" s="489"/>
      <c r="EK654" s="489"/>
      <c r="EL654" s="489"/>
      <c r="EM654" s="489"/>
      <c r="EN654" s="489"/>
      <c r="EO654" s="489"/>
      <c r="EP654" s="489"/>
      <c r="EQ654" s="489"/>
      <c r="ER654" s="489"/>
      <c r="ES654" s="489"/>
      <c r="ET654" s="489"/>
      <c r="EU654" s="489"/>
      <c r="EV654" s="489"/>
      <c r="EW654" s="489"/>
      <c r="EX654" s="489"/>
      <c r="EY654" s="489"/>
      <c r="EZ654" s="489"/>
      <c r="FA654" s="489"/>
      <c r="FB654" s="489"/>
      <c r="FC654" s="489"/>
      <c r="FD654" s="489"/>
      <c r="FE654" s="489"/>
      <c r="FF654" s="489"/>
      <c r="FG654" s="489"/>
      <c r="FH654" s="489"/>
      <c r="FI654" s="489"/>
      <c r="FJ654" s="489"/>
      <c r="FK654" s="489"/>
      <c r="FL654" s="489"/>
      <c r="FM654" s="489"/>
      <c r="FN654" s="489"/>
      <c r="FO654" s="489"/>
      <c r="FP654" s="489"/>
      <c r="FQ654" s="489"/>
      <c r="FR654" s="489"/>
      <c r="FS654" s="489"/>
      <c r="FT654" s="489"/>
      <c r="FU654" s="489"/>
      <c r="FV654" s="489"/>
      <c r="FW654" s="489"/>
      <c r="FX654" s="489"/>
      <c r="FY654" s="489"/>
      <c r="FZ654" s="489"/>
      <c r="GA654" s="489"/>
      <c r="GB654" s="489"/>
      <c r="GC654" s="489"/>
      <c r="GD654" s="489"/>
      <c r="GE654" s="489"/>
      <c r="GF654" s="489"/>
      <c r="GG654" s="489"/>
      <c r="GH654" s="489"/>
      <c r="GI654" s="489"/>
      <c r="GJ654" s="489"/>
      <c r="GK654" s="489"/>
      <c r="GL654" s="489"/>
      <c r="GM654" s="489"/>
      <c r="GN654" s="489"/>
      <c r="GO654" s="489"/>
      <c r="GP654" s="489"/>
      <c r="GQ654" s="489"/>
      <c r="GR654" s="489"/>
      <c r="GS654" s="489"/>
      <c r="GT654" s="489"/>
      <c r="GU654" s="489"/>
      <c r="GV654" s="489"/>
      <c r="GW654" s="489"/>
      <c r="GX654" s="489"/>
      <c r="GY654" s="489"/>
      <c r="GZ654" s="489"/>
      <c r="HA654" s="489"/>
      <c r="HB654" s="489"/>
      <c r="HC654" s="489"/>
      <c r="HD654" s="489"/>
      <c r="HE654" s="489"/>
      <c r="HF654" s="489"/>
      <c r="HG654" s="489"/>
      <c r="HH654" s="489"/>
      <c r="HI654" s="489"/>
      <c r="HJ654" s="489"/>
      <c r="HK654" s="489"/>
      <c r="HL654" s="489"/>
      <c r="HM654" s="489"/>
      <c r="HN654" s="489"/>
      <c r="HO654" s="489"/>
      <c r="HP654" s="489"/>
      <c r="HQ654" s="489"/>
      <c r="HR654" s="489"/>
      <c r="HS654" s="489"/>
      <c r="HT654" s="489"/>
      <c r="HU654" s="489"/>
    </row>
    <row r="655" spans="1:229" s="2" customFormat="1" x14ac:dyDescent="0.25">
      <c r="A655" s="20">
        <v>7</v>
      </c>
      <c r="B655" s="21" t="s">
        <v>302</v>
      </c>
      <c r="C655" s="480"/>
      <c r="D655" s="483"/>
      <c r="E655" s="23" t="s">
        <v>60</v>
      </c>
      <c r="F655" s="483">
        <v>1922.88</v>
      </c>
      <c r="G655" s="23"/>
      <c r="H655" s="491">
        <f>I655+M655+Q655+U655</f>
        <v>1922.88</v>
      </c>
      <c r="I655" s="20">
        <f>J655+K655+L655</f>
        <v>834.01</v>
      </c>
      <c r="J655" s="20">
        <v>329.79</v>
      </c>
      <c r="K655" s="19">
        <v>266.17</v>
      </c>
      <c r="L655" s="19">
        <v>238.05</v>
      </c>
      <c r="M655" s="19">
        <f>N655+O655+P655</f>
        <v>251.83000000000004</v>
      </c>
      <c r="N655" s="20">
        <v>158.86000000000001</v>
      </c>
      <c r="O655" s="19">
        <v>50.02</v>
      </c>
      <c r="P655" s="19">
        <v>42.95</v>
      </c>
      <c r="Q655" s="19">
        <f>R655+S655+T655</f>
        <v>112.53</v>
      </c>
      <c r="R655" s="20">
        <v>44.38</v>
      </c>
      <c r="S655" s="19">
        <v>22.9</v>
      </c>
      <c r="T655" s="19">
        <v>45.25</v>
      </c>
      <c r="U655" s="19">
        <f>V655+W655+X655</f>
        <v>724.51</v>
      </c>
      <c r="V655" s="20">
        <v>167.24</v>
      </c>
      <c r="W655" s="19">
        <v>242.88</v>
      </c>
      <c r="X655" s="19">
        <v>314.39</v>
      </c>
    </row>
    <row r="656" spans="1:229" s="2" customFormat="1" x14ac:dyDescent="0.25">
      <c r="A656" s="20"/>
      <c r="B656" s="21" t="s">
        <v>303</v>
      </c>
      <c r="C656" s="480"/>
      <c r="D656" s="483"/>
      <c r="E656" s="23" t="s">
        <v>60</v>
      </c>
      <c r="F656" s="483"/>
      <c r="G656" s="23"/>
      <c r="H656" s="491">
        <f>I656+M656+Q656+U656</f>
        <v>0</v>
      </c>
      <c r="I656" s="20">
        <f>J656+K656+L656</f>
        <v>0</v>
      </c>
      <c r="J656" s="20"/>
      <c r="K656" s="19"/>
      <c r="L656" s="19"/>
      <c r="M656" s="19">
        <f>N656+O656+P656</f>
        <v>0</v>
      </c>
      <c r="N656" s="20"/>
      <c r="O656" s="19">
        <v>0</v>
      </c>
      <c r="P656" s="19">
        <v>0</v>
      </c>
      <c r="Q656" s="19">
        <f>R656+S656+T656</f>
        <v>0</v>
      </c>
      <c r="R656" s="20">
        <v>0</v>
      </c>
      <c r="S656" s="19">
        <v>0</v>
      </c>
      <c r="T656" s="19">
        <v>0</v>
      </c>
      <c r="U656" s="19">
        <f>V656+W656+X656</f>
        <v>0</v>
      </c>
      <c r="V656" s="20"/>
      <c r="W656" s="19"/>
      <c r="X656" s="19"/>
    </row>
    <row r="657" spans="1:25" s="2" customFormat="1" x14ac:dyDescent="0.25">
      <c r="A657" s="20">
        <v>8</v>
      </c>
      <c r="B657" s="21" t="s">
        <v>306</v>
      </c>
      <c r="C657" s="22"/>
      <c r="D657" s="23"/>
      <c r="E657" s="23" t="s">
        <v>33</v>
      </c>
      <c r="F657" s="20">
        <f>ROUND(F660*F655/1000,2)</f>
        <v>6928.94</v>
      </c>
      <c r="G657" s="23"/>
      <c r="H657" s="216">
        <f>I657+M657+Q657+U657</f>
        <v>6928.94</v>
      </c>
      <c r="I657" s="20">
        <f>J657+K657+L657</f>
        <v>3005.2799999999997</v>
      </c>
      <c r="J657" s="20">
        <f>ROUND(J660*J655/1000,2)</f>
        <v>1188.3699999999999</v>
      </c>
      <c r="K657" s="20">
        <f>ROUND(K660*K655/1000,2)</f>
        <v>959.12</v>
      </c>
      <c r="L657" s="20">
        <f>ROUND(L660*L655/1000,2)</f>
        <v>857.79</v>
      </c>
      <c r="M657" s="19">
        <f>N657+O657+P657</f>
        <v>907.45</v>
      </c>
      <c r="N657" s="20">
        <f>ROUND(N660*N655/1000,2)</f>
        <v>572.44000000000005</v>
      </c>
      <c r="O657" s="20">
        <f>ROUND(O660*O655/1000,2)</f>
        <v>180.24</v>
      </c>
      <c r="P657" s="20">
        <f>ROUND(P660*P655/1000,2)</f>
        <v>154.77000000000001</v>
      </c>
      <c r="Q657" s="19">
        <f>R657+S657+T657</f>
        <v>405.49</v>
      </c>
      <c r="R657" s="20">
        <f>ROUND(R660*R655/1000,2)</f>
        <v>159.91999999999999</v>
      </c>
      <c r="S657" s="20">
        <f>ROUND(S660*S655/1000,2)</f>
        <v>82.52</v>
      </c>
      <c r="T657" s="20">
        <f>ROUND(T660*T655/1000,2)</f>
        <v>163.05000000000001</v>
      </c>
      <c r="U657" s="19">
        <f>V657+W657+X657</f>
        <v>2610.7200000000003</v>
      </c>
      <c r="V657" s="20">
        <f>ROUND(V660*V655/1000,2)</f>
        <v>602.64</v>
      </c>
      <c r="W657" s="20">
        <f>ROUND(W660*W655/1000,2)</f>
        <v>875.2</v>
      </c>
      <c r="X657" s="20">
        <f>ROUND(X660*X655/1000,2)</f>
        <v>1132.8800000000001</v>
      </c>
      <c r="Y657" s="25"/>
    </row>
    <row r="658" spans="1:25" s="2" customFormat="1" x14ac:dyDescent="0.25">
      <c r="A658" s="20"/>
      <c r="B658" s="21" t="s">
        <v>303</v>
      </c>
      <c r="C658" s="22"/>
      <c r="D658" s="23"/>
      <c r="E658" s="23" t="s">
        <v>33</v>
      </c>
      <c r="F658" s="483">
        <f>F656*F660/1000</f>
        <v>0</v>
      </c>
      <c r="G658" s="23"/>
      <c r="H658" s="491">
        <f>I658+M658+Q658+U658</f>
        <v>0</v>
      </c>
      <c r="I658" s="20">
        <f>J658+K658+L658</f>
        <v>0</v>
      </c>
      <c r="J658" s="20">
        <f>ROUND(J656*J660/1000,1)</f>
        <v>0</v>
      </c>
      <c r="K658" s="20">
        <f>ROUND(K656*K660/1000,1)</f>
        <v>0</v>
      </c>
      <c r="L658" s="20">
        <f>ROUND(L656*L660/1000,1)</f>
        <v>0</v>
      </c>
      <c r="M658" s="19">
        <f>N658+O658+P658</f>
        <v>0</v>
      </c>
      <c r="N658" s="20">
        <f>ROUND(N656*N660/1000,1)</f>
        <v>0</v>
      </c>
      <c r="O658" s="20">
        <f>ROUND(O656*O660/1000,1)</f>
        <v>0</v>
      </c>
      <c r="P658" s="20">
        <f>ROUND(P656*P660/1000,1)</f>
        <v>0</v>
      </c>
      <c r="Q658" s="19">
        <f>R658+S658+T658</f>
        <v>0</v>
      </c>
      <c r="R658" s="20">
        <f>ROUND(R656*R660/1000,1)</f>
        <v>0</v>
      </c>
      <c r="S658" s="20">
        <f>ROUND(S656*S660/1000,1)</f>
        <v>0</v>
      </c>
      <c r="T658" s="20">
        <f>ROUND(T656*T660/1000,1)</f>
        <v>0</v>
      </c>
      <c r="U658" s="19">
        <f>V658+W658+X658</f>
        <v>0</v>
      </c>
      <c r="V658" s="20">
        <f>ROUND(V656*V660/1000,1)</f>
        <v>0</v>
      </c>
      <c r="W658" s="20">
        <f>ROUND(W656*W660/1000,1)</f>
        <v>0</v>
      </c>
      <c r="X658" s="20">
        <f>ROUND(X656*X660/1000,1)</f>
        <v>0</v>
      </c>
      <c r="Y658" s="25"/>
    </row>
    <row r="659" spans="1:25" s="2" customFormat="1" x14ac:dyDescent="0.25">
      <c r="A659" s="20"/>
      <c r="B659" s="21" t="s">
        <v>447</v>
      </c>
      <c r="C659" s="22"/>
      <c r="D659" s="23"/>
      <c r="E659" s="23" t="s">
        <v>33</v>
      </c>
      <c r="F659" s="483"/>
      <c r="G659" s="23"/>
      <c r="H659" s="491">
        <f>I659+M659+Q659+U659</f>
        <v>0</v>
      </c>
      <c r="I659" s="20">
        <f>J659+K659+L659</f>
        <v>0</v>
      </c>
      <c r="J659" s="20"/>
      <c r="K659" s="19"/>
      <c r="L659" s="19"/>
      <c r="M659" s="19">
        <f>N659+O659+P659</f>
        <v>0</v>
      </c>
      <c r="N659" s="20"/>
      <c r="O659" s="19"/>
      <c r="P659" s="19"/>
      <c r="Q659" s="19">
        <f>R659+S659+T659</f>
        <v>0</v>
      </c>
      <c r="R659" s="20"/>
      <c r="S659" s="19"/>
      <c r="T659" s="19"/>
      <c r="U659" s="19">
        <f>V659+W659+X659</f>
        <v>0</v>
      </c>
      <c r="V659" s="20"/>
      <c r="W659" s="19"/>
      <c r="X659" s="19"/>
      <c r="Y659" s="25"/>
    </row>
    <row r="660" spans="1:25" s="2" customFormat="1" x14ac:dyDescent="0.25">
      <c r="A660" s="20">
        <v>9</v>
      </c>
      <c r="B660" s="21" t="s">
        <v>63</v>
      </c>
      <c r="C660" s="22"/>
      <c r="D660" s="23"/>
      <c r="E660" s="23" t="s">
        <v>64</v>
      </c>
      <c r="F660" s="483">
        <v>3603.42</v>
      </c>
      <c r="G660" s="483"/>
      <c r="H660" s="483">
        <v>3603.42</v>
      </c>
      <c r="I660" s="483">
        <v>3603.42</v>
      </c>
      <c r="J660" s="483">
        <v>3603.42</v>
      </c>
      <c r="K660" s="483">
        <v>3603.42</v>
      </c>
      <c r="L660" s="483">
        <v>3603.42</v>
      </c>
      <c r="M660" s="483">
        <v>3603.42</v>
      </c>
      <c r="N660" s="483">
        <v>3603.42</v>
      </c>
      <c r="O660" s="483">
        <v>3603.42</v>
      </c>
      <c r="P660" s="483">
        <v>3603.42</v>
      </c>
      <c r="Q660" s="483">
        <v>3603.42</v>
      </c>
      <c r="R660" s="483">
        <v>3603.42</v>
      </c>
      <c r="S660" s="483">
        <v>3603.42</v>
      </c>
      <c r="T660" s="483">
        <v>3603.42</v>
      </c>
      <c r="U660" s="483">
        <v>3603.42</v>
      </c>
      <c r="V660" s="483">
        <v>3603.42</v>
      </c>
      <c r="W660" s="483">
        <v>3603.42</v>
      </c>
      <c r="X660" s="483">
        <v>3603.42</v>
      </c>
      <c r="Y660" s="25"/>
    </row>
    <row r="661" spans="1:25" s="2" customFormat="1" x14ac:dyDescent="0.25">
      <c r="A661" s="20">
        <v>10</v>
      </c>
      <c r="B661" s="21" t="s">
        <v>49</v>
      </c>
      <c r="C661" s="22"/>
      <c r="D661" s="23"/>
      <c r="E661" s="23" t="s">
        <v>64</v>
      </c>
      <c r="F661" s="20">
        <f>ROUND(F664/F655*1000,2)</f>
        <v>3390.84</v>
      </c>
      <c r="G661" s="23"/>
      <c r="H661" s="20">
        <f>ROUND(H664/H655*1000,2)</f>
        <v>2385.73</v>
      </c>
      <c r="I661" s="20">
        <f>ROUND(I664/I655*1000,2)</f>
        <v>2479.21</v>
      </c>
      <c r="J661" s="20">
        <f>ROUND(J664/J655*1000,3)</f>
        <v>2299.7579999999998</v>
      </c>
      <c r="K661" s="20">
        <f t="shared" ref="K661:X661" si="280">ROUND(K664/K655*1000,2)</f>
        <v>2515.5100000000002</v>
      </c>
      <c r="L661" s="20">
        <f t="shared" si="280"/>
        <v>2687.22</v>
      </c>
      <c r="M661" s="20">
        <f t="shared" si="280"/>
        <v>2926.7</v>
      </c>
      <c r="N661" s="20">
        <f t="shared" si="280"/>
        <v>2063.31</v>
      </c>
      <c r="O661" s="20">
        <f t="shared" si="280"/>
        <v>4419.7700000000004</v>
      </c>
      <c r="P661" s="20">
        <f t="shared" si="280"/>
        <v>4381.3</v>
      </c>
      <c r="Q661" s="20">
        <f t="shared" si="280"/>
        <v>4803.4399999999996</v>
      </c>
      <c r="R661" s="20">
        <f t="shared" si="280"/>
        <v>4276.18</v>
      </c>
      <c r="S661" s="20">
        <f t="shared" si="280"/>
        <v>6985.9</v>
      </c>
      <c r="T661" s="20">
        <f t="shared" si="280"/>
        <v>4216.07</v>
      </c>
      <c r="U661" s="20">
        <f t="shared" si="280"/>
        <v>1714.59</v>
      </c>
      <c r="V661" s="20">
        <f t="shared" si="280"/>
        <v>1989.05</v>
      </c>
      <c r="W661" s="20">
        <f t="shared" si="280"/>
        <v>1646.81</v>
      </c>
      <c r="X661" s="20">
        <f t="shared" si="280"/>
        <v>1620.95</v>
      </c>
      <c r="Y661" s="25"/>
    </row>
    <row r="662" spans="1:25" s="2" customFormat="1" x14ac:dyDescent="0.25">
      <c r="A662" s="20"/>
      <c r="B662" s="21"/>
      <c r="C662" s="22"/>
      <c r="D662" s="23"/>
      <c r="E662" s="24"/>
      <c r="F662" s="483"/>
      <c r="G662" s="23"/>
      <c r="H662" s="483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5"/>
    </row>
    <row r="663" spans="1:25" s="2" customFormat="1" x14ac:dyDescent="0.25">
      <c r="A663" s="20"/>
      <c r="B663" s="25"/>
      <c r="C663" s="25"/>
      <c r="D663" s="25"/>
      <c r="E663" s="24"/>
      <c r="F663" s="23"/>
      <c r="G663" s="23"/>
      <c r="H663" s="23"/>
      <c r="I663" s="24"/>
      <c r="J663" s="24"/>
      <c r="K663" s="24"/>
      <c r="L663" s="24"/>
      <c r="M663" s="24"/>
      <c r="N663" s="24"/>
      <c r="O663" s="24"/>
      <c r="P663" s="24"/>
      <c r="Q663" s="24"/>
      <c r="R663" s="24"/>
      <c r="S663" s="24"/>
      <c r="T663" s="24"/>
      <c r="U663" s="24"/>
      <c r="V663" s="24"/>
      <c r="W663" s="24"/>
      <c r="X663" s="24"/>
      <c r="Y663" s="25"/>
    </row>
    <row r="664" spans="1:25" s="2" customFormat="1" x14ac:dyDescent="0.25">
      <c r="A664" s="20">
        <v>11</v>
      </c>
      <c r="B664" s="21" t="s">
        <v>35</v>
      </c>
      <c r="C664" s="22"/>
      <c r="D664" s="23"/>
      <c r="E664" s="23" t="s">
        <v>33</v>
      </c>
      <c r="F664" s="177">
        <f>SUM(F667:F677)</f>
        <v>6520.170000000001</v>
      </c>
      <c r="G664" s="70">
        <f>G667+G668+G669+G670+G671+G672+G674+G675+G676+G677</f>
        <v>100.00999999999999</v>
      </c>
      <c r="H664" s="175">
        <f>I664+M664+Q664+U664</f>
        <v>4587.4802249545619</v>
      </c>
      <c r="I664" s="71">
        <f>J664+K664+L664</f>
        <v>2067.6825606934494</v>
      </c>
      <c r="J664" s="38">
        <f>J667+J668+J669+J670+J671+J672+J674+J675+J676+J677</f>
        <v>758.43704097073623</v>
      </c>
      <c r="K664" s="20">
        <f t="shared" ref="K664:P664" si="281">K667+K668+K669+K670+K671+K672+K674+K675+K676+K677</f>
        <v>669.55281272386139</v>
      </c>
      <c r="L664" s="20">
        <f t="shared" si="281"/>
        <v>639.69270699885192</v>
      </c>
      <c r="M664" s="20">
        <f t="shared" si="281"/>
        <v>737.03099999999995</v>
      </c>
      <c r="N664" s="20">
        <f t="shared" si="281"/>
        <v>327.77699999999999</v>
      </c>
      <c r="O664" s="20">
        <f t="shared" si="281"/>
        <v>221.07700000000003</v>
      </c>
      <c r="P664" s="20">
        <f t="shared" si="281"/>
        <v>188.17699999999999</v>
      </c>
      <c r="Q664" s="20">
        <f>R664+S664+T664</f>
        <v>540.53100000000006</v>
      </c>
      <c r="R664" s="20">
        <f t="shared" ref="R664:X664" si="282">R667+R668+R669+R670+R671+R672+R674+R675+R676+R677</f>
        <v>189.77700000000002</v>
      </c>
      <c r="S664" s="20">
        <f t="shared" si="282"/>
        <v>159.977</v>
      </c>
      <c r="T664" s="20">
        <f t="shared" si="282"/>
        <v>190.77700000000004</v>
      </c>
      <c r="U664" s="20">
        <f t="shared" si="282"/>
        <v>1242.2356642611123</v>
      </c>
      <c r="V664" s="20">
        <f t="shared" si="282"/>
        <v>332.64844638209672</v>
      </c>
      <c r="W664" s="20">
        <f t="shared" si="282"/>
        <v>399.97740988999601</v>
      </c>
      <c r="X664" s="20">
        <f t="shared" si="282"/>
        <v>509.60980798901988</v>
      </c>
      <c r="Y664" s="25"/>
    </row>
    <row r="665" spans="1:25" s="2" customFormat="1" x14ac:dyDescent="0.25">
      <c r="A665" s="24"/>
      <c r="B665" s="21" t="s">
        <v>36</v>
      </c>
      <c r="C665" s="22"/>
      <c r="D665" s="23"/>
      <c r="E665" s="23"/>
      <c r="F665" s="23"/>
      <c r="G665" s="23"/>
      <c r="H665" s="483"/>
      <c r="I665" s="24"/>
      <c r="J665" s="24"/>
      <c r="K665" s="24"/>
      <c r="L665" s="24"/>
      <c r="M665" s="24"/>
      <c r="N665" s="24"/>
      <c r="O665" s="24"/>
      <c r="P665" s="24"/>
      <c r="Q665" s="24"/>
      <c r="R665" s="24"/>
      <c r="S665" s="24"/>
      <c r="T665" s="24"/>
      <c r="U665" s="21"/>
      <c r="V665" s="24"/>
      <c r="W665" s="24"/>
      <c r="X665" s="24"/>
      <c r="Y665" s="25"/>
    </row>
    <row r="666" spans="1:25" s="2" customFormat="1" x14ac:dyDescent="0.25">
      <c r="A666" s="24"/>
      <c r="B666" s="22"/>
      <c r="C666" s="22"/>
      <c r="D666" s="22"/>
      <c r="E666" s="24"/>
      <c r="F666" s="24"/>
      <c r="G666" s="24"/>
      <c r="H666" s="19"/>
      <c r="I666" s="5"/>
      <c r="J666" s="5"/>
      <c r="K666" s="24"/>
      <c r="L666" s="24"/>
      <c r="M666" s="24"/>
      <c r="N666" s="24"/>
      <c r="O666" s="24"/>
      <c r="P666" s="22"/>
      <c r="Q666" s="24"/>
      <c r="R666" s="22"/>
      <c r="S666" s="21"/>
      <c r="T666" s="24"/>
      <c r="U666" s="24"/>
      <c r="V666" s="24"/>
      <c r="W666" s="24"/>
      <c r="X666" s="24"/>
    </row>
    <row r="667" spans="1:25" s="2" customFormat="1" x14ac:dyDescent="0.25">
      <c r="A667" s="27" t="s">
        <v>65</v>
      </c>
      <c r="B667" s="34" t="s">
        <v>41</v>
      </c>
      <c r="C667" s="32"/>
      <c r="D667" s="35"/>
      <c r="E667" s="30" t="s">
        <v>33</v>
      </c>
      <c r="F667" s="14">
        <v>2815.46</v>
      </c>
      <c r="G667" s="14">
        <f>ROUND(H667/$H$664*100,2)</f>
        <v>28.98</v>
      </c>
      <c r="H667" s="68">
        <f t="shared" ref="H667:H677" si="283">I667+M667+Q667+U667</f>
        <v>1329.3962249545625</v>
      </c>
      <c r="I667" s="26">
        <f t="shared" ref="I667:I677" si="284">J667+K667+L667</f>
        <v>384.19156069344979</v>
      </c>
      <c r="J667" s="38">
        <f>125*J640</f>
        <v>137.84004097073642</v>
      </c>
      <c r="K667" s="38">
        <f>115*K640</f>
        <v>122.8458127238615</v>
      </c>
      <c r="L667" s="38">
        <f>120*L640</f>
        <v>123.50570699885188</v>
      </c>
      <c r="M667" s="14">
        <f t="shared" ref="M667:M677" si="285">N667+O667+P667</f>
        <v>330</v>
      </c>
      <c r="N667" s="20">
        <v>110</v>
      </c>
      <c r="O667" s="20">
        <v>120</v>
      </c>
      <c r="P667" s="20">
        <v>100</v>
      </c>
      <c r="Q667" s="14">
        <f t="shared" ref="Q667:Q677" si="286">R667+S667+T667</f>
        <v>295</v>
      </c>
      <c r="R667" s="20">
        <v>100</v>
      </c>
      <c r="S667" s="20">
        <v>95</v>
      </c>
      <c r="T667" s="20">
        <v>100</v>
      </c>
      <c r="U667" s="39">
        <f t="shared" ref="U667:U677" si="287">V667+W667+X667</f>
        <v>320.20466426111261</v>
      </c>
      <c r="V667" s="38">
        <f>110/V640</f>
        <v>106.57144638209672</v>
      </c>
      <c r="W667" s="38">
        <f>100/W640</f>
        <v>94.400409889996055</v>
      </c>
      <c r="X667" s="38">
        <f>130/X640</f>
        <v>119.23280798901985</v>
      </c>
    </row>
    <row r="668" spans="1:25" s="2" customFormat="1" x14ac:dyDescent="0.25">
      <c r="A668" s="36" t="s">
        <v>66</v>
      </c>
      <c r="B668" s="21" t="s">
        <v>42</v>
      </c>
      <c r="C668" s="22"/>
      <c r="D668" s="23"/>
      <c r="E668" s="23" t="s">
        <v>33</v>
      </c>
      <c r="F668" s="14">
        <v>737.7</v>
      </c>
      <c r="G668" s="14">
        <f t="shared" ref="G668:G677" si="288">ROUND(H668/$H$664*100,2)</f>
        <v>7.59</v>
      </c>
      <c r="H668" s="491">
        <f t="shared" si="283"/>
        <v>348.20000000000005</v>
      </c>
      <c r="I668" s="71">
        <f t="shared" si="284"/>
        <v>100.70000000000002</v>
      </c>
      <c r="J668" s="20">
        <f>ROUND(J667*0.262,1)</f>
        <v>36.1</v>
      </c>
      <c r="K668" s="20">
        <f>ROUND(K667*0.262,1)</f>
        <v>32.200000000000003</v>
      </c>
      <c r="L668" s="20">
        <f>ROUND(L667*0.262,1)</f>
        <v>32.4</v>
      </c>
      <c r="M668" s="14">
        <f t="shared" si="285"/>
        <v>86.4</v>
      </c>
      <c r="N668" s="20">
        <f>ROUND(N667*0.262,1)</f>
        <v>28.8</v>
      </c>
      <c r="O668" s="20">
        <f>ROUND(O667*0.262,1)</f>
        <v>31.4</v>
      </c>
      <c r="P668" s="20">
        <f>ROUND(P667*0.262,1)</f>
        <v>26.2</v>
      </c>
      <c r="Q668" s="14">
        <f t="shared" si="286"/>
        <v>77.3</v>
      </c>
      <c r="R668" s="20">
        <f>ROUND(R667*0.262,1)</f>
        <v>26.2</v>
      </c>
      <c r="S668" s="20">
        <f>ROUND(S667*0.262,1)</f>
        <v>24.9</v>
      </c>
      <c r="T668" s="20">
        <f>ROUND(T667*0.262,1)</f>
        <v>26.2</v>
      </c>
      <c r="U668" s="14">
        <f t="shared" si="287"/>
        <v>83.8</v>
      </c>
      <c r="V668" s="20">
        <f>ROUND(V667*0.262,1)</f>
        <v>27.9</v>
      </c>
      <c r="W668" s="20">
        <f>ROUND(W667*0.262,1)</f>
        <v>24.7</v>
      </c>
      <c r="X668" s="20">
        <f>ROUND(X667*0.262,1)</f>
        <v>31.2</v>
      </c>
    </row>
    <row r="669" spans="1:25" s="2" customFormat="1" x14ac:dyDescent="0.25">
      <c r="A669" s="36" t="s">
        <v>67</v>
      </c>
      <c r="B669" s="21" t="s">
        <v>43</v>
      </c>
      <c r="C669" s="22"/>
      <c r="D669" s="23"/>
      <c r="E669" s="23" t="s">
        <v>33</v>
      </c>
      <c r="F669" s="14">
        <v>66.11</v>
      </c>
      <c r="G669" s="14">
        <f t="shared" si="288"/>
        <v>0.57999999999999996</v>
      </c>
      <c r="H669" s="491">
        <f t="shared" si="283"/>
        <v>26.483999999999998</v>
      </c>
      <c r="I669" s="71">
        <f t="shared" si="284"/>
        <v>6.6209999999999996</v>
      </c>
      <c r="J669" s="20">
        <v>2.2069999999999999</v>
      </c>
      <c r="K669" s="20">
        <v>2.2069999999999999</v>
      </c>
      <c r="L669" s="20">
        <v>2.2069999999999999</v>
      </c>
      <c r="M669" s="14">
        <f t="shared" si="285"/>
        <v>6.6209999999999996</v>
      </c>
      <c r="N669" s="20">
        <v>2.2069999999999999</v>
      </c>
      <c r="O669" s="20">
        <v>2.2069999999999999</v>
      </c>
      <c r="P669" s="20">
        <v>2.2069999999999999</v>
      </c>
      <c r="Q669" s="14">
        <f t="shared" si="286"/>
        <v>6.6209999999999996</v>
      </c>
      <c r="R669" s="20">
        <v>2.2069999999999999</v>
      </c>
      <c r="S669" s="20">
        <v>2.2069999999999999</v>
      </c>
      <c r="T669" s="20">
        <v>2.2069999999999999</v>
      </c>
      <c r="U669" s="14">
        <f t="shared" si="287"/>
        <v>6.6209999999999996</v>
      </c>
      <c r="V669" s="20">
        <v>2.2069999999999999</v>
      </c>
      <c r="W669" s="20">
        <v>2.2069999999999999</v>
      </c>
      <c r="X669" s="20">
        <v>2.2069999999999999</v>
      </c>
    </row>
    <row r="670" spans="1:25" s="2" customFormat="1" x14ac:dyDescent="0.25">
      <c r="A670" s="36" t="s">
        <v>68</v>
      </c>
      <c r="B670" s="21" t="s">
        <v>44</v>
      </c>
      <c r="C670" s="22"/>
      <c r="D670" s="23"/>
      <c r="E670" s="23" t="s">
        <v>33</v>
      </c>
      <c r="F670" s="14">
        <v>54.19</v>
      </c>
      <c r="G670" s="14">
        <f t="shared" si="288"/>
        <v>1.18</v>
      </c>
      <c r="H670" s="491">
        <f t="shared" si="283"/>
        <v>54.19</v>
      </c>
      <c r="I670" s="71">
        <f t="shared" si="284"/>
        <v>13.690000000000001</v>
      </c>
      <c r="J670" s="20">
        <v>4.6900000000000004</v>
      </c>
      <c r="K670" s="20">
        <v>4.5</v>
      </c>
      <c r="L670" s="20">
        <v>4.5</v>
      </c>
      <c r="M670" s="14">
        <f t="shared" si="285"/>
        <v>13.5</v>
      </c>
      <c r="N670" s="20">
        <v>4.5</v>
      </c>
      <c r="O670" s="20">
        <v>4.5</v>
      </c>
      <c r="P670" s="20">
        <v>4.5</v>
      </c>
      <c r="Q670" s="14">
        <f t="shared" si="286"/>
        <v>13.5</v>
      </c>
      <c r="R670" s="20">
        <v>4.5</v>
      </c>
      <c r="S670" s="20">
        <v>4.5</v>
      </c>
      <c r="T670" s="20">
        <v>4.5</v>
      </c>
      <c r="U670" s="14">
        <f t="shared" si="287"/>
        <v>13.5</v>
      </c>
      <c r="V670" s="20">
        <v>4.5</v>
      </c>
      <c r="W670" s="20">
        <v>4.5</v>
      </c>
      <c r="X670" s="20">
        <v>4.5</v>
      </c>
    </row>
    <row r="671" spans="1:25" s="2" customFormat="1" x14ac:dyDescent="0.25">
      <c r="A671" s="36" t="s">
        <v>69</v>
      </c>
      <c r="B671" s="21" t="s">
        <v>70</v>
      </c>
      <c r="C671" s="22"/>
      <c r="D671" s="23"/>
      <c r="E671" s="23" t="s">
        <v>33</v>
      </c>
      <c r="F671" s="14">
        <v>1558.58</v>
      </c>
      <c r="G671" s="14">
        <f t="shared" si="288"/>
        <v>33.979999999999997</v>
      </c>
      <c r="H671" s="491">
        <f t="shared" si="283"/>
        <v>1558.7</v>
      </c>
      <c r="I671" s="71">
        <f t="shared" si="284"/>
        <v>676</v>
      </c>
      <c r="J671" s="20">
        <f>ROUND(J651*0.25375/0.443*1331.9/1000,1)</f>
        <v>267.3</v>
      </c>
      <c r="K671" s="20">
        <f>ROUND(K651*0.25375/0.443*1331.9/1000,1)</f>
        <v>215.7</v>
      </c>
      <c r="L671" s="20">
        <f>ROUND(L651*0.25375/0.443*1331.9/1000,1)</f>
        <v>193</v>
      </c>
      <c r="M671" s="14">
        <f t="shared" si="285"/>
        <v>204.10000000000002</v>
      </c>
      <c r="N671" s="20">
        <f>ROUND(N651*0.25375/0.443*1331.9/1000,1)</f>
        <v>128.80000000000001</v>
      </c>
      <c r="O671" s="20">
        <f>ROUND(O651*0.25375/0.443*1331.9/1000,1)</f>
        <v>40.5</v>
      </c>
      <c r="P671" s="20">
        <f>ROUND(P651*0.25375/0.443*1331.9/1000,1)</f>
        <v>34.799999999999997</v>
      </c>
      <c r="Q671" s="14">
        <f t="shared" si="286"/>
        <v>91.300000000000011</v>
      </c>
      <c r="R671" s="20">
        <f>ROUND(R651*0.25375/0.443*1331.9/1000,1)</f>
        <v>36</v>
      </c>
      <c r="S671" s="20">
        <f>ROUND(S651*0.25375/0.443*1331.9/1000,1)</f>
        <v>18.600000000000001</v>
      </c>
      <c r="T671" s="20">
        <f>ROUND(T651*0.25375/0.443*1331.9/1000,1)</f>
        <v>36.700000000000003</v>
      </c>
      <c r="U671" s="14">
        <f t="shared" si="287"/>
        <v>587.29999999999995</v>
      </c>
      <c r="V671" s="20">
        <f>ROUND(V651*0.25375/0.443*1331.9/1000,1)</f>
        <v>135.6</v>
      </c>
      <c r="W671" s="20">
        <f>ROUND(W651*0.25375/0.443*1331.9/1000,1)</f>
        <v>196.9</v>
      </c>
      <c r="X671" s="20">
        <f>ROUND(X651*0.25375/0.443*1331.9/1000,1)</f>
        <v>254.8</v>
      </c>
    </row>
    <row r="672" spans="1:25" s="2" customFormat="1" x14ac:dyDescent="0.25">
      <c r="A672" s="36" t="s">
        <v>71</v>
      </c>
      <c r="B672" s="21" t="s">
        <v>72</v>
      </c>
      <c r="C672" s="22"/>
      <c r="D672" s="23"/>
      <c r="E672" s="23" t="s">
        <v>33</v>
      </c>
      <c r="F672" s="14">
        <v>1.91</v>
      </c>
      <c r="G672" s="14">
        <f t="shared" si="288"/>
        <v>0.11</v>
      </c>
      <c r="H672" s="491">
        <f t="shared" si="283"/>
        <v>4.9000000000000004</v>
      </c>
      <c r="I672" s="71">
        <f t="shared" si="284"/>
        <v>2.2000000000000002</v>
      </c>
      <c r="J672" s="20">
        <f>ROUND(J648*0.079*30.55/1000,1)</f>
        <v>0.9</v>
      </c>
      <c r="K672" s="20">
        <f>ROUND(K648*0.079*30.55/1000,1)</f>
        <v>0.7</v>
      </c>
      <c r="L672" s="20">
        <f>ROUND(L648*0.079*30.55/1000,1)</f>
        <v>0.6</v>
      </c>
      <c r="M672" s="14">
        <f t="shared" si="285"/>
        <v>0.6</v>
      </c>
      <c r="N672" s="20">
        <f>ROUND(N648*0.079*30.55/1000,1)</f>
        <v>0.4</v>
      </c>
      <c r="O672" s="20">
        <f>ROUND(O648*0.079*30.55/1000,1)</f>
        <v>0.1</v>
      </c>
      <c r="P672" s="20">
        <f>ROUND(P648*0.079*30.55/1000,1)</f>
        <v>0.1</v>
      </c>
      <c r="Q672" s="14">
        <f t="shared" si="286"/>
        <v>0.30000000000000004</v>
      </c>
      <c r="R672" s="20">
        <f>ROUND(R648*0.079*30.55/1000,1)</f>
        <v>0.1</v>
      </c>
      <c r="S672" s="20">
        <f>ROUND(S648*0.079*30.55/1000,1)</f>
        <v>0.1</v>
      </c>
      <c r="T672" s="20">
        <f>ROUND(T648*0.079*30.55/1000,1)</f>
        <v>0.1</v>
      </c>
      <c r="U672" s="14">
        <f t="shared" si="287"/>
        <v>1.8</v>
      </c>
      <c r="V672" s="20">
        <f>ROUND(V648*0.079*30.55/1000,1)</f>
        <v>0.4</v>
      </c>
      <c r="W672" s="20">
        <f>ROUND(W648*0.079*30.55/1000,1)</f>
        <v>0.6</v>
      </c>
      <c r="X672" s="20">
        <f>ROUND(X648*0.079*30.55/1000,1)</f>
        <v>0.8</v>
      </c>
    </row>
    <row r="673" spans="1:24" s="2" customFormat="1" x14ac:dyDescent="0.25">
      <c r="A673" s="36"/>
      <c r="B673" s="21" t="s">
        <v>449</v>
      </c>
      <c r="C673" s="22"/>
      <c r="D673" s="23"/>
      <c r="E673" s="23" t="s">
        <v>33</v>
      </c>
      <c r="F673" s="14">
        <v>0.45</v>
      </c>
      <c r="G673" s="14">
        <f t="shared" si="288"/>
        <v>0.01</v>
      </c>
      <c r="H673" s="491">
        <f t="shared" si="283"/>
        <v>0.53</v>
      </c>
      <c r="I673" s="71">
        <f t="shared" si="284"/>
        <v>0.23</v>
      </c>
      <c r="J673" s="20">
        <f>ROUND(J648*0.024*10.45/1000,2)</f>
        <v>0.09</v>
      </c>
      <c r="K673" s="20">
        <f>ROUND(K648*0.024*10.45/1000,2)</f>
        <v>7.0000000000000007E-2</v>
      </c>
      <c r="L673" s="20">
        <f>ROUND(L648*0.024*10.45/1000,2)</f>
        <v>7.0000000000000007E-2</v>
      </c>
      <c r="M673" s="14">
        <f t="shared" si="285"/>
        <v>6.0000000000000005E-2</v>
      </c>
      <c r="N673" s="20">
        <f>ROUND(N648*0.024*10.45/1000,2)</f>
        <v>0.04</v>
      </c>
      <c r="O673" s="20">
        <f>ROUND(O648*0.024*10.45/1000,2)</f>
        <v>0.01</v>
      </c>
      <c r="P673" s="20">
        <f>ROUND(P648*0.024*10.45/1000,2)</f>
        <v>0.01</v>
      </c>
      <c r="Q673" s="14">
        <f t="shared" si="286"/>
        <v>0.03</v>
      </c>
      <c r="R673" s="20">
        <f>ROUND(R648*0.024*10.45/1000,2)</f>
        <v>0.01</v>
      </c>
      <c r="S673" s="20">
        <f>ROUND(S648*0.024*10.45/1000,2)</f>
        <v>0.01</v>
      </c>
      <c r="T673" s="20">
        <f>ROUND(T648*0.024*10.45/1000,2)</f>
        <v>0.01</v>
      </c>
      <c r="U673" s="14">
        <f t="shared" si="287"/>
        <v>0.21000000000000002</v>
      </c>
      <c r="V673" s="20">
        <f>ROUND(V648*0.024*10.45/1000,2)</f>
        <v>0.05</v>
      </c>
      <c r="W673" s="20">
        <f>ROUND(W648*0.024*10.45/1000,2)</f>
        <v>7.0000000000000007E-2</v>
      </c>
      <c r="X673" s="20">
        <f>ROUND(X648*0.024*10.45/1000,2)</f>
        <v>0.09</v>
      </c>
    </row>
    <row r="674" spans="1:24" s="2" customFormat="1" x14ac:dyDescent="0.25">
      <c r="A674" s="36" t="s">
        <v>73</v>
      </c>
      <c r="B674" s="21" t="s">
        <v>74</v>
      </c>
      <c r="C674" s="22"/>
      <c r="D674" s="23"/>
      <c r="E674" s="23" t="s">
        <v>33</v>
      </c>
      <c r="F674" s="14">
        <v>204.31</v>
      </c>
      <c r="G674" s="14">
        <f t="shared" si="288"/>
        <v>4.41</v>
      </c>
      <c r="H674" s="491">
        <f t="shared" si="283"/>
        <v>202.2</v>
      </c>
      <c r="I674" s="71">
        <f t="shared" si="284"/>
        <v>87.7</v>
      </c>
      <c r="J674" s="20">
        <f>ROUND(J648*25.55*3.766/1000,1)</f>
        <v>34.700000000000003</v>
      </c>
      <c r="K674" s="20">
        <f>ROUND(K648*25.55*3.766/1000,1)</f>
        <v>28</v>
      </c>
      <c r="L674" s="20">
        <f>ROUND(L648*25.55*3.766/1000,1)</f>
        <v>25</v>
      </c>
      <c r="M674" s="14">
        <f t="shared" si="285"/>
        <v>26.5</v>
      </c>
      <c r="N674" s="20">
        <f>ROUND(N648*25.55*3.766/1000,1)</f>
        <v>16.7</v>
      </c>
      <c r="O674" s="20">
        <f>ROUND(O648*25.55*3.766/1000,1)</f>
        <v>5.3</v>
      </c>
      <c r="P674" s="20">
        <f>ROUND(P648*25.55*3.766/1000,1)</f>
        <v>4.5</v>
      </c>
      <c r="Q674" s="14">
        <f t="shared" si="286"/>
        <v>11.899999999999999</v>
      </c>
      <c r="R674" s="20">
        <f>ROUND(R648*25.55*3.766/1000,1)</f>
        <v>4.7</v>
      </c>
      <c r="S674" s="20">
        <f>ROUND(S648*25.55*3.766/1000,1)</f>
        <v>2.4</v>
      </c>
      <c r="T674" s="20">
        <f>ROUND(T648*25.55*3.766/1000,1)</f>
        <v>4.8</v>
      </c>
      <c r="U674" s="14">
        <f t="shared" si="287"/>
        <v>76.099999999999994</v>
      </c>
      <c r="V674" s="20">
        <f>ROUND(V648*25.55*3.766/1000,1)</f>
        <v>17.600000000000001</v>
      </c>
      <c r="W674" s="20">
        <f>ROUND(W648*25.55*3.766/1000,1)</f>
        <v>25.5</v>
      </c>
      <c r="X674" s="20">
        <f>ROUND(X648*25.55*3.766/1000,1)</f>
        <v>33</v>
      </c>
    </row>
    <row r="675" spans="1:24" s="2" customFormat="1" x14ac:dyDescent="0.25">
      <c r="A675" s="36" t="s">
        <v>75</v>
      </c>
      <c r="B675" s="21" t="s">
        <v>45</v>
      </c>
      <c r="C675" s="22"/>
      <c r="D675" s="23"/>
      <c r="E675" s="23" t="s">
        <v>33</v>
      </c>
      <c r="F675" s="14">
        <v>642.30999999999995</v>
      </c>
      <c r="G675" s="14">
        <f t="shared" si="288"/>
        <v>13.61</v>
      </c>
      <c r="H675" s="491">
        <f t="shared" si="283"/>
        <v>624.29999999999995</v>
      </c>
      <c r="I675" s="71">
        <f t="shared" si="284"/>
        <v>624.29999999999995</v>
      </c>
      <c r="J675" s="20">
        <v>208.1</v>
      </c>
      <c r="K675" s="20">
        <v>208.1</v>
      </c>
      <c r="L675" s="20">
        <v>208.1</v>
      </c>
      <c r="M675" s="14">
        <f t="shared" si="285"/>
        <v>0</v>
      </c>
      <c r="N675" s="20"/>
      <c r="O675" s="20"/>
      <c r="P675" s="20"/>
      <c r="Q675" s="14">
        <f t="shared" si="286"/>
        <v>0</v>
      </c>
      <c r="R675" s="20"/>
      <c r="S675" s="20"/>
      <c r="T675" s="20"/>
      <c r="U675" s="14">
        <f t="shared" si="287"/>
        <v>0</v>
      </c>
      <c r="V675" s="20"/>
      <c r="W675" s="20"/>
      <c r="X675" s="20"/>
    </row>
    <row r="676" spans="1:24" s="2" customFormat="1" x14ac:dyDescent="0.25">
      <c r="A676" s="36" t="s">
        <v>76</v>
      </c>
      <c r="B676" s="21" t="s">
        <v>46</v>
      </c>
      <c r="C676" s="22"/>
      <c r="D676" s="23"/>
      <c r="E676" s="23" t="s">
        <v>33</v>
      </c>
      <c r="F676" s="14">
        <v>339.84</v>
      </c>
      <c r="G676" s="14">
        <f t="shared" si="288"/>
        <v>7.41</v>
      </c>
      <c r="H676" s="216">
        <f t="shared" si="283"/>
        <v>339.8</v>
      </c>
      <c r="I676" s="71">
        <f t="shared" si="284"/>
        <v>147.4</v>
      </c>
      <c r="J676" s="20">
        <f>ROUND(339.84/6928.94*J657,1)</f>
        <v>58.3</v>
      </c>
      <c r="K676" s="20">
        <f>ROUND(339.84/6928.94*K657,1)</f>
        <v>47</v>
      </c>
      <c r="L676" s="20">
        <f>ROUND(339.84/6928.94*L657,1)</f>
        <v>42.1</v>
      </c>
      <c r="M676" s="14">
        <f t="shared" si="285"/>
        <v>44.500000000000007</v>
      </c>
      <c r="N676" s="20">
        <f>ROUND(339.84/6928.94*N657,1)</f>
        <v>28.1</v>
      </c>
      <c r="O676" s="20">
        <f>ROUND(339.84/6928.94*O657,1)</f>
        <v>8.8000000000000007</v>
      </c>
      <c r="P676" s="20">
        <f>ROUND(339.84/6928.94*P657,1)</f>
        <v>7.6</v>
      </c>
      <c r="Q676" s="14">
        <f t="shared" si="286"/>
        <v>19.8</v>
      </c>
      <c r="R676" s="20">
        <f>ROUND(339.84/6928.98*R657,1)</f>
        <v>7.8</v>
      </c>
      <c r="S676" s="20">
        <f>ROUND(339.84/6928.98*S657,1)</f>
        <v>4</v>
      </c>
      <c r="T676" s="20">
        <f>ROUND(339.84/6928.98*T657,1)</f>
        <v>8</v>
      </c>
      <c r="U676" s="14">
        <f t="shared" si="287"/>
        <v>128.1</v>
      </c>
      <c r="V676" s="20">
        <f>ROUND(339.84/6928.98*V657,1)</f>
        <v>29.6</v>
      </c>
      <c r="W676" s="20">
        <f>ROUND(339.84/6928.98*W657,1)</f>
        <v>42.9</v>
      </c>
      <c r="X676" s="20">
        <f>ROUND(339.84/6928.98*X657,1)</f>
        <v>55.6</v>
      </c>
    </row>
    <row r="677" spans="1:24" s="2" customFormat="1" x14ac:dyDescent="0.25">
      <c r="A677" s="36" t="s">
        <v>77</v>
      </c>
      <c r="B677" s="21" t="s">
        <v>48</v>
      </c>
      <c r="C677" s="22"/>
      <c r="D677" s="23"/>
      <c r="E677" s="23" t="s">
        <v>33</v>
      </c>
      <c r="F677" s="14">
        <v>99.31</v>
      </c>
      <c r="G677" s="14">
        <f t="shared" si="288"/>
        <v>2.16</v>
      </c>
      <c r="H677" s="491">
        <f t="shared" si="283"/>
        <v>99.31</v>
      </c>
      <c r="I677" s="39">
        <f t="shared" si="284"/>
        <v>24.880000000000003</v>
      </c>
      <c r="J677" s="20">
        <v>8.3000000000000007</v>
      </c>
      <c r="K677" s="20">
        <v>8.3000000000000007</v>
      </c>
      <c r="L677" s="20">
        <v>8.2799999999999994</v>
      </c>
      <c r="M677" s="14">
        <f t="shared" si="285"/>
        <v>24.81</v>
      </c>
      <c r="N677" s="20">
        <v>8.27</v>
      </c>
      <c r="O677" s="20">
        <v>8.27</v>
      </c>
      <c r="P677" s="20">
        <v>8.27</v>
      </c>
      <c r="Q677" s="14">
        <f t="shared" si="286"/>
        <v>24.81</v>
      </c>
      <c r="R677" s="20">
        <v>8.27</v>
      </c>
      <c r="S677" s="20">
        <v>8.27</v>
      </c>
      <c r="T677" s="20">
        <v>8.27</v>
      </c>
      <c r="U677" s="14">
        <f t="shared" si="287"/>
        <v>24.81</v>
      </c>
      <c r="V677" s="20">
        <v>8.27</v>
      </c>
      <c r="W677" s="20">
        <v>8.27</v>
      </c>
      <c r="X677" s="20">
        <v>8.27</v>
      </c>
    </row>
    <row r="678" spans="1:24" s="2" customFormat="1" x14ac:dyDescent="0.25">
      <c r="A678" s="21"/>
      <c r="B678" s="21"/>
      <c r="C678" s="22"/>
      <c r="D678" s="23"/>
      <c r="E678" s="23"/>
      <c r="F678" s="23"/>
      <c r="G678" s="23"/>
      <c r="H678" s="23"/>
      <c r="I678" s="24"/>
      <c r="J678" s="24"/>
      <c r="K678" s="24"/>
      <c r="L678" s="24" t="s">
        <v>451</v>
      </c>
      <c r="M678" s="24"/>
      <c r="N678" s="24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s="2" customFormat="1" x14ac:dyDescent="0.25">
      <c r="A679" s="479">
        <v>12</v>
      </c>
      <c r="B679" s="21" t="s">
        <v>51</v>
      </c>
      <c r="C679" s="22"/>
      <c r="D679" s="23"/>
      <c r="E679" s="23" t="s">
        <v>33</v>
      </c>
      <c r="F679" s="174">
        <f>F657-F664</f>
        <v>408.76999999999862</v>
      </c>
      <c r="G679" s="23"/>
      <c r="H679" s="20">
        <f t="shared" ref="H679:X679" si="289">H657-H664</f>
        <v>2341.4597750454377</v>
      </c>
      <c r="I679" s="26">
        <f t="shared" si="289"/>
        <v>937.59743930655031</v>
      </c>
      <c r="J679" s="20">
        <f t="shared" si="289"/>
        <v>429.93295902926366</v>
      </c>
      <c r="K679" s="26">
        <f t="shared" si="289"/>
        <v>289.56718727613861</v>
      </c>
      <c r="L679" s="26">
        <f t="shared" si="289"/>
        <v>218.09729300114805</v>
      </c>
      <c r="M679" s="20">
        <f t="shared" si="289"/>
        <v>170.4190000000001</v>
      </c>
      <c r="N679" s="26">
        <f t="shared" si="289"/>
        <v>244.66300000000007</v>
      </c>
      <c r="O679" s="26">
        <f t="shared" si="289"/>
        <v>-40.837000000000018</v>
      </c>
      <c r="P679" s="26">
        <f t="shared" si="289"/>
        <v>-33.406999999999982</v>
      </c>
      <c r="Q679" s="20">
        <f t="shared" si="289"/>
        <v>-135.04100000000005</v>
      </c>
      <c r="R679" s="26">
        <f t="shared" si="289"/>
        <v>-29.857000000000028</v>
      </c>
      <c r="S679" s="26">
        <f t="shared" si="289"/>
        <v>-77.457000000000008</v>
      </c>
      <c r="T679" s="20">
        <f t="shared" si="289"/>
        <v>-27.727000000000032</v>
      </c>
      <c r="U679" s="20">
        <f t="shared" si="289"/>
        <v>1368.4843357388879</v>
      </c>
      <c r="V679" s="20">
        <f t="shared" si="289"/>
        <v>269.99155361790326</v>
      </c>
      <c r="W679" s="20">
        <f t="shared" si="289"/>
        <v>475.22259011000403</v>
      </c>
      <c r="X679" s="20">
        <f t="shared" si="289"/>
        <v>623.27019201098028</v>
      </c>
    </row>
    <row r="680" spans="1:24" s="2" customFormat="1" x14ac:dyDescent="0.25">
      <c r="A680" s="479">
        <v>13</v>
      </c>
      <c r="B680" s="21" t="s">
        <v>78</v>
      </c>
      <c r="C680" s="22"/>
      <c r="D680" s="23"/>
      <c r="E680" s="483" t="s">
        <v>28</v>
      </c>
      <c r="F680" s="20">
        <f>ROUND(F679/F664*100,1)</f>
        <v>6.3</v>
      </c>
      <c r="G680" s="483"/>
      <c r="H680" s="20">
        <f t="shared" ref="H680:X680" si="290">ROUND(H679/H664*100,1)</f>
        <v>51</v>
      </c>
      <c r="I680" s="20">
        <f t="shared" si="290"/>
        <v>45.3</v>
      </c>
      <c r="J680" s="20">
        <f t="shared" si="290"/>
        <v>56.7</v>
      </c>
      <c r="K680" s="20">
        <f t="shared" si="290"/>
        <v>43.2</v>
      </c>
      <c r="L680" s="20">
        <f t="shared" si="290"/>
        <v>34.1</v>
      </c>
      <c r="M680" s="20">
        <f t="shared" si="290"/>
        <v>23.1</v>
      </c>
      <c r="N680" s="20">
        <f t="shared" si="290"/>
        <v>74.599999999999994</v>
      </c>
      <c r="O680" s="20">
        <f t="shared" si="290"/>
        <v>-18.5</v>
      </c>
      <c r="P680" s="20">
        <f t="shared" si="290"/>
        <v>-17.8</v>
      </c>
      <c r="Q680" s="20">
        <f t="shared" si="290"/>
        <v>-25</v>
      </c>
      <c r="R680" s="20">
        <f t="shared" si="290"/>
        <v>-15.7</v>
      </c>
      <c r="S680" s="20">
        <f t="shared" si="290"/>
        <v>-48.4</v>
      </c>
      <c r="T680" s="20">
        <f t="shared" si="290"/>
        <v>-14.5</v>
      </c>
      <c r="U680" s="20">
        <f t="shared" si="290"/>
        <v>110.2</v>
      </c>
      <c r="V680" s="20">
        <f t="shared" si="290"/>
        <v>81.2</v>
      </c>
      <c r="W680" s="20">
        <f t="shared" si="290"/>
        <v>118.8</v>
      </c>
      <c r="X680" s="20">
        <f t="shared" si="290"/>
        <v>122.3</v>
      </c>
    </row>
    <row r="681" spans="1:24" s="2" customFormat="1" x14ac:dyDescent="0.25">
      <c r="A681" s="21"/>
      <c r="B681" s="21"/>
      <c r="C681" s="22"/>
      <c r="D681" s="23"/>
      <c r="E681" s="23"/>
      <c r="F681" s="23"/>
      <c r="G681" s="23"/>
      <c r="H681" s="23"/>
      <c r="I681" s="24"/>
      <c r="J681" s="24"/>
      <c r="K681" s="24"/>
      <c r="L681" s="24"/>
      <c r="M681" s="24"/>
      <c r="N681" s="24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s="2" customFormat="1" x14ac:dyDescent="0.25"/>
    <row r="683" spans="1:24" s="2" customFormat="1" x14ac:dyDescent="0.25">
      <c r="B683" s="2" t="s">
        <v>99</v>
      </c>
    </row>
    <row r="684" spans="1:24" x14ac:dyDescent="0.25">
      <c r="S684"/>
      <c r="W684" t="s">
        <v>97</v>
      </c>
    </row>
    <row r="685" spans="1:24" x14ac:dyDescent="0.25">
      <c r="S685"/>
      <c r="W685" t="s">
        <v>458</v>
      </c>
    </row>
    <row r="686" spans="1:24" x14ac:dyDescent="0.25">
      <c r="S686"/>
      <c r="W686" t="s">
        <v>459</v>
      </c>
    </row>
    <row r="687" spans="1:24" x14ac:dyDescent="0.25">
      <c r="S687"/>
      <c r="W687" t="s">
        <v>460</v>
      </c>
    </row>
    <row r="688" spans="1:24" x14ac:dyDescent="0.25">
      <c r="S688"/>
    </row>
    <row r="689" spans="1:229" s="2" customFormat="1" x14ac:dyDescent="0.25"/>
    <row r="690" spans="1:229" s="2" customFormat="1" x14ac:dyDescent="0.25">
      <c r="J690">
        <f>350/3407.31+1</f>
        <v>1.1027203277658915</v>
      </c>
      <c r="K690">
        <f>200/2931.5+1</f>
        <v>1.0682244584683609</v>
      </c>
      <c r="L690">
        <f>100/3422.99+1</f>
        <v>1.0292142249904324</v>
      </c>
      <c r="M690"/>
      <c r="N690"/>
      <c r="O690"/>
      <c r="P690"/>
      <c r="Q690"/>
      <c r="R690"/>
      <c r="S690"/>
      <c r="T690"/>
      <c r="U690"/>
      <c r="V690">
        <f>100/3108.35+1</f>
        <v>1.032171409268583</v>
      </c>
      <c r="W690">
        <f>200/3371.69+1</f>
        <v>1.0593174342836975</v>
      </c>
      <c r="X690">
        <f>350/3875.8+1</f>
        <v>1.0903039372516641</v>
      </c>
    </row>
    <row r="691" spans="1:229" s="2" customFormat="1" x14ac:dyDescent="0.25"/>
    <row r="692" spans="1:229" s="2" customFormat="1" ht="15.6" x14ac:dyDescent="0.3">
      <c r="A692" s="2" t="s">
        <v>52</v>
      </c>
      <c r="E692" s="3" t="s">
        <v>440</v>
      </c>
      <c r="J692" s="310" t="s">
        <v>440</v>
      </c>
      <c r="L692" s="3"/>
      <c r="N692" s="3"/>
      <c r="P692" s="3"/>
      <c r="R692" s="3"/>
      <c r="T692" s="3" t="s">
        <v>440</v>
      </c>
    </row>
    <row r="693" spans="1:229" s="2" customFormat="1" x14ac:dyDescent="0.25">
      <c r="A693" s="317" t="s">
        <v>54</v>
      </c>
    </row>
    <row r="694" spans="1:229" s="2" customFormat="1" x14ac:dyDescent="0.25">
      <c r="A694" s="5" t="s">
        <v>0</v>
      </c>
      <c r="B694" s="6" t="s">
        <v>1</v>
      </c>
      <c r="C694" s="7"/>
      <c r="D694" s="8"/>
      <c r="E694" s="8" t="s">
        <v>2</v>
      </c>
      <c r="F694" s="19" t="s">
        <v>55</v>
      </c>
      <c r="G694" s="490" t="s">
        <v>89</v>
      </c>
      <c r="H694" s="490" t="s">
        <v>3</v>
      </c>
      <c r="I694" s="479" t="s">
        <v>94</v>
      </c>
      <c r="J694" s="884" t="s">
        <v>93</v>
      </c>
      <c r="K694" s="885"/>
      <c r="L694" s="885"/>
      <c r="M694" s="479" t="s">
        <v>90</v>
      </c>
      <c r="N694" s="479" t="s">
        <v>93</v>
      </c>
      <c r="O694" s="480"/>
      <c r="P694" s="480"/>
      <c r="Q694" s="479" t="s">
        <v>91</v>
      </c>
      <c r="R694" s="479" t="s">
        <v>93</v>
      </c>
      <c r="S694" s="480"/>
      <c r="T694" s="480"/>
      <c r="U694" s="19" t="s">
        <v>92</v>
      </c>
      <c r="V694" s="78" t="s">
        <v>93</v>
      </c>
      <c r="W694" s="480"/>
      <c r="X694" s="483"/>
    </row>
    <row r="695" spans="1:229" s="18" customFormat="1" x14ac:dyDescent="0.25">
      <c r="A695" s="14"/>
      <c r="B695" s="881" t="s">
        <v>8</v>
      </c>
      <c r="C695" s="882"/>
      <c r="D695" s="883"/>
      <c r="E695" s="482" t="s">
        <v>9</v>
      </c>
      <c r="F695" s="73" t="s">
        <v>57</v>
      </c>
      <c r="G695" s="74" t="s">
        <v>56</v>
      </c>
      <c r="H695" s="144" t="s">
        <v>444</v>
      </c>
      <c r="I695" s="479" t="s">
        <v>10</v>
      </c>
      <c r="J695" s="479" t="s">
        <v>11</v>
      </c>
      <c r="K695" s="489" t="s">
        <v>12</v>
      </c>
      <c r="L695" s="479" t="s">
        <v>13</v>
      </c>
      <c r="M695" s="479" t="s">
        <v>10</v>
      </c>
      <c r="N695" s="479" t="s">
        <v>14</v>
      </c>
      <c r="O695" s="479" t="s">
        <v>15</v>
      </c>
      <c r="P695" s="479" t="s">
        <v>16</v>
      </c>
      <c r="Q695" s="479" t="s">
        <v>10</v>
      </c>
      <c r="R695" s="479" t="s">
        <v>17</v>
      </c>
      <c r="S695" s="479" t="s">
        <v>58</v>
      </c>
      <c r="T695" s="479" t="s">
        <v>18</v>
      </c>
      <c r="U695" s="14" t="s">
        <v>10</v>
      </c>
      <c r="V695" s="480" t="s">
        <v>19</v>
      </c>
      <c r="W695" s="479" t="s">
        <v>20</v>
      </c>
      <c r="X695" s="20" t="s">
        <v>21</v>
      </c>
    </row>
    <row r="696" spans="1:229" s="2" customFormat="1" x14ac:dyDescent="0.25">
      <c r="A696" s="5"/>
      <c r="B696" s="886"/>
      <c r="C696" s="887"/>
      <c r="D696" s="888"/>
      <c r="E696" s="5"/>
      <c r="F696" s="14" t="s">
        <v>443</v>
      </c>
      <c r="G696" s="481" t="s">
        <v>88</v>
      </c>
      <c r="H696" s="20" t="s">
        <v>22</v>
      </c>
      <c r="I696" s="73" t="s">
        <v>22</v>
      </c>
      <c r="J696" s="73" t="s">
        <v>22</v>
      </c>
      <c r="K696" s="19" t="s">
        <v>22</v>
      </c>
      <c r="L696" s="73" t="s">
        <v>22</v>
      </c>
      <c r="M696" s="19" t="s">
        <v>22</v>
      </c>
      <c r="N696" s="19" t="s">
        <v>22</v>
      </c>
      <c r="O696" s="19" t="s">
        <v>22</v>
      </c>
      <c r="P696" s="19" t="s">
        <v>22</v>
      </c>
      <c r="Q696" s="19" t="s">
        <v>22</v>
      </c>
      <c r="R696" s="19" t="s">
        <v>22</v>
      </c>
      <c r="S696" s="19" t="s">
        <v>22</v>
      </c>
      <c r="T696" s="19" t="s">
        <v>22</v>
      </c>
      <c r="U696" s="19" t="s">
        <v>22</v>
      </c>
      <c r="V696" s="19" t="s">
        <v>22</v>
      </c>
      <c r="W696" s="19" t="s">
        <v>22</v>
      </c>
      <c r="X696" s="19">
        <v>0</v>
      </c>
    </row>
    <row r="697" spans="1:229" s="2" customFormat="1" x14ac:dyDescent="0.25">
      <c r="A697" s="20">
        <v>1</v>
      </c>
      <c r="B697" s="884">
        <v>2</v>
      </c>
      <c r="C697" s="885"/>
      <c r="D697" s="889"/>
      <c r="E697" s="491">
        <v>3</v>
      </c>
      <c r="F697" s="20">
        <v>4</v>
      </c>
      <c r="G697" s="491">
        <v>5</v>
      </c>
      <c r="H697" s="491">
        <v>6</v>
      </c>
      <c r="I697" s="491">
        <v>7</v>
      </c>
      <c r="J697" s="19">
        <v>8</v>
      </c>
      <c r="K697" s="19">
        <v>9</v>
      </c>
      <c r="L697" s="19">
        <v>10</v>
      </c>
      <c r="M697" s="19">
        <v>11</v>
      </c>
      <c r="N697" s="19">
        <v>12</v>
      </c>
      <c r="O697" s="19">
        <v>13</v>
      </c>
      <c r="P697" s="19">
        <v>14</v>
      </c>
      <c r="Q697" s="19">
        <v>15</v>
      </c>
      <c r="R697" s="19">
        <v>16</v>
      </c>
      <c r="S697" s="19">
        <v>17</v>
      </c>
      <c r="T697" s="19">
        <v>18</v>
      </c>
      <c r="U697" s="19">
        <v>19</v>
      </c>
      <c r="V697" s="19">
        <v>20</v>
      </c>
      <c r="W697" s="19">
        <v>21</v>
      </c>
      <c r="X697" s="19">
        <v>22</v>
      </c>
    </row>
    <row r="698" spans="1:229" s="2" customFormat="1" x14ac:dyDescent="0.25">
      <c r="A698" s="20">
        <v>1</v>
      </c>
      <c r="B698" s="78" t="s">
        <v>59</v>
      </c>
      <c r="C698" s="480"/>
      <c r="D698" s="483"/>
      <c r="E698" s="79" t="s">
        <v>60</v>
      </c>
      <c r="F698" s="491">
        <f>F701+F699</f>
        <v>2117.96</v>
      </c>
      <c r="G698" s="79"/>
      <c r="H698" s="214">
        <f>I698+M698+Q698+U698</f>
        <v>2054.2299999999996</v>
      </c>
      <c r="I698" s="20">
        <f>J698+K698+L698</f>
        <v>773.95999999999992</v>
      </c>
      <c r="J698" s="38">
        <f>J701+J699</f>
        <v>302.01</v>
      </c>
      <c r="K698" s="26">
        <f>K699+K701</f>
        <v>248.4</v>
      </c>
      <c r="L698" s="26">
        <f>L699+L701</f>
        <v>223.54999999999998</v>
      </c>
      <c r="M698" s="215">
        <f>N698+O698+P698</f>
        <v>349.88</v>
      </c>
      <c r="N698" s="20">
        <f>N699+N701</f>
        <v>154.08000000000001</v>
      </c>
      <c r="O698" s="26">
        <f>O699+O701</f>
        <v>104.36999999999999</v>
      </c>
      <c r="P698" s="20">
        <f>P699+P701</f>
        <v>91.43</v>
      </c>
      <c r="Q698" s="215">
        <f>R698+S698+T698</f>
        <v>250.05</v>
      </c>
      <c r="R698" s="20">
        <f>R701+R699</f>
        <v>91.610000000000014</v>
      </c>
      <c r="S698" s="26">
        <f>S701+S699</f>
        <v>62.03</v>
      </c>
      <c r="T698" s="26">
        <f>T701+T699</f>
        <v>96.41</v>
      </c>
      <c r="U698" s="19">
        <f>V698+W698+X698</f>
        <v>680.33999999999992</v>
      </c>
      <c r="V698" s="26">
        <f>V699+V701</f>
        <v>161.97999999999999</v>
      </c>
      <c r="W698" s="26">
        <f>W699+W701</f>
        <v>228.7</v>
      </c>
      <c r="X698" s="26">
        <f>X699+X701</f>
        <v>289.66000000000003</v>
      </c>
    </row>
    <row r="699" spans="1:229" s="2" customFormat="1" x14ac:dyDescent="0.25">
      <c r="A699" s="20">
        <v>2</v>
      </c>
      <c r="B699" s="78" t="s">
        <v>61</v>
      </c>
      <c r="C699" s="480"/>
      <c r="D699" s="483"/>
      <c r="E699" s="79" t="s">
        <v>60</v>
      </c>
      <c r="F699" s="491">
        <v>57.77</v>
      </c>
      <c r="G699" s="79"/>
      <c r="H699" s="491">
        <f>I699+M699+Q699+U699</f>
        <v>56.07</v>
      </c>
      <c r="I699" s="20">
        <f>J699+K699+L699</f>
        <v>21.119999999999997</v>
      </c>
      <c r="J699" s="20">
        <v>8.24</v>
      </c>
      <c r="K699" s="20">
        <v>6.78</v>
      </c>
      <c r="L699" s="20">
        <v>6.1</v>
      </c>
      <c r="M699" s="215">
        <f>N699+O699+P699</f>
        <v>9.56</v>
      </c>
      <c r="N699" s="20">
        <v>4.21</v>
      </c>
      <c r="O699" s="20">
        <v>2.85</v>
      </c>
      <c r="P699" s="20">
        <v>2.5</v>
      </c>
      <c r="Q699" s="215">
        <f>R699+S699+T699</f>
        <v>6.8199999999999994</v>
      </c>
      <c r="R699" s="20">
        <v>2.5</v>
      </c>
      <c r="S699" s="20">
        <v>1.69</v>
      </c>
      <c r="T699" s="20">
        <v>2.63</v>
      </c>
      <c r="U699" s="19">
        <f>V699+W699+X699</f>
        <v>18.57</v>
      </c>
      <c r="V699" s="20">
        <v>4.42</v>
      </c>
      <c r="W699" s="20">
        <v>6.24</v>
      </c>
      <c r="X699" s="20">
        <v>7.91</v>
      </c>
    </row>
    <row r="700" spans="1:229" s="2" customFormat="1" x14ac:dyDescent="0.25">
      <c r="A700" s="20">
        <v>3</v>
      </c>
      <c r="B700" s="78" t="s">
        <v>62</v>
      </c>
      <c r="C700" s="480"/>
      <c r="D700" s="483"/>
      <c r="E700" s="79" t="s">
        <v>28</v>
      </c>
      <c r="F700" s="20">
        <f>ROUND(F699/F698*100,2)</f>
        <v>2.73</v>
      </c>
      <c r="G700" s="79"/>
      <c r="H700" s="20">
        <f>ROUND(H699/H698*100,2)</f>
        <v>2.73</v>
      </c>
      <c r="I700" s="20">
        <f t="shared" ref="I700:P700" si="291">ROUND(I699/I698*100,1)</f>
        <v>2.7</v>
      </c>
      <c r="J700" s="18">
        <f t="shared" si="291"/>
        <v>2.7</v>
      </c>
      <c r="K700" s="20">
        <f t="shared" si="291"/>
        <v>2.7</v>
      </c>
      <c r="L700" s="20">
        <f t="shared" si="291"/>
        <v>2.7</v>
      </c>
      <c r="M700" s="20">
        <f t="shared" si="291"/>
        <v>2.7</v>
      </c>
      <c r="N700" s="20">
        <f t="shared" si="291"/>
        <v>2.7</v>
      </c>
      <c r="O700" s="20">
        <f t="shared" si="291"/>
        <v>2.7</v>
      </c>
      <c r="P700" s="20">
        <f t="shared" si="291"/>
        <v>2.7</v>
      </c>
      <c r="Q700" s="20">
        <f>ROUND(Q699/Q698*100,2)</f>
        <v>2.73</v>
      </c>
      <c r="R700" s="20">
        <f>ROUND(R699/R698*100,1)</f>
        <v>2.7</v>
      </c>
      <c r="S700" s="20">
        <f>ROUND(S699/S698*100,1)</f>
        <v>2.7</v>
      </c>
      <c r="T700" s="20">
        <f>ROUND(T699/T698*100,1)</f>
        <v>2.7</v>
      </c>
      <c r="U700" s="20">
        <f>ROUND(U699/U698*100,2)</f>
        <v>2.73</v>
      </c>
      <c r="V700" s="20">
        <f>ROUND(V699/V698*100,2)</f>
        <v>2.73</v>
      </c>
      <c r="W700" s="20">
        <f>ROUND(W699/W698*100,2)</f>
        <v>2.73</v>
      </c>
      <c r="X700" s="20">
        <f>ROUND(X699/X698*100,2)</f>
        <v>2.73</v>
      </c>
    </row>
    <row r="701" spans="1:229" s="2" customFormat="1" x14ac:dyDescent="0.25">
      <c r="A701" s="20">
        <v>4</v>
      </c>
      <c r="B701" s="78" t="s">
        <v>191</v>
      </c>
      <c r="C701" s="480"/>
      <c r="D701" s="483"/>
      <c r="E701" s="79" t="s">
        <v>60</v>
      </c>
      <c r="F701" s="491">
        <f>F705+F703</f>
        <v>2060.19</v>
      </c>
      <c r="G701" s="79"/>
      <c r="H701" s="214">
        <f>I701+M701+Q701+U701</f>
        <v>1998.1599999999999</v>
      </c>
      <c r="I701" s="20">
        <f>J701+K701+L701</f>
        <v>752.83999999999992</v>
      </c>
      <c r="J701" s="26">
        <f>J705+J703+J702</f>
        <v>293.77</v>
      </c>
      <c r="K701" s="26">
        <f>K705+K703+K702</f>
        <v>241.62</v>
      </c>
      <c r="L701" s="26">
        <f>L705+L703+L702</f>
        <v>217.45</v>
      </c>
      <c r="M701" s="20">
        <f>M702+M703+M705</f>
        <v>340.32</v>
      </c>
      <c r="N701" s="26">
        <f>N705+N703+N702</f>
        <v>149.87</v>
      </c>
      <c r="O701" s="26">
        <f>O705+O703+O702</f>
        <v>101.52</v>
      </c>
      <c r="P701" s="26">
        <f>P705+P703+P702</f>
        <v>88.93</v>
      </c>
      <c r="Q701" s="20">
        <f>Q702+Q703+Q705</f>
        <v>243.23000000000002</v>
      </c>
      <c r="R701" s="26">
        <f>R705+R703+R702</f>
        <v>89.110000000000014</v>
      </c>
      <c r="S701" s="26">
        <f>S705+S703+S702</f>
        <v>60.34</v>
      </c>
      <c r="T701" s="26">
        <f>T705+T703+T702</f>
        <v>93.78</v>
      </c>
      <c r="U701" s="20">
        <f>U702+U703+U705</f>
        <v>661.77</v>
      </c>
      <c r="V701" s="26">
        <f>V705+V703+V702</f>
        <v>157.56</v>
      </c>
      <c r="W701" s="26">
        <f>W705+W703+W702</f>
        <v>222.45999999999998</v>
      </c>
      <c r="X701" s="26">
        <f>X705+X703+X702</f>
        <v>281.75</v>
      </c>
    </row>
    <row r="702" spans="1:229" s="2" customFormat="1" x14ac:dyDescent="0.25">
      <c r="A702" s="20"/>
      <c r="B702" s="78" t="s">
        <v>301</v>
      </c>
      <c r="C702" s="480"/>
      <c r="D702" s="483"/>
      <c r="E702" s="79" t="s">
        <v>60</v>
      </c>
      <c r="F702" s="491">
        <v>0</v>
      </c>
      <c r="G702" s="79"/>
      <c r="H702" s="491">
        <f>I702+M702+Q702+U702</f>
        <v>0</v>
      </c>
      <c r="I702" s="20">
        <f>J702+K702+L702</f>
        <v>0</v>
      </c>
      <c r="J702" s="20"/>
      <c r="K702" s="19"/>
      <c r="L702" s="19"/>
      <c r="M702" s="20">
        <f>N702+O702+P702</f>
        <v>0</v>
      </c>
      <c r="N702" s="20"/>
      <c r="O702" s="20"/>
      <c r="P702" s="20"/>
      <c r="Q702" s="19">
        <f>R702+S702+T702</f>
        <v>0</v>
      </c>
      <c r="R702" s="20"/>
      <c r="S702" s="20"/>
      <c r="T702" s="20"/>
      <c r="U702" s="19">
        <f>V702+W702+X702</f>
        <v>0</v>
      </c>
      <c r="V702" s="20"/>
      <c r="W702" s="20"/>
      <c r="X702" s="20"/>
    </row>
    <row r="703" spans="1:229" s="2" customFormat="1" x14ac:dyDescent="0.25">
      <c r="A703" s="20">
        <v>5</v>
      </c>
      <c r="B703" s="78" t="s">
        <v>26</v>
      </c>
      <c r="C703" s="480"/>
      <c r="D703" s="483"/>
      <c r="E703" s="79" t="s">
        <v>60</v>
      </c>
      <c r="F703" s="491">
        <v>282.19</v>
      </c>
      <c r="G703" s="79"/>
      <c r="H703" s="214">
        <f>I703+M703+Q703+U703</f>
        <v>273.76</v>
      </c>
      <c r="I703" s="38">
        <f>J703+K703+L703</f>
        <v>103.13999999999999</v>
      </c>
      <c r="J703" s="38">
        <v>40.25</v>
      </c>
      <c r="K703" s="38">
        <v>33.1</v>
      </c>
      <c r="L703" s="38">
        <v>29.79</v>
      </c>
      <c r="M703" s="20">
        <f>N703+O703+P703</f>
        <v>46.62</v>
      </c>
      <c r="N703" s="26">
        <v>20.53</v>
      </c>
      <c r="O703" s="26">
        <v>13.91</v>
      </c>
      <c r="P703" s="26">
        <v>12.18</v>
      </c>
      <c r="Q703" s="19">
        <f>R703+S703+T703</f>
        <v>33.33</v>
      </c>
      <c r="R703" s="26">
        <v>12.21</v>
      </c>
      <c r="S703" s="26">
        <v>8.27</v>
      </c>
      <c r="T703" s="38">
        <v>12.85</v>
      </c>
      <c r="U703" s="19">
        <f>V703+W703+X703</f>
        <v>90.67</v>
      </c>
      <c r="V703" s="26">
        <v>21.59</v>
      </c>
      <c r="W703" s="26">
        <v>30.48</v>
      </c>
      <c r="X703" s="26">
        <v>38.6</v>
      </c>
    </row>
    <row r="704" spans="1:229" s="25" customFormat="1" x14ac:dyDescent="0.25">
      <c r="A704" s="20">
        <v>6</v>
      </c>
      <c r="B704" s="78" t="s">
        <v>62</v>
      </c>
      <c r="C704" s="480"/>
      <c r="D704" s="483"/>
      <c r="E704" s="79" t="s">
        <v>28</v>
      </c>
      <c r="F704" s="20">
        <f>ROUND(F703/F701*100,2)</f>
        <v>13.7</v>
      </c>
      <c r="G704" s="20"/>
      <c r="H704" s="38">
        <f t="shared" ref="H704:X704" si="292">ROUND(H703/H701*100,2)</f>
        <v>13.7</v>
      </c>
      <c r="I704" s="20">
        <f t="shared" si="292"/>
        <v>13.7</v>
      </c>
      <c r="J704" s="20">
        <f t="shared" si="292"/>
        <v>13.7</v>
      </c>
      <c r="K704" s="20">
        <f t="shared" si="292"/>
        <v>13.7</v>
      </c>
      <c r="L704" s="20">
        <f t="shared" si="292"/>
        <v>13.7</v>
      </c>
      <c r="M704" s="20">
        <f t="shared" si="292"/>
        <v>13.7</v>
      </c>
      <c r="N704" s="20">
        <f t="shared" si="292"/>
        <v>13.7</v>
      </c>
      <c r="O704" s="20">
        <f t="shared" si="292"/>
        <v>13.7</v>
      </c>
      <c r="P704" s="20">
        <f t="shared" si="292"/>
        <v>13.7</v>
      </c>
      <c r="Q704" s="20">
        <f t="shared" si="292"/>
        <v>13.7</v>
      </c>
      <c r="R704" s="20">
        <f t="shared" si="292"/>
        <v>13.7</v>
      </c>
      <c r="S704" s="20">
        <f t="shared" si="292"/>
        <v>13.71</v>
      </c>
      <c r="T704" s="20">
        <f t="shared" si="292"/>
        <v>13.7</v>
      </c>
      <c r="U704" s="20">
        <f t="shared" si="292"/>
        <v>13.7</v>
      </c>
      <c r="V704" s="20">
        <f t="shared" si="292"/>
        <v>13.7</v>
      </c>
      <c r="W704" s="20">
        <f t="shared" si="292"/>
        <v>13.7</v>
      </c>
      <c r="X704" s="20">
        <f t="shared" si="292"/>
        <v>13.7</v>
      </c>
      <c r="Y704" s="489"/>
      <c r="Z704" s="489"/>
      <c r="AA704" s="489"/>
      <c r="AB704" s="489"/>
      <c r="AC704" s="489"/>
      <c r="AD704" s="489"/>
      <c r="AE704" s="489"/>
      <c r="AF704" s="489"/>
      <c r="AG704" s="489"/>
      <c r="AH704" s="489"/>
      <c r="AI704" s="489"/>
      <c r="AJ704" s="489"/>
      <c r="AK704" s="489"/>
      <c r="AL704" s="489"/>
      <c r="AM704" s="489"/>
      <c r="AN704" s="489"/>
      <c r="AO704" s="489"/>
      <c r="AP704" s="489"/>
      <c r="AQ704" s="489"/>
      <c r="AR704" s="489"/>
      <c r="AS704" s="489"/>
      <c r="AT704" s="489"/>
      <c r="AU704" s="489"/>
      <c r="AV704" s="489"/>
      <c r="AW704" s="489"/>
      <c r="AX704" s="489"/>
      <c r="AY704" s="489"/>
      <c r="AZ704" s="489"/>
      <c r="BA704" s="489"/>
      <c r="BB704" s="489"/>
      <c r="BC704" s="489"/>
      <c r="BD704" s="489"/>
      <c r="BE704" s="489"/>
      <c r="BF704" s="489"/>
      <c r="BG704" s="489"/>
      <c r="BH704" s="489"/>
      <c r="BI704" s="489"/>
      <c r="BJ704" s="489"/>
      <c r="BK704" s="489"/>
      <c r="BL704" s="489"/>
      <c r="BM704" s="489"/>
      <c r="BN704" s="489"/>
      <c r="BO704" s="489"/>
      <c r="BP704" s="489"/>
      <c r="BQ704" s="489"/>
      <c r="BR704" s="489"/>
      <c r="BS704" s="489"/>
      <c r="BT704" s="489"/>
      <c r="BU704" s="489"/>
      <c r="BV704" s="489"/>
      <c r="BW704" s="489"/>
      <c r="BX704" s="489"/>
      <c r="BY704" s="489"/>
      <c r="BZ704" s="489"/>
      <c r="CA704" s="489"/>
      <c r="CB704" s="489"/>
      <c r="CC704" s="489"/>
      <c r="CD704" s="489"/>
      <c r="CE704" s="489"/>
      <c r="CF704" s="489"/>
      <c r="CG704" s="489"/>
      <c r="CH704" s="489"/>
      <c r="CI704" s="489"/>
      <c r="CJ704" s="489"/>
      <c r="CK704" s="489"/>
      <c r="CL704" s="489"/>
      <c r="CM704" s="489"/>
      <c r="CN704" s="489"/>
      <c r="CO704" s="489"/>
      <c r="CP704" s="489"/>
      <c r="CQ704" s="489"/>
      <c r="CR704" s="489"/>
      <c r="CS704" s="489"/>
      <c r="CT704" s="489"/>
      <c r="CU704" s="489"/>
      <c r="CV704" s="489"/>
      <c r="CW704" s="489"/>
      <c r="CX704" s="489"/>
      <c r="CY704" s="489"/>
      <c r="CZ704" s="489"/>
      <c r="DA704" s="489"/>
      <c r="DB704" s="489"/>
      <c r="DC704" s="489"/>
      <c r="DD704" s="489"/>
      <c r="DE704" s="489"/>
      <c r="DF704" s="489"/>
      <c r="DG704" s="489"/>
      <c r="DH704" s="489"/>
      <c r="DI704" s="489"/>
      <c r="DJ704" s="489"/>
      <c r="DK704" s="489"/>
      <c r="DL704" s="489"/>
      <c r="DM704" s="489"/>
      <c r="DN704" s="489"/>
      <c r="DO704" s="489"/>
      <c r="DP704" s="489"/>
      <c r="DQ704" s="489"/>
      <c r="DR704" s="489"/>
      <c r="DS704" s="489"/>
      <c r="DT704" s="489"/>
      <c r="DU704" s="489"/>
      <c r="DV704" s="489"/>
      <c r="DW704" s="489"/>
      <c r="DX704" s="489"/>
      <c r="DY704" s="489"/>
      <c r="DZ704" s="489"/>
      <c r="EA704" s="489"/>
      <c r="EB704" s="489"/>
      <c r="EC704" s="489"/>
      <c r="ED704" s="489"/>
      <c r="EE704" s="489"/>
      <c r="EF704" s="489"/>
      <c r="EG704" s="489"/>
      <c r="EH704" s="489"/>
      <c r="EI704" s="489"/>
      <c r="EJ704" s="489"/>
      <c r="EK704" s="489"/>
      <c r="EL704" s="489"/>
      <c r="EM704" s="489"/>
      <c r="EN704" s="489"/>
      <c r="EO704" s="489"/>
      <c r="EP704" s="489"/>
      <c r="EQ704" s="489"/>
      <c r="ER704" s="489"/>
      <c r="ES704" s="489"/>
      <c r="ET704" s="489"/>
      <c r="EU704" s="489"/>
      <c r="EV704" s="489"/>
      <c r="EW704" s="489"/>
      <c r="EX704" s="489"/>
      <c r="EY704" s="489"/>
      <c r="EZ704" s="489"/>
      <c r="FA704" s="489"/>
      <c r="FB704" s="489"/>
      <c r="FC704" s="489"/>
      <c r="FD704" s="489"/>
      <c r="FE704" s="489"/>
      <c r="FF704" s="489"/>
      <c r="FG704" s="489"/>
      <c r="FH704" s="489"/>
      <c r="FI704" s="489"/>
      <c r="FJ704" s="489"/>
      <c r="FK704" s="489"/>
      <c r="FL704" s="489"/>
      <c r="FM704" s="489"/>
      <c r="FN704" s="489"/>
      <c r="FO704" s="489"/>
      <c r="FP704" s="489"/>
      <c r="FQ704" s="489"/>
      <c r="FR704" s="489"/>
      <c r="FS704" s="489"/>
      <c r="FT704" s="489"/>
      <c r="FU704" s="489"/>
      <c r="FV704" s="489"/>
      <c r="FW704" s="489"/>
      <c r="FX704" s="489"/>
      <c r="FY704" s="489"/>
      <c r="FZ704" s="489"/>
      <c r="GA704" s="489"/>
      <c r="GB704" s="489"/>
      <c r="GC704" s="489"/>
      <c r="GD704" s="489"/>
      <c r="GE704" s="489"/>
      <c r="GF704" s="489"/>
      <c r="GG704" s="489"/>
      <c r="GH704" s="489"/>
      <c r="GI704" s="489"/>
      <c r="GJ704" s="489"/>
      <c r="GK704" s="489"/>
      <c r="GL704" s="489"/>
      <c r="GM704" s="489"/>
      <c r="GN704" s="489"/>
      <c r="GO704" s="489"/>
      <c r="GP704" s="489"/>
      <c r="GQ704" s="489"/>
      <c r="GR704" s="489"/>
      <c r="GS704" s="489"/>
      <c r="GT704" s="489"/>
      <c r="GU704" s="489"/>
      <c r="GV704" s="489"/>
      <c r="GW704" s="489"/>
      <c r="GX704" s="489"/>
      <c r="GY704" s="489"/>
      <c r="GZ704" s="489"/>
      <c r="HA704" s="489"/>
      <c r="HB704" s="489"/>
      <c r="HC704" s="489"/>
      <c r="HD704" s="489"/>
      <c r="HE704" s="489"/>
      <c r="HF704" s="489"/>
      <c r="HG704" s="489"/>
      <c r="HH704" s="489"/>
      <c r="HI704" s="489"/>
      <c r="HJ704" s="489"/>
      <c r="HK704" s="489"/>
      <c r="HL704" s="489"/>
      <c r="HM704" s="489"/>
      <c r="HN704" s="489"/>
      <c r="HO704" s="489"/>
      <c r="HP704" s="489"/>
      <c r="HQ704" s="489"/>
      <c r="HR704" s="489"/>
      <c r="HS704" s="489"/>
      <c r="HT704" s="489"/>
      <c r="HU704" s="489"/>
    </row>
    <row r="705" spans="1:25" s="2" customFormat="1" x14ac:dyDescent="0.25">
      <c r="A705" s="20">
        <v>7</v>
      </c>
      <c r="B705" s="21" t="s">
        <v>302</v>
      </c>
      <c r="C705" s="480"/>
      <c r="D705" s="483"/>
      <c r="E705" s="23" t="s">
        <v>60</v>
      </c>
      <c r="F705" s="483">
        <v>1778</v>
      </c>
      <c r="G705" s="23"/>
      <c r="H705" s="491">
        <f>I705+M705+Q705+U705</f>
        <v>1724.4</v>
      </c>
      <c r="I705" s="20">
        <f>J705+K705+L705</f>
        <v>649.70000000000005</v>
      </c>
      <c r="J705" s="20">
        <v>253.52</v>
      </c>
      <c r="K705" s="19">
        <v>208.52</v>
      </c>
      <c r="L705" s="19">
        <v>187.66</v>
      </c>
      <c r="M705" s="19">
        <f>N705+O705+P705</f>
        <v>293.7</v>
      </c>
      <c r="N705" s="20">
        <v>129.34</v>
      </c>
      <c r="O705" s="19">
        <v>87.61</v>
      </c>
      <c r="P705" s="19">
        <v>76.75</v>
      </c>
      <c r="Q705" s="19">
        <f>R705+S705+T705</f>
        <v>209.9</v>
      </c>
      <c r="R705" s="20">
        <v>76.900000000000006</v>
      </c>
      <c r="S705" s="19">
        <v>52.07</v>
      </c>
      <c r="T705" s="19">
        <v>80.930000000000007</v>
      </c>
      <c r="U705" s="19">
        <f>V705+W705+X705</f>
        <v>571.1</v>
      </c>
      <c r="V705" s="20">
        <v>135.97</v>
      </c>
      <c r="W705" s="19">
        <v>191.98</v>
      </c>
      <c r="X705" s="19">
        <v>243.15</v>
      </c>
    </row>
    <row r="706" spans="1:25" s="2" customFormat="1" x14ac:dyDescent="0.25">
      <c r="A706" s="20"/>
      <c r="B706" s="21" t="s">
        <v>303</v>
      </c>
      <c r="C706" s="480"/>
      <c r="D706" s="483"/>
      <c r="E706" s="23" t="s">
        <v>60</v>
      </c>
      <c r="F706" s="483"/>
      <c r="G706" s="23"/>
      <c r="H706" s="491">
        <f>I706+M706+Q706+U706</f>
        <v>0</v>
      </c>
      <c r="I706" s="20">
        <f>J706+K706+L706</f>
        <v>0</v>
      </c>
      <c r="J706" s="20"/>
      <c r="K706" s="19"/>
      <c r="L706" s="19"/>
      <c r="M706" s="19">
        <f>N706+O706+P706</f>
        <v>0</v>
      </c>
      <c r="N706" s="20"/>
      <c r="O706" s="19">
        <v>0</v>
      </c>
      <c r="P706" s="19">
        <v>0</v>
      </c>
      <c r="Q706" s="19">
        <f>R706+S706+T706</f>
        <v>0</v>
      </c>
      <c r="R706" s="20">
        <v>0</v>
      </c>
      <c r="S706" s="19">
        <v>0</v>
      </c>
      <c r="T706" s="19">
        <v>0</v>
      </c>
      <c r="U706" s="19">
        <f>V706+W706+X706</f>
        <v>0</v>
      </c>
      <c r="V706" s="20"/>
      <c r="W706" s="19"/>
      <c r="X706" s="19"/>
    </row>
    <row r="707" spans="1:25" s="2" customFormat="1" x14ac:dyDescent="0.25">
      <c r="A707" s="20">
        <v>8</v>
      </c>
      <c r="B707" s="21" t="s">
        <v>306</v>
      </c>
      <c r="C707" s="22"/>
      <c r="D707" s="23"/>
      <c r="E707" s="23" t="s">
        <v>33</v>
      </c>
      <c r="F707" s="20">
        <f>ROUND(F710*F705/1000,2)</f>
        <v>7563.31</v>
      </c>
      <c r="G707" s="23"/>
      <c r="H707" s="216">
        <f>I707+M707+Q707+U707</f>
        <v>7335.3</v>
      </c>
      <c r="I707" s="20">
        <f>J707+K707+L707</f>
        <v>2763.71</v>
      </c>
      <c r="J707" s="20">
        <f>ROUND(J710*J705/1000,2)</f>
        <v>1078.43</v>
      </c>
      <c r="K707" s="20">
        <f>ROUND(K710*K705/1000,2)</f>
        <v>887.01</v>
      </c>
      <c r="L707" s="20">
        <f>ROUND(L710*L705/1000,2)</f>
        <v>798.27</v>
      </c>
      <c r="M707" s="19">
        <f>N707+O707+P707</f>
        <v>1249.3500000000001</v>
      </c>
      <c r="N707" s="20">
        <f>ROUND(N710*N705/1000,2)</f>
        <v>550.19000000000005</v>
      </c>
      <c r="O707" s="20">
        <f>ROUND(O710*O705/1000,2)</f>
        <v>372.68</v>
      </c>
      <c r="P707" s="20">
        <f>ROUND(P710*P705/1000,2)</f>
        <v>326.48</v>
      </c>
      <c r="Q707" s="19">
        <f>R707+S707+T707</f>
        <v>892.88</v>
      </c>
      <c r="R707" s="20">
        <f>ROUND(R710*R705/1000,2)</f>
        <v>327.12</v>
      </c>
      <c r="S707" s="20">
        <f>ROUND(S710*S705/1000,2)</f>
        <v>221.5</v>
      </c>
      <c r="T707" s="20">
        <f>ROUND(T710*T705/1000,2)</f>
        <v>344.26</v>
      </c>
      <c r="U707" s="19">
        <f>V707+W707+X707</f>
        <v>2429.3599999999997</v>
      </c>
      <c r="V707" s="20">
        <f>ROUND(V710*V705/1000,2)</f>
        <v>578.39</v>
      </c>
      <c r="W707" s="20">
        <f>ROUND(W710*W705/1000,2)</f>
        <v>816.65</v>
      </c>
      <c r="X707" s="20">
        <f>ROUND(X710*X705/1000,2)</f>
        <v>1034.32</v>
      </c>
      <c r="Y707" s="25"/>
    </row>
    <row r="708" spans="1:25" s="2" customFormat="1" x14ac:dyDescent="0.25">
      <c r="A708" s="20"/>
      <c r="B708" s="21" t="s">
        <v>303</v>
      </c>
      <c r="C708" s="22"/>
      <c r="D708" s="23"/>
      <c r="E708" s="23" t="s">
        <v>33</v>
      </c>
      <c r="F708" s="483">
        <f>F706*F710/1000</f>
        <v>0</v>
      </c>
      <c r="G708" s="23"/>
      <c r="H708" s="491">
        <f>I708+M708+Q708+U708</f>
        <v>0</v>
      </c>
      <c r="I708" s="20">
        <f>J708+K708+L708</f>
        <v>0</v>
      </c>
      <c r="J708" s="20">
        <f>ROUND(J706*J710/1000,1)</f>
        <v>0</v>
      </c>
      <c r="K708" s="20">
        <f>ROUND(K706*K710/1000,1)</f>
        <v>0</v>
      </c>
      <c r="L708" s="20">
        <f>ROUND(L706*L710/1000,1)</f>
        <v>0</v>
      </c>
      <c r="M708" s="19">
        <f>N708+O708+P708</f>
        <v>0</v>
      </c>
      <c r="N708" s="20">
        <f>ROUND(N706*N710/1000,1)</f>
        <v>0</v>
      </c>
      <c r="O708" s="20">
        <f>ROUND(O706*O710/1000,1)</f>
        <v>0</v>
      </c>
      <c r="P708" s="20">
        <f>ROUND(P706*P710/1000,1)</f>
        <v>0</v>
      </c>
      <c r="Q708" s="19">
        <f>R708+S708+T708</f>
        <v>0</v>
      </c>
      <c r="R708" s="20">
        <f>ROUND(R706*R710/1000,1)</f>
        <v>0</v>
      </c>
      <c r="S708" s="20">
        <f>ROUND(S706*S710/1000,1)</f>
        <v>0</v>
      </c>
      <c r="T708" s="20">
        <f>ROUND(T706*T710/1000,1)</f>
        <v>0</v>
      </c>
      <c r="U708" s="19">
        <f>V708+W708+X708</f>
        <v>0</v>
      </c>
      <c r="V708" s="20">
        <f>ROUND(V706*V710/1000,1)</f>
        <v>0</v>
      </c>
      <c r="W708" s="20">
        <f>ROUND(W706*W710/1000,1)</f>
        <v>0</v>
      </c>
      <c r="X708" s="20">
        <f>ROUND(X706*X710/1000,1)</f>
        <v>0</v>
      </c>
      <c r="Y708" s="25"/>
    </row>
    <row r="709" spans="1:25" s="2" customFormat="1" x14ac:dyDescent="0.25">
      <c r="A709" s="20"/>
      <c r="B709" s="21" t="s">
        <v>447</v>
      </c>
      <c r="C709" s="22"/>
      <c r="D709" s="23"/>
      <c r="E709" s="23" t="s">
        <v>33</v>
      </c>
      <c r="F709" s="483"/>
      <c r="G709" s="23"/>
      <c r="H709" s="491">
        <f>I709+M709+Q709+U709</f>
        <v>0</v>
      </c>
      <c r="I709" s="20">
        <f>J709+K709+L709</f>
        <v>0</v>
      </c>
      <c r="J709" s="20"/>
      <c r="K709" s="19"/>
      <c r="L709" s="19"/>
      <c r="M709" s="19">
        <f>N709+O709+P709</f>
        <v>0</v>
      </c>
      <c r="N709" s="20"/>
      <c r="O709" s="19"/>
      <c r="P709" s="19"/>
      <c r="Q709" s="19">
        <f>R709+S709+T709</f>
        <v>0</v>
      </c>
      <c r="R709" s="20"/>
      <c r="S709" s="19"/>
      <c r="T709" s="19"/>
      <c r="U709" s="19">
        <f>V709+W709+X709</f>
        <v>0</v>
      </c>
      <c r="V709" s="20"/>
      <c r="W709" s="19"/>
      <c r="X709" s="19"/>
      <c r="Y709" s="25"/>
    </row>
    <row r="710" spans="1:25" s="2" customFormat="1" x14ac:dyDescent="0.25">
      <c r="A710" s="20">
        <v>9</v>
      </c>
      <c r="B710" s="21" t="s">
        <v>63</v>
      </c>
      <c r="C710" s="22"/>
      <c r="D710" s="23"/>
      <c r="E710" s="23" t="s">
        <v>64</v>
      </c>
      <c r="F710" s="483">
        <v>4253.83</v>
      </c>
      <c r="G710" s="483"/>
      <c r="H710" s="483">
        <v>4253.83</v>
      </c>
      <c r="I710" s="483">
        <v>4253.83</v>
      </c>
      <c r="J710" s="483">
        <v>4253.83</v>
      </c>
      <c r="K710" s="483">
        <v>4253.83</v>
      </c>
      <c r="L710" s="483">
        <v>4253.83</v>
      </c>
      <c r="M710" s="483">
        <v>4253.83</v>
      </c>
      <c r="N710" s="483">
        <v>4253.83</v>
      </c>
      <c r="O710" s="483">
        <v>4253.83</v>
      </c>
      <c r="P710" s="483">
        <v>4253.83</v>
      </c>
      <c r="Q710" s="483">
        <v>4253.83</v>
      </c>
      <c r="R710" s="483">
        <v>4253.83</v>
      </c>
      <c r="S710" s="483">
        <v>4253.83</v>
      </c>
      <c r="T710" s="483">
        <v>4253.83</v>
      </c>
      <c r="U710" s="483">
        <v>4253.83</v>
      </c>
      <c r="V710" s="483">
        <v>4253.83</v>
      </c>
      <c r="W710" s="483">
        <v>4253.83</v>
      </c>
      <c r="X710" s="483">
        <v>4253.83</v>
      </c>
      <c r="Y710" s="25"/>
    </row>
    <row r="711" spans="1:25" s="2" customFormat="1" x14ac:dyDescent="0.25">
      <c r="A711" s="20">
        <v>10</v>
      </c>
      <c r="B711" s="21" t="s">
        <v>49</v>
      </c>
      <c r="C711" s="22"/>
      <c r="D711" s="23"/>
      <c r="E711" s="23" t="s">
        <v>64</v>
      </c>
      <c r="F711" s="20">
        <f>ROUND(F714/F705*1000,2)</f>
        <v>4048.39</v>
      </c>
      <c r="G711" s="23"/>
      <c r="H711" s="20">
        <f>ROUND(H714/H705*1000,2)</f>
        <v>4013.25</v>
      </c>
      <c r="I711" s="20">
        <f>ROUND(I714/I705*1000,2)</f>
        <v>4113.3900000000003</v>
      </c>
      <c r="J711" s="20">
        <f>ROUND(J714/J705*1000,3)</f>
        <v>3776.915</v>
      </c>
      <c r="K711" s="20">
        <f t="shared" ref="K711:X711" si="293">ROUND(K714/K705*1000,2)</f>
        <v>4151.51</v>
      </c>
      <c r="L711" s="20">
        <f t="shared" si="293"/>
        <v>4525.6000000000004</v>
      </c>
      <c r="M711" s="20">
        <f t="shared" si="293"/>
        <v>4213.67</v>
      </c>
      <c r="N711" s="20">
        <f t="shared" si="293"/>
        <v>3821.05</v>
      </c>
      <c r="O711" s="20">
        <f t="shared" si="293"/>
        <v>4769.1499999999996</v>
      </c>
      <c r="P711" s="20">
        <f t="shared" si="293"/>
        <v>4241.24</v>
      </c>
      <c r="Q711" s="20">
        <f t="shared" si="293"/>
        <v>4985.83</v>
      </c>
      <c r="R711" s="20">
        <f t="shared" si="293"/>
        <v>4235.83</v>
      </c>
      <c r="S711" s="20">
        <f t="shared" si="293"/>
        <v>6012.2</v>
      </c>
      <c r="T711" s="20">
        <f t="shared" si="293"/>
        <v>5038.12</v>
      </c>
      <c r="U711" s="20">
        <f t="shared" si="293"/>
        <v>3438.8</v>
      </c>
      <c r="V711" s="20">
        <f t="shared" si="293"/>
        <v>4006.77</v>
      </c>
      <c r="W711" s="20">
        <f t="shared" si="293"/>
        <v>3427.37</v>
      </c>
      <c r="X711" s="20">
        <f t="shared" si="293"/>
        <v>3130.21</v>
      </c>
      <c r="Y711" s="25"/>
    </row>
    <row r="712" spans="1:25" s="2" customFormat="1" x14ac:dyDescent="0.25">
      <c r="A712" s="20"/>
      <c r="B712" s="25"/>
      <c r="C712" s="25"/>
      <c r="D712" s="25"/>
      <c r="E712" s="24"/>
      <c r="F712" s="483"/>
      <c r="G712" s="23"/>
      <c r="H712" s="483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5"/>
    </row>
    <row r="713" spans="1:25" s="2" customFormat="1" x14ac:dyDescent="0.25">
      <c r="A713" s="20"/>
      <c r="B713" s="25"/>
      <c r="C713" s="25"/>
      <c r="D713" s="25"/>
      <c r="E713" s="24"/>
      <c r="F713" s="23"/>
      <c r="G713" s="23"/>
      <c r="H713" s="23"/>
      <c r="I713" s="24"/>
      <c r="J713" s="24"/>
      <c r="K713" s="24"/>
      <c r="L713" s="24"/>
      <c r="M713" s="24"/>
      <c r="N713" s="24"/>
      <c r="O713" s="24"/>
      <c r="P713" s="24"/>
      <c r="Q713" s="24"/>
      <c r="R713" s="24"/>
      <c r="S713" s="24"/>
      <c r="T713" s="24"/>
      <c r="U713" s="24"/>
      <c r="V713" s="24"/>
      <c r="W713" s="24"/>
      <c r="X713" s="24"/>
      <c r="Y713" s="25"/>
    </row>
    <row r="714" spans="1:25" s="2" customFormat="1" x14ac:dyDescent="0.25">
      <c r="A714" s="20">
        <v>11</v>
      </c>
      <c r="B714" s="21" t="s">
        <v>35</v>
      </c>
      <c r="C714" s="22"/>
      <c r="D714" s="23"/>
      <c r="E714" s="23" t="s">
        <v>33</v>
      </c>
      <c r="F714" s="177">
        <f>SUM(F717:F727)</f>
        <v>7198.04</v>
      </c>
      <c r="G714" s="70">
        <f>G717+G718+G719+G720+G721+G722+G724+G725+G726+G727</f>
        <v>99.999999999999986</v>
      </c>
      <c r="H714" s="175">
        <f>I714+M714+Q714+U714</f>
        <v>6920.4483575518889</v>
      </c>
      <c r="I714" s="71">
        <f>J714+K714+L714</f>
        <v>2672.4698801346512</v>
      </c>
      <c r="J714" s="20">
        <f t="shared" ref="J714:P714" si="294">J717+J718+J719+J720+J721+J722+J724+J725+J726+J727</f>
        <v>957.52347210849598</v>
      </c>
      <c r="K714" s="20">
        <f t="shared" si="294"/>
        <v>865.67213627835565</v>
      </c>
      <c r="L714" s="20">
        <f t="shared" si="294"/>
        <v>849.27427174779928</v>
      </c>
      <c r="M714" s="20">
        <f t="shared" si="294"/>
        <v>1237.5550000000001</v>
      </c>
      <c r="N714" s="20">
        <f t="shared" si="294"/>
        <v>494.21499999999997</v>
      </c>
      <c r="O714" s="20">
        <f t="shared" si="294"/>
        <v>417.82500000000005</v>
      </c>
      <c r="P714" s="20">
        <f t="shared" si="294"/>
        <v>325.51499999999999</v>
      </c>
      <c r="Q714" s="20">
        <f>R714+S714+T714</f>
        <v>1046.5250000000001</v>
      </c>
      <c r="R714" s="20">
        <f t="shared" ref="R714:X714" si="295">R717+R718+R719+R720+R721+R722+R724+R725+R726+R727</f>
        <v>325.73500000000007</v>
      </c>
      <c r="S714" s="20">
        <f t="shared" si="295"/>
        <v>313.05500000000006</v>
      </c>
      <c r="T714" s="20">
        <f t="shared" si="295"/>
        <v>407.73500000000001</v>
      </c>
      <c r="U714" s="20">
        <f t="shared" si="295"/>
        <v>1963.8984774172377</v>
      </c>
      <c r="V714" s="20">
        <f t="shared" si="295"/>
        <v>544.80114599404681</v>
      </c>
      <c r="W714" s="20">
        <f t="shared" si="295"/>
        <v>657.98618868098845</v>
      </c>
      <c r="X714" s="20">
        <f t="shared" si="295"/>
        <v>761.11114274220256</v>
      </c>
      <c r="Y714" s="25"/>
    </row>
    <row r="715" spans="1:25" s="2" customFormat="1" x14ac:dyDescent="0.25">
      <c r="A715" s="24"/>
      <c r="B715" s="21" t="s">
        <v>36</v>
      </c>
      <c r="C715" s="22"/>
      <c r="D715" s="23"/>
      <c r="E715" s="23"/>
      <c r="F715" s="23"/>
      <c r="G715" s="23"/>
      <c r="H715" s="483"/>
      <c r="I715" s="24"/>
      <c r="J715" s="24"/>
      <c r="K715" s="24"/>
      <c r="L715" s="24"/>
      <c r="M715" s="24"/>
      <c r="N715" s="24"/>
      <c r="O715" s="24"/>
      <c r="P715" s="24"/>
      <c r="Q715" s="24"/>
      <c r="R715" s="24"/>
      <c r="S715" s="24"/>
      <c r="T715" s="24"/>
      <c r="U715" s="21"/>
      <c r="V715" s="24"/>
      <c r="W715" s="24"/>
      <c r="X715" s="24"/>
      <c r="Y715" s="25"/>
    </row>
    <row r="716" spans="1:25" s="2" customFormat="1" x14ac:dyDescent="0.25">
      <c r="A716" s="24"/>
      <c r="B716" s="22"/>
      <c r="C716" s="22"/>
      <c r="D716" s="22"/>
      <c r="E716" s="24"/>
      <c r="F716" s="24"/>
      <c r="G716" s="24"/>
      <c r="H716" s="19"/>
      <c r="I716" s="5"/>
      <c r="J716" s="5"/>
      <c r="K716" s="24"/>
      <c r="L716" s="24"/>
      <c r="M716" s="24"/>
      <c r="N716" s="24"/>
      <c r="O716" s="24"/>
      <c r="P716" s="22"/>
      <c r="Q716" s="24"/>
      <c r="R716" s="22"/>
      <c r="S716" s="21"/>
      <c r="T716" s="24"/>
      <c r="U716" s="24"/>
      <c r="V716" s="24"/>
      <c r="W716" s="24"/>
      <c r="X716" s="24"/>
    </row>
    <row r="717" spans="1:25" s="2" customFormat="1" x14ac:dyDescent="0.25">
      <c r="A717" s="27" t="s">
        <v>65</v>
      </c>
      <c r="B717" s="34" t="s">
        <v>41</v>
      </c>
      <c r="C717" s="32"/>
      <c r="D717" s="35"/>
      <c r="E717" s="30" t="s">
        <v>33</v>
      </c>
      <c r="F717" s="14">
        <v>2794.51</v>
      </c>
      <c r="G717" s="14">
        <f>ROUND(H717/$H$714*100,2)</f>
        <v>38.04</v>
      </c>
      <c r="H717" s="70">
        <f t="shared" ref="H717:H727" si="296">I717+M717+Q717+U717</f>
        <v>2632.7983575518892</v>
      </c>
      <c r="I717" s="26">
        <f t="shared" ref="I717:I727" si="297">J717+K717+L717</f>
        <v>703.64488013465132</v>
      </c>
      <c r="J717" s="38">
        <f>220*J690</f>
        <v>242.59847210849611</v>
      </c>
      <c r="K717" s="38">
        <f>210*K690</f>
        <v>224.32713627835579</v>
      </c>
      <c r="L717" s="38">
        <f>230*L690</f>
        <v>236.71927174779944</v>
      </c>
      <c r="M717" s="14">
        <f t="shared" ref="M717:M727" si="298">N717+O717+P717</f>
        <v>580</v>
      </c>
      <c r="N717" s="20">
        <v>220</v>
      </c>
      <c r="O717" s="20">
        <v>210</v>
      </c>
      <c r="P717" s="20">
        <v>150</v>
      </c>
      <c r="Q717" s="14">
        <f t="shared" ref="Q717:Q727" si="299">R717+S717+T717</f>
        <v>530</v>
      </c>
      <c r="R717" s="20">
        <v>150</v>
      </c>
      <c r="S717" s="20">
        <v>170</v>
      </c>
      <c r="T717" s="20">
        <v>210</v>
      </c>
      <c r="U717" s="39">
        <f t="shared" ref="U717:U727" si="300">V717+W717+X717</f>
        <v>819.15347741723804</v>
      </c>
      <c r="V717" s="38">
        <f>260/V690</f>
        <v>251.8961459940468</v>
      </c>
      <c r="W717" s="38">
        <f>290/W690</f>
        <v>273.76118868098854</v>
      </c>
      <c r="X717" s="38">
        <f>320/X690</f>
        <v>293.49614274220266</v>
      </c>
    </row>
    <row r="718" spans="1:25" s="2" customFormat="1" x14ac:dyDescent="0.25">
      <c r="A718" s="36" t="s">
        <v>66</v>
      </c>
      <c r="B718" s="21" t="s">
        <v>42</v>
      </c>
      <c r="C718" s="22"/>
      <c r="D718" s="23"/>
      <c r="E718" s="23" t="s">
        <v>33</v>
      </c>
      <c r="F718" s="14">
        <v>732.16</v>
      </c>
      <c r="G718" s="14">
        <f t="shared" ref="G718:G727" si="301">ROUND(H718/$H$714*100,2)</f>
        <v>9.9700000000000006</v>
      </c>
      <c r="H718" s="491">
        <f t="shared" si="296"/>
        <v>689.69999999999993</v>
      </c>
      <c r="I718" s="71">
        <f t="shared" si="297"/>
        <v>184.4</v>
      </c>
      <c r="J718" s="20">
        <f>ROUND(J717*0.262,1)</f>
        <v>63.6</v>
      </c>
      <c r="K718" s="20">
        <f>ROUND(K717*0.262,1)</f>
        <v>58.8</v>
      </c>
      <c r="L718" s="20">
        <f>ROUND(L717*0.262,1)</f>
        <v>62</v>
      </c>
      <c r="M718" s="14">
        <f t="shared" si="298"/>
        <v>151.89999999999998</v>
      </c>
      <c r="N718" s="20">
        <f>ROUND(N717*0.262,1)</f>
        <v>57.6</v>
      </c>
      <c r="O718" s="20">
        <f>ROUND(O717*0.262,1)</f>
        <v>55</v>
      </c>
      <c r="P718" s="20">
        <f>ROUND(P717*0.262,1)</f>
        <v>39.299999999999997</v>
      </c>
      <c r="Q718" s="14">
        <f t="shared" si="299"/>
        <v>138.80000000000001</v>
      </c>
      <c r="R718" s="20">
        <f>ROUND(R717*0.262,1)</f>
        <v>39.299999999999997</v>
      </c>
      <c r="S718" s="20">
        <f>ROUND(S717*0.262,1)</f>
        <v>44.5</v>
      </c>
      <c r="T718" s="20">
        <f>ROUND(T717*0.262,1)</f>
        <v>55</v>
      </c>
      <c r="U718" s="14">
        <f t="shared" si="300"/>
        <v>214.6</v>
      </c>
      <c r="V718" s="20">
        <f>ROUND(V717*0.262,1)</f>
        <v>66</v>
      </c>
      <c r="W718" s="20">
        <f>ROUND(W717*0.262,1)</f>
        <v>71.7</v>
      </c>
      <c r="X718" s="20">
        <f>ROUND(X717*0.262,1)</f>
        <v>76.900000000000006</v>
      </c>
    </row>
    <row r="719" spans="1:25" s="2" customFormat="1" x14ac:dyDescent="0.25">
      <c r="A719" s="36" t="s">
        <v>67</v>
      </c>
      <c r="B719" s="21" t="s">
        <v>43</v>
      </c>
      <c r="C719" s="22"/>
      <c r="D719" s="23"/>
      <c r="E719" s="23" t="s">
        <v>33</v>
      </c>
      <c r="F719" s="14">
        <v>187.74</v>
      </c>
      <c r="G719" s="14">
        <f t="shared" si="301"/>
        <v>3.26</v>
      </c>
      <c r="H719" s="491">
        <f t="shared" si="296"/>
        <v>225.89999999999998</v>
      </c>
      <c r="I719" s="71">
        <f t="shared" si="297"/>
        <v>56.474999999999994</v>
      </c>
      <c r="J719" s="20">
        <v>18.824999999999999</v>
      </c>
      <c r="K719" s="20">
        <v>18.824999999999999</v>
      </c>
      <c r="L719" s="20">
        <v>18.824999999999999</v>
      </c>
      <c r="M719" s="14">
        <f t="shared" si="298"/>
        <v>56.474999999999994</v>
      </c>
      <c r="N719" s="20">
        <v>18.824999999999999</v>
      </c>
      <c r="O719" s="20">
        <v>18.824999999999999</v>
      </c>
      <c r="P719" s="20">
        <v>18.824999999999999</v>
      </c>
      <c r="Q719" s="14">
        <f t="shared" si="299"/>
        <v>56.474999999999994</v>
      </c>
      <c r="R719" s="20">
        <v>18.824999999999999</v>
      </c>
      <c r="S719" s="20">
        <v>18.824999999999999</v>
      </c>
      <c r="T719" s="20">
        <v>18.824999999999999</v>
      </c>
      <c r="U719" s="14">
        <f t="shared" si="300"/>
        <v>56.474999999999994</v>
      </c>
      <c r="V719" s="20">
        <v>18.824999999999999</v>
      </c>
      <c r="W719" s="20">
        <v>18.824999999999999</v>
      </c>
      <c r="X719" s="20">
        <v>18.824999999999999</v>
      </c>
    </row>
    <row r="720" spans="1:25" s="2" customFormat="1" x14ac:dyDescent="0.25">
      <c r="A720" s="36" t="s">
        <v>68</v>
      </c>
      <c r="B720" s="21" t="s">
        <v>44</v>
      </c>
      <c r="C720" s="22"/>
      <c r="D720" s="23"/>
      <c r="E720" s="23" t="s">
        <v>33</v>
      </c>
      <c r="F720" s="14">
        <v>132.12</v>
      </c>
      <c r="G720" s="14">
        <f t="shared" si="301"/>
        <v>1.85</v>
      </c>
      <c r="H720" s="491">
        <f t="shared" si="296"/>
        <v>128.13999999999999</v>
      </c>
      <c r="I720" s="71">
        <f t="shared" si="297"/>
        <v>48.290000000000006</v>
      </c>
      <c r="J720" s="20">
        <f>ROUND(132.12/2117.96*J698,2)</f>
        <v>18.84</v>
      </c>
      <c r="K720" s="20">
        <f t="shared" ref="K720:L720" si="302">ROUND(132.12/2117.96*K698,2)</f>
        <v>15.5</v>
      </c>
      <c r="L720" s="20">
        <f t="shared" si="302"/>
        <v>13.95</v>
      </c>
      <c r="M720" s="14">
        <f t="shared" si="298"/>
        <v>21.819999999999997</v>
      </c>
      <c r="N720" s="20">
        <f>ROUND(132.12/2117.96*N698,2)</f>
        <v>9.61</v>
      </c>
      <c r="O720" s="20">
        <f t="shared" ref="O720:P720" si="303">ROUND(132.12/2117.96*O698,2)</f>
        <v>6.51</v>
      </c>
      <c r="P720" s="20">
        <f t="shared" si="303"/>
        <v>5.7</v>
      </c>
      <c r="Q720" s="14">
        <f t="shared" si="299"/>
        <v>15.59</v>
      </c>
      <c r="R720" s="20">
        <f>ROUND(132.12/2117.96*R698,2)</f>
        <v>5.71</v>
      </c>
      <c r="S720" s="20">
        <f t="shared" ref="S720:T720" si="304">ROUND(132.12/2117.96*S698,2)</f>
        <v>3.87</v>
      </c>
      <c r="T720" s="20">
        <f t="shared" si="304"/>
        <v>6.01</v>
      </c>
      <c r="U720" s="14">
        <f t="shared" si="300"/>
        <v>42.44</v>
      </c>
      <c r="V720" s="20">
        <f>ROUND(132.12/2117.96*V698,2)</f>
        <v>10.1</v>
      </c>
      <c r="W720" s="20">
        <f t="shared" ref="W720:X720" si="305">ROUND(132.12/2117.96*W698,2)</f>
        <v>14.27</v>
      </c>
      <c r="X720" s="20">
        <f t="shared" si="305"/>
        <v>18.07</v>
      </c>
    </row>
    <row r="721" spans="1:24" s="2" customFormat="1" x14ac:dyDescent="0.25">
      <c r="A721" s="36" t="s">
        <v>69</v>
      </c>
      <c r="B721" s="21" t="s">
        <v>70</v>
      </c>
      <c r="C721" s="22"/>
      <c r="D721" s="23"/>
      <c r="E721" s="23" t="s">
        <v>33</v>
      </c>
      <c r="F721" s="14">
        <v>1692.72</v>
      </c>
      <c r="G721" s="14">
        <f t="shared" si="301"/>
        <v>23.73</v>
      </c>
      <c r="H721" s="491">
        <f t="shared" si="296"/>
        <v>1641.8999999999999</v>
      </c>
      <c r="I721" s="71">
        <f t="shared" si="297"/>
        <v>618.59999999999991</v>
      </c>
      <c r="J721" s="20">
        <f>ROUND(J701*0.22083/0.443*1648.25/1000,1)</f>
        <v>241.4</v>
      </c>
      <c r="K721" s="20">
        <f>ROUND(K701*0.22083/0.443*1648.25/1000,1)</f>
        <v>198.5</v>
      </c>
      <c r="L721" s="20">
        <f>ROUND(L701*0.22083/0.443*1648.25/1000,1)</f>
        <v>178.7</v>
      </c>
      <c r="M721" s="14">
        <f t="shared" si="298"/>
        <v>279.60000000000002</v>
      </c>
      <c r="N721" s="20">
        <f>ROUND(N701*0.22083/0.443*1648.25/1000,1)</f>
        <v>123.1</v>
      </c>
      <c r="O721" s="20">
        <f>ROUND(O701*0.22083/0.443*1648.25/1000,1)</f>
        <v>83.4</v>
      </c>
      <c r="P721" s="20">
        <f>ROUND(P701*0.22083/0.443*1648.25/1000,1)</f>
        <v>73.099999999999994</v>
      </c>
      <c r="Q721" s="14">
        <f t="shared" si="299"/>
        <v>199.9</v>
      </c>
      <c r="R721" s="20">
        <f>ROUND(R701*0.22083/0.443*1648.25/1000,1)</f>
        <v>73.2</v>
      </c>
      <c r="S721" s="20">
        <f>ROUND(S701*0.22083/0.443*1648.25/1000,1)</f>
        <v>49.6</v>
      </c>
      <c r="T721" s="20">
        <f>ROUND(T701*0.22083/0.443*1648.25/1000,1)</f>
        <v>77.099999999999994</v>
      </c>
      <c r="U721" s="14">
        <f t="shared" si="300"/>
        <v>543.79999999999995</v>
      </c>
      <c r="V721" s="20">
        <f>ROUND(V701*0.22083/0.443*1648.25/1000,1)</f>
        <v>129.5</v>
      </c>
      <c r="W721" s="20">
        <f>ROUND(W701*0.22083/0.443*1648.25/1000,1)</f>
        <v>182.8</v>
      </c>
      <c r="X721" s="20">
        <f>ROUND(X701*0.22083/0.443*1648.25/1000,1)</f>
        <v>231.5</v>
      </c>
    </row>
    <row r="722" spans="1:24" s="2" customFormat="1" x14ac:dyDescent="0.25">
      <c r="A722" s="36" t="s">
        <v>71</v>
      </c>
      <c r="B722" s="21" t="s">
        <v>72</v>
      </c>
      <c r="C722" s="22"/>
      <c r="D722" s="23"/>
      <c r="E722" s="23" t="s">
        <v>33</v>
      </c>
      <c r="F722" s="14">
        <v>2.21</v>
      </c>
      <c r="G722" s="14">
        <f t="shared" si="301"/>
        <v>0.03</v>
      </c>
      <c r="H722" s="491">
        <f t="shared" si="296"/>
        <v>2.2000000000000002</v>
      </c>
      <c r="I722" s="71">
        <f t="shared" si="297"/>
        <v>0.8</v>
      </c>
      <c r="J722" s="20">
        <f>ROUND(J698*0.097*10.71/1000,1)</f>
        <v>0.3</v>
      </c>
      <c r="K722" s="20">
        <f>ROUND(K698*0.097*10.71/1000,1)</f>
        <v>0.3</v>
      </c>
      <c r="L722" s="20">
        <f>ROUND(L698*0.097*10.71/1000,1)</f>
        <v>0.2</v>
      </c>
      <c r="M722" s="14">
        <f t="shared" si="298"/>
        <v>0.4</v>
      </c>
      <c r="N722" s="20">
        <f>ROUND(N698*0.097*10.71/1000,1)</f>
        <v>0.2</v>
      </c>
      <c r="O722" s="20">
        <f>ROUND(O698*0.097*10.71/1000,1)</f>
        <v>0.1</v>
      </c>
      <c r="P722" s="20">
        <f>ROUND(P698*0.097*10.71/1000,1)</f>
        <v>0.1</v>
      </c>
      <c r="Q722" s="14">
        <f t="shared" si="299"/>
        <v>0.30000000000000004</v>
      </c>
      <c r="R722" s="20">
        <f>ROUND(R698*0.097*10.71/1000,1)</f>
        <v>0.1</v>
      </c>
      <c r="S722" s="20">
        <f>ROUND(S698*0.097*10.71/1000,1)</f>
        <v>0.1</v>
      </c>
      <c r="T722" s="20">
        <f>ROUND(T698*0.097*10.71/1000,1)</f>
        <v>0.1</v>
      </c>
      <c r="U722" s="14">
        <f t="shared" si="300"/>
        <v>0.7</v>
      </c>
      <c r="V722" s="20">
        <f>ROUND(V698*0.097*10.71/1000,1)</f>
        <v>0.2</v>
      </c>
      <c r="W722" s="20">
        <f>ROUND(W698*0.097*10.71/1000,1)</f>
        <v>0.2</v>
      </c>
      <c r="X722" s="20">
        <f>ROUND(X698*0.097*10.71/1000,1)</f>
        <v>0.3</v>
      </c>
    </row>
    <row r="723" spans="1:24" s="2" customFormat="1" x14ac:dyDescent="0.25">
      <c r="A723" s="36"/>
      <c r="B723" s="21" t="s">
        <v>449</v>
      </c>
      <c r="C723" s="22"/>
      <c r="D723" s="23"/>
      <c r="E723" s="23" t="s">
        <v>33</v>
      </c>
      <c r="F723" s="14">
        <v>4.68</v>
      </c>
      <c r="G723" s="14">
        <f>ROUND(H723/$H$862*100,2)</f>
        <v>0.11</v>
      </c>
      <c r="H723" s="491">
        <f t="shared" si="296"/>
        <v>4.4000000000000004</v>
      </c>
      <c r="I723" s="71">
        <f t="shared" si="297"/>
        <v>1.7</v>
      </c>
      <c r="J723" s="20">
        <f>ROUND(J698*0.029*75.56/1000,1)</f>
        <v>0.7</v>
      </c>
      <c r="K723" s="20">
        <f>ROUND(K698*0.029*75.56/1000,1)</f>
        <v>0.5</v>
      </c>
      <c r="L723" s="20">
        <f>ROUND(L698*0.029*75.56/1000,1)</f>
        <v>0.5</v>
      </c>
      <c r="M723" s="14">
        <f t="shared" si="298"/>
        <v>0.7</v>
      </c>
      <c r="N723" s="20">
        <f>ROUND(N698*0.029*75.56/1000,1)</f>
        <v>0.3</v>
      </c>
      <c r="O723" s="20">
        <f>ROUND(O698*0.029*75.56/1000,1)</f>
        <v>0.2</v>
      </c>
      <c r="P723" s="20">
        <f>ROUND(P698*0.029*75.56/1000,1)</f>
        <v>0.2</v>
      </c>
      <c r="Q723" s="14">
        <f t="shared" si="299"/>
        <v>0.5</v>
      </c>
      <c r="R723" s="20">
        <f>ROUND(R698*0.029*75.56/1000,1)</f>
        <v>0.2</v>
      </c>
      <c r="S723" s="20">
        <f>ROUND(S698*0.029*75.56/1000,1)</f>
        <v>0.1</v>
      </c>
      <c r="T723" s="20">
        <f>ROUND(T698*0.029*75.56/1000,1)</f>
        <v>0.2</v>
      </c>
      <c r="U723" s="14">
        <f t="shared" si="300"/>
        <v>1.5</v>
      </c>
      <c r="V723" s="20">
        <f>ROUND(V698*0.029*75.56/1000,1)</f>
        <v>0.4</v>
      </c>
      <c r="W723" s="20">
        <f>ROUND(W698*0.029*75.56/1000,1)</f>
        <v>0.5</v>
      </c>
      <c r="X723" s="20">
        <f>ROUND(X698*0.029*75.56/1000,1)</f>
        <v>0.6</v>
      </c>
    </row>
    <row r="724" spans="1:24" s="2" customFormat="1" x14ac:dyDescent="0.25">
      <c r="A724" s="36" t="s">
        <v>73</v>
      </c>
      <c r="B724" s="21" t="s">
        <v>74</v>
      </c>
      <c r="C724" s="22"/>
      <c r="D724" s="23"/>
      <c r="E724" s="23" t="s">
        <v>33</v>
      </c>
      <c r="F724" s="14">
        <v>223.58</v>
      </c>
      <c r="G724" s="14">
        <f t="shared" si="301"/>
        <v>3.1</v>
      </c>
      <c r="H724" s="491">
        <f t="shared" si="296"/>
        <v>214.4</v>
      </c>
      <c r="I724" s="71">
        <f t="shared" si="297"/>
        <v>80.7</v>
      </c>
      <c r="J724" s="20">
        <f>ROUND(J698*27.72*3.766/1000,1)</f>
        <v>31.5</v>
      </c>
      <c r="K724" s="20">
        <f>ROUND(K698*27.72*3.766/1000,1)</f>
        <v>25.9</v>
      </c>
      <c r="L724" s="20">
        <f>ROUND(L698*27.72*3.766/1000,1)</f>
        <v>23.3</v>
      </c>
      <c r="M724" s="14">
        <f t="shared" si="298"/>
        <v>36.5</v>
      </c>
      <c r="N724" s="20">
        <f>ROUND(N698*27.72*3.766/1000,1)</f>
        <v>16.100000000000001</v>
      </c>
      <c r="O724" s="20">
        <f>ROUND(O698*27.72*3.766/1000,1)</f>
        <v>10.9</v>
      </c>
      <c r="P724" s="20">
        <f>ROUND(P698*27.72*3.766/1000,1)</f>
        <v>9.5</v>
      </c>
      <c r="Q724" s="14">
        <f t="shared" si="299"/>
        <v>26.200000000000003</v>
      </c>
      <c r="R724" s="20">
        <f>ROUND(R698*27.72*3.766/1000,1)</f>
        <v>9.6</v>
      </c>
      <c r="S724" s="20">
        <f>ROUND(S698*27.72*3.766/1000,1)</f>
        <v>6.5</v>
      </c>
      <c r="T724" s="20">
        <f>ROUND(T698*27.72*3.766/1000,1)</f>
        <v>10.1</v>
      </c>
      <c r="U724" s="14">
        <f t="shared" si="300"/>
        <v>71</v>
      </c>
      <c r="V724" s="20">
        <f>ROUND(V698*27.72*3.766/1000,1)</f>
        <v>16.899999999999999</v>
      </c>
      <c r="W724" s="20">
        <f>ROUND(W698*27.72*3.766/1000,1)</f>
        <v>23.9</v>
      </c>
      <c r="X724" s="20">
        <f>ROUND(X698*27.72*3.766/1000,1)</f>
        <v>30.2</v>
      </c>
    </row>
    <row r="725" spans="1:24" s="2" customFormat="1" x14ac:dyDescent="0.25">
      <c r="A725" s="36" t="s">
        <v>75</v>
      </c>
      <c r="B725" s="21" t="s">
        <v>45</v>
      </c>
      <c r="C725" s="22"/>
      <c r="D725" s="23"/>
      <c r="E725" s="23" t="s">
        <v>33</v>
      </c>
      <c r="F725" s="14">
        <v>757.08</v>
      </c>
      <c r="G725" s="14">
        <f t="shared" si="301"/>
        <v>10.61</v>
      </c>
      <c r="H725" s="491">
        <f t="shared" si="296"/>
        <v>734.31000000000006</v>
      </c>
      <c r="I725" s="71">
        <f t="shared" si="297"/>
        <v>734.31000000000006</v>
      </c>
      <c r="J725" s="20">
        <f>ROUND(757.08/2117.96*2054.23/3,2)</f>
        <v>244.77</v>
      </c>
      <c r="K725" s="20">
        <f t="shared" ref="K725:L725" si="306">ROUND(757.08/2117.96*2054.23/3,2)</f>
        <v>244.77</v>
      </c>
      <c r="L725" s="20">
        <f t="shared" si="306"/>
        <v>244.77</v>
      </c>
      <c r="M725" s="14">
        <f t="shared" si="298"/>
        <v>0</v>
      </c>
      <c r="N725" s="20"/>
      <c r="O725" s="20"/>
      <c r="P725" s="20"/>
      <c r="Q725" s="14">
        <f t="shared" si="299"/>
        <v>0</v>
      </c>
      <c r="R725" s="20"/>
      <c r="S725" s="20"/>
      <c r="T725" s="20"/>
      <c r="U725" s="14">
        <f t="shared" si="300"/>
        <v>0</v>
      </c>
      <c r="V725" s="20"/>
      <c r="W725" s="20"/>
      <c r="X725" s="20"/>
    </row>
    <row r="726" spans="1:24" s="2" customFormat="1" x14ac:dyDescent="0.25">
      <c r="A726" s="36" t="s">
        <v>76</v>
      </c>
      <c r="B726" s="21" t="s">
        <v>46</v>
      </c>
      <c r="C726" s="22"/>
      <c r="D726" s="23"/>
      <c r="E726" s="23" t="s">
        <v>33</v>
      </c>
      <c r="F726" s="14">
        <v>539.5</v>
      </c>
      <c r="G726" s="14">
        <f t="shared" si="301"/>
        <v>7.56</v>
      </c>
      <c r="H726" s="216">
        <f t="shared" si="296"/>
        <v>523.29999999999995</v>
      </c>
      <c r="I726" s="71">
        <f t="shared" si="297"/>
        <v>197.1</v>
      </c>
      <c r="J726" s="20">
        <f>ROUND(539.5/7563.31*J707,1)</f>
        <v>76.900000000000006</v>
      </c>
      <c r="K726" s="20">
        <f>ROUND(539.5/7563.31*K707,1)</f>
        <v>63.3</v>
      </c>
      <c r="L726" s="20">
        <f>ROUND(539.5/7563.31*L707,1)</f>
        <v>56.9</v>
      </c>
      <c r="M726" s="14">
        <f t="shared" si="298"/>
        <v>89.100000000000009</v>
      </c>
      <c r="N726" s="20">
        <f>ROUND(539.5/7563.31*N707,1)</f>
        <v>39.200000000000003</v>
      </c>
      <c r="O726" s="20">
        <f>ROUND(539.5/7563.31*O707,1)</f>
        <v>26.6</v>
      </c>
      <c r="P726" s="20">
        <f>ROUND(539.5/7563.31*P707,1)</f>
        <v>23.3</v>
      </c>
      <c r="Q726" s="14">
        <f t="shared" si="299"/>
        <v>63.7</v>
      </c>
      <c r="R726" s="20">
        <f>ROUND(539.5/7563.32*R707,1)</f>
        <v>23.3</v>
      </c>
      <c r="S726" s="20">
        <f>ROUND(539.5/7563.32*S707,1)</f>
        <v>15.8</v>
      </c>
      <c r="T726" s="20">
        <f>ROUND(539.5/7563.32*T707,1)</f>
        <v>24.6</v>
      </c>
      <c r="U726" s="14">
        <f t="shared" si="300"/>
        <v>173.39999999999998</v>
      </c>
      <c r="V726" s="20">
        <f>ROUND(539.5/7563.32*V707,1)</f>
        <v>41.3</v>
      </c>
      <c r="W726" s="20">
        <f>ROUND(539.5/7563.32*W707,1)</f>
        <v>58.3</v>
      </c>
      <c r="X726" s="20">
        <f>ROUND(539.5/7563.32*X707,1)</f>
        <v>73.8</v>
      </c>
    </row>
    <row r="727" spans="1:24" s="2" customFormat="1" x14ac:dyDescent="0.25">
      <c r="A727" s="36" t="s">
        <v>77</v>
      </c>
      <c r="B727" s="21" t="s">
        <v>48</v>
      </c>
      <c r="C727" s="22"/>
      <c r="D727" s="23"/>
      <c r="E727" s="23" t="s">
        <v>33</v>
      </c>
      <c r="F727" s="14">
        <v>131.74</v>
      </c>
      <c r="G727" s="14">
        <f t="shared" si="301"/>
        <v>1.85</v>
      </c>
      <c r="H727" s="491">
        <f t="shared" si="296"/>
        <v>127.8</v>
      </c>
      <c r="I727" s="39">
        <f t="shared" si="297"/>
        <v>48.149999999999991</v>
      </c>
      <c r="J727" s="20">
        <f>ROUND(131.74/2117.96*J698,2)</f>
        <v>18.79</v>
      </c>
      <c r="K727" s="20">
        <f t="shared" ref="K727:L727" si="307">ROUND(131.74/2117.96*K698,2)</f>
        <v>15.45</v>
      </c>
      <c r="L727" s="20">
        <f t="shared" si="307"/>
        <v>13.91</v>
      </c>
      <c r="M727" s="14">
        <f t="shared" si="298"/>
        <v>21.76</v>
      </c>
      <c r="N727" s="20">
        <f>ROUND(131.74/2117.96*N698,2)</f>
        <v>9.58</v>
      </c>
      <c r="O727" s="20">
        <f t="shared" ref="O727:P727" si="308">ROUND(131.74/2117.96*O698,2)</f>
        <v>6.49</v>
      </c>
      <c r="P727" s="20">
        <f t="shared" si="308"/>
        <v>5.69</v>
      </c>
      <c r="Q727" s="14">
        <f t="shared" si="299"/>
        <v>15.56</v>
      </c>
      <c r="R727" s="20">
        <f>ROUND(131.74/2117.96*R698,2)</f>
        <v>5.7</v>
      </c>
      <c r="S727" s="20">
        <f t="shared" ref="S727:T727" si="309">ROUND(131.74/2117.96*S698,2)</f>
        <v>3.86</v>
      </c>
      <c r="T727" s="20">
        <f t="shared" si="309"/>
        <v>6</v>
      </c>
      <c r="U727" s="14">
        <f t="shared" si="300"/>
        <v>42.33</v>
      </c>
      <c r="V727" s="20">
        <f>ROUND(131.74/2117.96*V698,2)</f>
        <v>10.08</v>
      </c>
      <c r="W727" s="20">
        <f t="shared" ref="W727:X727" si="310">ROUND(131.74/2117.96*W698,2)</f>
        <v>14.23</v>
      </c>
      <c r="X727" s="20">
        <f t="shared" si="310"/>
        <v>18.02</v>
      </c>
    </row>
    <row r="728" spans="1:24" s="2" customFormat="1" x14ac:dyDescent="0.25">
      <c r="A728" s="21"/>
      <c r="B728" s="21"/>
      <c r="C728" s="22"/>
      <c r="D728" s="23"/>
      <c r="E728" s="23"/>
      <c r="F728" s="23"/>
      <c r="G728" s="23"/>
      <c r="H728" s="23"/>
      <c r="I728" s="24"/>
      <c r="J728" s="24"/>
      <c r="K728" s="24"/>
      <c r="L728" s="24"/>
      <c r="M728" s="24"/>
      <c r="N728" s="24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s="2" customFormat="1" x14ac:dyDescent="0.25">
      <c r="A729" s="479">
        <v>12</v>
      </c>
      <c r="B729" s="21" t="s">
        <v>51</v>
      </c>
      <c r="C729" s="22"/>
      <c r="D729" s="23"/>
      <c r="E729" s="23" t="s">
        <v>33</v>
      </c>
      <c r="F729" s="174">
        <f>F707-F714</f>
        <v>365.27000000000044</v>
      </c>
      <c r="G729" s="23"/>
      <c r="H729" s="20">
        <f t="shared" ref="H729:X729" si="311">H707-H714</f>
        <v>414.85164244811131</v>
      </c>
      <c r="I729" s="26">
        <f t="shared" si="311"/>
        <v>91.240119865348788</v>
      </c>
      <c r="J729" s="20">
        <f t="shared" si="311"/>
        <v>120.90652789150408</v>
      </c>
      <c r="K729" s="26">
        <f t="shared" si="311"/>
        <v>21.337863721644339</v>
      </c>
      <c r="L729" s="26">
        <f t="shared" si="311"/>
        <v>-51.004271747799294</v>
      </c>
      <c r="M729" s="20">
        <f t="shared" si="311"/>
        <v>11.795000000000073</v>
      </c>
      <c r="N729" s="26">
        <f t="shared" si="311"/>
        <v>55.97500000000008</v>
      </c>
      <c r="O729" s="26">
        <f t="shared" si="311"/>
        <v>-45.145000000000039</v>
      </c>
      <c r="P729" s="26">
        <f t="shared" si="311"/>
        <v>0.96500000000003183</v>
      </c>
      <c r="Q729" s="20">
        <f t="shared" si="311"/>
        <v>-153.6450000000001</v>
      </c>
      <c r="R729" s="26">
        <f t="shared" si="311"/>
        <v>1.3849999999999341</v>
      </c>
      <c r="S729" s="26">
        <f t="shared" si="311"/>
        <v>-91.555000000000064</v>
      </c>
      <c r="T729" s="20">
        <f t="shared" si="311"/>
        <v>-63.475000000000023</v>
      </c>
      <c r="U729" s="20">
        <f t="shared" si="311"/>
        <v>465.46152258276197</v>
      </c>
      <c r="V729" s="20">
        <f t="shared" si="311"/>
        <v>33.588854005953181</v>
      </c>
      <c r="W729" s="20">
        <f t="shared" si="311"/>
        <v>158.66381131901153</v>
      </c>
      <c r="X729" s="20">
        <f t="shared" si="311"/>
        <v>273.20885725779738</v>
      </c>
    </row>
    <row r="730" spans="1:24" s="2" customFormat="1" x14ac:dyDescent="0.25">
      <c r="A730" s="479">
        <v>13</v>
      </c>
      <c r="B730" s="21" t="s">
        <v>78</v>
      </c>
      <c r="C730" s="22"/>
      <c r="D730" s="23"/>
      <c r="E730" s="483" t="s">
        <v>28</v>
      </c>
      <c r="F730" s="20">
        <f>ROUND(F729/F714*100,1)</f>
        <v>5.0999999999999996</v>
      </c>
      <c r="G730" s="483"/>
      <c r="H730" s="20">
        <f t="shared" ref="H730:X730" si="312">ROUND(H729/H714*100,1)</f>
        <v>6</v>
      </c>
      <c r="I730" s="20">
        <f t="shared" si="312"/>
        <v>3.4</v>
      </c>
      <c r="J730" s="20">
        <f t="shared" si="312"/>
        <v>12.6</v>
      </c>
      <c r="K730" s="20">
        <f t="shared" si="312"/>
        <v>2.5</v>
      </c>
      <c r="L730" s="20">
        <f t="shared" si="312"/>
        <v>-6</v>
      </c>
      <c r="M730" s="20">
        <f t="shared" si="312"/>
        <v>1</v>
      </c>
      <c r="N730" s="20">
        <f t="shared" si="312"/>
        <v>11.3</v>
      </c>
      <c r="O730" s="20">
        <f t="shared" si="312"/>
        <v>-10.8</v>
      </c>
      <c r="P730" s="20">
        <f t="shared" si="312"/>
        <v>0.3</v>
      </c>
      <c r="Q730" s="20">
        <f t="shared" si="312"/>
        <v>-14.7</v>
      </c>
      <c r="R730" s="20">
        <f t="shared" si="312"/>
        <v>0.4</v>
      </c>
      <c r="S730" s="20">
        <f t="shared" si="312"/>
        <v>-29.2</v>
      </c>
      <c r="T730" s="20">
        <f t="shared" si="312"/>
        <v>-15.6</v>
      </c>
      <c r="U730" s="20">
        <f t="shared" si="312"/>
        <v>23.7</v>
      </c>
      <c r="V730" s="20">
        <f t="shared" si="312"/>
        <v>6.2</v>
      </c>
      <c r="W730" s="20">
        <f t="shared" si="312"/>
        <v>24.1</v>
      </c>
      <c r="X730" s="20">
        <f t="shared" si="312"/>
        <v>35.9</v>
      </c>
    </row>
    <row r="731" spans="1:24" s="2" customFormat="1" x14ac:dyDescent="0.25">
      <c r="A731" s="21"/>
      <c r="B731" s="21"/>
      <c r="C731" s="22"/>
      <c r="D731" s="23"/>
      <c r="E731" s="23"/>
      <c r="F731" s="23"/>
      <c r="G731" s="23"/>
      <c r="H731" s="23"/>
      <c r="I731" s="24"/>
      <c r="J731" s="24"/>
      <c r="K731" s="24"/>
      <c r="L731" s="24"/>
      <c r="M731" s="24"/>
      <c r="N731" s="24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s="2" customFormat="1" x14ac:dyDescent="0.25"/>
    <row r="733" spans="1:24" s="2" customFormat="1" x14ac:dyDescent="0.25">
      <c r="B733" s="2" t="s">
        <v>99</v>
      </c>
    </row>
    <row r="734" spans="1:24" x14ac:dyDescent="0.25">
      <c r="S734"/>
      <c r="W734" t="s">
        <v>97</v>
      </c>
    </row>
    <row r="735" spans="1:24" x14ac:dyDescent="0.25">
      <c r="S735"/>
      <c r="W735" t="s">
        <v>458</v>
      </c>
    </row>
    <row r="736" spans="1:24" x14ac:dyDescent="0.25">
      <c r="S736"/>
      <c r="W736" t="s">
        <v>459</v>
      </c>
    </row>
    <row r="737" spans="1:24" x14ac:dyDescent="0.25">
      <c r="S737"/>
      <c r="W737" t="s">
        <v>460</v>
      </c>
    </row>
    <row r="738" spans="1:24" x14ac:dyDescent="0.25">
      <c r="S738"/>
    </row>
    <row r="739" spans="1:24" s="2" customFormat="1" x14ac:dyDescent="0.25"/>
    <row r="740" spans="1:24" s="2" customFormat="1" x14ac:dyDescent="0.25"/>
    <row r="741" spans="1:24" s="2" customFormat="1" x14ac:dyDescent="0.25">
      <c r="J741">
        <f>350/3407.31+1</f>
        <v>1.1027203277658915</v>
      </c>
      <c r="K741">
        <f>200/2931.5+1</f>
        <v>1.0682244584683609</v>
      </c>
      <c r="L741">
        <f>100/3422.99+1</f>
        <v>1.0292142249904324</v>
      </c>
      <c r="M741"/>
      <c r="N741"/>
      <c r="O741"/>
      <c r="P741"/>
      <c r="Q741"/>
      <c r="R741"/>
      <c r="S741"/>
      <c r="T741"/>
      <c r="U741"/>
      <c r="V741">
        <f>100/3108.35+1</f>
        <v>1.032171409268583</v>
      </c>
      <c r="W741">
        <f>200/3371.69+1</f>
        <v>1.0593174342836975</v>
      </c>
      <c r="X741">
        <f>350/3875.8+1</f>
        <v>1.0903039372516641</v>
      </c>
    </row>
    <row r="742" spans="1:24" s="2" customFormat="1" ht="15.6" x14ac:dyDescent="0.3">
      <c r="A742" s="2" t="s">
        <v>52</v>
      </c>
      <c r="E742" s="3" t="s">
        <v>441</v>
      </c>
      <c r="J742" s="310" t="s">
        <v>441</v>
      </c>
      <c r="L742" s="3"/>
      <c r="N742" s="3"/>
      <c r="P742" s="3"/>
      <c r="R742" s="3"/>
      <c r="T742" s="3" t="s">
        <v>441</v>
      </c>
    </row>
    <row r="743" spans="1:24" s="2" customFormat="1" x14ac:dyDescent="0.25">
      <c r="A743" s="317" t="s">
        <v>54</v>
      </c>
    </row>
    <row r="744" spans="1:24" s="2" customFormat="1" x14ac:dyDescent="0.25">
      <c r="A744" s="5" t="s">
        <v>0</v>
      </c>
      <c r="B744" s="6" t="s">
        <v>1</v>
      </c>
      <c r="C744" s="7"/>
      <c r="D744" s="8"/>
      <c r="E744" s="8" t="s">
        <v>2</v>
      </c>
      <c r="F744" s="19" t="s">
        <v>55</v>
      </c>
      <c r="G744" s="490" t="s">
        <v>89</v>
      </c>
      <c r="H744" s="490" t="s">
        <v>3</v>
      </c>
      <c r="I744" s="479" t="s">
        <v>94</v>
      </c>
      <c r="J744" s="884" t="s">
        <v>93</v>
      </c>
      <c r="K744" s="885"/>
      <c r="L744" s="885"/>
      <c r="M744" s="479" t="s">
        <v>90</v>
      </c>
      <c r="N744" s="479" t="s">
        <v>93</v>
      </c>
      <c r="O744" s="480"/>
      <c r="P744" s="480"/>
      <c r="Q744" s="479" t="s">
        <v>91</v>
      </c>
      <c r="R744" s="479" t="s">
        <v>93</v>
      </c>
      <c r="S744" s="480"/>
      <c r="T744" s="480"/>
      <c r="U744" s="19" t="s">
        <v>92</v>
      </c>
      <c r="V744" s="78" t="s">
        <v>93</v>
      </c>
      <c r="W744" s="480"/>
      <c r="X744" s="483"/>
    </row>
    <row r="745" spans="1:24" s="18" customFormat="1" x14ac:dyDescent="0.25">
      <c r="A745" s="14"/>
      <c r="B745" s="881" t="s">
        <v>8</v>
      </c>
      <c r="C745" s="882"/>
      <c r="D745" s="883"/>
      <c r="E745" s="482" t="s">
        <v>9</v>
      </c>
      <c r="F745" s="73" t="s">
        <v>57</v>
      </c>
      <c r="G745" s="74" t="s">
        <v>56</v>
      </c>
      <c r="H745" s="144" t="s">
        <v>444</v>
      </c>
      <c r="I745" s="479" t="s">
        <v>10</v>
      </c>
      <c r="J745" s="479" t="s">
        <v>11</v>
      </c>
      <c r="K745" s="489" t="s">
        <v>12</v>
      </c>
      <c r="L745" s="479" t="s">
        <v>13</v>
      </c>
      <c r="M745" s="479" t="s">
        <v>10</v>
      </c>
      <c r="N745" s="479" t="s">
        <v>14</v>
      </c>
      <c r="O745" s="479" t="s">
        <v>15</v>
      </c>
      <c r="P745" s="479" t="s">
        <v>16</v>
      </c>
      <c r="Q745" s="479" t="s">
        <v>10</v>
      </c>
      <c r="R745" s="479" t="s">
        <v>17</v>
      </c>
      <c r="S745" s="479" t="s">
        <v>58</v>
      </c>
      <c r="T745" s="479" t="s">
        <v>18</v>
      </c>
      <c r="U745" s="14" t="s">
        <v>10</v>
      </c>
      <c r="V745" s="480" t="s">
        <v>19</v>
      </c>
      <c r="W745" s="479" t="s">
        <v>20</v>
      </c>
      <c r="X745" s="479" t="s">
        <v>21</v>
      </c>
    </row>
    <row r="746" spans="1:24" s="2" customFormat="1" x14ac:dyDescent="0.25">
      <c r="A746" s="5"/>
      <c r="B746" s="886"/>
      <c r="C746" s="887"/>
      <c r="D746" s="888"/>
      <c r="E746" s="5"/>
      <c r="F746" s="14" t="s">
        <v>443</v>
      </c>
      <c r="G746" s="481" t="s">
        <v>88</v>
      </c>
      <c r="H746" s="20" t="s">
        <v>22</v>
      </c>
      <c r="I746" s="73" t="s">
        <v>22</v>
      </c>
      <c r="J746" s="73" t="s">
        <v>22</v>
      </c>
      <c r="K746" s="19" t="s">
        <v>22</v>
      </c>
      <c r="L746" s="73" t="s">
        <v>22</v>
      </c>
      <c r="M746" s="19" t="s">
        <v>22</v>
      </c>
      <c r="N746" s="19" t="s">
        <v>22</v>
      </c>
      <c r="O746" s="19" t="s">
        <v>22</v>
      </c>
      <c r="P746" s="19" t="s">
        <v>22</v>
      </c>
      <c r="Q746" s="19" t="s">
        <v>22</v>
      </c>
      <c r="R746" s="19" t="s">
        <v>22</v>
      </c>
      <c r="S746" s="19" t="s">
        <v>22</v>
      </c>
      <c r="T746" s="19" t="s">
        <v>22</v>
      </c>
      <c r="U746" s="19" t="s">
        <v>22</v>
      </c>
      <c r="V746" s="19" t="s">
        <v>22</v>
      </c>
      <c r="W746" s="19" t="s">
        <v>22</v>
      </c>
      <c r="X746" s="19">
        <v>0</v>
      </c>
    </row>
    <row r="747" spans="1:24" s="2" customFormat="1" x14ac:dyDescent="0.25">
      <c r="A747" s="20">
        <v>1</v>
      </c>
      <c r="B747" s="884">
        <v>2</v>
      </c>
      <c r="C747" s="885"/>
      <c r="D747" s="889"/>
      <c r="E747" s="491">
        <v>3</v>
      </c>
      <c r="F747" s="20">
        <v>4</v>
      </c>
      <c r="G747" s="491">
        <v>5</v>
      </c>
      <c r="H747" s="491">
        <v>6</v>
      </c>
      <c r="I747" s="491">
        <v>7</v>
      </c>
      <c r="J747" s="19">
        <v>8</v>
      </c>
      <c r="K747" s="19">
        <v>9</v>
      </c>
      <c r="L747" s="19">
        <v>10</v>
      </c>
      <c r="M747" s="19">
        <v>11</v>
      </c>
      <c r="N747" s="19">
        <v>12</v>
      </c>
      <c r="O747" s="19">
        <v>13</v>
      </c>
      <c r="P747" s="19">
        <v>14</v>
      </c>
      <c r="Q747" s="19">
        <v>15</v>
      </c>
      <c r="R747" s="19">
        <v>16</v>
      </c>
      <c r="S747" s="19">
        <v>17</v>
      </c>
      <c r="T747" s="19">
        <v>18</v>
      </c>
      <c r="U747" s="19">
        <v>19</v>
      </c>
      <c r="V747" s="19">
        <v>20</v>
      </c>
      <c r="W747" s="19">
        <v>21</v>
      </c>
      <c r="X747" s="19">
        <v>22</v>
      </c>
    </row>
    <row r="748" spans="1:24" s="2" customFormat="1" x14ac:dyDescent="0.25">
      <c r="A748" s="20">
        <v>1</v>
      </c>
      <c r="B748" s="78" t="s">
        <v>59</v>
      </c>
      <c r="C748" s="480"/>
      <c r="D748" s="483"/>
      <c r="E748" s="79" t="s">
        <v>60</v>
      </c>
      <c r="F748" s="491">
        <f>F751+F749</f>
        <v>1966.33</v>
      </c>
      <c r="G748" s="79"/>
      <c r="H748" s="214">
        <f>I748+M748+Q748+U748</f>
        <v>1907.23</v>
      </c>
      <c r="I748" s="20">
        <f>J748+K748+L748</f>
        <v>915.70999999999992</v>
      </c>
      <c r="J748" s="38">
        <f>J751+J749</f>
        <v>360.8</v>
      </c>
      <c r="K748" s="26">
        <f>K749+K751</f>
        <v>291.52</v>
      </c>
      <c r="L748" s="26">
        <f>L749+L751</f>
        <v>263.39</v>
      </c>
      <c r="M748" s="215">
        <f>N748+O748+P748</f>
        <v>222.26000000000005</v>
      </c>
      <c r="N748" s="20">
        <f>N749+N751</f>
        <v>175.84000000000003</v>
      </c>
      <c r="O748" s="26">
        <f>O749+O751</f>
        <v>46.42</v>
      </c>
      <c r="P748" s="20">
        <f>P749+P751</f>
        <v>0</v>
      </c>
      <c r="Q748" s="215">
        <f>R748+S748+T748</f>
        <v>17.98</v>
      </c>
      <c r="R748" s="20">
        <f>R751+R749</f>
        <v>0</v>
      </c>
      <c r="S748" s="26">
        <f>S751+S749</f>
        <v>0</v>
      </c>
      <c r="T748" s="26">
        <f>T751+T749</f>
        <v>17.98</v>
      </c>
      <c r="U748" s="19">
        <f>V748+W748+X748</f>
        <v>751.28</v>
      </c>
      <c r="V748" s="26">
        <f>V749+V751</f>
        <v>174.79</v>
      </c>
      <c r="W748" s="26">
        <f>W749+W751</f>
        <v>251.38</v>
      </c>
      <c r="X748" s="26">
        <f>X749+X751</f>
        <v>325.11</v>
      </c>
    </row>
    <row r="749" spans="1:24" s="2" customFormat="1" x14ac:dyDescent="0.25">
      <c r="A749" s="20">
        <v>2</v>
      </c>
      <c r="B749" s="78" t="s">
        <v>61</v>
      </c>
      <c r="C749" s="480"/>
      <c r="D749" s="483"/>
      <c r="E749" s="79" t="s">
        <v>60</v>
      </c>
      <c r="F749" s="491">
        <v>55.94</v>
      </c>
      <c r="G749" s="79"/>
      <c r="H749" s="491">
        <f>I749+M749+Q749+U749</f>
        <v>54.16</v>
      </c>
      <c r="I749" s="20">
        <f>J749+K749+L749</f>
        <v>26.01</v>
      </c>
      <c r="J749" s="20">
        <v>10.25</v>
      </c>
      <c r="K749" s="20">
        <v>8.2799999999999994</v>
      </c>
      <c r="L749" s="20">
        <v>7.48</v>
      </c>
      <c r="M749" s="215">
        <f>N749+O749+P749</f>
        <v>6.3100000000000005</v>
      </c>
      <c r="N749" s="20">
        <v>4.99</v>
      </c>
      <c r="O749" s="20">
        <v>1.32</v>
      </c>
      <c r="P749" s="20">
        <v>0</v>
      </c>
      <c r="Q749" s="215">
        <f>R749+S749+T749</f>
        <v>0.51</v>
      </c>
      <c r="R749" s="20">
        <v>0</v>
      </c>
      <c r="S749" s="20">
        <v>0</v>
      </c>
      <c r="T749" s="20">
        <v>0.51</v>
      </c>
      <c r="U749" s="19">
        <f>V749+W749+X749</f>
        <v>21.33</v>
      </c>
      <c r="V749" s="20">
        <v>4.96</v>
      </c>
      <c r="W749" s="20">
        <v>7.14</v>
      </c>
      <c r="X749" s="20">
        <v>9.23</v>
      </c>
    </row>
    <row r="750" spans="1:24" s="2" customFormat="1" x14ac:dyDescent="0.25">
      <c r="A750" s="20">
        <v>3</v>
      </c>
      <c r="B750" s="78" t="s">
        <v>62</v>
      </c>
      <c r="C750" s="480"/>
      <c r="D750" s="483"/>
      <c r="E750" s="79" t="s">
        <v>28</v>
      </c>
      <c r="F750" s="20">
        <f>ROUND(F749/F748*100,2)</f>
        <v>2.84</v>
      </c>
      <c r="G750" s="79"/>
      <c r="H750" s="20">
        <f>ROUND(H749/H748*100,2)</f>
        <v>2.84</v>
      </c>
      <c r="I750" s="20">
        <f t="shared" ref="I750:P750" si="313">ROUND(I749/I748*100,1)</f>
        <v>2.8</v>
      </c>
      <c r="J750" s="18">
        <f t="shared" si="313"/>
        <v>2.8</v>
      </c>
      <c r="K750" s="20">
        <f t="shared" si="313"/>
        <v>2.8</v>
      </c>
      <c r="L750" s="20">
        <f t="shared" si="313"/>
        <v>2.8</v>
      </c>
      <c r="M750" s="20">
        <f t="shared" si="313"/>
        <v>2.8</v>
      </c>
      <c r="N750" s="20">
        <f t="shared" si="313"/>
        <v>2.8</v>
      </c>
      <c r="O750" s="20">
        <f t="shared" si="313"/>
        <v>2.8</v>
      </c>
      <c r="P750" s="20" t="e">
        <f t="shared" si="313"/>
        <v>#DIV/0!</v>
      </c>
      <c r="Q750" s="20">
        <f>ROUND(Q749/Q748*100,2)</f>
        <v>2.84</v>
      </c>
      <c r="R750" s="20" t="e">
        <f>ROUND(R749/R748*100,1)</f>
        <v>#DIV/0!</v>
      </c>
      <c r="S750" s="20" t="e">
        <f>ROUND(S749/S748*100,1)</f>
        <v>#DIV/0!</v>
      </c>
      <c r="T750" s="20">
        <f>ROUND(T749/T748*100,1)</f>
        <v>2.8</v>
      </c>
      <c r="U750" s="20">
        <f>ROUND(U749/U748*100,2)</f>
        <v>2.84</v>
      </c>
      <c r="V750" s="20">
        <f>ROUND(V749/V748*100,2)</f>
        <v>2.84</v>
      </c>
      <c r="W750" s="20">
        <f>ROUND(W749/W748*100,2)</f>
        <v>2.84</v>
      </c>
      <c r="X750" s="20">
        <f>ROUND(X749/X748*100,2)</f>
        <v>2.84</v>
      </c>
    </row>
    <row r="751" spans="1:24" s="2" customFormat="1" x14ac:dyDescent="0.25">
      <c r="A751" s="20">
        <v>4</v>
      </c>
      <c r="B751" s="78" t="s">
        <v>191</v>
      </c>
      <c r="C751" s="480"/>
      <c r="D751" s="483"/>
      <c r="E751" s="79" t="s">
        <v>60</v>
      </c>
      <c r="F751" s="491">
        <f>F755+F753</f>
        <v>1910.3899999999999</v>
      </c>
      <c r="G751" s="79"/>
      <c r="H751" s="214">
        <f>I751+M751+Q751+U751</f>
        <v>1853.0699999999997</v>
      </c>
      <c r="I751" s="20">
        <f>J751+K751+L751</f>
        <v>889.69999999999993</v>
      </c>
      <c r="J751" s="26">
        <f>J755+J753+J752</f>
        <v>350.55</v>
      </c>
      <c r="K751" s="26">
        <f>K755+K753+K752</f>
        <v>283.24</v>
      </c>
      <c r="L751" s="26">
        <f>L755+L753+L752</f>
        <v>255.91</v>
      </c>
      <c r="M751" s="20">
        <f>M752+M753+M755</f>
        <v>215.95000000000002</v>
      </c>
      <c r="N751" s="26">
        <f>N755+N753+N752</f>
        <v>170.85000000000002</v>
      </c>
      <c r="O751" s="26">
        <f>O755+O753+O752</f>
        <v>45.1</v>
      </c>
      <c r="P751" s="26">
        <f>P755+P753+P752</f>
        <v>0</v>
      </c>
      <c r="Q751" s="20">
        <f>Q752+Q753+Q755</f>
        <v>17.47</v>
      </c>
      <c r="R751" s="26">
        <f>R755+R753+R752</f>
        <v>0</v>
      </c>
      <c r="S751" s="26">
        <f>S755+S753+S752</f>
        <v>0</v>
      </c>
      <c r="T751" s="26">
        <f>T755+T753+T752</f>
        <v>17.47</v>
      </c>
      <c r="U751" s="20">
        <f>U752+U753+U755</f>
        <v>729.94999999999993</v>
      </c>
      <c r="V751" s="26">
        <f>V755+V753+V752</f>
        <v>169.82999999999998</v>
      </c>
      <c r="W751" s="26">
        <f>W755+W753+W752</f>
        <v>244.24</v>
      </c>
      <c r="X751" s="26">
        <f>X755+X753+X752</f>
        <v>315.88</v>
      </c>
    </row>
    <row r="752" spans="1:24" s="2" customFormat="1" x14ac:dyDescent="0.25">
      <c r="A752" s="20"/>
      <c r="B752" s="78" t="s">
        <v>301</v>
      </c>
      <c r="C752" s="480"/>
      <c r="D752" s="483"/>
      <c r="E752" s="79" t="s">
        <v>60</v>
      </c>
      <c r="F752" s="491">
        <v>0</v>
      </c>
      <c r="G752" s="79"/>
      <c r="H752" s="491">
        <f>I752+M752+Q752+U752</f>
        <v>0</v>
      </c>
      <c r="I752" s="20">
        <f>J752+K752+L752</f>
        <v>0</v>
      </c>
      <c r="J752" s="20"/>
      <c r="K752" s="19"/>
      <c r="L752" s="19"/>
      <c r="M752" s="20">
        <f>N752+O752+P752</f>
        <v>0</v>
      </c>
      <c r="N752" s="20"/>
      <c r="O752" s="20"/>
      <c r="P752" s="20"/>
      <c r="Q752" s="19">
        <f>R752+S752+T752</f>
        <v>0</v>
      </c>
      <c r="R752" s="20"/>
      <c r="S752" s="20"/>
      <c r="T752" s="20"/>
      <c r="U752" s="19">
        <f>V752+W752+X752</f>
        <v>0</v>
      </c>
      <c r="V752" s="20"/>
      <c r="W752" s="20"/>
      <c r="X752" s="20"/>
    </row>
    <row r="753" spans="1:229" s="2" customFormat="1" x14ac:dyDescent="0.25">
      <c r="A753" s="20">
        <v>5</v>
      </c>
      <c r="B753" s="78" t="s">
        <v>26</v>
      </c>
      <c r="C753" s="480"/>
      <c r="D753" s="483"/>
      <c r="E753" s="79" t="s">
        <v>60</v>
      </c>
      <c r="F753" s="491">
        <v>183.58</v>
      </c>
      <c r="G753" s="79"/>
      <c r="H753" s="214">
        <f>I753+M753+Q753+U753</f>
        <v>178.07</v>
      </c>
      <c r="I753" s="38">
        <f>J753+K753+L753</f>
        <v>85.5</v>
      </c>
      <c r="J753" s="38">
        <v>33.69</v>
      </c>
      <c r="K753" s="38">
        <v>27.22</v>
      </c>
      <c r="L753" s="38">
        <v>24.59</v>
      </c>
      <c r="M753" s="20">
        <f>N753+O753+P753</f>
        <v>20.75</v>
      </c>
      <c r="N753" s="26">
        <v>16.420000000000002</v>
      </c>
      <c r="O753" s="26">
        <v>4.33</v>
      </c>
      <c r="P753" s="26">
        <v>0</v>
      </c>
      <c r="Q753" s="19">
        <f>R753+S753+T753</f>
        <v>1.67</v>
      </c>
      <c r="R753" s="26">
        <v>0</v>
      </c>
      <c r="S753" s="26">
        <v>0</v>
      </c>
      <c r="T753" s="38">
        <v>1.67</v>
      </c>
      <c r="U753" s="19">
        <f>V753+W753+X753</f>
        <v>70.150000000000006</v>
      </c>
      <c r="V753" s="26">
        <v>16.32</v>
      </c>
      <c r="W753" s="26">
        <v>23.47</v>
      </c>
      <c r="X753" s="26">
        <v>30.36</v>
      </c>
    </row>
    <row r="754" spans="1:229" s="25" customFormat="1" x14ac:dyDescent="0.25">
      <c r="A754" s="20">
        <v>6</v>
      </c>
      <c r="B754" s="78" t="s">
        <v>62</v>
      </c>
      <c r="C754" s="480"/>
      <c r="D754" s="483"/>
      <c r="E754" s="79" t="s">
        <v>28</v>
      </c>
      <c r="F754" s="20">
        <f>ROUND(F753/F751*100,2)</f>
        <v>9.61</v>
      </c>
      <c r="G754" s="20"/>
      <c r="H754" s="315">
        <f t="shared" ref="H754:X754" si="314">ROUND(H753/H751*100,2)</f>
        <v>9.61</v>
      </c>
      <c r="I754" s="20">
        <f t="shared" si="314"/>
        <v>9.61</v>
      </c>
      <c r="J754" s="20">
        <f t="shared" si="314"/>
        <v>9.61</v>
      </c>
      <c r="K754" s="20">
        <f t="shared" si="314"/>
        <v>9.61</v>
      </c>
      <c r="L754" s="20">
        <f t="shared" si="314"/>
        <v>9.61</v>
      </c>
      <c r="M754" s="20">
        <f t="shared" si="314"/>
        <v>9.61</v>
      </c>
      <c r="N754" s="20">
        <f t="shared" si="314"/>
        <v>9.61</v>
      </c>
      <c r="O754" s="20">
        <f t="shared" si="314"/>
        <v>9.6</v>
      </c>
      <c r="P754" s="20" t="e">
        <f t="shared" si="314"/>
        <v>#DIV/0!</v>
      </c>
      <c r="Q754" s="20">
        <f t="shared" si="314"/>
        <v>9.56</v>
      </c>
      <c r="R754" s="20" t="e">
        <f t="shared" si="314"/>
        <v>#DIV/0!</v>
      </c>
      <c r="S754" s="20" t="e">
        <f t="shared" si="314"/>
        <v>#DIV/0!</v>
      </c>
      <c r="T754" s="20">
        <f t="shared" si="314"/>
        <v>9.56</v>
      </c>
      <c r="U754" s="20">
        <f t="shared" si="314"/>
        <v>9.61</v>
      </c>
      <c r="V754" s="20">
        <f t="shared" si="314"/>
        <v>9.61</v>
      </c>
      <c r="W754" s="20">
        <f t="shared" si="314"/>
        <v>9.61</v>
      </c>
      <c r="X754" s="20">
        <f t="shared" si="314"/>
        <v>9.61</v>
      </c>
      <c r="Y754" s="489"/>
      <c r="Z754" s="489"/>
      <c r="AA754" s="489"/>
      <c r="AB754" s="489"/>
      <c r="AC754" s="489"/>
      <c r="AD754" s="489"/>
      <c r="AE754" s="489"/>
      <c r="AF754" s="489"/>
      <c r="AG754" s="489"/>
      <c r="AH754" s="489"/>
      <c r="AI754" s="489"/>
      <c r="AJ754" s="489"/>
      <c r="AK754" s="489"/>
      <c r="AL754" s="489"/>
      <c r="AM754" s="489"/>
      <c r="AN754" s="489"/>
      <c r="AO754" s="489"/>
      <c r="AP754" s="489"/>
      <c r="AQ754" s="489"/>
      <c r="AR754" s="489"/>
      <c r="AS754" s="489"/>
      <c r="AT754" s="489"/>
      <c r="AU754" s="489"/>
      <c r="AV754" s="489"/>
      <c r="AW754" s="489"/>
      <c r="AX754" s="489"/>
      <c r="AY754" s="489"/>
      <c r="AZ754" s="489"/>
      <c r="BA754" s="489"/>
      <c r="BB754" s="489"/>
      <c r="BC754" s="489"/>
      <c r="BD754" s="489"/>
      <c r="BE754" s="489"/>
      <c r="BF754" s="489"/>
      <c r="BG754" s="489"/>
      <c r="BH754" s="489"/>
      <c r="BI754" s="489"/>
      <c r="BJ754" s="489"/>
      <c r="BK754" s="489"/>
      <c r="BL754" s="489"/>
      <c r="BM754" s="489"/>
      <c r="BN754" s="489"/>
      <c r="BO754" s="489"/>
      <c r="BP754" s="489"/>
      <c r="BQ754" s="489"/>
      <c r="BR754" s="489"/>
      <c r="BS754" s="489"/>
      <c r="BT754" s="489"/>
      <c r="BU754" s="489"/>
      <c r="BV754" s="489"/>
      <c r="BW754" s="489"/>
      <c r="BX754" s="489"/>
      <c r="BY754" s="489"/>
      <c r="BZ754" s="489"/>
      <c r="CA754" s="489"/>
      <c r="CB754" s="489"/>
      <c r="CC754" s="489"/>
      <c r="CD754" s="489"/>
      <c r="CE754" s="489"/>
      <c r="CF754" s="489"/>
      <c r="CG754" s="489"/>
      <c r="CH754" s="489"/>
      <c r="CI754" s="489"/>
      <c r="CJ754" s="489"/>
      <c r="CK754" s="489"/>
      <c r="CL754" s="489"/>
      <c r="CM754" s="489"/>
      <c r="CN754" s="489"/>
      <c r="CO754" s="489"/>
      <c r="CP754" s="489"/>
      <c r="CQ754" s="489"/>
      <c r="CR754" s="489"/>
      <c r="CS754" s="489"/>
      <c r="CT754" s="489"/>
      <c r="CU754" s="489"/>
      <c r="CV754" s="489"/>
      <c r="CW754" s="489"/>
      <c r="CX754" s="489"/>
      <c r="CY754" s="489"/>
      <c r="CZ754" s="489"/>
      <c r="DA754" s="489"/>
      <c r="DB754" s="489"/>
      <c r="DC754" s="489"/>
      <c r="DD754" s="489"/>
      <c r="DE754" s="489"/>
      <c r="DF754" s="489"/>
      <c r="DG754" s="489"/>
      <c r="DH754" s="489"/>
      <c r="DI754" s="489"/>
      <c r="DJ754" s="489"/>
      <c r="DK754" s="489"/>
      <c r="DL754" s="489"/>
      <c r="DM754" s="489"/>
      <c r="DN754" s="489"/>
      <c r="DO754" s="489"/>
      <c r="DP754" s="489"/>
      <c r="DQ754" s="489"/>
      <c r="DR754" s="489"/>
      <c r="DS754" s="489"/>
      <c r="DT754" s="489"/>
      <c r="DU754" s="489"/>
      <c r="DV754" s="489"/>
      <c r="DW754" s="489"/>
      <c r="DX754" s="489"/>
      <c r="DY754" s="489"/>
      <c r="DZ754" s="489"/>
      <c r="EA754" s="489"/>
      <c r="EB754" s="489"/>
      <c r="EC754" s="489"/>
      <c r="ED754" s="489"/>
      <c r="EE754" s="489"/>
      <c r="EF754" s="489"/>
      <c r="EG754" s="489"/>
      <c r="EH754" s="489"/>
      <c r="EI754" s="489"/>
      <c r="EJ754" s="489"/>
      <c r="EK754" s="489"/>
      <c r="EL754" s="489"/>
      <c r="EM754" s="489"/>
      <c r="EN754" s="489"/>
      <c r="EO754" s="489"/>
      <c r="EP754" s="489"/>
      <c r="EQ754" s="489"/>
      <c r="ER754" s="489"/>
      <c r="ES754" s="489"/>
      <c r="ET754" s="489"/>
      <c r="EU754" s="489"/>
      <c r="EV754" s="489"/>
      <c r="EW754" s="489"/>
      <c r="EX754" s="489"/>
      <c r="EY754" s="489"/>
      <c r="EZ754" s="489"/>
      <c r="FA754" s="489"/>
      <c r="FB754" s="489"/>
      <c r="FC754" s="489"/>
      <c r="FD754" s="489"/>
      <c r="FE754" s="489"/>
      <c r="FF754" s="489"/>
      <c r="FG754" s="489"/>
      <c r="FH754" s="489"/>
      <c r="FI754" s="489"/>
      <c r="FJ754" s="489"/>
      <c r="FK754" s="489"/>
      <c r="FL754" s="489"/>
      <c r="FM754" s="489"/>
      <c r="FN754" s="489"/>
      <c r="FO754" s="489"/>
      <c r="FP754" s="489"/>
      <c r="FQ754" s="489"/>
      <c r="FR754" s="489"/>
      <c r="FS754" s="489"/>
      <c r="FT754" s="489"/>
      <c r="FU754" s="489"/>
      <c r="FV754" s="489"/>
      <c r="FW754" s="489"/>
      <c r="FX754" s="489"/>
      <c r="FY754" s="489"/>
      <c r="FZ754" s="489"/>
      <c r="GA754" s="489"/>
      <c r="GB754" s="489"/>
      <c r="GC754" s="489"/>
      <c r="GD754" s="489"/>
      <c r="GE754" s="489"/>
      <c r="GF754" s="489"/>
      <c r="GG754" s="489"/>
      <c r="GH754" s="489"/>
      <c r="GI754" s="489"/>
      <c r="GJ754" s="489"/>
      <c r="GK754" s="489"/>
      <c r="GL754" s="489"/>
      <c r="GM754" s="489"/>
      <c r="GN754" s="489"/>
      <c r="GO754" s="489"/>
      <c r="GP754" s="489"/>
      <c r="GQ754" s="489"/>
      <c r="GR754" s="489"/>
      <c r="GS754" s="489"/>
      <c r="GT754" s="489"/>
      <c r="GU754" s="489"/>
      <c r="GV754" s="489"/>
      <c r="GW754" s="489"/>
      <c r="GX754" s="489"/>
      <c r="GY754" s="489"/>
      <c r="GZ754" s="489"/>
      <c r="HA754" s="489"/>
      <c r="HB754" s="489"/>
      <c r="HC754" s="489"/>
      <c r="HD754" s="489"/>
      <c r="HE754" s="489"/>
      <c r="HF754" s="489"/>
      <c r="HG754" s="489"/>
      <c r="HH754" s="489"/>
      <c r="HI754" s="489"/>
      <c r="HJ754" s="489"/>
      <c r="HK754" s="489"/>
      <c r="HL754" s="489"/>
      <c r="HM754" s="489"/>
      <c r="HN754" s="489"/>
      <c r="HO754" s="489"/>
      <c r="HP754" s="489"/>
      <c r="HQ754" s="489"/>
      <c r="HR754" s="489"/>
      <c r="HS754" s="489"/>
      <c r="HT754" s="489"/>
      <c r="HU754" s="489"/>
    </row>
    <row r="755" spans="1:229" s="2" customFormat="1" x14ac:dyDescent="0.25">
      <c r="A755" s="20">
        <v>7</v>
      </c>
      <c r="B755" s="21" t="s">
        <v>302</v>
      </c>
      <c r="C755" s="480"/>
      <c r="D755" s="483"/>
      <c r="E755" s="23" t="s">
        <v>60</v>
      </c>
      <c r="F755" s="483">
        <v>1726.81</v>
      </c>
      <c r="G755" s="23"/>
      <c r="H755" s="312">
        <f>I755+M755+Q755+U755</f>
        <v>1675</v>
      </c>
      <c r="I755" s="20">
        <f>J755+K755+L755</f>
        <v>804.2</v>
      </c>
      <c r="J755" s="20">
        <v>316.86</v>
      </c>
      <c r="K755" s="19">
        <v>256.02</v>
      </c>
      <c r="L755" s="19">
        <v>231.32</v>
      </c>
      <c r="M755" s="19">
        <f>N755+O755+P755</f>
        <v>195.20000000000002</v>
      </c>
      <c r="N755" s="20">
        <v>154.43</v>
      </c>
      <c r="O755" s="19">
        <v>40.770000000000003</v>
      </c>
      <c r="P755" s="19">
        <v>0</v>
      </c>
      <c r="Q755" s="19">
        <f>R755+S755+T755</f>
        <v>15.8</v>
      </c>
      <c r="R755" s="20">
        <v>0</v>
      </c>
      <c r="S755" s="19">
        <v>0</v>
      </c>
      <c r="T755" s="19">
        <v>15.8</v>
      </c>
      <c r="U755" s="19">
        <f>V755+W755+X755</f>
        <v>659.8</v>
      </c>
      <c r="V755" s="20">
        <v>153.51</v>
      </c>
      <c r="W755" s="19">
        <v>220.77</v>
      </c>
      <c r="X755" s="19">
        <v>285.52</v>
      </c>
    </row>
    <row r="756" spans="1:229" s="2" customFormat="1" x14ac:dyDescent="0.25">
      <c r="A756" s="20"/>
      <c r="B756" s="21" t="s">
        <v>303</v>
      </c>
      <c r="C756" s="480"/>
      <c r="D756" s="483"/>
      <c r="E756" s="23" t="s">
        <v>60</v>
      </c>
      <c r="F756" s="483"/>
      <c r="G756" s="23"/>
      <c r="H756" s="312">
        <f>I756+M756+Q756+U756</f>
        <v>0</v>
      </c>
      <c r="I756" s="20">
        <f>J756+K756+L756</f>
        <v>0</v>
      </c>
      <c r="J756" s="20"/>
      <c r="K756" s="19"/>
      <c r="L756" s="19"/>
      <c r="M756" s="19">
        <f>N756+O756+P756</f>
        <v>0</v>
      </c>
      <c r="N756" s="20"/>
      <c r="O756" s="19">
        <v>0</v>
      </c>
      <c r="P756" s="19">
        <v>0</v>
      </c>
      <c r="Q756" s="19">
        <f>R756+S756+T756</f>
        <v>0</v>
      </c>
      <c r="R756" s="20">
        <v>0</v>
      </c>
      <c r="S756" s="19">
        <v>0</v>
      </c>
      <c r="T756" s="19">
        <v>0</v>
      </c>
      <c r="U756" s="19">
        <f>V756+W756+X756</f>
        <v>0</v>
      </c>
      <c r="V756" s="20"/>
      <c r="W756" s="19"/>
      <c r="X756" s="19"/>
    </row>
    <row r="757" spans="1:229" s="2" customFormat="1" x14ac:dyDescent="0.25">
      <c r="A757" s="20">
        <v>8</v>
      </c>
      <c r="B757" s="21" t="s">
        <v>306</v>
      </c>
      <c r="C757" s="22"/>
      <c r="D757" s="23"/>
      <c r="E757" s="23" t="s">
        <v>33</v>
      </c>
      <c r="F757" s="20">
        <f>ROUND(F760*F755/1000,2)</f>
        <v>6772.67</v>
      </c>
      <c r="G757" s="23"/>
      <c r="H757" s="318">
        <f>I757+M757+Q757+U757</f>
        <v>6569.48</v>
      </c>
      <c r="I757" s="20">
        <f>J757+K757+L757</f>
        <v>3154.13</v>
      </c>
      <c r="J757" s="20">
        <f>ROUND(J760*J755/1000,2)</f>
        <v>1242.75</v>
      </c>
      <c r="K757" s="20">
        <f>ROUND(K760*K755/1000,2)</f>
        <v>1004.13</v>
      </c>
      <c r="L757" s="20">
        <f>ROUND(L760*L755/1000,2)</f>
        <v>907.25</v>
      </c>
      <c r="M757" s="19">
        <f>N757+O757+P757</f>
        <v>765.59</v>
      </c>
      <c r="N757" s="20">
        <f>ROUND(N760*N755/1000,2)</f>
        <v>605.69000000000005</v>
      </c>
      <c r="O757" s="20">
        <f>ROUND(O760*O755/1000,2)</f>
        <v>159.9</v>
      </c>
      <c r="P757" s="20">
        <f>ROUND(P760*P755/1000,2)</f>
        <v>0</v>
      </c>
      <c r="Q757" s="19">
        <f>R757+S757+T757</f>
        <v>61.97</v>
      </c>
      <c r="R757" s="20">
        <f>ROUND(R760*R755/1000,2)</f>
        <v>0</v>
      </c>
      <c r="S757" s="20">
        <f>ROUND(S760*S755/1000,2)</f>
        <v>0</v>
      </c>
      <c r="T757" s="20">
        <f>ROUND(T760*T755/1000,2)</f>
        <v>61.97</v>
      </c>
      <c r="U757" s="19">
        <f>V757+W757+X757</f>
        <v>2587.79</v>
      </c>
      <c r="V757" s="20">
        <f>ROUND(V760*V755/1000,2)</f>
        <v>602.08000000000004</v>
      </c>
      <c r="W757" s="20">
        <f>ROUND(W760*W755/1000,2)</f>
        <v>865.88</v>
      </c>
      <c r="X757" s="20">
        <f>ROUND(X760*X755/1000,2)</f>
        <v>1119.83</v>
      </c>
      <c r="Y757" s="25"/>
    </row>
    <row r="758" spans="1:229" s="2" customFormat="1" x14ac:dyDescent="0.25">
      <c r="A758" s="20"/>
      <c r="B758" s="21" t="s">
        <v>303</v>
      </c>
      <c r="C758" s="22"/>
      <c r="D758" s="23"/>
      <c r="E758" s="23" t="s">
        <v>33</v>
      </c>
      <c r="F758" s="483">
        <f>F756*F760/1000</f>
        <v>0</v>
      </c>
      <c r="G758" s="23"/>
      <c r="H758" s="312">
        <f>I758+M758+Q758+U758</f>
        <v>0</v>
      </c>
      <c r="I758" s="20">
        <f>J758+K758+L758</f>
        <v>0</v>
      </c>
      <c r="J758" s="20">
        <f>ROUND(J756*J760/1000,1)</f>
        <v>0</v>
      </c>
      <c r="K758" s="20">
        <f>ROUND(K756*K760/1000,1)</f>
        <v>0</v>
      </c>
      <c r="L758" s="20">
        <f>ROUND(L756*L760/1000,1)</f>
        <v>0</v>
      </c>
      <c r="M758" s="19">
        <f>N758+O758+P758</f>
        <v>0</v>
      </c>
      <c r="N758" s="20">
        <f>ROUND(N756*N760/1000,1)</f>
        <v>0</v>
      </c>
      <c r="O758" s="20">
        <f>ROUND(O756*O760/1000,1)</f>
        <v>0</v>
      </c>
      <c r="P758" s="20">
        <f>ROUND(P756*P760/1000,1)</f>
        <v>0</v>
      </c>
      <c r="Q758" s="19">
        <f>R758+S758+T758</f>
        <v>0</v>
      </c>
      <c r="R758" s="20">
        <f>ROUND(R756*R760/1000,1)</f>
        <v>0</v>
      </c>
      <c r="S758" s="20">
        <f>ROUND(S756*S760/1000,1)</f>
        <v>0</v>
      </c>
      <c r="T758" s="20">
        <f>ROUND(T756*T760/1000,1)</f>
        <v>0</v>
      </c>
      <c r="U758" s="19">
        <f>V758+W758+X758</f>
        <v>0</v>
      </c>
      <c r="V758" s="20">
        <f>ROUND(V756*V760/1000,1)</f>
        <v>0</v>
      </c>
      <c r="W758" s="20">
        <f>ROUND(W756*W760/1000,1)</f>
        <v>0</v>
      </c>
      <c r="X758" s="20">
        <f>ROUND(X756*X760/1000,1)</f>
        <v>0</v>
      </c>
      <c r="Y758" s="25"/>
    </row>
    <row r="759" spans="1:229" s="2" customFormat="1" x14ac:dyDescent="0.25">
      <c r="A759" s="20"/>
      <c r="B759" s="21" t="s">
        <v>447</v>
      </c>
      <c r="C759" s="22"/>
      <c r="D759" s="23"/>
      <c r="E759" s="23" t="s">
        <v>33</v>
      </c>
      <c r="F759" s="483"/>
      <c r="G759" s="23"/>
      <c r="H759" s="312">
        <f>I759+M759+Q759+U759</f>
        <v>0</v>
      </c>
      <c r="I759" s="20">
        <f>J759+K759+L759</f>
        <v>0</v>
      </c>
      <c r="J759" s="20"/>
      <c r="K759" s="19"/>
      <c r="L759" s="19"/>
      <c r="M759" s="19">
        <f>N759+O759+P759</f>
        <v>0</v>
      </c>
      <c r="N759" s="20"/>
      <c r="O759" s="19"/>
      <c r="P759" s="19"/>
      <c r="Q759" s="19">
        <f>R759+S759+T759</f>
        <v>0</v>
      </c>
      <c r="R759" s="20"/>
      <c r="S759" s="19"/>
      <c r="T759" s="19"/>
      <c r="U759" s="19">
        <f>V759+W759+X759</f>
        <v>0</v>
      </c>
      <c r="V759" s="20"/>
      <c r="W759" s="19"/>
      <c r="X759" s="19"/>
      <c r="Y759" s="25"/>
    </row>
    <row r="760" spans="1:229" s="2" customFormat="1" x14ac:dyDescent="0.25">
      <c r="A760" s="20">
        <v>9</v>
      </c>
      <c r="B760" s="21" t="s">
        <v>63</v>
      </c>
      <c r="C760" s="22"/>
      <c r="D760" s="23"/>
      <c r="E760" s="23" t="s">
        <v>64</v>
      </c>
      <c r="F760" s="483">
        <v>3922.07</v>
      </c>
      <c r="G760" s="483"/>
      <c r="H760" s="488">
        <v>3922.07</v>
      </c>
      <c r="I760" s="483">
        <v>3922.07</v>
      </c>
      <c r="J760" s="483">
        <v>3922.07</v>
      </c>
      <c r="K760" s="483">
        <v>3922.07</v>
      </c>
      <c r="L760" s="483">
        <v>3922.07</v>
      </c>
      <c r="M760" s="483">
        <v>3922.07</v>
      </c>
      <c r="N760" s="483">
        <v>3922.07</v>
      </c>
      <c r="O760" s="483">
        <v>3922.07</v>
      </c>
      <c r="P760" s="483">
        <v>3922.07</v>
      </c>
      <c r="Q760" s="483">
        <v>3922.07</v>
      </c>
      <c r="R760" s="483">
        <v>3922.07</v>
      </c>
      <c r="S760" s="483">
        <v>3922.07</v>
      </c>
      <c r="T760" s="483">
        <v>3922.07</v>
      </c>
      <c r="U760" s="483">
        <v>3922.07</v>
      </c>
      <c r="V760" s="483">
        <v>3922.07</v>
      </c>
      <c r="W760" s="483">
        <v>3922.07</v>
      </c>
      <c r="X760" s="483">
        <v>3922.07</v>
      </c>
      <c r="Y760" s="25"/>
    </row>
    <row r="761" spans="1:229" s="2" customFormat="1" x14ac:dyDescent="0.25">
      <c r="A761" s="20">
        <v>10</v>
      </c>
      <c r="B761" s="21" t="s">
        <v>49</v>
      </c>
      <c r="C761" s="22"/>
      <c r="D761" s="23"/>
      <c r="E761" s="23" t="s">
        <v>64</v>
      </c>
      <c r="F761" s="20">
        <f>ROUND(F764/F755*1000,2)</f>
        <v>3743.82</v>
      </c>
      <c r="G761" s="23"/>
      <c r="H761" s="313">
        <f>ROUND(H764/H755*1000,2)</f>
        <v>3528.35</v>
      </c>
      <c r="I761" s="20">
        <f>ROUND(I764/I755*1000,2)</f>
        <v>3482.49</v>
      </c>
      <c r="J761" s="20">
        <f>ROUND(J764/J755*1000,3)</f>
        <v>3186.74</v>
      </c>
      <c r="K761" s="20">
        <f t="shared" ref="K761:X761" si="315">ROUND(K764/K755*1000,2)</f>
        <v>3501.63</v>
      </c>
      <c r="L761" s="20">
        <f t="shared" si="315"/>
        <v>3866.42</v>
      </c>
      <c r="M761" s="20">
        <f t="shared" si="315"/>
        <v>5056.08</v>
      </c>
      <c r="N761" s="20">
        <f t="shared" si="315"/>
        <v>2914.47</v>
      </c>
      <c r="O761" s="20">
        <f t="shared" si="315"/>
        <v>8454.2999999999993</v>
      </c>
      <c r="P761" s="20" t="e">
        <f t="shared" si="315"/>
        <v>#DIV/0!</v>
      </c>
      <c r="Q761" s="20">
        <f t="shared" si="315"/>
        <v>32166.2</v>
      </c>
      <c r="R761" s="20" t="e">
        <f t="shared" si="315"/>
        <v>#DIV/0!</v>
      </c>
      <c r="S761" s="20" t="e">
        <f t="shared" si="315"/>
        <v>#DIV/0!</v>
      </c>
      <c r="T761" s="20">
        <f t="shared" si="315"/>
        <v>15826.71</v>
      </c>
      <c r="U761" s="20">
        <f t="shared" si="315"/>
        <v>2446.48</v>
      </c>
      <c r="V761" s="20">
        <f t="shared" si="315"/>
        <v>3031.76</v>
      </c>
      <c r="W761" s="20">
        <f t="shared" si="315"/>
        <v>2353.46</v>
      </c>
      <c r="X761" s="20">
        <f t="shared" si="315"/>
        <v>2203.7399999999998</v>
      </c>
      <c r="Y761" s="25"/>
    </row>
    <row r="762" spans="1:229" s="2" customFormat="1" x14ac:dyDescent="0.25">
      <c r="A762" s="20"/>
      <c r="B762" s="21"/>
      <c r="C762" s="22"/>
      <c r="D762" s="23"/>
      <c r="E762" s="24"/>
      <c r="F762" s="483"/>
      <c r="G762" s="23"/>
      <c r="H762" s="488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5"/>
    </row>
    <row r="763" spans="1:229" s="2" customFormat="1" x14ac:dyDescent="0.25">
      <c r="A763" s="20"/>
      <c r="B763" s="25"/>
      <c r="C763" s="25"/>
      <c r="D763" s="25"/>
      <c r="E763" s="24"/>
      <c r="F763" s="23"/>
      <c r="G763" s="23"/>
      <c r="H763" s="319"/>
      <c r="I763" s="24"/>
      <c r="J763" s="24"/>
      <c r="K763" s="24"/>
      <c r="L763" s="24"/>
      <c r="M763" s="24"/>
      <c r="N763" s="24"/>
      <c r="O763" s="24"/>
      <c r="P763" s="24"/>
      <c r="Q763" s="24"/>
      <c r="R763" s="24"/>
      <c r="S763" s="24"/>
      <c r="T763" s="24"/>
      <c r="U763" s="24"/>
      <c r="V763" s="24"/>
      <c r="W763" s="24"/>
      <c r="X763" s="24"/>
      <c r="Y763" s="25"/>
    </row>
    <row r="764" spans="1:229" s="2" customFormat="1" x14ac:dyDescent="0.25">
      <c r="A764" s="20">
        <v>11</v>
      </c>
      <c r="B764" s="21" t="s">
        <v>35</v>
      </c>
      <c r="C764" s="22"/>
      <c r="D764" s="23"/>
      <c r="E764" s="23" t="s">
        <v>33</v>
      </c>
      <c r="F764" s="177">
        <f>SUM(F767:F777)</f>
        <v>6464.869999999999</v>
      </c>
      <c r="G764" s="70">
        <f>G767+G768+G769+G770+G771+G772+G774+G775+G776+G777</f>
        <v>100.01000000000002</v>
      </c>
      <c r="H764" s="320">
        <f>I764+M764+Q764+U764</f>
        <v>5909.9807006901119</v>
      </c>
      <c r="I764" s="71">
        <f>J764+K764+L764</f>
        <v>2800.6186355499681</v>
      </c>
      <c r="J764" s="20">
        <f t="shared" ref="J764:P764" si="316">J767+J768+J769+J770+J771+J772+J774+J775+J776+J777</f>
        <v>1009.7504721084962</v>
      </c>
      <c r="K764" s="20">
        <f t="shared" si="316"/>
        <v>896.48689169367231</v>
      </c>
      <c r="L764" s="20">
        <f t="shared" si="316"/>
        <v>894.38127174779947</v>
      </c>
      <c r="M764" s="20">
        <f t="shared" si="316"/>
        <v>986.94599999999991</v>
      </c>
      <c r="N764" s="20">
        <f t="shared" si="316"/>
        <v>450.08199999999999</v>
      </c>
      <c r="O764" s="20">
        <f t="shared" si="316"/>
        <v>344.68200000000007</v>
      </c>
      <c r="P764" s="20">
        <f t="shared" si="316"/>
        <v>192.18200000000002</v>
      </c>
      <c r="Q764" s="20">
        <f>R764+S764+T764</f>
        <v>508.226</v>
      </c>
      <c r="R764" s="20">
        <f t="shared" ref="R764:X764" si="317">R767+R768+R769+R770+R771+R772+R774+R775+R776+R777</f>
        <v>192.18200000000002</v>
      </c>
      <c r="S764" s="20">
        <f t="shared" si="317"/>
        <v>65.981999999999999</v>
      </c>
      <c r="T764" s="20">
        <f t="shared" si="317"/>
        <v>250.06199999999998</v>
      </c>
      <c r="U764" s="20">
        <f t="shared" si="317"/>
        <v>1614.1900651401438</v>
      </c>
      <c r="V764" s="20">
        <f t="shared" si="317"/>
        <v>465.40489276419339</v>
      </c>
      <c r="W764" s="20">
        <f t="shared" si="317"/>
        <v>519.57281977999207</v>
      </c>
      <c r="X764" s="20">
        <f t="shared" si="317"/>
        <v>629.21235259595824</v>
      </c>
      <c r="Y764" s="25"/>
    </row>
    <row r="765" spans="1:229" s="2" customFormat="1" x14ac:dyDescent="0.25">
      <c r="A765" s="24"/>
      <c r="B765" s="21" t="s">
        <v>36</v>
      </c>
      <c r="C765" s="22"/>
      <c r="D765" s="23"/>
      <c r="E765" s="23"/>
      <c r="F765" s="23"/>
      <c r="G765" s="23"/>
      <c r="H765" s="488"/>
      <c r="I765" s="24"/>
      <c r="J765" s="24"/>
      <c r="K765" s="24"/>
      <c r="L765" s="24"/>
      <c r="M765" s="24"/>
      <c r="N765" s="24"/>
      <c r="O765" s="24"/>
      <c r="P765" s="24"/>
      <c r="Q765" s="24"/>
      <c r="R765" s="24"/>
      <c r="S765" s="24"/>
      <c r="T765" s="24"/>
      <c r="U765" s="21"/>
      <c r="V765" s="24"/>
      <c r="W765" s="24"/>
      <c r="X765" s="24"/>
      <c r="Y765" s="25"/>
    </row>
    <row r="766" spans="1:229" s="2" customFormat="1" x14ac:dyDescent="0.25">
      <c r="A766" s="24"/>
      <c r="B766" s="22"/>
      <c r="C766" s="22"/>
      <c r="D766" s="22"/>
      <c r="E766" s="24"/>
      <c r="F766" s="24"/>
      <c r="G766" s="24"/>
      <c r="H766" s="321"/>
      <c r="I766" s="5"/>
      <c r="J766" s="5"/>
      <c r="K766" s="24"/>
      <c r="L766" s="24"/>
      <c r="M766" s="24"/>
      <c r="N766" s="24"/>
      <c r="O766" s="24"/>
      <c r="P766" s="22"/>
      <c r="Q766" s="24"/>
      <c r="R766" s="22"/>
      <c r="S766" s="21"/>
      <c r="T766" s="24"/>
      <c r="U766" s="24"/>
      <c r="V766" s="24"/>
      <c r="W766" s="24"/>
      <c r="X766" s="24"/>
    </row>
    <row r="767" spans="1:229" s="2" customFormat="1" x14ac:dyDescent="0.25">
      <c r="A767" s="27" t="s">
        <v>65</v>
      </c>
      <c r="B767" s="34" t="s">
        <v>41</v>
      </c>
      <c r="C767" s="32"/>
      <c r="D767" s="35"/>
      <c r="E767" s="30" t="s">
        <v>33</v>
      </c>
      <c r="F767" s="14">
        <v>2629.86</v>
      </c>
      <c r="G767" s="14">
        <f>ROUND(H767/$H$764*100,2)</f>
        <v>38.340000000000003</v>
      </c>
      <c r="H767" s="394">
        <f t="shared" ref="H767:H777" si="318">I767+M767+Q767+U767</f>
        <v>2265.8567006901112</v>
      </c>
      <c r="I767" s="26">
        <f t="shared" ref="I767:I777" si="319">J767+K767+L767</f>
        <v>692.96263554996767</v>
      </c>
      <c r="J767" s="38">
        <f>220*J741</f>
        <v>242.59847210849611</v>
      </c>
      <c r="K767" s="38">
        <f>200*K741</f>
        <v>213.64489169367218</v>
      </c>
      <c r="L767" s="38">
        <f>230*L741</f>
        <v>236.71927174779944</v>
      </c>
      <c r="M767" s="14">
        <f t="shared" ref="M767:M777" si="320">N767+O767+P767</f>
        <v>580</v>
      </c>
      <c r="N767" s="20">
        <v>200</v>
      </c>
      <c r="O767" s="20">
        <v>230</v>
      </c>
      <c r="P767" s="20">
        <v>150</v>
      </c>
      <c r="Q767" s="14">
        <f t="shared" ref="Q767:Q777" si="321">R767+S767+T767</f>
        <v>380</v>
      </c>
      <c r="R767" s="20">
        <v>150</v>
      </c>
      <c r="S767" s="20">
        <v>50</v>
      </c>
      <c r="T767" s="20">
        <v>180</v>
      </c>
      <c r="U767" s="39">
        <f t="shared" ref="U767:U777" si="322">V767+W767+X767</f>
        <v>612.89406514014377</v>
      </c>
      <c r="V767" s="38">
        <f>220/V741</f>
        <v>213.14289276419345</v>
      </c>
      <c r="W767" s="38">
        <f>200/W741</f>
        <v>188.80081977999211</v>
      </c>
      <c r="X767" s="38">
        <f>230/X741</f>
        <v>210.95035259595818</v>
      </c>
    </row>
    <row r="768" spans="1:229" s="2" customFormat="1" x14ac:dyDescent="0.25">
      <c r="A768" s="36" t="s">
        <v>66</v>
      </c>
      <c r="B768" s="21" t="s">
        <v>42</v>
      </c>
      <c r="C768" s="22"/>
      <c r="D768" s="23"/>
      <c r="E768" s="23" t="s">
        <v>33</v>
      </c>
      <c r="F768" s="14">
        <v>689.02</v>
      </c>
      <c r="G768" s="14">
        <f t="shared" ref="G768:G777" si="323">ROUND(H768/$H$764*100,2)</f>
        <v>10.050000000000001</v>
      </c>
      <c r="H768" s="312">
        <f t="shared" si="318"/>
        <v>593.80000000000007</v>
      </c>
      <c r="I768" s="71">
        <f t="shared" si="319"/>
        <v>181.6</v>
      </c>
      <c r="J768" s="20">
        <f>ROUND(J767*0.262,1)</f>
        <v>63.6</v>
      </c>
      <c r="K768" s="20">
        <f>ROUND(K767*0.262,1)</f>
        <v>56</v>
      </c>
      <c r="L768" s="20">
        <f>ROUND(L767*0.262,1)</f>
        <v>62</v>
      </c>
      <c r="M768" s="14">
        <f t="shared" si="320"/>
        <v>152</v>
      </c>
      <c r="N768" s="20">
        <f>ROUND(N767*0.262,1)</f>
        <v>52.4</v>
      </c>
      <c r="O768" s="20">
        <f>ROUND(O767*0.262,1)</f>
        <v>60.3</v>
      </c>
      <c r="P768" s="20">
        <f>ROUND(P767*0.262,1)</f>
        <v>39.299999999999997</v>
      </c>
      <c r="Q768" s="14">
        <f t="shared" si="321"/>
        <v>99.6</v>
      </c>
      <c r="R768" s="20">
        <f>ROUND(R767*0.262,1)</f>
        <v>39.299999999999997</v>
      </c>
      <c r="S768" s="20">
        <f>ROUND(S767*0.262,1)</f>
        <v>13.1</v>
      </c>
      <c r="T768" s="20">
        <f>ROUND(T767*0.262,1)</f>
        <v>47.2</v>
      </c>
      <c r="U768" s="14">
        <f t="shared" si="322"/>
        <v>160.6</v>
      </c>
      <c r="V768" s="20">
        <f>ROUND(V767*0.262,1)</f>
        <v>55.8</v>
      </c>
      <c r="W768" s="20">
        <f>ROUND(W767*0.262,1)</f>
        <v>49.5</v>
      </c>
      <c r="X768" s="20">
        <f>ROUND(X767*0.262,1)</f>
        <v>55.3</v>
      </c>
    </row>
    <row r="769" spans="1:24" s="2" customFormat="1" x14ac:dyDescent="0.25">
      <c r="A769" s="36" t="s">
        <v>67</v>
      </c>
      <c r="B769" s="21" t="s">
        <v>43</v>
      </c>
      <c r="C769" s="22"/>
      <c r="D769" s="23"/>
      <c r="E769" s="23" t="s">
        <v>33</v>
      </c>
      <c r="F769" s="14">
        <v>17.29</v>
      </c>
      <c r="G769" s="14">
        <f t="shared" si="323"/>
        <v>0.59</v>
      </c>
      <c r="H769" s="312">
        <f t="shared" si="318"/>
        <v>34.584000000000003</v>
      </c>
      <c r="I769" s="71">
        <f t="shared" si="319"/>
        <v>8.6460000000000008</v>
      </c>
      <c r="J769" s="20">
        <v>2.8820000000000001</v>
      </c>
      <c r="K769" s="20">
        <v>2.8820000000000001</v>
      </c>
      <c r="L769" s="20">
        <v>2.8820000000000001</v>
      </c>
      <c r="M769" s="14">
        <f t="shared" si="320"/>
        <v>8.6460000000000008</v>
      </c>
      <c r="N769" s="20">
        <v>2.8820000000000001</v>
      </c>
      <c r="O769" s="20">
        <v>2.8820000000000001</v>
      </c>
      <c r="P769" s="20">
        <v>2.8820000000000001</v>
      </c>
      <c r="Q769" s="14">
        <f t="shared" si="321"/>
        <v>8.6460000000000008</v>
      </c>
      <c r="R769" s="20">
        <v>2.8820000000000001</v>
      </c>
      <c r="S769" s="20">
        <v>2.8820000000000001</v>
      </c>
      <c r="T769" s="20">
        <v>2.8820000000000001</v>
      </c>
      <c r="U769" s="14">
        <f t="shared" si="322"/>
        <v>8.6460000000000008</v>
      </c>
      <c r="V769" s="20">
        <v>2.8820000000000001</v>
      </c>
      <c r="W769" s="20">
        <v>2.8820000000000001</v>
      </c>
      <c r="X769" s="20">
        <v>2.8820000000000001</v>
      </c>
    </row>
    <row r="770" spans="1:24" s="2" customFormat="1" x14ac:dyDescent="0.25">
      <c r="A770" s="36" t="s">
        <v>68</v>
      </c>
      <c r="B770" s="21" t="s">
        <v>44</v>
      </c>
      <c r="C770" s="22"/>
      <c r="D770" s="23"/>
      <c r="E770" s="23" t="s">
        <v>33</v>
      </c>
      <c r="F770" s="14">
        <v>60.79</v>
      </c>
      <c r="G770" s="14">
        <f t="shared" si="323"/>
        <v>1</v>
      </c>
      <c r="H770" s="312">
        <f t="shared" si="318"/>
        <v>58.96</v>
      </c>
      <c r="I770" s="71">
        <f t="shared" si="319"/>
        <v>28.3</v>
      </c>
      <c r="J770" s="20">
        <f>ROUND(60.79/1966.33*J748,2)</f>
        <v>11.15</v>
      </c>
      <c r="K770" s="20">
        <f t="shared" ref="K770:L770" si="324">ROUND(60.79/1966.33*K748,2)</f>
        <v>9.01</v>
      </c>
      <c r="L770" s="20">
        <f t="shared" si="324"/>
        <v>8.14</v>
      </c>
      <c r="M770" s="14">
        <f t="shared" si="320"/>
        <v>6.8800000000000008</v>
      </c>
      <c r="N770" s="20">
        <f>ROUND(60.79/1966.33*N748,2)</f>
        <v>5.44</v>
      </c>
      <c r="O770" s="20">
        <f t="shared" ref="O770:P770" si="325">ROUND(60.79/1966.33*O748,2)</f>
        <v>1.44</v>
      </c>
      <c r="P770" s="20">
        <f t="shared" si="325"/>
        <v>0</v>
      </c>
      <c r="Q770" s="14">
        <f t="shared" si="321"/>
        <v>0.56000000000000005</v>
      </c>
      <c r="R770" s="20">
        <f>ROUND(60.79/1966.33*R748,2)</f>
        <v>0</v>
      </c>
      <c r="S770" s="20">
        <f t="shared" ref="S770:T770" si="326">ROUND(60.79/1966.33*S748,2)</f>
        <v>0</v>
      </c>
      <c r="T770" s="20">
        <f t="shared" si="326"/>
        <v>0.56000000000000005</v>
      </c>
      <c r="U770" s="14">
        <f t="shared" si="322"/>
        <v>23.22</v>
      </c>
      <c r="V770" s="20">
        <f>ROUND(60.79/1966.33*V748,2)</f>
        <v>5.4</v>
      </c>
      <c r="W770" s="20">
        <f t="shared" ref="W770:X770" si="327">ROUND(60.79/1966.33*W748,2)</f>
        <v>7.77</v>
      </c>
      <c r="X770" s="20">
        <f t="shared" si="327"/>
        <v>10.050000000000001</v>
      </c>
    </row>
    <row r="771" spans="1:24" s="2" customFormat="1" x14ac:dyDescent="0.25">
      <c r="A771" s="36" t="s">
        <v>69</v>
      </c>
      <c r="B771" s="21" t="s">
        <v>70</v>
      </c>
      <c r="C771" s="22"/>
      <c r="D771" s="23"/>
      <c r="E771" s="23" t="s">
        <v>33</v>
      </c>
      <c r="F771" s="14">
        <v>1473.02</v>
      </c>
      <c r="G771" s="14">
        <f t="shared" si="323"/>
        <v>24.17</v>
      </c>
      <c r="H771" s="312">
        <f t="shared" si="318"/>
        <v>1428.2</v>
      </c>
      <c r="I771" s="71">
        <f t="shared" si="319"/>
        <v>685.7</v>
      </c>
      <c r="J771" s="20">
        <f>ROUND(J751*0.254056/0.456*1383.3/1000,1)</f>
        <v>270.2</v>
      </c>
      <c r="K771" s="20">
        <f>ROUND(K751*0.254056/0.456*1383.3/1000,1)</f>
        <v>218.3</v>
      </c>
      <c r="L771" s="20">
        <f>ROUND(L751*0.254056/0.456*1383.3/1000,1)</f>
        <v>197.2</v>
      </c>
      <c r="M771" s="14">
        <f t="shared" si="320"/>
        <v>166.5</v>
      </c>
      <c r="N771" s="20">
        <f>ROUND(N751*0.254056/0.456*1383.3/1000,1)</f>
        <v>131.69999999999999</v>
      </c>
      <c r="O771" s="20">
        <f>ROUND(O751*0.254056/0.456*1383.3/1000,1)</f>
        <v>34.799999999999997</v>
      </c>
      <c r="P771" s="20">
        <f>ROUND(P751*0.254056/0.456*1383.3/1000,1)</f>
        <v>0</v>
      </c>
      <c r="Q771" s="14">
        <f t="shared" si="321"/>
        <v>13.5</v>
      </c>
      <c r="R771" s="20">
        <f>ROUND(R751*0.254056/0.456*1383.3/1000,1)</f>
        <v>0</v>
      </c>
      <c r="S771" s="20">
        <f>ROUND(S751*0.254056/0.456*1383.3/1000,1)</f>
        <v>0</v>
      </c>
      <c r="T771" s="20">
        <f>ROUND(T751*0.254056/0.456*1383.3/1000,1)</f>
        <v>13.5</v>
      </c>
      <c r="U771" s="14">
        <f t="shared" si="322"/>
        <v>562.5</v>
      </c>
      <c r="V771" s="20">
        <f>ROUND(V751*0.254056/0.456*1383.3/1000,1)</f>
        <v>130.9</v>
      </c>
      <c r="W771" s="20">
        <f>ROUND(W751*0.254056/0.456*1383.3/1000,1)</f>
        <v>188.2</v>
      </c>
      <c r="X771" s="20">
        <f>ROUND(X751*0.254056/0.456*1383.3/1000,1)</f>
        <v>243.4</v>
      </c>
    </row>
    <row r="772" spans="1:24" s="2" customFormat="1" x14ac:dyDescent="0.25">
      <c r="A772" s="36" t="s">
        <v>71</v>
      </c>
      <c r="B772" s="21" t="s">
        <v>72</v>
      </c>
      <c r="C772" s="22"/>
      <c r="D772" s="23"/>
      <c r="E772" s="23" t="s">
        <v>33</v>
      </c>
      <c r="F772" s="14">
        <v>28.02</v>
      </c>
      <c r="G772" s="14">
        <f t="shared" si="323"/>
        <v>0.19</v>
      </c>
      <c r="H772" s="312">
        <f t="shared" si="318"/>
        <v>11</v>
      </c>
      <c r="I772" s="71">
        <f t="shared" si="319"/>
        <v>5.3</v>
      </c>
      <c r="J772" s="20">
        <f>ROUND(J748*0.13*44.22/1000,1)</f>
        <v>2.1</v>
      </c>
      <c r="K772" s="20">
        <f>ROUND(K748*0.13*44.22/1000,1)</f>
        <v>1.7</v>
      </c>
      <c r="L772" s="20">
        <f>ROUND(L748*0.13*44.22/1000,1)</f>
        <v>1.5</v>
      </c>
      <c r="M772" s="14">
        <f t="shared" si="320"/>
        <v>1.3</v>
      </c>
      <c r="N772" s="20">
        <f>ROUND(N748*0.13*44.22/1000,1)</f>
        <v>1</v>
      </c>
      <c r="O772" s="20">
        <f>ROUND(O748*0.13*44.22/1000,1)</f>
        <v>0.3</v>
      </c>
      <c r="P772" s="20">
        <f>ROUND(P748*0.13*44.22/1000,1)</f>
        <v>0</v>
      </c>
      <c r="Q772" s="14">
        <f t="shared" si="321"/>
        <v>0.1</v>
      </c>
      <c r="R772" s="20">
        <f>ROUND(R748*0.13*44.22/1000,1)</f>
        <v>0</v>
      </c>
      <c r="S772" s="20">
        <f>ROUND(S748*0.13*44.22/1000,1)</f>
        <v>0</v>
      </c>
      <c r="T772" s="20">
        <f>ROUND(T748*0.13*44.22/1000,1)</f>
        <v>0.1</v>
      </c>
      <c r="U772" s="14">
        <f t="shared" si="322"/>
        <v>4.3</v>
      </c>
      <c r="V772" s="20">
        <f>ROUND(V748*0.13*44.22/1000,1)</f>
        <v>1</v>
      </c>
      <c r="W772" s="20">
        <f>ROUND(W748*0.13*44.22/1000,1)</f>
        <v>1.4</v>
      </c>
      <c r="X772" s="20">
        <f>ROUND(X748*0.13*44.22/1000,1)</f>
        <v>1.9</v>
      </c>
    </row>
    <row r="773" spans="1:24" s="2" customFormat="1" x14ac:dyDescent="0.25">
      <c r="A773" s="36"/>
      <c r="B773" s="21" t="s">
        <v>449</v>
      </c>
      <c r="C773" s="22"/>
      <c r="D773" s="23"/>
      <c r="E773" s="23" t="s">
        <v>33</v>
      </c>
      <c r="F773" s="14"/>
      <c r="G773" s="14">
        <f>ROUND(H773/$H$862*100,2)</f>
        <v>0</v>
      </c>
      <c r="H773" s="312">
        <f t="shared" si="318"/>
        <v>0</v>
      </c>
      <c r="I773" s="71">
        <f t="shared" si="319"/>
        <v>0</v>
      </c>
      <c r="J773" s="20"/>
      <c r="K773" s="20"/>
      <c r="L773" s="20"/>
      <c r="M773" s="14">
        <f t="shared" si="320"/>
        <v>0</v>
      </c>
      <c r="N773" s="20"/>
      <c r="O773" s="20"/>
      <c r="P773" s="20"/>
      <c r="Q773" s="14">
        <f t="shared" si="321"/>
        <v>0</v>
      </c>
      <c r="R773" s="20"/>
      <c r="S773" s="20"/>
      <c r="T773" s="20"/>
      <c r="U773" s="14">
        <f t="shared" si="322"/>
        <v>0</v>
      </c>
      <c r="V773" s="20"/>
      <c r="W773" s="20"/>
      <c r="X773" s="20"/>
    </row>
    <row r="774" spans="1:24" s="2" customFormat="1" x14ac:dyDescent="0.25">
      <c r="A774" s="36" t="s">
        <v>73</v>
      </c>
      <c r="B774" s="21" t="s">
        <v>74</v>
      </c>
      <c r="C774" s="22"/>
      <c r="D774" s="23"/>
      <c r="E774" s="23" t="s">
        <v>33</v>
      </c>
      <c r="F774" s="14">
        <v>219.53</v>
      </c>
      <c r="G774" s="14">
        <f t="shared" si="323"/>
        <v>3.56</v>
      </c>
      <c r="H774" s="491">
        <f t="shared" si="318"/>
        <v>210.6</v>
      </c>
      <c r="I774" s="71">
        <f t="shared" si="319"/>
        <v>101.1</v>
      </c>
      <c r="J774" s="20">
        <f>ROUND(J748*29.32*3.766/1000,1)</f>
        <v>39.799999999999997</v>
      </c>
      <c r="K774" s="20">
        <f>ROUND(K748*29.32*3.766/1000,1)</f>
        <v>32.200000000000003</v>
      </c>
      <c r="L774" s="20">
        <f>ROUND(L748*29.32*3.766/1000,1)</f>
        <v>29.1</v>
      </c>
      <c r="M774" s="14">
        <f t="shared" si="320"/>
        <v>24.5</v>
      </c>
      <c r="N774" s="20">
        <f>ROUND(N748*29.32*3.766/1000,1)</f>
        <v>19.399999999999999</v>
      </c>
      <c r="O774" s="20">
        <f>ROUND(O748*29.32*3.766/1000,1)</f>
        <v>5.0999999999999996</v>
      </c>
      <c r="P774" s="20">
        <f>ROUND(P748*29.32*3.766/1000,1)</f>
        <v>0</v>
      </c>
      <c r="Q774" s="14">
        <f t="shared" si="321"/>
        <v>2</v>
      </c>
      <c r="R774" s="20">
        <f>ROUND(R748*29.32*3.766/1000,1)</f>
        <v>0</v>
      </c>
      <c r="S774" s="20">
        <f>ROUND(S748*29.32*3.766/1000,1)</f>
        <v>0</v>
      </c>
      <c r="T774" s="20">
        <f>ROUND(T748*29.32*3.766/1000,1)</f>
        <v>2</v>
      </c>
      <c r="U774" s="14">
        <f t="shared" si="322"/>
        <v>83</v>
      </c>
      <c r="V774" s="20">
        <f>ROUND(V748*29.32*3.766/1000,1)</f>
        <v>19.3</v>
      </c>
      <c r="W774" s="20">
        <f>ROUND(W748*29.32*3.766/1000,1)</f>
        <v>27.8</v>
      </c>
      <c r="X774" s="20">
        <f>ROUND(X748*29.32*3.766/1000,1)</f>
        <v>35.9</v>
      </c>
    </row>
    <row r="775" spans="1:24" s="2" customFormat="1" x14ac:dyDescent="0.25">
      <c r="A775" s="36" t="s">
        <v>75</v>
      </c>
      <c r="B775" s="21" t="s">
        <v>45</v>
      </c>
      <c r="C775" s="22"/>
      <c r="D775" s="23"/>
      <c r="E775" s="23" t="s">
        <v>33</v>
      </c>
      <c r="F775" s="14">
        <f>622.31+308.89</f>
        <v>931.19999999999993</v>
      </c>
      <c r="G775" s="14">
        <f t="shared" si="323"/>
        <v>15.28</v>
      </c>
      <c r="H775" s="491">
        <f t="shared" si="318"/>
        <v>903.21</v>
      </c>
      <c r="I775" s="71">
        <f t="shared" si="319"/>
        <v>903.21</v>
      </c>
      <c r="J775" s="20">
        <f>ROUND(931.2/1966.33*1907.23/3,2)</f>
        <v>301.07</v>
      </c>
      <c r="K775" s="20">
        <f t="shared" ref="K775:L775" si="328">ROUND(931.2/1966.33*1907.23/3,2)</f>
        <v>301.07</v>
      </c>
      <c r="L775" s="20">
        <f t="shared" si="328"/>
        <v>301.07</v>
      </c>
      <c r="M775" s="14">
        <f t="shared" si="320"/>
        <v>0</v>
      </c>
      <c r="N775" s="20"/>
      <c r="O775" s="20"/>
      <c r="P775" s="20"/>
      <c r="Q775" s="14">
        <f t="shared" si="321"/>
        <v>0</v>
      </c>
      <c r="R775" s="20"/>
      <c r="S775" s="20"/>
      <c r="T775" s="20"/>
      <c r="U775" s="14">
        <f t="shared" si="322"/>
        <v>0</v>
      </c>
      <c r="V775" s="20"/>
      <c r="W775" s="20"/>
      <c r="X775" s="20"/>
    </row>
    <row r="776" spans="1:24" s="2" customFormat="1" x14ac:dyDescent="0.25">
      <c r="A776" s="36" t="s">
        <v>76</v>
      </c>
      <c r="B776" s="21" t="s">
        <v>46</v>
      </c>
      <c r="C776" s="22"/>
      <c r="D776" s="23"/>
      <c r="E776" s="23" t="s">
        <v>33</v>
      </c>
      <c r="F776" s="14">
        <v>261.11</v>
      </c>
      <c r="G776" s="14">
        <f t="shared" si="323"/>
        <v>4.29</v>
      </c>
      <c r="H776" s="216">
        <f t="shared" si="318"/>
        <v>253.39999999999998</v>
      </c>
      <c r="I776" s="71">
        <f t="shared" si="319"/>
        <v>121.6</v>
      </c>
      <c r="J776" s="20">
        <f>ROUND(261.11/6772.67*J757,1)</f>
        <v>47.9</v>
      </c>
      <c r="K776" s="20">
        <f>ROUND(261.11/6772.67*K757,1)</f>
        <v>38.700000000000003</v>
      </c>
      <c r="L776" s="20">
        <f>ROUND(261.11/6772.67*L757,1)</f>
        <v>35</v>
      </c>
      <c r="M776" s="14">
        <f t="shared" si="320"/>
        <v>29.599999999999998</v>
      </c>
      <c r="N776" s="20">
        <f>ROUND(261.11/6772.67*N757,1)</f>
        <v>23.4</v>
      </c>
      <c r="O776" s="20">
        <f>ROUND(261.11/6772.67*O757,1)</f>
        <v>6.2</v>
      </c>
      <c r="P776" s="20">
        <f>ROUND(261.11/6772.67*P757,1)</f>
        <v>0</v>
      </c>
      <c r="Q776" s="14">
        <f t="shared" si="321"/>
        <v>2.4</v>
      </c>
      <c r="R776" s="20">
        <f>ROUND(261.11/6772.67*R757,1)</f>
        <v>0</v>
      </c>
      <c r="S776" s="20">
        <f>ROUND(261.11/6772.67*S757,1)</f>
        <v>0</v>
      </c>
      <c r="T776" s="20">
        <f>ROUND(261.11/6772.67*T757,1)</f>
        <v>2.4</v>
      </c>
      <c r="U776" s="14">
        <f t="shared" si="322"/>
        <v>99.8</v>
      </c>
      <c r="V776" s="20">
        <f>ROUND(261.11/6772.67*V757,1)</f>
        <v>23.2</v>
      </c>
      <c r="W776" s="20">
        <f>ROUND(261.11/6772.67*W757,1)</f>
        <v>33.4</v>
      </c>
      <c r="X776" s="20">
        <f>ROUND(261.11/6772.67*X757,1)</f>
        <v>43.2</v>
      </c>
    </row>
    <row r="777" spans="1:24" s="2" customFormat="1" x14ac:dyDescent="0.25">
      <c r="A777" s="36" t="s">
        <v>77</v>
      </c>
      <c r="B777" s="21" t="s">
        <v>48</v>
      </c>
      <c r="C777" s="22"/>
      <c r="D777" s="23"/>
      <c r="E777" s="23" t="s">
        <v>33</v>
      </c>
      <c r="F777" s="14">
        <v>155.03</v>
      </c>
      <c r="G777" s="14">
        <f t="shared" si="323"/>
        <v>2.54</v>
      </c>
      <c r="H777" s="491">
        <f t="shared" si="318"/>
        <v>150.37</v>
      </c>
      <c r="I777" s="39">
        <f t="shared" si="319"/>
        <v>72.2</v>
      </c>
      <c r="J777" s="20">
        <f>ROUND(155.03/1966.33*J748,2)</f>
        <v>28.45</v>
      </c>
      <c r="K777" s="20">
        <f t="shared" ref="K777:L777" si="329">ROUND(155.03/1966.33*K748,2)</f>
        <v>22.98</v>
      </c>
      <c r="L777" s="20">
        <f t="shared" si="329"/>
        <v>20.77</v>
      </c>
      <c r="M777" s="14">
        <f t="shared" si="320"/>
        <v>17.52</v>
      </c>
      <c r="N777" s="20">
        <f>ROUND(155.03/1966.33*N748,2)</f>
        <v>13.86</v>
      </c>
      <c r="O777" s="20">
        <f t="shared" ref="O777:P777" si="330">ROUND(155.03/1966.33*O748,2)</f>
        <v>3.66</v>
      </c>
      <c r="P777" s="20">
        <f t="shared" si="330"/>
        <v>0</v>
      </c>
      <c r="Q777" s="14">
        <f t="shared" si="321"/>
        <v>1.42</v>
      </c>
      <c r="R777" s="20">
        <f>ROUND(155.03/1966.33*R748,2)</f>
        <v>0</v>
      </c>
      <c r="S777" s="20">
        <f t="shared" ref="S777:T777" si="331">ROUND(155.03/1966.33*S748,2)</f>
        <v>0</v>
      </c>
      <c r="T777" s="20">
        <f t="shared" si="331"/>
        <v>1.42</v>
      </c>
      <c r="U777" s="14">
        <f t="shared" si="322"/>
        <v>59.230000000000004</v>
      </c>
      <c r="V777" s="20">
        <f>ROUND(155.03/1966.33*V748,2)</f>
        <v>13.78</v>
      </c>
      <c r="W777" s="20">
        <f t="shared" ref="W777:X777" si="332">ROUND(155.03/1966.33*W748,2)</f>
        <v>19.82</v>
      </c>
      <c r="X777" s="20">
        <f t="shared" si="332"/>
        <v>25.63</v>
      </c>
    </row>
    <row r="778" spans="1:24" s="2" customFormat="1" x14ac:dyDescent="0.25">
      <c r="A778" s="21"/>
      <c r="B778" s="21"/>
      <c r="C778" s="22"/>
      <c r="D778" s="23"/>
      <c r="E778" s="23"/>
      <c r="F778" s="23"/>
      <c r="G778" s="23"/>
      <c r="H778" s="23"/>
      <c r="I778" s="24"/>
      <c r="J778" s="24"/>
      <c r="K778" s="24"/>
      <c r="L778" s="24"/>
      <c r="M778" s="24"/>
      <c r="N778" s="24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s="2" customFormat="1" x14ac:dyDescent="0.25">
      <c r="A779" s="479">
        <v>12</v>
      </c>
      <c r="B779" s="21" t="s">
        <v>51</v>
      </c>
      <c r="C779" s="22"/>
      <c r="D779" s="23"/>
      <c r="E779" s="23" t="s">
        <v>33</v>
      </c>
      <c r="F779" s="174">
        <f>F757-F764</f>
        <v>307.80000000000109</v>
      </c>
      <c r="G779" s="23"/>
      <c r="H779" s="20">
        <f t="shared" ref="H779:X779" si="333">H757-H764</f>
        <v>659.49929930988765</v>
      </c>
      <c r="I779" s="26">
        <f t="shared" si="333"/>
        <v>353.51136445003203</v>
      </c>
      <c r="J779" s="20">
        <f t="shared" si="333"/>
        <v>232.99952789150382</v>
      </c>
      <c r="K779" s="26">
        <f t="shared" si="333"/>
        <v>107.64310830632769</v>
      </c>
      <c r="L779" s="26">
        <f t="shared" si="333"/>
        <v>12.868728252200526</v>
      </c>
      <c r="M779" s="20">
        <f t="shared" si="333"/>
        <v>-221.35599999999988</v>
      </c>
      <c r="N779" s="26">
        <f t="shared" si="333"/>
        <v>155.60800000000006</v>
      </c>
      <c r="O779" s="26">
        <f t="shared" si="333"/>
        <v>-184.78200000000007</v>
      </c>
      <c r="P779" s="26">
        <f t="shared" si="333"/>
        <v>-192.18200000000002</v>
      </c>
      <c r="Q779" s="20">
        <f t="shared" si="333"/>
        <v>-446.25599999999997</v>
      </c>
      <c r="R779" s="26">
        <f t="shared" si="333"/>
        <v>-192.18200000000002</v>
      </c>
      <c r="S779" s="26">
        <f t="shared" si="333"/>
        <v>-65.981999999999999</v>
      </c>
      <c r="T779" s="20">
        <f t="shared" si="333"/>
        <v>-188.09199999999998</v>
      </c>
      <c r="U779" s="20">
        <f t="shared" si="333"/>
        <v>973.59993485985615</v>
      </c>
      <c r="V779" s="20">
        <f t="shared" si="333"/>
        <v>136.67510723580665</v>
      </c>
      <c r="W779" s="20">
        <f t="shared" si="333"/>
        <v>346.30718022000792</v>
      </c>
      <c r="X779" s="20">
        <f t="shared" si="333"/>
        <v>490.61764740404169</v>
      </c>
    </row>
    <row r="780" spans="1:24" s="2" customFormat="1" x14ac:dyDescent="0.25">
      <c r="A780" s="479">
        <v>13</v>
      </c>
      <c r="B780" s="21" t="s">
        <v>78</v>
      </c>
      <c r="C780" s="22"/>
      <c r="D780" s="23"/>
      <c r="E780" s="483" t="s">
        <v>28</v>
      </c>
      <c r="F780" s="20">
        <f>ROUND(F779/F764*100,1)</f>
        <v>4.8</v>
      </c>
      <c r="G780" s="483"/>
      <c r="H780" s="20">
        <f t="shared" ref="H780:X780" si="334">ROUND(H779/H764*100,1)</f>
        <v>11.2</v>
      </c>
      <c r="I780" s="20">
        <f t="shared" si="334"/>
        <v>12.6</v>
      </c>
      <c r="J780" s="20">
        <f t="shared" si="334"/>
        <v>23.1</v>
      </c>
      <c r="K780" s="20">
        <f t="shared" si="334"/>
        <v>12</v>
      </c>
      <c r="L780" s="20">
        <f t="shared" si="334"/>
        <v>1.4</v>
      </c>
      <c r="M780" s="20">
        <f t="shared" si="334"/>
        <v>-22.4</v>
      </c>
      <c r="N780" s="20">
        <f t="shared" si="334"/>
        <v>34.6</v>
      </c>
      <c r="O780" s="20">
        <f t="shared" si="334"/>
        <v>-53.6</v>
      </c>
      <c r="P780" s="20">
        <f t="shared" si="334"/>
        <v>-100</v>
      </c>
      <c r="Q780" s="20">
        <f t="shared" si="334"/>
        <v>-87.8</v>
      </c>
      <c r="R780" s="20">
        <f t="shared" si="334"/>
        <v>-100</v>
      </c>
      <c r="S780" s="20">
        <f t="shared" si="334"/>
        <v>-100</v>
      </c>
      <c r="T780" s="20">
        <f t="shared" si="334"/>
        <v>-75.2</v>
      </c>
      <c r="U780" s="20">
        <f t="shared" si="334"/>
        <v>60.3</v>
      </c>
      <c r="V780" s="20">
        <f t="shared" si="334"/>
        <v>29.4</v>
      </c>
      <c r="W780" s="20">
        <f t="shared" si="334"/>
        <v>66.7</v>
      </c>
      <c r="X780" s="20">
        <f t="shared" si="334"/>
        <v>78</v>
      </c>
    </row>
    <row r="781" spans="1:24" s="2" customFormat="1" x14ac:dyDescent="0.25">
      <c r="A781" s="21"/>
      <c r="B781" s="21"/>
      <c r="C781" s="22"/>
      <c r="D781" s="23"/>
      <c r="E781" s="23"/>
      <c r="F781" s="23"/>
      <c r="G781" s="23"/>
      <c r="H781" s="23"/>
      <c r="I781" s="24"/>
      <c r="J781" s="24"/>
      <c r="K781" s="24"/>
      <c r="L781" s="24"/>
      <c r="M781" s="24"/>
      <c r="N781" s="24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s="2" customFormat="1" x14ac:dyDescent="0.25"/>
    <row r="783" spans="1:24" s="2" customFormat="1" x14ac:dyDescent="0.25">
      <c r="B783" s="2" t="s">
        <v>99</v>
      </c>
    </row>
    <row r="784" spans="1:24" s="2" customFormat="1" x14ac:dyDescent="0.25"/>
    <row r="785" spans="1:24" x14ac:dyDescent="0.25">
      <c r="S785"/>
      <c r="W785" t="s">
        <v>97</v>
      </c>
    </row>
    <row r="786" spans="1:24" x14ac:dyDescent="0.25">
      <c r="S786"/>
      <c r="W786" t="s">
        <v>458</v>
      </c>
    </row>
    <row r="787" spans="1:24" x14ac:dyDescent="0.25">
      <c r="S787"/>
      <c r="W787" t="s">
        <v>459</v>
      </c>
    </row>
    <row r="788" spans="1:24" x14ac:dyDescent="0.25">
      <c r="S788"/>
      <c r="W788" t="s">
        <v>460</v>
      </c>
    </row>
    <row r="789" spans="1:24" x14ac:dyDescent="0.25">
      <c r="S789"/>
    </row>
    <row r="790" spans="1:24" s="2" customFormat="1" x14ac:dyDescent="0.25"/>
    <row r="791" spans="1:24" s="2" customFormat="1" x14ac:dyDescent="0.25">
      <c r="J791">
        <f>350/3407.31+1</f>
        <v>1.1027203277658915</v>
      </c>
      <c r="K791">
        <f>200/2931.5+1</f>
        <v>1.0682244584683609</v>
      </c>
      <c r="L791">
        <f>100/3422.99+1</f>
        <v>1.0292142249904324</v>
      </c>
      <c r="M791"/>
      <c r="N791"/>
      <c r="O791"/>
      <c r="P791"/>
      <c r="Q791"/>
      <c r="R791"/>
      <c r="S791"/>
      <c r="T791"/>
      <c r="U791"/>
      <c r="V791">
        <f>100/3108.35+1</f>
        <v>1.032171409268583</v>
      </c>
      <c r="W791">
        <f>200/3371.69+1</f>
        <v>1.0593174342836975</v>
      </c>
      <c r="X791">
        <f>350/3875.8+1</f>
        <v>1.0903039372516641</v>
      </c>
    </row>
    <row r="792" spans="1:24" s="2" customFormat="1" ht="15.6" x14ac:dyDescent="0.3">
      <c r="A792" s="2" t="s">
        <v>52</v>
      </c>
      <c r="E792" s="3" t="s">
        <v>442</v>
      </c>
      <c r="J792" s="310" t="s">
        <v>442</v>
      </c>
      <c r="L792" s="3"/>
      <c r="N792" s="3"/>
      <c r="P792" s="3"/>
      <c r="R792" s="3"/>
      <c r="T792" s="3" t="s">
        <v>442</v>
      </c>
    </row>
    <row r="793" spans="1:24" s="2" customFormat="1" x14ac:dyDescent="0.25">
      <c r="A793" s="317" t="s">
        <v>54</v>
      </c>
    </row>
    <row r="794" spans="1:24" s="2" customFormat="1" x14ac:dyDescent="0.25">
      <c r="A794" s="5" t="s">
        <v>0</v>
      </c>
      <c r="B794" s="6" t="s">
        <v>1</v>
      </c>
      <c r="C794" s="7"/>
      <c r="D794" s="8"/>
      <c r="E794" s="8" t="s">
        <v>2</v>
      </c>
      <c r="F794" s="19" t="s">
        <v>55</v>
      </c>
      <c r="G794" s="490" t="s">
        <v>89</v>
      </c>
      <c r="H794" s="490" t="s">
        <v>3</v>
      </c>
      <c r="I794" s="479" t="s">
        <v>94</v>
      </c>
      <c r="J794" s="884" t="s">
        <v>93</v>
      </c>
      <c r="K794" s="885"/>
      <c r="L794" s="885"/>
      <c r="M794" s="479" t="s">
        <v>90</v>
      </c>
      <c r="N794" s="479" t="s">
        <v>93</v>
      </c>
      <c r="O794" s="480"/>
      <c r="P794" s="480"/>
      <c r="Q794" s="479" t="s">
        <v>91</v>
      </c>
      <c r="R794" s="479" t="s">
        <v>93</v>
      </c>
      <c r="S794" s="480"/>
      <c r="T794" s="480"/>
      <c r="U794" s="19" t="s">
        <v>92</v>
      </c>
      <c r="V794" s="78" t="s">
        <v>93</v>
      </c>
      <c r="W794" s="480"/>
      <c r="X794" s="483"/>
    </row>
    <row r="795" spans="1:24" s="18" customFormat="1" x14ac:dyDescent="0.25">
      <c r="A795" s="14"/>
      <c r="B795" s="881" t="s">
        <v>8</v>
      </c>
      <c r="C795" s="882"/>
      <c r="D795" s="883"/>
      <c r="E795" s="482" t="s">
        <v>9</v>
      </c>
      <c r="F795" s="73" t="s">
        <v>57</v>
      </c>
      <c r="G795" s="74" t="s">
        <v>56</v>
      </c>
      <c r="H795" s="144" t="s">
        <v>444</v>
      </c>
      <c r="I795" s="479" t="s">
        <v>10</v>
      </c>
      <c r="J795" s="479" t="s">
        <v>11</v>
      </c>
      <c r="K795" s="489" t="s">
        <v>12</v>
      </c>
      <c r="L795" s="479" t="s">
        <v>13</v>
      </c>
      <c r="M795" s="479" t="s">
        <v>10</v>
      </c>
      <c r="N795" s="479" t="s">
        <v>14</v>
      </c>
      <c r="O795" s="479" t="s">
        <v>15</v>
      </c>
      <c r="P795" s="479" t="s">
        <v>16</v>
      </c>
      <c r="Q795" s="479" t="s">
        <v>10</v>
      </c>
      <c r="R795" s="479" t="s">
        <v>17</v>
      </c>
      <c r="S795" s="479" t="s">
        <v>58</v>
      </c>
      <c r="T795" s="479" t="s">
        <v>18</v>
      </c>
      <c r="U795" s="14" t="s">
        <v>10</v>
      </c>
      <c r="V795" s="480" t="s">
        <v>19</v>
      </c>
      <c r="W795" s="479" t="s">
        <v>20</v>
      </c>
      <c r="X795" s="20" t="s">
        <v>21</v>
      </c>
    </row>
    <row r="796" spans="1:24" s="2" customFormat="1" x14ac:dyDescent="0.25">
      <c r="A796" s="5"/>
      <c r="B796" s="886"/>
      <c r="C796" s="887"/>
      <c r="D796" s="888"/>
      <c r="E796" s="5"/>
      <c r="F796" s="14" t="s">
        <v>443</v>
      </c>
      <c r="G796" s="481" t="s">
        <v>88</v>
      </c>
      <c r="H796" s="20" t="s">
        <v>22</v>
      </c>
      <c r="I796" s="73" t="s">
        <v>22</v>
      </c>
      <c r="J796" s="73" t="s">
        <v>22</v>
      </c>
      <c r="K796" s="19" t="s">
        <v>22</v>
      </c>
      <c r="L796" s="73" t="s">
        <v>22</v>
      </c>
      <c r="M796" s="19" t="s">
        <v>22</v>
      </c>
      <c r="N796" s="19" t="s">
        <v>22</v>
      </c>
      <c r="O796" s="19" t="s">
        <v>22</v>
      </c>
      <c r="P796" s="19" t="s">
        <v>22</v>
      </c>
      <c r="Q796" s="19" t="s">
        <v>22</v>
      </c>
      <c r="R796" s="19" t="s">
        <v>22</v>
      </c>
      <c r="S796" s="19" t="s">
        <v>22</v>
      </c>
      <c r="T796" s="19" t="s">
        <v>22</v>
      </c>
      <c r="U796" s="19" t="s">
        <v>22</v>
      </c>
      <c r="V796" s="19" t="s">
        <v>22</v>
      </c>
      <c r="W796" s="19" t="s">
        <v>22</v>
      </c>
      <c r="X796" s="19">
        <v>0</v>
      </c>
    </row>
    <row r="797" spans="1:24" s="2" customFormat="1" x14ac:dyDescent="0.25">
      <c r="A797" s="20">
        <v>1</v>
      </c>
      <c r="B797" s="884">
        <v>2</v>
      </c>
      <c r="C797" s="885"/>
      <c r="D797" s="889"/>
      <c r="E797" s="491">
        <v>3</v>
      </c>
      <c r="F797" s="20">
        <v>4</v>
      </c>
      <c r="G797" s="491">
        <v>5</v>
      </c>
      <c r="H797" s="491">
        <v>6</v>
      </c>
      <c r="I797" s="491">
        <v>7</v>
      </c>
      <c r="J797" s="19">
        <v>8</v>
      </c>
      <c r="K797" s="19">
        <v>9</v>
      </c>
      <c r="L797" s="19">
        <v>10</v>
      </c>
      <c r="M797" s="19">
        <v>11</v>
      </c>
      <c r="N797" s="19">
        <v>12</v>
      </c>
      <c r="O797" s="19">
        <v>13</v>
      </c>
      <c r="P797" s="19">
        <v>14</v>
      </c>
      <c r="Q797" s="19">
        <v>15</v>
      </c>
      <c r="R797" s="19">
        <v>16</v>
      </c>
      <c r="S797" s="19">
        <v>17</v>
      </c>
      <c r="T797" s="19">
        <v>18</v>
      </c>
      <c r="U797" s="19">
        <v>19</v>
      </c>
      <c r="V797" s="19">
        <v>20</v>
      </c>
      <c r="W797" s="19">
        <v>21</v>
      </c>
      <c r="X797" s="19">
        <v>22</v>
      </c>
    </row>
    <row r="798" spans="1:24" s="2" customFormat="1" x14ac:dyDescent="0.25">
      <c r="A798" s="20">
        <v>1</v>
      </c>
      <c r="B798" s="78" t="s">
        <v>59</v>
      </c>
      <c r="C798" s="480"/>
      <c r="D798" s="483"/>
      <c r="E798" s="79" t="s">
        <v>60</v>
      </c>
      <c r="F798" s="491">
        <f>F801+F799</f>
        <v>4771.28</v>
      </c>
      <c r="G798" s="79"/>
      <c r="H798" s="214">
        <f>I798+M798+Q798+U798</f>
        <v>4825.6900000000005</v>
      </c>
      <c r="I798" s="20">
        <f>J798+K798+L798</f>
        <v>2412.5700000000002</v>
      </c>
      <c r="J798" s="38">
        <f>J801+J799</f>
        <v>965.18000000000006</v>
      </c>
      <c r="K798" s="26">
        <f>K799+K801</f>
        <v>772.01</v>
      </c>
      <c r="L798" s="26">
        <f>L799+L801</f>
        <v>675.38</v>
      </c>
      <c r="M798" s="215">
        <f>N798+O798+P798</f>
        <v>439.65999999999997</v>
      </c>
      <c r="N798" s="20">
        <f>N799+N801</f>
        <v>342.04999999999995</v>
      </c>
      <c r="O798" s="26">
        <f>O799+O801</f>
        <v>97.609999999999985</v>
      </c>
      <c r="P798" s="20">
        <f>P799+P801</f>
        <v>0</v>
      </c>
      <c r="Q798" s="215">
        <f>R798+S798+T798</f>
        <v>48</v>
      </c>
      <c r="R798" s="20">
        <f>R801+R799</f>
        <v>0</v>
      </c>
      <c r="S798" s="26">
        <f>S801+S799</f>
        <v>0</v>
      </c>
      <c r="T798" s="26">
        <f>T801+T799</f>
        <v>48</v>
      </c>
      <c r="U798" s="19">
        <f>V798+W798+X798</f>
        <v>1925.46</v>
      </c>
      <c r="V798" s="26">
        <f>V799+V801</f>
        <v>361.08</v>
      </c>
      <c r="W798" s="26">
        <f>W799+W801</f>
        <v>649.9</v>
      </c>
      <c r="X798" s="26">
        <f>X799+X801</f>
        <v>914.4799999999999</v>
      </c>
    </row>
    <row r="799" spans="1:24" s="2" customFormat="1" x14ac:dyDescent="0.25">
      <c r="A799" s="20">
        <v>2</v>
      </c>
      <c r="B799" s="78" t="s">
        <v>61</v>
      </c>
      <c r="C799" s="480"/>
      <c r="D799" s="483"/>
      <c r="E799" s="79" t="s">
        <v>60</v>
      </c>
      <c r="F799" s="491">
        <v>132.78</v>
      </c>
      <c r="G799" s="79"/>
      <c r="H799" s="491">
        <f>I799+M799+Q799+U799</f>
        <v>134.14999999999998</v>
      </c>
      <c r="I799" s="20">
        <f>J799+K799+L799</f>
        <v>67.069999999999993</v>
      </c>
      <c r="J799" s="20">
        <v>26.83</v>
      </c>
      <c r="K799" s="20">
        <v>21.46</v>
      </c>
      <c r="L799" s="20">
        <v>18.78</v>
      </c>
      <c r="M799" s="215">
        <f>N799+O799+P799</f>
        <v>12.219999999999999</v>
      </c>
      <c r="N799" s="20">
        <v>9.51</v>
      </c>
      <c r="O799" s="20">
        <v>2.71</v>
      </c>
      <c r="P799" s="20">
        <v>0</v>
      </c>
      <c r="Q799" s="215">
        <f>R799+S799+T799</f>
        <v>1.33</v>
      </c>
      <c r="R799" s="20">
        <v>0</v>
      </c>
      <c r="S799" s="20">
        <v>0</v>
      </c>
      <c r="T799" s="20">
        <v>1.33</v>
      </c>
      <c r="U799" s="19">
        <f>V799+W799+X799</f>
        <v>53.53</v>
      </c>
      <c r="V799" s="20">
        <v>10.039999999999999</v>
      </c>
      <c r="W799" s="20">
        <v>18.07</v>
      </c>
      <c r="X799" s="20">
        <v>25.42</v>
      </c>
    </row>
    <row r="800" spans="1:24" s="2" customFormat="1" x14ac:dyDescent="0.25">
      <c r="A800" s="20">
        <v>3</v>
      </c>
      <c r="B800" s="78" t="s">
        <v>62</v>
      </c>
      <c r="C800" s="480"/>
      <c r="D800" s="483"/>
      <c r="E800" s="79" t="s">
        <v>28</v>
      </c>
      <c r="F800" s="20">
        <f>ROUND(F799/F798*100,2)</f>
        <v>2.78</v>
      </c>
      <c r="G800" s="79"/>
      <c r="H800" s="20">
        <f>ROUND(H799/H798*100,2)</f>
        <v>2.78</v>
      </c>
      <c r="I800" s="20">
        <f t="shared" ref="I800:P800" si="335">ROUND(I799/I798*100,1)</f>
        <v>2.8</v>
      </c>
      <c r="J800" s="18">
        <f t="shared" si="335"/>
        <v>2.8</v>
      </c>
      <c r="K800" s="20">
        <f t="shared" si="335"/>
        <v>2.8</v>
      </c>
      <c r="L800" s="20">
        <f t="shared" si="335"/>
        <v>2.8</v>
      </c>
      <c r="M800" s="20">
        <f t="shared" si="335"/>
        <v>2.8</v>
      </c>
      <c r="N800" s="20">
        <f t="shared" si="335"/>
        <v>2.8</v>
      </c>
      <c r="O800" s="20">
        <f t="shared" si="335"/>
        <v>2.8</v>
      </c>
      <c r="P800" s="20" t="e">
        <f t="shared" si="335"/>
        <v>#DIV/0!</v>
      </c>
      <c r="Q800" s="20">
        <f>ROUND(Q799/Q798*100,2)</f>
        <v>2.77</v>
      </c>
      <c r="R800" s="20" t="e">
        <f>ROUND(R799/R798*100,1)</f>
        <v>#DIV/0!</v>
      </c>
      <c r="S800" s="20" t="e">
        <f>ROUND(S799/S798*100,1)</f>
        <v>#DIV/0!</v>
      </c>
      <c r="T800" s="20">
        <f>ROUND(T799/T798*100,1)</f>
        <v>2.8</v>
      </c>
      <c r="U800" s="20">
        <f>ROUND(U799/U798*100,2)</f>
        <v>2.78</v>
      </c>
      <c r="V800" s="20">
        <f>ROUND(V799/V798*100,2)</f>
        <v>2.78</v>
      </c>
      <c r="W800" s="20">
        <f>ROUND(W799/W798*100,2)</f>
        <v>2.78</v>
      </c>
      <c r="X800" s="20">
        <f>ROUND(X799/X798*100,2)</f>
        <v>2.78</v>
      </c>
    </row>
    <row r="801" spans="1:229" s="2" customFormat="1" x14ac:dyDescent="0.25">
      <c r="A801" s="20">
        <v>4</v>
      </c>
      <c r="B801" s="78" t="s">
        <v>191</v>
      </c>
      <c r="C801" s="480"/>
      <c r="D801" s="483"/>
      <c r="E801" s="79" t="s">
        <v>60</v>
      </c>
      <c r="F801" s="491">
        <f>F805+F803</f>
        <v>4638.5</v>
      </c>
      <c r="G801" s="79"/>
      <c r="H801" s="214">
        <f>I801+M801+Q801+U801</f>
        <v>4691.54</v>
      </c>
      <c r="I801" s="20">
        <f>J801+K801+L801</f>
        <v>2345.5</v>
      </c>
      <c r="J801" s="26">
        <f>J805+J803+J802</f>
        <v>938.35</v>
      </c>
      <c r="K801" s="26">
        <f>K805+K803+K802</f>
        <v>750.55</v>
      </c>
      <c r="L801" s="26">
        <f>L805+L803+L802</f>
        <v>656.6</v>
      </c>
      <c r="M801" s="20">
        <f>M802+M803+M805</f>
        <v>427.43999999999994</v>
      </c>
      <c r="N801" s="26">
        <f>N805+N803+N802</f>
        <v>332.53999999999996</v>
      </c>
      <c r="O801" s="26">
        <f>O805+O803+O802</f>
        <v>94.899999999999991</v>
      </c>
      <c r="P801" s="26">
        <f>P805+P803+P802</f>
        <v>0</v>
      </c>
      <c r="Q801" s="20">
        <f>Q802+Q803+Q805</f>
        <v>46.67</v>
      </c>
      <c r="R801" s="26">
        <f>R805+R803+R802</f>
        <v>0</v>
      </c>
      <c r="S801" s="26">
        <f>S805+S803+S802</f>
        <v>0</v>
      </c>
      <c r="T801" s="26">
        <f>T805+T803+T802</f>
        <v>46.67</v>
      </c>
      <c r="U801" s="20">
        <f>U802+U803+U805</f>
        <v>1871.9299999999998</v>
      </c>
      <c r="V801" s="26">
        <f>V805+V803+V802</f>
        <v>351.03999999999996</v>
      </c>
      <c r="W801" s="26">
        <f>W805+W803+W802</f>
        <v>631.82999999999993</v>
      </c>
      <c r="X801" s="26">
        <f>X805+X803+X802</f>
        <v>889.06</v>
      </c>
    </row>
    <row r="802" spans="1:229" s="2" customFormat="1" x14ac:dyDescent="0.25">
      <c r="A802" s="20"/>
      <c r="B802" s="78" t="s">
        <v>301</v>
      </c>
      <c r="C802" s="480"/>
      <c r="D802" s="483"/>
      <c r="E802" s="79" t="s">
        <v>60</v>
      </c>
      <c r="F802" s="491">
        <v>0</v>
      </c>
      <c r="G802" s="79"/>
      <c r="H802" s="491">
        <f>I802+M802+Q802+U802</f>
        <v>0</v>
      </c>
      <c r="I802" s="20">
        <f>J802+K802+L802</f>
        <v>0</v>
      </c>
      <c r="J802" s="38"/>
      <c r="K802" s="38"/>
      <c r="L802" s="38"/>
      <c r="M802" s="20">
        <f>N802+O802+P802</f>
        <v>0</v>
      </c>
      <c r="N802" s="38"/>
      <c r="O802" s="38"/>
      <c r="P802" s="38"/>
      <c r="Q802" s="19">
        <f>R802+S802+T802</f>
        <v>0</v>
      </c>
      <c r="R802" s="38"/>
      <c r="S802" s="38"/>
      <c r="T802" s="38"/>
      <c r="U802" s="19">
        <f>V802+W802+X802</f>
        <v>0</v>
      </c>
      <c r="V802" s="38"/>
      <c r="W802" s="38"/>
      <c r="X802" s="38"/>
    </row>
    <row r="803" spans="1:229" s="2" customFormat="1" x14ac:dyDescent="0.25">
      <c r="A803" s="20">
        <v>5</v>
      </c>
      <c r="B803" s="78" t="s">
        <v>26</v>
      </c>
      <c r="C803" s="480"/>
      <c r="D803" s="483"/>
      <c r="E803" s="79" t="s">
        <v>60</v>
      </c>
      <c r="F803" s="491">
        <v>610.44000000000005</v>
      </c>
      <c r="G803" s="79"/>
      <c r="H803" s="214">
        <f>I803+M803+Q803+U803</f>
        <v>617.41</v>
      </c>
      <c r="I803" s="38">
        <f>J803+K803+L803</f>
        <v>308.66999999999996</v>
      </c>
      <c r="J803" s="38">
        <v>123.49</v>
      </c>
      <c r="K803" s="38">
        <v>98.77</v>
      </c>
      <c r="L803" s="38">
        <v>86.41</v>
      </c>
      <c r="M803" s="20">
        <f>N803+O803+P803</f>
        <v>56.25</v>
      </c>
      <c r="N803" s="26">
        <v>43.76</v>
      </c>
      <c r="O803" s="26">
        <v>12.49</v>
      </c>
      <c r="P803" s="26">
        <v>0</v>
      </c>
      <c r="Q803" s="19">
        <f>R803+S803+T803</f>
        <v>6.14</v>
      </c>
      <c r="R803" s="26">
        <v>0</v>
      </c>
      <c r="S803" s="26">
        <v>0</v>
      </c>
      <c r="T803" s="38">
        <v>6.14</v>
      </c>
      <c r="U803" s="19">
        <f>V803+W803+X803</f>
        <v>246.35000000000002</v>
      </c>
      <c r="V803" s="26">
        <v>46.2</v>
      </c>
      <c r="W803" s="26">
        <v>83.15</v>
      </c>
      <c r="X803" s="26">
        <v>117</v>
      </c>
    </row>
    <row r="804" spans="1:229" s="25" customFormat="1" x14ac:dyDescent="0.25">
      <c r="A804" s="20">
        <v>6</v>
      </c>
      <c r="B804" s="78" t="s">
        <v>62</v>
      </c>
      <c r="C804" s="480"/>
      <c r="D804" s="483"/>
      <c r="E804" s="79" t="s">
        <v>28</v>
      </c>
      <c r="F804" s="20">
        <f>ROUND(F803/F801*100,2)</f>
        <v>13.16</v>
      </c>
      <c r="G804" s="20"/>
      <c r="H804" s="38">
        <f t="shared" ref="H804:X804" si="336">ROUND(H803/H801*100,2)</f>
        <v>13.16</v>
      </c>
      <c r="I804" s="20">
        <f t="shared" si="336"/>
        <v>13.16</v>
      </c>
      <c r="J804" s="20">
        <f t="shared" si="336"/>
        <v>13.16</v>
      </c>
      <c r="K804" s="20">
        <f t="shared" si="336"/>
        <v>13.16</v>
      </c>
      <c r="L804" s="20">
        <f t="shared" si="336"/>
        <v>13.16</v>
      </c>
      <c r="M804" s="20">
        <f t="shared" si="336"/>
        <v>13.16</v>
      </c>
      <c r="N804" s="20">
        <f t="shared" si="336"/>
        <v>13.16</v>
      </c>
      <c r="O804" s="20">
        <f t="shared" si="336"/>
        <v>13.16</v>
      </c>
      <c r="P804" s="20" t="e">
        <f t="shared" si="336"/>
        <v>#DIV/0!</v>
      </c>
      <c r="Q804" s="20">
        <f t="shared" si="336"/>
        <v>13.16</v>
      </c>
      <c r="R804" s="20" t="e">
        <f t="shared" si="336"/>
        <v>#DIV/0!</v>
      </c>
      <c r="S804" s="20" t="e">
        <f t="shared" si="336"/>
        <v>#DIV/0!</v>
      </c>
      <c r="T804" s="20">
        <f t="shared" si="336"/>
        <v>13.16</v>
      </c>
      <c r="U804" s="20">
        <f t="shared" si="336"/>
        <v>13.16</v>
      </c>
      <c r="V804" s="20">
        <f t="shared" si="336"/>
        <v>13.16</v>
      </c>
      <c r="W804" s="20">
        <f t="shared" si="336"/>
        <v>13.16</v>
      </c>
      <c r="X804" s="20">
        <f t="shared" si="336"/>
        <v>13.16</v>
      </c>
      <c r="Y804" s="489"/>
      <c r="Z804" s="489"/>
      <c r="AA804" s="489"/>
      <c r="AB804" s="489"/>
      <c r="AC804" s="489"/>
      <c r="AD804" s="489"/>
      <c r="AE804" s="489"/>
      <c r="AF804" s="489"/>
      <c r="AG804" s="489"/>
      <c r="AH804" s="489"/>
      <c r="AI804" s="489"/>
      <c r="AJ804" s="489"/>
      <c r="AK804" s="489"/>
      <c r="AL804" s="489"/>
      <c r="AM804" s="489"/>
      <c r="AN804" s="489"/>
      <c r="AO804" s="489"/>
      <c r="AP804" s="489"/>
      <c r="AQ804" s="489"/>
      <c r="AR804" s="489"/>
      <c r="AS804" s="489"/>
      <c r="AT804" s="489"/>
      <c r="AU804" s="489"/>
      <c r="AV804" s="489"/>
      <c r="AW804" s="489"/>
      <c r="AX804" s="489"/>
      <c r="AY804" s="489"/>
      <c r="AZ804" s="489"/>
      <c r="BA804" s="489"/>
      <c r="BB804" s="489"/>
      <c r="BC804" s="489"/>
      <c r="BD804" s="489"/>
      <c r="BE804" s="489"/>
      <c r="BF804" s="489"/>
      <c r="BG804" s="489"/>
      <c r="BH804" s="489"/>
      <c r="BI804" s="489"/>
      <c r="BJ804" s="489"/>
      <c r="BK804" s="489"/>
      <c r="BL804" s="489"/>
      <c r="BM804" s="489"/>
      <c r="BN804" s="489"/>
      <c r="BO804" s="489"/>
      <c r="BP804" s="489"/>
      <c r="BQ804" s="489"/>
      <c r="BR804" s="489"/>
      <c r="BS804" s="489"/>
      <c r="BT804" s="489"/>
      <c r="BU804" s="489"/>
      <c r="BV804" s="489"/>
      <c r="BW804" s="489"/>
      <c r="BX804" s="489"/>
      <c r="BY804" s="489"/>
      <c r="BZ804" s="489"/>
      <c r="CA804" s="489"/>
      <c r="CB804" s="489"/>
      <c r="CC804" s="489"/>
      <c r="CD804" s="489"/>
      <c r="CE804" s="489"/>
      <c r="CF804" s="489"/>
      <c r="CG804" s="489"/>
      <c r="CH804" s="489"/>
      <c r="CI804" s="489"/>
      <c r="CJ804" s="489"/>
      <c r="CK804" s="489"/>
      <c r="CL804" s="489"/>
      <c r="CM804" s="489"/>
      <c r="CN804" s="489"/>
      <c r="CO804" s="489"/>
      <c r="CP804" s="489"/>
      <c r="CQ804" s="489"/>
      <c r="CR804" s="489"/>
      <c r="CS804" s="489"/>
      <c r="CT804" s="489"/>
      <c r="CU804" s="489"/>
      <c r="CV804" s="489"/>
      <c r="CW804" s="489"/>
      <c r="CX804" s="489"/>
      <c r="CY804" s="489"/>
      <c r="CZ804" s="489"/>
      <c r="DA804" s="489"/>
      <c r="DB804" s="489"/>
      <c r="DC804" s="489"/>
      <c r="DD804" s="489"/>
      <c r="DE804" s="489"/>
      <c r="DF804" s="489"/>
      <c r="DG804" s="489"/>
      <c r="DH804" s="489"/>
      <c r="DI804" s="489"/>
      <c r="DJ804" s="489"/>
      <c r="DK804" s="489"/>
      <c r="DL804" s="489"/>
      <c r="DM804" s="489"/>
      <c r="DN804" s="489"/>
      <c r="DO804" s="489"/>
      <c r="DP804" s="489"/>
      <c r="DQ804" s="489"/>
      <c r="DR804" s="489"/>
      <c r="DS804" s="489"/>
      <c r="DT804" s="489"/>
      <c r="DU804" s="489"/>
      <c r="DV804" s="489"/>
      <c r="DW804" s="489"/>
      <c r="DX804" s="489"/>
      <c r="DY804" s="489"/>
      <c r="DZ804" s="489"/>
      <c r="EA804" s="489"/>
      <c r="EB804" s="489"/>
      <c r="EC804" s="489"/>
      <c r="ED804" s="489"/>
      <c r="EE804" s="489"/>
      <c r="EF804" s="489"/>
      <c r="EG804" s="489"/>
      <c r="EH804" s="489"/>
      <c r="EI804" s="489"/>
      <c r="EJ804" s="489"/>
      <c r="EK804" s="489"/>
      <c r="EL804" s="489"/>
      <c r="EM804" s="489"/>
      <c r="EN804" s="489"/>
      <c r="EO804" s="489"/>
      <c r="EP804" s="489"/>
      <c r="EQ804" s="489"/>
      <c r="ER804" s="489"/>
      <c r="ES804" s="489"/>
      <c r="ET804" s="489"/>
      <c r="EU804" s="489"/>
      <c r="EV804" s="489"/>
      <c r="EW804" s="489"/>
      <c r="EX804" s="489"/>
      <c r="EY804" s="489"/>
      <c r="EZ804" s="489"/>
      <c r="FA804" s="489"/>
      <c r="FB804" s="489"/>
      <c r="FC804" s="489"/>
      <c r="FD804" s="489"/>
      <c r="FE804" s="489"/>
      <c r="FF804" s="489"/>
      <c r="FG804" s="489"/>
      <c r="FH804" s="489"/>
      <c r="FI804" s="489"/>
      <c r="FJ804" s="489"/>
      <c r="FK804" s="489"/>
      <c r="FL804" s="489"/>
      <c r="FM804" s="489"/>
      <c r="FN804" s="489"/>
      <c r="FO804" s="489"/>
      <c r="FP804" s="489"/>
      <c r="FQ804" s="489"/>
      <c r="FR804" s="489"/>
      <c r="FS804" s="489"/>
      <c r="FT804" s="489"/>
      <c r="FU804" s="489"/>
      <c r="FV804" s="489"/>
      <c r="FW804" s="489"/>
      <c r="FX804" s="489"/>
      <c r="FY804" s="489"/>
      <c r="FZ804" s="489"/>
      <c r="GA804" s="489"/>
      <c r="GB804" s="489"/>
      <c r="GC804" s="489"/>
      <c r="GD804" s="489"/>
      <c r="GE804" s="489"/>
      <c r="GF804" s="489"/>
      <c r="GG804" s="489"/>
      <c r="GH804" s="489"/>
      <c r="GI804" s="489"/>
      <c r="GJ804" s="489"/>
      <c r="GK804" s="489"/>
      <c r="GL804" s="489"/>
      <c r="GM804" s="489"/>
      <c r="GN804" s="489"/>
      <c r="GO804" s="489"/>
      <c r="GP804" s="489"/>
      <c r="GQ804" s="489"/>
      <c r="GR804" s="489"/>
      <c r="GS804" s="489"/>
      <c r="GT804" s="489"/>
      <c r="GU804" s="489"/>
      <c r="GV804" s="489"/>
      <c r="GW804" s="489"/>
      <c r="GX804" s="489"/>
      <c r="GY804" s="489"/>
      <c r="GZ804" s="489"/>
      <c r="HA804" s="489"/>
      <c r="HB804" s="489"/>
      <c r="HC804" s="489"/>
      <c r="HD804" s="489"/>
      <c r="HE804" s="489"/>
      <c r="HF804" s="489"/>
      <c r="HG804" s="489"/>
      <c r="HH804" s="489"/>
      <c r="HI804" s="489"/>
      <c r="HJ804" s="489"/>
      <c r="HK804" s="489"/>
      <c r="HL804" s="489"/>
      <c r="HM804" s="489"/>
      <c r="HN804" s="489"/>
      <c r="HO804" s="489"/>
      <c r="HP804" s="489"/>
      <c r="HQ804" s="489"/>
      <c r="HR804" s="489"/>
      <c r="HS804" s="489"/>
      <c r="HT804" s="489"/>
      <c r="HU804" s="489"/>
    </row>
    <row r="805" spans="1:229" s="2" customFormat="1" x14ac:dyDescent="0.25">
      <c r="A805" s="20">
        <v>7</v>
      </c>
      <c r="B805" s="21" t="s">
        <v>302</v>
      </c>
      <c r="C805" s="480"/>
      <c r="D805" s="483"/>
      <c r="E805" s="23" t="s">
        <v>60</v>
      </c>
      <c r="F805" s="483">
        <v>4028.06</v>
      </c>
      <c r="G805" s="23"/>
      <c r="H805" s="491">
        <f>I805+M805+Q805+U805</f>
        <v>4074.13</v>
      </c>
      <c r="I805" s="20">
        <f>J805+K805+L805</f>
        <v>2036.83</v>
      </c>
      <c r="J805" s="20">
        <v>814.86</v>
      </c>
      <c r="K805" s="19">
        <v>651.78</v>
      </c>
      <c r="L805" s="19">
        <v>570.19000000000005</v>
      </c>
      <c r="M805" s="19">
        <f>N805+O805+P805</f>
        <v>371.18999999999994</v>
      </c>
      <c r="N805" s="20">
        <v>288.77999999999997</v>
      </c>
      <c r="O805" s="19">
        <v>82.41</v>
      </c>
      <c r="P805" s="19">
        <v>0</v>
      </c>
      <c r="Q805" s="19">
        <f>R805+S805+T805</f>
        <v>40.53</v>
      </c>
      <c r="R805" s="20">
        <v>0</v>
      </c>
      <c r="S805" s="19">
        <v>0</v>
      </c>
      <c r="T805" s="19">
        <v>40.53</v>
      </c>
      <c r="U805" s="19">
        <f>V805+W805+X805</f>
        <v>1625.58</v>
      </c>
      <c r="V805" s="20">
        <v>304.83999999999997</v>
      </c>
      <c r="W805" s="19">
        <v>548.67999999999995</v>
      </c>
      <c r="X805" s="19">
        <v>772.06</v>
      </c>
    </row>
    <row r="806" spans="1:229" s="2" customFormat="1" x14ac:dyDescent="0.25">
      <c r="A806" s="20"/>
      <c r="B806" s="21" t="s">
        <v>303</v>
      </c>
      <c r="C806" s="480"/>
      <c r="D806" s="483"/>
      <c r="E806" s="23" t="s">
        <v>60</v>
      </c>
      <c r="F806" s="483"/>
      <c r="G806" s="23"/>
      <c r="H806" s="491">
        <f>I806+M806+Q806+U806</f>
        <v>0</v>
      </c>
      <c r="I806" s="20">
        <f>J806+K806+L806</f>
        <v>0</v>
      </c>
      <c r="J806" s="20"/>
      <c r="K806" s="19"/>
      <c r="L806" s="19"/>
      <c r="M806" s="19">
        <f>N806+O806+P806</f>
        <v>0</v>
      </c>
      <c r="N806" s="20"/>
      <c r="O806" s="19">
        <v>0</v>
      </c>
      <c r="P806" s="19">
        <v>0</v>
      </c>
      <c r="Q806" s="19">
        <f>R806+S806+T806</f>
        <v>0</v>
      </c>
      <c r="R806" s="20">
        <v>0</v>
      </c>
      <c r="S806" s="19">
        <v>0</v>
      </c>
      <c r="T806" s="19">
        <v>0</v>
      </c>
      <c r="U806" s="19">
        <f>V806+W806+X806</f>
        <v>0</v>
      </c>
      <c r="V806" s="20"/>
      <c r="W806" s="19"/>
      <c r="X806" s="19"/>
    </row>
    <row r="807" spans="1:229" s="2" customFormat="1" x14ac:dyDescent="0.25">
      <c r="A807" s="20">
        <v>8</v>
      </c>
      <c r="B807" s="21" t="s">
        <v>306</v>
      </c>
      <c r="C807" s="22"/>
      <c r="D807" s="23"/>
      <c r="E807" s="23" t="s">
        <v>33</v>
      </c>
      <c r="F807" s="20">
        <f>ROUND(F810*F805/1000,2)</f>
        <v>9902.42</v>
      </c>
      <c r="G807" s="23"/>
      <c r="H807" s="216">
        <f>I807+M807+Q807+U807</f>
        <v>10015.68</v>
      </c>
      <c r="I807" s="20">
        <f>J807+K807+L807</f>
        <v>5007.26</v>
      </c>
      <c r="J807" s="20">
        <f>ROUND(J810*J805/1000,2)</f>
        <v>2003.22</v>
      </c>
      <c r="K807" s="20">
        <f>ROUND(K810*K805/1000,2)</f>
        <v>1602.31</v>
      </c>
      <c r="L807" s="20">
        <f>ROUND(L810*L805/1000,2)</f>
        <v>1401.73</v>
      </c>
      <c r="M807" s="19">
        <f>N807+O807+P807</f>
        <v>912.52</v>
      </c>
      <c r="N807" s="20">
        <f>ROUND(N810*N805/1000,2)</f>
        <v>709.93</v>
      </c>
      <c r="O807" s="20">
        <f>ROUND(O810*O805/1000,2)</f>
        <v>202.59</v>
      </c>
      <c r="P807" s="20">
        <f>ROUND(P810*P805/1000,2)</f>
        <v>0</v>
      </c>
      <c r="Q807" s="19">
        <f>R807+S807+T807</f>
        <v>99.64</v>
      </c>
      <c r="R807" s="20">
        <f>ROUND(R810*R805/1000,2)</f>
        <v>0</v>
      </c>
      <c r="S807" s="20">
        <f>ROUND(S810*S805/1000,2)</f>
        <v>0</v>
      </c>
      <c r="T807" s="20">
        <f>ROUND(T810*T805/1000,2)</f>
        <v>99.64</v>
      </c>
      <c r="U807" s="19">
        <f>V807+W807+X807</f>
        <v>3996.2599999999998</v>
      </c>
      <c r="V807" s="20">
        <f>ROUND(V810*V805/1000,2)</f>
        <v>749.41</v>
      </c>
      <c r="W807" s="20">
        <f>ROUND(W810*W805/1000,2)</f>
        <v>1348.85</v>
      </c>
      <c r="X807" s="20">
        <f>ROUND(X810*X805/1000,2)</f>
        <v>1898</v>
      </c>
      <c r="Y807" s="25"/>
    </row>
    <row r="808" spans="1:229" s="2" customFormat="1" x14ac:dyDescent="0.25">
      <c r="A808" s="20"/>
      <c r="B808" s="21" t="s">
        <v>303</v>
      </c>
      <c r="C808" s="22"/>
      <c r="D808" s="23"/>
      <c r="E808" s="23" t="s">
        <v>33</v>
      </c>
      <c r="F808" s="483">
        <f>F806*F810/1000</f>
        <v>0</v>
      </c>
      <c r="G808" s="23"/>
      <c r="H808" s="491">
        <f>I808+M808+Q808+U808</f>
        <v>0</v>
      </c>
      <c r="I808" s="20">
        <f>J808+K808+L808</f>
        <v>0</v>
      </c>
      <c r="J808" s="20">
        <f>ROUND(J806*J810/1000,1)</f>
        <v>0</v>
      </c>
      <c r="K808" s="20">
        <f>ROUND(K806*K810/1000,1)</f>
        <v>0</v>
      </c>
      <c r="L808" s="20">
        <f>ROUND(L806*L810/1000,1)</f>
        <v>0</v>
      </c>
      <c r="M808" s="19">
        <f>N808+O808+P808</f>
        <v>0</v>
      </c>
      <c r="N808" s="20">
        <f>ROUND(N806*N810/1000,1)</f>
        <v>0</v>
      </c>
      <c r="O808" s="20">
        <f>ROUND(O806*O810/1000,1)</f>
        <v>0</v>
      </c>
      <c r="P808" s="20">
        <f>ROUND(P806*P810/1000,1)</f>
        <v>0</v>
      </c>
      <c r="Q808" s="19">
        <f>R808+S808+T808</f>
        <v>0</v>
      </c>
      <c r="R808" s="20">
        <f>ROUND(R806*R810/1000,1)</f>
        <v>0</v>
      </c>
      <c r="S808" s="20">
        <f>ROUND(S806*S810/1000,1)</f>
        <v>0</v>
      </c>
      <c r="T808" s="20">
        <f>ROUND(T806*T810/1000,1)</f>
        <v>0</v>
      </c>
      <c r="U808" s="19">
        <f>V808+W808+X808</f>
        <v>0</v>
      </c>
      <c r="V808" s="20">
        <f>ROUND(V806*V810/1000,1)</f>
        <v>0</v>
      </c>
      <c r="W808" s="20">
        <f>ROUND(W806*W810/1000,1)</f>
        <v>0</v>
      </c>
      <c r="X808" s="20">
        <f>ROUND(X806*X810/1000,1)</f>
        <v>0</v>
      </c>
      <c r="Y808" s="25"/>
    </row>
    <row r="809" spans="1:229" s="2" customFormat="1" x14ac:dyDescent="0.25">
      <c r="A809" s="20"/>
      <c r="B809" s="21" t="s">
        <v>447</v>
      </c>
      <c r="C809" s="22"/>
      <c r="D809" s="23"/>
      <c r="E809" s="23" t="s">
        <v>33</v>
      </c>
      <c r="F809" s="483"/>
      <c r="G809" s="23"/>
      <c r="H809" s="491">
        <f>I809+M809+Q809+U809</f>
        <v>0</v>
      </c>
      <c r="I809" s="20">
        <f>J809+K809+L809</f>
        <v>0</v>
      </c>
      <c r="J809" s="20"/>
      <c r="K809" s="19"/>
      <c r="L809" s="19"/>
      <c r="M809" s="19">
        <f>N809+O809+P809</f>
        <v>0</v>
      </c>
      <c r="N809" s="20"/>
      <c r="O809" s="19"/>
      <c r="P809" s="19"/>
      <c r="Q809" s="19">
        <f>R809+S809+T809</f>
        <v>0</v>
      </c>
      <c r="R809" s="20"/>
      <c r="S809" s="19"/>
      <c r="T809" s="19"/>
      <c r="U809" s="19">
        <f>V809+W809+X809</f>
        <v>0</v>
      </c>
      <c r="V809" s="20"/>
      <c r="W809" s="19"/>
      <c r="X809" s="19"/>
      <c r="Y809" s="25"/>
    </row>
    <row r="810" spans="1:229" s="2" customFormat="1" x14ac:dyDescent="0.25">
      <c r="A810" s="20">
        <v>9</v>
      </c>
      <c r="B810" s="21" t="s">
        <v>63</v>
      </c>
      <c r="C810" s="22"/>
      <c r="D810" s="23"/>
      <c r="E810" s="23" t="s">
        <v>64</v>
      </c>
      <c r="F810" s="483">
        <v>2458.36</v>
      </c>
      <c r="G810" s="483"/>
      <c r="H810" s="483">
        <v>2458.36</v>
      </c>
      <c r="I810" s="483">
        <v>2458.36</v>
      </c>
      <c r="J810" s="483">
        <v>2458.36</v>
      </c>
      <c r="K810" s="483">
        <v>2458.36</v>
      </c>
      <c r="L810" s="483">
        <v>2458.36</v>
      </c>
      <c r="M810" s="483">
        <v>2458.36</v>
      </c>
      <c r="N810" s="483">
        <v>2458.36</v>
      </c>
      <c r="O810" s="483">
        <v>2458.36</v>
      </c>
      <c r="P810" s="483">
        <v>2458.36</v>
      </c>
      <c r="Q810" s="483">
        <v>2458.36</v>
      </c>
      <c r="R810" s="483">
        <v>2458.36</v>
      </c>
      <c r="S810" s="483">
        <v>2458.36</v>
      </c>
      <c r="T810" s="483">
        <v>2458.36</v>
      </c>
      <c r="U810" s="483">
        <v>2458.36</v>
      </c>
      <c r="V810" s="483">
        <v>2458.36</v>
      </c>
      <c r="W810" s="483">
        <v>2458.36</v>
      </c>
      <c r="X810" s="483">
        <v>2458.36</v>
      </c>
      <c r="Y810" s="25"/>
    </row>
    <row r="811" spans="1:229" s="2" customFormat="1" x14ac:dyDescent="0.25">
      <c r="A811" s="20">
        <v>10</v>
      </c>
      <c r="B811" s="21" t="s">
        <v>49</v>
      </c>
      <c r="C811" s="22"/>
      <c r="D811" s="23"/>
      <c r="E811" s="23" t="s">
        <v>64</v>
      </c>
      <c r="F811" s="20">
        <f>ROUND(F814/F805*1000,2)</f>
        <v>2335.15</v>
      </c>
      <c r="G811" s="23"/>
      <c r="H811" s="20">
        <f>ROUND(H814/H805*1000,2)</f>
        <v>1983.93</v>
      </c>
      <c r="I811" s="20">
        <f>ROUND(I814/I805*1000,2)</f>
        <v>2050.89</v>
      </c>
      <c r="J811" s="20">
        <f>ROUND(J814/J805*1000,3)</f>
        <v>1900.1</v>
      </c>
      <c r="K811" s="20">
        <f t="shared" ref="K811:X811" si="337">ROUND(K814/K805*1000,2)</f>
        <v>2055.44</v>
      </c>
      <c r="L811" s="20">
        <f t="shared" si="337"/>
        <v>2261.19</v>
      </c>
      <c r="M811" s="20">
        <f t="shared" si="337"/>
        <v>3028.04</v>
      </c>
      <c r="N811" s="20">
        <f t="shared" si="337"/>
        <v>2116.4899999999998</v>
      </c>
      <c r="O811" s="20">
        <f t="shared" si="337"/>
        <v>4976.7</v>
      </c>
      <c r="P811" s="20" t="e">
        <f t="shared" si="337"/>
        <v>#DIV/0!</v>
      </c>
      <c r="Q811" s="20">
        <f t="shared" si="337"/>
        <v>7948.19</v>
      </c>
      <c r="R811" s="20" t="e">
        <f t="shared" si="337"/>
        <v>#DIV/0!</v>
      </c>
      <c r="S811" s="20" t="e">
        <f t="shared" si="337"/>
        <v>#DIV/0!</v>
      </c>
      <c r="T811" s="20">
        <f t="shared" si="337"/>
        <v>3504.56</v>
      </c>
      <c r="U811" s="20">
        <f t="shared" si="337"/>
        <v>1512.9</v>
      </c>
      <c r="V811" s="20">
        <f t="shared" si="337"/>
        <v>1943.94</v>
      </c>
      <c r="W811" s="20">
        <f t="shared" si="337"/>
        <v>1478.06</v>
      </c>
      <c r="X811" s="20">
        <f t="shared" si="337"/>
        <v>1367.48</v>
      </c>
      <c r="Y811" s="25"/>
    </row>
    <row r="812" spans="1:229" s="2" customFormat="1" x14ac:dyDescent="0.25">
      <c r="A812" s="20"/>
      <c r="B812" s="21"/>
      <c r="C812" s="22"/>
      <c r="D812" s="23"/>
      <c r="E812" s="24"/>
      <c r="F812" s="483"/>
      <c r="G812" s="23"/>
      <c r="H812" s="483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5"/>
    </row>
    <row r="813" spans="1:229" s="2" customFormat="1" x14ac:dyDescent="0.25">
      <c r="A813" s="20"/>
      <c r="B813" s="25"/>
      <c r="C813" s="25"/>
      <c r="D813" s="25"/>
      <c r="E813" s="24"/>
      <c r="F813" s="23"/>
      <c r="G813" s="23"/>
      <c r="H813" s="23"/>
      <c r="I813" s="24"/>
      <c r="J813" s="24"/>
      <c r="K813" s="24"/>
      <c r="L813" s="24"/>
      <c r="M813" s="24"/>
      <c r="N813" s="24"/>
      <c r="O813" s="24"/>
      <c r="P813" s="24"/>
      <c r="Q813" s="24"/>
      <c r="R813" s="24"/>
      <c r="S813" s="24"/>
      <c r="T813" s="24"/>
      <c r="U813" s="24"/>
      <c r="V813" s="24"/>
      <c r="W813" s="24"/>
      <c r="X813" s="24"/>
      <c r="Y813" s="25"/>
    </row>
    <row r="814" spans="1:229" s="2" customFormat="1" x14ac:dyDescent="0.25">
      <c r="A814" s="20">
        <v>11</v>
      </c>
      <c r="B814" s="21" t="s">
        <v>35</v>
      </c>
      <c r="C814" s="22"/>
      <c r="D814" s="23"/>
      <c r="E814" s="23" t="s">
        <v>33</v>
      </c>
      <c r="F814" s="177">
        <f>SUM(F817:F827)</f>
        <v>9406.11</v>
      </c>
      <c r="G814" s="70">
        <f>G817+G818+G819+G820+G821+G822+G824+G825+G826+G827</f>
        <v>100.00000000000003</v>
      </c>
      <c r="H814" s="175">
        <f>I814+M814+Q814+U814</f>
        <v>8082.7858081746199</v>
      </c>
      <c r="I814" s="71">
        <f>J814+K814+L814</f>
        <v>4177.3198388276269</v>
      </c>
      <c r="J814" s="20">
        <f t="shared" ref="J814:P814" si="338">J817+J818+J819+J820+J821+J822+J824+J825+J826+J827</f>
        <v>1548.3156753861551</v>
      </c>
      <c r="K814" s="20">
        <f t="shared" si="338"/>
        <v>1339.6948916936722</v>
      </c>
      <c r="L814" s="20">
        <f t="shared" si="338"/>
        <v>1289.3092717477994</v>
      </c>
      <c r="M814" s="20">
        <f t="shared" si="338"/>
        <v>1123.9799999999998</v>
      </c>
      <c r="N814" s="20">
        <f t="shared" si="338"/>
        <v>611.20000000000005</v>
      </c>
      <c r="O814" s="20">
        <f t="shared" si="338"/>
        <v>410.13</v>
      </c>
      <c r="P814" s="20">
        <f t="shared" si="338"/>
        <v>102.64999999999999</v>
      </c>
      <c r="Q814" s="20">
        <f>R814+S814+T814</f>
        <v>322.14</v>
      </c>
      <c r="R814" s="20">
        <f t="shared" ref="R814:X814" si="339">R817+R818+R819+R820+R821+R822+R824+R825+R826+R827</f>
        <v>102.64999999999999</v>
      </c>
      <c r="S814" s="20">
        <f t="shared" si="339"/>
        <v>77.45</v>
      </c>
      <c r="T814" s="20">
        <f t="shared" si="339"/>
        <v>142.03999999999996</v>
      </c>
      <c r="U814" s="20">
        <f t="shared" si="339"/>
        <v>2459.3459693469936</v>
      </c>
      <c r="V814" s="20">
        <f t="shared" si="339"/>
        <v>592.59120607165687</v>
      </c>
      <c r="W814" s="20">
        <f t="shared" si="339"/>
        <v>810.98090175799132</v>
      </c>
      <c r="X814" s="20">
        <f t="shared" si="339"/>
        <v>1055.7738615173457</v>
      </c>
      <c r="Y814" s="25"/>
    </row>
    <row r="815" spans="1:229" s="2" customFormat="1" x14ac:dyDescent="0.25">
      <c r="A815" s="24"/>
      <c r="B815" s="21" t="s">
        <v>36</v>
      </c>
      <c r="C815" s="22"/>
      <c r="D815" s="23"/>
      <c r="E815" s="23"/>
      <c r="F815" s="23"/>
      <c r="G815" s="23"/>
      <c r="H815" s="483"/>
      <c r="I815" s="24"/>
      <c r="J815" s="24"/>
      <c r="K815" s="24"/>
      <c r="L815" s="24"/>
      <c r="M815" s="24"/>
      <c r="N815" s="24"/>
      <c r="O815" s="24"/>
      <c r="P815" s="24"/>
      <c r="Q815" s="24"/>
      <c r="R815" s="24"/>
      <c r="S815" s="24"/>
      <c r="T815" s="24"/>
      <c r="U815" s="21"/>
      <c r="V815" s="24"/>
      <c r="W815" s="24"/>
      <c r="X815" s="24"/>
      <c r="Y815" s="25"/>
    </row>
    <row r="816" spans="1:229" s="2" customFormat="1" x14ac:dyDescent="0.25">
      <c r="A816" s="24"/>
      <c r="B816" s="22"/>
      <c r="C816" s="22"/>
      <c r="D816" s="22"/>
      <c r="E816" s="24"/>
      <c r="F816" s="24"/>
      <c r="G816" s="24"/>
      <c r="H816" s="19"/>
      <c r="I816" s="5"/>
      <c r="J816" s="5"/>
      <c r="K816" s="24"/>
      <c r="L816" s="24"/>
      <c r="M816" s="24"/>
      <c r="N816" s="24"/>
      <c r="O816" s="24"/>
      <c r="P816" s="22"/>
      <c r="Q816" s="24"/>
      <c r="R816" s="22"/>
      <c r="S816" s="21"/>
      <c r="T816" s="24"/>
      <c r="U816" s="24"/>
      <c r="V816" s="24"/>
      <c r="W816" s="24"/>
      <c r="X816" s="24"/>
    </row>
    <row r="817" spans="1:24" s="2" customFormat="1" x14ac:dyDescent="0.25">
      <c r="A817" s="27" t="s">
        <v>65</v>
      </c>
      <c r="B817" s="34" t="s">
        <v>41</v>
      </c>
      <c r="C817" s="32"/>
      <c r="D817" s="35"/>
      <c r="E817" s="30" t="s">
        <v>33</v>
      </c>
      <c r="F817" s="14">
        <v>3230.43</v>
      </c>
      <c r="G817" s="14">
        <f>ROUND(H817/$H$814*100,2)</f>
        <v>26.28</v>
      </c>
      <c r="H817" s="68">
        <f t="shared" ref="H817:H827" si="340">I817+M817+Q817+U817</f>
        <v>2123.7958081746206</v>
      </c>
      <c r="I817" s="38">
        <f t="shared" ref="I817:I827" si="341">J817+K817+L817</f>
        <v>703.98983882762661</v>
      </c>
      <c r="J817" s="38">
        <f>230*J791</f>
        <v>253.62567538615502</v>
      </c>
      <c r="K817" s="38">
        <f>200*K791</f>
        <v>213.64489169367218</v>
      </c>
      <c r="L817" s="38">
        <f>230*L791</f>
        <v>236.71927174779944</v>
      </c>
      <c r="M817" s="14">
        <f t="shared" ref="M817:M827" si="342">N817+O817+P817</f>
        <v>570</v>
      </c>
      <c r="N817" s="20">
        <v>250</v>
      </c>
      <c r="O817" s="20">
        <v>250</v>
      </c>
      <c r="P817" s="20">
        <v>70</v>
      </c>
      <c r="Q817" s="14">
        <f t="shared" ref="Q817:Q827" si="343">R817+S817+T817</f>
        <v>190</v>
      </c>
      <c r="R817" s="20">
        <v>70</v>
      </c>
      <c r="S817" s="20">
        <v>50</v>
      </c>
      <c r="T817" s="20">
        <v>70</v>
      </c>
      <c r="U817" s="39">
        <f t="shared" ref="U817:U827" si="344">V817+W817+X817</f>
        <v>659.80596934699395</v>
      </c>
      <c r="V817" s="38">
        <f>230/V791</f>
        <v>222.83120607165677</v>
      </c>
      <c r="W817" s="38">
        <f>220/W791</f>
        <v>207.68090175799131</v>
      </c>
      <c r="X817" s="38">
        <f>250/X791</f>
        <v>229.29386151734585</v>
      </c>
    </row>
    <row r="818" spans="1:24" s="2" customFormat="1" x14ac:dyDescent="0.25">
      <c r="A818" s="36" t="s">
        <v>66</v>
      </c>
      <c r="B818" s="21" t="s">
        <v>42</v>
      </c>
      <c r="C818" s="22"/>
      <c r="D818" s="23"/>
      <c r="E818" s="23" t="s">
        <v>33</v>
      </c>
      <c r="F818" s="14">
        <v>846.37</v>
      </c>
      <c r="G818" s="14">
        <f t="shared" ref="G818:G827" si="345">ROUND(H818/$H$814*100,2)</f>
        <v>6.88</v>
      </c>
      <c r="H818" s="491">
        <f t="shared" si="340"/>
        <v>556.30000000000007</v>
      </c>
      <c r="I818" s="71">
        <f t="shared" si="341"/>
        <v>184.4</v>
      </c>
      <c r="J818" s="20">
        <f>ROUND(J817*0.262,1)</f>
        <v>66.400000000000006</v>
      </c>
      <c r="K818" s="20">
        <f>ROUND(K817*0.262,1)</f>
        <v>56</v>
      </c>
      <c r="L818" s="20">
        <f>ROUND(L817*0.262,1)</f>
        <v>62</v>
      </c>
      <c r="M818" s="14">
        <f t="shared" si="342"/>
        <v>149.30000000000001</v>
      </c>
      <c r="N818" s="20">
        <f>ROUND(N817*0.262,1)</f>
        <v>65.5</v>
      </c>
      <c r="O818" s="20">
        <f>ROUND(O817*0.262,1)</f>
        <v>65.5</v>
      </c>
      <c r="P818" s="20">
        <f>ROUND(P817*0.262,1)</f>
        <v>18.3</v>
      </c>
      <c r="Q818" s="14">
        <f t="shared" si="343"/>
        <v>49.7</v>
      </c>
      <c r="R818" s="20">
        <f>ROUND(R817*0.262,1)</f>
        <v>18.3</v>
      </c>
      <c r="S818" s="20">
        <f>ROUND(S817*0.262,1)</f>
        <v>13.1</v>
      </c>
      <c r="T818" s="20">
        <f>ROUND(T817*0.262,1)</f>
        <v>18.3</v>
      </c>
      <c r="U818" s="14">
        <f t="shared" si="344"/>
        <v>172.9</v>
      </c>
      <c r="V818" s="20">
        <f>ROUND(V817*0.262,1)</f>
        <v>58.4</v>
      </c>
      <c r="W818" s="20">
        <f>ROUND(W817*0.262,1)</f>
        <v>54.4</v>
      </c>
      <c r="X818" s="20">
        <f>ROUND(X817*0.262,1)</f>
        <v>60.1</v>
      </c>
    </row>
    <row r="819" spans="1:24" s="2" customFormat="1" x14ac:dyDescent="0.25">
      <c r="A819" s="36" t="s">
        <v>67</v>
      </c>
      <c r="B819" s="21" t="s">
        <v>43</v>
      </c>
      <c r="C819" s="22"/>
      <c r="D819" s="23"/>
      <c r="E819" s="23" t="s">
        <v>33</v>
      </c>
      <c r="F819" s="14">
        <v>130.65</v>
      </c>
      <c r="G819" s="14">
        <f t="shared" si="345"/>
        <v>2.13</v>
      </c>
      <c r="H819" s="491">
        <f t="shared" si="340"/>
        <v>172.2</v>
      </c>
      <c r="I819" s="71">
        <f t="shared" si="341"/>
        <v>43.05</v>
      </c>
      <c r="J819" s="20">
        <v>14.35</v>
      </c>
      <c r="K819" s="20">
        <v>14.35</v>
      </c>
      <c r="L819" s="20">
        <v>14.35</v>
      </c>
      <c r="M819" s="14">
        <f t="shared" si="342"/>
        <v>43.05</v>
      </c>
      <c r="N819" s="20">
        <v>14.35</v>
      </c>
      <c r="O819" s="20">
        <v>14.35</v>
      </c>
      <c r="P819" s="20">
        <v>14.35</v>
      </c>
      <c r="Q819" s="14">
        <f t="shared" si="343"/>
        <v>43.05</v>
      </c>
      <c r="R819" s="20">
        <v>14.35</v>
      </c>
      <c r="S819" s="20">
        <v>14.35</v>
      </c>
      <c r="T819" s="20">
        <v>14.35</v>
      </c>
      <c r="U819" s="14">
        <f t="shared" si="344"/>
        <v>43.05</v>
      </c>
      <c r="V819" s="20">
        <v>14.35</v>
      </c>
      <c r="W819" s="20">
        <v>14.35</v>
      </c>
      <c r="X819" s="20">
        <v>14.35</v>
      </c>
    </row>
    <row r="820" spans="1:24" s="2" customFormat="1" x14ac:dyDescent="0.25">
      <c r="A820" s="36" t="s">
        <v>68</v>
      </c>
      <c r="B820" s="21" t="s">
        <v>44</v>
      </c>
      <c r="C820" s="22"/>
      <c r="D820" s="23"/>
      <c r="E820" s="23" t="s">
        <v>33</v>
      </c>
      <c r="F820" s="14">
        <v>54.56</v>
      </c>
      <c r="G820" s="14">
        <f t="shared" si="345"/>
        <v>0.68</v>
      </c>
      <c r="H820" s="491">
        <f t="shared" si="340"/>
        <v>55.19</v>
      </c>
      <c r="I820" s="71">
        <f t="shared" si="341"/>
        <v>27.589999999999996</v>
      </c>
      <c r="J820" s="20">
        <f>ROUND(54.56/4771.28*J798,2)</f>
        <v>11.04</v>
      </c>
      <c r="K820" s="20">
        <f t="shared" ref="K820:L820" si="346">ROUND(54.56/4771.28*K798,2)</f>
        <v>8.83</v>
      </c>
      <c r="L820" s="20">
        <f t="shared" si="346"/>
        <v>7.72</v>
      </c>
      <c r="M820" s="14">
        <f t="shared" si="342"/>
        <v>5.03</v>
      </c>
      <c r="N820" s="20">
        <f>ROUND(54.56/4771.28*N798,2)</f>
        <v>3.91</v>
      </c>
      <c r="O820" s="20">
        <f t="shared" ref="O820:P820" si="347">ROUND(54.56/4771.28*O798,2)</f>
        <v>1.1200000000000001</v>
      </c>
      <c r="P820" s="20">
        <f t="shared" si="347"/>
        <v>0</v>
      </c>
      <c r="Q820" s="14">
        <f t="shared" si="343"/>
        <v>0.55000000000000004</v>
      </c>
      <c r="R820" s="20">
        <f>ROUND(54.56/4771.28*R798,2)</f>
        <v>0</v>
      </c>
      <c r="S820" s="20">
        <f t="shared" ref="S820:T820" si="348">ROUND(54.56/4771.28*S798,2)</f>
        <v>0</v>
      </c>
      <c r="T820" s="20">
        <f t="shared" si="348"/>
        <v>0.55000000000000004</v>
      </c>
      <c r="U820" s="14">
        <f t="shared" si="344"/>
        <v>22.02</v>
      </c>
      <c r="V820" s="20">
        <f>ROUND(54.56/4771.28*V798,2)</f>
        <v>4.13</v>
      </c>
      <c r="W820" s="20">
        <f t="shared" ref="W820:X820" si="349">ROUND(54.56/4771.28*W798,2)</f>
        <v>7.43</v>
      </c>
      <c r="X820" s="20">
        <f t="shared" si="349"/>
        <v>10.46</v>
      </c>
    </row>
    <row r="821" spans="1:24" s="2" customFormat="1" x14ac:dyDescent="0.25">
      <c r="A821" s="36" t="s">
        <v>69</v>
      </c>
      <c r="B821" s="21" t="s">
        <v>70</v>
      </c>
      <c r="C821" s="22"/>
      <c r="D821" s="23"/>
      <c r="E821" s="23" t="s">
        <v>33</v>
      </c>
      <c r="F821" s="14">
        <v>2893.19</v>
      </c>
      <c r="G821" s="14">
        <f t="shared" si="345"/>
        <v>36.200000000000003</v>
      </c>
      <c r="H821" s="491">
        <f t="shared" si="340"/>
        <v>2926.2</v>
      </c>
      <c r="I821" s="71">
        <f t="shared" si="341"/>
        <v>1462.9</v>
      </c>
      <c r="J821" s="20">
        <f>ROUND(J801*0.21749/0.456*1307.73/1000,1)</f>
        <v>585.29999999999995</v>
      </c>
      <c r="K821" s="20">
        <f>ROUND(K801*0.21749/0.456*1307.73/1000,1)</f>
        <v>468.1</v>
      </c>
      <c r="L821" s="20">
        <f>ROUND(L801*0.21749/0.456*1307.73/1000,1)</f>
        <v>409.5</v>
      </c>
      <c r="M821" s="14">
        <f t="shared" si="342"/>
        <v>266.60000000000002</v>
      </c>
      <c r="N821" s="20">
        <f>ROUND(N801*0.21749/0.456*1307.73/1000,1)</f>
        <v>207.4</v>
      </c>
      <c r="O821" s="20">
        <f>ROUND(O801*0.21749/0.456*1307.73/1000,1)</f>
        <v>59.2</v>
      </c>
      <c r="P821" s="20">
        <f>ROUND(P801*0.21749/0.456*1307.73/1000,1)</f>
        <v>0</v>
      </c>
      <c r="Q821" s="14">
        <f t="shared" si="343"/>
        <v>29.1</v>
      </c>
      <c r="R821" s="20">
        <f>ROUND(R801*0.21749/0.456*1307.73/1000,1)</f>
        <v>0</v>
      </c>
      <c r="S821" s="20">
        <f>ROUND(S801*0.21749/0.456*1307.73/1000,1)</f>
        <v>0</v>
      </c>
      <c r="T821" s="20">
        <f>ROUND(T801*0.21749/0.456*1307.73/1000,1)</f>
        <v>29.1</v>
      </c>
      <c r="U821" s="14">
        <f t="shared" si="344"/>
        <v>1167.5999999999999</v>
      </c>
      <c r="V821" s="20">
        <f>ROUND(V801*0.21749/0.456*1307.73/1000,1)</f>
        <v>219</v>
      </c>
      <c r="W821" s="20">
        <f>ROUND(W801*0.21749/0.456*1307.73/1000,1)</f>
        <v>394.1</v>
      </c>
      <c r="X821" s="20">
        <f>ROUND(X801*0.21749/0.456*1307.73/1000,1)</f>
        <v>554.5</v>
      </c>
    </row>
    <row r="822" spans="1:24" s="2" customFormat="1" x14ac:dyDescent="0.25">
      <c r="A822" s="36" t="s">
        <v>71</v>
      </c>
      <c r="B822" s="21" t="s">
        <v>72</v>
      </c>
      <c r="C822" s="22"/>
      <c r="D822" s="23"/>
      <c r="E822" s="23" t="s">
        <v>33</v>
      </c>
      <c r="F822" s="14">
        <v>35.1</v>
      </c>
      <c r="G822" s="14">
        <f t="shared" si="345"/>
        <v>0.17</v>
      </c>
      <c r="H822" s="491">
        <f t="shared" si="340"/>
        <v>13.8</v>
      </c>
      <c r="I822" s="71">
        <f t="shared" si="341"/>
        <v>6.9</v>
      </c>
      <c r="J822" s="20">
        <f>ROUND(J798*0.1*28.68/1000,1)</f>
        <v>2.8</v>
      </c>
      <c r="K822" s="20">
        <f>ROUND(K798*0.1*28.68/1000,1)</f>
        <v>2.2000000000000002</v>
      </c>
      <c r="L822" s="20">
        <f>ROUND(L798*0.1*28.68/1000,1)</f>
        <v>1.9</v>
      </c>
      <c r="M822" s="14">
        <f t="shared" si="342"/>
        <v>1.3</v>
      </c>
      <c r="N822" s="20">
        <f>ROUND(N798*0.1*28.68/1000,1)</f>
        <v>1</v>
      </c>
      <c r="O822" s="20">
        <f>ROUND(O798*0.1*28.68/1000,1)</f>
        <v>0.3</v>
      </c>
      <c r="P822" s="20">
        <f>ROUND(P798*0.1*28.68/1000,1)</f>
        <v>0</v>
      </c>
      <c r="Q822" s="14">
        <f t="shared" si="343"/>
        <v>0.1</v>
      </c>
      <c r="R822" s="20">
        <f>ROUND(R798*0.1*28.68/1000,1)</f>
        <v>0</v>
      </c>
      <c r="S822" s="20">
        <f>ROUND(S798*0.1*28.68/1000,1)</f>
        <v>0</v>
      </c>
      <c r="T822" s="20">
        <f>ROUND(T798*0.1*28.68/1000,1)</f>
        <v>0.1</v>
      </c>
      <c r="U822" s="14">
        <f t="shared" si="344"/>
        <v>5.5</v>
      </c>
      <c r="V822" s="20">
        <f>ROUND(V798*0.1*28.68/1000,1)</f>
        <v>1</v>
      </c>
      <c r="W822" s="20">
        <f>ROUND(W798*0.1*28.68/1000,1)</f>
        <v>1.9</v>
      </c>
      <c r="X822" s="20">
        <f>ROUND(X798*0.1*28.68/1000,1)</f>
        <v>2.6</v>
      </c>
    </row>
    <row r="823" spans="1:24" s="2" customFormat="1" x14ac:dyDescent="0.25">
      <c r="A823" s="36"/>
      <c r="B823" s="21" t="s">
        <v>449</v>
      </c>
      <c r="C823" s="22"/>
      <c r="D823" s="23"/>
      <c r="E823" s="23" t="s">
        <v>33</v>
      </c>
      <c r="F823" s="14"/>
      <c r="G823" s="14">
        <f>ROUND(H823/$H$862*100,2)</f>
        <v>0</v>
      </c>
      <c r="H823" s="491">
        <f t="shared" si="340"/>
        <v>0</v>
      </c>
      <c r="I823" s="71">
        <f t="shared" si="341"/>
        <v>0</v>
      </c>
      <c r="J823" s="20"/>
      <c r="K823" s="20"/>
      <c r="L823" s="20"/>
      <c r="M823" s="14">
        <f t="shared" si="342"/>
        <v>0</v>
      </c>
      <c r="N823" s="20"/>
      <c r="O823" s="20"/>
      <c r="P823" s="20"/>
      <c r="Q823" s="14">
        <f t="shared" si="343"/>
        <v>0</v>
      </c>
      <c r="R823" s="20"/>
      <c r="S823" s="20"/>
      <c r="T823" s="20"/>
      <c r="U823" s="14">
        <f t="shared" si="344"/>
        <v>0</v>
      </c>
      <c r="V823" s="20"/>
      <c r="W823" s="20"/>
      <c r="X823" s="20"/>
    </row>
    <row r="824" spans="1:24" s="2" customFormat="1" x14ac:dyDescent="0.25">
      <c r="A824" s="36" t="s">
        <v>73</v>
      </c>
      <c r="B824" s="21" t="s">
        <v>74</v>
      </c>
      <c r="C824" s="22"/>
      <c r="D824" s="23"/>
      <c r="E824" s="23" t="s">
        <v>33</v>
      </c>
      <c r="F824" s="14">
        <v>456.33</v>
      </c>
      <c r="G824" s="14">
        <f t="shared" si="345"/>
        <v>5.65</v>
      </c>
      <c r="H824" s="491">
        <f t="shared" si="340"/>
        <v>456.5</v>
      </c>
      <c r="I824" s="71">
        <f t="shared" si="341"/>
        <v>228.20000000000002</v>
      </c>
      <c r="J824" s="20">
        <f>ROUND(J798*25.12*3.766/1000,1)</f>
        <v>91.3</v>
      </c>
      <c r="K824" s="20">
        <f>ROUND(K798*25.12*3.766/1000,1)</f>
        <v>73</v>
      </c>
      <c r="L824" s="20">
        <f>ROUND(L798*25.12*3.766/1000,1)</f>
        <v>63.9</v>
      </c>
      <c r="M824" s="14">
        <f t="shared" si="342"/>
        <v>41.599999999999994</v>
      </c>
      <c r="N824" s="20">
        <f>ROUND(N798*25.12*3.766/1000,1)</f>
        <v>32.4</v>
      </c>
      <c r="O824" s="20">
        <f>ROUND(O798*25.12*3.766/1000,1)</f>
        <v>9.1999999999999993</v>
      </c>
      <c r="P824" s="20">
        <f>ROUND(P798*25.12*3.766/1000,1)</f>
        <v>0</v>
      </c>
      <c r="Q824" s="14">
        <f t="shared" si="343"/>
        <v>4.5</v>
      </c>
      <c r="R824" s="20">
        <f>ROUND(R798*25.12*3.766/1000,1)</f>
        <v>0</v>
      </c>
      <c r="S824" s="20">
        <f>ROUND(S798*25.12*3.766/1000,1)</f>
        <v>0</v>
      </c>
      <c r="T824" s="20">
        <f>ROUND(T798*25.12*3.766/1000,1)</f>
        <v>4.5</v>
      </c>
      <c r="U824" s="14">
        <f t="shared" si="344"/>
        <v>182.2</v>
      </c>
      <c r="V824" s="20">
        <f>ROUND(V798*25.12*3.766/1000,1)</f>
        <v>34.200000000000003</v>
      </c>
      <c r="W824" s="20">
        <f>ROUND(W798*25.12*3.766/1000,1)</f>
        <v>61.5</v>
      </c>
      <c r="X824" s="20">
        <f>ROUND(X798*25.12*3.766/1000,1)</f>
        <v>86.5</v>
      </c>
    </row>
    <row r="825" spans="1:24" s="2" customFormat="1" x14ac:dyDescent="0.25">
      <c r="A825" s="36" t="s">
        <v>75</v>
      </c>
      <c r="B825" s="21" t="s">
        <v>45</v>
      </c>
      <c r="C825" s="22"/>
      <c r="D825" s="23"/>
      <c r="E825" s="23" t="s">
        <v>33</v>
      </c>
      <c r="F825" s="14">
        <f>705.2+543.13</f>
        <v>1248.33</v>
      </c>
      <c r="G825" s="14">
        <f t="shared" si="345"/>
        <v>15.62</v>
      </c>
      <c r="H825" s="491">
        <f t="shared" si="340"/>
        <v>1262.58</v>
      </c>
      <c r="I825" s="39">
        <f t="shared" si="341"/>
        <v>1262.58</v>
      </c>
      <c r="J825" s="20">
        <f>ROUND(1248.33/4771.28*4825.69/3,2)</f>
        <v>420.86</v>
      </c>
      <c r="K825" s="20">
        <f t="shared" ref="K825:L825" si="350">ROUND(1248.33/4771.28*4825.69/3,2)</f>
        <v>420.86</v>
      </c>
      <c r="L825" s="20">
        <f t="shared" si="350"/>
        <v>420.86</v>
      </c>
      <c r="M825" s="14">
        <f t="shared" si="342"/>
        <v>0</v>
      </c>
      <c r="N825" s="20"/>
      <c r="O825" s="20"/>
      <c r="P825" s="20"/>
      <c r="Q825" s="14">
        <f t="shared" si="343"/>
        <v>0</v>
      </c>
      <c r="R825" s="20"/>
      <c r="S825" s="20"/>
      <c r="T825" s="20"/>
      <c r="U825" s="14">
        <f t="shared" si="344"/>
        <v>0</v>
      </c>
      <c r="V825" s="20"/>
      <c r="W825" s="20"/>
      <c r="X825" s="20"/>
    </row>
    <row r="826" spans="1:24" s="2" customFormat="1" x14ac:dyDescent="0.25">
      <c r="A826" s="36" t="s">
        <v>76</v>
      </c>
      <c r="B826" s="21" t="s">
        <v>46</v>
      </c>
      <c r="C826" s="22"/>
      <c r="D826" s="23"/>
      <c r="E826" s="23" t="s">
        <v>33</v>
      </c>
      <c r="F826" s="14">
        <v>336.17</v>
      </c>
      <c r="G826" s="14">
        <f t="shared" si="345"/>
        <v>4.2</v>
      </c>
      <c r="H826" s="216">
        <f t="shared" si="340"/>
        <v>339.25</v>
      </c>
      <c r="I826" s="71">
        <f t="shared" si="341"/>
        <v>169.23</v>
      </c>
      <c r="J826" s="20">
        <v>67.239999999999995</v>
      </c>
      <c r="K826" s="20">
        <f>ROUND(336.17/4028.1*K805,2)</f>
        <v>54.4</v>
      </c>
      <c r="L826" s="20">
        <f>ROUND(336.17/4028.1*L805,2)</f>
        <v>47.59</v>
      </c>
      <c r="M826" s="14">
        <f t="shared" si="342"/>
        <v>30.98</v>
      </c>
      <c r="N826" s="20">
        <f>ROUND(336.17/4028.1*N805,2)</f>
        <v>24.1</v>
      </c>
      <c r="O826" s="20">
        <f>ROUND(336.17/4028.1*O805,2)</f>
        <v>6.88</v>
      </c>
      <c r="P826" s="20">
        <f>ROUND(336.17/4028.1*P805,2)</f>
        <v>0</v>
      </c>
      <c r="Q826" s="14">
        <f t="shared" si="343"/>
        <v>3.38</v>
      </c>
      <c r="R826" s="20">
        <f>ROUND(336.17/4028.1*R805,1)</f>
        <v>0</v>
      </c>
      <c r="S826" s="20">
        <f>ROUND(336.17/4028.1*S805,1)</f>
        <v>0</v>
      </c>
      <c r="T826" s="20">
        <f>ROUND(336.17/4028.1*T805,2)</f>
        <v>3.38</v>
      </c>
      <c r="U826" s="14">
        <f t="shared" si="344"/>
        <v>135.66000000000003</v>
      </c>
      <c r="V826" s="20">
        <f>ROUND(336.17/4028.1*V805,2)</f>
        <v>25.44</v>
      </c>
      <c r="W826" s="20">
        <f>ROUND(336.17/4028.1*W805,2)</f>
        <v>45.79</v>
      </c>
      <c r="X826" s="20">
        <f>ROUND(336.17/4028.1*X805,2)</f>
        <v>64.430000000000007</v>
      </c>
    </row>
    <row r="827" spans="1:24" s="2" customFormat="1" x14ac:dyDescent="0.25">
      <c r="A827" s="36" t="s">
        <v>77</v>
      </c>
      <c r="B827" s="21" t="s">
        <v>48</v>
      </c>
      <c r="C827" s="22"/>
      <c r="D827" s="23"/>
      <c r="E827" s="23" t="s">
        <v>33</v>
      </c>
      <c r="F827" s="14">
        <v>174.98</v>
      </c>
      <c r="G827" s="14">
        <f t="shared" si="345"/>
        <v>2.19</v>
      </c>
      <c r="H827" s="491">
        <f t="shared" si="340"/>
        <v>176.97</v>
      </c>
      <c r="I827" s="39">
        <f t="shared" si="341"/>
        <v>88.47999999999999</v>
      </c>
      <c r="J827" s="20">
        <f>ROUND(174.98/4771.28*J798,2)</f>
        <v>35.4</v>
      </c>
      <c r="K827" s="20">
        <f t="shared" ref="K827:L827" si="351">ROUND(174.98/4771.28*K798,2)</f>
        <v>28.31</v>
      </c>
      <c r="L827" s="20">
        <f t="shared" si="351"/>
        <v>24.77</v>
      </c>
      <c r="M827" s="14">
        <f t="shared" si="342"/>
        <v>16.119999999999997</v>
      </c>
      <c r="N827" s="20">
        <f>ROUND(174.98/4771.28*N798,2)</f>
        <v>12.54</v>
      </c>
      <c r="O827" s="20">
        <f t="shared" ref="O827:P827" si="352">ROUND(174.98/4771.28*O798,2)</f>
        <v>3.58</v>
      </c>
      <c r="P827" s="20">
        <f t="shared" si="352"/>
        <v>0</v>
      </c>
      <c r="Q827" s="14">
        <f t="shared" si="343"/>
        <v>1.76</v>
      </c>
      <c r="R827" s="20">
        <f>ROUND(174.98/4771.28*R798,2)</f>
        <v>0</v>
      </c>
      <c r="S827" s="20">
        <f t="shared" ref="S827:T827" si="353">ROUND(174.98/4771.28*S798,2)</f>
        <v>0</v>
      </c>
      <c r="T827" s="20">
        <f t="shared" si="353"/>
        <v>1.76</v>
      </c>
      <c r="U827" s="14">
        <f t="shared" si="344"/>
        <v>70.61</v>
      </c>
      <c r="V827" s="20">
        <f>ROUND(174.98/4771.28*V798,2)</f>
        <v>13.24</v>
      </c>
      <c r="W827" s="20">
        <f t="shared" ref="W827:X827" si="354">ROUND(174.98/4771.28*W798,2)</f>
        <v>23.83</v>
      </c>
      <c r="X827" s="20">
        <f t="shared" si="354"/>
        <v>33.54</v>
      </c>
    </row>
    <row r="828" spans="1:24" s="2" customFormat="1" x14ac:dyDescent="0.25">
      <c r="A828" s="21"/>
      <c r="B828" s="21"/>
      <c r="C828" s="22"/>
      <c r="D828" s="23"/>
      <c r="E828" s="23"/>
      <c r="F828" s="23"/>
      <c r="G828" s="23"/>
      <c r="H828" s="23"/>
      <c r="I828" s="24"/>
      <c r="J828" s="24"/>
      <c r="K828" s="24"/>
      <c r="L828" s="24"/>
      <c r="M828" s="24"/>
      <c r="N828" s="24"/>
      <c r="O828" s="24"/>
      <c r="P828" s="24"/>
      <c r="Q828" s="24"/>
      <c r="R828" s="24"/>
      <c r="S828" s="24"/>
      <c r="T828" s="24"/>
      <c r="U828" s="24"/>
      <c r="V828" s="24"/>
      <c r="W828" s="24"/>
      <c r="X828" s="24"/>
    </row>
    <row r="829" spans="1:24" s="2" customFormat="1" x14ac:dyDescent="0.25">
      <c r="A829" s="479">
        <v>12</v>
      </c>
      <c r="B829" s="21" t="s">
        <v>51</v>
      </c>
      <c r="C829" s="22"/>
      <c r="D829" s="23"/>
      <c r="E829" s="23" t="s">
        <v>33</v>
      </c>
      <c r="F829" s="174">
        <f>F807-F814</f>
        <v>496.30999999999949</v>
      </c>
      <c r="G829" s="23"/>
      <c r="H829" s="20">
        <f t="shared" ref="H829:X829" si="355">H807-H814</f>
        <v>1932.8941918253804</v>
      </c>
      <c r="I829" s="26">
        <f t="shared" si="355"/>
        <v>829.94016117237334</v>
      </c>
      <c r="J829" s="20">
        <f t="shared" si="355"/>
        <v>454.90432461384489</v>
      </c>
      <c r="K829" s="26">
        <f t="shared" si="355"/>
        <v>262.61510830632778</v>
      </c>
      <c r="L829" s="26">
        <f t="shared" si="355"/>
        <v>112.42072825220066</v>
      </c>
      <c r="M829" s="20">
        <f t="shared" si="355"/>
        <v>-211.45999999999981</v>
      </c>
      <c r="N829" s="26">
        <f t="shared" si="355"/>
        <v>98.729999999999905</v>
      </c>
      <c r="O829" s="26">
        <f t="shared" si="355"/>
        <v>-207.54</v>
      </c>
      <c r="P829" s="26">
        <f t="shared" si="355"/>
        <v>-102.64999999999999</v>
      </c>
      <c r="Q829" s="20">
        <f t="shared" si="355"/>
        <v>-222.5</v>
      </c>
      <c r="R829" s="26">
        <f t="shared" si="355"/>
        <v>-102.64999999999999</v>
      </c>
      <c r="S829" s="26">
        <f t="shared" si="355"/>
        <v>-77.45</v>
      </c>
      <c r="T829" s="20">
        <f t="shared" si="355"/>
        <v>-42.399999999999963</v>
      </c>
      <c r="U829" s="20">
        <f t="shared" si="355"/>
        <v>1536.9140306530062</v>
      </c>
      <c r="V829" s="20">
        <f t="shared" si="355"/>
        <v>156.8187939283431</v>
      </c>
      <c r="W829" s="20">
        <f t="shared" si="355"/>
        <v>537.86909824200859</v>
      </c>
      <c r="X829" s="20">
        <f t="shared" si="355"/>
        <v>842.22613848265428</v>
      </c>
    </row>
    <row r="830" spans="1:24" s="2" customFormat="1" x14ac:dyDescent="0.25">
      <c r="A830" s="479">
        <v>13</v>
      </c>
      <c r="B830" s="21" t="s">
        <v>78</v>
      </c>
      <c r="C830" s="22"/>
      <c r="D830" s="23"/>
      <c r="E830" s="483" t="s">
        <v>28</v>
      </c>
      <c r="F830" s="20">
        <f>ROUND(F829/F814*100,1)</f>
        <v>5.3</v>
      </c>
      <c r="G830" s="483"/>
      <c r="H830" s="20">
        <f t="shared" ref="H830:X830" si="356">ROUND(H829/H814*100,1)</f>
        <v>23.9</v>
      </c>
      <c r="I830" s="20">
        <f t="shared" si="356"/>
        <v>19.899999999999999</v>
      </c>
      <c r="J830" s="20">
        <f t="shared" si="356"/>
        <v>29.4</v>
      </c>
      <c r="K830" s="20">
        <f t="shared" si="356"/>
        <v>19.600000000000001</v>
      </c>
      <c r="L830" s="20">
        <f t="shared" si="356"/>
        <v>8.6999999999999993</v>
      </c>
      <c r="M830" s="20">
        <f t="shared" si="356"/>
        <v>-18.8</v>
      </c>
      <c r="N830" s="20">
        <f t="shared" si="356"/>
        <v>16.2</v>
      </c>
      <c r="O830" s="20">
        <f t="shared" si="356"/>
        <v>-50.6</v>
      </c>
      <c r="P830" s="20">
        <f t="shared" si="356"/>
        <v>-100</v>
      </c>
      <c r="Q830" s="20">
        <f t="shared" si="356"/>
        <v>-69.099999999999994</v>
      </c>
      <c r="R830" s="20">
        <f t="shared" si="356"/>
        <v>-100</v>
      </c>
      <c r="S830" s="20">
        <f t="shared" si="356"/>
        <v>-100</v>
      </c>
      <c r="T830" s="20">
        <f t="shared" si="356"/>
        <v>-29.9</v>
      </c>
      <c r="U830" s="20">
        <f t="shared" si="356"/>
        <v>62.5</v>
      </c>
      <c r="V830" s="20">
        <f t="shared" si="356"/>
        <v>26.5</v>
      </c>
      <c r="W830" s="20">
        <f t="shared" si="356"/>
        <v>66.3</v>
      </c>
      <c r="X830" s="20">
        <f t="shared" si="356"/>
        <v>79.8</v>
      </c>
    </row>
    <row r="831" spans="1:24" s="2" customFormat="1" x14ac:dyDescent="0.25">
      <c r="A831" s="21"/>
      <c r="B831" s="21"/>
      <c r="C831" s="22"/>
      <c r="D831" s="23"/>
      <c r="E831" s="23"/>
      <c r="F831" s="23"/>
      <c r="G831" s="23"/>
      <c r="H831" s="23"/>
      <c r="I831" s="24"/>
      <c r="J831" s="24"/>
      <c r="K831" s="24"/>
      <c r="L831" s="24"/>
      <c r="M831" s="24"/>
      <c r="N831" s="24"/>
      <c r="O831" s="24"/>
      <c r="P831" s="24"/>
      <c r="Q831" s="24"/>
      <c r="R831" s="24"/>
      <c r="S831" s="24"/>
      <c r="T831" s="24"/>
      <c r="U831" s="24"/>
      <c r="V831" s="24"/>
      <c r="W831" s="24"/>
      <c r="X831" s="24"/>
    </row>
    <row r="832" spans="1:24" s="2" customFormat="1" x14ac:dyDescent="0.25"/>
    <row r="833" spans="1:24" s="2" customFormat="1" x14ac:dyDescent="0.25">
      <c r="B833" s="2" t="s">
        <v>99</v>
      </c>
    </row>
    <row r="834" spans="1:24" s="2" customFormat="1" x14ac:dyDescent="0.25"/>
    <row r="835" spans="1:24" x14ac:dyDescent="0.25">
      <c r="S835"/>
      <c r="W835" t="s">
        <v>97</v>
      </c>
    </row>
    <row r="836" spans="1:24" x14ac:dyDescent="0.25">
      <c r="S836"/>
      <c r="W836" t="s">
        <v>458</v>
      </c>
    </row>
    <row r="837" spans="1:24" x14ac:dyDescent="0.25">
      <c r="S837"/>
      <c r="W837" t="s">
        <v>459</v>
      </c>
    </row>
    <row r="838" spans="1:24" x14ac:dyDescent="0.25">
      <c r="S838"/>
      <c r="W838" t="s">
        <v>460</v>
      </c>
    </row>
    <row r="839" spans="1:24" x14ac:dyDescent="0.25">
      <c r="J839">
        <f>350/3407.31+1</f>
        <v>1.1027203277658915</v>
      </c>
      <c r="K839">
        <f>200/2931.5+1</f>
        <v>1.0682244584683609</v>
      </c>
      <c r="L839">
        <f>100/3422.99+1</f>
        <v>1.0292142249904324</v>
      </c>
      <c r="S839"/>
      <c r="V839">
        <f>100/3108.35+1</f>
        <v>1.032171409268583</v>
      </c>
      <c r="W839">
        <f>200/3371.69+1</f>
        <v>1.0593174342836975</v>
      </c>
      <c r="X839">
        <f>350/3875.8+1</f>
        <v>1.0903039372516641</v>
      </c>
    </row>
    <row r="840" spans="1:24" s="2" customFormat="1" ht="15.6" x14ac:dyDescent="0.3">
      <c r="A840" s="2" t="s">
        <v>52</v>
      </c>
      <c r="E840" s="3" t="s">
        <v>448</v>
      </c>
      <c r="J840" s="310" t="s">
        <v>448</v>
      </c>
      <c r="L840" s="3"/>
      <c r="N840" s="3"/>
      <c r="P840" s="3"/>
      <c r="R840" s="3"/>
      <c r="S840" s="3" t="s">
        <v>448</v>
      </c>
      <c r="T840" s="3"/>
    </row>
    <row r="841" spans="1:24" s="2" customFormat="1" x14ac:dyDescent="0.25">
      <c r="A841" s="72" t="s">
        <v>54</v>
      </c>
    </row>
    <row r="842" spans="1:24" s="2" customFormat="1" x14ac:dyDescent="0.25">
      <c r="A842" s="5" t="s">
        <v>0</v>
      </c>
      <c r="B842" s="6" t="s">
        <v>1</v>
      </c>
      <c r="C842" s="7"/>
      <c r="D842" s="8"/>
      <c r="E842" s="8" t="s">
        <v>2</v>
      </c>
      <c r="F842" s="19" t="s">
        <v>55</v>
      </c>
      <c r="G842" s="490" t="s">
        <v>89</v>
      </c>
      <c r="H842" s="490" t="s">
        <v>3</v>
      </c>
      <c r="I842" s="479" t="s">
        <v>94</v>
      </c>
      <c r="J842" s="884" t="s">
        <v>93</v>
      </c>
      <c r="K842" s="885"/>
      <c r="L842" s="885"/>
      <c r="M842" s="479" t="s">
        <v>90</v>
      </c>
      <c r="N842" s="479" t="s">
        <v>93</v>
      </c>
      <c r="O842" s="480"/>
      <c r="P842" s="480"/>
      <c r="Q842" s="479" t="s">
        <v>91</v>
      </c>
      <c r="R842" s="479" t="s">
        <v>93</v>
      </c>
      <c r="S842" s="480"/>
      <c r="T842" s="480"/>
      <c r="U842" s="19" t="s">
        <v>92</v>
      </c>
      <c r="V842" s="78" t="s">
        <v>93</v>
      </c>
      <c r="W842" s="480"/>
      <c r="X842" s="483"/>
    </row>
    <row r="843" spans="1:24" s="18" customFormat="1" x14ac:dyDescent="0.25">
      <c r="A843" s="14"/>
      <c r="B843" s="881" t="s">
        <v>8</v>
      </c>
      <c r="C843" s="882"/>
      <c r="D843" s="883"/>
      <c r="E843" s="482" t="s">
        <v>9</v>
      </c>
      <c r="F843" s="73" t="s">
        <v>57</v>
      </c>
      <c r="G843" s="74" t="s">
        <v>56</v>
      </c>
      <c r="H843" s="144" t="s">
        <v>444</v>
      </c>
      <c r="I843" s="479" t="s">
        <v>10</v>
      </c>
      <c r="J843" s="479" t="s">
        <v>11</v>
      </c>
      <c r="K843" s="489" t="s">
        <v>12</v>
      </c>
      <c r="L843" s="479" t="s">
        <v>13</v>
      </c>
      <c r="M843" s="479" t="s">
        <v>10</v>
      </c>
      <c r="N843" s="479" t="s">
        <v>14</v>
      </c>
      <c r="O843" s="479" t="s">
        <v>15</v>
      </c>
      <c r="P843" s="479" t="s">
        <v>16</v>
      </c>
      <c r="Q843" s="479" t="s">
        <v>10</v>
      </c>
      <c r="R843" s="479" t="s">
        <v>17</v>
      </c>
      <c r="S843" s="479" t="s">
        <v>58</v>
      </c>
      <c r="T843" s="479" t="s">
        <v>18</v>
      </c>
      <c r="U843" s="14" t="s">
        <v>10</v>
      </c>
      <c r="V843" s="480" t="s">
        <v>19</v>
      </c>
      <c r="W843" s="479" t="s">
        <v>20</v>
      </c>
      <c r="X843" s="20" t="s">
        <v>21</v>
      </c>
    </row>
    <row r="844" spans="1:24" s="2" customFormat="1" x14ac:dyDescent="0.25">
      <c r="A844" s="5"/>
      <c r="B844" s="886"/>
      <c r="C844" s="887"/>
      <c r="D844" s="888"/>
      <c r="E844" s="5"/>
      <c r="F844" s="14" t="s">
        <v>443</v>
      </c>
      <c r="G844" s="481" t="s">
        <v>88</v>
      </c>
      <c r="H844" s="20" t="s">
        <v>22</v>
      </c>
      <c r="I844" s="73" t="s">
        <v>22</v>
      </c>
      <c r="J844" s="73" t="s">
        <v>22</v>
      </c>
      <c r="K844" s="19" t="s">
        <v>22</v>
      </c>
      <c r="L844" s="73" t="s">
        <v>22</v>
      </c>
      <c r="M844" s="19" t="s">
        <v>22</v>
      </c>
      <c r="N844" s="19" t="s">
        <v>22</v>
      </c>
      <c r="O844" s="19" t="s">
        <v>22</v>
      </c>
      <c r="P844" s="19" t="s">
        <v>22</v>
      </c>
      <c r="Q844" s="19" t="s">
        <v>22</v>
      </c>
      <c r="R844" s="19" t="s">
        <v>22</v>
      </c>
      <c r="S844" s="19" t="s">
        <v>22</v>
      </c>
      <c r="T844" s="19" t="s">
        <v>22</v>
      </c>
      <c r="U844" s="19" t="s">
        <v>22</v>
      </c>
      <c r="V844" s="19" t="s">
        <v>22</v>
      </c>
      <c r="W844" s="19" t="s">
        <v>22</v>
      </c>
      <c r="X844" s="19">
        <v>0</v>
      </c>
    </row>
    <row r="845" spans="1:24" s="2" customFormat="1" x14ac:dyDescent="0.25">
      <c r="A845" s="20">
        <v>1</v>
      </c>
      <c r="B845" s="884">
        <v>2</v>
      </c>
      <c r="C845" s="885"/>
      <c r="D845" s="889"/>
      <c r="E845" s="491">
        <v>3</v>
      </c>
      <c r="F845" s="20">
        <v>4</v>
      </c>
      <c r="G845" s="491">
        <v>5</v>
      </c>
      <c r="H845" s="491">
        <v>6</v>
      </c>
      <c r="I845" s="491">
        <v>7</v>
      </c>
      <c r="J845" s="19">
        <v>8</v>
      </c>
      <c r="K845" s="19">
        <v>9</v>
      </c>
      <c r="L845" s="19">
        <v>10</v>
      </c>
      <c r="M845" s="19">
        <v>11</v>
      </c>
      <c r="N845" s="19">
        <v>12</v>
      </c>
      <c r="O845" s="19">
        <v>13</v>
      </c>
      <c r="P845" s="19">
        <v>14</v>
      </c>
      <c r="Q845" s="19">
        <v>15</v>
      </c>
      <c r="R845" s="19">
        <v>16</v>
      </c>
      <c r="S845" s="19">
        <v>17</v>
      </c>
      <c r="T845" s="19">
        <v>18</v>
      </c>
      <c r="U845" s="19">
        <v>19</v>
      </c>
      <c r="V845" s="19">
        <v>20</v>
      </c>
      <c r="W845" s="19">
        <v>21</v>
      </c>
      <c r="X845" s="19">
        <v>22</v>
      </c>
    </row>
    <row r="846" spans="1:24" s="2" customFormat="1" x14ac:dyDescent="0.25">
      <c r="A846" s="20">
        <v>1</v>
      </c>
      <c r="B846" s="78" t="s">
        <v>59</v>
      </c>
      <c r="C846" s="480"/>
      <c r="D846" s="483"/>
      <c r="E846" s="79" t="s">
        <v>60</v>
      </c>
      <c r="F846" s="491">
        <f>F849+F847</f>
        <v>1186.79</v>
      </c>
      <c r="G846" s="79"/>
      <c r="H846" s="214">
        <f>I846+M846+Q846+U846</f>
        <v>1185.4000000000001</v>
      </c>
      <c r="I846" s="20">
        <f>J846+K846+L846</f>
        <v>604.80000000000007</v>
      </c>
      <c r="J846" s="38">
        <f>J849+J847</f>
        <v>250.33</v>
      </c>
      <c r="K846" s="26">
        <f>K847+K849</f>
        <v>194.01</v>
      </c>
      <c r="L846" s="26">
        <f>L847+L849</f>
        <v>160.46</v>
      </c>
      <c r="M846" s="215">
        <f>N846+O846+P846</f>
        <v>111.84</v>
      </c>
      <c r="N846" s="20">
        <f>N847+N849</f>
        <v>97.76</v>
      </c>
      <c r="O846" s="26">
        <f>O847+O849</f>
        <v>14.08</v>
      </c>
      <c r="P846" s="20">
        <f>P847+P849</f>
        <v>0</v>
      </c>
      <c r="Q846" s="215">
        <f>R846+S846+T846</f>
        <v>0</v>
      </c>
      <c r="R846" s="20">
        <f>R849+R847</f>
        <v>0</v>
      </c>
      <c r="S846" s="26">
        <f>S849+S847</f>
        <v>0</v>
      </c>
      <c r="T846" s="26">
        <f>T849+T847</f>
        <v>0</v>
      </c>
      <c r="U846" s="19">
        <f>V846+W846+X846</f>
        <v>468.76</v>
      </c>
      <c r="V846" s="26">
        <f>V847+V849</f>
        <v>87.8</v>
      </c>
      <c r="W846" s="26">
        <f>W847+W849</f>
        <v>160.25</v>
      </c>
      <c r="X846" s="26">
        <f>X847+X849</f>
        <v>220.71</v>
      </c>
    </row>
    <row r="847" spans="1:24" s="2" customFormat="1" x14ac:dyDescent="0.25">
      <c r="A847" s="20">
        <v>2</v>
      </c>
      <c r="B847" s="78" t="s">
        <v>61</v>
      </c>
      <c r="C847" s="480"/>
      <c r="D847" s="483"/>
      <c r="E847" s="79" t="s">
        <v>60</v>
      </c>
      <c r="F847" s="491">
        <v>41.3</v>
      </c>
      <c r="G847" s="79"/>
      <c r="H847" s="491">
        <f>I847+M847+Q847+U847</f>
        <v>41.25</v>
      </c>
      <c r="I847" s="20">
        <f>J847+K847+L847</f>
        <v>21.04</v>
      </c>
      <c r="J847" s="20">
        <v>8.7100000000000009</v>
      </c>
      <c r="K847" s="20">
        <v>6.75</v>
      </c>
      <c r="L847" s="20">
        <v>5.58</v>
      </c>
      <c r="M847" s="215">
        <f>N847+O847+P847</f>
        <v>3.8899999999999997</v>
      </c>
      <c r="N847" s="20">
        <v>3.4</v>
      </c>
      <c r="O847" s="20">
        <v>0.49</v>
      </c>
      <c r="P847" s="20">
        <v>0</v>
      </c>
      <c r="Q847" s="215">
        <f>R847+S847+T847</f>
        <v>0</v>
      </c>
      <c r="R847" s="20">
        <v>0</v>
      </c>
      <c r="S847" s="20">
        <v>0</v>
      </c>
      <c r="T847" s="20">
        <v>0</v>
      </c>
      <c r="U847" s="19">
        <f>V847+W847+X847</f>
        <v>16.32</v>
      </c>
      <c r="V847" s="20">
        <v>3.06</v>
      </c>
      <c r="W847" s="20">
        <v>5.58</v>
      </c>
      <c r="X847" s="20">
        <v>7.68</v>
      </c>
    </row>
    <row r="848" spans="1:24" s="2" customFormat="1" x14ac:dyDescent="0.25">
      <c r="A848" s="20">
        <v>3</v>
      </c>
      <c r="B848" s="78" t="s">
        <v>62</v>
      </c>
      <c r="C848" s="480"/>
      <c r="D848" s="483"/>
      <c r="E848" s="79" t="s">
        <v>28</v>
      </c>
      <c r="F848" s="20">
        <f>ROUND(F847/F846*100,2)</f>
        <v>3.48</v>
      </c>
      <c r="G848" s="79"/>
      <c r="H848" s="20">
        <f>ROUND(H847/H846*100,2)</f>
        <v>3.48</v>
      </c>
      <c r="I848" s="20">
        <f t="shared" ref="I848:P848" si="357">ROUND(I847/I846*100,1)</f>
        <v>3.5</v>
      </c>
      <c r="J848" s="18">
        <f t="shared" si="357"/>
        <v>3.5</v>
      </c>
      <c r="K848" s="20">
        <f t="shared" si="357"/>
        <v>3.5</v>
      </c>
      <c r="L848" s="20">
        <f t="shared" si="357"/>
        <v>3.5</v>
      </c>
      <c r="M848" s="20">
        <f t="shared" si="357"/>
        <v>3.5</v>
      </c>
      <c r="N848" s="20">
        <f t="shared" si="357"/>
        <v>3.5</v>
      </c>
      <c r="O848" s="20">
        <f t="shared" si="357"/>
        <v>3.5</v>
      </c>
      <c r="P848" s="20" t="e">
        <f t="shared" si="357"/>
        <v>#DIV/0!</v>
      </c>
      <c r="Q848" s="20" t="e">
        <f>ROUND(Q847/Q846*100,2)</f>
        <v>#DIV/0!</v>
      </c>
      <c r="R848" s="20" t="e">
        <f>ROUND(R847/R846*100,1)</f>
        <v>#DIV/0!</v>
      </c>
      <c r="S848" s="20" t="e">
        <f>ROUND(S847/S846*100,1)</f>
        <v>#DIV/0!</v>
      </c>
      <c r="T848" s="20" t="e">
        <f>ROUND(T847/T846*100,1)</f>
        <v>#DIV/0!</v>
      </c>
      <c r="U848" s="20">
        <f>ROUND(U847/U846*100,2)</f>
        <v>3.48</v>
      </c>
      <c r="V848" s="20">
        <f>ROUND(V847/V846*100,2)</f>
        <v>3.49</v>
      </c>
      <c r="W848" s="20">
        <f>ROUND(W847/W846*100,2)</f>
        <v>3.48</v>
      </c>
      <c r="X848" s="20">
        <f>ROUND(X847/X846*100,2)</f>
        <v>3.48</v>
      </c>
    </row>
    <row r="849" spans="1:229" s="2" customFormat="1" x14ac:dyDescent="0.25">
      <c r="A849" s="20">
        <v>4</v>
      </c>
      <c r="B849" s="78" t="s">
        <v>191</v>
      </c>
      <c r="C849" s="480"/>
      <c r="D849" s="483"/>
      <c r="E849" s="79" t="s">
        <v>60</v>
      </c>
      <c r="F849" s="491">
        <f>F853+F851</f>
        <v>1145.49</v>
      </c>
      <c r="G849" s="79"/>
      <c r="H849" s="214">
        <f>I849+M849+Q849+U849</f>
        <v>1144.1500000000001</v>
      </c>
      <c r="I849" s="20">
        <f>J849+K849+L849</f>
        <v>583.76</v>
      </c>
      <c r="J849" s="26">
        <f>J853+J851+J850</f>
        <v>241.62</v>
      </c>
      <c r="K849" s="26">
        <f>K853+K851+K850</f>
        <v>187.26</v>
      </c>
      <c r="L849" s="26">
        <f>L853+L851+L850</f>
        <v>154.88</v>
      </c>
      <c r="M849" s="20">
        <f>M850+M851+M853</f>
        <v>107.95</v>
      </c>
      <c r="N849" s="26">
        <f>N853+N851+N850</f>
        <v>94.36</v>
      </c>
      <c r="O849" s="26">
        <f>O853+O851+O850</f>
        <v>13.59</v>
      </c>
      <c r="P849" s="26">
        <f>P853+P851+P850</f>
        <v>0</v>
      </c>
      <c r="Q849" s="20">
        <f>Q850+Q851+Q853</f>
        <v>0</v>
      </c>
      <c r="R849" s="26">
        <f>R853+R851+R850</f>
        <v>0</v>
      </c>
      <c r="S849" s="26">
        <f>S853+S851+S850</f>
        <v>0</v>
      </c>
      <c r="T849" s="26">
        <f>T853+T851+T850</f>
        <v>0</v>
      </c>
      <c r="U849" s="20">
        <f>U850+U851+U853</f>
        <v>452.44</v>
      </c>
      <c r="V849" s="26">
        <f>V853+V851+V850</f>
        <v>84.74</v>
      </c>
      <c r="W849" s="26">
        <f>W853+W851+W850</f>
        <v>154.66999999999999</v>
      </c>
      <c r="X849" s="26">
        <f>X853+X851+X850</f>
        <v>213.03</v>
      </c>
    </row>
    <row r="850" spans="1:229" s="2" customFormat="1" x14ac:dyDescent="0.25">
      <c r="A850" s="20"/>
      <c r="B850" s="78" t="s">
        <v>301</v>
      </c>
      <c r="C850" s="480"/>
      <c r="D850" s="483"/>
      <c r="E850" s="79" t="s">
        <v>60</v>
      </c>
      <c r="F850" s="491">
        <v>0</v>
      </c>
      <c r="G850" s="79"/>
      <c r="H850" s="491">
        <f>I850+M850+Q850+U850</f>
        <v>0</v>
      </c>
      <c r="I850" s="20">
        <f>J850+K850+L850</f>
        <v>0</v>
      </c>
      <c r="J850" s="20"/>
      <c r="K850" s="19"/>
      <c r="L850" s="19"/>
      <c r="M850" s="20">
        <f>N850+O850+P850</f>
        <v>0</v>
      </c>
      <c r="N850" s="20"/>
      <c r="O850" s="20"/>
      <c r="P850" s="20"/>
      <c r="Q850" s="19">
        <f>R850+S850+T850</f>
        <v>0</v>
      </c>
      <c r="R850" s="20"/>
      <c r="S850" s="20"/>
      <c r="T850" s="20"/>
      <c r="U850" s="19">
        <f>V850+W850+X850</f>
        <v>0</v>
      </c>
      <c r="V850" s="20"/>
      <c r="W850" s="20"/>
      <c r="X850" s="20"/>
    </row>
    <row r="851" spans="1:229" s="2" customFormat="1" x14ac:dyDescent="0.25">
      <c r="A851" s="20">
        <v>5</v>
      </c>
      <c r="B851" s="78" t="s">
        <v>26</v>
      </c>
      <c r="C851" s="480"/>
      <c r="D851" s="483"/>
      <c r="E851" s="79" t="s">
        <v>60</v>
      </c>
      <c r="F851" s="491">
        <v>101.33</v>
      </c>
      <c r="G851" s="79"/>
      <c r="H851" s="214">
        <f>I851+M851+Q851+U851</f>
        <v>101.25</v>
      </c>
      <c r="I851" s="38">
        <f>J851+K851+L851</f>
        <v>51.660000000000004</v>
      </c>
      <c r="J851" s="38">
        <v>21.38</v>
      </c>
      <c r="K851" s="38">
        <v>16.57</v>
      </c>
      <c r="L851" s="38">
        <v>13.71</v>
      </c>
      <c r="M851" s="20">
        <f>N851+O851+P851</f>
        <v>9.5499999999999989</v>
      </c>
      <c r="N851" s="26">
        <v>8.35</v>
      </c>
      <c r="O851" s="26">
        <v>1.2</v>
      </c>
      <c r="P851" s="26">
        <v>0</v>
      </c>
      <c r="Q851" s="19">
        <f>R851+S851+T851</f>
        <v>0</v>
      </c>
      <c r="R851" s="26">
        <v>0</v>
      </c>
      <c r="S851" s="26">
        <v>0</v>
      </c>
      <c r="T851" s="38">
        <v>0</v>
      </c>
      <c r="U851" s="19">
        <f>V851+W851+X851</f>
        <v>40.04</v>
      </c>
      <c r="V851" s="26">
        <v>7.5</v>
      </c>
      <c r="W851" s="26">
        <v>13.69</v>
      </c>
      <c r="X851" s="26">
        <v>18.850000000000001</v>
      </c>
    </row>
    <row r="852" spans="1:229" s="25" customFormat="1" x14ac:dyDescent="0.25">
      <c r="A852" s="20">
        <v>6</v>
      </c>
      <c r="B852" s="78" t="s">
        <v>62</v>
      </c>
      <c r="C852" s="480"/>
      <c r="D852" s="483"/>
      <c r="E852" s="79" t="s">
        <v>28</v>
      </c>
      <c r="F852" s="20">
        <f>ROUND(F851/F849*100,2)</f>
        <v>8.85</v>
      </c>
      <c r="G852" s="20"/>
      <c r="H852" s="38">
        <f t="shared" ref="H852:X852" si="358">ROUND(H851/H849*100,2)</f>
        <v>8.85</v>
      </c>
      <c r="I852" s="20">
        <f t="shared" si="358"/>
        <v>8.85</v>
      </c>
      <c r="J852" s="20">
        <f t="shared" si="358"/>
        <v>8.85</v>
      </c>
      <c r="K852" s="20">
        <f t="shared" si="358"/>
        <v>8.85</v>
      </c>
      <c r="L852" s="20">
        <f t="shared" si="358"/>
        <v>8.85</v>
      </c>
      <c r="M852" s="20">
        <f t="shared" si="358"/>
        <v>8.85</v>
      </c>
      <c r="N852" s="20">
        <f t="shared" si="358"/>
        <v>8.85</v>
      </c>
      <c r="O852" s="20">
        <f t="shared" si="358"/>
        <v>8.83</v>
      </c>
      <c r="P852" s="20" t="e">
        <f t="shared" si="358"/>
        <v>#DIV/0!</v>
      </c>
      <c r="Q852" s="20" t="e">
        <f t="shared" si="358"/>
        <v>#DIV/0!</v>
      </c>
      <c r="R852" s="20" t="e">
        <f t="shared" si="358"/>
        <v>#DIV/0!</v>
      </c>
      <c r="S852" s="20" t="e">
        <f t="shared" si="358"/>
        <v>#DIV/0!</v>
      </c>
      <c r="T852" s="20" t="e">
        <f t="shared" si="358"/>
        <v>#DIV/0!</v>
      </c>
      <c r="U852" s="20">
        <f t="shared" si="358"/>
        <v>8.85</v>
      </c>
      <c r="V852" s="20">
        <f t="shared" si="358"/>
        <v>8.85</v>
      </c>
      <c r="W852" s="20">
        <f t="shared" si="358"/>
        <v>8.85</v>
      </c>
      <c r="X852" s="20">
        <f t="shared" si="358"/>
        <v>8.85</v>
      </c>
      <c r="Y852" s="489"/>
      <c r="Z852" s="489"/>
      <c r="AA852" s="489"/>
      <c r="AB852" s="489"/>
      <c r="AC852" s="489"/>
      <c r="AD852" s="489"/>
      <c r="AE852" s="489"/>
      <c r="AF852" s="489"/>
      <c r="AG852" s="489"/>
      <c r="AH852" s="489"/>
      <c r="AI852" s="489"/>
      <c r="AJ852" s="489"/>
      <c r="AK852" s="489"/>
      <c r="AL852" s="489"/>
      <c r="AM852" s="489"/>
      <c r="AN852" s="489"/>
      <c r="AO852" s="489"/>
      <c r="AP852" s="489"/>
      <c r="AQ852" s="489"/>
      <c r="AR852" s="489"/>
      <c r="AS852" s="489"/>
      <c r="AT852" s="489"/>
      <c r="AU852" s="489"/>
      <c r="AV852" s="489"/>
      <c r="AW852" s="489"/>
      <c r="AX852" s="489"/>
      <c r="AY852" s="489"/>
      <c r="AZ852" s="489"/>
      <c r="BA852" s="489"/>
      <c r="BB852" s="489"/>
      <c r="BC852" s="489"/>
      <c r="BD852" s="489"/>
      <c r="BE852" s="489"/>
      <c r="BF852" s="489"/>
      <c r="BG852" s="489"/>
      <c r="BH852" s="489"/>
      <c r="BI852" s="489"/>
      <c r="BJ852" s="489"/>
      <c r="BK852" s="489"/>
      <c r="BL852" s="489"/>
      <c r="BM852" s="489"/>
      <c r="BN852" s="489"/>
      <c r="BO852" s="489"/>
      <c r="BP852" s="489"/>
      <c r="BQ852" s="489"/>
      <c r="BR852" s="489"/>
      <c r="BS852" s="489"/>
      <c r="BT852" s="489"/>
      <c r="BU852" s="489"/>
      <c r="BV852" s="489"/>
      <c r="BW852" s="489"/>
      <c r="BX852" s="489"/>
      <c r="BY852" s="489"/>
      <c r="BZ852" s="489"/>
      <c r="CA852" s="489"/>
      <c r="CB852" s="489"/>
      <c r="CC852" s="489"/>
      <c r="CD852" s="489"/>
      <c r="CE852" s="489"/>
      <c r="CF852" s="489"/>
      <c r="CG852" s="489"/>
      <c r="CH852" s="489"/>
      <c r="CI852" s="489"/>
      <c r="CJ852" s="489"/>
      <c r="CK852" s="489"/>
      <c r="CL852" s="489"/>
      <c r="CM852" s="489"/>
      <c r="CN852" s="489"/>
      <c r="CO852" s="489"/>
      <c r="CP852" s="489"/>
      <c r="CQ852" s="489"/>
      <c r="CR852" s="489"/>
      <c r="CS852" s="489"/>
      <c r="CT852" s="489"/>
      <c r="CU852" s="489"/>
      <c r="CV852" s="489"/>
      <c r="CW852" s="489"/>
      <c r="CX852" s="489"/>
      <c r="CY852" s="489"/>
      <c r="CZ852" s="489"/>
      <c r="DA852" s="489"/>
      <c r="DB852" s="489"/>
      <c r="DC852" s="489"/>
      <c r="DD852" s="489"/>
      <c r="DE852" s="489"/>
      <c r="DF852" s="489"/>
      <c r="DG852" s="489"/>
      <c r="DH852" s="489"/>
      <c r="DI852" s="489"/>
      <c r="DJ852" s="489"/>
      <c r="DK852" s="489"/>
      <c r="DL852" s="489"/>
      <c r="DM852" s="489"/>
      <c r="DN852" s="489"/>
      <c r="DO852" s="489"/>
      <c r="DP852" s="489"/>
      <c r="DQ852" s="489"/>
      <c r="DR852" s="489"/>
      <c r="DS852" s="489"/>
      <c r="DT852" s="489"/>
      <c r="DU852" s="489"/>
      <c r="DV852" s="489"/>
      <c r="DW852" s="489"/>
      <c r="DX852" s="489"/>
      <c r="DY852" s="489"/>
      <c r="DZ852" s="489"/>
      <c r="EA852" s="489"/>
      <c r="EB852" s="489"/>
      <c r="EC852" s="489"/>
      <c r="ED852" s="489"/>
      <c r="EE852" s="489"/>
      <c r="EF852" s="489"/>
      <c r="EG852" s="489"/>
      <c r="EH852" s="489"/>
      <c r="EI852" s="489"/>
      <c r="EJ852" s="489"/>
      <c r="EK852" s="489"/>
      <c r="EL852" s="489"/>
      <c r="EM852" s="489"/>
      <c r="EN852" s="489"/>
      <c r="EO852" s="489"/>
      <c r="EP852" s="489"/>
      <c r="EQ852" s="489"/>
      <c r="ER852" s="489"/>
      <c r="ES852" s="489"/>
      <c r="ET852" s="489"/>
      <c r="EU852" s="489"/>
      <c r="EV852" s="489"/>
      <c r="EW852" s="489"/>
      <c r="EX852" s="489"/>
      <c r="EY852" s="489"/>
      <c r="EZ852" s="489"/>
      <c r="FA852" s="489"/>
      <c r="FB852" s="489"/>
      <c r="FC852" s="489"/>
      <c r="FD852" s="489"/>
      <c r="FE852" s="489"/>
      <c r="FF852" s="489"/>
      <c r="FG852" s="489"/>
      <c r="FH852" s="489"/>
      <c r="FI852" s="489"/>
      <c r="FJ852" s="489"/>
      <c r="FK852" s="489"/>
      <c r="FL852" s="489"/>
      <c r="FM852" s="489"/>
      <c r="FN852" s="489"/>
      <c r="FO852" s="489"/>
      <c r="FP852" s="489"/>
      <c r="FQ852" s="489"/>
      <c r="FR852" s="489"/>
      <c r="FS852" s="489"/>
      <c r="FT852" s="489"/>
      <c r="FU852" s="489"/>
      <c r="FV852" s="489"/>
      <c r="FW852" s="489"/>
      <c r="FX852" s="489"/>
      <c r="FY852" s="489"/>
      <c r="FZ852" s="489"/>
      <c r="GA852" s="489"/>
      <c r="GB852" s="489"/>
      <c r="GC852" s="489"/>
      <c r="GD852" s="489"/>
      <c r="GE852" s="489"/>
      <c r="GF852" s="489"/>
      <c r="GG852" s="489"/>
      <c r="GH852" s="489"/>
      <c r="GI852" s="489"/>
      <c r="GJ852" s="489"/>
      <c r="GK852" s="489"/>
      <c r="GL852" s="489"/>
      <c r="GM852" s="489"/>
      <c r="GN852" s="489"/>
      <c r="GO852" s="489"/>
      <c r="GP852" s="489"/>
      <c r="GQ852" s="489"/>
      <c r="GR852" s="489"/>
      <c r="GS852" s="489"/>
      <c r="GT852" s="489"/>
      <c r="GU852" s="489"/>
      <c r="GV852" s="489"/>
      <c r="GW852" s="489"/>
      <c r="GX852" s="489"/>
      <c r="GY852" s="489"/>
      <c r="GZ852" s="489"/>
      <c r="HA852" s="489"/>
      <c r="HB852" s="489"/>
      <c r="HC852" s="489"/>
      <c r="HD852" s="489"/>
      <c r="HE852" s="489"/>
      <c r="HF852" s="489"/>
      <c r="HG852" s="489"/>
      <c r="HH852" s="489"/>
      <c r="HI852" s="489"/>
      <c r="HJ852" s="489"/>
      <c r="HK852" s="489"/>
      <c r="HL852" s="489"/>
      <c r="HM852" s="489"/>
      <c r="HN852" s="489"/>
      <c r="HO852" s="489"/>
      <c r="HP852" s="489"/>
      <c r="HQ852" s="489"/>
      <c r="HR852" s="489"/>
      <c r="HS852" s="489"/>
      <c r="HT852" s="489"/>
      <c r="HU852" s="489"/>
    </row>
    <row r="853" spans="1:229" s="2" customFormat="1" x14ac:dyDescent="0.25">
      <c r="A853" s="20">
        <v>7</v>
      </c>
      <c r="B853" s="21" t="s">
        <v>302</v>
      </c>
      <c r="C853" s="480"/>
      <c r="D853" s="483"/>
      <c r="E853" s="23" t="s">
        <v>60</v>
      </c>
      <c r="F853" s="483">
        <v>1044.1600000000001</v>
      </c>
      <c r="G853" s="23"/>
      <c r="H853" s="491">
        <f>I853+M853+Q853+U853</f>
        <v>1042.9000000000001</v>
      </c>
      <c r="I853" s="20">
        <f>J853+K853+L853</f>
        <v>532.1</v>
      </c>
      <c r="J853" s="20">
        <v>220.24</v>
      </c>
      <c r="K853" s="19">
        <v>170.69</v>
      </c>
      <c r="L853" s="19">
        <v>141.16999999999999</v>
      </c>
      <c r="M853" s="19">
        <f>N853+O853+P853</f>
        <v>98.4</v>
      </c>
      <c r="N853" s="20">
        <v>86.01</v>
      </c>
      <c r="O853" s="19">
        <v>12.39</v>
      </c>
      <c r="P853" s="19">
        <v>0</v>
      </c>
      <c r="Q853" s="19">
        <f>R853+S853+T853</f>
        <v>0</v>
      </c>
      <c r="R853" s="20">
        <v>0</v>
      </c>
      <c r="S853" s="19">
        <v>0</v>
      </c>
      <c r="T853" s="19">
        <v>0</v>
      </c>
      <c r="U853" s="19">
        <f>V853+W853+X853</f>
        <v>412.4</v>
      </c>
      <c r="V853" s="20">
        <v>77.239999999999995</v>
      </c>
      <c r="W853" s="19">
        <v>140.97999999999999</v>
      </c>
      <c r="X853" s="19">
        <v>194.18</v>
      </c>
    </row>
    <row r="854" spans="1:229" s="2" customFormat="1" x14ac:dyDescent="0.25">
      <c r="A854" s="20"/>
      <c r="B854" s="21" t="s">
        <v>303</v>
      </c>
      <c r="C854" s="480"/>
      <c r="D854" s="483"/>
      <c r="E854" s="23" t="s">
        <v>60</v>
      </c>
      <c r="F854" s="483"/>
      <c r="G854" s="23"/>
      <c r="H854" s="491">
        <f>I854+M854+Q854+U854</f>
        <v>0</v>
      </c>
      <c r="I854" s="20">
        <f>J854+K854+L854</f>
        <v>0</v>
      </c>
      <c r="J854" s="20"/>
      <c r="K854" s="19"/>
      <c r="L854" s="19"/>
      <c r="M854" s="19">
        <f>N854+O854+P854</f>
        <v>0</v>
      </c>
      <c r="N854" s="20"/>
      <c r="O854" s="19">
        <v>0</v>
      </c>
      <c r="P854" s="19">
        <v>0</v>
      </c>
      <c r="Q854" s="19">
        <f>R854+S854+T854</f>
        <v>0</v>
      </c>
      <c r="R854" s="20">
        <v>0</v>
      </c>
      <c r="S854" s="19">
        <v>0</v>
      </c>
      <c r="T854" s="19">
        <v>0</v>
      </c>
      <c r="U854" s="19">
        <f>V854+W854+X854</f>
        <v>0</v>
      </c>
      <c r="V854" s="20"/>
      <c r="W854" s="19"/>
      <c r="X854" s="19"/>
    </row>
    <row r="855" spans="1:229" s="2" customFormat="1" x14ac:dyDescent="0.25">
      <c r="A855" s="20">
        <v>8</v>
      </c>
      <c r="B855" s="21" t="s">
        <v>306</v>
      </c>
      <c r="C855" s="22"/>
      <c r="D855" s="23"/>
      <c r="E855" s="23" t="s">
        <v>33</v>
      </c>
      <c r="F855" s="20">
        <f>ROUND(F858*F853/1000,2)</f>
        <v>4615.49</v>
      </c>
      <c r="G855" s="23"/>
      <c r="H855" s="216">
        <f>I855+M855+Q855+U855</f>
        <v>4609.91</v>
      </c>
      <c r="I855" s="20">
        <f>J855+K855+L855</f>
        <v>2352.0299999999997</v>
      </c>
      <c r="J855" s="20">
        <f>ROUND(J858*J853/1000,2)</f>
        <v>973.52</v>
      </c>
      <c r="K855" s="20">
        <f>ROUND(K858*K853/1000,2)</f>
        <v>754.5</v>
      </c>
      <c r="L855" s="20">
        <f>ROUND(L858*L853/1000,2)</f>
        <v>624.01</v>
      </c>
      <c r="M855" s="19">
        <f>N855+O855+P855</f>
        <v>434.96</v>
      </c>
      <c r="N855" s="20">
        <f>ROUND(N858*N853/1000,2)</f>
        <v>380.19</v>
      </c>
      <c r="O855" s="20">
        <f>ROUND(O858*O853/1000,2)</f>
        <v>54.77</v>
      </c>
      <c r="P855" s="20">
        <f>ROUND(P858*P853/1000,2)</f>
        <v>0</v>
      </c>
      <c r="Q855" s="19">
        <f>R855+S855+T855</f>
        <v>0</v>
      </c>
      <c r="R855" s="20">
        <f>ROUND(R858*R853/1000,2)</f>
        <v>0</v>
      </c>
      <c r="S855" s="20">
        <f>ROUND(S858*S853/1000,2)</f>
        <v>0</v>
      </c>
      <c r="T855" s="20">
        <f>ROUND(T858*T853/1000,2)</f>
        <v>0</v>
      </c>
      <c r="U855" s="19">
        <f>V855+W855+X855</f>
        <v>1822.92</v>
      </c>
      <c r="V855" s="20">
        <f>ROUND(V858*V853/1000,2)</f>
        <v>341.42</v>
      </c>
      <c r="W855" s="20">
        <f>ROUND(W858*W853/1000,2)</f>
        <v>623.16999999999996</v>
      </c>
      <c r="X855" s="20">
        <f>ROUND(X858*X853/1000,2)</f>
        <v>858.33</v>
      </c>
      <c r="Y855" s="25"/>
    </row>
    <row r="856" spans="1:229" s="2" customFormat="1" x14ac:dyDescent="0.25">
      <c r="A856" s="20"/>
      <c r="B856" s="21" t="s">
        <v>303</v>
      </c>
      <c r="C856" s="22"/>
      <c r="D856" s="23"/>
      <c r="E856" s="23" t="s">
        <v>33</v>
      </c>
      <c r="F856" s="483">
        <f>F854*F858/1000</f>
        <v>0</v>
      </c>
      <c r="G856" s="23"/>
      <c r="H856" s="491">
        <f>I856+M856+Q856+U856</f>
        <v>0</v>
      </c>
      <c r="I856" s="20">
        <f>J856+K856+L856</f>
        <v>0</v>
      </c>
      <c r="J856" s="20">
        <f>ROUND(J854*J858/1000,1)</f>
        <v>0</v>
      </c>
      <c r="K856" s="20">
        <f>ROUND(K854*K858/1000,1)</f>
        <v>0</v>
      </c>
      <c r="L856" s="20">
        <f>ROUND(L854*L858/1000,1)</f>
        <v>0</v>
      </c>
      <c r="M856" s="19">
        <f>N856+O856+P856</f>
        <v>0</v>
      </c>
      <c r="N856" s="20">
        <f>ROUND(N854*N858/1000,1)</f>
        <v>0</v>
      </c>
      <c r="O856" s="20">
        <f>ROUND(O854*O858/1000,1)</f>
        <v>0</v>
      </c>
      <c r="P856" s="20">
        <f>ROUND(P854*P858/1000,1)</f>
        <v>0</v>
      </c>
      <c r="Q856" s="19">
        <f>R856+S856+T856</f>
        <v>0</v>
      </c>
      <c r="R856" s="20">
        <f>ROUND(R854*R858/1000,1)</f>
        <v>0</v>
      </c>
      <c r="S856" s="20">
        <f>ROUND(S854*S858/1000,1)</f>
        <v>0</v>
      </c>
      <c r="T856" s="20">
        <f>ROUND(T854*T858/1000,1)</f>
        <v>0</v>
      </c>
      <c r="U856" s="19">
        <f>V856+W856+X856</f>
        <v>0</v>
      </c>
      <c r="V856" s="20">
        <f>ROUND(V854*V858/1000,1)</f>
        <v>0</v>
      </c>
      <c r="W856" s="20">
        <f>ROUND(W854*W858/1000,1)</f>
        <v>0</v>
      </c>
      <c r="X856" s="20">
        <f>ROUND(X854*X858/1000,1)</f>
        <v>0</v>
      </c>
      <c r="Y856" s="25"/>
    </row>
    <row r="857" spans="1:229" s="2" customFormat="1" x14ac:dyDescent="0.25">
      <c r="A857" s="20"/>
      <c r="B857" s="21" t="s">
        <v>447</v>
      </c>
      <c r="C857" s="22"/>
      <c r="D857" s="23"/>
      <c r="E857" s="23" t="s">
        <v>33</v>
      </c>
      <c r="F857" s="483"/>
      <c r="G857" s="23"/>
      <c r="H857" s="491">
        <f>I857+M857+Q857+U857</f>
        <v>0</v>
      </c>
      <c r="I857" s="20">
        <f>J857+K857+L857</f>
        <v>0</v>
      </c>
      <c r="J857" s="20"/>
      <c r="K857" s="19"/>
      <c r="L857" s="19"/>
      <c r="M857" s="19">
        <f>N857+O857+P857</f>
        <v>0</v>
      </c>
      <c r="N857" s="20"/>
      <c r="O857" s="19"/>
      <c r="P857" s="19"/>
      <c r="Q857" s="19">
        <f>R857+S857+T857</f>
        <v>0</v>
      </c>
      <c r="R857" s="20"/>
      <c r="S857" s="19"/>
      <c r="T857" s="19"/>
      <c r="U857" s="19">
        <f>V857+W857+X857</f>
        <v>0</v>
      </c>
      <c r="V857" s="20"/>
      <c r="W857" s="19"/>
      <c r="X857" s="19"/>
      <c r="Y857" s="25"/>
    </row>
    <row r="858" spans="1:229" s="2" customFormat="1" x14ac:dyDescent="0.25">
      <c r="A858" s="20">
        <v>9</v>
      </c>
      <c r="B858" s="21" t="s">
        <v>63</v>
      </c>
      <c r="C858" s="22"/>
      <c r="D858" s="23"/>
      <c r="E858" s="23" t="s">
        <v>64</v>
      </c>
      <c r="F858" s="483">
        <v>4420.29</v>
      </c>
      <c r="G858" s="483"/>
      <c r="H858" s="483">
        <v>4420.29</v>
      </c>
      <c r="I858" s="483">
        <v>4420.29</v>
      </c>
      <c r="J858" s="483">
        <v>4420.29</v>
      </c>
      <c r="K858" s="483">
        <v>4420.29</v>
      </c>
      <c r="L858" s="483">
        <v>4420.29</v>
      </c>
      <c r="M858" s="483">
        <v>4420.29</v>
      </c>
      <c r="N858" s="483">
        <v>4420.29</v>
      </c>
      <c r="O858" s="483">
        <v>4420.29</v>
      </c>
      <c r="P858" s="483">
        <v>4420.29</v>
      </c>
      <c r="Q858" s="483">
        <v>4420.29</v>
      </c>
      <c r="R858" s="483">
        <v>4420.29</v>
      </c>
      <c r="S858" s="483">
        <v>4420.29</v>
      </c>
      <c r="T858" s="483">
        <v>4420.29</v>
      </c>
      <c r="U858" s="483">
        <v>4420.29</v>
      </c>
      <c r="V858" s="483">
        <v>4420.29</v>
      </c>
      <c r="W858" s="483">
        <v>4420.29</v>
      </c>
      <c r="X858" s="483">
        <v>4420.29</v>
      </c>
      <c r="Y858" s="25"/>
    </row>
    <row r="859" spans="1:229" s="2" customFormat="1" x14ac:dyDescent="0.25">
      <c r="A859" s="20">
        <v>10</v>
      </c>
      <c r="B859" s="21" t="s">
        <v>49</v>
      </c>
      <c r="C859" s="22"/>
      <c r="D859" s="23"/>
      <c r="E859" s="23" t="s">
        <v>64</v>
      </c>
      <c r="F859" s="20">
        <f>ROUND(F862/F853*1000,2)</f>
        <v>4209.79</v>
      </c>
      <c r="G859" s="23"/>
      <c r="H859" s="20">
        <f>ROUND(H862/H853*1000,2)</f>
        <v>3946.34</v>
      </c>
      <c r="I859" s="20">
        <f>ROUND(I862/I853*1000,2)</f>
        <v>3970</v>
      </c>
      <c r="J859" s="20">
        <f>ROUND(J862/J853*1000,3)</f>
        <v>3512.9679999999998</v>
      </c>
      <c r="K859" s="20">
        <f t="shared" ref="K859:X859" si="359">ROUND(K862/K853*1000,2)</f>
        <v>4010.16</v>
      </c>
      <c r="L859" s="20">
        <f t="shared" si="359"/>
        <v>4634.45</v>
      </c>
      <c r="M859" s="20">
        <f t="shared" si="359"/>
        <v>7090.1</v>
      </c>
      <c r="N859" s="20">
        <f t="shared" si="359"/>
        <v>3999.21</v>
      </c>
      <c r="O859" s="20">
        <f t="shared" si="359"/>
        <v>21972.720000000001</v>
      </c>
      <c r="P859" s="20" t="e">
        <f t="shared" si="359"/>
        <v>#DIV/0!</v>
      </c>
      <c r="Q859" s="20" t="e">
        <f t="shared" si="359"/>
        <v>#DIV/0!</v>
      </c>
      <c r="R859" s="20" t="e">
        <f t="shared" si="359"/>
        <v>#DIV/0!</v>
      </c>
      <c r="S859" s="20" t="e">
        <f t="shared" si="359"/>
        <v>#DIV/0!</v>
      </c>
      <c r="T859" s="20" t="e">
        <f t="shared" si="359"/>
        <v>#DIV/0!</v>
      </c>
      <c r="U859" s="20">
        <f t="shared" si="359"/>
        <v>3031.96</v>
      </c>
      <c r="V859" s="20">
        <f t="shared" si="359"/>
        <v>4543.46</v>
      </c>
      <c r="W859" s="20">
        <f t="shared" si="359"/>
        <v>2874.68</v>
      </c>
      <c r="X859" s="20">
        <f t="shared" si="359"/>
        <v>2544.92</v>
      </c>
      <c r="Y859" s="25"/>
    </row>
    <row r="860" spans="1:229" s="2" customFormat="1" x14ac:dyDescent="0.25">
      <c r="A860" s="20"/>
      <c r="B860" s="259"/>
      <c r="C860" s="260"/>
      <c r="D860" s="261"/>
      <c r="E860" s="24"/>
      <c r="F860" s="483"/>
      <c r="G860" s="23"/>
      <c r="H860" s="483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5"/>
    </row>
    <row r="861" spans="1:229" s="2" customFormat="1" x14ac:dyDescent="0.25">
      <c r="A861" s="20"/>
      <c r="B861" s="25"/>
      <c r="C861" s="25"/>
      <c r="D861" s="25"/>
      <c r="E861" s="24"/>
      <c r="F861" s="23"/>
      <c r="G861" s="23"/>
      <c r="H861" s="23"/>
      <c r="I861" s="24"/>
      <c r="J861" s="24"/>
      <c r="K861" s="24"/>
      <c r="L861" s="24"/>
      <c r="M861" s="24"/>
      <c r="N861" s="24"/>
      <c r="O861" s="24"/>
      <c r="P861" s="24"/>
      <c r="Q861" s="24"/>
      <c r="R861" s="24"/>
      <c r="S861" s="24"/>
      <c r="T861" s="24"/>
      <c r="U861" s="24"/>
      <c r="V861" s="24"/>
      <c r="W861" s="24"/>
      <c r="X861" s="24"/>
      <c r="Y861" s="25"/>
    </row>
    <row r="862" spans="1:229" s="2" customFormat="1" x14ac:dyDescent="0.25">
      <c r="A862" s="20">
        <v>11</v>
      </c>
      <c r="B862" s="21" t="s">
        <v>35</v>
      </c>
      <c r="C862" s="22"/>
      <c r="D862" s="23"/>
      <c r="E862" s="23" t="s">
        <v>33</v>
      </c>
      <c r="F862" s="68">
        <f>SUM(F865:F875)</f>
        <v>4395.6900000000005</v>
      </c>
      <c r="G862" s="70">
        <f>G865+G866+G867+G868+G869+G870+G872+G873+G874+G875</f>
        <v>100</v>
      </c>
      <c r="H862" s="175">
        <f>I862+M862+Q862+U862</f>
        <v>4115.6393094929335</v>
      </c>
      <c r="I862" s="71">
        <f>J862+K862+L862</f>
        <v>2112.4355576602529</v>
      </c>
      <c r="J862" s="20">
        <f t="shared" ref="J862:P862" si="360">J865+J866+J867+J868+J869+J870+J872+J873+J874+J875</f>
        <v>773.69606555317819</v>
      </c>
      <c r="K862" s="20">
        <f t="shared" si="360"/>
        <v>684.4946471089886</v>
      </c>
      <c r="L862" s="20">
        <f t="shared" si="360"/>
        <v>654.24484499808636</v>
      </c>
      <c r="M862" s="20">
        <f t="shared" si="360"/>
        <v>697.66599999999994</v>
      </c>
      <c r="N862" s="20">
        <f t="shared" si="360"/>
        <v>343.97200000000004</v>
      </c>
      <c r="O862" s="20">
        <f t="shared" si="360"/>
        <v>272.24200000000002</v>
      </c>
      <c r="P862" s="20">
        <f t="shared" si="360"/>
        <v>81.451999999999998</v>
      </c>
      <c r="Q862" s="20">
        <f>R862+S862+T862</f>
        <v>55.156000000000006</v>
      </c>
      <c r="R862" s="20">
        <f t="shared" ref="R862:X862" si="361">R865+R866+R867+R868+R869+R870+R872+R873+R874+R875</f>
        <v>43.652000000000001</v>
      </c>
      <c r="S862" s="20">
        <f t="shared" si="361"/>
        <v>5.7519999999999998</v>
      </c>
      <c r="T862" s="20">
        <f t="shared" si="361"/>
        <v>5.7519999999999998</v>
      </c>
      <c r="U862" s="20">
        <f t="shared" si="361"/>
        <v>1250.3817518326807</v>
      </c>
      <c r="V862" s="20">
        <f t="shared" si="361"/>
        <v>350.93657945673021</v>
      </c>
      <c r="W862" s="20">
        <f t="shared" si="361"/>
        <v>405.27281977999212</v>
      </c>
      <c r="X862" s="20">
        <f t="shared" si="361"/>
        <v>494.17235259595816</v>
      </c>
      <c r="Y862" s="25"/>
    </row>
    <row r="863" spans="1:229" s="2" customFormat="1" x14ac:dyDescent="0.25">
      <c r="A863" s="24"/>
      <c r="B863" s="21" t="s">
        <v>36</v>
      </c>
      <c r="C863" s="22"/>
      <c r="D863" s="23"/>
      <c r="E863" s="23"/>
      <c r="F863" s="23"/>
      <c r="G863" s="23"/>
      <c r="H863" s="483"/>
      <c r="I863" s="24"/>
      <c r="J863" s="24"/>
      <c r="K863" s="24"/>
      <c r="L863" s="24"/>
      <c r="M863" s="24"/>
      <c r="N863" s="24"/>
      <c r="O863" s="24"/>
      <c r="P863" s="24"/>
      <c r="Q863" s="24"/>
      <c r="R863" s="24"/>
      <c r="S863" s="24"/>
      <c r="T863" s="24"/>
      <c r="U863" s="21"/>
      <c r="V863" s="24"/>
      <c r="W863" s="24"/>
      <c r="X863" s="24"/>
      <c r="Y863" s="25"/>
    </row>
    <row r="864" spans="1:229" s="2" customFormat="1" x14ac:dyDescent="0.25">
      <c r="A864" s="24"/>
      <c r="B864" s="22"/>
      <c r="C864" s="22"/>
      <c r="D864" s="22"/>
      <c r="E864" s="24"/>
      <c r="F864" s="24"/>
      <c r="G864" s="24"/>
      <c r="H864" s="19"/>
      <c r="I864" s="5"/>
      <c r="J864" s="5"/>
      <c r="K864" s="24"/>
      <c r="L864" s="24"/>
      <c r="M864" s="24"/>
      <c r="N864" s="24"/>
      <c r="O864" s="24"/>
      <c r="P864" s="22"/>
      <c r="Q864" s="24"/>
      <c r="R864" s="22"/>
      <c r="S864" s="21"/>
      <c r="T864" s="24"/>
      <c r="U864" s="24"/>
      <c r="V864" s="24"/>
      <c r="W864" s="24"/>
      <c r="X864" s="24"/>
    </row>
    <row r="865" spans="1:24" s="2" customFormat="1" x14ac:dyDescent="0.25">
      <c r="A865" s="27" t="s">
        <v>65</v>
      </c>
      <c r="B865" s="34" t="s">
        <v>41</v>
      </c>
      <c r="C865" s="32"/>
      <c r="D865" s="35"/>
      <c r="E865" s="30" t="s">
        <v>33</v>
      </c>
      <c r="F865" s="14">
        <v>1969.19</v>
      </c>
      <c r="G865" s="14">
        <f t="shared" ref="G865:G875" si="362">ROUND(H865/$H$862*100,2)</f>
        <v>41.61</v>
      </c>
      <c r="H865" s="68">
        <f t="shared" ref="H865:H875" si="363">I865+M865+Q865+U865</f>
        <v>1712.5553094929335</v>
      </c>
      <c r="I865" s="38">
        <f t="shared" ref="I865:I875" si="364">J865+K865+L865</f>
        <v>629.34955766025325</v>
      </c>
      <c r="J865" s="38">
        <f>200*J839</f>
        <v>220.54406555317829</v>
      </c>
      <c r="K865" s="38">
        <f>190*K839</f>
        <v>202.96264710898856</v>
      </c>
      <c r="L865" s="38">
        <f>200*L839</f>
        <v>205.84284499808646</v>
      </c>
      <c r="M865" s="14">
        <f t="shared" ref="M865:M875" si="365">N865+O865+P865</f>
        <v>450</v>
      </c>
      <c r="N865" s="20">
        <v>190</v>
      </c>
      <c r="O865" s="20">
        <v>200</v>
      </c>
      <c r="P865" s="20">
        <v>60</v>
      </c>
      <c r="Q865" s="14">
        <f t="shared" ref="Q865:Q875" si="366">R865+S865+T865</f>
        <v>30</v>
      </c>
      <c r="R865" s="20">
        <v>30</v>
      </c>
      <c r="S865" s="20">
        <f>ROUND(1969.19*0%,2)</f>
        <v>0</v>
      </c>
      <c r="T865" s="20">
        <f>ROUND(1969.19*0%,2)</f>
        <v>0</v>
      </c>
      <c r="U865" s="39">
        <f t="shared" ref="U865:U875" si="367">V865+W865+X865</f>
        <v>603.20575183268033</v>
      </c>
      <c r="V865" s="38">
        <f>210/V839</f>
        <v>203.4545794567301</v>
      </c>
      <c r="W865" s="38">
        <f>200/W839</f>
        <v>188.80081977999211</v>
      </c>
      <c r="X865" s="38">
        <f>230/X839</f>
        <v>210.95035259595818</v>
      </c>
    </row>
    <row r="866" spans="1:24" s="2" customFormat="1" x14ac:dyDescent="0.25">
      <c r="A866" s="36" t="s">
        <v>66</v>
      </c>
      <c r="B866" s="21" t="s">
        <v>42</v>
      </c>
      <c r="C866" s="22"/>
      <c r="D866" s="23"/>
      <c r="E866" s="23" t="s">
        <v>33</v>
      </c>
      <c r="F866" s="14">
        <v>515.92999999999995</v>
      </c>
      <c r="G866" s="14">
        <f t="shared" si="362"/>
        <v>10.9</v>
      </c>
      <c r="H866" s="491">
        <f t="shared" si="363"/>
        <v>448.79999999999995</v>
      </c>
      <c r="I866" s="71">
        <f t="shared" si="364"/>
        <v>164.9</v>
      </c>
      <c r="J866" s="20">
        <f>ROUND(J865*0.262,1)</f>
        <v>57.8</v>
      </c>
      <c r="K866" s="20">
        <f>ROUND(K865*0.262,1)</f>
        <v>53.2</v>
      </c>
      <c r="L866" s="20">
        <f>ROUND(L865*0.262,1)</f>
        <v>53.9</v>
      </c>
      <c r="M866" s="14">
        <f t="shared" si="365"/>
        <v>117.89999999999999</v>
      </c>
      <c r="N866" s="20">
        <f>ROUND(N865*0.262,1)</f>
        <v>49.8</v>
      </c>
      <c r="O866" s="20">
        <f>ROUND(O865*0.262,1)</f>
        <v>52.4</v>
      </c>
      <c r="P866" s="20">
        <f>ROUND(P865*0.262,1)</f>
        <v>15.7</v>
      </c>
      <c r="Q866" s="14">
        <f t="shared" si="366"/>
        <v>7.9</v>
      </c>
      <c r="R866" s="20">
        <f>ROUND(R865*0.262,1)</f>
        <v>7.9</v>
      </c>
      <c r="S866" s="20">
        <f>ROUND(S865*0.262,1)</f>
        <v>0</v>
      </c>
      <c r="T866" s="20">
        <f>ROUND(T865*0.262,1)</f>
        <v>0</v>
      </c>
      <c r="U866" s="14">
        <f t="shared" si="367"/>
        <v>158.1</v>
      </c>
      <c r="V866" s="20">
        <f>ROUND(V865*0.262,1)</f>
        <v>53.3</v>
      </c>
      <c r="W866" s="20">
        <f>ROUND(W865*0.262,1)</f>
        <v>49.5</v>
      </c>
      <c r="X866" s="20">
        <f>ROUND(X865*0.262,1)</f>
        <v>55.3</v>
      </c>
    </row>
    <row r="867" spans="1:24" s="2" customFormat="1" x14ac:dyDescent="0.25">
      <c r="A867" s="36" t="s">
        <v>67</v>
      </c>
      <c r="B867" s="21" t="s">
        <v>43</v>
      </c>
      <c r="C867" s="22"/>
      <c r="D867" s="23"/>
      <c r="E867" s="23" t="s">
        <v>33</v>
      </c>
      <c r="F867" s="14">
        <v>21.09</v>
      </c>
      <c r="G867" s="14">
        <f>ROUND(H867/$H$862*100,2)</f>
        <v>1.68</v>
      </c>
      <c r="H867" s="491">
        <f t="shared" si="363"/>
        <v>69.024000000000001</v>
      </c>
      <c r="I867" s="71">
        <f t="shared" si="364"/>
        <v>17.256</v>
      </c>
      <c r="J867" s="20">
        <v>5.7519999999999998</v>
      </c>
      <c r="K867" s="20">
        <v>5.7519999999999998</v>
      </c>
      <c r="L867" s="20">
        <v>5.7519999999999998</v>
      </c>
      <c r="M867" s="14">
        <f t="shared" si="365"/>
        <v>17.256</v>
      </c>
      <c r="N867" s="20">
        <v>5.7519999999999998</v>
      </c>
      <c r="O867" s="20">
        <v>5.7519999999999998</v>
      </c>
      <c r="P867" s="20">
        <v>5.7519999999999998</v>
      </c>
      <c r="Q867" s="14">
        <f t="shared" si="366"/>
        <v>17.256</v>
      </c>
      <c r="R867" s="20">
        <v>5.7519999999999998</v>
      </c>
      <c r="S867" s="20">
        <v>5.7519999999999998</v>
      </c>
      <c r="T867" s="20">
        <v>5.7519999999999998</v>
      </c>
      <c r="U867" s="14">
        <f t="shared" si="367"/>
        <v>17.256</v>
      </c>
      <c r="V867" s="20">
        <v>5.7519999999999998</v>
      </c>
      <c r="W867" s="20">
        <v>5.7519999999999998</v>
      </c>
      <c r="X867" s="20">
        <v>5.7519999999999998</v>
      </c>
    </row>
    <row r="868" spans="1:24" s="2" customFormat="1" x14ac:dyDescent="0.25">
      <c r="A868" s="36" t="s">
        <v>68</v>
      </c>
      <c r="B868" s="21" t="s">
        <v>44</v>
      </c>
      <c r="C868" s="22"/>
      <c r="D868" s="23"/>
      <c r="E868" s="23" t="s">
        <v>33</v>
      </c>
      <c r="F868" s="14">
        <v>72.37</v>
      </c>
      <c r="G868" s="14">
        <f t="shared" si="362"/>
        <v>1.76</v>
      </c>
      <c r="H868" s="491">
        <f t="shared" si="363"/>
        <v>72.28</v>
      </c>
      <c r="I868" s="71">
        <f t="shared" si="364"/>
        <v>36.880000000000003</v>
      </c>
      <c r="J868" s="20">
        <f>ROUND(72.37/1186.79*J846,2)</f>
        <v>15.27</v>
      </c>
      <c r="K868" s="20">
        <f t="shared" ref="K868:L868" si="368">ROUND(72.37/1186.79*K846,2)</f>
        <v>11.83</v>
      </c>
      <c r="L868" s="20">
        <f t="shared" si="368"/>
        <v>9.7799999999999994</v>
      </c>
      <c r="M868" s="14">
        <f t="shared" si="365"/>
        <v>6.82</v>
      </c>
      <c r="N868" s="20">
        <f>ROUND(72.37/1186.79*N846,2)</f>
        <v>5.96</v>
      </c>
      <c r="O868" s="20">
        <f t="shared" ref="O868:P868" si="369">ROUND(72.37/1186.79*O846,2)</f>
        <v>0.86</v>
      </c>
      <c r="P868" s="20">
        <f t="shared" si="369"/>
        <v>0</v>
      </c>
      <c r="Q868" s="14">
        <f t="shared" si="366"/>
        <v>0</v>
      </c>
      <c r="R868" s="20">
        <f>ROUND(72.37/1186.79*R846,2)</f>
        <v>0</v>
      </c>
      <c r="S868" s="20">
        <f t="shared" ref="S868:T868" si="370">ROUND(72.37/1186.79*S846,2)</f>
        <v>0</v>
      </c>
      <c r="T868" s="20">
        <f t="shared" si="370"/>
        <v>0</v>
      </c>
      <c r="U868" s="14">
        <f t="shared" si="367"/>
        <v>28.58</v>
      </c>
      <c r="V868" s="20">
        <f>ROUND(72.37/1186.79*V846,2)</f>
        <v>5.35</v>
      </c>
      <c r="W868" s="20">
        <f t="shared" ref="W868:X868" si="371">ROUND(72.37/1186.79*W846,2)</f>
        <v>9.77</v>
      </c>
      <c r="X868" s="20">
        <f t="shared" si="371"/>
        <v>13.46</v>
      </c>
    </row>
    <row r="869" spans="1:24" s="2" customFormat="1" x14ac:dyDescent="0.25">
      <c r="A869" s="36" t="s">
        <v>69</v>
      </c>
      <c r="B869" s="21" t="s">
        <v>70</v>
      </c>
      <c r="C869" s="22"/>
      <c r="D869" s="23"/>
      <c r="E869" s="23" t="s">
        <v>33</v>
      </c>
      <c r="F869" s="14">
        <v>660.66</v>
      </c>
      <c r="G869" s="14">
        <f t="shared" si="362"/>
        <v>16.03</v>
      </c>
      <c r="H869" s="491">
        <f t="shared" si="363"/>
        <v>659.76</v>
      </c>
      <c r="I869" s="71">
        <f t="shared" si="364"/>
        <v>341.65999999999997</v>
      </c>
      <c r="J869" s="20">
        <f>ROUND(J849*0.2624/0.456*986.41/1000,1)+10.36</f>
        <v>147.45999999999998</v>
      </c>
      <c r="K869" s="20">
        <f t="shared" ref="K869:X869" si="372">ROUND(K849*0.2624/0.456*986.41/1000,1)</f>
        <v>106.3</v>
      </c>
      <c r="L869" s="20">
        <f t="shared" si="372"/>
        <v>87.9</v>
      </c>
      <c r="M869" s="14">
        <f t="shared" si="365"/>
        <v>61.300000000000004</v>
      </c>
      <c r="N869" s="20">
        <f t="shared" si="372"/>
        <v>53.6</v>
      </c>
      <c r="O869" s="20">
        <f t="shared" si="372"/>
        <v>7.7</v>
      </c>
      <c r="P869" s="20">
        <f t="shared" si="372"/>
        <v>0</v>
      </c>
      <c r="Q869" s="14">
        <f t="shared" si="366"/>
        <v>0</v>
      </c>
      <c r="R869" s="20">
        <f t="shared" si="372"/>
        <v>0</v>
      </c>
      <c r="S869" s="20">
        <f t="shared" si="372"/>
        <v>0</v>
      </c>
      <c r="T869" s="20">
        <f t="shared" si="372"/>
        <v>0</v>
      </c>
      <c r="U869" s="14">
        <f t="shared" si="367"/>
        <v>256.8</v>
      </c>
      <c r="V869" s="20">
        <f t="shared" si="372"/>
        <v>48.1</v>
      </c>
      <c r="W869" s="20">
        <f t="shared" si="372"/>
        <v>87.8</v>
      </c>
      <c r="X869" s="20">
        <f t="shared" si="372"/>
        <v>120.9</v>
      </c>
    </row>
    <row r="870" spans="1:24" s="2" customFormat="1" x14ac:dyDescent="0.25">
      <c r="A870" s="36" t="s">
        <v>71</v>
      </c>
      <c r="B870" s="21" t="s">
        <v>72</v>
      </c>
      <c r="C870" s="22"/>
      <c r="D870" s="23"/>
      <c r="E870" s="23" t="s">
        <v>33</v>
      </c>
      <c r="F870" s="14">
        <v>0.92</v>
      </c>
      <c r="G870" s="14">
        <f t="shared" si="362"/>
        <v>0.02</v>
      </c>
      <c r="H870" s="491">
        <f t="shared" si="363"/>
        <v>0.9</v>
      </c>
      <c r="I870" s="71">
        <f t="shared" si="364"/>
        <v>0.4</v>
      </c>
      <c r="J870" s="20">
        <f>ROUND(J846*0.066*10.75/1000,1)</f>
        <v>0.2</v>
      </c>
      <c r="K870" s="20">
        <f>ROUND(K846*0.066*10.75/1000,1)</f>
        <v>0.1</v>
      </c>
      <c r="L870" s="20">
        <f>ROUND(L846*0.066*10.75/1000,1)</f>
        <v>0.1</v>
      </c>
      <c r="M870" s="14">
        <f t="shared" si="365"/>
        <v>0.1</v>
      </c>
      <c r="N870" s="20">
        <f>ROUND(N846*0.066*10.75/1000,1)</f>
        <v>0.1</v>
      </c>
      <c r="O870" s="20">
        <f>ROUND(O846*0.066*10.75/1000,1)</f>
        <v>0</v>
      </c>
      <c r="P870" s="20">
        <f>ROUND(P846*0.066*10.75/1000,1)</f>
        <v>0</v>
      </c>
      <c r="Q870" s="14">
        <f t="shared" si="366"/>
        <v>0</v>
      </c>
      <c r="R870" s="20">
        <f>ROUND(R846*0.066*10.75/1000,1)</f>
        <v>0</v>
      </c>
      <c r="S870" s="20">
        <f>ROUND(S846*0.066*10.75/1000,1)</f>
        <v>0</v>
      </c>
      <c r="T870" s="20">
        <f>ROUND(T846*0.066*10.75/1000,1)</f>
        <v>0</v>
      </c>
      <c r="U870" s="14">
        <f t="shared" si="367"/>
        <v>0.4</v>
      </c>
      <c r="V870" s="20">
        <f>ROUND(V846*0.066*10.75/1000,1)</f>
        <v>0.1</v>
      </c>
      <c r="W870" s="20">
        <f>ROUND(W846*0.066*10.75/1000,1)</f>
        <v>0.1</v>
      </c>
      <c r="X870" s="20">
        <f>ROUND(X846*0.066*10.75/1000,1)</f>
        <v>0.2</v>
      </c>
    </row>
    <row r="871" spans="1:24" s="2" customFormat="1" x14ac:dyDescent="0.25">
      <c r="A871" s="36"/>
      <c r="B871" s="21" t="s">
        <v>449</v>
      </c>
      <c r="C871" s="22"/>
      <c r="D871" s="23"/>
      <c r="E871" s="23" t="s">
        <v>33</v>
      </c>
      <c r="F871" s="14">
        <v>0.61</v>
      </c>
      <c r="G871" s="14">
        <f t="shared" si="362"/>
        <v>0</v>
      </c>
      <c r="H871" s="491">
        <f t="shared" si="363"/>
        <v>0</v>
      </c>
      <c r="I871" s="71">
        <f t="shared" si="364"/>
        <v>0</v>
      </c>
      <c r="J871" s="20"/>
      <c r="K871" s="20"/>
      <c r="L871" s="20"/>
      <c r="M871" s="14">
        <f t="shared" si="365"/>
        <v>0</v>
      </c>
      <c r="N871" s="20"/>
      <c r="O871" s="20"/>
      <c r="P871" s="20"/>
      <c r="Q871" s="14">
        <f t="shared" si="366"/>
        <v>0</v>
      </c>
      <c r="R871" s="20"/>
      <c r="S871" s="20"/>
      <c r="T871" s="20"/>
      <c r="U871" s="14">
        <f t="shared" si="367"/>
        <v>0</v>
      </c>
      <c r="V871" s="20"/>
      <c r="W871" s="20"/>
      <c r="X871" s="20"/>
    </row>
    <row r="872" spans="1:24" s="2" customFormat="1" x14ac:dyDescent="0.25">
      <c r="A872" s="36" t="s">
        <v>73</v>
      </c>
      <c r="B872" s="21" t="s">
        <v>74</v>
      </c>
      <c r="C872" s="22"/>
      <c r="D872" s="23"/>
      <c r="E872" s="23" t="s">
        <v>33</v>
      </c>
      <c r="F872" s="14">
        <v>137.56</v>
      </c>
      <c r="G872" s="14">
        <f t="shared" si="362"/>
        <v>3.31</v>
      </c>
      <c r="H872" s="214">
        <f t="shared" si="363"/>
        <v>136.19999999999999</v>
      </c>
      <c r="I872" s="71">
        <f t="shared" si="364"/>
        <v>69.5</v>
      </c>
      <c r="J872" s="20">
        <f>ROUND(J846*30.44*3.776/1000,1)</f>
        <v>28.8</v>
      </c>
      <c r="K872" s="20">
        <f>ROUND(K846*30.44*3.776/1000,1)</f>
        <v>22.3</v>
      </c>
      <c r="L872" s="20">
        <f>ROUND(L846*30.44*3.776/1000,1)</f>
        <v>18.399999999999999</v>
      </c>
      <c r="M872" s="14">
        <f t="shared" si="365"/>
        <v>12.799999999999999</v>
      </c>
      <c r="N872" s="20">
        <f>ROUND(N846*30.44*3.776/1000,1)</f>
        <v>11.2</v>
      </c>
      <c r="O872" s="20">
        <f>ROUND(O846*30.44*3.776/1000,1)</f>
        <v>1.6</v>
      </c>
      <c r="P872" s="20">
        <f>ROUND(P846*30.44*3.776/1000,1)</f>
        <v>0</v>
      </c>
      <c r="Q872" s="14">
        <f t="shared" si="366"/>
        <v>0</v>
      </c>
      <c r="R872" s="20">
        <f>ROUND(R846*30.44*3.776/1000,1)</f>
        <v>0</v>
      </c>
      <c r="S872" s="20">
        <f>ROUND(S846*30.44*3.776/1000,1)</f>
        <v>0</v>
      </c>
      <c r="T872" s="20">
        <f>ROUND(T846*30.44*3.776/1000,1)</f>
        <v>0</v>
      </c>
      <c r="U872" s="14">
        <f t="shared" si="367"/>
        <v>53.9</v>
      </c>
      <c r="V872" s="20">
        <f>ROUND(V846*30.44*3.776/1000,1)</f>
        <v>10.1</v>
      </c>
      <c r="W872" s="20">
        <f>ROUND(W846*30.44*3.776/1000,1)</f>
        <v>18.399999999999999</v>
      </c>
      <c r="X872" s="20">
        <f>ROUND(X846*30.44*3.776/1000,1)</f>
        <v>25.4</v>
      </c>
    </row>
    <row r="873" spans="1:24" s="2" customFormat="1" x14ac:dyDescent="0.25">
      <c r="A873" s="36" t="s">
        <v>75</v>
      </c>
      <c r="B873" s="21" t="s">
        <v>45</v>
      </c>
      <c r="C873" s="22"/>
      <c r="D873" s="23"/>
      <c r="E873" s="23" t="s">
        <v>33</v>
      </c>
      <c r="F873" s="14">
        <v>682.73</v>
      </c>
      <c r="G873" s="14">
        <f t="shared" si="362"/>
        <v>16.57</v>
      </c>
      <c r="H873" s="491">
        <f t="shared" si="363"/>
        <v>681.93000000000006</v>
      </c>
      <c r="I873" s="39">
        <f t="shared" si="364"/>
        <v>681.93000000000006</v>
      </c>
      <c r="J873" s="20">
        <f>ROUND(682.73/1186.79*1185.4/3,2)</f>
        <v>227.31</v>
      </c>
      <c r="K873" s="20">
        <f t="shared" ref="K873:L873" si="373">ROUND(682.73/1186.79*1185.4/3,2)</f>
        <v>227.31</v>
      </c>
      <c r="L873" s="20">
        <f t="shared" si="373"/>
        <v>227.31</v>
      </c>
      <c r="M873" s="14">
        <f t="shared" si="365"/>
        <v>0</v>
      </c>
      <c r="N873" s="20"/>
      <c r="O873" s="20"/>
      <c r="P873" s="20"/>
      <c r="Q873" s="14">
        <f t="shared" si="366"/>
        <v>0</v>
      </c>
      <c r="R873" s="20"/>
      <c r="S873" s="20"/>
      <c r="T873" s="20"/>
      <c r="U873" s="14">
        <f t="shared" si="367"/>
        <v>0</v>
      </c>
      <c r="V873" s="20"/>
      <c r="W873" s="20"/>
      <c r="X873" s="20"/>
    </row>
    <row r="874" spans="1:24" s="2" customFormat="1" x14ac:dyDescent="0.25">
      <c r="A874" s="36" t="s">
        <v>76</v>
      </c>
      <c r="B874" s="21" t="s">
        <v>46</v>
      </c>
      <c r="C874" s="22"/>
      <c r="D874" s="23"/>
      <c r="E874" s="23" t="s">
        <v>33</v>
      </c>
      <c r="F874" s="14">
        <v>264.66000000000003</v>
      </c>
      <c r="G874" s="14">
        <f t="shared" si="362"/>
        <v>6.42</v>
      </c>
      <c r="H874" s="216">
        <f t="shared" si="363"/>
        <v>264.29999999999995</v>
      </c>
      <c r="I874" s="71">
        <f t="shared" si="364"/>
        <v>134.89999999999998</v>
      </c>
      <c r="J874" s="20">
        <f>ROUND(264.66/4615.49*J855,1)</f>
        <v>55.8</v>
      </c>
      <c r="K874" s="20">
        <f>ROUND(264.66/4615.49*K855,1)</f>
        <v>43.3</v>
      </c>
      <c r="L874" s="20">
        <f>ROUND(264.66/4615.49*L855,1)</f>
        <v>35.799999999999997</v>
      </c>
      <c r="M874" s="14">
        <f t="shared" si="365"/>
        <v>24.900000000000002</v>
      </c>
      <c r="N874" s="20">
        <f>ROUND(264.66/4615.49*N855,1)</f>
        <v>21.8</v>
      </c>
      <c r="O874" s="20">
        <f>ROUND(264.66/4615.49*O855,1)</f>
        <v>3.1</v>
      </c>
      <c r="P874" s="20">
        <f>ROUND(264.66/4615.49*P855,1)</f>
        <v>0</v>
      </c>
      <c r="Q874" s="14">
        <f t="shared" si="366"/>
        <v>0</v>
      </c>
      <c r="R874" s="20">
        <f>ROUND(264.66/4615.49*R855,1)</f>
        <v>0</v>
      </c>
      <c r="S874" s="20">
        <f>ROUND(264.66/4615.49*S855,1)</f>
        <v>0</v>
      </c>
      <c r="T874" s="20">
        <f>ROUND(264.66/4615.49*T855,1)</f>
        <v>0</v>
      </c>
      <c r="U874" s="14">
        <f t="shared" si="367"/>
        <v>104.5</v>
      </c>
      <c r="V874" s="20">
        <f>ROUND(264.66/4615.49*V855,1)</f>
        <v>19.600000000000001</v>
      </c>
      <c r="W874" s="20">
        <f>ROUND(264.66/4615.49*W855,1)</f>
        <v>35.700000000000003</v>
      </c>
      <c r="X874" s="20">
        <f>ROUND(264.66/4615.49*X855,1)</f>
        <v>49.2</v>
      </c>
    </row>
    <row r="875" spans="1:24" s="2" customFormat="1" x14ac:dyDescent="0.25">
      <c r="A875" s="36" t="s">
        <v>77</v>
      </c>
      <c r="B875" s="21" t="s">
        <v>48</v>
      </c>
      <c r="C875" s="22"/>
      <c r="D875" s="23"/>
      <c r="E875" s="23" t="s">
        <v>33</v>
      </c>
      <c r="F875" s="14">
        <v>69.97</v>
      </c>
      <c r="G875" s="14">
        <f t="shared" si="362"/>
        <v>1.7</v>
      </c>
      <c r="H875" s="491">
        <f t="shared" si="363"/>
        <v>69.89</v>
      </c>
      <c r="I875" s="39">
        <f t="shared" si="364"/>
        <v>35.659999999999997</v>
      </c>
      <c r="J875" s="20">
        <f>ROUND(69.97/1186.79*J846,2)</f>
        <v>14.76</v>
      </c>
      <c r="K875" s="20">
        <f t="shared" ref="K875:L875" si="374">ROUND(69.97/1186.79*K846,2)</f>
        <v>11.44</v>
      </c>
      <c r="L875" s="20">
        <f t="shared" si="374"/>
        <v>9.4600000000000009</v>
      </c>
      <c r="M875" s="14">
        <f t="shared" si="365"/>
        <v>6.59</v>
      </c>
      <c r="N875" s="20">
        <f>ROUND(69.97/1186.79*N846,2)</f>
        <v>5.76</v>
      </c>
      <c r="O875" s="20">
        <f t="shared" ref="O875:P875" si="375">ROUND(69.97/1186.79*O846,2)</f>
        <v>0.83</v>
      </c>
      <c r="P875" s="20">
        <f t="shared" si="375"/>
        <v>0</v>
      </c>
      <c r="Q875" s="14">
        <f t="shared" si="366"/>
        <v>0</v>
      </c>
      <c r="R875" s="20">
        <f>ROUND(69.97/1186.79*R846,2)</f>
        <v>0</v>
      </c>
      <c r="S875" s="20">
        <f t="shared" ref="S875:T875" si="376">ROUND(69.97/1186.79*S846,2)</f>
        <v>0</v>
      </c>
      <c r="T875" s="20">
        <f t="shared" si="376"/>
        <v>0</v>
      </c>
      <c r="U875" s="14">
        <f t="shared" si="367"/>
        <v>27.64</v>
      </c>
      <c r="V875" s="20">
        <f>ROUND(69.97/1186.79*V846,2)</f>
        <v>5.18</v>
      </c>
      <c r="W875" s="20">
        <f t="shared" ref="W875:X875" si="377">ROUND(69.97/1186.79*W846,2)</f>
        <v>9.4499999999999993</v>
      </c>
      <c r="X875" s="20">
        <f t="shared" si="377"/>
        <v>13.01</v>
      </c>
    </row>
    <row r="876" spans="1:24" s="2" customFormat="1" x14ac:dyDescent="0.25">
      <c r="A876" s="21"/>
      <c r="B876" s="21"/>
      <c r="C876" s="22"/>
      <c r="D876" s="23"/>
      <c r="E876" s="23"/>
      <c r="F876" s="483"/>
      <c r="G876" s="23"/>
      <c r="H876" s="23"/>
      <c r="I876" s="24"/>
      <c r="J876" s="24"/>
      <c r="K876" s="24"/>
      <c r="L876" s="24"/>
      <c r="M876" s="24"/>
      <c r="N876" s="24"/>
      <c r="O876" s="24"/>
      <c r="P876" s="24"/>
      <c r="Q876" s="24"/>
      <c r="R876" s="24"/>
      <c r="S876" s="24"/>
      <c r="T876" s="24"/>
      <c r="U876" s="24"/>
      <c r="V876" s="24"/>
      <c r="W876" s="24"/>
      <c r="X876" s="24"/>
    </row>
    <row r="877" spans="1:24" s="2" customFormat="1" x14ac:dyDescent="0.25">
      <c r="A877" s="479">
        <v>12</v>
      </c>
      <c r="B877" s="21" t="s">
        <v>51</v>
      </c>
      <c r="C877" s="22"/>
      <c r="D877" s="23"/>
      <c r="E877" s="23" t="s">
        <v>33</v>
      </c>
      <c r="F877" s="174">
        <f>F855-F862</f>
        <v>219.79999999999927</v>
      </c>
      <c r="G877" s="23"/>
      <c r="H877" s="20">
        <f t="shared" ref="H877:X877" si="378">H855-H862</f>
        <v>494.27069050706632</v>
      </c>
      <c r="I877" s="26">
        <f t="shared" si="378"/>
        <v>239.59444233974682</v>
      </c>
      <c r="J877" s="20">
        <f t="shared" si="378"/>
        <v>199.8239344468218</v>
      </c>
      <c r="K877" s="26">
        <f t="shared" si="378"/>
        <v>70.005352891011398</v>
      </c>
      <c r="L877" s="26">
        <f t="shared" si="378"/>
        <v>-30.234844998086373</v>
      </c>
      <c r="M877" s="20">
        <f t="shared" si="378"/>
        <v>-262.70599999999996</v>
      </c>
      <c r="N877" s="26">
        <f t="shared" si="378"/>
        <v>36.217999999999961</v>
      </c>
      <c r="O877" s="26">
        <f t="shared" si="378"/>
        <v>-217.47200000000001</v>
      </c>
      <c r="P877" s="26">
        <f t="shared" si="378"/>
        <v>-81.451999999999998</v>
      </c>
      <c r="Q877" s="20">
        <f t="shared" si="378"/>
        <v>-55.156000000000006</v>
      </c>
      <c r="R877" s="26">
        <f t="shared" si="378"/>
        <v>-43.652000000000001</v>
      </c>
      <c r="S877" s="26">
        <f t="shared" si="378"/>
        <v>-5.7519999999999998</v>
      </c>
      <c r="T877" s="20">
        <f t="shared" si="378"/>
        <v>-5.7519999999999998</v>
      </c>
      <c r="U877" s="20">
        <f t="shared" si="378"/>
        <v>572.53824816731935</v>
      </c>
      <c r="V877" s="20">
        <f t="shared" si="378"/>
        <v>-9.5165794567301987</v>
      </c>
      <c r="W877" s="20">
        <f t="shared" si="378"/>
        <v>217.89718022000784</v>
      </c>
      <c r="X877" s="20">
        <f t="shared" si="378"/>
        <v>364.15764740404188</v>
      </c>
    </row>
    <row r="878" spans="1:24" s="2" customFormat="1" x14ac:dyDescent="0.25">
      <c r="A878" s="479">
        <v>13</v>
      </c>
      <c r="B878" s="21" t="s">
        <v>78</v>
      </c>
      <c r="C878" s="22"/>
      <c r="D878" s="23"/>
      <c r="E878" s="483" t="s">
        <v>28</v>
      </c>
      <c r="F878" s="20">
        <f>ROUND(F877/F862*100,1)</f>
        <v>5</v>
      </c>
      <c r="G878" s="483"/>
      <c r="H878" s="20">
        <f t="shared" ref="H878:X878" si="379">ROUND(H877/H862*100,1)</f>
        <v>12</v>
      </c>
      <c r="I878" s="20">
        <f t="shared" si="379"/>
        <v>11.3</v>
      </c>
      <c r="J878" s="20">
        <f t="shared" si="379"/>
        <v>25.8</v>
      </c>
      <c r="K878" s="20">
        <f t="shared" si="379"/>
        <v>10.199999999999999</v>
      </c>
      <c r="L878" s="20">
        <f t="shared" si="379"/>
        <v>-4.5999999999999996</v>
      </c>
      <c r="M878" s="20">
        <f t="shared" si="379"/>
        <v>-37.700000000000003</v>
      </c>
      <c r="N878" s="20">
        <f t="shared" si="379"/>
        <v>10.5</v>
      </c>
      <c r="O878" s="20">
        <f t="shared" si="379"/>
        <v>-79.900000000000006</v>
      </c>
      <c r="P878" s="20">
        <f t="shared" si="379"/>
        <v>-100</v>
      </c>
      <c r="Q878" s="20">
        <f t="shared" si="379"/>
        <v>-100</v>
      </c>
      <c r="R878" s="20">
        <f t="shared" si="379"/>
        <v>-100</v>
      </c>
      <c r="S878" s="20">
        <f t="shared" si="379"/>
        <v>-100</v>
      </c>
      <c r="T878" s="20">
        <f t="shared" si="379"/>
        <v>-100</v>
      </c>
      <c r="U878" s="20">
        <f t="shared" si="379"/>
        <v>45.8</v>
      </c>
      <c r="V878" s="20">
        <f t="shared" si="379"/>
        <v>-2.7</v>
      </c>
      <c r="W878" s="20">
        <f t="shared" si="379"/>
        <v>53.8</v>
      </c>
      <c r="X878" s="20">
        <f t="shared" si="379"/>
        <v>73.7</v>
      </c>
    </row>
    <row r="879" spans="1:24" s="2" customFormat="1" x14ac:dyDescent="0.25">
      <c r="A879" s="21"/>
      <c r="B879" s="21"/>
      <c r="C879" s="22"/>
      <c r="D879" s="23"/>
      <c r="E879" s="23"/>
      <c r="F879" s="23"/>
      <c r="G879" s="23"/>
      <c r="H879" s="23"/>
      <c r="I879" s="24"/>
      <c r="J879" s="24"/>
      <c r="K879" s="24"/>
      <c r="L879" s="24"/>
      <c r="M879" s="24"/>
      <c r="N879" s="24"/>
      <c r="O879" s="24"/>
      <c r="P879" s="24"/>
      <c r="Q879" s="24"/>
      <c r="R879" s="24"/>
      <c r="S879" s="24"/>
      <c r="T879" s="24"/>
      <c r="U879" s="24"/>
      <c r="V879" s="24"/>
      <c r="W879" s="24"/>
      <c r="X879" s="24"/>
    </row>
    <row r="880" spans="1:24" s="2" customFormat="1" x14ac:dyDescent="0.25"/>
    <row r="881" spans="2:2" s="2" customFormat="1" x14ac:dyDescent="0.25">
      <c r="B881" s="2" t="s">
        <v>99</v>
      </c>
    </row>
  </sheetData>
  <mergeCells count="72">
    <mergeCell ref="B845:D845"/>
    <mergeCell ref="J744:L744"/>
    <mergeCell ref="B745:D745"/>
    <mergeCell ref="B746:D746"/>
    <mergeCell ref="B747:D747"/>
    <mergeCell ref="J794:L794"/>
    <mergeCell ref="B795:D795"/>
    <mergeCell ref="B796:D796"/>
    <mergeCell ref="B797:D797"/>
    <mergeCell ref="J842:L842"/>
    <mergeCell ref="B843:D843"/>
    <mergeCell ref="B844:D844"/>
    <mergeCell ref="B697:D697"/>
    <mergeCell ref="J595:L595"/>
    <mergeCell ref="B596:D596"/>
    <mergeCell ref="B597:D597"/>
    <mergeCell ref="B598:D598"/>
    <mergeCell ref="J644:L644"/>
    <mergeCell ref="B645:D645"/>
    <mergeCell ref="B646:D646"/>
    <mergeCell ref="B647:D647"/>
    <mergeCell ref="J694:L694"/>
    <mergeCell ref="B695:D695"/>
    <mergeCell ref="B696:D696"/>
    <mergeCell ref="B550:D550"/>
    <mergeCell ref="J450:L450"/>
    <mergeCell ref="B451:D451"/>
    <mergeCell ref="B452:D452"/>
    <mergeCell ref="B453:D453"/>
    <mergeCell ref="J498:L498"/>
    <mergeCell ref="B499:D499"/>
    <mergeCell ref="B500:D500"/>
    <mergeCell ref="B501:D501"/>
    <mergeCell ref="J547:L547"/>
    <mergeCell ref="B548:D548"/>
    <mergeCell ref="B549:D549"/>
    <mergeCell ref="B406:D406"/>
    <mergeCell ref="J307:L307"/>
    <mergeCell ref="B308:D308"/>
    <mergeCell ref="B309:D309"/>
    <mergeCell ref="B310:D310"/>
    <mergeCell ref="J355:L355"/>
    <mergeCell ref="B356:D356"/>
    <mergeCell ref="B357:D357"/>
    <mergeCell ref="B358:D358"/>
    <mergeCell ref="J403:L403"/>
    <mergeCell ref="B404:D404"/>
    <mergeCell ref="B405:D405"/>
    <mergeCell ref="B259:D259"/>
    <mergeCell ref="J156:L156"/>
    <mergeCell ref="B157:D157"/>
    <mergeCell ref="B158:D158"/>
    <mergeCell ref="B159:D159"/>
    <mergeCell ref="J206:L206"/>
    <mergeCell ref="B207:D207"/>
    <mergeCell ref="B208:D208"/>
    <mergeCell ref="B209:D209"/>
    <mergeCell ref="J256:L256"/>
    <mergeCell ref="B257:D257"/>
    <mergeCell ref="B258:D258"/>
    <mergeCell ref="B110:D110"/>
    <mergeCell ref="J10:L10"/>
    <mergeCell ref="B11:D11"/>
    <mergeCell ref="B12:D12"/>
    <mergeCell ref="B13:D13"/>
    <mergeCell ref="J59:L59"/>
    <mergeCell ref="B60:D60"/>
    <mergeCell ref="B61:D61"/>
    <mergeCell ref="B62:D62"/>
    <mergeCell ref="J107:L107"/>
    <mergeCell ref="B108:D108"/>
    <mergeCell ref="B109:D109"/>
  </mergeCells>
  <pageMargins left="0.8" right="0.15748031496062992" top="0.31496062992125984" bottom="0.98425196850393704" header="0.23622047244094491" footer="0.51181102362204722"/>
  <pageSetup paperSize="9" scale="50" orientation="landscape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U881"/>
  <sheetViews>
    <sheetView topLeftCell="A7" workbookViewId="0">
      <selection activeCell="N101" sqref="N101"/>
    </sheetView>
  </sheetViews>
  <sheetFormatPr defaultRowHeight="13.2" x14ac:dyDescent="0.25"/>
  <cols>
    <col min="1" max="1" width="7.33203125" customWidth="1"/>
    <col min="2" max="2" width="12.88671875" customWidth="1"/>
    <col min="4" max="4" width="11.44140625" customWidth="1"/>
    <col min="5" max="5" width="11.109375" customWidth="1"/>
    <col min="6" max="7" width="13.6640625" customWidth="1"/>
    <col min="8" max="8" width="12" customWidth="1"/>
    <col min="9" max="9" width="12.5546875" customWidth="1"/>
    <col min="10" max="10" width="10.44140625" customWidth="1"/>
    <col min="11" max="11" width="10.6640625" customWidth="1"/>
    <col min="12" max="12" width="9" customWidth="1"/>
    <col min="13" max="15" width="9.33203125" bestFit="1" customWidth="1"/>
    <col min="16" max="16" width="10.109375" customWidth="1"/>
    <col min="17" max="17" width="11.109375" customWidth="1"/>
    <col min="18" max="18" width="12" customWidth="1"/>
    <col min="19" max="19" width="10.5546875" style="184" bestFit="1" customWidth="1"/>
    <col min="20" max="20" width="12.44140625" customWidth="1"/>
    <col min="21" max="21" width="12.6640625" bestFit="1" customWidth="1"/>
    <col min="22" max="22" width="11.6640625" bestFit="1" customWidth="1"/>
    <col min="23" max="23" width="12.33203125" customWidth="1"/>
    <col min="24" max="24" width="12.44140625" customWidth="1"/>
  </cols>
  <sheetData>
    <row r="1" spans="1:24" x14ac:dyDescent="0.25">
      <c r="S1"/>
    </row>
    <row r="2" spans="1:24" x14ac:dyDescent="0.25">
      <c r="S2"/>
    </row>
    <row r="3" spans="1:24" x14ac:dyDescent="0.25">
      <c r="S3"/>
    </row>
    <row r="4" spans="1:24" x14ac:dyDescent="0.25">
      <c r="S4"/>
    </row>
    <row r="5" spans="1:24" x14ac:dyDescent="0.25">
      <c r="S5"/>
    </row>
    <row r="6" spans="1:24" x14ac:dyDescent="0.25">
      <c r="S6"/>
    </row>
    <row r="7" spans="1:24" s="2" customFormat="1" ht="22.8" x14ac:dyDescent="0.4">
      <c r="C7" s="213" t="s">
        <v>445</v>
      </c>
    </row>
    <row r="8" spans="1:24" s="2" customFormat="1" ht="15.6" x14ac:dyDescent="0.3">
      <c r="A8" s="2" t="s">
        <v>52</v>
      </c>
      <c r="E8" s="3" t="s">
        <v>354</v>
      </c>
      <c r="J8" s="3"/>
      <c r="L8" s="3" t="s">
        <v>354</v>
      </c>
      <c r="N8" s="3"/>
      <c r="P8" s="3"/>
      <c r="R8" s="3"/>
      <c r="T8" s="3"/>
      <c r="U8" s="3"/>
    </row>
    <row r="9" spans="1:24" s="2" customFormat="1" x14ac:dyDescent="0.25">
      <c r="A9" s="72" t="s">
        <v>54</v>
      </c>
    </row>
    <row r="10" spans="1:24" s="2" customFormat="1" x14ac:dyDescent="0.25">
      <c r="A10" s="5" t="s">
        <v>0</v>
      </c>
      <c r="B10" s="6" t="s">
        <v>1</v>
      </c>
      <c r="C10" s="7"/>
      <c r="D10" s="8"/>
      <c r="E10" s="8" t="s">
        <v>2</v>
      </c>
      <c r="F10" s="19" t="s">
        <v>55</v>
      </c>
      <c r="G10" s="605" t="s">
        <v>89</v>
      </c>
      <c r="H10" s="605" t="s">
        <v>3</v>
      </c>
      <c r="I10" s="594" t="s">
        <v>94</v>
      </c>
      <c r="J10" s="884" t="s">
        <v>93</v>
      </c>
      <c r="K10" s="885"/>
      <c r="L10" s="885"/>
      <c r="M10" s="594" t="s">
        <v>90</v>
      </c>
      <c r="N10" s="594" t="s">
        <v>93</v>
      </c>
      <c r="O10" s="595"/>
      <c r="P10" s="595"/>
      <c r="Q10" s="594" t="s">
        <v>91</v>
      </c>
      <c r="R10" s="594" t="s">
        <v>93</v>
      </c>
      <c r="S10" s="595"/>
      <c r="T10" s="595"/>
      <c r="U10" s="19" t="s">
        <v>92</v>
      </c>
      <c r="V10" s="78" t="s">
        <v>93</v>
      </c>
      <c r="W10" s="595"/>
      <c r="X10" s="598"/>
    </row>
    <row r="11" spans="1:24" s="18" customFormat="1" x14ac:dyDescent="0.25">
      <c r="A11" s="14"/>
      <c r="B11" s="881" t="s">
        <v>8</v>
      </c>
      <c r="C11" s="882"/>
      <c r="D11" s="883"/>
      <c r="E11" s="597" t="s">
        <v>9</v>
      </c>
      <c r="F11" s="73" t="s">
        <v>57</v>
      </c>
      <c r="G11" s="74" t="s">
        <v>56</v>
      </c>
      <c r="H11" s="144" t="s">
        <v>444</v>
      </c>
      <c r="I11" s="594" t="s">
        <v>10</v>
      </c>
      <c r="J11" s="594" t="s">
        <v>11</v>
      </c>
      <c r="K11" s="604" t="s">
        <v>12</v>
      </c>
      <c r="L11" s="594" t="s">
        <v>13</v>
      </c>
      <c r="M11" s="594" t="s">
        <v>10</v>
      </c>
      <c r="N11" s="594" t="s">
        <v>14</v>
      </c>
      <c r="O11" s="594" t="s">
        <v>15</v>
      </c>
      <c r="P11" s="594" t="s">
        <v>16</v>
      </c>
      <c r="Q11" s="594" t="s">
        <v>10</v>
      </c>
      <c r="R11" s="594" t="s">
        <v>17</v>
      </c>
      <c r="S11" s="594" t="s">
        <v>58</v>
      </c>
      <c r="T11" s="594" t="s">
        <v>18</v>
      </c>
      <c r="U11" s="14" t="s">
        <v>10</v>
      </c>
      <c r="V11" s="595" t="s">
        <v>19</v>
      </c>
      <c r="W11" s="594" t="s">
        <v>20</v>
      </c>
      <c r="X11" s="20" t="s">
        <v>21</v>
      </c>
    </row>
    <row r="12" spans="1:24" s="2" customFormat="1" x14ac:dyDescent="0.25">
      <c r="A12" s="5"/>
      <c r="B12" s="886"/>
      <c r="C12" s="887"/>
      <c r="D12" s="888"/>
      <c r="E12" s="5"/>
      <c r="F12" s="14" t="s">
        <v>443</v>
      </c>
      <c r="G12" s="596" t="s">
        <v>88</v>
      </c>
      <c r="H12" s="20" t="s">
        <v>22</v>
      </c>
      <c r="I12" s="73" t="s">
        <v>22</v>
      </c>
      <c r="J12" s="73" t="s">
        <v>22</v>
      </c>
      <c r="K12" s="19" t="s">
        <v>22</v>
      </c>
      <c r="L12" s="73" t="s">
        <v>22</v>
      </c>
      <c r="M12" s="19" t="s">
        <v>22</v>
      </c>
      <c r="N12" s="19" t="s">
        <v>22</v>
      </c>
      <c r="O12" s="19" t="s">
        <v>22</v>
      </c>
      <c r="P12" s="19" t="s">
        <v>22</v>
      </c>
      <c r="Q12" s="19" t="s">
        <v>22</v>
      </c>
      <c r="R12" s="19" t="s">
        <v>22</v>
      </c>
      <c r="S12" s="19" t="s">
        <v>22</v>
      </c>
      <c r="T12" s="19" t="s">
        <v>22</v>
      </c>
      <c r="U12" s="19" t="s">
        <v>22</v>
      </c>
      <c r="V12" s="19" t="s">
        <v>22</v>
      </c>
      <c r="W12" s="19" t="s">
        <v>22</v>
      </c>
      <c r="X12" s="19" t="s">
        <v>22</v>
      </c>
    </row>
    <row r="13" spans="1:24" s="2" customFormat="1" x14ac:dyDescent="0.25">
      <c r="A13" s="20">
        <v>1</v>
      </c>
      <c r="B13" s="884">
        <v>2</v>
      </c>
      <c r="C13" s="885"/>
      <c r="D13" s="889"/>
      <c r="E13" s="606">
        <v>3</v>
      </c>
      <c r="F13" s="20">
        <v>4</v>
      </c>
      <c r="G13" s="606">
        <v>5</v>
      </c>
      <c r="H13" s="606">
        <v>6</v>
      </c>
      <c r="I13" s="606">
        <v>7</v>
      </c>
      <c r="J13" s="19">
        <v>8</v>
      </c>
      <c r="K13" s="19">
        <v>9</v>
      </c>
      <c r="L13" s="19">
        <v>10</v>
      </c>
      <c r="M13" s="19">
        <v>11</v>
      </c>
      <c r="N13" s="19">
        <v>12</v>
      </c>
      <c r="O13" s="19">
        <v>13</v>
      </c>
      <c r="P13" s="19">
        <v>14</v>
      </c>
      <c r="Q13" s="19">
        <v>15</v>
      </c>
      <c r="R13" s="19">
        <v>16</v>
      </c>
      <c r="S13" s="19">
        <v>17</v>
      </c>
      <c r="T13" s="19">
        <v>18</v>
      </c>
      <c r="U13" s="19">
        <v>19</v>
      </c>
      <c r="V13" s="19">
        <v>20</v>
      </c>
      <c r="W13" s="19">
        <v>21</v>
      </c>
      <c r="X13" s="19">
        <v>22</v>
      </c>
    </row>
    <row r="14" spans="1:24" s="2" customFormat="1" x14ac:dyDescent="0.25">
      <c r="A14" s="20">
        <v>1</v>
      </c>
      <c r="B14" s="78" t="s">
        <v>59</v>
      </c>
      <c r="C14" s="595"/>
      <c r="D14" s="598"/>
      <c r="E14" s="79" t="s">
        <v>60</v>
      </c>
      <c r="F14" s="606">
        <f>F17+F15</f>
        <v>51993.5</v>
      </c>
      <c r="G14" s="79"/>
      <c r="H14" s="265">
        <f>I14+M14+Q14+U14</f>
        <v>48503.688000000002</v>
      </c>
      <c r="I14" s="26">
        <f>J14+K14+L14</f>
        <v>22680.013000000003</v>
      </c>
      <c r="J14" s="26">
        <f>J17+J15</f>
        <v>9160.0069999999996</v>
      </c>
      <c r="K14" s="26">
        <f>K15+K17</f>
        <v>7341.2800000000007</v>
      </c>
      <c r="L14" s="26">
        <f>L15+L17</f>
        <v>6178.7260000000015</v>
      </c>
      <c r="M14" s="215">
        <f>N14+O14+P14</f>
        <v>5253.4580000000005</v>
      </c>
      <c r="N14" s="26">
        <f>N15+N17</f>
        <v>3619.1540000000005</v>
      </c>
      <c r="O14" s="26">
        <f>O15+O17</f>
        <v>982.63200000000006</v>
      </c>
      <c r="P14" s="26">
        <f>P15+P17</f>
        <v>651.67200000000003</v>
      </c>
      <c r="Q14" s="215">
        <f>R14+S14+T14</f>
        <v>1828.828</v>
      </c>
      <c r="R14" s="26">
        <f>R17+R15</f>
        <v>556.76400000000012</v>
      </c>
      <c r="S14" s="26">
        <f>S17+S15</f>
        <v>484.12999999999994</v>
      </c>
      <c r="T14" s="26">
        <f>T17+T15</f>
        <v>787.93399999999997</v>
      </c>
      <c r="U14" s="215">
        <f>V14+W14+X14</f>
        <v>18741.388999999996</v>
      </c>
      <c r="V14" s="26">
        <f>V15+V17</f>
        <v>3870.4319999999993</v>
      </c>
      <c r="W14" s="26">
        <f>W15+W17</f>
        <v>6360.424</v>
      </c>
      <c r="X14" s="26">
        <f>X15+X17</f>
        <v>8510.5329999999976</v>
      </c>
    </row>
    <row r="15" spans="1:24" s="2" customFormat="1" x14ac:dyDescent="0.25">
      <c r="A15" s="20">
        <v>2</v>
      </c>
      <c r="B15" s="78" t="s">
        <v>61</v>
      </c>
      <c r="C15" s="595"/>
      <c r="D15" s="598"/>
      <c r="E15" s="79" t="s">
        <v>60</v>
      </c>
      <c r="F15" s="598">
        <f>F64+F211+F261+F312+F699+F749+F799+F847</f>
        <v>2148.8900000000003</v>
      </c>
      <c r="G15" s="79"/>
      <c r="H15" s="214">
        <f>I15+M15+Q15+U15</f>
        <v>1991.07</v>
      </c>
      <c r="I15" s="38">
        <f>J15+K15+L15</f>
        <v>931.40999999999985</v>
      </c>
      <c r="J15" s="38">
        <f>J64+J211+J261+J312+J699+J749+J799+J847</f>
        <v>376.73</v>
      </c>
      <c r="K15" s="38">
        <f>K64+K211+K261+K312+K699+K749+K799+K847</f>
        <v>301.90999999999991</v>
      </c>
      <c r="L15" s="38">
        <f>L64+L211+L261+L312+L699+L749+L799+L847</f>
        <v>252.77</v>
      </c>
      <c r="M15" s="264">
        <f>N15+O15+P15</f>
        <v>214.44000000000003</v>
      </c>
      <c r="N15" s="38">
        <f>N64+N211+N261+N312+N699+N749+N799+N847</f>
        <v>147.98000000000002</v>
      </c>
      <c r="O15" s="38">
        <f>O64+O211+O261+O312+O699+O749+O799+O847</f>
        <v>39.250000000000007</v>
      </c>
      <c r="P15" s="38">
        <f>P64+P211+P261+P312+P699+P749+P799+P847</f>
        <v>27.21</v>
      </c>
      <c r="Q15" s="264">
        <f>R15+S15+T15</f>
        <v>75.11</v>
      </c>
      <c r="R15" s="38">
        <f>R64+R211+R261+R312+R699+R749+R799+R847</f>
        <v>22.71</v>
      </c>
      <c r="S15" s="38">
        <f>S64+S211+S261+S312+S699+S749+S799+S847</f>
        <v>20.34</v>
      </c>
      <c r="T15" s="38">
        <f>T64+T211+T261+T312+T699+T749+T799+T847</f>
        <v>32.06</v>
      </c>
      <c r="U15" s="264">
        <f>V15+W15+X15</f>
        <v>770.11000000000013</v>
      </c>
      <c r="V15" s="38">
        <f>V64+V211+V261+V312+V699+V749+V799+V847</f>
        <v>158.56</v>
      </c>
      <c r="W15" s="38">
        <f>W64+W211+W261+W312+W699+W749+W799+W847</f>
        <v>261.65999999999997</v>
      </c>
      <c r="X15" s="38">
        <f>X64+X211+X261+X312+X699+X749+X799+X847</f>
        <v>349.8900000000001</v>
      </c>
    </row>
    <row r="16" spans="1:24" s="2" customFormat="1" x14ac:dyDescent="0.25">
      <c r="A16" s="20">
        <v>3</v>
      </c>
      <c r="B16" s="78" t="s">
        <v>62</v>
      </c>
      <c r="C16" s="595"/>
      <c r="D16" s="598"/>
      <c r="E16" s="79" t="s">
        <v>28</v>
      </c>
      <c r="F16" s="20">
        <f>ROUND(F15/F14*100,2)</f>
        <v>4.13</v>
      </c>
      <c r="G16" s="79"/>
      <c r="H16" s="20">
        <f>ROUND(H15/H14*100,2)</f>
        <v>4.0999999999999996</v>
      </c>
      <c r="I16" s="20">
        <f t="shared" ref="I16:P16" si="0">ROUND(I15/I14*100,1)</f>
        <v>4.0999999999999996</v>
      </c>
      <c r="J16" s="18">
        <f t="shared" si="0"/>
        <v>4.0999999999999996</v>
      </c>
      <c r="K16" s="20">
        <f t="shared" si="0"/>
        <v>4.0999999999999996</v>
      </c>
      <c r="L16" s="20">
        <f t="shared" si="0"/>
        <v>4.0999999999999996</v>
      </c>
      <c r="M16" s="20">
        <f t="shared" si="0"/>
        <v>4.0999999999999996</v>
      </c>
      <c r="N16" s="20">
        <f t="shared" si="0"/>
        <v>4.0999999999999996</v>
      </c>
      <c r="O16" s="20">
        <f t="shared" si="0"/>
        <v>4</v>
      </c>
      <c r="P16" s="20">
        <f t="shared" si="0"/>
        <v>4.2</v>
      </c>
      <c r="Q16" s="20">
        <f>ROUND(Q15/Q14*100,2)</f>
        <v>4.1100000000000003</v>
      </c>
      <c r="R16" s="20">
        <f>ROUND(R15/R14*100,1)</f>
        <v>4.0999999999999996</v>
      </c>
      <c r="S16" s="20">
        <f>ROUND(S15/S14*100,1)</f>
        <v>4.2</v>
      </c>
      <c r="T16" s="20">
        <f>ROUND(T15/T14*100,1)</f>
        <v>4.0999999999999996</v>
      </c>
      <c r="U16" s="20">
        <f>ROUND(U15/U14*100,2)</f>
        <v>4.1100000000000003</v>
      </c>
      <c r="V16" s="20">
        <f>ROUND(V15/V14*100,2)</f>
        <v>4.0999999999999996</v>
      </c>
      <c r="W16" s="20">
        <f>ROUND(W15/W14*100,2)</f>
        <v>4.1100000000000003</v>
      </c>
      <c r="X16" s="20">
        <f>ROUND(X15/X14*100,2)</f>
        <v>4.1100000000000003</v>
      </c>
    </row>
    <row r="17" spans="1:229" s="2" customFormat="1" x14ac:dyDescent="0.25">
      <c r="A17" s="20">
        <v>4</v>
      </c>
      <c r="B17" s="78" t="s">
        <v>191</v>
      </c>
      <c r="C17" s="595"/>
      <c r="D17" s="598"/>
      <c r="E17" s="79" t="s">
        <v>60</v>
      </c>
      <c r="F17" s="606">
        <f>F21+F19</f>
        <v>49844.61</v>
      </c>
      <c r="G17" s="79"/>
      <c r="H17" s="214">
        <f>I17+M17+Q17+U17</f>
        <v>46512.618000000002</v>
      </c>
      <c r="I17" s="20">
        <f>J17+K17+L17</f>
        <v>21748.603000000003</v>
      </c>
      <c r="J17" s="26">
        <f>J21+J19+J18</f>
        <v>8783.277</v>
      </c>
      <c r="K17" s="26">
        <f>K21+K19+K18</f>
        <v>7039.3700000000008</v>
      </c>
      <c r="L17" s="26">
        <f>L21+L19+L18</f>
        <v>5925.956000000001</v>
      </c>
      <c r="M17" s="20">
        <f>M18+M19+M21</f>
        <v>5039.0180000000009</v>
      </c>
      <c r="N17" s="26">
        <f>N21+N19+N18</f>
        <v>3471.1740000000004</v>
      </c>
      <c r="O17" s="26">
        <f>O21+O19+O18</f>
        <v>943.38200000000006</v>
      </c>
      <c r="P17" s="26">
        <f>P21+P19+P18</f>
        <v>624.46199999999999</v>
      </c>
      <c r="Q17" s="20">
        <f>Q18+Q19+Q21</f>
        <v>1753.7179999999998</v>
      </c>
      <c r="R17" s="26">
        <f>R21+R19+R18</f>
        <v>534.05400000000009</v>
      </c>
      <c r="S17" s="26">
        <f>S21+S19+S18</f>
        <v>463.78999999999996</v>
      </c>
      <c r="T17" s="26">
        <f>T21+T19+T18</f>
        <v>755.87400000000002</v>
      </c>
      <c r="U17" s="20">
        <f>U18+U19+U21</f>
        <v>17971.278999999999</v>
      </c>
      <c r="V17" s="26">
        <f>V21+V19+V18</f>
        <v>3711.8719999999994</v>
      </c>
      <c r="W17" s="26">
        <f>W21+W19+W18</f>
        <v>6098.7640000000001</v>
      </c>
      <c r="X17" s="26">
        <f>X21+X19+X18</f>
        <v>8160.6429999999982</v>
      </c>
    </row>
    <row r="18" spans="1:229" s="2" customFormat="1" x14ac:dyDescent="0.25">
      <c r="A18" s="20"/>
      <c r="B18" s="78" t="s">
        <v>301</v>
      </c>
      <c r="C18" s="595"/>
      <c r="D18" s="598"/>
      <c r="E18" s="79" t="s">
        <v>60</v>
      </c>
      <c r="F18" s="606">
        <f>F67+F214+F264+F315</f>
        <v>0</v>
      </c>
      <c r="G18" s="79"/>
      <c r="H18" s="606">
        <f>I18+M18+Q18+U18</f>
        <v>0</v>
      </c>
      <c r="I18" s="20">
        <f>J18+K18+L18</f>
        <v>0</v>
      </c>
      <c r="J18" s="38">
        <f t="shared" ref="J18:L19" si="1">J67+J214+J264+J315+J702+J752+J802+J850</f>
        <v>0</v>
      </c>
      <c r="K18" s="38">
        <f t="shared" si="1"/>
        <v>0</v>
      </c>
      <c r="L18" s="38">
        <f t="shared" si="1"/>
        <v>0</v>
      </c>
      <c r="M18" s="20">
        <f>N18+O18+P18</f>
        <v>0</v>
      </c>
      <c r="N18" s="38">
        <f t="shared" ref="N18:P19" si="2">N67+N214+N264+N315+N702+N752+N802+N850</f>
        <v>0</v>
      </c>
      <c r="O18" s="38">
        <f t="shared" si="2"/>
        <v>0</v>
      </c>
      <c r="P18" s="38">
        <f t="shared" si="2"/>
        <v>0</v>
      </c>
      <c r="Q18" s="19">
        <f>R18+S18+T18</f>
        <v>0</v>
      </c>
      <c r="R18" s="38">
        <f t="shared" ref="R18:T19" si="3">R67+R214+R264+R315+R702+R752+R802+R850</f>
        <v>0</v>
      </c>
      <c r="S18" s="38">
        <f t="shared" si="3"/>
        <v>0</v>
      </c>
      <c r="T18" s="38">
        <f t="shared" si="3"/>
        <v>0</v>
      </c>
      <c r="U18" s="19">
        <f>V18+W18+X18</f>
        <v>0</v>
      </c>
      <c r="V18" s="38">
        <f t="shared" ref="V18:X19" si="4">V67+V214+V264+V315+V702+V752+V802+V850</f>
        <v>0</v>
      </c>
      <c r="W18" s="38">
        <f t="shared" si="4"/>
        <v>0</v>
      </c>
      <c r="X18" s="38">
        <f t="shared" si="4"/>
        <v>0</v>
      </c>
    </row>
    <row r="19" spans="1:229" s="2" customFormat="1" x14ac:dyDescent="0.25">
      <c r="A19" s="20">
        <v>5</v>
      </c>
      <c r="B19" s="78" t="s">
        <v>26</v>
      </c>
      <c r="C19" s="595"/>
      <c r="D19" s="598"/>
      <c r="E19" s="79" t="s">
        <v>60</v>
      </c>
      <c r="F19" s="598">
        <f>F68+F215+F265+F316+F703+F753+F803+F851</f>
        <v>4822.7000000000007</v>
      </c>
      <c r="G19" s="79"/>
      <c r="H19" s="214">
        <f>I19+M19+Q19+U19</f>
        <v>4475.9480000000003</v>
      </c>
      <c r="I19" s="38">
        <f>J19+K19+L19</f>
        <v>3164.2130000000006</v>
      </c>
      <c r="J19" s="38">
        <f t="shared" si="1"/>
        <v>1364.4670000000003</v>
      </c>
      <c r="K19" s="38">
        <f t="shared" si="1"/>
        <v>1009.9200000000001</v>
      </c>
      <c r="L19" s="38">
        <f t="shared" si="1"/>
        <v>789.82600000000002</v>
      </c>
      <c r="M19" s="20">
        <f>N19+O19+P19</f>
        <v>-237.43199999999996</v>
      </c>
      <c r="N19" s="38">
        <f t="shared" si="2"/>
        <v>305.31400000000002</v>
      </c>
      <c r="O19" s="38">
        <f t="shared" si="2"/>
        <v>-245.13799999999998</v>
      </c>
      <c r="P19" s="38">
        <f t="shared" si="2"/>
        <v>-297.608</v>
      </c>
      <c r="Q19" s="19">
        <f>R19+S19+T19</f>
        <v>-891.69200000000001</v>
      </c>
      <c r="R19" s="38">
        <f t="shared" si="3"/>
        <v>-298.74600000000004</v>
      </c>
      <c r="S19" s="38">
        <f t="shared" si="3"/>
        <v>-320.39999999999998</v>
      </c>
      <c r="T19" s="38">
        <f t="shared" si="3"/>
        <v>-272.54599999999999</v>
      </c>
      <c r="U19" s="19">
        <f>V19+W19+X19</f>
        <v>2440.8589999999995</v>
      </c>
      <c r="V19" s="38">
        <f t="shared" si="4"/>
        <v>349.48199999999997</v>
      </c>
      <c r="W19" s="38">
        <f t="shared" si="4"/>
        <v>833.09400000000016</v>
      </c>
      <c r="X19" s="38">
        <f t="shared" si="4"/>
        <v>1258.2829999999997</v>
      </c>
    </row>
    <row r="20" spans="1:229" s="25" customFormat="1" x14ac:dyDescent="0.25">
      <c r="A20" s="20">
        <v>6</v>
      </c>
      <c r="B20" s="78" t="s">
        <v>62</v>
      </c>
      <c r="C20" s="595"/>
      <c r="D20" s="598"/>
      <c r="E20" s="79" t="s">
        <v>28</v>
      </c>
      <c r="F20" s="20">
        <f>ROUND(F19/F17*100,2)</f>
        <v>9.68</v>
      </c>
      <c r="G20" s="20"/>
      <c r="H20" s="38">
        <f t="shared" ref="H20:X20" si="5">ROUND(H19/H17*100,2)</f>
        <v>9.6199999999999992</v>
      </c>
      <c r="I20" s="20">
        <f t="shared" si="5"/>
        <v>14.55</v>
      </c>
      <c r="J20" s="20">
        <f t="shared" si="5"/>
        <v>15.53</v>
      </c>
      <c r="K20" s="20">
        <f t="shared" si="5"/>
        <v>14.35</v>
      </c>
      <c r="L20" s="20">
        <f t="shared" si="5"/>
        <v>13.33</v>
      </c>
      <c r="M20" s="20">
        <f t="shared" si="5"/>
        <v>-4.71</v>
      </c>
      <c r="N20" s="20">
        <f t="shared" si="5"/>
        <v>8.8000000000000007</v>
      </c>
      <c r="O20" s="20">
        <f t="shared" si="5"/>
        <v>-25.99</v>
      </c>
      <c r="P20" s="20">
        <f t="shared" si="5"/>
        <v>-47.66</v>
      </c>
      <c r="Q20" s="20">
        <f t="shared" si="5"/>
        <v>-50.85</v>
      </c>
      <c r="R20" s="20">
        <f t="shared" si="5"/>
        <v>-55.94</v>
      </c>
      <c r="S20" s="20">
        <f t="shared" si="5"/>
        <v>-69.08</v>
      </c>
      <c r="T20" s="20">
        <f t="shared" si="5"/>
        <v>-36.06</v>
      </c>
      <c r="U20" s="20">
        <f t="shared" si="5"/>
        <v>13.58</v>
      </c>
      <c r="V20" s="20">
        <f t="shared" si="5"/>
        <v>9.42</v>
      </c>
      <c r="W20" s="20">
        <f t="shared" si="5"/>
        <v>13.66</v>
      </c>
      <c r="X20" s="20">
        <f t="shared" si="5"/>
        <v>15.42</v>
      </c>
      <c r="Y20" s="604"/>
      <c r="Z20" s="604"/>
      <c r="AA20" s="604"/>
      <c r="AB20" s="604"/>
      <c r="AC20" s="604"/>
      <c r="AD20" s="604"/>
      <c r="AE20" s="604"/>
      <c r="AF20" s="604"/>
      <c r="AG20" s="604"/>
      <c r="AH20" s="604"/>
      <c r="AI20" s="604"/>
      <c r="AJ20" s="604"/>
      <c r="AK20" s="604"/>
      <c r="AL20" s="604"/>
      <c r="AM20" s="604"/>
      <c r="AN20" s="604"/>
      <c r="AO20" s="604"/>
      <c r="AP20" s="604"/>
      <c r="AQ20" s="604"/>
      <c r="AR20" s="604"/>
      <c r="AS20" s="604"/>
      <c r="AT20" s="604"/>
      <c r="AU20" s="604"/>
      <c r="AV20" s="604"/>
      <c r="AW20" s="604"/>
      <c r="AX20" s="604"/>
      <c r="AY20" s="604"/>
      <c r="AZ20" s="604"/>
      <c r="BA20" s="604"/>
      <c r="BB20" s="604"/>
      <c r="BC20" s="604"/>
      <c r="BD20" s="604"/>
      <c r="BE20" s="604"/>
      <c r="BF20" s="604"/>
      <c r="BG20" s="604"/>
      <c r="BH20" s="604"/>
      <c r="BI20" s="604"/>
      <c r="BJ20" s="604"/>
      <c r="BK20" s="604"/>
      <c r="BL20" s="604"/>
      <c r="BM20" s="604"/>
      <c r="BN20" s="604"/>
      <c r="BO20" s="604"/>
      <c r="BP20" s="604"/>
      <c r="BQ20" s="604"/>
      <c r="BR20" s="604"/>
      <c r="BS20" s="604"/>
      <c r="BT20" s="604"/>
      <c r="BU20" s="604"/>
      <c r="BV20" s="604"/>
      <c r="BW20" s="604"/>
      <c r="BX20" s="604"/>
      <c r="BY20" s="604"/>
      <c r="BZ20" s="604"/>
      <c r="CA20" s="604"/>
      <c r="CB20" s="604"/>
      <c r="CC20" s="604"/>
      <c r="CD20" s="604"/>
      <c r="CE20" s="604"/>
      <c r="CF20" s="604"/>
      <c r="CG20" s="604"/>
      <c r="CH20" s="604"/>
      <c r="CI20" s="604"/>
      <c r="CJ20" s="604"/>
      <c r="CK20" s="604"/>
      <c r="CL20" s="604"/>
      <c r="CM20" s="604"/>
      <c r="CN20" s="604"/>
      <c r="CO20" s="604"/>
      <c r="CP20" s="604"/>
      <c r="CQ20" s="604"/>
      <c r="CR20" s="604"/>
      <c r="CS20" s="604"/>
      <c r="CT20" s="604"/>
      <c r="CU20" s="604"/>
      <c r="CV20" s="604"/>
      <c r="CW20" s="604"/>
      <c r="CX20" s="604"/>
      <c r="CY20" s="604"/>
      <c r="CZ20" s="604"/>
      <c r="DA20" s="604"/>
      <c r="DB20" s="604"/>
      <c r="DC20" s="604"/>
      <c r="DD20" s="604"/>
      <c r="DE20" s="604"/>
      <c r="DF20" s="604"/>
      <c r="DG20" s="604"/>
      <c r="DH20" s="604"/>
      <c r="DI20" s="604"/>
      <c r="DJ20" s="604"/>
      <c r="DK20" s="604"/>
      <c r="DL20" s="604"/>
      <c r="DM20" s="604"/>
      <c r="DN20" s="604"/>
      <c r="DO20" s="604"/>
      <c r="DP20" s="604"/>
      <c r="DQ20" s="604"/>
      <c r="DR20" s="604"/>
      <c r="DS20" s="604"/>
      <c r="DT20" s="604"/>
      <c r="DU20" s="604"/>
      <c r="DV20" s="604"/>
      <c r="DW20" s="604"/>
      <c r="DX20" s="604"/>
      <c r="DY20" s="604"/>
      <c r="DZ20" s="604"/>
      <c r="EA20" s="604"/>
      <c r="EB20" s="604"/>
      <c r="EC20" s="604"/>
      <c r="ED20" s="604"/>
      <c r="EE20" s="604"/>
      <c r="EF20" s="604"/>
      <c r="EG20" s="604"/>
      <c r="EH20" s="604"/>
      <c r="EI20" s="604"/>
      <c r="EJ20" s="604"/>
      <c r="EK20" s="604"/>
      <c r="EL20" s="604"/>
      <c r="EM20" s="604"/>
      <c r="EN20" s="604"/>
      <c r="EO20" s="604"/>
      <c r="EP20" s="604"/>
      <c r="EQ20" s="604"/>
      <c r="ER20" s="604"/>
      <c r="ES20" s="604"/>
      <c r="ET20" s="604"/>
      <c r="EU20" s="604"/>
      <c r="EV20" s="604"/>
      <c r="EW20" s="604"/>
      <c r="EX20" s="604"/>
      <c r="EY20" s="604"/>
      <c r="EZ20" s="604"/>
      <c r="FA20" s="604"/>
      <c r="FB20" s="604"/>
      <c r="FC20" s="604"/>
      <c r="FD20" s="604"/>
      <c r="FE20" s="604"/>
      <c r="FF20" s="604"/>
      <c r="FG20" s="604"/>
      <c r="FH20" s="604"/>
      <c r="FI20" s="604"/>
      <c r="FJ20" s="604"/>
      <c r="FK20" s="604"/>
      <c r="FL20" s="604"/>
      <c r="FM20" s="604"/>
      <c r="FN20" s="604"/>
      <c r="FO20" s="604"/>
      <c r="FP20" s="604"/>
      <c r="FQ20" s="604"/>
      <c r="FR20" s="604"/>
      <c r="FS20" s="604"/>
      <c r="FT20" s="604"/>
      <c r="FU20" s="604"/>
      <c r="FV20" s="604"/>
      <c r="FW20" s="604"/>
      <c r="FX20" s="604"/>
      <c r="FY20" s="604"/>
      <c r="FZ20" s="604"/>
      <c r="GA20" s="604"/>
      <c r="GB20" s="604"/>
      <c r="GC20" s="604"/>
      <c r="GD20" s="604"/>
      <c r="GE20" s="604"/>
      <c r="GF20" s="604"/>
      <c r="GG20" s="604"/>
      <c r="GH20" s="604"/>
      <c r="GI20" s="604"/>
      <c r="GJ20" s="604"/>
      <c r="GK20" s="604"/>
      <c r="GL20" s="604"/>
      <c r="GM20" s="604"/>
      <c r="GN20" s="604"/>
      <c r="GO20" s="604"/>
      <c r="GP20" s="604"/>
      <c r="GQ20" s="604"/>
      <c r="GR20" s="604"/>
      <c r="GS20" s="604"/>
      <c r="GT20" s="604"/>
      <c r="GU20" s="604"/>
      <c r="GV20" s="604"/>
      <c r="GW20" s="604"/>
      <c r="GX20" s="604"/>
      <c r="GY20" s="604"/>
      <c r="GZ20" s="604"/>
      <c r="HA20" s="604"/>
      <c r="HB20" s="604"/>
      <c r="HC20" s="604"/>
      <c r="HD20" s="604"/>
      <c r="HE20" s="604"/>
      <c r="HF20" s="604"/>
      <c r="HG20" s="604"/>
      <c r="HH20" s="604"/>
      <c r="HI20" s="604"/>
      <c r="HJ20" s="604"/>
      <c r="HK20" s="604"/>
      <c r="HL20" s="604"/>
      <c r="HM20" s="604"/>
      <c r="HN20" s="604"/>
      <c r="HO20" s="604"/>
      <c r="HP20" s="604"/>
      <c r="HQ20" s="604"/>
      <c r="HR20" s="604"/>
      <c r="HS20" s="604"/>
      <c r="HT20" s="604"/>
      <c r="HU20" s="604"/>
    </row>
    <row r="21" spans="1:229" s="2" customFormat="1" x14ac:dyDescent="0.25">
      <c r="A21" s="20">
        <v>7</v>
      </c>
      <c r="B21" s="21" t="s">
        <v>302</v>
      </c>
      <c r="C21" s="595"/>
      <c r="D21" s="598"/>
      <c r="E21" s="23" t="s">
        <v>60</v>
      </c>
      <c r="F21" s="598">
        <f>F70+F217+F267+F318+F705+F755+F805+F853</f>
        <v>45021.91</v>
      </c>
      <c r="G21" s="23"/>
      <c r="H21" s="606">
        <f>I21+M21+Q21+U21</f>
        <v>42036.67</v>
      </c>
      <c r="I21" s="20">
        <f>J21+K21+L21</f>
        <v>18584.39</v>
      </c>
      <c r="J21" s="38">
        <f>J70+J217+J267+J318+J705+J755+J805+J853</f>
        <v>7418.8099999999995</v>
      </c>
      <c r="K21" s="38">
        <f>K70+K217+K267+K318+K705+K755+K805+K853</f>
        <v>6029.4500000000007</v>
      </c>
      <c r="L21" s="38">
        <f>L70+L217+L267+L318+L705+L755+L805+L853</f>
        <v>5136.130000000001</v>
      </c>
      <c r="M21" s="19">
        <f>N21+O21+P21</f>
        <v>5276.4500000000007</v>
      </c>
      <c r="N21" s="38">
        <f>N70+N217+N267+N318+N705+N755+N805+N853</f>
        <v>3165.8600000000006</v>
      </c>
      <c r="O21" s="38">
        <f>O70+O217+O267+O318+O705+O755+O805+O853</f>
        <v>1188.52</v>
      </c>
      <c r="P21" s="38">
        <f>P70+P217+P267+P318+P705+P755+P805+P853</f>
        <v>922.07</v>
      </c>
      <c r="Q21" s="19">
        <f>R21+S21+T21</f>
        <v>2645.41</v>
      </c>
      <c r="R21" s="38">
        <f>R70+R217+R267+R318+R705+R755+R805+R853</f>
        <v>832.80000000000007</v>
      </c>
      <c r="S21" s="38">
        <f>S70+S217+S267+S318+S705+S755+S805+S853</f>
        <v>784.18999999999994</v>
      </c>
      <c r="T21" s="38">
        <f>T70+T217+T267+T318+T705+T755+T805+T853</f>
        <v>1028.42</v>
      </c>
      <c r="U21" s="19">
        <f>V21+W21+X21</f>
        <v>15530.419999999998</v>
      </c>
      <c r="V21" s="38">
        <f>V70+V217+V267+V318+V705+V755+V805+V853</f>
        <v>3362.3899999999994</v>
      </c>
      <c r="W21" s="38">
        <f>W70+W217+W267+W318+W705+W755+W805+W853</f>
        <v>5265.67</v>
      </c>
      <c r="X21" s="38">
        <f>X70+X217+X267+X318+X705+X755+X805+X853</f>
        <v>6902.3599999999988</v>
      </c>
    </row>
    <row r="22" spans="1:229" s="2" customFormat="1" x14ac:dyDescent="0.25">
      <c r="A22" s="20"/>
      <c r="B22" s="21" t="s">
        <v>303</v>
      </c>
      <c r="C22" s="595"/>
      <c r="D22" s="598"/>
      <c r="E22" s="23" t="s">
        <v>60</v>
      </c>
      <c r="F22" s="598">
        <f>F71+F218+F268+F319</f>
        <v>145</v>
      </c>
      <c r="G22" s="23"/>
      <c r="H22" s="606">
        <f>I22+M22+Q22+U22</f>
        <v>3457.4</v>
      </c>
      <c r="I22" s="20">
        <f>J22+K22+L22</f>
        <v>1559.23</v>
      </c>
      <c r="J22" s="38">
        <f>J71+J218+J268+J319+J705+J756+J806+J854</f>
        <v>643.18000000000006</v>
      </c>
      <c r="K22" s="38">
        <f>K71+K218+K268+K319+K705+K756+K806+K854</f>
        <v>503.47</v>
      </c>
      <c r="L22" s="38">
        <f>L71+L218+L268+L319+L705+L756+L806+L854</f>
        <v>412.58</v>
      </c>
      <c r="M22" s="19">
        <f>N22+O22+P22</f>
        <v>388.85</v>
      </c>
      <c r="N22" s="38">
        <f>N71+N218+N268+N319+N705+N756+N806+N854</f>
        <v>224.49</v>
      </c>
      <c r="O22" s="38">
        <f>O71+O218+O268+O319+O705+O756+O806+O854</f>
        <v>87.61</v>
      </c>
      <c r="P22" s="38">
        <f>P71+P218+P268+P319+P705+P756+P806+P854</f>
        <v>76.75</v>
      </c>
      <c r="Q22" s="19">
        <f>R22+S22+T22</f>
        <v>209.9</v>
      </c>
      <c r="R22" s="38">
        <f>R71+R218+R268+R319+R705+R756+R806+R854</f>
        <v>76.900000000000006</v>
      </c>
      <c r="S22" s="38">
        <f>S71+S218+S268+S319+S705+S756+S806+S854</f>
        <v>52.07</v>
      </c>
      <c r="T22" s="38">
        <f>T71+T218+T268+T319+T705+T756+T806+T854</f>
        <v>80.930000000000007</v>
      </c>
      <c r="U22" s="19">
        <f>V22+W22+X22</f>
        <v>1299.42</v>
      </c>
      <c r="V22" s="38">
        <f>V71+V218+V268+V319+V705+V756+V806+V854</f>
        <v>250.82</v>
      </c>
      <c r="W22" s="38">
        <f>W71+W218+W268+W319+W705+W756+W806+W854</f>
        <v>440.37</v>
      </c>
      <c r="X22" s="38">
        <f>X71+X218+X268+X319+X705+X756+X806+X854</f>
        <v>608.23</v>
      </c>
    </row>
    <row r="23" spans="1:229" s="2" customFormat="1" x14ac:dyDescent="0.25">
      <c r="A23" s="20">
        <v>8</v>
      </c>
      <c r="B23" s="21" t="s">
        <v>306</v>
      </c>
      <c r="C23" s="22"/>
      <c r="D23" s="23"/>
      <c r="E23" s="23" t="s">
        <v>33</v>
      </c>
      <c r="F23" s="598">
        <f>F72+F219+F269+F320+F707+F757+F807+F855</f>
        <v>117328.04000000001</v>
      </c>
      <c r="G23" s="23"/>
      <c r="H23" s="216">
        <f>I23+M23+Q23+U23</f>
        <v>109401.33</v>
      </c>
      <c r="I23" s="20">
        <f>J23+K23+L23</f>
        <v>49114.98</v>
      </c>
      <c r="J23" s="38">
        <f>J72+J219+J269+J320+J707+J757+J807+J855</f>
        <v>19657.100000000002</v>
      </c>
      <c r="K23" s="38">
        <f>K72+K219+K269+K320+K707+K757+K807+K855</f>
        <v>15900.839999999998</v>
      </c>
      <c r="L23" s="38">
        <f>L72+L219+L269+L320+L707+L757+L807+L855</f>
        <v>13557.039999999999</v>
      </c>
      <c r="M23" s="19">
        <f>N23+O23+P23</f>
        <v>13316.040000000003</v>
      </c>
      <c r="N23" s="38">
        <f>N72+N219+N269+N320+N707+N757+N807+N855</f>
        <v>8291.1000000000022</v>
      </c>
      <c r="O23" s="38">
        <f>O72+O219+O269+O320+O707+O757+O807+O855</f>
        <v>2921.28</v>
      </c>
      <c r="P23" s="38">
        <f>P72+P219+P269+P320+P707+P757+P807+P855</f>
        <v>2103.66</v>
      </c>
      <c r="Q23" s="19">
        <f>R23+S23+T23</f>
        <v>6084.83</v>
      </c>
      <c r="R23" s="38">
        <f>R72+R219+R269+R320+R707+R757+R807+R855</f>
        <v>1906.3600000000001</v>
      </c>
      <c r="S23" s="38">
        <f>S72+S219+S269+S320+S707+S757+S807+S855</f>
        <v>1719.77</v>
      </c>
      <c r="T23" s="38">
        <f>T72+T219+T269+T320+T707+T757+T807+T855</f>
        <v>2458.6999999999998</v>
      </c>
      <c r="U23" s="19">
        <f>V23+W23+X23</f>
        <v>40885.479999999996</v>
      </c>
      <c r="V23" s="38">
        <f>V72+V219+V269+V320+V707+V757+V807+V855</f>
        <v>8798.16</v>
      </c>
      <c r="W23" s="38">
        <f>W72+W219+W269+W320+W707+W757+W807+W855</f>
        <v>13857.71</v>
      </c>
      <c r="X23" s="38">
        <f>X72+X219+X269+X320+X707+X757+X807+X855</f>
        <v>18229.61</v>
      </c>
      <c r="Y23" s="25"/>
    </row>
    <row r="24" spans="1:229" s="2" customFormat="1" x14ac:dyDescent="0.25">
      <c r="A24" s="20"/>
      <c r="B24" s="21" t="s">
        <v>303</v>
      </c>
      <c r="C24" s="22"/>
      <c r="D24" s="23"/>
      <c r="E24" s="23" t="s">
        <v>33</v>
      </c>
      <c r="F24" s="598">
        <f>F73+F220+F270+F321+F708+F758+F808+F856</f>
        <v>303.54444999999993</v>
      </c>
      <c r="G24" s="23"/>
      <c r="H24" s="606">
        <f>I24+M24+Q24+U24</f>
        <v>10280.299999999999</v>
      </c>
      <c r="I24" s="20">
        <f>J24+K24+L24</f>
        <v>4019.71</v>
      </c>
      <c r="J24" s="38">
        <f>J73+J220+J270+J321+J707+J758+J808+J856</f>
        <v>1270.03</v>
      </c>
      <c r="K24" s="38">
        <f>K73+K220+K270+K321+K707+K758+K808+K856</f>
        <v>1491.1100000000001</v>
      </c>
      <c r="L24" s="38">
        <f>L73+L220+L270+L321+L707+L758+L808+L856</f>
        <v>1258.57</v>
      </c>
      <c r="M24" s="19">
        <f>N24+O24+P24</f>
        <v>1445.8500000000001</v>
      </c>
      <c r="N24" s="38">
        <f t="shared" ref="N24:P25" si="6">N73+N220+N270+N321+N707+N758+N808+N856</f>
        <v>746.69</v>
      </c>
      <c r="O24" s="38">
        <f t="shared" si="6"/>
        <v>372.68</v>
      </c>
      <c r="P24" s="38">
        <f t="shared" si="6"/>
        <v>326.48</v>
      </c>
      <c r="Q24" s="19">
        <f>R24+S24+T24</f>
        <v>892.88</v>
      </c>
      <c r="R24" s="38">
        <f t="shared" ref="R24:T25" si="7">R73+R220+R270+R321+R707+R758+R808+R856</f>
        <v>327.12</v>
      </c>
      <c r="S24" s="38">
        <f t="shared" si="7"/>
        <v>221.5</v>
      </c>
      <c r="T24" s="38">
        <f t="shared" si="7"/>
        <v>344.26</v>
      </c>
      <c r="U24" s="19">
        <f>V24+W24+X24</f>
        <v>3921.8599999999997</v>
      </c>
      <c r="V24" s="38">
        <f t="shared" ref="V24:X25" si="8">V73+V220+V270+V321+V707+V758+V808+V856</f>
        <v>813.29</v>
      </c>
      <c r="W24" s="38">
        <f t="shared" si="8"/>
        <v>1326.25</v>
      </c>
      <c r="X24" s="38">
        <f t="shared" si="8"/>
        <v>1782.32</v>
      </c>
      <c r="Y24" s="25"/>
    </row>
    <row r="25" spans="1:229" s="2" customFormat="1" x14ac:dyDescent="0.25">
      <c r="A25" s="20"/>
      <c r="B25" s="21" t="s">
        <v>447</v>
      </c>
      <c r="C25" s="22"/>
      <c r="D25" s="23"/>
      <c r="E25" s="23" t="s">
        <v>33</v>
      </c>
      <c r="F25" s="598"/>
      <c r="G25" s="23"/>
      <c r="H25" s="606">
        <f>I25+M25+Q25+U25</f>
        <v>0</v>
      </c>
      <c r="I25" s="20">
        <f>J25+K25+L25</f>
        <v>0</v>
      </c>
      <c r="J25" s="38">
        <f>J74+J221+J271+J322+J709+J759+J809+J857</f>
        <v>0</v>
      </c>
      <c r="K25" s="38">
        <f>K74+K221+K271+K322+K708+K759+K809+K857</f>
        <v>0</v>
      </c>
      <c r="L25" s="38">
        <f>L74+L221+L271+L322+L708+L759+L809+L857</f>
        <v>0</v>
      </c>
      <c r="M25" s="20">
        <f>N25+O25+P25</f>
        <v>0</v>
      </c>
      <c r="N25" s="38">
        <f t="shared" si="6"/>
        <v>0</v>
      </c>
      <c r="O25" s="38">
        <f t="shared" si="6"/>
        <v>0</v>
      </c>
      <c r="P25" s="38">
        <f t="shared" si="6"/>
        <v>0</v>
      </c>
      <c r="Q25" s="20">
        <f>R25+S25+T25</f>
        <v>0</v>
      </c>
      <c r="R25" s="38">
        <f t="shared" si="7"/>
        <v>0</v>
      </c>
      <c r="S25" s="38">
        <f t="shared" si="7"/>
        <v>0</v>
      </c>
      <c r="T25" s="38">
        <f t="shared" si="7"/>
        <v>0</v>
      </c>
      <c r="U25" s="20">
        <f>V25+W25+X25</f>
        <v>0</v>
      </c>
      <c r="V25" s="38">
        <f t="shared" si="8"/>
        <v>0</v>
      </c>
      <c r="W25" s="38">
        <f t="shared" si="8"/>
        <v>0</v>
      </c>
      <c r="X25" s="38">
        <f t="shared" si="8"/>
        <v>0</v>
      </c>
      <c r="Y25" s="25"/>
    </row>
    <row r="26" spans="1:229" s="2" customFormat="1" x14ac:dyDescent="0.25">
      <c r="A26" s="20">
        <v>9</v>
      </c>
      <c r="B26" s="21" t="s">
        <v>63</v>
      </c>
      <c r="C26" s="22"/>
      <c r="D26" s="23"/>
      <c r="E26" s="23" t="s">
        <v>64</v>
      </c>
      <c r="F26" s="598">
        <f>ROUND(F23/F21*1000,2)</f>
        <v>2606.02</v>
      </c>
      <c r="G26" s="598"/>
      <c r="H26" s="598">
        <f t="shared" ref="H26:X26" si="9">ROUND(H23/H21*1000,2)</f>
        <v>2602.52</v>
      </c>
      <c r="I26" s="598">
        <f t="shared" si="9"/>
        <v>2642.81</v>
      </c>
      <c r="J26" s="598">
        <f t="shared" si="9"/>
        <v>2649.63</v>
      </c>
      <c r="K26" s="598">
        <f t="shared" si="9"/>
        <v>2637.2</v>
      </c>
      <c r="L26" s="598">
        <f t="shared" si="9"/>
        <v>2639.54</v>
      </c>
      <c r="M26" s="598">
        <f t="shared" si="9"/>
        <v>2523.67</v>
      </c>
      <c r="N26" s="598">
        <f t="shared" si="9"/>
        <v>2618.91</v>
      </c>
      <c r="O26" s="598">
        <f t="shared" si="9"/>
        <v>2457.91</v>
      </c>
      <c r="P26" s="598">
        <f t="shared" si="9"/>
        <v>2281.4499999999998</v>
      </c>
      <c r="Q26" s="598">
        <f t="shared" si="9"/>
        <v>2300.15</v>
      </c>
      <c r="R26" s="598">
        <f t="shared" si="9"/>
        <v>2289.1</v>
      </c>
      <c r="S26" s="598">
        <f t="shared" si="9"/>
        <v>2193.0500000000002</v>
      </c>
      <c r="T26" s="598">
        <f t="shared" si="9"/>
        <v>2390.75</v>
      </c>
      <c r="U26" s="598">
        <f t="shared" si="9"/>
        <v>2632.61</v>
      </c>
      <c r="V26" s="598">
        <f t="shared" si="9"/>
        <v>2616.64</v>
      </c>
      <c r="W26" s="598">
        <f t="shared" si="9"/>
        <v>2631.71</v>
      </c>
      <c r="X26" s="598">
        <f t="shared" si="9"/>
        <v>2641.07</v>
      </c>
      <c r="Y26" s="25"/>
    </row>
    <row r="27" spans="1:229" s="2" customFormat="1" x14ac:dyDescent="0.25">
      <c r="A27" s="20">
        <v>10</v>
      </c>
      <c r="B27" s="21" t="s">
        <v>49</v>
      </c>
      <c r="C27" s="22"/>
      <c r="D27" s="23"/>
      <c r="E27" s="23" t="s">
        <v>64</v>
      </c>
      <c r="F27" s="20">
        <f>ROUND(F30/F21*1000,2)</f>
        <v>2494.08</v>
      </c>
      <c r="G27" s="23"/>
      <c r="H27" s="20">
        <f>ROUND(H30/H21*1000,2)</f>
        <v>2346.64</v>
      </c>
      <c r="I27" s="20">
        <f>ROUND(I30/I21*1000,2)</f>
        <v>2321.2199999999998</v>
      </c>
      <c r="J27" s="20">
        <f>ROUND(J30/J21*1000,3)</f>
        <v>2195.8330000000001</v>
      </c>
      <c r="K27" s="20">
        <f t="shared" ref="K27:X27" si="10">ROUND(K30/K21*1000,2)</f>
        <v>2281.67</v>
      </c>
      <c r="L27" s="20">
        <f t="shared" si="10"/>
        <v>2548.77</v>
      </c>
      <c r="M27" s="20">
        <f t="shared" si="10"/>
        <v>2958.59</v>
      </c>
      <c r="N27" s="20">
        <f t="shared" si="10"/>
        <v>2379.2399999999998</v>
      </c>
      <c r="O27" s="20">
        <f t="shared" si="10"/>
        <v>4226.01</v>
      </c>
      <c r="P27" s="20">
        <f t="shared" si="10"/>
        <v>3314.11</v>
      </c>
      <c r="Q27" s="20">
        <f t="shared" si="10"/>
        <v>3489.97</v>
      </c>
      <c r="R27" s="20">
        <f t="shared" si="10"/>
        <v>4784.83</v>
      </c>
      <c r="S27" s="20">
        <f t="shared" si="10"/>
        <v>2866</v>
      </c>
      <c r="T27" s="20">
        <f t="shared" si="10"/>
        <v>2917.19</v>
      </c>
      <c r="U27" s="20">
        <f t="shared" si="10"/>
        <v>1974.4</v>
      </c>
      <c r="V27" s="20">
        <f t="shared" si="10"/>
        <v>2251.69</v>
      </c>
      <c r="W27" s="20">
        <f t="shared" si="10"/>
        <v>1952.27</v>
      </c>
      <c r="X27" s="20">
        <f t="shared" si="10"/>
        <v>1856.21</v>
      </c>
      <c r="Y27" s="25"/>
    </row>
    <row r="28" spans="1:229" s="2" customFormat="1" x14ac:dyDescent="0.25">
      <c r="A28" s="20"/>
      <c r="B28" s="21"/>
      <c r="C28" s="22"/>
      <c r="D28" s="23"/>
      <c r="E28" s="24"/>
      <c r="F28" s="598"/>
      <c r="G28" s="23"/>
      <c r="H28" s="598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5"/>
    </row>
    <row r="29" spans="1:229" s="2" customFormat="1" x14ac:dyDescent="0.25">
      <c r="A29" s="20"/>
      <c r="B29" s="25"/>
      <c r="C29" s="25"/>
      <c r="D29" s="25"/>
      <c r="E29" s="24"/>
      <c r="F29" s="23"/>
      <c r="G29" s="23"/>
      <c r="H29" s="23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5"/>
    </row>
    <row r="30" spans="1:229" s="2" customFormat="1" x14ac:dyDescent="0.25">
      <c r="A30" s="20">
        <v>11</v>
      </c>
      <c r="B30" s="21" t="s">
        <v>35</v>
      </c>
      <c r="C30" s="22"/>
      <c r="D30" s="23"/>
      <c r="E30" s="23" t="s">
        <v>33</v>
      </c>
      <c r="F30" s="177">
        <f>SUM(F33:F43)</f>
        <v>112288.40500000001</v>
      </c>
      <c r="G30" s="70">
        <f>G33+G34+G35+G36+G37+G38+G40+G41+G42+G43</f>
        <v>99.999999999999972</v>
      </c>
      <c r="H30" s="175">
        <f>I30+M30+Q30+U30</f>
        <v>98645.046753651273</v>
      </c>
      <c r="I30" s="71">
        <f>J30+K30+L30</f>
        <v>43138.479112630172</v>
      </c>
      <c r="J30" s="20">
        <f t="shared" ref="J30:P30" si="11">J33+J34+J35+J36+J37+J38+J40+J41+J42+J43</f>
        <v>16290.466370876724</v>
      </c>
      <c r="K30" s="20">
        <f t="shared" si="11"/>
        <v>13757.206370876724</v>
      </c>
      <c r="L30" s="20">
        <f t="shared" si="11"/>
        <v>13090.806370876726</v>
      </c>
      <c r="M30" s="20">
        <f t="shared" si="11"/>
        <v>15610.861000000001</v>
      </c>
      <c r="N30" s="20">
        <f t="shared" si="11"/>
        <v>7532.3269999999993</v>
      </c>
      <c r="O30" s="20">
        <f t="shared" si="11"/>
        <v>5022.6969999999992</v>
      </c>
      <c r="P30" s="20">
        <f t="shared" si="11"/>
        <v>3055.8369999999995</v>
      </c>
      <c r="Q30" s="20">
        <f>R30+S30+T30</f>
        <v>9232.3909999999996</v>
      </c>
      <c r="R30" s="20">
        <f t="shared" ref="R30:X30" si="12">R33+R34+R35+R36+R37+R38+R40+R41+R42+R43</f>
        <v>3984.8039999999996</v>
      </c>
      <c r="S30" s="20">
        <f t="shared" si="12"/>
        <v>2247.4869999999996</v>
      </c>
      <c r="T30" s="20">
        <f t="shared" si="12"/>
        <v>3000.1</v>
      </c>
      <c r="U30" s="38">
        <f t="shared" si="12"/>
        <v>30663.315641021094</v>
      </c>
      <c r="V30" s="38">
        <f t="shared" si="12"/>
        <v>7571.0638669253658</v>
      </c>
      <c r="W30" s="38">
        <f t="shared" si="12"/>
        <v>10279.996180220011</v>
      </c>
      <c r="X30" s="38">
        <f t="shared" si="12"/>
        <v>12812.255593875718</v>
      </c>
      <c r="Y30" s="25"/>
    </row>
    <row r="31" spans="1:229" s="2" customFormat="1" x14ac:dyDescent="0.25">
      <c r="A31" s="24"/>
      <c r="B31" s="21" t="s">
        <v>36</v>
      </c>
      <c r="C31" s="22"/>
      <c r="D31" s="23"/>
      <c r="E31" s="23"/>
      <c r="F31" s="23"/>
      <c r="G31" s="23"/>
      <c r="H31" s="598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629"/>
      <c r="V31" s="494"/>
      <c r="W31" s="494"/>
      <c r="X31" s="494"/>
      <c r="Y31" s="25"/>
    </row>
    <row r="32" spans="1:229" s="2" customFormat="1" x14ac:dyDescent="0.25">
      <c r="A32" s="24"/>
      <c r="B32" s="22"/>
      <c r="C32" s="22"/>
      <c r="D32" s="22"/>
      <c r="E32" s="24"/>
      <c r="F32" s="24"/>
      <c r="G32" s="24"/>
      <c r="H32" s="19"/>
      <c r="I32" s="5"/>
      <c r="J32" s="5"/>
      <c r="K32" s="24"/>
      <c r="L32" s="5"/>
      <c r="M32" s="24"/>
      <c r="N32" s="5"/>
      <c r="O32" s="5"/>
      <c r="P32" s="7"/>
      <c r="Q32" s="24"/>
      <c r="R32" s="7"/>
      <c r="S32" s="6"/>
      <c r="T32" s="5"/>
      <c r="U32" s="494"/>
      <c r="V32" s="497"/>
      <c r="W32" s="497"/>
      <c r="X32" s="497"/>
    </row>
    <row r="33" spans="1:24" s="2" customFormat="1" x14ac:dyDescent="0.25">
      <c r="A33" s="27" t="s">
        <v>65</v>
      </c>
      <c r="B33" s="34" t="s">
        <v>41</v>
      </c>
      <c r="C33" s="32"/>
      <c r="D33" s="35"/>
      <c r="E33" s="30" t="s">
        <v>33</v>
      </c>
      <c r="F33" s="14">
        <f t="shared" ref="F33:F43" si="13">F82+F229+F279+F330+F717+F767+F817+F865</f>
        <v>39148.080000000002</v>
      </c>
      <c r="G33" s="14">
        <f t="shared" ref="G33:G43" si="14">ROUND(H33/$H$30*100,2)</f>
        <v>32.909999999999997</v>
      </c>
      <c r="H33" s="70">
        <f t="shared" ref="H33:H43" si="15">I33+M33+Q33+U33</f>
        <v>32468.814641021094</v>
      </c>
      <c r="I33" s="26">
        <f t="shared" ref="I33:I43" si="16">J33+K33+L33</f>
        <v>10411.799999999999</v>
      </c>
      <c r="J33" s="20">
        <f t="shared" ref="J33:L43" si="17">J82+J229+J279+J330+J717+J767+J817+J865</f>
        <v>3757.309999999999</v>
      </c>
      <c r="K33" s="38">
        <f>K82+K229+K279+K330+K717+K767+K817+K865</f>
        <v>3131.4999999999995</v>
      </c>
      <c r="L33" s="20">
        <f t="shared" si="17"/>
        <v>3522.99</v>
      </c>
      <c r="M33" s="14">
        <f t="shared" ref="M33:M43" si="18">N33+O33+P33</f>
        <v>7571.3300000000008</v>
      </c>
      <c r="N33" s="20">
        <f t="shared" ref="N33:P43" si="19">N82+N229+N279+N330+N717+N767+N817+N865</f>
        <v>2949.1800000000003</v>
      </c>
      <c r="O33" s="20">
        <f t="shared" si="19"/>
        <v>2953.27</v>
      </c>
      <c r="P33" s="20">
        <f t="shared" si="19"/>
        <v>1668.88</v>
      </c>
      <c r="Q33" s="14">
        <f t="shared" ref="Q33:Q43" si="20">R33+S33+T33</f>
        <v>5143.74</v>
      </c>
      <c r="R33" s="20">
        <f t="shared" ref="R33:T43" si="21">R82+R229+R279+R330+R717+R767+R817+R865</f>
        <v>2481.4969999999998</v>
      </c>
      <c r="S33" s="20">
        <f t="shared" si="21"/>
        <v>1163.76</v>
      </c>
      <c r="T33" s="20">
        <f t="shared" si="21"/>
        <v>1498.4829999999999</v>
      </c>
      <c r="U33" s="39">
        <f t="shared" ref="U33:U43" si="22">V33+W33+X33</f>
        <v>9341.9446410210912</v>
      </c>
      <c r="V33" s="38">
        <f t="shared" ref="V33:X43" si="23">V82+V229+V279+V330+V717+V767+V817+V865</f>
        <v>2814.2668669253667</v>
      </c>
      <c r="W33" s="38">
        <f t="shared" si="23"/>
        <v>3067.8891802200083</v>
      </c>
      <c r="X33" s="38">
        <f t="shared" si="23"/>
        <v>3459.7885938757158</v>
      </c>
    </row>
    <row r="34" spans="1:24" s="2" customFormat="1" x14ac:dyDescent="0.25">
      <c r="A34" s="36" t="s">
        <v>66</v>
      </c>
      <c r="B34" s="21" t="s">
        <v>42</v>
      </c>
      <c r="C34" s="22"/>
      <c r="D34" s="23"/>
      <c r="E34" s="23" t="s">
        <v>33</v>
      </c>
      <c r="F34" s="14">
        <f t="shared" si="13"/>
        <v>10276.590000000002</v>
      </c>
      <c r="G34" s="14">
        <f t="shared" si="14"/>
        <v>8.6199999999999992</v>
      </c>
      <c r="H34" s="606">
        <f t="shared" si="15"/>
        <v>8507.3999999999978</v>
      </c>
      <c r="I34" s="71">
        <f t="shared" si="16"/>
        <v>2728.2</v>
      </c>
      <c r="J34" s="20">
        <f t="shared" si="17"/>
        <v>984.49999999999989</v>
      </c>
      <c r="K34" s="20">
        <f t="shared" si="17"/>
        <v>820.7</v>
      </c>
      <c r="L34" s="20">
        <f t="shared" si="17"/>
        <v>923</v>
      </c>
      <c r="M34" s="14">
        <f t="shared" si="18"/>
        <v>1983.6</v>
      </c>
      <c r="N34" s="20">
        <f t="shared" si="19"/>
        <v>772.69999999999993</v>
      </c>
      <c r="O34" s="20">
        <f t="shared" si="19"/>
        <v>773.69999999999993</v>
      </c>
      <c r="P34" s="20">
        <f t="shared" si="19"/>
        <v>437.20000000000005</v>
      </c>
      <c r="Q34" s="14">
        <f t="shared" si="20"/>
        <v>1347.9</v>
      </c>
      <c r="R34" s="20">
        <f t="shared" si="21"/>
        <v>650.30000000000007</v>
      </c>
      <c r="S34" s="20">
        <f t="shared" si="21"/>
        <v>305</v>
      </c>
      <c r="T34" s="20">
        <f t="shared" si="21"/>
        <v>392.6</v>
      </c>
      <c r="U34" s="14">
        <f t="shared" si="22"/>
        <v>2447.6999999999998</v>
      </c>
      <c r="V34" s="20">
        <f t="shared" si="23"/>
        <v>737.4</v>
      </c>
      <c r="W34" s="20">
        <f t="shared" si="23"/>
        <v>803.80000000000007</v>
      </c>
      <c r="X34" s="20">
        <f t="shared" si="23"/>
        <v>906.49999999999989</v>
      </c>
    </row>
    <row r="35" spans="1:24" s="2" customFormat="1" x14ac:dyDescent="0.25">
      <c r="A35" s="36" t="s">
        <v>67</v>
      </c>
      <c r="B35" s="21" t="s">
        <v>43</v>
      </c>
      <c r="C35" s="22"/>
      <c r="D35" s="23"/>
      <c r="E35" s="23" t="s">
        <v>33</v>
      </c>
      <c r="F35" s="14">
        <f t="shared" si="13"/>
        <v>3068.9450000000002</v>
      </c>
      <c r="G35" s="14">
        <f t="shared" si="14"/>
        <v>2.94</v>
      </c>
      <c r="H35" s="606">
        <f t="shared" si="15"/>
        <v>2900.4839999999999</v>
      </c>
      <c r="I35" s="71">
        <f t="shared" si="16"/>
        <v>725.12099999999998</v>
      </c>
      <c r="J35" s="20">
        <f t="shared" si="17"/>
        <v>241.70699999999999</v>
      </c>
      <c r="K35" s="20">
        <f t="shared" si="17"/>
        <v>241.70699999999999</v>
      </c>
      <c r="L35" s="20">
        <f t="shared" si="17"/>
        <v>241.70699999999999</v>
      </c>
      <c r="M35" s="14">
        <f t="shared" si="18"/>
        <v>725.12099999999998</v>
      </c>
      <c r="N35" s="20">
        <f t="shared" si="19"/>
        <v>241.70699999999999</v>
      </c>
      <c r="O35" s="20">
        <f t="shared" si="19"/>
        <v>241.70699999999999</v>
      </c>
      <c r="P35" s="20">
        <f t="shared" si="19"/>
        <v>241.70699999999999</v>
      </c>
      <c r="Q35" s="14">
        <f t="shared" si="20"/>
        <v>725.12099999999998</v>
      </c>
      <c r="R35" s="20">
        <f t="shared" si="21"/>
        <v>241.70699999999999</v>
      </c>
      <c r="S35" s="20">
        <f t="shared" si="21"/>
        <v>241.70699999999999</v>
      </c>
      <c r="T35" s="20">
        <f t="shared" si="21"/>
        <v>241.70699999999999</v>
      </c>
      <c r="U35" s="14">
        <f t="shared" si="22"/>
        <v>725.12099999999998</v>
      </c>
      <c r="V35" s="20">
        <f t="shared" si="23"/>
        <v>241.70699999999999</v>
      </c>
      <c r="W35" s="20">
        <f t="shared" si="23"/>
        <v>241.70699999999999</v>
      </c>
      <c r="X35" s="20">
        <f t="shared" si="23"/>
        <v>241.70699999999999</v>
      </c>
    </row>
    <row r="36" spans="1:24" s="2" customFormat="1" x14ac:dyDescent="0.25">
      <c r="A36" s="36" t="s">
        <v>68</v>
      </c>
      <c r="B36" s="21" t="s">
        <v>44</v>
      </c>
      <c r="C36" s="22"/>
      <c r="D36" s="23"/>
      <c r="E36" s="23" t="s">
        <v>33</v>
      </c>
      <c r="F36" s="14">
        <f t="shared" si="13"/>
        <v>1774.9699999999998</v>
      </c>
      <c r="G36" s="14">
        <f t="shared" si="14"/>
        <v>1.6</v>
      </c>
      <c r="H36" s="606">
        <f t="shared" si="15"/>
        <v>1573.81</v>
      </c>
      <c r="I36" s="71">
        <f t="shared" si="16"/>
        <v>728.7</v>
      </c>
      <c r="J36" s="20">
        <f t="shared" si="17"/>
        <v>294.83999999999997</v>
      </c>
      <c r="K36" s="20">
        <f t="shared" si="17"/>
        <v>235.78000000000003</v>
      </c>
      <c r="L36" s="20">
        <f t="shared" si="17"/>
        <v>198.07999999999998</v>
      </c>
      <c r="M36" s="14">
        <f t="shared" si="18"/>
        <v>172.19999999999996</v>
      </c>
      <c r="N36" s="20">
        <f t="shared" si="19"/>
        <v>117.73999999999998</v>
      </c>
      <c r="O36" s="20">
        <f t="shared" si="19"/>
        <v>34.729999999999997</v>
      </c>
      <c r="P36" s="20">
        <f t="shared" si="19"/>
        <v>19.73</v>
      </c>
      <c r="Q36" s="14">
        <f t="shared" si="20"/>
        <v>65.900000000000006</v>
      </c>
      <c r="R36" s="20">
        <f t="shared" si="21"/>
        <v>19.61</v>
      </c>
      <c r="S36" s="20">
        <f t="shared" si="21"/>
        <v>16.799999999999997</v>
      </c>
      <c r="T36" s="20">
        <f t="shared" si="21"/>
        <v>29.490000000000002</v>
      </c>
      <c r="U36" s="14">
        <f t="shared" si="22"/>
        <v>607.01</v>
      </c>
      <c r="V36" s="20">
        <f t="shared" si="23"/>
        <v>126.94999999999999</v>
      </c>
      <c r="W36" s="20">
        <f t="shared" si="23"/>
        <v>206.68000000000004</v>
      </c>
      <c r="X36" s="20">
        <f t="shared" si="23"/>
        <v>273.37999999999994</v>
      </c>
    </row>
    <row r="37" spans="1:24" s="2" customFormat="1" x14ac:dyDescent="0.25">
      <c r="A37" s="36" t="s">
        <v>69</v>
      </c>
      <c r="B37" s="21" t="s">
        <v>70</v>
      </c>
      <c r="C37" s="22"/>
      <c r="D37" s="23"/>
      <c r="E37" s="23" t="s">
        <v>33</v>
      </c>
      <c r="F37" s="14">
        <f t="shared" si="13"/>
        <v>30149.5</v>
      </c>
      <c r="G37" s="14">
        <f t="shared" si="14"/>
        <v>28.07</v>
      </c>
      <c r="H37" s="606">
        <f t="shared" si="15"/>
        <v>27693.26</v>
      </c>
      <c r="I37" s="71">
        <f t="shared" si="16"/>
        <v>12898.96</v>
      </c>
      <c r="J37" s="20">
        <f t="shared" si="17"/>
        <v>5208.0600000000004</v>
      </c>
      <c r="K37" s="20">
        <f t="shared" si="17"/>
        <v>4169.2</v>
      </c>
      <c r="L37" s="20">
        <f t="shared" si="17"/>
        <v>3521.6999999999994</v>
      </c>
      <c r="M37" s="14">
        <f t="shared" si="18"/>
        <v>3046.4</v>
      </c>
      <c r="N37" s="20">
        <f t="shared" si="19"/>
        <v>2076.4</v>
      </c>
      <c r="O37" s="20">
        <f t="shared" si="19"/>
        <v>584.9</v>
      </c>
      <c r="P37" s="20">
        <f t="shared" si="19"/>
        <v>385.1</v>
      </c>
      <c r="Q37" s="14">
        <f t="shared" si="20"/>
        <v>1078.4000000000001</v>
      </c>
      <c r="R37" s="20">
        <f t="shared" si="21"/>
        <v>328.8</v>
      </c>
      <c r="S37" s="20">
        <f t="shared" si="21"/>
        <v>281.8</v>
      </c>
      <c r="T37" s="20">
        <f t="shared" si="21"/>
        <v>467.80000000000007</v>
      </c>
      <c r="U37" s="14">
        <f t="shared" si="22"/>
        <v>10669.5</v>
      </c>
      <c r="V37" s="20">
        <f t="shared" si="23"/>
        <v>2214</v>
      </c>
      <c r="W37" s="20">
        <f t="shared" si="23"/>
        <v>3619.2000000000003</v>
      </c>
      <c r="X37" s="20">
        <f t="shared" si="23"/>
        <v>4836.2999999999993</v>
      </c>
    </row>
    <row r="38" spans="1:24" s="2" customFormat="1" x14ac:dyDescent="0.25">
      <c r="A38" s="36" t="s">
        <v>71</v>
      </c>
      <c r="B38" s="21" t="s">
        <v>72</v>
      </c>
      <c r="C38" s="22"/>
      <c r="D38" s="23"/>
      <c r="E38" s="23" t="s">
        <v>33</v>
      </c>
      <c r="F38" s="14">
        <f t="shared" si="13"/>
        <v>350.44</v>
      </c>
      <c r="G38" s="14">
        <f t="shared" si="14"/>
        <v>0.35</v>
      </c>
      <c r="H38" s="606">
        <f t="shared" si="15"/>
        <v>342.68</v>
      </c>
      <c r="I38" s="71">
        <f t="shared" si="16"/>
        <v>162.63999999999999</v>
      </c>
      <c r="J38" s="20">
        <f t="shared" si="17"/>
        <v>66.16</v>
      </c>
      <c r="K38" s="20">
        <f t="shared" si="17"/>
        <v>52.64</v>
      </c>
      <c r="L38" s="20">
        <f t="shared" si="17"/>
        <v>43.84</v>
      </c>
      <c r="M38" s="14">
        <f t="shared" si="18"/>
        <v>35.160000000000004</v>
      </c>
      <c r="N38" s="20">
        <f t="shared" si="19"/>
        <v>25.470000000000002</v>
      </c>
      <c r="O38" s="20">
        <f t="shared" si="19"/>
        <v>6.2899999999999991</v>
      </c>
      <c r="P38" s="20">
        <f t="shared" si="19"/>
        <v>3.4</v>
      </c>
      <c r="Q38" s="14">
        <f t="shared" si="20"/>
        <v>10.62</v>
      </c>
      <c r="R38" s="20">
        <f t="shared" si="21"/>
        <v>2.7000000000000006</v>
      </c>
      <c r="S38" s="20">
        <f t="shared" si="21"/>
        <v>2.7</v>
      </c>
      <c r="T38" s="20">
        <f t="shared" si="21"/>
        <v>5.2199999999999989</v>
      </c>
      <c r="U38" s="14">
        <f t="shared" si="22"/>
        <v>134.26000000000002</v>
      </c>
      <c r="V38" s="20">
        <f t="shared" si="23"/>
        <v>27.540000000000003</v>
      </c>
      <c r="W38" s="20">
        <f t="shared" si="23"/>
        <v>45.710000000000008</v>
      </c>
      <c r="X38" s="20">
        <f t="shared" si="23"/>
        <v>61.010000000000005</v>
      </c>
    </row>
    <row r="39" spans="1:24" s="2" customFormat="1" x14ac:dyDescent="0.25">
      <c r="A39" s="36"/>
      <c r="B39" s="21" t="s">
        <v>449</v>
      </c>
      <c r="C39" s="22"/>
      <c r="D39" s="23"/>
      <c r="E39" s="23"/>
      <c r="F39" s="14">
        <f t="shared" si="13"/>
        <v>22.5</v>
      </c>
      <c r="G39" s="14">
        <f t="shared" si="14"/>
        <v>0.02</v>
      </c>
      <c r="H39" s="606">
        <f t="shared" si="15"/>
        <v>19.13</v>
      </c>
      <c r="I39" s="71">
        <f>J39+K39+L39</f>
        <v>9.43</v>
      </c>
      <c r="J39" s="20">
        <f t="shared" si="17"/>
        <v>3.8899999999999997</v>
      </c>
      <c r="K39" s="20">
        <f t="shared" si="17"/>
        <v>2.9699999999999998</v>
      </c>
      <c r="L39" s="20">
        <f t="shared" si="17"/>
        <v>2.57</v>
      </c>
      <c r="M39" s="14">
        <f>N39+O39+P39</f>
        <v>1.76</v>
      </c>
      <c r="N39" s="20">
        <f t="shared" si="19"/>
        <v>1.34</v>
      </c>
      <c r="O39" s="20">
        <f t="shared" si="19"/>
        <v>0.21000000000000002</v>
      </c>
      <c r="P39" s="20">
        <f t="shared" si="19"/>
        <v>0.21000000000000002</v>
      </c>
      <c r="Q39" s="14">
        <f>R39+S39+T39</f>
        <v>0.53</v>
      </c>
      <c r="R39" s="20">
        <f t="shared" si="21"/>
        <v>0.21000000000000002</v>
      </c>
      <c r="S39" s="20">
        <f t="shared" si="21"/>
        <v>0.11</v>
      </c>
      <c r="T39" s="20">
        <f t="shared" si="21"/>
        <v>0.21000000000000002</v>
      </c>
      <c r="U39" s="14">
        <f>V39+W39+X39</f>
        <v>7.4099999999999993</v>
      </c>
      <c r="V39" s="20">
        <f t="shared" si="23"/>
        <v>1.65</v>
      </c>
      <c r="W39" s="20">
        <f t="shared" si="23"/>
        <v>2.4699999999999998</v>
      </c>
      <c r="X39" s="20">
        <f t="shared" si="23"/>
        <v>3.29</v>
      </c>
    </row>
    <row r="40" spans="1:24" s="2" customFormat="1" x14ac:dyDescent="0.25">
      <c r="A40" s="36" t="s">
        <v>73</v>
      </c>
      <c r="B40" s="21" t="s">
        <v>74</v>
      </c>
      <c r="C40" s="22"/>
      <c r="D40" s="23"/>
      <c r="E40" s="23" t="s">
        <v>33</v>
      </c>
      <c r="F40" s="14">
        <f t="shared" si="13"/>
        <v>5186.3099999999995</v>
      </c>
      <c r="G40" s="14">
        <f t="shared" si="14"/>
        <v>4.6900000000000004</v>
      </c>
      <c r="H40" s="606">
        <f t="shared" si="15"/>
        <v>4625.5999999999995</v>
      </c>
      <c r="I40" s="71">
        <f t="shared" si="16"/>
        <v>2164</v>
      </c>
      <c r="J40" s="20">
        <f t="shared" si="17"/>
        <v>874.19999999999982</v>
      </c>
      <c r="K40" s="20">
        <f t="shared" si="17"/>
        <v>700.59999999999991</v>
      </c>
      <c r="L40" s="20">
        <f t="shared" si="17"/>
        <v>589.20000000000005</v>
      </c>
      <c r="M40" s="14">
        <f t="shared" si="18"/>
        <v>501.2</v>
      </c>
      <c r="N40" s="20">
        <f t="shared" si="19"/>
        <v>346.09999999999997</v>
      </c>
      <c r="O40" s="20">
        <f t="shared" si="19"/>
        <v>93.9</v>
      </c>
      <c r="P40" s="20">
        <f t="shared" si="19"/>
        <v>61.2</v>
      </c>
      <c r="Q40" s="14">
        <f t="shared" si="20"/>
        <v>173</v>
      </c>
      <c r="R40" s="20">
        <f t="shared" si="21"/>
        <v>52.699999999999996</v>
      </c>
      <c r="S40" s="20">
        <f t="shared" si="21"/>
        <v>45.4</v>
      </c>
      <c r="T40" s="20">
        <f t="shared" si="21"/>
        <v>74.899999999999991</v>
      </c>
      <c r="U40" s="14">
        <f t="shared" si="22"/>
        <v>1787.3999999999999</v>
      </c>
      <c r="V40" s="20">
        <f t="shared" si="23"/>
        <v>368.59999999999997</v>
      </c>
      <c r="W40" s="20">
        <f t="shared" si="23"/>
        <v>606.79999999999995</v>
      </c>
      <c r="X40" s="20">
        <f t="shared" si="23"/>
        <v>812</v>
      </c>
    </row>
    <row r="41" spans="1:24" s="2" customFormat="1" x14ac:dyDescent="0.25">
      <c r="A41" s="36" t="s">
        <v>75</v>
      </c>
      <c r="B41" s="21" t="s">
        <v>45</v>
      </c>
      <c r="C41" s="22"/>
      <c r="D41" s="23"/>
      <c r="E41" s="23" t="s">
        <v>33</v>
      </c>
      <c r="F41" s="14">
        <f t="shared" si="13"/>
        <v>7708.58</v>
      </c>
      <c r="G41" s="14">
        <f t="shared" si="14"/>
        <v>7.59</v>
      </c>
      <c r="H41" s="214">
        <f t="shared" si="15"/>
        <v>7482.298112630172</v>
      </c>
      <c r="I41" s="39">
        <f t="shared" si="16"/>
        <v>7440.3981126301724</v>
      </c>
      <c r="J41" s="38">
        <f t="shared" si="17"/>
        <v>2499.7493708767242</v>
      </c>
      <c r="K41" s="38">
        <f t="shared" si="17"/>
        <v>2493.8093708767242</v>
      </c>
      <c r="L41" s="38">
        <f t="shared" si="17"/>
        <v>2446.8393708767244</v>
      </c>
      <c r="M41" s="14">
        <f t="shared" si="18"/>
        <v>41.9</v>
      </c>
      <c r="N41" s="20">
        <f t="shared" si="19"/>
        <v>41.9</v>
      </c>
      <c r="O41" s="20">
        <f t="shared" si="19"/>
        <v>0</v>
      </c>
      <c r="P41" s="20">
        <f t="shared" si="19"/>
        <v>0</v>
      </c>
      <c r="Q41" s="14">
        <f t="shared" si="20"/>
        <v>0</v>
      </c>
      <c r="R41" s="20">
        <f t="shared" si="21"/>
        <v>0</v>
      </c>
      <c r="S41" s="20">
        <f t="shared" si="21"/>
        <v>0</v>
      </c>
      <c r="T41" s="20">
        <f t="shared" si="21"/>
        <v>0</v>
      </c>
      <c r="U41" s="14">
        <f t="shared" si="22"/>
        <v>0</v>
      </c>
      <c r="V41" s="20">
        <f t="shared" si="23"/>
        <v>0</v>
      </c>
      <c r="W41" s="20">
        <f t="shared" si="23"/>
        <v>0</v>
      </c>
      <c r="X41" s="20">
        <f t="shared" si="23"/>
        <v>0</v>
      </c>
    </row>
    <row r="42" spans="1:24" s="2" customFormat="1" x14ac:dyDescent="0.25">
      <c r="A42" s="36" t="s">
        <v>76</v>
      </c>
      <c r="B42" s="21" t="s">
        <v>46</v>
      </c>
      <c r="C42" s="22"/>
      <c r="D42" s="23"/>
      <c r="E42" s="23" t="s">
        <v>33</v>
      </c>
      <c r="F42" s="14">
        <f t="shared" si="13"/>
        <v>12249.180000000002</v>
      </c>
      <c r="G42" s="14">
        <f t="shared" si="14"/>
        <v>11.02</v>
      </c>
      <c r="H42" s="216">
        <f t="shared" si="15"/>
        <v>10870.55</v>
      </c>
      <c r="I42" s="71">
        <f t="shared" si="16"/>
        <v>4866.03</v>
      </c>
      <c r="J42" s="20">
        <f t="shared" si="17"/>
        <v>1956.8400000000001</v>
      </c>
      <c r="K42" s="20">
        <f t="shared" si="17"/>
        <v>1583.3999999999999</v>
      </c>
      <c r="L42" s="20">
        <f t="shared" si="17"/>
        <v>1325.7900000000002</v>
      </c>
      <c r="M42" s="14">
        <f t="shared" si="18"/>
        <v>1300.8800000000001</v>
      </c>
      <c r="N42" s="20">
        <f t="shared" si="19"/>
        <v>813.40000000000009</v>
      </c>
      <c r="O42" s="20">
        <f t="shared" si="19"/>
        <v>285.08</v>
      </c>
      <c r="P42" s="20">
        <f t="shared" si="19"/>
        <v>202.39999999999998</v>
      </c>
      <c r="Q42" s="14">
        <f t="shared" si="20"/>
        <v>589.78</v>
      </c>
      <c r="R42" s="20">
        <f t="shared" si="21"/>
        <v>179.10000000000002</v>
      </c>
      <c r="S42" s="20">
        <f t="shared" si="21"/>
        <v>163.19999999999999</v>
      </c>
      <c r="T42" s="20">
        <f t="shared" si="21"/>
        <v>247.48</v>
      </c>
      <c r="U42" s="14">
        <f t="shared" si="22"/>
        <v>4113.8600000000006</v>
      </c>
      <c r="V42" s="20">
        <f t="shared" si="23"/>
        <v>864.74000000000012</v>
      </c>
      <c r="W42" s="20">
        <f t="shared" si="23"/>
        <v>1404.59</v>
      </c>
      <c r="X42" s="20">
        <f t="shared" si="23"/>
        <v>1844.5300000000002</v>
      </c>
    </row>
    <row r="43" spans="1:24" s="2" customFormat="1" x14ac:dyDescent="0.25">
      <c r="A43" s="36" t="s">
        <v>77</v>
      </c>
      <c r="B43" s="21" t="s">
        <v>48</v>
      </c>
      <c r="C43" s="22"/>
      <c r="D43" s="23"/>
      <c r="E43" s="23" t="s">
        <v>33</v>
      </c>
      <c r="F43" s="14">
        <f t="shared" si="13"/>
        <v>2353.31</v>
      </c>
      <c r="G43" s="14">
        <f t="shared" si="14"/>
        <v>2.21</v>
      </c>
      <c r="H43" s="214">
        <f t="shared" si="15"/>
        <v>2180.15</v>
      </c>
      <c r="I43" s="39">
        <f t="shared" si="16"/>
        <v>1012.63</v>
      </c>
      <c r="J43" s="38">
        <f t="shared" si="17"/>
        <v>407.1</v>
      </c>
      <c r="K43" s="38">
        <f t="shared" si="17"/>
        <v>327.87</v>
      </c>
      <c r="L43" s="38">
        <f t="shared" si="17"/>
        <v>277.65999999999997</v>
      </c>
      <c r="M43" s="39">
        <f t="shared" si="18"/>
        <v>233.06999999999996</v>
      </c>
      <c r="N43" s="38">
        <f t="shared" si="19"/>
        <v>147.72999999999996</v>
      </c>
      <c r="O43" s="38">
        <f t="shared" si="19"/>
        <v>49.120000000000005</v>
      </c>
      <c r="P43" s="38">
        <f t="shared" si="19"/>
        <v>36.22</v>
      </c>
      <c r="Q43" s="39">
        <f t="shared" si="20"/>
        <v>97.93</v>
      </c>
      <c r="R43" s="38">
        <f t="shared" si="21"/>
        <v>28.39</v>
      </c>
      <c r="S43" s="38">
        <f t="shared" si="21"/>
        <v>27.119999999999997</v>
      </c>
      <c r="T43" s="38">
        <f t="shared" si="21"/>
        <v>42.42</v>
      </c>
      <c r="U43" s="39">
        <f t="shared" si="22"/>
        <v>836.52</v>
      </c>
      <c r="V43" s="38">
        <f t="shared" si="23"/>
        <v>175.86000000000004</v>
      </c>
      <c r="W43" s="38">
        <f t="shared" si="23"/>
        <v>283.61999999999995</v>
      </c>
      <c r="X43" s="38">
        <f t="shared" si="23"/>
        <v>377.04</v>
      </c>
    </row>
    <row r="44" spans="1:24" s="2" customFormat="1" x14ac:dyDescent="0.25">
      <c r="A44" s="21"/>
      <c r="B44" s="21"/>
      <c r="C44" s="22"/>
      <c r="D44" s="23"/>
      <c r="E44" s="23"/>
      <c r="F44" s="23"/>
      <c r="G44" s="23"/>
      <c r="H44" s="23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2" customFormat="1" x14ac:dyDescent="0.25">
      <c r="A45" s="594">
        <v>12</v>
      </c>
      <c r="B45" s="21" t="s">
        <v>51</v>
      </c>
      <c r="C45" s="22"/>
      <c r="D45" s="23"/>
      <c r="E45" s="23" t="s">
        <v>33</v>
      </c>
      <c r="F45" s="38">
        <f>F23-F30</f>
        <v>5039.6349999999948</v>
      </c>
      <c r="G45" s="23"/>
      <c r="H45" s="38">
        <f t="shared" ref="H45:X45" si="24">H23-H30</f>
        <v>10756.283246348728</v>
      </c>
      <c r="I45" s="26">
        <f t="shared" si="24"/>
        <v>5976.5008873698316</v>
      </c>
      <c r="J45" s="38">
        <f t="shared" si="24"/>
        <v>3366.6336291232783</v>
      </c>
      <c r="K45" s="26">
        <f t="shared" si="24"/>
        <v>2143.6336291232747</v>
      </c>
      <c r="L45" s="26">
        <f t="shared" si="24"/>
        <v>466.2336291232732</v>
      </c>
      <c r="M45" s="38">
        <f t="shared" si="24"/>
        <v>-2294.8209999999981</v>
      </c>
      <c r="N45" s="26">
        <f t="shared" si="24"/>
        <v>758.77300000000287</v>
      </c>
      <c r="O45" s="26">
        <f t="shared" si="24"/>
        <v>-2101.416999999999</v>
      </c>
      <c r="P45" s="26">
        <f t="shared" si="24"/>
        <v>-952.17699999999968</v>
      </c>
      <c r="Q45" s="38">
        <f t="shared" si="24"/>
        <v>-3147.5609999999997</v>
      </c>
      <c r="R45" s="26">
        <f t="shared" si="24"/>
        <v>-2078.4439999999995</v>
      </c>
      <c r="S45" s="26">
        <f t="shared" si="24"/>
        <v>-527.71699999999964</v>
      </c>
      <c r="T45" s="38">
        <f t="shared" si="24"/>
        <v>-541.40000000000009</v>
      </c>
      <c r="U45" s="38">
        <f t="shared" si="24"/>
        <v>10222.164358978902</v>
      </c>
      <c r="V45" s="38">
        <f t="shared" si="24"/>
        <v>1227.0961330746341</v>
      </c>
      <c r="W45" s="38">
        <f t="shared" si="24"/>
        <v>3577.7138197799886</v>
      </c>
      <c r="X45" s="38">
        <f t="shared" si="24"/>
        <v>5417.3544061242828</v>
      </c>
    </row>
    <row r="46" spans="1:24" s="2" customFormat="1" x14ac:dyDescent="0.25">
      <c r="A46" s="594">
        <v>13</v>
      </c>
      <c r="B46" s="21" t="s">
        <v>78</v>
      </c>
      <c r="C46" s="22"/>
      <c r="D46" s="23"/>
      <c r="E46" s="598" t="s">
        <v>28</v>
      </c>
      <c r="F46" s="20">
        <f>ROUND(F45/F30*100,1)</f>
        <v>4.5</v>
      </c>
      <c r="G46" s="598"/>
      <c r="H46" s="20">
        <f t="shared" ref="H46:X46" si="25">ROUND(H45/H30*100,1)</f>
        <v>10.9</v>
      </c>
      <c r="I46" s="20">
        <f t="shared" si="25"/>
        <v>13.9</v>
      </c>
      <c r="J46" s="20">
        <f t="shared" si="25"/>
        <v>20.7</v>
      </c>
      <c r="K46" s="20">
        <f t="shared" si="25"/>
        <v>15.6</v>
      </c>
      <c r="L46" s="20">
        <f t="shared" si="25"/>
        <v>3.6</v>
      </c>
      <c r="M46" s="20">
        <f t="shared" si="25"/>
        <v>-14.7</v>
      </c>
      <c r="N46" s="20">
        <f t="shared" si="25"/>
        <v>10.1</v>
      </c>
      <c r="O46" s="20">
        <f t="shared" si="25"/>
        <v>-41.8</v>
      </c>
      <c r="P46" s="20">
        <f t="shared" si="25"/>
        <v>-31.2</v>
      </c>
      <c r="Q46" s="20">
        <f t="shared" si="25"/>
        <v>-34.1</v>
      </c>
      <c r="R46" s="20">
        <f t="shared" si="25"/>
        <v>-52.2</v>
      </c>
      <c r="S46" s="20">
        <f t="shared" si="25"/>
        <v>-23.5</v>
      </c>
      <c r="T46" s="20">
        <f t="shared" si="25"/>
        <v>-18</v>
      </c>
      <c r="U46" s="20">
        <f t="shared" si="25"/>
        <v>33.299999999999997</v>
      </c>
      <c r="V46" s="20">
        <f t="shared" si="25"/>
        <v>16.2</v>
      </c>
      <c r="W46" s="20">
        <f t="shared" si="25"/>
        <v>34.799999999999997</v>
      </c>
      <c r="X46" s="20">
        <f t="shared" si="25"/>
        <v>42.3</v>
      </c>
    </row>
    <row r="47" spans="1:24" s="2" customFormat="1" x14ac:dyDescent="0.25">
      <c r="A47" s="21"/>
      <c r="B47" s="21"/>
      <c r="C47" s="22"/>
      <c r="D47" s="23"/>
      <c r="E47" s="23"/>
      <c r="F47" s="23"/>
      <c r="G47" s="23"/>
      <c r="H47" s="23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2" customFormat="1" x14ac:dyDescent="0.25"/>
    <row r="49" spans="1:24" s="2" customFormat="1" x14ac:dyDescent="0.25">
      <c r="B49" s="2" t="s">
        <v>99</v>
      </c>
      <c r="I49" s="607"/>
    </row>
    <row r="50" spans="1:24" x14ac:dyDescent="0.25">
      <c r="S50"/>
      <c r="W50" t="s">
        <v>97</v>
      </c>
    </row>
    <row r="51" spans="1:24" x14ac:dyDescent="0.25">
      <c r="S51"/>
      <c r="W51" t="s">
        <v>458</v>
      </c>
    </row>
    <row r="52" spans="1:24" x14ac:dyDescent="0.25">
      <c r="S52"/>
      <c r="W52" t="s">
        <v>459</v>
      </c>
    </row>
    <row r="53" spans="1:24" x14ac:dyDescent="0.25">
      <c r="S53"/>
      <c r="W53" t="s">
        <v>460</v>
      </c>
    </row>
    <row r="54" spans="1:24" x14ac:dyDescent="0.25">
      <c r="S54"/>
    </row>
    <row r="55" spans="1:24" s="2" customFormat="1" x14ac:dyDescent="0.25"/>
    <row r="56" spans="1:24" s="2" customFormat="1" ht="22.8" x14ac:dyDescent="0.4">
      <c r="C56" s="213"/>
    </row>
    <row r="57" spans="1:24" s="2" customFormat="1" ht="15.6" x14ac:dyDescent="0.3">
      <c r="A57" s="2" t="s">
        <v>52</v>
      </c>
      <c r="E57" s="3" t="s">
        <v>344</v>
      </c>
      <c r="J57" s="3" t="s">
        <v>344</v>
      </c>
      <c r="L57" s="3"/>
      <c r="N57" s="3" t="s">
        <v>344</v>
      </c>
      <c r="P57" s="3"/>
      <c r="R57" s="3"/>
      <c r="T57" s="3" t="s">
        <v>344</v>
      </c>
    </row>
    <row r="58" spans="1:24" s="2" customFormat="1" x14ac:dyDescent="0.25">
      <c r="A58" s="72" t="s">
        <v>54</v>
      </c>
    </row>
    <row r="59" spans="1:24" s="2" customFormat="1" x14ac:dyDescent="0.25">
      <c r="A59" s="5" t="s">
        <v>0</v>
      </c>
      <c r="B59" s="6" t="s">
        <v>1</v>
      </c>
      <c r="C59" s="7"/>
      <c r="D59" s="8"/>
      <c r="E59" s="8" t="s">
        <v>2</v>
      </c>
      <c r="F59" s="19" t="s">
        <v>55</v>
      </c>
      <c r="G59" s="605" t="s">
        <v>89</v>
      </c>
      <c r="H59" s="605" t="s">
        <v>3</v>
      </c>
      <c r="I59" s="594" t="s">
        <v>94</v>
      </c>
      <c r="J59" s="884" t="s">
        <v>93</v>
      </c>
      <c r="K59" s="885"/>
      <c r="L59" s="885"/>
      <c r="M59" s="594" t="s">
        <v>90</v>
      </c>
      <c r="N59" s="594" t="s">
        <v>93</v>
      </c>
      <c r="O59" s="595"/>
      <c r="P59" s="595"/>
      <c r="Q59" s="594" t="s">
        <v>91</v>
      </c>
      <c r="R59" s="594" t="s">
        <v>93</v>
      </c>
      <c r="S59" s="595"/>
      <c r="T59" s="595"/>
      <c r="U59" s="19" t="s">
        <v>92</v>
      </c>
      <c r="V59" s="78" t="s">
        <v>93</v>
      </c>
      <c r="W59" s="595"/>
      <c r="X59" s="598"/>
    </row>
    <row r="60" spans="1:24" s="18" customFormat="1" x14ac:dyDescent="0.25">
      <c r="A60" s="14"/>
      <c r="B60" s="881" t="s">
        <v>8</v>
      </c>
      <c r="C60" s="882"/>
      <c r="D60" s="883"/>
      <c r="E60" s="597" t="s">
        <v>9</v>
      </c>
      <c r="F60" s="73" t="s">
        <v>57</v>
      </c>
      <c r="G60" s="74" t="s">
        <v>56</v>
      </c>
      <c r="H60" s="144" t="s">
        <v>444</v>
      </c>
      <c r="I60" s="594" t="s">
        <v>10</v>
      </c>
      <c r="J60" s="594" t="s">
        <v>11</v>
      </c>
      <c r="K60" s="20" t="s">
        <v>12</v>
      </c>
      <c r="L60" s="594" t="s">
        <v>13</v>
      </c>
      <c r="M60" s="594" t="s">
        <v>10</v>
      </c>
      <c r="N60" s="594" t="s">
        <v>14</v>
      </c>
      <c r="O60" s="594" t="s">
        <v>15</v>
      </c>
      <c r="P60" s="594" t="s">
        <v>16</v>
      </c>
      <c r="Q60" s="594" t="s">
        <v>10</v>
      </c>
      <c r="R60" s="594" t="s">
        <v>17</v>
      </c>
      <c r="S60" s="594" t="s">
        <v>58</v>
      </c>
      <c r="T60" s="594" t="s">
        <v>18</v>
      </c>
      <c r="U60" s="14" t="s">
        <v>10</v>
      </c>
      <c r="V60" s="595" t="s">
        <v>19</v>
      </c>
      <c r="W60" s="594" t="s">
        <v>20</v>
      </c>
      <c r="X60" s="20" t="s">
        <v>21</v>
      </c>
    </row>
    <row r="61" spans="1:24" s="2" customFormat="1" x14ac:dyDescent="0.25">
      <c r="A61" s="5"/>
      <c r="B61" s="886"/>
      <c r="C61" s="887"/>
      <c r="D61" s="888"/>
      <c r="E61" s="5"/>
      <c r="F61" s="14" t="s">
        <v>443</v>
      </c>
      <c r="G61" s="596" t="s">
        <v>88</v>
      </c>
      <c r="H61" s="20" t="s">
        <v>22</v>
      </c>
      <c r="I61" s="73" t="s">
        <v>22</v>
      </c>
      <c r="J61" s="73" t="s">
        <v>22</v>
      </c>
      <c r="K61" s="19" t="s">
        <v>22</v>
      </c>
      <c r="L61" s="73" t="s">
        <v>22</v>
      </c>
      <c r="M61" s="19" t="s">
        <v>22</v>
      </c>
      <c r="N61" s="19" t="s">
        <v>22</v>
      </c>
      <c r="O61" s="19" t="s">
        <v>22</v>
      </c>
      <c r="P61" s="19" t="s">
        <v>22</v>
      </c>
      <c r="Q61" s="19" t="s">
        <v>22</v>
      </c>
      <c r="R61" s="19" t="s">
        <v>22</v>
      </c>
      <c r="S61" s="19" t="s">
        <v>22</v>
      </c>
      <c r="T61" s="19" t="s">
        <v>22</v>
      </c>
      <c r="U61" s="19" t="s">
        <v>22</v>
      </c>
      <c r="V61" s="19" t="s">
        <v>22</v>
      </c>
      <c r="W61" s="19" t="s">
        <v>22</v>
      </c>
      <c r="X61" s="19" t="s">
        <v>22</v>
      </c>
    </row>
    <row r="62" spans="1:24" s="2" customFormat="1" x14ac:dyDescent="0.25">
      <c r="A62" s="20">
        <v>1</v>
      </c>
      <c r="B62" s="884">
        <v>2</v>
      </c>
      <c r="C62" s="885"/>
      <c r="D62" s="889"/>
      <c r="E62" s="606">
        <v>3</v>
      </c>
      <c r="F62" s="20">
        <v>4</v>
      </c>
      <c r="G62" s="606">
        <v>5</v>
      </c>
      <c r="H62" s="606">
        <v>6</v>
      </c>
      <c r="I62" s="606">
        <v>7</v>
      </c>
      <c r="J62" s="19">
        <v>8</v>
      </c>
      <c r="K62" s="19">
        <v>9</v>
      </c>
      <c r="L62" s="19">
        <v>10</v>
      </c>
      <c r="M62" s="19">
        <v>11</v>
      </c>
      <c r="N62" s="19">
        <v>12</v>
      </c>
      <c r="O62" s="19">
        <v>13</v>
      </c>
      <c r="P62" s="19">
        <v>14</v>
      </c>
      <c r="Q62" s="19">
        <v>15</v>
      </c>
      <c r="R62" s="19">
        <v>16</v>
      </c>
      <c r="S62" s="19">
        <v>17</v>
      </c>
      <c r="T62" s="19">
        <v>18</v>
      </c>
      <c r="U62" s="19">
        <v>19</v>
      </c>
      <c r="V62" s="19">
        <v>20</v>
      </c>
      <c r="W62" s="19">
        <v>21</v>
      </c>
      <c r="X62" s="19">
        <v>22</v>
      </c>
    </row>
    <row r="63" spans="1:24" s="2" customFormat="1" x14ac:dyDescent="0.25">
      <c r="A63" s="20">
        <v>1</v>
      </c>
      <c r="B63" s="78" t="s">
        <v>59</v>
      </c>
      <c r="C63" s="595"/>
      <c r="D63" s="598"/>
      <c r="E63" s="79" t="s">
        <v>60</v>
      </c>
      <c r="F63" s="606">
        <f>F66+F64</f>
        <v>10796.039999999999</v>
      </c>
      <c r="G63" s="79"/>
      <c r="H63" s="214">
        <f>I63+M63+Q63+U63</f>
        <v>10578.23</v>
      </c>
      <c r="I63" s="20">
        <f>J63+K63+L63</f>
        <v>4927.3</v>
      </c>
      <c r="J63" s="38">
        <f>J66+J64</f>
        <v>2004.8700000000001</v>
      </c>
      <c r="K63" s="26">
        <f>K64+K66</f>
        <v>1620.25</v>
      </c>
      <c r="L63" s="26">
        <f>L64+L66</f>
        <v>1302.18</v>
      </c>
      <c r="M63" s="215">
        <f>N63+O63+P63</f>
        <v>1166.58</v>
      </c>
      <c r="N63" s="20">
        <f>N64+N66</f>
        <v>807.18999999999994</v>
      </c>
      <c r="O63" s="26">
        <f>O64+O66</f>
        <v>203.81</v>
      </c>
      <c r="P63" s="20">
        <f>P64+P66</f>
        <v>155.58000000000001</v>
      </c>
      <c r="Q63" s="215">
        <f>R63+S63+T63</f>
        <v>426.70000000000005</v>
      </c>
      <c r="R63" s="20">
        <f>R66+R64</f>
        <v>155.81000000000003</v>
      </c>
      <c r="S63" s="26">
        <f>S66+S64</f>
        <v>109.26999999999998</v>
      </c>
      <c r="T63" s="26">
        <f>T66+T64</f>
        <v>161.61999999999998</v>
      </c>
      <c r="U63" s="19">
        <f>V63+W63+X63</f>
        <v>4057.6500000000005</v>
      </c>
      <c r="V63" s="26">
        <f>V64+V66</f>
        <v>809.35</v>
      </c>
      <c r="W63" s="26">
        <f>W64+W66</f>
        <v>1397.95</v>
      </c>
      <c r="X63" s="26">
        <f>X64+X66</f>
        <v>1850.3500000000001</v>
      </c>
    </row>
    <row r="64" spans="1:24" s="2" customFormat="1" x14ac:dyDescent="0.25">
      <c r="A64" s="20">
        <v>2</v>
      </c>
      <c r="B64" s="78" t="s">
        <v>61</v>
      </c>
      <c r="C64" s="595"/>
      <c r="D64" s="598"/>
      <c r="E64" s="79" t="s">
        <v>60</v>
      </c>
      <c r="F64" s="606">
        <f>F112+F161</f>
        <v>499.64</v>
      </c>
      <c r="G64" s="79"/>
      <c r="H64" s="606">
        <f>I64+M64+Q64+U64</f>
        <v>489.49999999999994</v>
      </c>
      <c r="I64" s="20">
        <f>J64+K64+L64</f>
        <v>227.79999999999995</v>
      </c>
      <c r="J64" s="20">
        <f>J112+J161</f>
        <v>92.679999999999993</v>
      </c>
      <c r="K64" s="20">
        <f>K112+K161</f>
        <v>74.919999999999987</v>
      </c>
      <c r="L64" s="20">
        <f>L112+L161</f>
        <v>60.199999999999996</v>
      </c>
      <c r="M64" s="215">
        <f>N64+O64+P64</f>
        <v>54.16</v>
      </c>
      <c r="N64" s="20">
        <f>N112+N161</f>
        <v>37.380000000000003</v>
      </c>
      <c r="O64" s="20">
        <f>O112+O161</f>
        <v>9.51</v>
      </c>
      <c r="P64" s="20">
        <f>P112+P161</f>
        <v>7.27</v>
      </c>
      <c r="Q64" s="215">
        <f>R64+S64+T64</f>
        <v>19.919999999999998</v>
      </c>
      <c r="R64" s="20">
        <f>R112+R161</f>
        <v>7.28</v>
      </c>
      <c r="S64" s="20">
        <f>S112+S161</f>
        <v>5.0999999999999996</v>
      </c>
      <c r="T64" s="20">
        <f>T112+T161</f>
        <v>7.54</v>
      </c>
      <c r="U64" s="19">
        <f>V64+W64+X64</f>
        <v>187.62</v>
      </c>
      <c r="V64" s="20">
        <f>V112+V161</f>
        <v>37.410000000000004</v>
      </c>
      <c r="W64" s="20">
        <f>W112+W161</f>
        <v>64.66</v>
      </c>
      <c r="X64" s="20">
        <f>X112+X161</f>
        <v>85.550000000000011</v>
      </c>
    </row>
    <row r="65" spans="1:229" s="2" customFormat="1" x14ac:dyDescent="0.25">
      <c r="A65" s="20">
        <v>3</v>
      </c>
      <c r="B65" s="78" t="s">
        <v>62</v>
      </c>
      <c r="C65" s="595"/>
      <c r="D65" s="598"/>
      <c r="E65" s="79" t="s">
        <v>28</v>
      </c>
      <c r="F65" s="20">
        <f>ROUND(F64/F63*100,2)</f>
        <v>4.63</v>
      </c>
      <c r="G65" s="79"/>
      <c r="H65" s="20">
        <f>ROUND(H64/H63*100,2)</f>
        <v>4.63</v>
      </c>
      <c r="I65" s="20">
        <f t="shared" ref="I65:P65" si="26">ROUND(I64/I63*100,1)</f>
        <v>4.5999999999999996</v>
      </c>
      <c r="J65" s="18">
        <f t="shared" si="26"/>
        <v>4.5999999999999996</v>
      </c>
      <c r="K65" s="20">
        <f t="shared" si="26"/>
        <v>4.5999999999999996</v>
      </c>
      <c r="L65" s="20">
        <f t="shared" si="26"/>
        <v>4.5999999999999996</v>
      </c>
      <c r="M65" s="20">
        <f t="shared" si="26"/>
        <v>4.5999999999999996</v>
      </c>
      <c r="N65" s="20">
        <f t="shared" si="26"/>
        <v>4.5999999999999996</v>
      </c>
      <c r="O65" s="20">
        <f t="shared" si="26"/>
        <v>4.7</v>
      </c>
      <c r="P65" s="20">
        <f t="shared" si="26"/>
        <v>4.7</v>
      </c>
      <c r="Q65" s="20">
        <f>ROUND(Q64/Q63*100,2)</f>
        <v>4.67</v>
      </c>
      <c r="R65" s="20">
        <f>ROUND(R64/R63*100,1)</f>
        <v>4.7</v>
      </c>
      <c r="S65" s="20">
        <f>ROUND(S64/S63*100,1)</f>
        <v>4.7</v>
      </c>
      <c r="T65" s="20">
        <f>ROUND(T64/T63*100,1)</f>
        <v>4.7</v>
      </c>
      <c r="U65" s="20">
        <f>ROUND(U64/U63*100,2)</f>
        <v>4.62</v>
      </c>
      <c r="V65" s="20">
        <f>ROUND(V64/V63*100,2)</f>
        <v>4.62</v>
      </c>
      <c r="W65" s="20">
        <f>ROUND(W64/W63*100,2)</f>
        <v>4.63</v>
      </c>
      <c r="X65" s="20">
        <f>ROUND(X64/X63*100,2)</f>
        <v>4.62</v>
      </c>
    </row>
    <row r="66" spans="1:229" s="2" customFormat="1" x14ac:dyDescent="0.25">
      <c r="A66" s="20">
        <v>4</v>
      </c>
      <c r="B66" s="78" t="s">
        <v>191</v>
      </c>
      <c r="C66" s="595"/>
      <c r="D66" s="598"/>
      <c r="E66" s="79" t="s">
        <v>60</v>
      </c>
      <c r="F66" s="606">
        <f>F70+F68</f>
        <v>10296.4</v>
      </c>
      <c r="G66" s="79"/>
      <c r="H66" s="214">
        <f>I66+M66+Q66+U66</f>
        <v>10088.73</v>
      </c>
      <c r="I66" s="20">
        <f>J66+K66+L66</f>
        <v>4699.5</v>
      </c>
      <c r="J66" s="26">
        <f>J70+J68+J67</f>
        <v>1912.19</v>
      </c>
      <c r="K66" s="26">
        <f>K70+K68+K67</f>
        <v>1545.33</v>
      </c>
      <c r="L66" s="26">
        <f>L70+L68+L67</f>
        <v>1241.98</v>
      </c>
      <c r="M66" s="20">
        <f>M67+M68+M70</f>
        <v>1112.42</v>
      </c>
      <c r="N66" s="26">
        <f>N70+N68+N67</f>
        <v>769.81</v>
      </c>
      <c r="O66" s="26">
        <f>O70+O68+O67</f>
        <v>194.3</v>
      </c>
      <c r="P66" s="26">
        <f>P70+P68+P67</f>
        <v>148.31</v>
      </c>
      <c r="Q66" s="20">
        <f>Q67+Q68+Q70</f>
        <v>406.78</v>
      </c>
      <c r="R66" s="26">
        <f>R70+R68+R67</f>
        <v>148.53000000000003</v>
      </c>
      <c r="S66" s="26">
        <f>S70+S68+S67</f>
        <v>104.16999999999999</v>
      </c>
      <c r="T66" s="26">
        <f>T70+T68+T67</f>
        <v>154.07999999999998</v>
      </c>
      <c r="U66" s="20">
        <f>U67+U68+U70</f>
        <v>3870.03</v>
      </c>
      <c r="V66" s="26">
        <f>V70+V68+V67</f>
        <v>771.94</v>
      </c>
      <c r="W66" s="26">
        <f>W70+W68+W67</f>
        <v>1333.29</v>
      </c>
      <c r="X66" s="26">
        <f>X70+X68+X67</f>
        <v>1764.8000000000002</v>
      </c>
    </row>
    <row r="67" spans="1:229" s="2" customFormat="1" x14ac:dyDescent="0.25">
      <c r="A67" s="20"/>
      <c r="B67" s="78" t="s">
        <v>301</v>
      </c>
      <c r="C67" s="595"/>
      <c r="D67" s="598"/>
      <c r="E67" s="79" t="s">
        <v>60</v>
      </c>
      <c r="F67" s="606">
        <f>F115+F164</f>
        <v>0</v>
      </c>
      <c r="G67" s="79"/>
      <c r="H67" s="606">
        <f>I67+M67+Q67+U67</f>
        <v>0</v>
      </c>
      <c r="I67" s="20">
        <f>J67+K67+L67</f>
        <v>0</v>
      </c>
      <c r="J67" s="20">
        <f t="shared" ref="J67:L68" si="27">J115+J164</f>
        <v>0</v>
      </c>
      <c r="K67" s="20">
        <f t="shared" si="27"/>
        <v>0</v>
      </c>
      <c r="L67" s="20">
        <f t="shared" si="27"/>
        <v>0</v>
      </c>
      <c r="M67" s="20">
        <f>N67+O67+P67</f>
        <v>0</v>
      </c>
      <c r="N67" s="20">
        <f t="shared" ref="N67:P68" si="28">N115+N164</f>
        <v>0</v>
      </c>
      <c r="O67" s="20">
        <f t="shared" si="28"/>
        <v>0</v>
      </c>
      <c r="P67" s="20">
        <f t="shared" si="28"/>
        <v>0</v>
      </c>
      <c r="Q67" s="19">
        <f>R67+S67+T67</f>
        <v>0</v>
      </c>
      <c r="R67" s="20">
        <f t="shared" ref="R67:T68" si="29">R115+R164</f>
        <v>0</v>
      </c>
      <c r="S67" s="20">
        <f t="shared" si="29"/>
        <v>0</v>
      </c>
      <c r="T67" s="20">
        <f t="shared" si="29"/>
        <v>0</v>
      </c>
      <c r="U67" s="19">
        <f>V67+W67+X67</f>
        <v>0</v>
      </c>
      <c r="V67" s="20">
        <f t="shared" ref="V67:X68" si="30">V115+V164</f>
        <v>0</v>
      </c>
      <c r="W67" s="20">
        <f t="shared" si="30"/>
        <v>0</v>
      </c>
      <c r="X67" s="20">
        <f t="shared" si="30"/>
        <v>0</v>
      </c>
    </row>
    <row r="68" spans="1:229" s="2" customFormat="1" x14ac:dyDescent="0.25">
      <c r="A68" s="20">
        <v>5</v>
      </c>
      <c r="B68" s="78" t="s">
        <v>26</v>
      </c>
      <c r="C68" s="595"/>
      <c r="D68" s="598"/>
      <c r="E68" s="79" t="s">
        <v>60</v>
      </c>
      <c r="F68" s="606">
        <f>F116+F165</f>
        <v>1286.4000000000001</v>
      </c>
      <c r="G68" s="79"/>
      <c r="H68" s="214">
        <f>I68+M68+Q68+U68</f>
        <v>1257.6999999999998</v>
      </c>
      <c r="I68" s="38">
        <f>J68+K68+L68</f>
        <v>774.04</v>
      </c>
      <c r="J68" s="20">
        <f t="shared" si="27"/>
        <v>328.74</v>
      </c>
      <c r="K68" s="20">
        <f t="shared" si="27"/>
        <v>252.08999999999997</v>
      </c>
      <c r="L68" s="20">
        <f t="shared" si="27"/>
        <v>193.20999999999998</v>
      </c>
      <c r="M68" s="20">
        <f>N68+O68+P68</f>
        <v>17.059999999999995</v>
      </c>
      <c r="N68" s="20">
        <f t="shared" si="28"/>
        <v>93.91</v>
      </c>
      <c r="O68" s="20">
        <f t="shared" si="28"/>
        <v>-35.43</v>
      </c>
      <c r="P68" s="20">
        <f t="shared" si="28"/>
        <v>-41.42</v>
      </c>
      <c r="Q68" s="19">
        <f>R68+S68+T68</f>
        <v>-141.78</v>
      </c>
      <c r="R68" s="20">
        <f t="shared" si="29"/>
        <v>-41.39</v>
      </c>
      <c r="S68" s="20">
        <f t="shared" si="29"/>
        <v>-59.52</v>
      </c>
      <c r="T68" s="20">
        <f t="shared" si="29"/>
        <v>-40.869999999999997</v>
      </c>
      <c r="U68" s="19">
        <f>V68+W68+X68</f>
        <v>608.38</v>
      </c>
      <c r="V68" s="20">
        <f t="shared" si="30"/>
        <v>95.18</v>
      </c>
      <c r="W68" s="20">
        <f t="shared" si="30"/>
        <v>210.25</v>
      </c>
      <c r="X68" s="20">
        <f t="shared" si="30"/>
        <v>302.95</v>
      </c>
    </row>
    <row r="69" spans="1:229" s="25" customFormat="1" x14ac:dyDescent="0.25">
      <c r="A69" s="20">
        <v>6</v>
      </c>
      <c r="B69" s="78" t="s">
        <v>62</v>
      </c>
      <c r="C69" s="595"/>
      <c r="D69" s="598"/>
      <c r="E69" s="79" t="s">
        <v>28</v>
      </c>
      <c r="F69" s="20">
        <f>ROUND(F68/F66*100,2)</f>
        <v>12.49</v>
      </c>
      <c r="G69" s="20"/>
      <c r="H69" s="38">
        <f t="shared" ref="H69:X69" si="31">ROUND(H68/H66*100,2)</f>
        <v>12.47</v>
      </c>
      <c r="I69" s="20">
        <f t="shared" si="31"/>
        <v>16.47</v>
      </c>
      <c r="J69" s="20">
        <f t="shared" si="31"/>
        <v>17.190000000000001</v>
      </c>
      <c r="K69" s="20">
        <f t="shared" si="31"/>
        <v>16.309999999999999</v>
      </c>
      <c r="L69" s="20">
        <f t="shared" si="31"/>
        <v>15.56</v>
      </c>
      <c r="M69" s="20">
        <f t="shared" si="31"/>
        <v>1.53</v>
      </c>
      <c r="N69" s="20">
        <f t="shared" si="31"/>
        <v>12.2</v>
      </c>
      <c r="O69" s="20">
        <f t="shared" si="31"/>
        <v>-18.23</v>
      </c>
      <c r="P69" s="20">
        <f t="shared" si="31"/>
        <v>-27.93</v>
      </c>
      <c r="Q69" s="20">
        <f t="shared" si="31"/>
        <v>-34.85</v>
      </c>
      <c r="R69" s="20">
        <f t="shared" si="31"/>
        <v>-27.87</v>
      </c>
      <c r="S69" s="20">
        <f t="shared" si="31"/>
        <v>-57.14</v>
      </c>
      <c r="T69" s="20">
        <f t="shared" si="31"/>
        <v>-26.53</v>
      </c>
      <c r="U69" s="20">
        <f t="shared" si="31"/>
        <v>15.72</v>
      </c>
      <c r="V69" s="20">
        <f t="shared" si="31"/>
        <v>12.33</v>
      </c>
      <c r="W69" s="20">
        <f t="shared" si="31"/>
        <v>15.77</v>
      </c>
      <c r="X69" s="20">
        <f t="shared" si="31"/>
        <v>17.170000000000002</v>
      </c>
      <c r="Y69" s="604"/>
      <c r="Z69" s="604"/>
      <c r="AA69" s="604"/>
      <c r="AB69" s="604"/>
      <c r="AC69" s="604"/>
      <c r="AD69" s="604"/>
      <c r="AE69" s="604"/>
      <c r="AF69" s="604"/>
      <c r="AG69" s="604"/>
      <c r="AH69" s="604"/>
      <c r="AI69" s="604"/>
      <c r="AJ69" s="604"/>
      <c r="AK69" s="604"/>
      <c r="AL69" s="604"/>
      <c r="AM69" s="604"/>
      <c r="AN69" s="604"/>
      <c r="AO69" s="604"/>
      <c r="AP69" s="604"/>
      <c r="AQ69" s="604"/>
      <c r="AR69" s="604"/>
      <c r="AS69" s="604"/>
      <c r="AT69" s="604"/>
      <c r="AU69" s="604"/>
      <c r="AV69" s="604"/>
      <c r="AW69" s="604"/>
      <c r="AX69" s="604"/>
      <c r="AY69" s="604"/>
      <c r="AZ69" s="604"/>
      <c r="BA69" s="604"/>
      <c r="BB69" s="604"/>
      <c r="BC69" s="604"/>
      <c r="BD69" s="604"/>
      <c r="BE69" s="604"/>
      <c r="BF69" s="604"/>
      <c r="BG69" s="604"/>
      <c r="BH69" s="604"/>
      <c r="BI69" s="604"/>
      <c r="BJ69" s="604"/>
      <c r="BK69" s="604"/>
      <c r="BL69" s="604"/>
      <c r="BM69" s="604"/>
      <c r="BN69" s="604"/>
      <c r="BO69" s="604"/>
      <c r="BP69" s="604"/>
      <c r="BQ69" s="604"/>
      <c r="BR69" s="604"/>
      <c r="BS69" s="604"/>
      <c r="BT69" s="604"/>
      <c r="BU69" s="604"/>
      <c r="BV69" s="604"/>
      <c r="BW69" s="604"/>
      <c r="BX69" s="604"/>
      <c r="BY69" s="604"/>
      <c r="BZ69" s="604"/>
      <c r="CA69" s="604"/>
      <c r="CB69" s="604"/>
      <c r="CC69" s="604"/>
      <c r="CD69" s="604"/>
      <c r="CE69" s="604"/>
      <c r="CF69" s="604"/>
      <c r="CG69" s="604"/>
      <c r="CH69" s="604"/>
      <c r="CI69" s="604"/>
      <c r="CJ69" s="604"/>
      <c r="CK69" s="604"/>
      <c r="CL69" s="604"/>
      <c r="CM69" s="604"/>
      <c r="CN69" s="604"/>
      <c r="CO69" s="604"/>
      <c r="CP69" s="604"/>
      <c r="CQ69" s="604"/>
      <c r="CR69" s="604"/>
      <c r="CS69" s="604"/>
      <c r="CT69" s="604"/>
      <c r="CU69" s="604"/>
      <c r="CV69" s="604"/>
      <c r="CW69" s="604"/>
      <c r="CX69" s="604"/>
      <c r="CY69" s="604"/>
      <c r="CZ69" s="604"/>
      <c r="DA69" s="604"/>
      <c r="DB69" s="604"/>
      <c r="DC69" s="604"/>
      <c r="DD69" s="604"/>
      <c r="DE69" s="604"/>
      <c r="DF69" s="604"/>
      <c r="DG69" s="604"/>
      <c r="DH69" s="604"/>
      <c r="DI69" s="604"/>
      <c r="DJ69" s="604"/>
      <c r="DK69" s="604"/>
      <c r="DL69" s="604"/>
      <c r="DM69" s="604"/>
      <c r="DN69" s="604"/>
      <c r="DO69" s="604"/>
      <c r="DP69" s="604"/>
      <c r="DQ69" s="604"/>
      <c r="DR69" s="604"/>
      <c r="DS69" s="604"/>
      <c r="DT69" s="604"/>
      <c r="DU69" s="604"/>
      <c r="DV69" s="604"/>
      <c r="DW69" s="604"/>
      <c r="DX69" s="604"/>
      <c r="DY69" s="604"/>
      <c r="DZ69" s="604"/>
      <c r="EA69" s="604"/>
      <c r="EB69" s="604"/>
      <c r="EC69" s="604"/>
      <c r="ED69" s="604"/>
      <c r="EE69" s="604"/>
      <c r="EF69" s="604"/>
      <c r="EG69" s="604"/>
      <c r="EH69" s="604"/>
      <c r="EI69" s="604"/>
      <c r="EJ69" s="604"/>
      <c r="EK69" s="604"/>
      <c r="EL69" s="604"/>
      <c r="EM69" s="604"/>
      <c r="EN69" s="604"/>
      <c r="EO69" s="604"/>
      <c r="EP69" s="604"/>
      <c r="EQ69" s="604"/>
      <c r="ER69" s="604"/>
      <c r="ES69" s="604"/>
      <c r="ET69" s="604"/>
      <c r="EU69" s="604"/>
      <c r="EV69" s="604"/>
      <c r="EW69" s="604"/>
      <c r="EX69" s="604"/>
      <c r="EY69" s="604"/>
      <c r="EZ69" s="604"/>
      <c r="FA69" s="604"/>
      <c r="FB69" s="604"/>
      <c r="FC69" s="604"/>
      <c r="FD69" s="604"/>
      <c r="FE69" s="604"/>
      <c r="FF69" s="604"/>
      <c r="FG69" s="604"/>
      <c r="FH69" s="604"/>
      <c r="FI69" s="604"/>
      <c r="FJ69" s="604"/>
      <c r="FK69" s="604"/>
      <c r="FL69" s="604"/>
      <c r="FM69" s="604"/>
      <c r="FN69" s="604"/>
      <c r="FO69" s="604"/>
      <c r="FP69" s="604"/>
      <c r="FQ69" s="604"/>
      <c r="FR69" s="604"/>
      <c r="FS69" s="604"/>
      <c r="FT69" s="604"/>
      <c r="FU69" s="604"/>
      <c r="FV69" s="604"/>
      <c r="FW69" s="604"/>
      <c r="FX69" s="604"/>
      <c r="FY69" s="604"/>
      <c r="FZ69" s="604"/>
      <c r="GA69" s="604"/>
      <c r="GB69" s="604"/>
      <c r="GC69" s="604"/>
      <c r="GD69" s="604"/>
      <c r="GE69" s="604"/>
      <c r="GF69" s="604"/>
      <c r="GG69" s="604"/>
      <c r="GH69" s="604"/>
      <c r="GI69" s="604"/>
      <c r="GJ69" s="604"/>
      <c r="GK69" s="604"/>
      <c r="GL69" s="604"/>
      <c r="GM69" s="604"/>
      <c r="GN69" s="604"/>
      <c r="GO69" s="604"/>
      <c r="GP69" s="604"/>
      <c r="GQ69" s="604"/>
      <c r="GR69" s="604"/>
      <c r="GS69" s="604"/>
      <c r="GT69" s="604"/>
      <c r="GU69" s="604"/>
      <c r="GV69" s="604"/>
      <c r="GW69" s="604"/>
      <c r="GX69" s="604"/>
      <c r="GY69" s="604"/>
      <c r="GZ69" s="604"/>
      <c r="HA69" s="604"/>
      <c r="HB69" s="604"/>
      <c r="HC69" s="604"/>
      <c r="HD69" s="604"/>
      <c r="HE69" s="604"/>
      <c r="HF69" s="604"/>
      <c r="HG69" s="604"/>
      <c r="HH69" s="604"/>
      <c r="HI69" s="604"/>
      <c r="HJ69" s="604"/>
      <c r="HK69" s="604"/>
      <c r="HL69" s="604"/>
      <c r="HM69" s="604"/>
      <c r="HN69" s="604"/>
      <c r="HO69" s="604"/>
      <c r="HP69" s="604"/>
      <c r="HQ69" s="604"/>
      <c r="HR69" s="604"/>
      <c r="HS69" s="604"/>
      <c r="HT69" s="604"/>
      <c r="HU69" s="604"/>
    </row>
    <row r="70" spans="1:229" s="2" customFormat="1" x14ac:dyDescent="0.25">
      <c r="A70" s="20">
        <v>7</v>
      </c>
      <c r="B70" s="21" t="s">
        <v>302</v>
      </c>
      <c r="C70" s="595"/>
      <c r="D70" s="598"/>
      <c r="E70" s="23" t="s">
        <v>60</v>
      </c>
      <c r="F70" s="598">
        <f>F118+F167</f>
        <v>9010</v>
      </c>
      <c r="G70" s="23"/>
      <c r="H70" s="606">
        <f>I70+M70+Q70+U70</f>
        <v>8831.0299999999988</v>
      </c>
      <c r="I70" s="20">
        <f>J70+K70+L70</f>
        <v>3925.46</v>
      </c>
      <c r="J70" s="20">
        <f t="shared" ref="J70:L74" si="32">J118+J167</f>
        <v>1583.45</v>
      </c>
      <c r="K70" s="20">
        <f t="shared" si="32"/>
        <v>1293.24</v>
      </c>
      <c r="L70" s="20">
        <f t="shared" si="32"/>
        <v>1048.77</v>
      </c>
      <c r="M70" s="19">
        <f>N70+O70+P70</f>
        <v>1095.3600000000001</v>
      </c>
      <c r="N70" s="20">
        <f t="shared" ref="N70:P74" si="33">N118+N167</f>
        <v>675.9</v>
      </c>
      <c r="O70" s="20">
        <f t="shared" si="33"/>
        <v>229.73000000000002</v>
      </c>
      <c r="P70" s="20">
        <f t="shared" si="33"/>
        <v>189.73000000000002</v>
      </c>
      <c r="Q70" s="19">
        <f>R70+S70+T70</f>
        <v>548.55999999999995</v>
      </c>
      <c r="R70" s="20">
        <f t="shared" ref="R70:T74" si="34">R118+R167</f>
        <v>189.92000000000002</v>
      </c>
      <c r="S70" s="20">
        <f t="shared" si="34"/>
        <v>163.69</v>
      </c>
      <c r="T70" s="20">
        <f t="shared" si="34"/>
        <v>194.95</v>
      </c>
      <c r="U70" s="19">
        <f>V70+W70+X70</f>
        <v>3261.65</v>
      </c>
      <c r="V70" s="20">
        <f t="shared" ref="V70:X74" si="35">V118+V167</f>
        <v>676.76</v>
      </c>
      <c r="W70" s="20">
        <f t="shared" si="35"/>
        <v>1123.04</v>
      </c>
      <c r="X70" s="20">
        <f t="shared" si="35"/>
        <v>1461.8500000000001</v>
      </c>
    </row>
    <row r="71" spans="1:229" s="2" customFormat="1" x14ac:dyDescent="0.25">
      <c r="A71" s="20"/>
      <c r="B71" s="21" t="s">
        <v>303</v>
      </c>
      <c r="C71" s="595"/>
      <c r="D71" s="598"/>
      <c r="E71" s="23" t="s">
        <v>60</v>
      </c>
      <c r="F71" s="598">
        <f>F119+F168</f>
        <v>145</v>
      </c>
      <c r="G71" s="23"/>
      <c r="H71" s="606">
        <f>I71+M71+Q71+U71</f>
        <v>145</v>
      </c>
      <c r="I71" s="20">
        <f>J71+K71+L71</f>
        <v>80</v>
      </c>
      <c r="J71" s="20">
        <f t="shared" si="32"/>
        <v>37</v>
      </c>
      <c r="K71" s="20">
        <f t="shared" si="32"/>
        <v>28</v>
      </c>
      <c r="L71" s="20">
        <f t="shared" si="32"/>
        <v>15</v>
      </c>
      <c r="M71" s="19">
        <f>N71+O71+P71</f>
        <v>3</v>
      </c>
      <c r="N71" s="20">
        <f t="shared" si="33"/>
        <v>3</v>
      </c>
      <c r="O71" s="20">
        <f t="shared" si="33"/>
        <v>0</v>
      </c>
      <c r="P71" s="20">
        <f t="shared" si="33"/>
        <v>0</v>
      </c>
      <c r="Q71" s="19">
        <f>R71+S71+T71</f>
        <v>0</v>
      </c>
      <c r="R71" s="20">
        <f t="shared" si="34"/>
        <v>0</v>
      </c>
      <c r="S71" s="20">
        <f t="shared" si="34"/>
        <v>0</v>
      </c>
      <c r="T71" s="20">
        <f t="shared" si="34"/>
        <v>0</v>
      </c>
      <c r="U71" s="19">
        <f>V71+W71+X71</f>
        <v>62</v>
      </c>
      <c r="V71" s="20">
        <f t="shared" si="35"/>
        <v>9</v>
      </c>
      <c r="W71" s="20">
        <f t="shared" si="35"/>
        <v>22</v>
      </c>
      <c r="X71" s="20">
        <f t="shared" si="35"/>
        <v>31</v>
      </c>
    </row>
    <row r="72" spans="1:229" s="2" customFormat="1" x14ac:dyDescent="0.25">
      <c r="A72" s="20">
        <v>8</v>
      </c>
      <c r="B72" s="21" t="s">
        <v>306</v>
      </c>
      <c r="C72" s="22"/>
      <c r="D72" s="23"/>
      <c r="E72" s="23" t="s">
        <v>33</v>
      </c>
      <c r="F72" s="598">
        <f>F120+F169</f>
        <v>21256.260000000002</v>
      </c>
      <c r="G72" s="23"/>
      <c r="H72" s="216">
        <f>I72+M72+Q72+U72</f>
        <v>20885.84</v>
      </c>
      <c r="I72" s="20">
        <f>J72+K72+L72</f>
        <v>9442.2000000000007</v>
      </c>
      <c r="J72" s="20">
        <f t="shared" si="32"/>
        <v>3818.0699999999997</v>
      </c>
      <c r="K72" s="20">
        <f t="shared" si="32"/>
        <v>3103.6000000000004</v>
      </c>
      <c r="L72" s="20">
        <f t="shared" si="32"/>
        <v>2520.5299999999997</v>
      </c>
      <c r="M72" s="19">
        <f>N72+O72+P72</f>
        <v>2467.08</v>
      </c>
      <c r="N72" s="20">
        <f t="shared" si="33"/>
        <v>1582.69</v>
      </c>
      <c r="O72" s="20">
        <f t="shared" si="33"/>
        <v>487.21</v>
      </c>
      <c r="P72" s="20">
        <f t="shared" si="33"/>
        <v>397.18</v>
      </c>
      <c r="Q72" s="19">
        <f>R72+S72+T72</f>
        <v>1152.55</v>
      </c>
      <c r="R72" s="20">
        <f t="shared" si="34"/>
        <v>397.58</v>
      </c>
      <c r="S72" s="20">
        <f t="shared" si="34"/>
        <v>342.67</v>
      </c>
      <c r="T72" s="20">
        <f t="shared" si="34"/>
        <v>412.3</v>
      </c>
      <c r="U72" s="19">
        <f>V72+W72+X72</f>
        <v>7824.01</v>
      </c>
      <c r="V72" s="20">
        <f t="shared" si="35"/>
        <v>1620.14</v>
      </c>
      <c r="W72" s="20">
        <f t="shared" si="35"/>
        <v>2686.49</v>
      </c>
      <c r="X72" s="20">
        <f t="shared" si="35"/>
        <v>3517.38</v>
      </c>
      <c r="Y72" s="25"/>
    </row>
    <row r="73" spans="1:229" s="2" customFormat="1" x14ac:dyDescent="0.25">
      <c r="A73" s="20"/>
      <c r="B73" s="21" t="s">
        <v>303</v>
      </c>
      <c r="C73" s="22"/>
      <c r="D73" s="23"/>
      <c r="E73" s="23" t="s">
        <v>33</v>
      </c>
      <c r="F73" s="598">
        <f>F121+F170</f>
        <v>303.54444999999993</v>
      </c>
      <c r="G73" s="23"/>
      <c r="H73" s="606">
        <f>I73+M73+Q73+U73</f>
        <v>303.60000000000002</v>
      </c>
      <c r="I73" s="20">
        <f>J73+K73+L73</f>
        <v>167.5</v>
      </c>
      <c r="J73" s="20">
        <f t="shared" si="32"/>
        <v>77.5</v>
      </c>
      <c r="K73" s="20">
        <f t="shared" si="32"/>
        <v>58.6</v>
      </c>
      <c r="L73" s="20">
        <f t="shared" si="32"/>
        <v>31.4</v>
      </c>
      <c r="M73" s="19">
        <f>N73+O73+P73</f>
        <v>6.3</v>
      </c>
      <c r="N73" s="20">
        <f t="shared" si="33"/>
        <v>6.3</v>
      </c>
      <c r="O73" s="20">
        <f t="shared" si="33"/>
        <v>0</v>
      </c>
      <c r="P73" s="20">
        <f t="shared" si="33"/>
        <v>0</v>
      </c>
      <c r="Q73" s="19">
        <f>R73+S73+T73</f>
        <v>0</v>
      </c>
      <c r="R73" s="20">
        <f t="shared" si="34"/>
        <v>0</v>
      </c>
      <c r="S73" s="20">
        <f t="shared" si="34"/>
        <v>0</v>
      </c>
      <c r="T73" s="20">
        <f t="shared" si="34"/>
        <v>0</v>
      </c>
      <c r="U73" s="19">
        <f>V73+W73+X73</f>
        <v>129.80000000000001</v>
      </c>
      <c r="V73" s="20">
        <f t="shared" si="35"/>
        <v>18.8</v>
      </c>
      <c r="W73" s="20">
        <f t="shared" si="35"/>
        <v>46.1</v>
      </c>
      <c r="X73" s="20">
        <f t="shared" si="35"/>
        <v>64.900000000000006</v>
      </c>
      <c r="Y73" s="25"/>
    </row>
    <row r="74" spans="1:229" s="2" customFormat="1" x14ac:dyDescent="0.25">
      <c r="A74" s="20"/>
      <c r="B74" s="21" t="s">
        <v>447</v>
      </c>
      <c r="C74" s="22"/>
      <c r="D74" s="23"/>
      <c r="E74" s="23" t="s">
        <v>33</v>
      </c>
      <c r="F74" s="598"/>
      <c r="G74" s="23"/>
      <c r="H74" s="606">
        <f>I74+M74+Q74+U74</f>
        <v>0</v>
      </c>
      <c r="I74" s="20">
        <f>J74+K74+L74</f>
        <v>0</v>
      </c>
      <c r="J74" s="20">
        <f t="shared" si="32"/>
        <v>0</v>
      </c>
      <c r="K74" s="20">
        <f t="shared" si="32"/>
        <v>0</v>
      </c>
      <c r="L74" s="20">
        <f t="shared" si="32"/>
        <v>0</v>
      </c>
      <c r="M74" s="19">
        <f>N74+O74+P74</f>
        <v>0</v>
      </c>
      <c r="N74" s="20">
        <f t="shared" si="33"/>
        <v>0</v>
      </c>
      <c r="O74" s="20">
        <f t="shared" si="33"/>
        <v>0</v>
      </c>
      <c r="P74" s="20">
        <f t="shared" si="33"/>
        <v>0</v>
      </c>
      <c r="Q74" s="19">
        <f>R74+S74+T74</f>
        <v>0</v>
      </c>
      <c r="R74" s="20">
        <f t="shared" si="34"/>
        <v>0</v>
      </c>
      <c r="S74" s="20">
        <f t="shared" si="34"/>
        <v>0</v>
      </c>
      <c r="T74" s="20">
        <f t="shared" si="34"/>
        <v>0</v>
      </c>
      <c r="U74" s="19">
        <f>V74+W74+X74</f>
        <v>0</v>
      </c>
      <c r="V74" s="20">
        <f t="shared" si="35"/>
        <v>0</v>
      </c>
      <c r="W74" s="20">
        <f t="shared" si="35"/>
        <v>0</v>
      </c>
      <c r="X74" s="20">
        <f t="shared" si="35"/>
        <v>0</v>
      </c>
      <c r="Y74" s="25"/>
    </row>
    <row r="75" spans="1:229" s="2" customFormat="1" x14ac:dyDescent="0.25">
      <c r="A75" s="20">
        <v>9</v>
      </c>
      <c r="B75" s="21" t="s">
        <v>63</v>
      </c>
      <c r="C75" s="22"/>
      <c r="D75" s="23"/>
      <c r="E75" s="23" t="s">
        <v>64</v>
      </c>
      <c r="F75" s="598">
        <f>ROUND(F72/F70*1000,2)</f>
        <v>2359.19</v>
      </c>
      <c r="G75" s="598"/>
      <c r="H75" s="598">
        <f t="shared" ref="H75:X75" si="36">ROUND(H72/H70*1000,2)</f>
        <v>2365.0500000000002</v>
      </c>
      <c r="I75" s="598">
        <f t="shared" si="36"/>
        <v>2405.37</v>
      </c>
      <c r="J75" s="598">
        <f t="shared" si="36"/>
        <v>2411.23</v>
      </c>
      <c r="K75" s="598">
        <f t="shared" si="36"/>
        <v>2399.86</v>
      </c>
      <c r="L75" s="598">
        <f t="shared" si="36"/>
        <v>2403.3200000000002</v>
      </c>
      <c r="M75" s="598">
        <f t="shared" si="36"/>
        <v>2252.3000000000002</v>
      </c>
      <c r="N75" s="598">
        <f t="shared" si="36"/>
        <v>2341.6</v>
      </c>
      <c r="O75" s="598">
        <f t="shared" si="36"/>
        <v>2120.79</v>
      </c>
      <c r="P75" s="598">
        <f t="shared" si="36"/>
        <v>2093.4</v>
      </c>
      <c r="Q75" s="598">
        <f t="shared" si="36"/>
        <v>2101.0500000000002</v>
      </c>
      <c r="R75" s="598">
        <f t="shared" si="36"/>
        <v>2093.41</v>
      </c>
      <c r="S75" s="598">
        <f t="shared" si="36"/>
        <v>2093.41</v>
      </c>
      <c r="T75" s="598">
        <f t="shared" si="36"/>
        <v>2114.9</v>
      </c>
      <c r="U75" s="598">
        <f t="shared" si="36"/>
        <v>2398.79</v>
      </c>
      <c r="V75" s="598">
        <f t="shared" si="36"/>
        <v>2393.9699999999998</v>
      </c>
      <c r="W75" s="598">
        <f t="shared" si="36"/>
        <v>2392.16</v>
      </c>
      <c r="X75" s="598">
        <f t="shared" si="36"/>
        <v>2406.12</v>
      </c>
      <c r="Y75" s="25"/>
    </row>
    <row r="76" spans="1:229" s="2" customFormat="1" x14ac:dyDescent="0.25">
      <c r="A76" s="20">
        <v>10</v>
      </c>
      <c r="B76" s="21" t="s">
        <v>49</v>
      </c>
      <c r="C76" s="22"/>
      <c r="D76" s="23"/>
      <c r="E76" s="23" t="s">
        <v>64</v>
      </c>
      <c r="F76" s="20">
        <f>ROUND(F79/F70*1000,2)</f>
        <v>2229.94</v>
      </c>
      <c r="G76" s="23"/>
      <c r="H76" s="20">
        <f>ROUND(H79/H70*1000,2)</f>
        <v>2081.19</v>
      </c>
      <c r="I76" s="20">
        <f>ROUND(I79/I70*1000,2)</f>
        <v>2077.52</v>
      </c>
      <c r="J76" s="20">
        <f>ROUND(J79/J70*1000,3)</f>
        <v>2001.8720000000001</v>
      </c>
      <c r="K76" s="20">
        <f t="shared" ref="K76:X76" si="37">ROUND(K79/K70*1000,2)</f>
        <v>2043.85</v>
      </c>
      <c r="L76" s="20">
        <f t="shared" si="37"/>
        <v>2233.2600000000002</v>
      </c>
      <c r="M76" s="20">
        <f t="shared" si="37"/>
        <v>2435.58</v>
      </c>
      <c r="N76" s="20">
        <f t="shared" si="37"/>
        <v>2092.8200000000002</v>
      </c>
      <c r="O76" s="20">
        <f t="shared" si="37"/>
        <v>3374.17</v>
      </c>
      <c r="P76" s="20">
        <f t="shared" si="37"/>
        <v>2520.15</v>
      </c>
      <c r="Q76" s="20">
        <f t="shared" si="37"/>
        <v>2835.87</v>
      </c>
      <c r="R76" s="20">
        <f t="shared" si="37"/>
        <v>3258.26</v>
      </c>
      <c r="S76" s="20">
        <f t="shared" si="37"/>
        <v>2562.34</v>
      </c>
      <c r="T76" s="20">
        <f t="shared" si="37"/>
        <v>2654.06</v>
      </c>
      <c r="U76" s="20">
        <f t="shared" si="37"/>
        <v>1839.65</v>
      </c>
      <c r="V76" s="20">
        <f t="shared" si="37"/>
        <v>2001.93</v>
      </c>
      <c r="W76" s="20">
        <f t="shared" si="37"/>
        <v>1842.68</v>
      </c>
      <c r="X76" s="20">
        <f t="shared" si="37"/>
        <v>1762.19</v>
      </c>
      <c r="Y76" s="25"/>
    </row>
    <row r="77" spans="1:229" s="2" customFormat="1" x14ac:dyDescent="0.25">
      <c r="A77" s="20"/>
      <c r="B77" s="21"/>
      <c r="C77" s="22"/>
      <c r="D77" s="23"/>
      <c r="E77" s="24"/>
      <c r="F77" s="598"/>
      <c r="G77" s="23"/>
      <c r="H77" s="598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5"/>
    </row>
    <row r="78" spans="1:229" s="2" customFormat="1" x14ac:dyDescent="0.25">
      <c r="A78" s="20"/>
      <c r="B78" s="25"/>
      <c r="C78" s="25"/>
      <c r="D78" s="25"/>
      <c r="E78" s="24"/>
      <c r="F78" s="23"/>
      <c r="G78" s="23"/>
      <c r="H78" s="23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5"/>
    </row>
    <row r="79" spans="1:229" s="2" customFormat="1" x14ac:dyDescent="0.25">
      <c r="A79" s="20">
        <v>11</v>
      </c>
      <c r="B79" s="21" t="s">
        <v>35</v>
      </c>
      <c r="C79" s="22"/>
      <c r="D79" s="23"/>
      <c r="E79" s="23" t="s">
        <v>33</v>
      </c>
      <c r="F79" s="177">
        <f>SUM(F82:F92)</f>
        <v>20091.798999999999</v>
      </c>
      <c r="G79" s="70">
        <f>G82+G83+G84+G85+G86+G87+G89+G90+G91+G92</f>
        <v>100.01</v>
      </c>
      <c r="H79" s="175">
        <f>I79+M79+Q79+U79</f>
        <v>18379.007987819925</v>
      </c>
      <c r="I79" s="71">
        <f>J79+K79+L79</f>
        <v>8155.2331611142163</v>
      </c>
      <c r="J79" s="20">
        <f t="shared" ref="J79:P79" si="38">J82+J83+J84+J85+J86+J87+J89+J90+J91+J92</f>
        <v>3169.8644148580547</v>
      </c>
      <c r="K79" s="20">
        <f t="shared" si="38"/>
        <v>2643.1906493262836</v>
      </c>
      <c r="L79" s="20">
        <f t="shared" si="38"/>
        <v>2342.1780969298775</v>
      </c>
      <c r="M79" s="20">
        <f t="shared" si="38"/>
        <v>2667.837</v>
      </c>
      <c r="N79" s="20">
        <f t="shared" si="38"/>
        <v>1414.539</v>
      </c>
      <c r="O79" s="20">
        <f t="shared" si="38"/>
        <v>775.14899999999989</v>
      </c>
      <c r="P79" s="20">
        <f t="shared" si="38"/>
        <v>478.14900000000006</v>
      </c>
      <c r="Q79" s="20">
        <f>R79+S79+T79</f>
        <v>1555.6470000000002</v>
      </c>
      <c r="R79" s="20">
        <f t="shared" ref="R79:X79" si="39">R82+R83+R84+R85+R86+R87+R89+R90+R91+R92</f>
        <v>618.80900000000008</v>
      </c>
      <c r="S79" s="20">
        <f t="shared" si="39"/>
        <v>419.42900000000003</v>
      </c>
      <c r="T79" s="20">
        <f t="shared" si="39"/>
        <v>517.40900000000011</v>
      </c>
      <c r="U79" s="38">
        <f t="shared" si="39"/>
        <v>6000.2908267057101</v>
      </c>
      <c r="V79" s="38">
        <f t="shared" si="39"/>
        <v>1354.8289217666402</v>
      </c>
      <c r="W79" s="38">
        <f t="shared" si="39"/>
        <v>2069.4039490017326</v>
      </c>
      <c r="X79" s="38">
        <f t="shared" si="39"/>
        <v>2576.0579559373373</v>
      </c>
      <c r="Y79" s="25"/>
    </row>
    <row r="80" spans="1:229" s="2" customFormat="1" x14ac:dyDescent="0.25">
      <c r="A80" s="24"/>
      <c r="B80" s="21" t="s">
        <v>36</v>
      </c>
      <c r="C80" s="22"/>
      <c r="D80" s="23"/>
      <c r="E80" s="23"/>
      <c r="F80" s="23"/>
      <c r="G80" s="23"/>
      <c r="H80" s="598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629"/>
      <c r="V80" s="494"/>
      <c r="W80" s="494"/>
      <c r="X80" s="494"/>
      <c r="Y80" s="25"/>
    </row>
    <row r="81" spans="1:24" s="2" customFormat="1" x14ac:dyDescent="0.25">
      <c r="A81" s="24"/>
      <c r="B81" s="22"/>
      <c r="C81" s="22"/>
      <c r="D81" s="22"/>
      <c r="E81" s="24"/>
      <c r="F81" s="24"/>
      <c r="G81" s="24"/>
      <c r="H81" s="19"/>
      <c r="I81" s="5"/>
      <c r="J81" s="5"/>
      <c r="K81" s="24"/>
      <c r="L81" s="5"/>
      <c r="M81" s="5"/>
      <c r="N81" s="5"/>
      <c r="O81" s="5"/>
      <c r="P81" s="7"/>
      <c r="Q81" s="5"/>
      <c r="R81" s="7"/>
      <c r="S81" s="6"/>
      <c r="T81" s="5"/>
      <c r="U81" s="497"/>
      <c r="V81" s="497"/>
      <c r="W81" s="497"/>
      <c r="X81" s="497"/>
    </row>
    <row r="82" spans="1:24" s="2" customFormat="1" x14ac:dyDescent="0.25">
      <c r="A82" s="27" t="s">
        <v>65</v>
      </c>
      <c r="B82" s="34" t="s">
        <v>41</v>
      </c>
      <c r="C82" s="32"/>
      <c r="D82" s="35"/>
      <c r="E82" s="30" t="s">
        <v>33</v>
      </c>
      <c r="F82" s="14">
        <f t="shared" ref="F82:F92" si="40">F130+F179</f>
        <v>5414.48</v>
      </c>
      <c r="G82" s="14">
        <f>ROUND(H82/$H$79*100,2)</f>
        <v>26.01</v>
      </c>
      <c r="H82" s="598">
        <f t="shared" ref="H82:H92" si="41">I82+M82+Q82+U82</f>
        <v>4780.3799878199261</v>
      </c>
      <c r="I82" s="26">
        <f t="shared" ref="I82:I92" si="42">J82+K82+L82</f>
        <v>1564.6661611142158</v>
      </c>
      <c r="J82" s="20">
        <f t="shared" ref="J82:L92" si="43">J130+J179</f>
        <v>572.13541485805513</v>
      </c>
      <c r="K82" s="20">
        <f t="shared" si="43"/>
        <v>468.34164932628346</v>
      </c>
      <c r="L82" s="20">
        <f t="shared" si="43"/>
        <v>524.18909692987711</v>
      </c>
      <c r="M82" s="14">
        <f t="shared" ref="M82:M92" si="44">N82+O82+P82</f>
        <v>1055.8599999999999</v>
      </c>
      <c r="N82" s="20">
        <f t="shared" ref="N82:P91" si="45">N130+N179</f>
        <v>420.26</v>
      </c>
      <c r="O82" s="20">
        <f t="shared" si="45"/>
        <v>416.63</v>
      </c>
      <c r="P82" s="20">
        <f t="shared" si="45"/>
        <v>218.97</v>
      </c>
      <c r="Q82" s="14">
        <f t="shared" ref="Q82:Q92" si="46">R82+S82+T82</f>
        <v>782.77</v>
      </c>
      <c r="R82" s="20">
        <f t="shared" ref="R82:T92" si="47">R130+R179</f>
        <v>330.34000000000003</v>
      </c>
      <c r="S82" s="20">
        <f t="shared" si="47"/>
        <v>207.14</v>
      </c>
      <c r="T82" s="20">
        <f t="shared" si="47"/>
        <v>245.29000000000002</v>
      </c>
      <c r="U82" s="39">
        <f t="shared" ref="U82:U92" si="48">V82+W82+X82</f>
        <v>1377.0838267057106</v>
      </c>
      <c r="V82" s="38">
        <f t="shared" ref="V82:X92" si="49">V130+V179</f>
        <v>387.18992176664017</v>
      </c>
      <c r="W82" s="38">
        <f t="shared" si="49"/>
        <v>476.50494900173305</v>
      </c>
      <c r="X82" s="38">
        <f t="shared" si="49"/>
        <v>513.38895593733741</v>
      </c>
    </row>
    <row r="83" spans="1:24" s="2" customFormat="1" x14ac:dyDescent="0.25">
      <c r="A83" s="36" t="s">
        <v>66</v>
      </c>
      <c r="B83" s="21" t="s">
        <v>42</v>
      </c>
      <c r="C83" s="22"/>
      <c r="D83" s="23"/>
      <c r="E83" s="23" t="s">
        <v>33</v>
      </c>
      <c r="F83" s="14">
        <f t="shared" si="40"/>
        <v>1425.8600000000001</v>
      </c>
      <c r="G83" s="14">
        <f t="shared" ref="G83:G92" si="50">ROUND(H83/$H$79*100,2)</f>
        <v>6.82</v>
      </c>
      <c r="H83" s="606">
        <f t="shared" si="41"/>
        <v>1252.5999999999999</v>
      </c>
      <c r="I83" s="71">
        <f t="shared" si="42"/>
        <v>409.90000000000003</v>
      </c>
      <c r="J83" s="20">
        <f t="shared" si="43"/>
        <v>149.9</v>
      </c>
      <c r="K83" s="20">
        <f t="shared" si="43"/>
        <v>122.7</v>
      </c>
      <c r="L83" s="20">
        <f t="shared" si="43"/>
        <v>137.30000000000001</v>
      </c>
      <c r="M83" s="14">
        <f t="shared" si="44"/>
        <v>276.59999999999997</v>
      </c>
      <c r="N83" s="20">
        <f t="shared" si="45"/>
        <v>110.1</v>
      </c>
      <c r="O83" s="20">
        <f t="shared" si="45"/>
        <v>109.1</v>
      </c>
      <c r="P83" s="20">
        <f t="shared" si="45"/>
        <v>57.4</v>
      </c>
      <c r="Q83" s="14">
        <f t="shared" si="46"/>
        <v>205.2</v>
      </c>
      <c r="R83" s="20">
        <f t="shared" si="47"/>
        <v>86.6</v>
      </c>
      <c r="S83" s="20">
        <f t="shared" si="47"/>
        <v>54.3</v>
      </c>
      <c r="T83" s="20">
        <f t="shared" si="47"/>
        <v>64.3</v>
      </c>
      <c r="U83" s="39">
        <f t="shared" si="48"/>
        <v>360.9</v>
      </c>
      <c r="V83" s="38">
        <f t="shared" si="49"/>
        <v>101.5</v>
      </c>
      <c r="W83" s="38">
        <f t="shared" si="49"/>
        <v>124.9</v>
      </c>
      <c r="X83" s="38">
        <f t="shared" si="49"/>
        <v>134.5</v>
      </c>
    </row>
    <row r="84" spans="1:24" s="2" customFormat="1" x14ac:dyDescent="0.25">
      <c r="A84" s="36" t="s">
        <v>67</v>
      </c>
      <c r="B84" s="21" t="s">
        <v>43</v>
      </c>
      <c r="C84" s="22"/>
      <c r="D84" s="23"/>
      <c r="E84" s="23" t="s">
        <v>33</v>
      </c>
      <c r="F84" s="14">
        <f t="shared" si="40"/>
        <v>173.04899999999998</v>
      </c>
      <c r="G84" s="14">
        <f t="shared" si="50"/>
        <v>0.76</v>
      </c>
      <c r="H84" s="606">
        <f t="shared" si="41"/>
        <v>140.268</v>
      </c>
      <c r="I84" s="71">
        <f t="shared" si="42"/>
        <v>35.067</v>
      </c>
      <c r="J84" s="20">
        <f t="shared" si="43"/>
        <v>11.689</v>
      </c>
      <c r="K84" s="20">
        <f t="shared" si="43"/>
        <v>11.689</v>
      </c>
      <c r="L84" s="20">
        <f t="shared" si="43"/>
        <v>11.689</v>
      </c>
      <c r="M84" s="14">
        <f t="shared" si="44"/>
        <v>35.067</v>
      </c>
      <c r="N84" s="20">
        <f t="shared" si="45"/>
        <v>11.689</v>
      </c>
      <c r="O84" s="20">
        <f t="shared" si="45"/>
        <v>11.689</v>
      </c>
      <c r="P84" s="20">
        <f t="shared" si="45"/>
        <v>11.689</v>
      </c>
      <c r="Q84" s="14">
        <f t="shared" si="46"/>
        <v>35.067</v>
      </c>
      <c r="R84" s="20">
        <f t="shared" si="47"/>
        <v>11.689</v>
      </c>
      <c r="S84" s="20">
        <f t="shared" si="47"/>
        <v>11.689</v>
      </c>
      <c r="T84" s="20">
        <f t="shared" si="47"/>
        <v>11.689</v>
      </c>
      <c r="U84" s="39">
        <f t="shared" si="48"/>
        <v>35.067</v>
      </c>
      <c r="V84" s="38">
        <f t="shared" si="49"/>
        <v>11.689</v>
      </c>
      <c r="W84" s="38">
        <f t="shared" si="49"/>
        <v>11.689</v>
      </c>
      <c r="X84" s="38">
        <f t="shared" si="49"/>
        <v>11.689</v>
      </c>
    </row>
    <row r="85" spans="1:24" s="2" customFormat="1" x14ac:dyDescent="0.25">
      <c r="A85" s="36" t="s">
        <v>68</v>
      </c>
      <c r="B85" s="21" t="s">
        <v>44</v>
      </c>
      <c r="C85" s="22"/>
      <c r="D85" s="23"/>
      <c r="E85" s="23" t="s">
        <v>33</v>
      </c>
      <c r="F85" s="14">
        <f t="shared" si="40"/>
        <v>338.95</v>
      </c>
      <c r="G85" s="14">
        <f t="shared" si="50"/>
        <v>1.82</v>
      </c>
      <c r="H85" s="606">
        <f t="shared" si="41"/>
        <v>334.22</v>
      </c>
      <c r="I85" s="71">
        <f t="shared" si="42"/>
        <v>160.05000000000001</v>
      </c>
      <c r="J85" s="20">
        <f t="shared" si="43"/>
        <v>65.33</v>
      </c>
      <c r="K85" s="20">
        <f t="shared" si="43"/>
        <v>52.370000000000005</v>
      </c>
      <c r="L85" s="20">
        <f t="shared" si="43"/>
        <v>42.349999999999994</v>
      </c>
      <c r="M85" s="14">
        <f t="shared" si="44"/>
        <v>33.169999999999995</v>
      </c>
      <c r="N85" s="20">
        <f t="shared" si="45"/>
        <v>24.88</v>
      </c>
      <c r="O85" s="20">
        <f t="shared" si="45"/>
        <v>4.8100000000000005</v>
      </c>
      <c r="P85" s="20">
        <f t="shared" si="45"/>
        <v>3.48</v>
      </c>
      <c r="Q85" s="14">
        <f t="shared" si="46"/>
        <v>9.6999999999999993</v>
      </c>
      <c r="R85" s="20">
        <f t="shared" si="47"/>
        <v>3.48</v>
      </c>
      <c r="S85" s="20">
        <f t="shared" si="47"/>
        <v>2.44</v>
      </c>
      <c r="T85" s="20">
        <f t="shared" si="47"/>
        <v>3.7800000000000002</v>
      </c>
      <c r="U85" s="39">
        <f t="shared" si="48"/>
        <v>131.30000000000001</v>
      </c>
      <c r="V85" s="38">
        <f t="shared" si="49"/>
        <v>26.38</v>
      </c>
      <c r="W85" s="38">
        <f t="shared" si="49"/>
        <v>44.92</v>
      </c>
      <c r="X85" s="38">
        <f t="shared" si="49"/>
        <v>60</v>
      </c>
    </row>
    <row r="86" spans="1:24" s="2" customFormat="1" x14ac:dyDescent="0.25">
      <c r="A86" s="36" t="s">
        <v>69</v>
      </c>
      <c r="B86" s="21" t="s">
        <v>70</v>
      </c>
      <c r="C86" s="22"/>
      <c r="D86" s="23"/>
      <c r="E86" s="23" t="s">
        <v>33</v>
      </c>
      <c r="F86" s="14">
        <f t="shared" si="40"/>
        <v>6253.03</v>
      </c>
      <c r="G86" s="14">
        <f t="shared" si="50"/>
        <v>31.12</v>
      </c>
      <c r="H86" s="606">
        <f t="shared" si="41"/>
        <v>5719.7999999999993</v>
      </c>
      <c r="I86" s="71">
        <f t="shared" si="42"/>
        <v>2663.7999999999997</v>
      </c>
      <c r="J86" s="20">
        <f t="shared" si="43"/>
        <v>1083.8999999999999</v>
      </c>
      <c r="K86" s="20">
        <f t="shared" si="43"/>
        <v>875.9</v>
      </c>
      <c r="L86" s="20">
        <f t="shared" si="43"/>
        <v>704</v>
      </c>
      <c r="M86" s="14">
        <f t="shared" si="44"/>
        <v>631.19999999999993</v>
      </c>
      <c r="N86" s="20">
        <f t="shared" si="45"/>
        <v>436.5</v>
      </c>
      <c r="O86" s="20">
        <f t="shared" si="45"/>
        <v>110.4</v>
      </c>
      <c r="P86" s="20">
        <f t="shared" si="45"/>
        <v>84.3</v>
      </c>
      <c r="Q86" s="14">
        <f t="shared" si="46"/>
        <v>231.10000000000002</v>
      </c>
      <c r="R86" s="20">
        <f t="shared" si="47"/>
        <v>84.4</v>
      </c>
      <c r="S86" s="20">
        <f t="shared" si="47"/>
        <v>59.2</v>
      </c>
      <c r="T86" s="20">
        <f t="shared" si="47"/>
        <v>87.5</v>
      </c>
      <c r="U86" s="39">
        <f t="shared" si="48"/>
        <v>2193.6999999999998</v>
      </c>
      <c r="V86" s="38">
        <f t="shared" si="49"/>
        <v>437.59999999999997</v>
      </c>
      <c r="W86" s="38">
        <f t="shared" si="49"/>
        <v>755.8</v>
      </c>
      <c r="X86" s="38">
        <f t="shared" si="49"/>
        <v>1000.3</v>
      </c>
    </row>
    <row r="87" spans="1:24" s="2" customFormat="1" x14ac:dyDescent="0.25">
      <c r="A87" s="36" t="s">
        <v>71</v>
      </c>
      <c r="B87" s="21" t="s">
        <v>72</v>
      </c>
      <c r="C87" s="22"/>
      <c r="D87" s="23"/>
      <c r="E87" s="23" t="s">
        <v>33</v>
      </c>
      <c r="F87" s="14">
        <f t="shared" si="40"/>
        <v>45.33</v>
      </c>
      <c r="G87" s="14">
        <f t="shared" si="50"/>
        <v>0.33</v>
      </c>
      <c r="H87" s="606">
        <f t="shared" si="41"/>
        <v>59.800000000000004</v>
      </c>
      <c r="I87" s="71">
        <f t="shared" si="42"/>
        <v>28.2</v>
      </c>
      <c r="J87" s="20">
        <f t="shared" si="43"/>
        <v>11.5</v>
      </c>
      <c r="K87" s="20">
        <f t="shared" si="43"/>
        <v>9.1999999999999993</v>
      </c>
      <c r="L87" s="20">
        <f t="shared" si="43"/>
        <v>7.5</v>
      </c>
      <c r="M87" s="14">
        <f t="shared" si="44"/>
        <v>6.4</v>
      </c>
      <c r="N87" s="20">
        <f t="shared" si="45"/>
        <v>4.6000000000000005</v>
      </c>
      <c r="O87" s="20">
        <f t="shared" si="45"/>
        <v>1</v>
      </c>
      <c r="P87" s="20">
        <f t="shared" si="45"/>
        <v>0.8</v>
      </c>
      <c r="Q87" s="14">
        <f t="shared" si="46"/>
        <v>2.2000000000000002</v>
      </c>
      <c r="R87" s="20">
        <f t="shared" si="47"/>
        <v>0.8</v>
      </c>
      <c r="S87" s="20">
        <f t="shared" si="47"/>
        <v>0.6</v>
      </c>
      <c r="T87" s="20">
        <f t="shared" si="47"/>
        <v>0.8</v>
      </c>
      <c r="U87" s="39">
        <f t="shared" si="48"/>
        <v>23</v>
      </c>
      <c r="V87" s="38">
        <f t="shared" si="49"/>
        <v>4.5999999999999996</v>
      </c>
      <c r="W87" s="38">
        <f t="shared" si="49"/>
        <v>7.9</v>
      </c>
      <c r="X87" s="38">
        <f t="shared" si="49"/>
        <v>10.5</v>
      </c>
    </row>
    <row r="88" spans="1:24" s="2" customFormat="1" x14ac:dyDescent="0.25">
      <c r="A88" s="36"/>
      <c r="B88" s="21" t="s">
        <v>449</v>
      </c>
      <c r="C88" s="22"/>
      <c r="D88" s="23"/>
      <c r="E88" s="23"/>
      <c r="F88" s="14">
        <f t="shared" si="40"/>
        <v>0</v>
      </c>
      <c r="G88" s="14">
        <f t="shared" si="50"/>
        <v>0</v>
      </c>
      <c r="H88" s="606">
        <f>I88+M88+Q88+U88</f>
        <v>0</v>
      </c>
      <c r="I88" s="71">
        <f>J88+K88+L88</f>
        <v>0</v>
      </c>
      <c r="J88" s="20">
        <f t="shared" si="43"/>
        <v>0</v>
      </c>
      <c r="K88" s="20">
        <f t="shared" si="43"/>
        <v>0</v>
      </c>
      <c r="L88" s="20">
        <f t="shared" si="43"/>
        <v>0</v>
      </c>
      <c r="M88" s="14">
        <f>N88+O88+P88</f>
        <v>0</v>
      </c>
      <c r="N88" s="20">
        <f t="shared" si="45"/>
        <v>0</v>
      </c>
      <c r="O88" s="20">
        <f t="shared" si="45"/>
        <v>0</v>
      </c>
      <c r="P88" s="20">
        <f t="shared" si="45"/>
        <v>0</v>
      </c>
      <c r="Q88" s="14">
        <f>R88+S88+T88</f>
        <v>0</v>
      </c>
      <c r="R88" s="20">
        <f t="shared" si="47"/>
        <v>0</v>
      </c>
      <c r="S88" s="20">
        <f t="shared" si="47"/>
        <v>0</v>
      </c>
      <c r="T88" s="20">
        <f t="shared" si="47"/>
        <v>0</v>
      </c>
      <c r="U88" s="39">
        <f>V88+W88+X88</f>
        <v>0</v>
      </c>
      <c r="V88" s="38">
        <f t="shared" si="49"/>
        <v>0</v>
      </c>
      <c r="W88" s="38">
        <f t="shared" si="49"/>
        <v>0</v>
      </c>
      <c r="X88" s="38">
        <f t="shared" si="49"/>
        <v>0</v>
      </c>
    </row>
    <row r="89" spans="1:24" s="2" customFormat="1" x14ac:dyDescent="0.25">
      <c r="A89" s="36" t="s">
        <v>73</v>
      </c>
      <c r="B89" s="21" t="s">
        <v>74</v>
      </c>
      <c r="C89" s="22"/>
      <c r="D89" s="23"/>
      <c r="E89" s="23" t="s">
        <v>33</v>
      </c>
      <c r="F89" s="14">
        <f t="shared" si="40"/>
        <v>1256.9299999999998</v>
      </c>
      <c r="G89" s="14">
        <f t="shared" si="50"/>
        <v>5.86</v>
      </c>
      <c r="H89" s="606">
        <f t="shared" si="41"/>
        <v>1076.0999999999999</v>
      </c>
      <c r="I89" s="71">
        <f t="shared" si="42"/>
        <v>500.79999999999995</v>
      </c>
      <c r="J89" s="20">
        <f t="shared" si="43"/>
        <v>203.7</v>
      </c>
      <c r="K89" s="20">
        <f t="shared" si="43"/>
        <v>164.7</v>
      </c>
      <c r="L89" s="20">
        <f t="shared" si="43"/>
        <v>132.4</v>
      </c>
      <c r="M89" s="14">
        <f t="shared" si="44"/>
        <v>119</v>
      </c>
      <c r="N89" s="20">
        <f t="shared" si="45"/>
        <v>82.1</v>
      </c>
      <c r="O89" s="20">
        <f t="shared" si="45"/>
        <v>20.900000000000002</v>
      </c>
      <c r="P89" s="20">
        <f t="shared" si="45"/>
        <v>16</v>
      </c>
      <c r="Q89" s="14">
        <f t="shared" si="46"/>
        <v>43.8</v>
      </c>
      <c r="R89" s="20">
        <f t="shared" si="47"/>
        <v>16</v>
      </c>
      <c r="S89" s="20">
        <f t="shared" si="47"/>
        <v>11.2</v>
      </c>
      <c r="T89" s="20">
        <f t="shared" si="47"/>
        <v>16.599999999999998</v>
      </c>
      <c r="U89" s="39">
        <f t="shared" si="48"/>
        <v>412.5</v>
      </c>
      <c r="V89" s="38">
        <f t="shared" si="49"/>
        <v>82.3</v>
      </c>
      <c r="W89" s="38">
        <f t="shared" si="49"/>
        <v>142.1</v>
      </c>
      <c r="X89" s="38">
        <f t="shared" si="49"/>
        <v>188.1</v>
      </c>
    </row>
    <row r="90" spans="1:24" s="2" customFormat="1" x14ac:dyDescent="0.25">
      <c r="A90" s="36" t="s">
        <v>75</v>
      </c>
      <c r="B90" s="21" t="s">
        <v>45</v>
      </c>
      <c r="C90" s="22"/>
      <c r="D90" s="23"/>
      <c r="E90" s="23" t="s">
        <v>33</v>
      </c>
      <c r="F90" s="14">
        <f t="shared" si="40"/>
        <v>1196.25</v>
      </c>
      <c r="G90" s="14">
        <f t="shared" si="50"/>
        <v>6</v>
      </c>
      <c r="H90" s="606">
        <f t="shared" si="41"/>
        <v>1103.1300000000001</v>
      </c>
      <c r="I90" s="71">
        <f t="shared" si="42"/>
        <v>1061.23</v>
      </c>
      <c r="J90" s="20">
        <f t="shared" si="43"/>
        <v>373.35999999999996</v>
      </c>
      <c r="K90" s="20">
        <f t="shared" si="43"/>
        <v>367.41999999999996</v>
      </c>
      <c r="L90" s="20">
        <f t="shared" si="43"/>
        <v>320.45</v>
      </c>
      <c r="M90" s="14">
        <f t="shared" si="44"/>
        <v>41.9</v>
      </c>
      <c r="N90" s="20">
        <f t="shared" si="45"/>
        <v>41.9</v>
      </c>
      <c r="O90" s="20">
        <f t="shared" si="45"/>
        <v>0</v>
      </c>
      <c r="P90" s="20">
        <f t="shared" si="45"/>
        <v>0</v>
      </c>
      <c r="Q90" s="14">
        <f t="shared" si="46"/>
        <v>0</v>
      </c>
      <c r="R90" s="20">
        <f t="shared" si="47"/>
        <v>0</v>
      </c>
      <c r="S90" s="20">
        <f t="shared" si="47"/>
        <v>0</v>
      </c>
      <c r="T90" s="20">
        <f t="shared" si="47"/>
        <v>0</v>
      </c>
      <c r="U90" s="39">
        <f t="shared" si="48"/>
        <v>0</v>
      </c>
      <c r="V90" s="38">
        <f t="shared" si="49"/>
        <v>0</v>
      </c>
      <c r="W90" s="38">
        <f t="shared" si="49"/>
        <v>0</v>
      </c>
      <c r="X90" s="38">
        <f t="shared" si="49"/>
        <v>0</v>
      </c>
    </row>
    <row r="91" spans="1:24" s="2" customFormat="1" x14ac:dyDescent="0.25">
      <c r="A91" s="36" t="s">
        <v>76</v>
      </c>
      <c r="B91" s="21" t="s">
        <v>46</v>
      </c>
      <c r="C91" s="22"/>
      <c r="D91" s="23"/>
      <c r="E91" s="23" t="s">
        <v>33</v>
      </c>
      <c r="F91" s="14">
        <f t="shared" si="40"/>
        <v>3670.17</v>
      </c>
      <c r="G91" s="14">
        <f t="shared" si="50"/>
        <v>19.71</v>
      </c>
      <c r="H91" s="216">
        <f t="shared" si="41"/>
        <v>3621.7999999999997</v>
      </c>
      <c r="I91" s="71">
        <f t="shared" si="42"/>
        <v>1587.3</v>
      </c>
      <c r="J91" s="20">
        <f t="shared" si="43"/>
        <v>639.70000000000005</v>
      </c>
      <c r="K91" s="20">
        <f t="shared" si="43"/>
        <v>523.4</v>
      </c>
      <c r="L91" s="20">
        <f t="shared" si="43"/>
        <v>424.20000000000005</v>
      </c>
      <c r="M91" s="14">
        <f t="shared" si="44"/>
        <v>453.9</v>
      </c>
      <c r="N91" s="20">
        <f t="shared" si="45"/>
        <v>276.10000000000002</v>
      </c>
      <c r="O91" s="20">
        <f t="shared" si="45"/>
        <v>97.2</v>
      </c>
      <c r="P91" s="20">
        <f t="shared" si="45"/>
        <v>80.599999999999994</v>
      </c>
      <c r="Q91" s="14">
        <f t="shared" si="46"/>
        <v>232.7</v>
      </c>
      <c r="R91" s="20">
        <f t="shared" si="47"/>
        <v>80.7</v>
      </c>
      <c r="S91" s="20">
        <f t="shared" si="47"/>
        <v>69.5</v>
      </c>
      <c r="T91" s="20">
        <f t="shared" si="47"/>
        <v>82.5</v>
      </c>
      <c r="U91" s="39">
        <f t="shared" si="48"/>
        <v>1347.9</v>
      </c>
      <c r="V91" s="38">
        <f t="shared" si="49"/>
        <v>279.89999999999998</v>
      </c>
      <c r="W91" s="38">
        <f t="shared" si="49"/>
        <v>464.6</v>
      </c>
      <c r="X91" s="38">
        <f t="shared" si="49"/>
        <v>603.40000000000009</v>
      </c>
    </row>
    <row r="92" spans="1:24" s="2" customFormat="1" x14ac:dyDescent="0.25">
      <c r="A92" s="36" t="s">
        <v>77</v>
      </c>
      <c r="B92" s="21" t="s">
        <v>48</v>
      </c>
      <c r="C92" s="22"/>
      <c r="D92" s="23"/>
      <c r="E92" s="23" t="s">
        <v>33</v>
      </c>
      <c r="F92" s="14">
        <f t="shared" si="40"/>
        <v>317.75</v>
      </c>
      <c r="G92" s="14">
        <f t="shared" si="50"/>
        <v>1.58</v>
      </c>
      <c r="H92" s="606">
        <f t="shared" si="41"/>
        <v>290.90999999999997</v>
      </c>
      <c r="I92" s="39">
        <f t="shared" si="42"/>
        <v>144.22</v>
      </c>
      <c r="J92" s="20">
        <f t="shared" si="43"/>
        <v>58.65</v>
      </c>
      <c r="K92" s="20">
        <f t="shared" si="43"/>
        <v>47.47</v>
      </c>
      <c r="L92" s="20">
        <f t="shared" si="43"/>
        <v>38.099999999999994</v>
      </c>
      <c r="M92" s="14">
        <f t="shared" si="44"/>
        <v>14.74</v>
      </c>
      <c r="N92" s="20">
        <f>R140+N189</f>
        <v>6.41</v>
      </c>
      <c r="O92" s="20">
        <f>S140+O189</f>
        <v>3.42</v>
      </c>
      <c r="P92" s="20">
        <f>T140+P189</f>
        <v>4.91</v>
      </c>
      <c r="Q92" s="14">
        <f t="shared" si="46"/>
        <v>13.11</v>
      </c>
      <c r="R92" s="20">
        <f t="shared" si="47"/>
        <v>4.8</v>
      </c>
      <c r="S92" s="20">
        <f t="shared" si="47"/>
        <v>3.36</v>
      </c>
      <c r="T92" s="20">
        <f t="shared" si="47"/>
        <v>4.95</v>
      </c>
      <c r="U92" s="39">
        <f t="shared" si="48"/>
        <v>118.84</v>
      </c>
      <c r="V92" s="38">
        <f t="shared" si="49"/>
        <v>23.669999999999998</v>
      </c>
      <c r="W92" s="38">
        <f t="shared" si="49"/>
        <v>40.99</v>
      </c>
      <c r="X92" s="38">
        <f t="shared" si="49"/>
        <v>54.18</v>
      </c>
    </row>
    <row r="93" spans="1:24" s="2" customFormat="1" x14ac:dyDescent="0.25">
      <c r="A93" s="21"/>
      <c r="B93" s="21"/>
      <c r="C93" s="22"/>
      <c r="D93" s="23"/>
      <c r="E93" s="23"/>
      <c r="F93" s="23"/>
      <c r="G93" s="23"/>
      <c r="H93" s="23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494"/>
      <c r="V93" s="494"/>
      <c r="W93" s="494"/>
      <c r="X93" s="494"/>
    </row>
    <row r="94" spans="1:24" s="2" customFormat="1" x14ac:dyDescent="0.25">
      <c r="A94" s="594">
        <v>12</v>
      </c>
      <c r="B94" s="21" t="s">
        <v>51</v>
      </c>
      <c r="C94" s="22"/>
      <c r="D94" s="23"/>
      <c r="E94" s="23" t="s">
        <v>33</v>
      </c>
      <c r="F94" s="174">
        <f>F72-F79</f>
        <v>1164.461000000003</v>
      </c>
      <c r="G94" s="23"/>
      <c r="H94" s="20">
        <f t="shared" ref="H94:X94" si="51">H72-H79</f>
        <v>2506.8320121800753</v>
      </c>
      <c r="I94" s="26">
        <f t="shared" si="51"/>
        <v>1286.9668388857845</v>
      </c>
      <c r="J94" s="20">
        <f t="shared" si="51"/>
        <v>648.20558514194499</v>
      </c>
      <c r="K94" s="26">
        <f t="shared" si="51"/>
        <v>460.40935067371674</v>
      </c>
      <c r="L94" s="26">
        <f t="shared" si="51"/>
        <v>178.35190307012226</v>
      </c>
      <c r="M94" s="20">
        <f t="shared" si="51"/>
        <v>-200.75700000000006</v>
      </c>
      <c r="N94" s="26">
        <f t="shared" si="51"/>
        <v>168.15100000000007</v>
      </c>
      <c r="O94" s="26">
        <f t="shared" si="51"/>
        <v>-287.93899999999991</v>
      </c>
      <c r="P94" s="26">
        <f t="shared" si="51"/>
        <v>-80.969000000000051</v>
      </c>
      <c r="Q94" s="20">
        <f t="shared" si="51"/>
        <v>-403.09700000000021</v>
      </c>
      <c r="R94" s="26">
        <f t="shared" si="51"/>
        <v>-221.2290000000001</v>
      </c>
      <c r="S94" s="26">
        <f t="shared" si="51"/>
        <v>-76.759000000000015</v>
      </c>
      <c r="T94" s="20">
        <f t="shared" si="51"/>
        <v>-105.10900000000009</v>
      </c>
      <c r="U94" s="38">
        <f t="shared" si="51"/>
        <v>1823.7191732942902</v>
      </c>
      <c r="V94" s="38">
        <f t="shared" si="51"/>
        <v>265.31107823335992</v>
      </c>
      <c r="W94" s="38">
        <f t="shared" si="51"/>
        <v>617.08605099826718</v>
      </c>
      <c r="X94" s="38">
        <f t="shared" si="51"/>
        <v>941.32204406266283</v>
      </c>
    </row>
    <row r="95" spans="1:24" s="2" customFormat="1" x14ac:dyDescent="0.25">
      <c r="A95" s="594">
        <v>13</v>
      </c>
      <c r="B95" s="21" t="s">
        <v>78</v>
      </c>
      <c r="C95" s="22"/>
      <c r="D95" s="23"/>
      <c r="E95" s="598" t="s">
        <v>28</v>
      </c>
      <c r="F95" s="20">
        <f>ROUND(F94/F79*100,1)</f>
        <v>5.8</v>
      </c>
      <c r="G95" s="598"/>
      <c r="H95" s="20">
        <f t="shared" ref="H95:X95" si="52">ROUND(H94/H79*100,1)</f>
        <v>13.6</v>
      </c>
      <c r="I95" s="20">
        <f t="shared" si="52"/>
        <v>15.8</v>
      </c>
      <c r="J95" s="20">
        <f t="shared" si="52"/>
        <v>20.399999999999999</v>
      </c>
      <c r="K95" s="20">
        <f t="shared" si="52"/>
        <v>17.399999999999999</v>
      </c>
      <c r="L95" s="20">
        <f t="shared" si="52"/>
        <v>7.6</v>
      </c>
      <c r="M95" s="20">
        <f t="shared" si="52"/>
        <v>-7.5</v>
      </c>
      <c r="N95" s="20">
        <f t="shared" si="52"/>
        <v>11.9</v>
      </c>
      <c r="O95" s="20">
        <f t="shared" si="52"/>
        <v>-37.1</v>
      </c>
      <c r="P95" s="20">
        <f t="shared" si="52"/>
        <v>-16.899999999999999</v>
      </c>
      <c r="Q95" s="20">
        <f t="shared" si="52"/>
        <v>-25.9</v>
      </c>
      <c r="R95" s="20">
        <f t="shared" si="52"/>
        <v>-35.799999999999997</v>
      </c>
      <c r="S95" s="20">
        <f t="shared" si="52"/>
        <v>-18.3</v>
      </c>
      <c r="T95" s="20">
        <f t="shared" si="52"/>
        <v>-20.3</v>
      </c>
      <c r="U95" s="20">
        <f t="shared" si="52"/>
        <v>30.4</v>
      </c>
      <c r="V95" s="20">
        <f t="shared" si="52"/>
        <v>19.600000000000001</v>
      </c>
      <c r="W95" s="20">
        <f t="shared" si="52"/>
        <v>29.8</v>
      </c>
      <c r="X95" s="20">
        <f t="shared" si="52"/>
        <v>36.5</v>
      </c>
    </row>
    <row r="96" spans="1:24" s="2" customFormat="1" x14ac:dyDescent="0.25">
      <c r="A96" s="21"/>
      <c r="B96" s="21"/>
      <c r="C96" s="22"/>
      <c r="D96" s="23"/>
      <c r="E96" s="23"/>
      <c r="F96" s="23"/>
      <c r="G96" s="23"/>
      <c r="H96" s="23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2" customFormat="1" x14ac:dyDescent="0.25"/>
    <row r="98" spans="1:24" s="2" customFormat="1" x14ac:dyDescent="0.25">
      <c r="B98" s="2" t="s">
        <v>99</v>
      </c>
    </row>
    <row r="99" spans="1:24" x14ac:dyDescent="0.25">
      <c r="A99" t="s">
        <v>563</v>
      </c>
      <c r="S99"/>
      <c r="W99" t="s">
        <v>97</v>
      </c>
    </row>
    <row r="100" spans="1:24" x14ac:dyDescent="0.25">
      <c r="S100"/>
      <c r="W100" t="s">
        <v>458</v>
      </c>
    </row>
    <row r="101" spans="1:24" x14ac:dyDescent="0.25">
      <c r="S101"/>
      <c r="W101" t="s">
        <v>459</v>
      </c>
    </row>
    <row r="102" spans="1:24" x14ac:dyDescent="0.25">
      <c r="S102"/>
      <c r="W102" t="s">
        <v>460</v>
      </c>
    </row>
    <row r="103" spans="1:24" x14ac:dyDescent="0.25">
      <c r="J103">
        <f>350/3407.31+1</f>
        <v>1.1027203277658915</v>
      </c>
      <c r="K103">
        <f>200/2931.5+1</f>
        <v>1.0682244584683609</v>
      </c>
      <c r="L103">
        <f>100/3422.99+1</f>
        <v>1.0292142249904324</v>
      </c>
      <c r="S103"/>
      <c r="V103">
        <f>100/3108.35+1</f>
        <v>1.032171409268583</v>
      </c>
      <c r="W103">
        <f>200/3371.69+1</f>
        <v>1.0593174342836975</v>
      </c>
      <c r="X103">
        <f>350/3875.8+1</f>
        <v>1.0903039372516641</v>
      </c>
    </row>
    <row r="104" spans="1:24" s="2" customFormat="1" x14ac:dyDescent="0.25"/>
    <row r="105" spans="1:24" s="2" customFormat="1" ht="15.6" x14ac:dyDescent="0.3">
      <c r="A105" s="2" t="s">
        <v>52</v>
      </c>
      <c r="E105" s="3" t="s">
        <v>53</v>
      </c>
      <c r="J105" s="310" t="s">
        <v>53</v>
      </c>
      <c r="L105" s="3"/>
      <c r="N105" s="3" t="s">
        <v>53</v>
      </c>
      <c r="P105" s="3"/>
      <c r="R105" s="3"/>
      <c r="T105" s="3" t="s">
        <v>53</v>
      </c>
    </row>
    <row r="106" spans="1:24" s="2" customFormat="1" x14ac:dyDescent="0.25">
      <c r="A106" s="317" t="s">
        <v>54</v>
      </c>
    </row>
    <row r="107" spans="1:24" s="2" customFormat="1" x14ac:dyDescent="0.25">
      <c r="A107" s="5" t="s">
        <v>0</v>
      </c>
      <c r="B107" s="6" t="s">
        <v>1</v>
      </c>
      <c r="C107" s="7"/>
      <c r="D107" s="8"/>
      <c r="E107" s="8" t="s">
        <v>2</v>
      </c>
      <c r="F107" s="19" t="s">
        <v>55</v>
      </c>
      <c r="G107" s="605" t="s">
        <v>89</v>
      </c>
      <c r="H107" s="605" t="s">
        <v>3</v>
      </c>
      <c r="I107" s="594" t="s">
        <v>94</v>
      </c>
      <c r="J107" s="884" t="s">
        <v>93</v>
      </c>
      <c r="K107" s="885"/>
      <c r="L107" s="885"/>
      <c r="M107" s="594" t="s">
        <v>90</v>
      </c>
      <c r="N107" s="594" t="s">
        <v>93</v>
      </c>
      <c r="O107" s="595"/>
      <c r="P107" s="595"/>
      <c r="Q107" s="594" t="s">
        <v>91</v>
      </c>
      <c r="R107" s="594" t="s">
        <v>93</v>
      </c>
      <c r="S107" s="595"/>
      <c r="T107" s="595"/>
      <c r="U107" s="19" t="s">
        <v>92</v>
      </c>
      <c r="V107" s="78" t="s">
        <v>93</v>
      </c>
      <c r="W107" s="595"/>
      <c r="X107" s="598"/>
    </row>
    <row r="108" spans="1:24" s="18" customFormat="1" x14ac:dyDescent="0.25">
      <c r="A108" s="14"/>
      <c r="B108" s="881" t="s">
        <v>8</v>
      </c>
      <c r="C108" s="882"/>
      <c r="D108" s="883"/>
      <c r="E108" s="597" t="s">
        <v>9</v>
      </c>
      <c r="F108" s="73" t="s">
        <v>57</v>
      </c>
      <c r="G108" s="74" t="s">
        <v>56</v>
      </c>
      <c r="H108" s="144" t="s">
        <v>444</v>
      </c>
      <c r="I108" s="594" t="s">
        <v>10</v>
      </c>
      <c r="J108" s="594" t="s">
        <v>11</v>
      </c>
      <c r="K108" s="604" t="s">
        <v>12</v>
      </c>
      <c r="L108" s="594" t="s">
        <v>13</v>
      </c>
      <c r="M108" s="594" t="s">
        <v>10</v>
      </c>
      <c r="N108" s="594" t="s">
        <v>14</v>
      </c>
      <c r="O108" s="594" t="s">
        <v>15</v>
      </c>
      <c r="P108" s="594" t="s">
        <v>16</v>
      </c>
      <c r="Q108" s="594" t="s">
        <v>10</v>
      </c>
      <c r="R108" s="594" t="s">
        <v>17</v>
      </c>
      <c r="S108" s="594" t="s">
        <v>58</v>
      </c>
      <c r="T108" s="594" t="s">
        <v>18</v>
      </c>
      <c r="U108" s="14" t="s">
        <v>10</v>
      </c>
      <c r="V108" s="595" t="s">
        <v>19</v>
      </c>
      <c r="W108" s="594" t="s">
        <v>20</v>
      </c>
      <c r="X108" s="20" t="s">
        <v>21</v>
      </c>
    </row>
    <row r="109" spans="1:24" s="2" customFormat="1" x14ac:dyDescent="0.25">
      <c r="A109" s="5"/>
      <c r="B109" s="886"/>
      <c r="C109" s="887"/>
      <c r="D109" s="888"/>
      <c r="E109" s="5"/>
      <c r="F109" s="14" t="s">
        <v>443</v>
      </c>
      <c r="G109" s="596" t="s">
        <v>88</v>
      </c>
      <c r="H109" s="20" t="s">
        <v>22</v>
      </c>
      <c r="I109" s="73" t="s">
        <v>22</v>
      </c>
      <c r="J109" s="73" t="s">
        <v>22</v>
      </c>
      <c r="K109" s="19" t="s">
        <v>22</v>
      </c>
      <c r="L109" s="73" t="s">
        <v>22</v>
      </c>
      <c r="M109" s="19" t="s">
        <v>22</v>
      </c>
      <c r="N109" s="19" t="s">
        <v>22</v>
      </c>
      <c r="O109" s="19" t="s">
        <v>22</v>
      </c>
      <c r="P109" s="19" t="s">
        <v>22</v>
      </c>
      <c r="Q109" s="19" t="s">
        <v>22</v>
      </c>
      <c r="R109" s="19" t="s">
        <v>22</v>
      </c>
      <c r="S109" s="19" t="s">
        <v>22</v>
      </c>
      <c r="T109" s="19" t="s">
        <v>22</v>
      </c>
      <c r="U109" s="19" t="s">
        <v>22</v>
      </c>
      <c r="V109" s="19" t="s">
        <v>22</v>
      </c>
      <c r="W109" s="19" t="s">
        <v>22</v>
      </c>
      <c r="X109" s="19" t="s">
        <v>22</v>
      </c>
    </row>
    <row r="110" spans="1:24" s="2" customFormat="1" x14ac:dyDescent="0.25">
      <c r="A110" s="20">
        <v>1</v>
      </c>
      <c r="B110" s="884">
        <v>2</v>
      </c>
      <c r="C110" s="885"/>
      <c r="D110" s="889"/>
      <c r="E110" s="606">
        <v>3</v>
      </c>
      <c r="F110" s="20">
        <v>4</v>
      </c>
      <c r="G110" s="606">
        <v>5</v>
      </c>
      <c r="H110" s="606">
        <v>6</v>
      </c>
      <c r="I110" s="606">
        <v>7</v>
      </c>
      <c r="J110" s="19">
        <v>8</v>
      </c>
      <c r="K110" s="19">
        <v>9</v>
      </c>
      <c r="L110" s="19">
        <v>10</v>
      </c>
      <c r="M110" s="19">
        <v>11</v>
      </c>
      <c r="N110" s="19">
        <v>12</v>
      </c>
      <c r="O110" s="19">
        <v>13</v>
      </c>
      <c r="P110" s="19">
        <v>14</v>
      </c>
      <c r="Q110" s="19">
        <v>15</v>
      </c>
      <c r="R110" s="19">
        <v>16</v>
      </c>
      <c r="S110" s="19">
        <v>17</v>
      </c>
      <c r="T110" s="19">
        <v>18</v>
      </c>
      <c r="U110" s="19">
        <v>19</v>
      </c>
      <c r="V110" s="19">
        <v>20</v>
      </c>
      <c r="W110" s="19">
        <v>21</v>
      </c>
      <c r="X110" s="19">
        <v>22</v>
      </c>
    </row>
    <row r="111" spans="1:24" s="2" customFormat="1" x14ac:dyDescent="0.25">
      <c r="A111" s="20">
        <v>1</v>
      </c>
      <c r="B111" s="78" t="s">
        <v>59</v>
      </c>
      <c r="C111" s="595"/>
      <c r="D111" s="598"/>
      <c r="E111" s="79" t="s">
        <v>60</v>
      </c>
      <c r="F111" s="606">
        <f>F114+F112</f>
        <v>9576.6</v>
      </c>
      <c r="G111" s="79"/>
      <c r="H111" s="214">
        <f>I111+M111+Q111+U111</f>
        <v>9356.7000000000007</v>
      </c>
      <c r="I111" s="20">
        <f>J111+K111+L111</f>
        <v>4303.71</v>
      </c>
      <c r="J111" s="38">
        <f>J114+J112</f>
        <v>1748.6000000000001</v>
      </c>
      <c r="K111" s="26">
        <f>K112+K114</f>
        <v>1418.43</v>
      </c>
      <c r="L111" s="26">
        <f>L112+L114</f>
        <v>1136.6799999999998</v>
      </c>
      <c r="M111" s="215">
        <f>N111+O111+P111</f>
        <v>1077.97</v>
      </c>
      <c r="N111" s="20">
        <f>N112+N114</f>
        <v>721.78</v>
      </c>
      <c r="O111" s="26">
        <f>O112+O114</f>
        <v>200.61</v>
      </c>
      <c r="P111" s="20">
        <f>P112+P114</f>
        <v>155.58000000000001</v>
      </c>
      <c r="Q111" s="215">
        <f>R111+S111+T111</f>
        <v>424.57000000000005</v>
      </c>
      <c r="R111" s="20">
        <f>R114+R112</f>
        <v>155.81000000000003</v>
      </c>
      <c r="S111" s="26">
        <f>S114+S112</f>
        <v>109.26999999999998</v>
      </c>
      <c r="T111" s="26">
        <f>T114+T112</f>
        <v>159.48999999999998</v>
      </c>
      <c r="U111" s="19">
        <f>V111+W111+X111</f>
        <v>3550.45</v>
      </c>
      <c r="V111" s="26">
        <f>V112+V114</f>
        <v>705.78</v>
      </c>
      <c r="W111" s="26">
        <f>W112+W114</f>
        <v>1227.0899999999999</v>
      </c>
      <c r="X111" s="26">
        <f>X112+X114</f>
        <v>1617.5800000000002</v>
      </c>
    </row>
    <row r="112" spans="1:24" s="2" customFormat="1" x14ac:dyDescent="0.25">
      <c r="A112" s="20">
        <v>2</v>
      </c>
      <c r="B112" s="78" t="s">
        <v>61</v>
      </c>
      <c r="C112" s="595"/>
      <c r="D112" s="598"/>
      <c r="E112" s="79" t="s">
        <v>60</v>
      </c>
      <c r="F112" s="606">
        <v>447.2</v>
      </c>
      <c r="G112" s="79"/>
      <c r="H112" s="606">
        <f>I112+M112+Q112+U112</f>
        <v>436.96999999999997</v>
      </c>
      <c r="I112" s="20">
        <f>J112+K112+L112</f>
        <v>200.97999999999996</v>
      </c>
      <c r="J112" s="20">
        <v>81.66</v>
      </c>
      <c r="K112" s="20">
        <v>66.239999999999995</v>
      </c>
      <c r="L112" s="20">
        <v>53.08</v>
      </c>
      <c r="M112" s="215">
        <f>N112+O112+P112</f>
        <v>50.349999999999994</v>
      </c>
      <c r="N112" s="20">
        <v>33.71</v>
      </c>
      <c r="O112" s="20">
        <v>9.3699999999999992</v>
      </c>
      <c r="P112" s="20">
        <v>7.27</v>
      </c>
      <c r="Q112" s="215">
        <f>R112+S112+T112</f>
        <v>19.829999999999998</v>
      </c>
      <c r="R112" s="20">
        <v>7.28</v>
      </c>
      <c r="S112" s="20">
        <v>5.0999999999999996</v>
      </c>
      <c r="T112" s="20">
        <v>7.45</v>
      </c>
      <c r="U112" s="19">
        <f>V112+W112+X112</f>
        <v>165.81</v>
      </c>
      <c r="V112" s="20">
        <v>32.96</v>
      </c>
      <c r="W112" s="20">
        <v>57.31</v>
      </c>
      <c r="X112" s="20">
        <v>75.540000000000006</v>
      </c>
    </row>
    <row r="113" spans="1:229" s="2" customFormat="1" x14ac:dyDescent="0.25">
      <c r="A113" s="20">
        <v>3</v>
      </c>
      <c r="B113" s="78" t="s">
        <v>62</v>
      </c>
      <c r="C113" s="595"/>
      <c r="D113" s="598"/>
      <c r="E113" s="79" t="s">
        <v>28</v>
      </c>
      <c r="F113" s="20">
        <f>ROUND(F112/F111*100,2)</f>
        <v>4.67</v>
      </c>
      <c r="G113" s="79"/>
      <c r="H113" s="20">
        <f>ROUND(H112/H111*100,2)</f>
        <v>4.67</v>
      </c>
      <c r="I113" s="20">
        <f t="shared" ref="I113:P113" si="53">ROUND(I112/I111*100,1)</f>
        <v>4.7</v>
      </c>
      <c r="J113" s="18">
        <f t="shared" si="53"/>
        <v>4.7</v>
      </c>
      <c r="K113" s="20">
        <f t="shared" si="53"/>
        <v>4.7</v>
      </c>
      <c r="L113" s="20">
        <f t="shared" si="53"/>
        <v>4.7</v>
      </c>
      <c r="M113" s="20">
        <f t="shared" si="53"/>
        <v>4.7</v>
      </c>
      <c r="N113" s="20">
        <f t="shared" si="53"/>
        <v>4.7</v>
      </c>
      <c r="O113" s="20">
        <f t="shared" si="53"/>
        <v>4.7</v>
      </c>
      <c r="P113" s="20">
        <f t="shared" si="53"/>
        <v>4.7</v>
      </c>
      <c r="Q113" s="20">
        <f>ROUND(Q112/Q111*100,2)</f>
        <v>4.67</v>
      </c>
      <c r="R113" s="20">
        <f>ROUND(R112/R111*100,1)</f>
        <v>4.7</v>
      </c>
      <c r="S113" s="20">
        <f>ROUND(S112/S111*100,1)</f>
        <v>4.7</v>
      </c>
      <c r="T113" s="20">
        <f>ROUND(T112/T111*100,1)</f>
        <v>4.7</v>
      </c>
      <c r="U113" s="20">
        <f>ROUND(U112/U111*100,2)</f>
        <v>4.67</v>
      </c>
      <c r="V113" s="20">
        <f>ROUND(V112/V111*100,2)</f>
        <v>4.67</v>
      </c>
      <c r="W113" s="20">
        <f>ROUND(W112/W111*100,2)</f>
        <v>4.67</v>
      </c>
      <c r="X113" s="20">
        <f>ROUND(X112/X111*100,2)</f>
        <v>4.67</v>
      </c>
    </row>
    <row r="114" spans="1:229" s="2" customFormat="1" x14ac:dyDescent="0.25">
      <c r="A114" s="20">
        <v>4</v>
      </c>
      <c r="B114" s="78" t="s">
        <v>191</v>
      </c>
      <c r="C114" s="595"/>
      <c r="D114" s="598"/>
      <c r="E114" s="79" t="s">
        <v>60</v>
      </c>
      <c r="F114" s="606">
        <f>F118+F116</f>
        <v>9129.4</v>
      </c>
      <c r="G114" s="79"/>
      <c r="H114" s="214">
        <f>I114+M114+Q114+U114</f>
        <v>8919.73</v>
      </c>
      <c r="I114" s="20">
        <f>J114+K114+L114</f>
        <v>4102.7299999999996</v>
      </c>
      <c r="J114" s="26">
        <f>J118+J116+J115</f>
        <v>1666.94</v>
      </c>
      <c r="K114" s="26">
        <f>K118+K116+K115</f>
        <v>1352.19</v>
      </c>
      <c r="L114" s="26">
        <f>L118+L116+L115</f>
        <v>1083.5999999999999</v>
      </c>
      <c r="M114" s="20">
        <f>M115+M116+M118</f>
        <v>1027.6200000000001</v>
      </c>
      <c r="N114" s="26">
        <f>N118+N116+N115</f>
        <v>688.06999999999994</v>
      </c>
      <c r="O114" s="26">
        <f>O118+O116+O115</f>
        <v>191.24</v>
      </c>
      <c r="P114" s="26">
        <f>P118+P116+P115</f>
        <v>148.31</v>
      </c>
      <c r="Q114" s="20">
        <f>Q115+Q116+Q118</f>
        <v>404.73999999999995</v>
      </c>
      <c r="R114" s="26">
        <f>R118+R116+R115</f>
        <v>148.53000000000003</v>
      </c>
      <c r="S114" s="26">
        <f>S118+S116+S115</f>
        <v>104.16999999999999</v>
      </c>
      <c r="T114" s="26">
        <f>T118+T116+T115</f>
        <v>152.04</v>
      </c>
      <c r="U114" s="20">
        <f>U115+U116+U118</f>
        <v>3384.6400000000003</v>
      </c>
      <c r="V114" s="26">
        <f>V118+V116+V115</f>
        <v>672.81999999999994</v>
      </c>
      <c r="W114" s="26">
        <f>W118+W116+W115</f>
        <v>1169.78</v>
      </c>
      <c r="X114" s="26">
        <f>X118+X116+X115</f>
        <v>1542.0400000000002</v>
      </c>
    </row>
    <row r="115" spans="1:229" s="2" customFormat="1" x14ac:dyDescent="0.25">
      <c r="A115" s="20"/>
      <c r="B115" s="78" t="s">
        <v>301</v>
      </c>
      <c r="C115" s="595"/>
      <c r="D115" s="598"/>
      <c r="E115" s="79" t="s">
        <v>60</v>
      </c>
      <c r="F115" s="606"/>
      <c r="G115" s="79"/>
      <c r="H115" s="606">
        <f>I115+M115+Q115+U115</f>
        <v>0</v>
      </c>
      <c r="I115" s="20">
        <f>J115+K115+L115</f>
        <v>0</v>
      </c>
      <c r="J115" s="20"/>
      <c r="K115" s="19"/>
      <c r="L115" s="19"/>
      <c r="M115" s="20">
        <f>N115+O115+P115</f>
        <v>0</v>
      </c>
      <c r="N115" s="20"/>
      <c r="O115" s="20"/>
      <c r="P115" s="20"/>
      <c r="Q115" s="19">
        <f>R115+S115+T115</f>
        <v>0</v>
      </c>
      <c r="R115" s="20"/>
      <c r="S115" s="20"/>
      <c r="T115" s="20"/>
      <c r="U115" s="19">
        <f>V115+W115+X115</f>
        <v>0</v>
      </c>
      <c r="V115" s="20"/>
      <c r="W115" s="20"/>
      <c r="X115" s="20"/>
    </row>
    <row r="116" spans="1:229" s="2" customFormat="1" x14ac:dyDescent="0.25">
      <c r="A116" s="20">
        <v>5</v>
      </c>
      <c r="B116" s="78" t="s">
        <v>26</v>
      </c>
      <c r="C116" s="595"/>
      <c r="D116" s="598"/>
      <c r="E116" s="79" t="s">
        <v>60</v>
      </c>
      <c r="F116" s="606">
        <v>1261.4000000000001</v>
      </c>
      <c r="G116" s="79"/>
      <c r="H116" s="214">
        <f>I116+M116+Q116+U116</f>
        <v>1232.7</v>
      </c>
      <c r="I116" s="38">
        <f>J116+K116+L116</f>
        <v>761.27</v>
      </c>
      <c r="J116" s="38">
        <f>230.37+93.12</f>
        <v>323.49</v>
      </c>
      <c r="K116" s="38">
        <f>186.87+61.08</f>
        <v>247.95</v>
      </c>
      <c r="L116" s="38">
        <f>149.75+40.08</f>
        <v>189.82999999999998</v>
      </c>
      <c r="M116" s="20">
        <f>N116+O116+P116</f>
        <v>15.259999999999998</v>
      </c>
      <c r="N116" s="26">
        <f>95.09-2.92</f>
        <v>92.17</v>
      </c>
      <c r="O116" s="26">
        <f>26.43-61.92</f>
        <v>-35.49</v>
      </c>
      <c r="P116" s="26">
        <f>20.5-61.92</f>
        <v>-41.42</v>
      </c>
      <c r="Q116" s="19">
        <f>R116+S116+T116</f>
        <v>-141.82</v>
      </c>
      <c r="R116" s="26">
        <f>20.53-61.92</f>
        <v>-41.39</v>
      </c>
      <c r="S116" s="26">
        <f>14.4-73.92</f>
        <v>-59.52</v>
      </c>
      <c r="T116" s="38">
        <f>21.01-61.92</f>
        <v>-40.909999999999997</v>
      </c>
      <c r="U116" s="19">
        <f>V116+W116+X116</f>
        <v>597.99</v>
      </c>
      <c r="V116" s="26">
        <f>92.98+0.08</f>
        <v>93.06</v>
      </c>
      <c r="W116" s="26">
        <f>161.66+45.08</f>
        <v>206.74</v>
      </c>
      <c r="X116" s="26">
        <f>213.11+85.08</f>
        <v>298.19</v>
      </c>
    </row>
    <row r="117" spans="1:229" s="25" customFormat="1" x14ac:dyDescent="0.25">
      <c r="A117" s="20">
        <v>6</v>
      </c>
      <c r="B117" s="78" t="s">
        <v>62</v>
      </c>
      <c r="C117" s="595"/>
      <c r="D117" s="598"/>
      <c r="E117" s="79" t="s">
        <v>28</v>
      </c>
      <c r="F117" s="20">
        <f>ROUND(F116/F114*100,2)</f>
        <v>13.82</v>
      </c>
      <c r="G117" s="20"/>
      <c r="H117" s="38">
        <f t="shared" ref="H117:X117" si="54">ROUND(H116/H114*100,2)</f>
        <v>13.82</v>
      </c>
      <c r="I117" s="20">
        <f t="shared" si="54"/>
        <v>18.559999999999999</v>
      </c>
      <c r="J117" s="20">
        <f t="shared" si="54"/>
        <v>19.41</v>
      </c>
      <c r="K117" s="20">
        <f t="shared" si="54"/>
        <v>18.34</v>
      </c>
      <c r="L117" s="20">
        <f t="shared" si="54"/>
        <v>17.52</v>
      </c>
      <c r="M117" s="20">
        <f t="shared" si="54"/>
        <v>1.48</v>
      </c>
      <c r="N117" s="20">
        <f t="shared" si="54"/>
        <v>13.4</v>
      </c>
      <c r="O117" s="20">
        <f t="shared" si="54"/>
        <v>-18.559999999999999</v>
      </c>
      <c r="P117" s="20">
        <f t="shared" si="54"/>
        <v>-27.93</v>
      </c>
      <c r="Q117" s="20">
        <f t="shared" si="54"/>
        <v>-35.04</v>
      </c>
      <c r="R117" s="20">
        <f t="shared" si="54"/>
        <v>-27.87</v>
      </c>
      <c r="S117" s="20">
        <f t="shared" si="54"/>
        <v>-57.14</v>
      </c>
      <c r="T117" s="20">
        <f t="shared" si="54"/>
        <v>-26.91</v>
      </c>
      <c r="U117" s="20">
        <f t="shared" si="54"/>
        <v>17.670000000000002</v>
      </c>
      <c r="V117" s="20">
        <f t="shared" si="54"/>
        <v>13.83</v>
      </c>
      <c r="W117" s="20">
        <f t="shared" si="54"/>
        <v>17.670000000000002</v>
      </c>
      <c r="X117" s="20">
        <f t="shared" si="54"/>
        <v>19.34</v>
      </c>
      <c r="Y117" s="604"/>
      <c r="Z117" s="604"/>
      <c r="AA117" s="604"/>
      <c r="AB117" s="604"/>
      <c r="AC117" s="604"/>
      <c r="AD117" s="604"/>
      <c r="AE117" s="604"/>
      <c r="AF117" s="604"/>
      <c r="AG117" s="604"/>
      <c r="AH117" s="604"/>
      <c r="AI117" s="604"/>
      <c r="AJ117" s="604"/>
      <c r="AK117" s="604"/>
      <c r="AL117" s="604"/>
      <c r="AM117" s="604"/>
      <c r="AN117" s="604"/>
      <c r="AO117" s="604"/>
      <c r="AP117" s="604"/>
      <c r="AQ117" s="604"/>
      <c r="AR117" s="604"/>
      <c r="AS117" s="604"/>
      <c r="AT117" s="604"/>
      <c r="AU117" s="604"/>
      <c r="AV117" s="604"/>
      <c r="AW117" s="604"/>
      <c r="AX117" s="604"/>
      <c r="AY117" s="604"/>
      <c r="AZ117" s="604"/>
      <c r="BA117" s="604"/>
      <c r="BB117" s="604"/>
      <c r="BC117" s="604"/>
      <c r="BD117" s="604"/>
      <c r="BE117" s="604"/>
      <c r="BF117" s="604"/>
      <c r="BG117" s="604"/>
      <c r="BH117" s="604"/>
      <c r="BI117" s="604"/>
      <c r="BJ117" s="604"/>
      <c r="BK117" s="604"/>
      <c r="BL117" s="604"/>
      <c r="BM117" s="604"/>
      <c r="BN117" s="604"/>
      <c r="BO117" s="604"/>
      <c r="BP117" s="604"/>
      <c r="BQ117" s="604"/>
      <c r="BR117" s="604"/>
      <c r="BS117" s="604"/>
      <c r="BT117" s="604"/>
      <c r="BU117" s="604"/>
      <c r="BV117" s="604"/>
      <c r="BW117" s="604"/>
      <c r="BX117" s="604"/>
      <c r="BY117" s="604"/>
      <c r="BZ117" s="604"/>
      <c r="CA117" s="604"/>
      <c r="CB117" s="604"/>
      <c r="CC117" s="604"/>
      <c r="CD117" s="604"/>
      <c r="CE117" s="604"/>
      <c r="CF117" s="604"/>
      <c r="CG117" s="604"/>
      <c r="CH117" s="604"/>
      <c r="CI117" s="604"/>
      <c r="CJ117" s="604"/>
      <c r="CK117" s="604"/>
      <c r="CL117" s="604"/>
      <c r="CM117" s="604"/>
      <c r="CN117" s="604"/>
      <c r="CO117" s="604"/>
      <c r="CP117" s="604"/>
      <c r="CQ117" s="604"/>
      <c r="CR117" s="604"/>
      <c r="CS117" s="604"/>
      <c r="CT117" s="604"/>
      <c r="CU117" s="604"/>
      <c r="CV117" s="604"/>
      <c r="CW117" s="604"/>
      <c r="CX117" s="604"/>
      <c r="CY117" s="604"/>
      <c r="CZ117" s="604"/>
      <c r="DA117" s="604"/>
      <c r="DB117" s="604"/>
      <c r="DC117" s="604"/>
      <c r="DD117" s="604"/>
      <c r="DE117" s="604"/>
      <c r="DF117" s="604"/>
      <c r="DG117" s="604"/>
      <c r="DH117" s="604"/>
      <c r="DI117" s="604"/>
      <c r="DJ117" s="604"/>
      <c r="DK117" s="604"/>
      <c r="DL117" s="604"/>
      <c r="DM117" s="604"/>
      <c r="DN117" s="604"/>
      <c r="DO117" s="604"/>
      <c r="DP117" s="604"/>
      <c r="DQ117" s="604"/>
      <c r="DR117" s="604"/>
      <c r="DS117" s="604"/>
      <c r="DT117" s="604"/>
      <c r="DU117" s="604"/>
      <c r="DV117" s="604"/>
      <c r="DW117" s="604"/>
      <c r="DX117" s="604"/>
      <c r="DY117" s="604"/>
      <c r="DZ117" s="604"/>
      <c r="EA117" s="604"/>
      <c r="EB117" s="604"/>
      <c r="EC117" s="604"/>
      <c r="ED117" s="604"/>
      <c r="EE117" s="604"/>
      <c r="EF117" s="604"/>
      <c r="EG117" s="604"/>
      <c r="EH117" s="604"/>
      <c r="EI117" s="604"/>
      <c r="EJ117" s="604"/>
      <c r="EK117" s="604"/>
      <c r="EL117" s="604"/>
      <c r="EM117" s="604"/>
      <c r="EN117" s="604"/>
      <c r="EO117" s="604"/>
      <c r="EP117" s="604"/>
      <c r="EQ117" s="604"/>
      <c r="ER117" s="604"/>
      <c r="ES117" s="604"/>
      <c r="ET117" s="604"/>
      <c r="EU117" s="604"/>
      <c r="EV117" s="604"/>
      <c r="EW117" s="604"/>
      <c r="EX117" s="604"/>
      <c r="EY117" s="604"/>
      <c r="EZ117" s="604"/>
      <c r="FA117" s="604"/>
      <c r="FB117" s="604"/>
      <c r="FC117" s="604"/>
      <c r="FD117" s="604"/>
      <c r="FE117" s="604"/>
      <c r="FF117" s="604"/>
      <c r="FG117" s="604"/>
      <c r="FH117" s="604"/>
      <c r="FI117" s="604"/>
      <c r="FJ117" s="604"/>
      <c r="FK117" s="604"/>
      <c r="FL117" s="604"/>
      <c r="FM117" s="604"/>
      <c r="FN117" s="604"/>
      <c r="FO117" s="604"/>
      <c r="FP117" s="604"/>
      <c r="FQ117" s="604"/>
      <c r="FR117" s="604"/>
      <c r="FS117" s="604"/>
      <c r="FT117" s="604"/>
      <c r="FU117" s="604"/>
      <c r="FV117" s="604"/>
      <c r="FW117" s="604"/>
      <c r="FX117" s="604"/>
      <c r="FY117" s="604"/>
      <c r="FZ117" s="604"/>
      <c r="GA117" s="604"/>
      <c r="GB117" s="604"/>
      <c r="GC117" s="604"/>
      <c r="GD117" s="604"/>
      <c r="GE117" s="604"/>
      <c r="GF117" s="604"/>
      <c r="GG117" s="604"/>
      <c r="GH117" s="604"/>
      <c r="GI117" s="604"/>
      <c r="GJ117" s="604"/>
      <c r="GK117" s="604"/>
      <c r="GL117" s="604"/>
      <c r="GM117" s="604"/>
      <c r="GN117" s="604"/>
      <c r="GO117" s="604"/>
      <c r="GP117" s="604"/>
      <c r="GQ117" s="604"/>
      <c r="GR117" s="604"/>
      <c r="GS117" s="604"/>
      <c r="GT117" s="604"/>
      <c r="GU117" s="604"/>
      <c r="GV117" s="604"/>
      <c r="GW117" s="604"/>
      <c r="GX117" s="604"/>
      <c r="GY117" s="604"/>
      <c r="GZ117" s="604"/>
      <c r="HA117" s="604"/>
      <c r="HB117" s="604"/>
      <c r="HC117" s="604"/>
      <c r="HD117" s="604"/>
      <c r="HE117" s="604"/>
      <c r="HF117" s="604"/>
      <c r="HG117" s="604"/>
      <c r="HH117" s="604"/>
      <c r="HI117" s="604"/>
      <c r="HJ117" s="604"/>
      <c r="HK117" s="604"/>
      <c r="HL117" s="604"/>
      <c r="HM117" s="604"/>
      <c r="HN117" s="604"/>
      <c r="HO117" s="604"/>
      <c r="HP117" s="604"/>
      <c r="HQ117" s="604"/>
      <c r="HR117" s="604"/>
      <c r="HS117" s="604"/>
      <c r="HT117" s="604"/>
      <c r="HU117" s="604"/>
    </row>
    <row r="118" spans="1:229" s="2" customFormat="1" x14ac:dyDescent="0.25">
      <c r="A118" s="20">
        <v>7</v>
      </c>
      <c r="B118" s="21" t="s">
        <v>302</v>
      </c>
      <c r="C118" s="595"/>
      <c r="D118" s="598"/>
      <c r="E118" s="23" t="s">
        <v>60</v>
      </c>
      <c r="F118" s="598">
        <v>7868</v>
      </c>
      <c r="G118" s="23"/>
      <c r="H118" s="606">
        <f>I118+M118+Q118+U118</f>
        <v>7687.0299999999988</v>
      </c>
      <c r="I118" s="20">
        <f>J118+K118+L118</f>
        <v>3341.46</v>
      </c>
      <c r="J118" s="20">
        <f>1436.57+87.92-181.04</f>
        <v>1343.45</v>
      </c>
      <c r="K118" s="19">
        <f>1165.32+87.92-149</f>
        <v>1104.24</v>
      </c>
      <c r="L118" s="19">
        <f>933.85+87.92-128</f>
        <v>893.77</v>
      </c>
      <c r="M118" s="19">
        <f>N118+O118+P118</f>
        <v>1012.36</v>
      </c>
      <c r="N118" s="20">
        <f>592.98+87.92-85</f>
        <v>595.9</v>
      </c>
      <c r="O118" s="19">
        <f>164.81+87.92-26</f>
        <v>226.73000000000002</v>
      </c>
      <c r="P118" s="19">
        <f>127.81+87.92-26</f>
        <v>189.73000000000002</v>
      </c>
      <c r="Q118" s="19">
        <f>R118+S118+T118</f>
        <v>546.55999999999995</v>
      </c>
      <c r="R118" s="19">
        <f>128+87.92-26</f>
        <v>189.92000000000002</v>
      </c>
      <c r="S118" s="19">
        <f>89.77+87.92-14</f>
        <v>163.69</v>
      </c>
      <c r="T118" s="19">
        <f>131.03+87.92-26</f>
        <v>192.95</v>
      </c>
      <c r="U118" s="19">
        <f>V118+W118+X118</f>
        <v>2786.65</v>
      </c>
      <c r="V118" s="19">
        <f>579.84+87.92-88</f>
        <v>579.76</v>
      </c>
      <c r="W118" s="19">
        <f>1008.12+87.92-133</f>
        <v>963.04</v>
      </c>
      <c r="X118" s="19">
        <f>1328.93+87.92-173</f>
        <v>1243.8500000000001</v>
      </c>
    </row>
    <row r="119" spans="1:229" s="2" customFormat="1" x14ac:dyDescent="0.25">
      <c r="A119" s="20"/>
      <c r="B119" s="21" t="s">
        <v>303</v>
      </c>
      <c r="C119" s="595"/>
      <c r="D119" s="598"/>
      <c r="E119" s="23" t="s">
        <v>60</v>
      </c>
      <c r="F119" s="598">
        <v>145</v>
      </c>
      <c r="G119" s="23"/>
      <c r="H119" s="606">
        <f>I119+M119+Q119+U119</f>
        <v>145</v>
      </c>
      <c r="I119" s="20">
        <f>J119+K119+L119</f>
        <v>80</v>
      </c>
      <c r="J119" s="20">
        <v>37</v>
      </c>
      <c r="K119" s="19">
        <v>28</v>
      </c>
      <c r="L119" s="19">
        <v>15</v>
      </c>
      <c r="M119" s="19">
        <f>N119+O119+P119</f>
        <v>3</v>
      </c>
      <c r="N119" s="20">
        <v>3</v>
      </c>
      <c r="O119" s="19">
        <v>0</v>
      </c>
      <c r="P119" s="19">
        <v>0</v>
      </c>
      <c r="Q119" s="19">
        <f>R119+S119+T119</f>
        <v>0</v>
      </c>
      <c r="R119" s="20">
        <v>0</v>
      </c>
      <c r="S119" s="19">
        <v>0</v>
      </c>
      <c r="T119" s="19">
        <v>0</v>
      </c>
      <c r="U119" s="19">
        <f>V119+W119+X119</f>
        <v>62</v>
      </c>
      <c r="V119" s="20">
        <v>9</v>
      </c>
      <c r="W119" s="19">
        <v>22</v>
      </c>
      <c r="X119" s="19">
        <v>31</v>
      </c>
    </row>
    <row r="120" spans="1:229" s="2" customFormat="1" x14ac:dyDescent="0.25">
      <c r="A120" s="20">
        <v>8</v>
      </c>
      <c r="B120" s="21" t="s">
        <v>306</v>
      </c>
      <c r="C120" s="22"/>
      <c r="D120" s="23"/>
      <c r="E120" s="23" t="s">
        <v>33</v>
      </c>
      <c r="F120" s="598">
        <f>ROUND(F123*F118/1000,1)</f>
        <v>16470.900000000001</v>
      </c>
      <c r="G120" s="23"/>
      <c r="H120" s="216">
        <f>I120+M120+Q120+U120</f>
        <v>16092.11</v>
      </c>
      <c r="I120" s="20">
        <f>J120+K120+L120</f>
        <v>6995.05</v>
      </c>
      <c r="J120" s="20">
        <f>ROUND(J123*J118/1000,2)</f>
        <v>2812.39</v>
      </c>
      <c r="K120" s="20">
        <f>ROUND(K123*K118/1000,2)</f>
        <v>2311.63</v>
      </c>
      <c r="L120" s="20">
        <f>ROUND(L123*L118/1000,2)</f>
        <v>1871.03</v>
      </c>
      <c r="M120" s="19">
        <f>N120+O120+P120</f>
        <v>2119.2799999999997</v>
      </c>
      <c r="N120" s="20">
        <f>ROUND(N123*N118/1000,2)</f>
        <v>1247.46</v>
      </c>
      <c r="O120" s="20">
        <f>ROUND(O123*O118/1000,2)</f>
        <v>474.64</v>
      </c>
      <c r="P120" s="20">
        <f>ROUND(P123*P118/1000,2)</f>
        <v>397.18</v>
      </c>
      <c r="Q120" s="19">
        <f>R120+S120+T120</f>
        <v>1144.17</v>
      </c>
      <c r="R120" s="20">
        <f>ROUND(R123*R118/1000,2)</f>
        <v>397.58</v>
      </c>
      <c r="S120" s="20">
        <f>ROUND(S123*S118/1000,2)</f>
        <v>342.67</v>
      </c>
      <c r="T120" s="20">
        <f>ROUND(T123*T118/1000,2)</f>
        <v>403.92</v>
      </c>
      <c r="U120" s="19">
        <f>V120+W120+X120</f>
        <v>5833.6100000000006</v>
      </c>
      <c r="V120" s="20">
        <f>ROUND(V123*V118/1000,2)</f>
        <v>1213.68</v>
      </c>
      <c r="W120" s="20">
        <f>ROUND(W123*W118/1000,2)</f>
        <v>2016.04</v>
      </c>
      <c r="X120" s="20">
        <f>ROUND(X123*X118/1000,2)</f>
        <v>2603.89</v>
      </c>
      <c r="Y120" s="25"/>
    </row>
    <row r="121" spans="1:229" s="2" customFormat="1" x14ac:dyDescent="0.25">
      <c r="A121" s="20"/>
      <c r="B121" s="21" t="s">
        <v>303</v>
      </c>
      <c r="C121" s="22"/>
      <c r="D121" s="23"/>
      <c r="E121" s="23" t="s">
        <v>33</v>
      </c>
      <c r="F121" s="70">
        <f>F119*F123/1000</f>
        <v>303.54444999999993</v>
      </c>
      <c r="G121" s="23"/>
      <c r="H121" s="606">
        <f>I121+M121+Q121+U121</f>
        <v>303.60000000000002</v>
      </c>
      <c r="I121" s="20">
        <f>J121+K121+L121</f>
        <v>167.5</v>
      </c>
      <c r="J121" s="20">
        <f>ROUND(J119*J123/1000,1)</f>
        <v>77.5</v>
      </c>
      <c r="K121" s="20">
        <f>ROUND(K119*K123/1000,1)</f>
        <v>58.6</v>
      </c>
      <c r="L121" s="20">
        <f>ROUND(L119*L123/1000,1)</f>
        <v>31.4</v>
      </c>
      <c r="M121" s="19">
        <f>N121+O121+P121</f>
        <v>6.3</v>
      </c>
      <c r="N121" s="20">
        <f>ROUND(N119*N123/1000,1)</f>
        <v>6.3</v>
      </c>
      <c r="O121" s="20">
        <f>ROUND(O119*O123/1000,1)</f>
        <v>0</v>
      </c>
      <c r="P121" s="20">
        <f>ROUND(P119*P123/1000,1)</f>
        <v>0</v>
      </c>
      <c r="Q121" s="19">
        <f>R121+S121+T121</f>
        <v>0</v>
      </c>
      <c r="R121" s="20">
        <f>ROUND(R119*R123/1000,1)</f>
        <v>0</v>
      </c>
      <c r="S121" s="20">
        <f>ROUND(S119*S123/1000,1)</f>
        <v>0</v>
      </c>
      <c r="T121" s="20">
        <f>ROUND(T119*T123/1000,1)</f>
        <v>0</v>
      </c>
      <c r="U121" s="19">
        <f>V121+W121+X121</f>
        <v>129.80000000000001</v>
      </c>
      <c r="V121" s="20">
        <f>ROUND(V119*V123/1000,1)</f>
        <v>18.8</v>
      </c>
      <c r="W121" s="20">
        <f>ROUND(W119*W123/1000,1)</f>
        <v>46.1</v>
      </c>
      <c r="X121" s="20">
        <f>ROUND(X119*X123/1000,1)</f>
        <v>64.900000000000006</v>
      </c>
      <c r="Y121" s="25"/>
    </row>
    <row r="122" spans="1:229" s="2" customFormat="1" x14ac:dyDescent="0.25">
      <c r="A122" s="20"/>
      <c r="B122" s="21" t="s">
        <v>447</v>
      </c>
      <c r="C122" s="22"/>
      <c r="D122" s="23"/>
      <c r="E122" s="23" t="s">
        <v>33</v>
      </c>
      <c r="F122" s="70"/>
      <c r="G122" s="23"/>
      <c r="H122" s="606">
        <f>I122+M122+Q122+U122</f>
        <v>0</v>
      </c>
      <c r="I122" s="20">
        <f>J122+K122+L122</f>
        <v>0</v>
      </c>
      <c r="J122" s="20"/>
      <c r="K122" s="19"/>
      <c r="L122" s="19"/>
      <c r="M122" s="19">
        <f>N122+O122+P122</f>
        <v>0</v>
      </c>
      <c r="N122" s="20"/>
      <c r="O122" s="19"/>
      <c r="P122" s="19"/>
      <c r="Q122" s="19">
        <f>R122+S122+T122</f>
        <v>0</v>
      </c>
      <c r="R122" s="20"/>
      <c r="S122" s="19"/>
      <c r="T122" s="19"/>
      <c r="U122" s="19">
        <f>V122+W122+X122</f>
        <v>0</v>
      </c>
      <c r="V122" s="20"/>
      <c r="W122" s="19"/>
      <c r="X122" s="19"/>
      <c r="Y122" s="25"/>
    </row>
    <row r="123" spans="1:229" s="2" customFormat="1" x14ac:dyDescent="0.25">
      <c r="A123" s="20">
        <v>9</v>
      </c>
      <c r="B123" s="21" t="s">
        <v>63</v>
      </c>
      <c r="C123" s="22"/>
      <c r="D123" s="23"/>
      <c r="E123" s="23" t="s">
        <v>64</v>
      </c>
      <c r="F123" s="598">
        <v>2093.41</v>
      </c>
      <c r="G123" s="598"/>
      <c r="H123" s="598">
        <v>2093.41</v>
      </c>
      <c r="I123" s="598">
        <v>2093.41</v>
      </c>
      <c r="J123" s="598">
        <v>2093.41</v>
      </c>
      <c r="K123" s="598">
        <v>2093.41</v>
      </c>
      <c r="L123" s="598">
        <v>2093.41</v>
      </c>
      <c r="M123" s="598">
        <v>2093.41</v>
      </c>
      <c r="N123" s="598">
        <v>2093.41</v>
      </c>
      <c r="O123" s="598">
        <v>2093.41</v>
      </c>
      <c r="P123" s="598">
        <v>2093.41</v>
      </c>
      <c r="Q123" s="598">
        <v>2093.41</v>
      </c>
      <c r="R123" s="598">
        <v>2093.41</v>
      </c>
      <c r="S123" s="598">
        <v>2093.41</v>
      </c>
      <c r="T123" s="598">
        <v>2093.41</v>
      </c>
      <c r="U123" s="598">
        <v>2093.41</v>
      </c>
      <c r="V123" s="598">
        <v>2093.41</v>
      </c>
      <c r="W123" s="598">
        <v>2093.41</v>
      </c>
      <c r="X123" s="598">
        <v>2093.41</v>
      </c>
      <c r="Y123" s="25"/>
    </row>
    <row r="124" spans="1:229" s="2" customFormat="1" x14ac:dyDescent="0.25">
      <c r="A124" s="20">
        <v>10</v>
      </c>
      <c r="B124" s="21" t="s">
        <v>49</v>
      </c>
      <c r="C124" s="22"/>
      <c r="D124" s="23"/>
      <c r="E124" s="23" t="s">
        <v>64</v>
      </c>
      <c r="F124" s="20">
        <f>ROUND(F127/F118*1000,2)</f>
        <v>1972.38</v>
      </c>
      <c r="G124" s="23"/>
      <c r="H124" s="20">
        <f>ROUND(H127/H118*1000,2)</f>
        <v>1906.03</v>
      </c>
      <c r="I124" s="20">
        <f>ROUND(I127/I118*1000,2)</f>
        <v>1800.49</v>
      </c>
      <c r="J124" s="20">
        <f>ROUND(J127/J118*1000,3)</f>
        <v>1773.4939999999999</v>
      </c>
      <c r="K124" s="20">
        <f t="shared" ref="K124:X124" si="55">ROUND(K127/K118*1000,2)</f>
        <v>1754.99</v>
      </c>
      <c r="L124" s="20">
        <f t="shared" si="55"/>
        <v>1897.28</v>
      </c>
      <c r="M124" s="20">
        <f t="shared" si="55"/>
        <v>2177.09</v>
      </c>
      <c r="N124" s="20">
        <f t="shared" si="55"/>
        <v>1911.14</v>
      </c>
      <c r="O124" s="20">
        <f t="shared" si="55"/>
        <v>2760.24</v>
      </c>
      <c r="P124" s="20">
        <f t="shared" si="55"/>
        <v>2315.5</v>
      </c>
      <c r="Q124" s="20">
        <f t="shared" si="55"/>
        <v>2663.93</v>
      </c>
      <c r="R124" s="20">
        <f t="shared" si="55"/>
        <v>2954.29</v>
      </c>
      <c r="S124" s="20">
        <f t="shared" si="55"/>
        <v>2556.66</v>
      </c>
      <c r="T124" s="20">
        <f t="shared" si="55"/>
        <v>2469.13</v>
      </c>
      <c r="U124" s="20">
        <f t="shared" si="55"/>
        <v>1785.47</v>
      </c>
      <c r="V124" s="20">
        <f t="shared" si="55"/>
        <v>1905.03</v>
      </c>
      <c r="W124" s="20">
        <f t="shared" si="55"/>
        <v>1786.19</v>
      </c>
      <c r="X124" s="20">
        <f t="shared" si="55"/>
        <v>1729.18</v>
      </c>
      <c r="Y124" s="25"/>
    </row>
    <row r="125" spans="1:229" s="2" customFormat="1" x14ac:dyDescent="0.25">
      <c r="A125" s="20"/>
      <c r="B125" s="21"/>
      <c r="C125" s="22"/>
      <c r="D125" s="23"/>
      <c r="E125" s="24"/>
      <c r="F125" s="598"/>
      <c r="G125" s="23"/>
      <c r="H125" s="598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5"/>
    </row>
    <row r="126" spans="1:229" s="2" customFormat="1" x14ac:dyDescent="0.25">
      <c r="A126" s="20"/>
      <c r="B126" s="25"/>
      <c r="C126" s="25"/>
      <c r="D126" s="25"/>
      <c r="E126" s="24"/>
      <c r="F126" s="23"/>
      <c r="G126" s="23"/>
      <c r="H126" s="23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5"/>
    </row>
    <row r="127" spans="1:229" s="2" customFormat="1" x14ac:dyDescent="0.25">
      <c r="A127" s="20">
        <v>11</v>
      </c>
      <c r="B127" s="21" t="s">
        <v>35</v>
      </c>
      <c r="C127" s="22"/>
      <c r="D127" s="23"/>
      <c r="E127" s="23" t="s">
        <v>33</v>
      </c>
      <c r="F127" s="177">
        <f>SUM(F130:F140)</f>
        <v>15518.66</v>
      </c>
      <c r="G127" s="70">
        <f>G130+G131+G132+G133+G134+G135+G137+G138+G139+G140</f>
        <v>100.01</v>
      </c>
      <c r="H127" s="68">
        <f>I127+M127+Q127+U127</f>
        <v>14651.735403442977</v>
      </c>
      <c r="I127" s="71">
        <f>J127+K127+L127</f>
        <v>6016.2697854070802</v>
      </c>
      <c r="J127" s="38">
        <f>J130+J131+J132+J133+J134+J135+J137+J138+J139+J140</f>
        <v>2382.6007722484892</v>
      </c>
      <c r="K127" s="174">
        <f>K130+K131+K132+K133+K134+K135+K137+K138+K139+K140</f>
        <v>1937.9348366024221</v>
      </c>
      <c r="L127" s="20">
        <f>L130+L131+L132+L133+L134+L135+L137+L138+L139+L140</f>
        <v>1695.7341765561687</v>
      </c>
      <c r="M127" s="20">
        <f>M130+M131+M132+M133+M134+M135+M137+M138+M139+M140</f>
        <v>2203.9969999999998</v>
      </c>
      <c r="N127" s="20">
        <f>N130+N131+N132+N133+N134+N135+N137+N138+N139+R140</f>
        <v>1138.8489999999999</v>
      </c>
      <c r="O127" s="20">
        <f>O130+O131+O132+O133+O134+O135+O137+O138+O139+S140</f>
        <v>625.82899999999995</v>
      </c>
      <c r="P127" s="20">
        <f>P130+P131+P132+P133+P134+P135+P137+P138+P139+T140</f>
        <v>439.31900000000002</v>
      </c>
      <c r="Q127" s="20">
        <f>R127+S127+T127</f>
        <v>1455.9970000000001</v>
      </c>
      <c r="R127" s="20">
        <f t="shared" ref="R127:X127" si="56">R130+R131+R132+R133+R134+R135+R137+R138+R139+R140</f>
        <v>561.07900000000006</v>
      </c>
      <c r="S127" s="20">
        <f t="shared" si="56"/>
        <v>418.49900000000002</v>
      </c>
      <c r="T127" s="20">
        <f t="shared" si="56"/>
        <v>476.41900000000004</v>
      </c>
      <c r="U127" s="38">
        <f t="shared" si="56"/>
        <v>4975.4716180358964</v>
      </c>
      <c r="V127" s="38">
        <f t="shared" si="56"/>
        <v>1104.4583788084217</v>
      </c>
      <c r="W127" s="38">
        <f t="shared" si="56"/>
        <v>1720.173354661239</v>
      </c>
      <c r="X127" s="38">
        <f t="shared" si="56"/>
        <v>2150.8398845662359</v>
      </c>
      <c r="Y127" s="25"/>
    </row>
    <row r="128" spans="1:229" s="2" customFormat="1" x14ac:dyDescent="0.25">
      <c r="A128" s="24"/>
      <c r="B128" s="21" t="s">
        <v>36</v>
      </c>
      <c r="C128" s="22"/>
      <c r="D128" s="23"/>
      <c r="E128" s="23"/>
      <c r="F128" s="23"/>
      <c r="G128" s="23"/>
      <c r="H128" s="598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1"/>
      <c r="V128" s="24"/>
      <c r="W128" s="24"/>
      <c r="X128" s="494"/>
      <c r="Y128" s="25"/>
    </row>
    <row r="129" spans="1:24" s="2" customFormat="1" x14ac:dyDescent="0.25">
      <c r="A129" s="24"/>
      <c r="B129" s="22"/>
      <c r="C129" s="22"/>
      <c r="D129" s="22"/>
      <c r="E129" s="24"/>
      <c r="F129" s="24"/>
      <c r="G129" s="24"/>
      <c r="H129" s="19"/>
      <c r="I129" s="5"/>
      <c r="J129" s="5"/>
      <c r="K129" s="24"/>
      <c r="L129" s="24"/>
      <c r="M129" s="24"/>
      <c r="N129" s="24"/>
      <c r="O129" s="24"/>
      <c r="P129" s="22"/>
      <c r="Q129" s="24"/>
      <c r="R129" s="22"/>
      <c r="S129" s="21"/>
      <c r="T129" s="24"/>
      <c r="U129" s="24"/>
      <c r="V129" s="24"/>
      <c r="W129" s="24"/>
      <c r="X129" s="494"/>
    </row>
    <row r="130" spans="1:24" s="2" customFormat="1" x14ac:dyDescent="0.25">
      <c r="A130" s="27" t="s">
        <v>65</v>
      </c>
      <c r="B130" s="34" t="s">
        <v>41</v>
      </c>
      <c r="C130" s="32"/>
      <c r="D130" s="35"/>
      <c r="E130" s="30" t="s">
        <v>33</v>
      </c>
      <c r="F130" s="14">
        <v>3634.06</v>
      </c>
      <c r="G130" s="14">
        <f>ROUND(H130/$H$127*100,2)</f>
        <v>24.87</v>
      </c>
      <c r="H130" s="177">
        <f t="shared" ref="H130:H140" si="57">I130+M130+Q130+U130</f>
        <v>3643.3274034429769</v>
      </c>
      <c r="I130" s="26">
        <f t="shared" ref="I130:I140" si="58">J130+K130+L130</f>
        <v>1159.5227854070799</v>
      </c>
      <c r="J130" s="38">
        <f>ROUND(3634.06*10.7%,2)*$J$103</f>
        <v>428.78177224848923</v>
      </c>
      <c r="K130" s="38">
        <f>ROUND(3634.06*8.9%,2)*$K$103</f>
        <v>345.49583660242195</v>
      </c>
      <c r="L130" s="38">
        <f>ROUND(3634.06*10.3%,2)*$L$103</f>
        <v>385.24517655616876</v>
      </c>
      <c r="M130" s="14">
        <f t="shared" ref="M130:M139" si="59">N130+O130+P130</f>
        <v>795.86</v>
      </c>
      <c r="N130" s="20">
        <f>ROUND(3634.06*8.4%,2)</f>
        <v>305.26</v>
      </c>
      <c r="O130" s="20">
        <f>ROUND(3634.06*8.3%,2)</f>
        <v>301.63</v>
      </c>
      <c r="P130" s="20">
        <f>ROUND(3634.06*5.2%,2)</f>
        <v>188.97</v>
      </c>
      <c r="Q130" s="14">
        <f t="shared" ref="Q130:Q140" si="60">R130+S130+T130</f>
        <v>707.77</v>
      </c>
      <c r="R130" s="20">
        <f>ROUND(3634.06*5.1%,2)+50+50</f>
        <v>285.34000000000003</v>
      </c>
      <c r="S130" s="20">
        <f>ROUND(3634.06*5.7%,2)</f>
        <v>207.14</v>
      </c>
      <c r="T130" s="20">
        <f>ROUND(3634.06*7.3%,2)-50</f>
        <v>215.29000000000002</v>
      </c>
      <c r="U130" s="39">
        <f t="shared" ref="U130:U140" si="61">V130+W130+X130</f>
        <v>980.17461803589663</v>
      </c>
      <c r="V130" s="174">
        <f>ROUND(3634.06*9.2%,2)/$V$103-50</f>
        <v>273.90937880842176</v>
      </c>
      <c r="W130" s="38">
        <f>ROUND(3634.06*9.9%,2)/$W$103</f>
        <v>339.62435466123878</v>
      </c>
      <c r="X130" s="38">
        <f>ROUND(3634.06*11%,2)/$X$103</f>
        <v>366.64088456623602</v>
      </c>
    </row>
    <row r="131" spans="1:24" s="2" customFormat="1" x14ac:dyDescent="0.25">
      <c r="A131" s="36" t="s">
        <v>66</v>
      </c>
      <c r="B131" s="21" t="s">
        <v>42</v>
      </c>
      <c r="C131" s="22"/>
      <c r="D131" s="23"/>
      <c r="E131" s="23" t="s">
        <v>33</v>
      </c>
      <c r="F131" s="14">
        <v>959.39</v>
      </c>
      <c r="G131" s="14">
        <f t="shared" ref="G131:G140" si="62">ROUND(H131/$H$127*100,2)</f>
        <v>6.52</v>
      </c>
      <c r="H131" s="606">
        <f t="shared" si="57"/>
        <v>954.6</v>
      </c>
      <c r="I131" s="71">
        <f t="shared" si="58"/>
        <v>303.70000000000005</v>
      </c>
      <c r="J131" s="20">
        <f>ROUND(J130*26.2%,1)</f>
        <v>112.3</v>
      </c>
      <c r="K131" s="20">
        <f>ROUND(K130*26.2%,1)</f>
        <v>90.5</v>
      </c>
      <c r="L131" s="20">
        <f>ROUND(L130*26.2%,1)</f>
        <v>100.9</v>
      </c>
      <c r="M131" s="14">
        <f t="shared" si="59"/>
        <v>208.5</v>
      </c>
      <c r="N131" s="20">
        <f>ROUND(N130*26.2%,1)</f>
        <v>80</v>
      </c>
      <c r="O131" s="20">
        <f>ROUND(O130*26.2%,1)</f>
        <v>79</v>
      </c>
      <c r="P131" s="20">
        <f>ROUND(P130*26.2%,1)</f>
        <v>49.5</v>
      </c>
      <c r="Q131" s="14">
        <f t="shared" si="60"/>
        <v>185.5</v>
      </c>
      <c r="R131" s="20">
        <f>ROUND(R130*26.2%,1)</f>
        <v>74.8</v>
      </c>
      <c r="S131" s="20">
        <f>ROUND(S130*26.2%,1)</f>
        <v>54.3</v>
      </c>
      <c r="T131" s="20">
        <f>ROUND(T130*26.2%,1)</f>
        <v>56.4</v>
      </c>
      <c r="U131" s="14">
        <f t="shared" si="61"/>
        <v>256.89999999999998</v>
      </c>
      <c r="V131" s="20">
        <f>ROUND(V130*26.2%,1)</f>
        <v>71.8</v>
      </c>
      <c r="W131" s="20">
        <f>ROUND(W130*26.2%,1)</f>
        <v>89</v>
      </c>
      <c r="X131" s="20">
        <f>ROUND(X130*26.2%,1)</f>
        <v>96.1</v>
      </c>
    </row>
    <row r="132" spans="1:24" s="2" customFormat="1" x14ac:dyDescent="0.25">
      <c r="A132" s="36" t="s">
        <v>67</v>
      </c>
      <c r="B132" s="21" t="s">
        <v>43</v>
      </c>
      <c r="C132" s="22"/>
      <c r="D132" s="23"/>
      <c r="E132" s="23" t="s">
        <v>33</v>
      </c>
      <c r="F132" s="14">
        <v>123.6</v>
      </c>
      <c r="G132" s="14">
        <f t="shared" si="62"/>
        <v>0.88</v>
      </c>
      <c r="H132" s="606">
        <f t="shared" si="57"/>
        <v>129.108</v>
      </c>
      <c r="I132" s="71">
        <f t="shared" si="58"/>
        <v>32.277000000000001</v>
      </c>
      <c r="J132" s="20">
        <v>10.759</v>
      </c>
      <c r="K132" s="20">
        <v>10.759</v>
      </c>
      <c r="L132" s="20">
        <v>10.759</v>
      </c>
      <c r="M132" s="14">
        <f t="shared" si="59"/>
        <v>32.277000000000001</v>
      </c>
      <c r="N132" s="20">
        <v>10.759</v>
      </c>
      <c r="O132" s="20">
        <v>10.759</v>
      </c>
      <c r="P132" s="20">
        <v>10.759</v>
      </c>
      <c r="Q132" s="14">
        <f t="shared" si="60"/>
        <v>32.277000000000001</v>
      </c>
      <c r="R132" s="20">
        <v>10.759</v>
      </c>
      <c r="S132" s="20">
        <v>10.759</v>
      </c>
      <c r="T132" s="20">
        <v>10.759</v>
      </c>
      <c r="U132" s="14">
        <f t="shared" si="61"/>
        <v>32.277000000000001</v>
      </c>
      <c r="V132" s="20">
        <v>10.759</v>
      </c>
      <c r="W132" s="20">
        <v>10.759</v>
      </c>
      <c r="X132" s="20">
        <v>10.759</v>
      </c>
    </row>
    <row r="133" spans="1:24" s="2" customFormat="1" x14ac:dyDescent="0.25">
      <c r="A133" s="36" t="s">
        <v>68</v>
      </c>
      <c r="B133" s="21" t="s">
        <v>44</v>
      </c>
      <c r="C133" s="22"/>
      <c r="D133" s="23"/>
      <c r="E133" s="23" t="s">
        <v>33</v>
      </c>
      <c r="F133" s="14">
        <v>214.03</v>
      </c>
      <c r="G133" s="14">
        <f t="shared" si="62"/>
        <v>1.43</v>
      </c>
      <c r="H133" s="606">
        <f t="shared" si="57"/>
        <v>209.09</v>
      </c>
      <c r="I133" s="71">
        <f t="shared" si="58"/>
        <v>96.18</v>
      </c>
      <c r="J133" s="20">
        <f>ROUND(214.03/9576.6*J111,2)</f>
        <v>39.08</v>
      </c>
      <c r="K133" s="20">
        <f t="shared" ref="K133:L133" si="63">ROUND(214.03/9576.6*K111,2)</f>
        <v>31.7</v>
      </c>
      <c r="L133" s="20">
        <f t="shared" si="63"/>
        <v>25.4</v>
      </c>
      <c r="M133" s="14">
        <f t="shared" si="59"/>
        <v>24.09</v>
      </c>
      <c r="N133" s="20">
        <f>ROUND(214.03/9576.6*N111,2)</f>
        <v>16.13</v>
      </c>
      <c r="O133" s="20">
        <f t="shared" ref="O133:P133" si="64">ROUND(214.03/9576.6*O111,2)</f>
        <v>4.4800000000000004</v>
      </c>
      <c r="P133" s="20">
        <f t="shared" si="64"/>
        <v>3.48</v>
      </c>
      <c r="Q133" s="14">
        <f t="shared" si="60"/>
        <v>9.48</v>
      </c>
      <c r="R133" s="20">
        <f>ROUND(214.03/9576.6*R111,2)</f>
        <v>3.48</v>
      </c>
      <c r="S133" s="20">
        <f t="shared" ref="S133:T133" si="65">ROUND(214.03/9576.6*S111,2)</f>
        <v>2.44</v>
      </c>
      <c r="T133" s="20">
        <f t="shared" si="65"/>
        <v>3.56</v>
      </c>
      <c r="U133" s="14">
        <f t="shared" si="61"/>
        <v>79.34</v>
      </c>
      <c r="V133" s="20">
        <f>ROUND(214.03/9576.6*V111,2)</f>
        <v>15.77</v>
      </c>
      <c r="W133" s="20">
        <f t="shared" ref="W133:X133" si="66">ROUND(214.03/9576.6*W111,2)</f>
        <v>27.42</v>
      </c>
      <c r="X133" s="20">
        <f t="shared" si="66"/>
        <v>36.15</v>
      </c>
    </row>
    <row r="134" spans="1:24" s="2" customFormat="1" x14ac:dyDescent="0.25">
      <c r="A134" s="36" t="s">
        <v>69</v>
      </c>
      <c r="B134" s="21" t="s">
        <v>70</v>
      </c>
      <c r="C134" s="22"/>
      <c r="D134" s="23"/>
      <c r="E134" s="23" t="s">
        <v>33</v>
      </c>
      <c r="F134" s="14">
        <v>5603.25</v>
      </c>
      <c r="G134" s="14">
        <f t="shared" si="62"/>
        <v>34.6</v>
      </c>
      <c r="H134" s="606">
        <f t="shared" si="57"/>
        <v>5069</v>
      </c>
      <c r="I134" s="71">
        <f t="shared" si="58"/>
        <v>2331.5</v>
      </c>
      <c r="J134" s="20">
        <f>ROUND(J114*0.25293/0.44286*995.0343/1000,1)</f>
        <v>947.3</v>
      </c>
      <c r="K134" s="20">
        <f>ROUND(K114*0.25293/0.44286*995.0343/1000,1)</f>
        <v>768.4</v>
      </c>
      <c r="L134" s="20">
        <f>ROUND(L114*0.25293/0.44286*995.0343/1000,1)</f>
        <v>615.79999999999995</v>
      </c>
      <c r="M134" s="14">
        <f t="shared" si="59"/>
        <v>584</v>
      </c>
      <c r="N134" s="20">
        <f>ROUND(N114*0.25293/0.44286*995.0343/1000,1)</f>
        <v>391</v>
      </c>
      <c r="O134" s="20">
        <f>ROUND(O114*0.25293/0.44286*995.0343/1000,1)</f>
        <v>108.7</v>
      </c>
      <c r="P134" s="20">
        <f>ROUND(P114*0.25293/0.44286*995.0343/1000,1)</f>
        <v>84.3</v>
      </c>
      <c r="Q134" s="14">
        <f t="shared" si="60"/>
        <v>230.00000000000003</v>
      </c>
      <c r="R134" s="20">
        <f>ROUND(R114*0.25293/0.44286*995.0343/1000,1)</f>
        <v>84.4</v>
      </c>
      <c r="S134" s="20">
        <f>ROUND(S114*0.25293/0.44286*995.0343/1000,1)</f>
        <v>59.2</v>
      </c>
      <c r="T134" s="20">
        <f>ROUND(T114*0.25293/0.44286*995.0343/1000,1)</f>
        <v>86.4</v>
      </c>
      <c r="U134" s="14">
        <f t="shared" si="61"/>
        <v>1923.4999999999998</v>
      </c>
      <c r="V134" s="20">
        <f>ROUND(V114*0.25293/0.44286*995.0343/1000,1)</f>
        <v>382.4</v>
      </c>
      <c r="W134" s="20">
        <f>ROUND(W114*0.25293/0.44286*995.0343/1000,1)</f>
        <v>664.8</v>
      </c>
      <c r="X134" s="20">
        <f>ROUND(X114*0.25293/0.44286*995.0343/1000,1)</f>
        <v>876.3</v>
      </c>
    </row>
    <row r="135" spans="1:24" s="2" customFormat="1" x14ac:dyDescent="0.25">
      <c r="A135" s="36" t="s">
        <v>71</v>
      </c>
      <c r="B135" s="21" t="s">
        <v>72</v>
      </c>
      <c r="C135" s="22"/>
      <c r="D135" s="23"/>
      <c r="E135" s="23" t="s">
        <v>33</v>
      </c>
      <c r="F135" s="14">
        <v>34.869999999999997</v>
      </c>
      <c r="G135" s="14">
        <f t="shared" si="62"/>
        <v>0.32</v>
      </c>
      <c r="H135" s="606">
        <f t="shared" si="57"/>
        <v>47.6</v>
      </c>
      <c r="I135" s="71">
        <f t="shared" si="58"/>
        <v>21.900000000000002</v>
      </c>
      <c r="J135" s="20">
        <f>ROUND(J111*0.5*10.17/1000,1)</f>
        <v>8.9</v>
      </c>
      <c r="K135" s="20">
        <f>ROUND(K111*0.5*10.17/1000,1)</f>
        <v>7.2</v>
      </c>
      <c r="L135" s="20">
        <f>ROUND(L111*0.5*10.17/1000,1)</f>
        <v>5.8</v>
      </c>
      <c r="M135" s="14">
        <f t="shared" si="59"/>
        <v>5.5</v>
      </c>
      <c r="N135" s="20">
        <f>ROUND(N111*0.5*10.17/1000,1)</f>
        <v>3.7</v>
      </c>
      <c r="O135" s="20">
        <f>ROUND(O111*0.5*10.17/1000,1)</f>
        <v>1</v>
      </c>
      <c r="P135" s="20">
        <f>ROUND(P111*0.5*10.17/1000,1)</f>
        <v>0.8</v>
      </c>
      <c r="Q135" s="14">
        <f t="shared" si="60"/>
        <v>2.2000000000000002</v>
      </c>
      <c r="R135" s="20">
        <f>ROUND(R111*0.5*10.17/1000,1)</f>
        <v>0.8</v>
      </c>
      <c r="S135" s="20">
        <f>ROUND(S111*0.5*10.17/1000,1)</f>
        <v>0.6</v>
      </c>
      <c r="T135" s="20">
        <f>ROUND(T111*0.5*10.17/1000,1)</f>
        <v>0.8</v>
      </c>
      <c r="U135" s="14">
        <f t="shared" si="61"/>
        <v>18</v>
      </c>
      <c r="V135" s="20">
        <f>ROUND(V111*0.5*10.17/1000,1)</f>
        <v>3.6</v>
      </c>
      <c r="W135" s="20">
        <f>ROUND(W111*0.5*10.17/1000,1)</f>
        <v>6.2</v>
      </c>
      <c r="X135" s="20">
        <f>ROUND(X111*0.5*10.17/1000,1)</f>
        <v>8.1999999999999993</v>
      </c>
    </row>
    <row r="136" spans="1:24" s="2" customFormat="1" x14ac:dyDescent="0.25">
      <c r="A136" s="36"/>
      <c r="B136" s="21" t="s">
        <v>449</v>
      </c>
      <c r="C136" s="22"/>
      <c r="D136" s="23"/>
      <c r="E136" s="23"/>
      <c r="F136" s="14"/>
      <c r="G136" s="14">
        <f t="shared" si="62"/>
        <v>0</v>
      </c>
      <c r="H136" s="606">
        <f>I136+M136+Q136+U136</f>
        <v>0</v>
      </c>
      <c r="I136" s="71">
        <f>J136+K136+L136</f>
        <v>0</v>
      </c>
      <c r="J136" s="20"/>
      <c r="K136" s="20"/>
      <c r="L136" s="20"/>
      <c r="M136" s="14">
        <f t="shared" si="59"/>
        <v>0</v>
      </c>
      <c r="N136" s="20"/>
      <c r="O136" s="20"/>
      <c r="P136" s="20"/>
      <c r="Q136" s="14">
        <f t="shared" si="60"/>
        <v>0</v>
      </c>
      <c r="R136" s="20"/>
      <c r="S136" s="20"/>
      <c r="T136" s="20"/>
      <c r="U136" s="14">
        <f t="shared" si="61"/>
        <v>0</v>
      </c>
      <c r="V136" s="20"/>
      <c r="W136" s="20"/>
      <c r="X136" s="20"/>
    </row>
    <row r="137" spans="1:24" s="2" customFormat="1" x14ac:dyDescent="0.25">
      <c r="A137" s="36" t="s">
        <v>73</v>
      </c>
      <c r="B137" s="21" t="s">
        <v>74</v>
      </c>
      <c r="C137" s="22"/>
      <c r="D137" s="23"/>
      <c r="E137" s="23" t="s">
        <v>33</v>
      </c>
      <c r="F137" s="14">
        <v>1140.8499999999999</v>
      </c>
      <c r="G137" s="14">
        <f t="shared" si="62"/>
        <v>6.56</v>
      </c>
      <c r="H137" s="606">
        <f t="shared" si="57"/>
        <v>961.09999999999991</v>
      </c>
      <c r="I137" s="71">
        <f t="shared" si="58"/>
        <v>442.09999999999997</v>
      </c>
      <c r="J137" s="20">
        <f>ROUND(J111*30*3.424/1000,1)</f>
        <v>179.6</v>
      </c>
      <c r="K137" s="20">
        <f>ROUND(K111*30*3.424/1000,1)</f>
        <v>145.69999999999999</v>
      </c>
      <c r="L137" s="20">
        <f>ROUND(L111*30*3.424/1000,1)</f>
        <v>116.8</v>
      </c>
      <c r="M137" s="14">
        <f t="shared" si="59"/>
        <v>110.69999999999999</v>
      </c>
      <c r="N137" s="20">
        <f>ROUND(N111*30*3.424/1000,1)</f>
        <v>74.099999999999994</v>
      </c>
      <c r="O137" s="20">
        <f>ROUND(O111*30*3.424/1000,1)</f>
        <v>20.6</v>
      </c>
      <c r="P137" s="20">
        <f>ROUND(P111*30*3.424/1000,1)</f>
        <v>16</v>
      </c>
      <c r="Q137" s="14">
        <f t="shared" si="60"/>
        <v>43.599999999999994</v>
      </c>
      <c r="R137" s="20">
        <f>ROUND(R111*30*3.424/1000,1)</f>
        <v>16</v>
      </c>
      <c r="S137" s="20">
        <f>ROUND(S111*30*3.424/1000,1)</f>
        <v>11.2</v>
      </c>
      <c r="T137" s="20">
        <f>ROUND(T111*30*3.424/1000,1)</f>
        <v>16.399999999999999</v>
      </c>
      <c r="U137" s="14">
        <f t="shared" si="61"/>
        <v>364.7</v>
      </c>
      <c r="V137" s="20">
        <f>ROUND(V111*30*3.424/1000,1)</f>
        <v>72.5</v>
      </c>
      <c r="W137" s="20">
        <f>ROUND(W111*30*3.424/1000,1)</f>
        <v>126</v>
      </c>
      <c r="X137" s="20">
        <f>ROUND(X111*30*3.424/1000,1)</f>
        <v>166.2</v>
      </c>
    </row>
    <row r="138" spans="1:24" s="2" customFormat="1" x14ac:dyDescent="0.25">
      <c r="A138" s="36" t="s">
        <v>75</v>
      </c>
      <c r="B138" s="21" t="s">
        <v>45</v>
      </c>
      <c r="C138" s="22"/>
      <c r="D138" s="23"/>
      <c r="E138" s="23" t="s">
        <v>33</v>
      </c>
      <c r="F138" s="14">
        <v>172.3</v>
      </c>
      <c r="G138" s="14">
        <f t="shared" si="62"/>
        <v>0.53</v>
      </c>
      <c r="H138" s="606">
        <f t="shared" si="57"/>
        <v>77.430000000000007</v>
      </c>
      <c r="I138" s="71">
        <f t="shared" si="58"/>
        <v>77.430000000000007</v>
      </c>
      <c r="J138" s="20">
        <f>ROUND(172.3/9576.6*J111,2)</f>
        <v>31.46</v>
      </c>
      <c r="K138" s="20">
        <f t="shared" ref="K138:L138" si="67">ROUND(172.3/9576.6*K111,2)</f>
        <v>25.52</v>
      </c>
      <c r="L138" s="20">
        <f t="shared" si="67"/>
        <v>20.45</v>
      </c>
      <c r="M138" s="14">
        <f t="shared" si="59"/>
        <v>0</v>
      </c>
      <c r="N138" s="20"/>
      <c r="O138" s="20"/>
      <c r="P138" s="20"/>
      <c r="Q138" s="14">
        <f t="shared" si="60"/>
        <v>0</v>
      </c>
      <c r="R138" s="20"/>
      <c r="S138" s="20"/>
      <c r="T138" s="20"/>
      <c r="U138" s="14">
        <f t="shared" si="61"/>
        <v>0</v>
      </c>
      <c r="V138" s="20"/>
      <c r="W138" s="20"/>
      <c r="X138" s="20"/>
    </row>
    <row r="139" spans="1:24" s="2" customFormat="1" x14ac:dyDescent="0.25">
      <c r="A139" s="36" t="s">
        <v>76</v>
      </c>
      <c r="B139" s="21" t="s">
        <v>46</v>
      </c>
      <c r="C139" s="22"/>
      <c r="D139" s="23"/>
      <c r="E139" s="23" t="s">
        <v>33</v>
      </c>
      <c r="F139" s="14">
        <v>3341.56</v>
      </c>
      <c r="G139" s="14">
        <f t="shared" si="62"/>
        <v>22.47</v>
      </c>
      <c r="H139" s="216">
        <f t="shared" si="57"/>
        <v>3292.6</v>
      </c>
      <c r="I139" s="71">
        <f t="shared" si="58"/>
        <v>1419.1999999999998</v>
      </c>
      <c r="J139" s="20">
        <f>ROUND(3341.56/16470.9*J120,1)</f>
        <v>570.6</v>
      </c>
      <c r="K139" s="20">
        <f>ROUND(3341.56/16470.9*K120,1)</f>
        <v>469</v>
      </c>
      <c r="L139" s="20">
        <f>ROUND(3341.56/16470.9*L120,1)</f>
        <v>379.6</v>
      </c>
      <c r="M139" s="14">
        <f t="shared" si="59"/>
        <v>430</v>
      </c>
      <c r="N139" s="20">
        <f>ROUND(3341.56/16470.9*N120,1)</f>
        <v>253.1</v>
      </c>
      <c r="O139" s="20">
        <f>ROUND(3341.56/16470.9*O120,1)</f>
        <v>96.3</v>
      </c>
      <c r="P139" s="20">
        <f>ROUND(3341.56/16470.9*P120,1)</f>
        <v>80.599999999999994</v>
      </c>
      <c r="Q139" s="14">
        <f t="shared" si="60"/>
        <v>232.1</v>
      </c>
      <c r="R139" s="20">
        <f>ROUND(3341.56/16470.9*R120,1)</f>
        <v>80.7</v>
      </c>
      <c r="S139" s="20">
        <f>ROUND(3341.56/16470.9*S120,1)</f>
        <v>69.5</v>
      </c>
      <c r="T139" s="20">
        <f>ROUND(3341.56/16470.9*T120,1)</f>
        <v>81.900000000000006</v>
      </c>
      <c r="U139" s="14">
        <f t="shared" si="61"/>
        <v>1211.3000000000002</v>
      </c>
      <c r="V139" s="20">
        <f>ROUND(3341.56/16092.11*V120,1)</f>
        <v>252</v>
      </c>
      <c r="W139" s="20">
        <f>ROUND(3341.56/16092.11*W120,1)</f>
        <v>418.6</v>
      </c>
      <c r="X139" s="20">
        <f>ROUND(3341.56/16092.11*X120,1)</f>
        <v>540.70000000000005</v>
      </c>
    </row>
    <row r="140" spans="1:24" s="2" customFormat="1" x14ac:dyDescent="0.25">
      <c r="A140" s="36" t="s">
        <v>77</v>
      </c>
      <c r="B140" s="21" t="s">
        <v>48</v>
      </c>
      <c r="C140" s="22"/>
      <c r="D140" s="23"/>
      <c r="E140" s="23" t="s">
        <v>33</v>
      </c>
      <c r="F140" s="14">
        <v>294.75</v>
      </c>
      <c r="G140" s="14">
        <f t="shared" si="62"/>
        <v>1.83</v>
      </c>
      <c r="H140" s="606">
        <f t="shared" si="57"/>
        <v>267.88</v>
      </c>
      <c r="I140" s="39">
        <f t="shared" si="58"/>
        <v>132.45999999999998</v>
      </c>
      <c r="J140" s="20">
        <f>ROUND(294.75/9576.6*J111,2)</f>
        <v>53.82</v>
      </c>
      <c r="K140" s="20">
        <f t="shared" ref="K140:L140" si="68">ROUND(294.75/9576.6*K111,2)</f>
        <v>43.66</v>
      </c>
      <c r="L140" s="20">
        <f t="shared" si="68"/>
        <v>34.979999999999997</v>
      </c>
      <c r="M140" s="14">
        <f>R140+S140+T140</f>
        <v>13.07</v>
      </c>
      <c r="N140" s="20">
        <f>ROUND(294.75/9576.6*N111,2)</f>
        <v>22.22</v>
      </c>
      <c r="O140" s="20">
        <f t="shared" ref="O140:P140" si="69">ROUND(294.75/9576.6*O111,2)</f>
        <v>6.17</v>
      </c>
      <c r="P140" s="20">
        <f t="shared" si="69"/>
        <v>4.79</v>
      </c>
      <c r="Q140" s="14">
        <f t="shared" si="60"/>
        <v>13.07</v>
      </c>
      <c r="R140" s="20">
        <f>ROUND(294.75/9576.6*R111,2)</f>
        <v>4.8</v>
      </c>
      <c r="S140" s="20">
        <f t="shared" ref="S140:T140" si="70">ROUND(294.75/9576.6*S111,2)</f>
        <v>3.36</v>
      </c>
      <c r="T140" s="20">
        <f t="shared" si="70"/>
        <v>4.91</v>
      </c>
      <c r="U140" s="14">
        <f t="shared" si="61"/>
        <v>109.28</v>
      </c>
      <c r="V140" s="20">
        <f>ROUND(294.75/9576.6*V111,2)</f>
        <v>21.72</v>
      </c>
      <c r="W140" s="20">
        <f t="shared" ref="W140:X140" si="71">ROUND(294.75/9576.6*W111,2)</f>
        <v>37.770000000000003</v>
      </c>
      <c r="X140" s="20">
        <f t="shared" si="71"/>
        <v>49.79</v>
      </c>
    </row>
    <row r="141" spans="1:24" s="69" customFormat="1" x14ac:dyDescent="0.25">
      <c r="A141" s="88"/>
      <c r="B141" s="88" t="s">
        <v>446</v>
      </c>
      <c r="C141" s="89"/>
      <c r="D141" s="90"/>
      <c r="E141" s="90"/>
      <c r="F141" s="102">
        <v>84.75</v>
      </c>
      <c r="G141" s="90"/>
      <c r="H141" s="90"/>
      <c r="I141" s="153"/>
      <c r="J141" s="153"/>
      <c r="K141" s="153"/>
      <c r="L141" s="153"/>
      <c r="M141" s="153"/>
      <c r="N141" s="153"/>
      <c r="O141" s="153"/>
      <c r="P141" s="153"/>
      <c r="Q141" s="153"/>
      <c r="R141" s="153"/>
      <c r="S141" s="153"/>
      <c r="T141" s="153"/>
      <c r="U141" s="153"/>
      <c r="V141" s="153"/>
      <c r="W141" s="153"/>
      <c r="X141" s="153"/>
    </row>
    <row r="142" spans="1:24" s="2" customFormat="1" x14ac:dyDescent="0.25">
      <c r="A142" s="594">
        <v>12</v>
      </c>
      <c r="B142" s="21" t="s">
        <v>51</v>
      </c>
      <c r="C142" s="22"/>
      <c r="D142" s="23"/>
      <c r="E142" s="23" t="s">
        <v>33</v>
      </c>
      <c r="F142" s="174">
        <f>F120-F127-F141</f>
        <v>867.4900000000016</v>
      </c>
      <c r="G142" s="23"/>
      <c r="H142" s="38">
        <f t="shared" ref="H142:X142" si="72">H120-H127</f>
        <v>1440.3745965570233</v>
      </c>
      <c r="I142" s="26">
        <f t="shared" si="72"/>
        <v>978.78021459291995</v>
      </c>
      <c r="J142" s="20">
        <f t="shared" si="72"/>
        <v>429.78922775151068</v>
      </c>
      <c r="K142" s="26">
        <f t="shared" si="72"/>
        <v>373.69516339757797</v>
      </c>
      <c r="L142" s="26">
        <f t="shared" si="72"/>
        <v>175.2958234438313</v>
      </c>
      <c r="M142" s="20">
        <f t="shared" si="72"/>
        <v>-84.717000000000098</v>
      </c>
      <c r="N142" s="26">
        <f t="shared" si="72"/>
        <v>108.6110000000001</v>
      </c>
      <c r="O142" s="26">
        <f t="shared" si="72"/>
        <v>-151.18899999999996</v>
      </c>
      <c r="P142" s="26">
        <f t="shared" si="72"/>
        <v>-42.13900000000001</v>
      </c>
      <c r="Q142" s="20">
        <f t="shared" si="72"/>
        <v>-311.827</v>
      </c>
      <c r="R142" s="20">
        <f t="shared" si="72"/>
        <v>-163.49900000000008</v>
      </c>
      <c r="S142" s="26">
        <f t="shared" si="72"/>
        <v>-75.829000000000008</v>
      </c>
      <c r="T142" s="26">
        <f t="shared" si="72"/>
        <v>-72.499000000000024</v>
      </c>
      <c r="U142" s="38">
        <f t="shared" si="72"/>
        <v>858.13838196410416</v>
      </c>
      <c r="V142" s="38">
        <f t="shared" si="72"/>
        <v>109.22162119157838</v>
      </c>
      <c r="W142" s="38">
        <f t="shared" si="72"/>
        <v>295.86664533876092</v>
      </c>
      <c r="X142" s="38">
        <f t="shared" si="72"/>
        <v>453.05011543376395</v>
      </c>
    </row>
    <row r="143" spans="1:24" s="2" customFormat="1" x14ac:dyDescent="0.25">
      <c r="A143" s="594">
        <v>13</v>
      </c>
      <c r="B143" s="21" t="s">
        <v>78</v>
      </c>
      <c r="C143" s="22"/>
      <c r="D143" s="23"/>
      <c r="E143" s="598" t="s">
        <v>28</v>
      </c>
      <c r="F143" s="20">
        <f>ROUND(F142/F127*100,1)</f>
        <v>5.6</v>
      </c>
      <c r="G143" s="598"/>
      <c r="H143" s="20">
        <f t="shared" ref="H143:X143" si="73">ROUND(H142/H127*100,1)</f>
        <v>9.8000000000000007</v>
      </c>
      <c r="I143" s="20">
        <f t="shared" si="73"/>
        <v>16.3</v>
      </c>
      <c r="J143" s="20">
        <f t="shared" si="73"/>
        <v>18</v>
      </c>
      <c r="K143" s="20">
        <f t="shared" si="73"/>
        <v>19.3</v>
      </c>
      <c r="L143" s="20">
        <f t="shared" si="73"/>
        <v>10.3</v>
      </c>
      <c r="M143" s="20">
        <f t="shared" si="73"/>
        <v>-3.8</v>
      </c>
      <c r="N143" s="20">
        <f t="shared" si="73"/>
        <v>9.5</v>
      </c>
      <c r="O143" s="20">
        <f t="shared" si="73"/>
        <v>-24.2</v>
      </c>
      <c r="P143" s="20">
        <f t="shared" si="73"/>
        <v>-9.6</v>
      </c>
      <c r="Q143" s="20">
        <f t="shared" si="73"/>
        <v>-21.4</v>
      </c>
      <c r="R143" s="20">
        <f t="shared" si="73"/>
        <v>-29.1</v>
      </c>
      <c r="S143" s="20">
        <f t="shared" si="73"/>
        <v>-18.100000000000001</v>
      </c>
      <c r="T143" s="20">
        <f t="shared" si="73"/>
        <v>-15.2</v>
      </c>
      <c r="U143" s="20">
        <f t="shared" si="73"/>
        <v>17.2</v>
      </c>
      <c r="V143" s="20">
        <f t="shared" si="73"/>
        <v>9.9</v>
      </c>
      <c r="W143" s="20">
        <f t="shared" si="73"/>
        <v>17.2</v>
      </c>
      <c r="X143" s="20">
        <f t="shared" si="73"/>
        <v>21.1</v>
      </c>
    </row>
    <row r="144" spans="1:24" s="2" customFormat="1" x14ac:dyDescent="0.25">
      <c r="A144" s="21"/>
      <c r="B144" s="21"/>
      <c r="C144" s="22"/>
      <c r="D144" s="23"/>
      <c r="E144" s="23"/>
      <c r="F144" s="23"/>
      <c r="G144" s="23"/>
      <c r="H144" s="23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2" customFormat="1" x14ac:dyDescent="0.25"/>
    <row r="146" spans="1:24" s="2" customFormat="1" x14ac:dyDescent="0.25">
      <c r="B146" s="2" t="s">
        <v>99</v>
      </c>
    </row>
    <row r="147" spans="1:24" x14ac:dyDescent="0.25">
      <c r="S147"/>
      <c r="W147" t="s">
        <v>97</v>
      </c>
    </row>
    <row r="148" spans="1:24" x14ac:dyDescent="0.25">
      <c r="S148"/>
      <c r="W148" t="s">
        <v>458</v>
      </c>
    </row>
    <row r="149" spans="1:24" x14ac:dyDescent="0.25">
      <c r="S149"/>
      <c r="W149" t="s">
        <v>459</v>
      </c>
    </row>
    <row r="150" spans="1:24" x14ac:dyDescent="0.25">
      <c r="S150"/>
      <c r="W150" t="s">
        <v>460</v>
      </c>
    </row>
    <row r="151" spans="1:24" x14ac:dyDescent="0.25">
      <c r="S151"/>
    </row>
    <row r="152" spans="1:24" s="2" customFormat="1" x14ac:dyDescent="0.25">
      <c r="J152">
        <f>350/3407.31+1</f>
        <v>1.1027203277658915</v>
      </c>
      <c r="K152">
        <f>200/2931.5+1</f>
        <v>1.0682244584683609</v>
      </c>
      <c r="L152">
        <f>100/3422.99+1</f>
        <v>1.0292142249904324</v>
      </c>
      <c r="M152"/>
      <c r="N152"/>
      <c r="O152"/>
      <c r="P152"/>
      <c r="Q152"/>
      <c r="R152"/>
      <c r="S152"/>
      <c r="T152"/>
      <c r="U152"/>
      <c r="V152">
        <f>100/3108.35+1</f>
        <v>1.032171409268583</v>
      </c>
      <c r="W152">
        <f>200/3371.69+1</f>
        <v>1.0593174342836975</v>
      </c>
      <c r="X152">
        <f>350/3875.8+1</f>
        <v>1.0903039372516641</v>
      </c>
    </row>
    <row r="153" spans="1:24" s="2" customFormat="1" x14ac:dyDescent="0.25"/>
    <row r="154" spans="1:24" s="2" customFormat="1" ht="15.6" x14ac:dyDescent="0.3">
      <c r="A154" s="2" t="s">
        <v>52</v>
      </c>
      <c r="E154" s="3" t="s">
        <v>308</v>
      </c>
      <c r="J154" s="310" t="s">
        <v>308</v>
      </c>
      <c r="L154" s="3"/>
      <c r="N154" s="3" t="s">
        <v>308</v>
      </c>
      <c r="P154" s="3"/>
      <c r="R154" s="3"/>
      <c r="T154" s="3" t="s">
        <v>308</v>
      </c>
    </row>
    <row r="155" spans="1:24" s="2" customFormat="1" x14ac:dyDescent="0.25">
      <c r="A155" s="317" t="s">
        <v>54</v>
      </c>
    </row>
    <row r="156" spans="1:24" s="2" customFormat="1" x14ac:dyDescent="0.25">
      <c r="A156" s="5" t="s">
        <v>0</v>
      </c>
      <c r="B156" s="6" t="s">
        <v>1</v>
      </c>
      <c r="C156" s="7"/>
      <c r="D156" s="8"/>
      <c r="E156" s="8" t="s">
        <v>2</v>
      </c>
      <c r="F156" s="19" t="s">
        <v>55</v>
      </c>
      <c r="G156" s="605" t="s">
        <v>89</v>
      </c>
      <c r="H156" s="605" t="s">
        <v>3</v>
      </c>
      <c r="I156" s="594" t="s">
        <v>94</v>
      </c>
      <c r="J156" s="884" t="s">
        <v>93</v>
      </c>
      <c r="K156" s="885"/>
      <c r="L156" s="885"/>
      <c r="M156" s="594" t="s">
        <v>90</v>
      </c>
      <c r="N156" s="594" t="s">
        <v>93</v>
      </c>
      <c r="O156" s="595"/>
      <c r="P156" s="595"/>
      <c r="Q156" s="594" t="s">
        <v>91</v>
      </c>
      <c r="R156" s="594" t="s">
        <v>93</v>
      </c>
      <c r="S156" s="595"/>
      <c r="T156" s="595"/>
      <c r="U156" s="19" t="s">
        <v>92</v>
      </c>
      <c r="V156" s="78" t="s">
        <v>93</v>
      </c>
      <c r="W156" s="595"/>
      <c r="X156" s="598"/>
    </row>
    <row r="157" spans="1:24" s="18" customFormat="1" x14ac:dyDescent="0.25">
      <c r="A157" s="14"/>
      <c r="B157" s="881" t="s">
        <v>8</v>
      </c>
      <c r="C157" s="882"/>
      <c r="D157" s="883"/>
      <c r="E157" s="597" t="s">
        <v>9</v>
      </c>
      <c r="F157" s="73" t="s">
        <v>57</v>
      </c>
      <c r="G157" s="74" t="s">
        <v>56</v>
      </c>
      <c r="H157" s="144" t="s">
        <v>444</v>
      </c>
      <c r="I157" s="594" t="s">
        <v>10</v>
      </c>
      <c r="J157" s="594" t="s">
        <v>11</v>
      </c>
      <c r="K157" s="604" t="s">
        <v>12</v>
      </c>
      <c r="L157" s="594" t="s">
        <v>13</v>
      </c>
      <c r="M157" s="594" t="s">
        <v>10</v>
      </c>
      <c r="N157" s="594" t="s">
        <v>14</v>
      </c>
      <c r="O157" s="594" t="s">
        <v>15</v>
      </c>
      <c r="P157" s="594" t="s">
        <v>16</v>
      </c>
      <c r="Q157" s="594" t="s">
        <v>10</v>
      </c>
      <c r="R157" s="594" t="s">
        <v>17</v>
      </c>
      <c r="S157" s="594" t="s">
        <v>58</v>
      </c>
      <c r="T157" s="594" t="s">
        <v>18</v>
      </c>
      <c r="U157" s="14" t="s">
        <v>10</v>
      </c>
      <c r="V157" s="595" t="s">
        <v>19</v>
      </c>
      <c r="W157" s="594" t="s">
        <v>20</v>
      </c>
      <c r="X157" s="20" t="s">
        <v>21</v>
      </c>
    </row>
    <row r="158" spans="1:24" s="2" customFormat="1" x14ac:dyDescent="0.25">
      <c r="A158" s="5"/>
      <c r="B158" s="886"/>
      <c r="C158" s="887"/>
      <c r="D158" s="888"/>
      <c r="E158" s="5"/>
      <c r="F158" s="14" t="s">
        <v>443</v>
      </c>
      <c r="G158" s="596" t="s">
        <v>88</v>
      </c>
      <c r="H158" s="20" t="s">
        <v>22</v>
      </c>
      <c r="I158" s="73" t="s">
        <v>22</v>
      </c>
      <c r="J158" s="73" t="s">
        <v>22</v>
      </c>
      <c r="K158" s="19" t="s">
        <v>22</v>
      </c>
      <c r="L158" s="73" t="s">
        <v>22</v>
      </c>
      <c r="M158" s="19" t="s">
        <v>22</v>
      </c>
      <c r="N158" s="19" t="s">
        <v>22</v>
      </c>
      <c r="O158" s="19" t="s">
        <v>22</v>
      </c>
      <c r="P158" s="19" t="s">
        <v>22</v>
      </c>
      <c r="Q158" s="19" t="s">
        <v>22</v>
      </c>
      <c r="R158" s="19" t="s">
        <v>22</v>
      </c>
      <c r="S158" s="19" t="s">
        <v>22</v>
      </c>
      <c r="T158" s="19" t="s">
        <v>22</v>
      </c>
      <c r="U158" s="19" t="s">
        <v>22</v>
      </c>
      <c r="V158" s="19" t="s">
        <v>22</v>
      </c>
      <c r="W158" s="19" t="s">
        <v>22</v>
      </c>
      <c r="X158" s="19" t="s">
        <v>22</v>
      </c>
    </row>
    <row r="159" spans="1:24" s="2" customFormat="1" x14ac:dyDescent="0.25">
      <c r="A159" s="20">
        <v>1</v>
      </c>
      <c r="B159" s="884">
        <v>2</v>
      </c>
      <c r="C159" s="885"/>
      <c r="D159" s="889"/>
      <c r="E159" s="606">
        <v>3</v>
      </c>
      <c r="F159" s="20">
        <v>4</v>
      </c>
      <c r="G159" s="606">
        <v>5</v>
      </c>
      <c r="H159" s="606">
        <v>6</v>
      </c>
      <c r="I159" s="606">
        <v>7</v>
      </c>
      <c r="J159" s="19">
        <v>8</v>
      </c>
      <c r="K159" s="19">
        <v>9</v>
      </c>
      <c r="L159" s="19">
        <v>10</v>
      </c>
      <c r="M159" s="19">
        <v>11</v>
      </c>
      <c r="N159" s="19">
        <v>12</v>
      </c>
      <c r="O159" s="19">
        <v>13</v>
      </c>
      <c r="P159" s="19">
        <v>14</v>
      </c>
      <c r="Q159" s="19">
        <v>15</v>
      </c>
      <c r="R159" s="19">
        <v>16</v>
      </c>
      <c r="S159" s="19">
        <v>17</v>
      </c>
      <c r="T159" s="19">
        <v>18</v>
      </c>
      <c r="U159" s="19">
        <v>19</v>
      </c>
      <c r="V159" s="19"/>
      <c r="W159" s="19"/>
      <c r="X159" s="19"/>
    </row>
    <row r="160" spans="1:24" s="2" customFormat="1" x14ac:dyDescent="0.25">
      <c r="A160" s="20">
        <v>1</v>
      </c>
      <c r="B160" s="78" t="s">
        <v>59</v>
      </c>
      <c r="C160" s="595"/>
      <c r="D160" s="598"/>
      <c r="E160" s="79" t="s">
        <v>60</v>
      </c>
      <c r="F160" s="606">
        <f>F163+F161</f>
        <v>1219.44</v>
      </c>
      <c r="G160" s="79"/>
      <c r="H160" s="214">
        <f>I160+M160+Q160+U160</f>
        <v>1221.53</v>
      </c>
      <c r="I160" s="20">
        <f>J160+K160+L160</f>
        <v>623.58999999999992</v>
      </c>
      <c r="J160" s="38">
        <f>J163+J161</f>
        <v>256.27</v>
      </c>
      <c r="K160" s="26">
        <f>K161+K163</f>
        <v>201.82</v>
      </c>
      <c r="L160" s="26">
        <f>L161+L163</f>
        <v>165.5</v>
      </c>
      <c r="M160" s="215">
        <f>N160+O160+P160</f>
        <v>88.61</v>
      </c>
      <c r="N160" s="20">
        <f>N161+N163</f>
        <v>85.41</v>
      </c>
      <c r="O160" s="26">
        <f>O161+O163</f>
        <v>3.2</v>
      </c>
      <c r="P160" s="20">
        <f>P161+P163</f>
        <v>0</v>
      </c>
      <c r="Q160" s="215">
        <f>R160+S160+T160</f>
        <v>2.13</v>
      </c>
      <c r="R160" s="20">
        <f>R163+R161</f>
        <v>0</v>
      </c>
      <c r="S160" s="26">
        <f>S163+S161</f>
        <v>0</v>
      </c>
      <c r="T160" s="26">
        <f>T163+T161</f>
        <v>2.13</v>
      </c>
      <c r="U160" s="19">
        <f>V160+W160+X160</f>
        <v>507.2</v>
      </c>
      <c r="V160" s="26">
        <f>V161+V163</f>
        <v>103.57000000000001</v>
      </c>
      <c r="W160" s="26">
        <f>W161+W163</f>
        <v>170.85999999999999</v>
      </c>
      <c r="X160" s="26">
        <f>X161+X163</f>
        <v>232.76999999999998</v>
      </c>
    </row>
    <row r="161" spans="1:229" s="2" customFormat="1" x14ac:dyDescent="0.25">
      <c r="A161" s="20">
        <v>2</v>
      </c>
      <c r="B161" s="78" t="s">
        <v>61</v>
      </c>
      <c r="C161" s="595"/>
      <c r="D161" s="598"/>
      <c r="E161" s="79" t="s">
        <v>60</v>
      </c>
      <c r="F161" s="606">
        <v>52.44</v>
      </c>
      <c r="G161" s="79"/>
      <c r="H161" s="606">
        <f>I161+M161+Q161+U161</f>
        <v>52.53</v>
      </c>
      <c r="I161" s="20">
        <f>J161+K161+L161</f>
        <v>26.82</v>
      </c>
      <c r="J161" s="20">
        <v>11.02</v>
      </c>
      <c r="K161" s="20">
        <v>8.68</v>
      </c>
      <c r="L161" s="20">
        <v>7.12</v>
      </c>
      <c r="M161" s="215">
        <f>N161+O161+P161</f>
        <v>3.81</v>
      </c>
      <c r="N161" s="20">
        <v>3.67</v>
      </c>
      <c r="O161" s="20">
        <v>0.14000000000000001</v>
      </c>
      <c r="P161" s="20">
        <v>0</v>
      </c>
      <c r="Q161" s="215">
        <f>R161+S161+T161</f>
        <v>0.09</v>
      </c>
      <c r="R161" s="20">
        <v>0</v>
      </c>
      <c r="S161" s="20">
        <v>0</v>
      </c>
      <c r="T161" s="20">
        <v>0.09</v>
      </c>
      <c r="U161" s="19">
        <f>V161+W161+X161</f>
        <v>21.810000000000002</v>
      </c>
      <c r="V161" s="20">
        <v>4.45</v>
      </c>
      <c r="W161" s="20">
        <v>7.35</v>
      </c>
      <c r="X161" s="20">
        <v>10.01</v>
      </c>
    </row>
    <row r="162" spans="1:229" s="2" customFormat="1" x14ac:dyDescent="0.25">
      <c r="A162" s="20">
        <v>3</v>
      </c>
      <c r="B162" s="78" t="s">
        <v>62</v>
      </c>
      <c r="C162" s="595"/>
      <c r="D162" s="598"/>
      <c r="E162" s="79" t="s">
        <v>28</v>
      </c>
      <c r="F162" s="20">
        <f>ROUND(F161/F160*100,2)</f>
        <v>4.3</v>
      </c>
      <c r="G162" s="79"/>
      <c r="H162" s="20">
        <f>ROUND(H161/H160*100,2)</f>
        <v>4.3</v>
      </c>
      <c r="I162" s="20">
        <f t="shared" ref="I162:P162" si="74">ROUND(I161/I160*100,1)</f>
        <v>4.3</v>
      </c>
      <c r="J162" s="18">
        <f t="shared" si="74"/>
        <v>4.3</v>
      </c>
      <c r="K162" s="20">
        <f t="shared" si="74"/>
        <v>4.3</v>
      </c>
      <c r="L162" s="20">
        <f t="shared" si="74"/>
        <v>4.3</v>
      </c>
      <c r="M162" s="20">
        <f t="shared" si="74"/>
        <v>4.3</v>
      </c>
      <c r="N162" s="20">
        <f t="shared" si="74"/>
        <v>4.3</v>
      </c>
      <c r="O162" s="20">
        <f t="shared" si="74"/>
        <v>4.4000000000000004</v>
      </c>
      <c r="P162" s="20" t="e">
        <f t="shared" si="74"/>
        <v>#DIV/0!</v>
      </c>
      <c r="Q162" s="20">
        <f>ROUND(Q161/Q160*100,2)</f>
        <v>4.2300000000000004</v>
      </c>
      <c r="R162" s="20" t="e">
        <f>ROUND(R161/R160*100,1)</f>
        <v>#DIV/0!</v>
      </c>
      <c r="S162" s="20" t="e">
        <f>ROUND(S161/S160*100,1)</f>
        <v>#DIV/0!</v>
      </c>
      <c r="T162" s="20">
        <f>ROUND(T161/T160*100,1)</f>
        <v>4.2</v>
      </c>
      <c r="U162" s="20">
        <f>ROUND(U161/U160*100,2)</f>
        <v>4.3</v>
      </c>
      <c r="V162" s="20">
        <f>ROUND(V161/V160*100,2)</f>
        <v>4.3</v>
      </c>
      <c r="W162" s="20">
        <f>ROUND(W161/W160*100,2)</f>
        <v>4.3</v>
      </c>
      <c r="X162" s="20">
        <f>ROUND(X161/X160*100,2)</f>
        <v>4.3</v>
      </c>
    </row>
    <row r="163" spans="1:229" s="2" customFormat="1" x14ac:dyDescent="0.25">
      <c r="A163" s="20">
        <v>4</v>
      </c>
      <c r="B163" s="78" t="s">
        <v>191</v>
      </c>
      <c r="C163" s="595"/>
      <c r="D163" s="598"/>
      <c r="E163" s="79" t="s">
        <v>60</v>
      </c>
      <c r="F163" s="606">
        <f>F167+F165</f>
        <v>1167</v>
      </c>
      <c r="G163" s="79"/>
      <c r="H163" s="214">
        <f>I163+M163+Q163+U163</f>
        <v>1169</v>
      </c>
      <c r="I163" s="20">
        <f>J163+K163+L163</f>
        <v>596.77</v>
      </c>
      <c r="J163" s="26">
        <f>J167+J165+J164</f>
        <v>245.25</v>
      </c>
      <c r="K163" s="26">
        <f>K167+K165+K164</f>
        <v>193.14</v>
      </c>
      <c r="L163" s="26">
        <f>L167+L165+L164</f>
        <v>158.38</v>
      </c>
      <c r="M163" s="20">
        <f>M164+M165+M167</f>
        <v>84.8</v>
      </c>
      <c r="N163" s="26">
        <f>N167+N165+N164</f>
        <v>81.739999999999995</v>
      </c>
      <c r="O163" s="26">
        <f>O167+O165+O164</f>
        <v>3.06</v>
      </c>
      <c r="P163" s="26">
        <f>P167+P165+P164</f>
        <v>0</v>
      </c>
      <c r="Q163" s="20">
        <f>Q164+Q165+Q167</f>
        <v>2.04</v>
      </c>
      <c r="R163" s="26">
        <f>R167+R165+R164</f>
        <v>0</v>
      </c>
      <c r="S163" s="26">
        <f>S167+S165+S164</f>
        <v>0</v>
      </c>
      <c r="T163" s="26">
        <f>T167+T165+T164</f>
        <v>2.04</v>
      </c>
      <c r="U163" s="20">
        <f>U164+U165+U167</f>
        <v>485.39</v>
      </c>
      <c r="V163" s="26">
        <f>V167+V165+V164</f>
        <v>99.12</v>
      </c>
      <c r="W163" s="26">
        <f>W167+W165+W164</f>
        <v>163.51</v>
      </c>
      <c r="X163" s="26">
        <f>X167+X165+X164</f>
        <v>222.76</v>
      </c>
    </row>
    <row r="164" spans="1:229" s="2" customFormat="1" x14ac:dyDescent="0.25">
      <c r="A164" s="20"/>
      <c r="B164" s="78" t="s">
        <v>301</v>
      </c>
      <c r="C164" s="595"/>
      <c r="D164" s="598"/>
      <c r="E164" s="79" t="s">
        <v>60</v>
      </c>
      <c r="F164" s="606">
        <v>0</v>
      </c>
      <c r="G164" s="79"/>
      <c r="H164" s="606">
        <f>I164+M164+Q164+U164</f>
        <v>0</v>
      </c>
      <c r="I164" s="20">
        <f>J164+K164+L164</f>
        <v>0</v>
      </c>
      <c r="J164" s="20"/>
      <c r="K164" s="19"/>
      <c r="L164" s="19"/>
      <c r="M164" s="20">
        <f>N164+O164+P164</f>
        <v>0</v>
      </c>
      <c r="N164" s="20"/>
      <c r="O164" s="20"/>
      <c r="P164" s="20"/>
      <c r="Q164" s="19">
        <f>R164+S164+T164</f>
        <v>0</v>
      </c>
      <c r="R164" s="20"/>
      <c r="S164" s="20"/>
      <c r="T164" s="20"/>
      <c r="U164" s="19">
        <f>V164+W164+X164</f>
        <v>0</v>
      </c>
      <c r="V164" s="20"/>
      <c r="W164" s="20"/>
      <c r="X164" s="20"/>
    </row>
    <row r="165" spans="1:229" s="2" customFormat="1" x14ac:dyDescent="0.25">
      <c r="A165" s="20">
        <v>5</v>
      </c>
      <c r="B165" s="78" t="s">
        <v>26</v>
      </c>
      <c r="C165" s="595"/>
      <c r="D165" s="598"/>
      <c r="E165" s="79" t="s">
        <v>60</v>
      </c>
      <c r="F165" s="606">
        <v>25</v>
      </c>
      <c r="G165" s="79"/>
      <c r="H165" s="214">
        <f>I165+M165+Q165+U165</f>
        <v>25</v>
      </c>
      <c r="I165" s="38">
        <f>J165+K165+L165</f>
        <v>12.77</v>
      </c>
      <c r="J165" s="38">
        <v>5.25</v>
      </c>
      <c r="K165" s="38">
        <v>4.1399999999999997</v>
      </c>
      <c r="L165" s="38">
        <v>3.38</v>
      </c>
      <c r="M165" s="20">
        <f>N165+O165+P165</f>
        <v>1.8</v>
      </c>
      <c r="N165" s="26">
        <v>1.74</v>
      </c>
      <c r="O165" s="26">
        <v>0.06</v>
      </c>
      <c r="P165" s="26">
        <v>0</v>
      </c>
      <c r="Q165" s="19">
        <f>R165+S165+T165</f>
        <v>0.04</v>
      </c>
      <c r="R165" s="26">
        <v>0</v>
      </c>
      <c r="S165" s="26">
        <v>0</v>
      </c>
      <c r="T165" s="38">
        <v>0.04</v>
      </c>
      <c r="U165" s="19">
        <f>V165+W165+X165</f>
        <v>10.39</v>
      </c>
      <c r="V165" s="38">
        <v>2.12</v>
      </c>
      <c r="W165" s="38">
        <v>3.51</v>
      </c>
      <c r="X165" s="38">
        <v>4.76</v>
      </c>
    </row>
    <row r="166" spans="1:229" s="25" customFormat="1" x14ac:dyDescent="0.25">
      <c r="A166" s="20">
        <v>6</v>
      </c>
      <c r="B166" s="78" t="s">
        <v>62</v>
      </c>
      <c r="C166" s="595"/>
      <c r="D166" s="598"/>
      <c r="E166" s="79" t="s">
        <v>28</v>
      </c>
      <c r="F166" s="20">
        <f>ROUND(F165/F163*100,2)</f>
        <v>2.14</v>
      </c>
      <c r="G166" s="20"/>
      <c r="H166" s="38">
        <f t="shared" ref="H166:X166" si="75">ROUND(H165/H163*100,2)</f>
        <v>2.14</v>
      </c>
      <c r="I166" s="20">
        <f t="shared" si="75"/>
        <v>2.14</v>
      </c>
      <c r="J166" s="20">
        <f t="shared" si="75"/>
        <v>2.14</v>
      </c>
      <c r="K166" s="20">
        <f t="shared" si="75"/>
        <v>2.14</v>
      </c>
      <c r="L166" s="20">
        <f t="shared" si="75"/>
        <v>2.13</v>
      </c>
      <c r="M166" s="20">
        <f t="shared" si="75"/>
        <v>2.12</v>
      </c>
      <c r="N166" s="20">
        <f t="shared" si="75"/>
        <v>2.13</v>
      </c>
      <c r="O166" s="20">
        <f t="shared" si="75"/>
        <v>1.96</v>
      </c>
      <c r="P166" s="20" t="e">
        <f t="shared" si="75"/>
        <v>#DIV/0!</v>
      </c>
      <c r="Q166" s="20">
        <f t="shared" si="75"/>
        <v>1.96</v>
      </c>
      <c r="R166" s="20" t="e">
        <f t="shared" si="75"/>
        <v>#DIV/0!</v>
      </c>
      <c r="S166" s="20" t="e">
        <f t="shared" si="75"/>
        <v>#DIV/0!</v>
      </c>
      <c r="T166" s="20">
        <f t="shared" si="75"/>
        <v>1.96</v>
      </c>
      <c r="U166" s="20">
        <f t="shared" si="75"/>
        <v>2.14</v>
      </c>
      <c r="V166" s="20">
        <f t="shared" si="75"/>
        <v>2.14</v>
      </c>
      <c r="W166" s="20">
        <f t="shared" si="75"/>
        <v>2.15</v>
      </c>
      <c r="X166" s="20">
        <f t="shared" si="75"/>
        <v>2.14</v>
      </c>
      <c r="Y166" s="604"/>
      <c r="Z166" s="604"/>
      <c r="AA166" s="604"/>
      <c r="AB166" s="604"/>
      <c r="AC166" s="604"/>
      <c r="AD166" s="604"/>
      <c r="AE166" s="604"/>
      <c r="AF166" s="604"/>
      <c r="AG166" s="604"/>
      <c r="AH166" s="604"/>
      <c r="AI166" s="604"/>
      <c r="AJ166" s="604"/>
      <c r="AK166" s="604"/>
      <c r="AL166" s="604"/>
      <c r="AM166" s="604"/>
      <c r="AN166" s="604"/>
      <c r="AO166" s="604"/>
      <c r="AP166" s="604"/>
      <c r="AQ166" s="604"/>
      <c r="AR166" s="604"/>
      <c r="AS166" s="604"/>
      <c r="AT166" s="604"/>
      <c r="AU166" s="604"/>
      <c r="AV166" s="604"/>
      <c r="AW166" s="604"/>
      <c r="AX166" s="604"/>
      <c r="AY166" s="604"/>
      <c r="AZ166" s="604"/>
      <c r="BA166" s="604"/>
      <c r="BB166" s="604"/>
      <c r="BC166" s="604"/>
      <c r="BD166" s="604"/>
      <c r="BE166" s="604"/>
      <c r="BF166" s="604"/>
      <c r="BG166" s="604"/>
      <c r="BH166" s="604"/>
      <c r="BI166" s="604"/>
      <c r="BJ166" s="604"/>
      <c r="BK166" s="604"/>
      <c r="BL166" s="604"/>
      <c r="BM166" s="604"/>
      <c r="BN166" s="604"/>
      <c r="BO166" s="604"/>
      <c r="BP166" s="604"/>
      <c r="BQ166" s="604"/>
      <c r="BR166" s="604"/>
      <c r="BS166" s="604"/>
      <c r="BT166" s="604"/>
      <c r="BU166" s="604"/>
      <c r="BV166" s="604"/>
      <c r="BW166" s="604"/>
      <c r="BX166" s="604"/>
      <c r="BY166" s="604"/>
      <c r="BZ166" s="604"/>
      <c r="CA166" s="604"/>
      <c r="CB166" s="604"/>
      <c r="CC166" s="604"/>
      <c r="CD166" s="604"/>
      <c r="CE166" s="604"/>
      <c r="CF166" s="604"/>
      <c r="CG166" s="604"/>
      <c r="CH166" s="604"/>
      <c r="CI166" s="604"/>
      <c r="CJ166" s="604"/>
      <c r="CK166" s="604"/>
      <c r="CL166" s="604"/>
      <c r="CM166" s="604"/>
      <c r="CN166" s="604"/>
      <c r="CO166" s="604"/>
      <c r="CP166" s="604"/>
      <c r="CQ166" s="604"/>
      <c r="CR166" s="604"/>
      <c r="CS166" s="604"/>
      <c r="CT166" s="604"/>
      <c r="CU166" s="604"/>
      <c r="CV166" s="604"/>
      <c r="CW166" s="604"/>
      <c r="CX166" s="604"/>
      <c r="CY166" s="604"/>
      <c r="CZ166" s="604"/>
      <c r="DA166" s="604"/>
      <c r="DB166" s="604"/>
      <c r="DC166" s="604"/>
      <c r="DD166" s="604"/>
      <c r="DE166" s="604"/>
      <c r="DF166" s="604"/>
      <c r="DG166" s="604"/>
      <c r="DH166" s="604"/>
      <c r="DI166" s="604"/>
      <c r="DJ166" s="604"/>
      <c r="DK166" s="604"/>
      <c r="DL166" s="604"/>
      <c r="DM166" s="604"/>
      <c r="DN166" s="604"/>
      <c r="DO166" s="604"/>
      <c r="DP166" s="604"/>
      <c r="DQ166" s="604"/>
      <c r="DR166" s="604"/>
      <c r="DS166" s="604"/>
      <c r="DT166" s="604"/>
      <c r="DU166" s="604"/>
      <c r="DV166" s="604"/>
      <c r="DW166" s="604"/>
      <c r="DX166" s="604"/>
      <c r="DY166" s="604"/>
      <c r="DZ166" s="604"/>
      <c r="EA166" s="604"/>
      <c r="EB166" s="604"/>
      <c r="EC166" s="604"/>
      <c r="ED166" s="604"/>
      <c r="EE166" s="604"/>
      <c r="EF166" s="604"/>
      <c r="EG166" s="604"/>
      <c r="EH166" s="604"/>
      <c r="EI166" s="604"/>
      <c r="EJ166" s="604"/>
      <c r="EK166" s="604"/>
      <c r="EL166" s="604"/>
      <c r="EM166" s="604"/>
      <c r="EN166" s="604"/>
      <c r="EO166" s="604"/>
      <c r="EP166" s="604"/>
      <c r="EQ166" s="604"/>
      <c r="ER166" s="604"/>
      <c r="ES166" s="604"/>
      <c r="ET166" s="604"/>
      <c r="EU166" s="604"/>
      <c r="EV166" s="604"/>
      <c r="EW166" s="604"/>
      <c r="EX166" s="604"/>
      <c r="EY166" s="604"/>
      <c r="EZ166" s="604"/>
      <c r="FA166" s="604"/>
      <c r="FB166" s="604"/>
      <c r="FC166" s="604"/>
      <c r="FD166" s="604"/>
      <c r="FE166" s="604"/>
      <c r="FF166" s="604"/>
      <c r="FG166" s="604"/>
      <c r="FH166" s="604"/>
      <c r="FI166" s="604"/>
      <c r="FJ166" s="604"/>
      <c r="FK166" s="604"/>
      <c r="FL166" s="604"/>
      <c r="FM166" s="604"/>
      <c r="FN166" s="604"/>
      <c r="FO166" s="604"/>
      <c r="FP166" s="604"/>
      <c r="FQ166" s="604"/>
      <c r="FR166" s="604"/>
      <c r="FS166" s="604"/>
      <c r="FT166" s="604"/>
      <c r="FU166" s="604"/>
      <c r="FV166" s="604"/>
      <c r="FW166" s="604"/>
      <c r="FX166" s="604"/>
      <c r="FY166" s="604"/>
      <c r="FZ166" s="604"/>
      <c r="GA166" s="604"/>
      <c r="GB166" s="604"/>
      <c r="GC166" s="604"/>
      <c r="GD166" s="604"/>
      <c r="GE166" s="604"/>
      <c r="GF166" s="604"/>
      <c r="GG166" s="604"/>
      <c r="GH166" s="604"/>
      <c r="GI166" s="604"/>
      <c r="GJ166" s="604"/>
      <c r="GK166" s="604"/>
      <c r="GL166" s="604"/>
      <c r="GM166" s="604"/>
      <c r="GN166" s="604"/>
      <c r="GO166" s="604"/>
      <c r="GP166" s="604"/>
      <c r="GQ166" s="604"/>
      <c r="GR166" s="604"/>
      <c r="GS166" s="604"/>
      <c r="GT166" s="604"/>
      <c r="GU166" s="604"/>
      <c r="GV166" s="604"/>
      <c r="GW166" s="604"/>
      <c r="GX166" s="604"/>
      <c r="GY166" s="604"/>
      <c r="GZ166" s="604"/>
      <c r="HA166" s="604"/>
      <c r="HB166" s="604"/>
      <c r="HC166" s="604"/>
      <c r="HD166" s="604"/>
      <c r="HE166" s="604"/>
      <c r="HF166" s="604"/>
      <c r="HG166" s="604"/>
      <c r="HH166" s="604"/>
      <c r="HI166" s="604"/>
      <c r="HJ166" s="604"/>
      <c r="HK166" s="604"/>
      <c r="HL166" s="604"/>
      <c r="HM166" s="604"/>
      <c r="HN166" s="604"/>
      <c r="HO166" s="604"/>
      <c r="HP166" s="604"/>
      <c r="HQ166" s="604"/>
      <c r="HR166" s="604"/>
      <c r="HS166" s="604"/>
      <c r="HT166" s="604"/>
      <c r="HU166" s="604"/>
    </row>
    <row r="167" spans="1:229" s="2" customFormat="1" x14ac:dyDescent="0.25">
      <c r="A167" s="20">
        <v>7</v>
      </c>
      <c r="B167" s="21" t="s">
        <v>302</v>
      </c>
      <c r="C167" s="595"/>
      <c r="D167" s="598"/>
      <c r="E167" s="23" t="s">
        <v>60</v>
      </c>
      <c r="F167" s="598">
        <v>1142</v>
      </c>
      <c r="G167" s="23"/>
      <c r="H167" s="606">
        <f>I167+M167+Q167+U167</f>
        <v>1144</v>
      </c>
      <c r="I167" s="20">
        <f>J167+K167+L167</f>
        <v>584</v>
      </c>
      <c r="J167" s="20">
        <v>240</v>
      </c>
      <c r="K167" s="19">
        <v>189</v>
      </c>
      <c r="L167" s="19">
        <v>155</v>
      </c>
      <c r="M167" s="19">
        <f>N167+O167+P167</f>
        <v>83</v>
      </c>
      <c r="N167" s="20">
        <v>80</v>
      </c>
      <c r="O167" s="19">
        <v>3</v>
      </c>
      <c r="P167" s="19">
        <v>0</v>
      </c>
      <c r="Q167" s="19">
        <f>R167+S167+T167</f>
        <v>2</v>
      </c>
      <c r="R167" s="20">
        <v>0</v>
      </c>
      <c r="S167" s="19">
        <v>0</v>
      </c>
      <c r="T167" s="19">
        <v>2</v>
      </c>
      <c r="U167" s="19">
        <f>V167+W167+X167</f>
        <v>475</v>
      </c>
      <c r="V167" s="20">
        <v>97</v>
      </c>
      <c r="W167" s="19">
        <v>160</v>
      </c>
      <c r="X167" s="19">
        <v>218</v>
      </c>
    </row>
    <row r="168" spans="1:229" s="2" customFormat="1" x14ac:dyDescent="0.25">
      <c r="A168" s="20"/>
      <c r="B168" s="21" t="s">
        <v>303</v>
      </c>
      <c r="C168" s="595"/>
      <c r="D168" s="598"/>
      <c r="E168" s="23" t="s">
        <v>60</v>
      </c>
      <c r="F168" s="598"/>
      <c r="G168" s="23"/>
      <c r="H168" s="606">
        <f>I168+M168+Q168+U168</f>
        <v>0</v>
      </c>
      <c r="I168" s="20">
        <f>J168+K168+L168</f>
        <v>0</v>
      </c>
      <c r="J168" s="20"/>
      <c r="K168" s="19"/>
      <c r="L168" s="19"/>
      <c r="M168" s="19">
        <f>N168+O168+P168</f>
        <v>0</v>
      </c>
      <c r="N168" s="20"/>
      <c r="O168" s="19"/>
      <c r="P168" s="19"/>
      <c r="Q168" s="19">
        <f>R168+S168+T168</f>
        <v>0</v>
      </c>
      <c r="R168" s="20">
        <v>0</v>
      </c>
      <c r="S168" s="19">
        <v>0</v>
      </c>
      <c r="T168" s="19">
        <v>0</v>
      </c>
      <c r="U168" s="19">
        <f>V168+W168+X168</f>
        <v>0</v>
      </c>
      <c r="V168" s="20"/>
      <c r="W168" s="19"/>
      <c r="X168" s="19"/>
    </row>
    <row r="169" spans="1:229" s="2" customFormat="1" x14ac:dyDescent="0.25">
      <c r="A169" s="20">
        <v>8</v>
      </c>
      <c r="B169" s="21" t="s">
        <v>306</v>
      </c>
      <c r="C169" s="22"/>
      <c r="D169" s="23"/>
      <c r="E169" s="23" t="s">
        <v>33</v>
      </c>
      <c r="F169" s="20">
        <f>ROUND(F172*F167/1000,2)</f>
        <v>4785.3599999999997</v>
      </c>
      <c r="G169" s="23"/>
      <c r="H169" s="216">
        <f>I169+M169+Q169+U169</f>
        <v>4793.7300000000005</v>
      </c>
      <c r="I169" s="20">
        <f>J169+K169+L169</f>
        <v>2447.15</v>
      </c>
      <c r="J169" s="20">
        <f>ROUND(J172*J167/1000,2)</f>
        <v>1005.68</v>
      </c>
      <c r="K169" s="20">
        <f>ROUND(K172*K167/1000,2)</f>
        <v>791.97</v>
      </c>
      <c r="L169" s="20">
        <f>ROUND(L172*L167/1000,2)</f>
        <v>649.5</v>
      </c>
      <c r="M169" s="19">
        <f>N169+O169+P169</f>
        <v>347.8</v>
      </c>
      <c r="N169" s="20">
        <f>ROUND(N172*N167/1000,2)</f>
        <v>335.23</v>
      </c>
      <c r="O169" s="20">
        <f>ROUND(O172*O167/1000,2)</f>
        <v>12.57</v>
      </c>
      <c r="P169" s="20">
        <f>ROUND(P172*P167/1000,2)</f>
        <v>0</v>
      </c>
      <c r="Q169" s="19">
        <f>R169+S169+T169</f>
        <v>8.3800000000000008</v>
      </c>
      <c r="R169" s="20">
        <f>ROUND(R172*R167/1000,2)</f>
        <v>0</v>
      </c>
      <c r="S169" s="20">
        <f>ROUND(S172*S167/1000,2)</f>
        <v>0</v>
      </c>
      <c r="T169" s="20">
        <f>ROUND(T172*T167/1000,2)</f>
        <v>8.3800000000000008</v>
      </c>
      <c r="U169" s="19">
        <f>V169+W169+X169</f>
        <v>1990.4</v>
      </c>
      <c r="V169" s="20">
        <f>ROUND(V172*V167/1000,2)</f>
        <v>406.46</v>
      </c>
      <c r="W169" s="20">
        <f>ROUND(W172*W167/1000,2)</f>
        <v>670.45</v>
      </c>
      <c r="X169" s="20">
        <f>ROUND(X172*X167/1000,2)</f>
        <v>913.49</v>
      </c>
      <c r="Y169" s="25"/>
    </row>
    <row r="170" spans="1:229" s="2" customFormat="1" x14ac:dyDescent="0.25">
      <c r="A170" s="20"/>
      <c r="B170" s="21" t="s">
        <v>303</v>
      </c>
      <c r="C170" s="22"/>
      <c r="D170" s="23"/>
      <c r="E170" s="23" t="s">
        <v>33</v>
      </c>
      <c r="F170" s="598">
        <f>F168*F172/1000</f>
        <v>0</v>
      </c>
      <c r="G170" s="23"/>
      <c r="H170" s="606">
        <f>I170+M170+Q170+U170</f>
        <v>0</v>
      </c>
      <c r="I170" s="20">
        <f>J170+K170+L170</f>
        <v>0</v>
      </c>
      <c r="J170" s="20">
        <f>ROUND(J168*J172/1000,1)</f>
        <v>0</v>
      </c>
      <c r="K170" s="20">
        <f>ROUND(K168*K172/1000,1)</f>
        <v>0</v>
      </c>
      <c r="L170" s="20">
        <f>ROUND(L168*L172/1000,1)</f>
        <v>0</v>
      </c>
      <c r="M170" s="19">
        <f>N170+O170+P170</f>
        <v>0</v>
      </c>
      <c r="N170" s="20">
        <f>ROUND(N168*N172/1000,1)</f>
        <v>0</v>
      </c>
      <c r="O170" s="20">
        <f>ROUND(O168*O172/1000,1)</f>
        <v>0</v>
      </c>
      <c r="P170" s="20">
        <f>ROUND(P168*P172/1000,1)</f>
        <v>0</v>
      </c>
      <c r="Q170" s="19">
        <f>R170+S170+T170</f>
        <v>0</v>
      </c>
      <c r="R170" s="20">
        <f>ROUND(R168*R172/1000,1)</f>
        <v>0</v>
      </c>
      <c r="S170" s="20">
        <f>ROUND(S168*S172/1000,1)</f>
        <v>0</v>
      </c>
      <c r="T170" s="20">
        <f>ROUND(T168*T172/1000,1)</f>
        <v>0</v>
      </c>
      <c r="U170" s="19">
        <f>V170+W170+X170</f>
        <v>0</v>
      </c>
      <c r="V170" s="20">
        <f>ROUND(V168*V172/1000,1)</f>
        <v>0</v>
      </c>
      <c r="W170" s="20">
        <f>ROUND(W168*W172/1000,1)</f>
        <v>0</v>
      </c>
      <c r="X170" s="20">
        <f>ROUND(X168*X172/1000,1)</f>
        <v>0</v>
      </c>
      <c r="Y170" s="25"/>
    </row>
    <row r="171" spans="1:229" s="2" customFormat="1" x14ac:dyDescent="0.25">
      <c r="A171" s="20"/>
      <c r="B171" s="21" t="s">
        <v>447</v>
      </c>
      <c r="C171" s="22"/>
      <c r="D171" s="23"/>
      <c r="E171" s="23" t="s">
        <v>33</v>
      </c>
      <c r="F171" s="598"/>
      <c r="G171" s="23"/>
      <c r="H171" s="606">
        <f>I171+M171+Q171+U171</f>
        <v>0</v>
      </c>
      <c r="I171" s="20">
        <f>J171+K171+L171</f>
        <v>0</v>
      </c>
      <c r="J171" s="20"/>
      <c r="K171" s="19"/>
      <c r="L171" s="19"/>
      <c r="M171" s="19">
        <f>N171+O171+P171</f>
        <v>0</v>
      </c>
      <c r="N171" s="20"/>
      <c r="O171" s="19"/>
      <c r="P171" s="19"/>
      <c r="Q171" s="19">
        <f>R171+S171+T171</f>
        <v>0</v>
      </c>
      <c r="R171" s="20"/>
      <c r="S171" s="19"/>
      <c r="T171" s="19"/>
      <c r="U171" s="19">
        <f>V171+W171+X171</f>
        <v>0</v>
      </c>
      <c r="V171" s="20"/>
      <c r="W171" s="19"/>
      <c r="X171" s="19"/>
      <c r="Y171" s="25"/>
    </row>
    <row r="172" spans="1:229" s="2" customFormat="1" x14ac:dyDescent="0.25">
      <c r="A172" s="20">
        <v>9</v>
      </c>
      <c r="B172" s="21" t="s">
        <v>63</v>
      </c>
      <c r="C172" s="22"/>
      <c r="D172" s="23"/>
      <c r="E172" s="23" t="s">
        <v>64</v>
      </c>
      <c r="F172" s="598">
        <v>4190.33</v>
      </c>
      <c r="G172" s="598"/>
      <c r="H172" s="598">
        <v>4190.33</v>
      </c>
      <c r="I172" s="598">
        <v>4190.33</v>
      </c>
      <c r="J172" s="598">
        <v>4190.33</v>
      </c>
      <c r="K172" s="598">
        <v>4190.33</v>
      </c>
      <c r="L172" s="598">
        <v>4190.33</v>
      </c>
      <c r="M172" s="598">
        <v>4190.33</v>
      </c>
      <c r="N172" s="598">
        <v>4190.33</v>
      </c>
      <c r="O172" s="598">
        <v>4190.33</v>
      </c>
      <c r="P172" s="598">
        <v>4190.33</v>
      </c>
      <c r="Q172" s="598">
        <v>4190.33</v>
      </c>
      <c r="R172" s="598">
        <v>4190.33</v>
      </c>
      <c r="S172" s="598">
        <v>4190.33</v>
      </c>
      <c r="T172" s="598">
        <v>4190.33</v>
      </c>
      <c r="U172" s="598">
        <v>4190.33</v>
      </c>
      <c r="V172" s="598">
        <v>4190.33</v>
      </c>
      <c r="W172" s="598">
        <v>4190.33</v>
      </c>
      <c r="X172" s="598">
        <v>4190.33</v>
      </c>
      <c r="Y172" s="25"/>
    </row>
    <row r="173" spans="1:229" s="2" customFormat="1" x14ac:dyDescent="0.25">
      <c r="A173" s="20">
        <v>10</v>
      </c>
      <c r="B173" s="21" t="s">
        <v>49</v>
      </c>
      <c r="C173" s="22"/>
      <c r="D173" s="23"/>
      <c r="E173" s="23" t="s">
        <v>64</v>
      </c>
      <c r="F173" s="20">
        <f>ROUND(F176/F167*1000,2)</f>
        <v>4004.5</v>
      </c>
      <c r="G173" s="23"/>
      <c r="H173" s="20">
        <f>ROUND(H176/H167*1000,2)</f>
        <v>3258.11</v>
      </c>
      <c r="I173" s="20">
        <f>ROUND(I176/I167*1000,2)</f>
        <v>3662.61</v>
      </c>
      <c r="J173" s="20">
        <f>ROUND(J176/J167*1000,3)</f>
        <v>3280.2649999999999</v>
      </c>
      <c r="K173" s="20">
        <f t="shared" ref="K173:X173" si="76">ROUND(K176/K167*1000,2)</f>
        <v>3731.51</v>
      </c>
      <c r="L173" s="20">
        <f t="shared" si="76"/>
        <v>4170.6099999999997</v>
      </c>
      <c r="M173" s="20">
        <f t="shared" si="76"/>
        <v>5588.43</v>
      </c>
      <c r="N173" s="20">
        <f t="shared" si="76"/>
        <v>3446.13</v>
      </c>
      <c r="O173" s="20">
        <f t="shared" si="76"/>
        <v>49773.33</v>
      </c>
      <c r="P173" s="20" t="e">
        <f t="shared" si="76"/>
        <v>#DIV/0!</v>
      </c>
      <c r="Q173" s="20">
        <f t="shared" si="76"/>
        <v>49825</v>
      </c>
      <c r="R173" s="20" t="e">
        <f t="shared" si="76"/>
        <v>#DIV/0!</v>
      </c>
      <c r="S173" s="20" t="e">
        <f t="shared" si="76"/>
        <v>#DIV/0!</v>
      </c>
      <c r="T173" s="20">
        <f t="shared" si="76"/>
        <v>20495</v>
      </c>
      <c r="U173" s="20">
        <f t="shared" si="76"/>
        <v>2157.5100000000002</v>
      </c>
      <c r="V173" s="20">
        <f t="shared" si="76"/>
        <v>2581.14</v>
      </c>
      <c r="W173" s="20">
        <f t="shared" si="76"/>
        <v>2182.69</v>
      </c>
      <c r="X173" s="20">
        <f t="shared" si="76"/>
        <v>1950.54</v>
      </c>
      <c r="Y173" s="25"/>
    </row>
    <row r="174" spans="1:229" s="2" customFormat="1" x14ac:dyDescent="0.25">
      <c r="A174" s="20"/>
      <c r="B174" s="21"/>
      <c r="C174" s="22"/>
      <c r="D174" s="23"/>
      <c r="E174" s="24"/>
      <c r="F174" s="598"/>
      <c r="G174" s="23"/>
      <c r="H174" s="598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5"/>
    </row>
    <row r="175" spans="1:229" s="2" customFormat="1" x14ac:dyDescent="0.25">
      <c r="A175" s="20"/>
      <c r="B175" s="25"/>
      <c r="C175" s="25"/>
      <c r="D175" s="25"/>
      <c r="E175" s="24"/>
      <c r="F175" s="23"/>
      <c r="G175" s="23"/>
      <c r="H175" s="23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5"/>
    </row>
    <row r="176" spans="1:229" s="2" customFormat="1" x14ac:dyDescent="0.25">
      <c r="A176" s="20">
        <v>11</v>
      </c>
      <c r="B176" s="21" t="s">
        <v>35</v>
      </c>
      <c r="C176" s="22"/>
      <c r="D176" s="23"/>
      <c r="E176" s="23" t="s">
        <v>33</v>
      </c>
      <c r="F176" s="68">
        <f>SUM(F179:F189)</f>
        <v>4573.1390000000001</v>
      </c>
      <c r="G176" s="70">
        <f>G179+G180+G181+G182+G183+G184+G186+G187+G188+G189</f>
        <v>100.02</v>
      </c>
      <c r="H176" s="68">
        <f>I176+M176+Q176+U176</f>
        <v>3727.2725843769499</v>
      </c>
      <c r="I176" s="71">
        <f>J176+K176+L176</f>
        <v>2138.9633757071356</v>
      </c>
      <c r="J176" s="20">
        <f t="shared" ref="J176:P176" si="77">J179+J180+J181+J182+J183+J184+J186+J187+J188+J189</f>
        <v>787.26364260956598</v>
      </c>
      <c r="K176" s="20">
        <f t="shared" si="77"/>
        <v>705.25581272386137</v>
      </c>
      <c r="L176" s="20">
        <f t="shared" si="77"/>
        <v>646.44392037370835</v>
      </c>
      <c r="M176" s="20">
        <f t="shared" si="77"/>
        <v>463.84</v>
      </c>
      <c r="N176" s="20">
        <f t="shared" si="77"/>
        <v>275.69000000000005</v>
      </c>
      <c r="O176" s="20">
        <f t="shared" si="77"/>
        <v>149.32000000000002</v>
      </c>
      <c r="P176" s="20">
        <f t="shared" si="77"/>
        <v>38.83</v>
      </c>
      <c r="Q176" s="20">
        <f>R176+S176+T176</f>
        <v>99.65</v>
      </c>
      <c r="R176" s="20">
        <f t="shared" ref="R176:X176" si="78">R179+R180+R181+R182+R183+R184+R186+R187+R188+R189</f>
        <v>57.73</v>
      </c>
      <c r="S176" s="20">
        <f t="shared" si="78"/>
        <v>0.93</v>
      </c>
      <c r="T176" s="20">
        <f t="shared" si="78"/>
        <v>40.99</v>
      </c>
      <c r="U176" s="38">
        <f t="shared" si="78"/>
        <v>1024.8192086698141</v>
      </c>
      <c r="V176" s="38">
        <f t="shared" si="78"/>
        <v>250.37054295821841</v>
      </c>
      <c r="W176" s="38">
        <f t="shared" si="78"/>
        <v>349.23059434049429</v>
      </c>
      <c r="X176" s="38">
        <f t="shared" si="78"/>
        <v>425.2180713711013</v>
      </c>
      <c r="Y176" s="25"/>
    </row>
    <row r="177" spans="1:25" s="2" customFormat="1" x14ac:dyDescent="0.25">
      <c r="A177" s="24"/>
      <c r="B177" s="21" t="s">
        <v>36</v>
      </c>
      <c r="C177" s="22"/>
      <c r="D177" s="23"/>
      <c r="E177" s="23"/>
      <c r="F177" s="23"/>
      <c r="G177" s="23"/>
      <c r="H177" s="598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1"/>
      <c r="V177" s="24"/>
      <c r="W177" s="24"/>
      <c r="X177" s="24"/>
      <c r="Y177" s="25"/>
    </row>
    <row r="178" spans="1:25" s="2" customFormat="1" x14ac:dyDescent="0.25">
      <c r="A178" s="24"/>
      <c r="B178" s="22"/>
      <c r="C178" s="22"/>
      <c r="D178" s="22"/>
      <c r="E178" s="24"/>
      <c r="F178" s="24"/>
      <c r="G178" s="24"/>
      <c r="H178" s="19"/>
      <c r="I178" s="5"/>
      <c r="J178" s="5"/>
      <c r="K178" s="24"/>
      <c r="L178" s="24"/>
      <c r="M178" s="24"/>
      <c r="N178" s="24"/>
      <c r="O178" s="24"/>
      <c r="P178" s="22"/>
      <c r="Q178" s="24"/>
      <c r="R178" s="22"/>
      <c r="S178" s="21"/>
      <c r="T178" s="24"/>
      <c r="U178" s="24"/>
      <c r="V178" s="24"/>
      <c r="W178" s="24"/>
      <c r="X178" s="24"/>
    </row>
    <row r="179" spans="1:25" s="2" customFormat="1" x14ac:dyDescent="0.25">
      <c r="A179" s="27" t="s">
        <v>65</v>
      </c>
      <c r="B179" s="34" t="s">
        <v>41</v>
      </c>
      <c r="C179" s="32"/>
      <c r="D179" s="35"/>
      <c r="E179" s="30" t="s">
        <v>33</v>
      </c>
      <c r="F179" s="14">
        <v>1780.42</v>
      </c>
      <c r="G179" s="14">
        <f>ROUND(H179/$H$176*100,2)</f>
        <v>30.51</v>
      </c>
      <c r="H179" s="68">
        <f t="shared" ref="H179:H189" si="79">I179+M179+Q179+U179</f>
        <v>1137.0525843769497</v>
      </c>
      <c r="I179" s="26">
        <f t="shared" ref="I179:I189" si="80">J179+K179+L179</f>
        <v>405.14337570713576</v>
      </c>
      <c r="J179" s="20">
        <f>130*J103</f>
        <v>143.3536426095659</v>
      </c>
      <c r="K179" s="20">
        <f>115*K103</f>
        <v>122.8458127238615</v>
      </c>
      <c r="L179" s="20">
        <f>135*L103</f>
        <v>138.94392037370838</v>
      </c>
      <c r="M179" s="14">
        <f t="shared" ref="M179:M189" si="81">N179+O179+P179</f>
        <v>260</v>
      </c>
      <c r="N179" s="20">
        <v>115</v>
      </c>
      <c r="O179" s="20">
        <v>115</v>
      </c>
      <c r="P179" s="20">
        <v>30</v>
      </c>
      <c r="Q179" s="14">
        <f t="shared" ref="Q179:Q189" si="82">R179+S179+T179</f>
        <v>75</v>
      </c>
      <c r="R179" s="20">
        <f>ROUND(1780.42*1%,2)+27.2</f>
        <v>45</v>
      </c>
      <c r="S179" s="20">
        <f>ROUND(1780.42*0%,2)</f>
        <v>0</v>
      </c>
      <c r="T179" s="20">
        <v>30</v>
      </c>
      <c r="U179" s="39">
        <f t="shared" ref="U179:U189" si="83">V179+W179+X179</f>
        <v>396.90920866981401</v>
      </c>
      <c r="V179" s="38">
        <f>145/V103-27.2</f>
        <v>113.28054295821839</v>
      </c>
      <c r="W179" s="38">
        <f>145/W103</f>
        <v>136.88059434049427</v>
      </c>
      <c r="X179" s="38">
        <f>160/X103</f>
        <v>146.74807137110133</v>
      </c>
    </row>
    <row r="180" spans="1:25" s="2" customFormat="1" x14ac:dyDescent="0.25">
      <c r="A180" s="36" t="s">
        <v>66</v>
      </c>
      <c r="B180" s="21" t="s">
        <v>42</v>
      </c>
      <c r="C180" s="22"/>
      <c r="D180" s="23"/>
      <c r="E180" s="23" t="s">
        <v>33</v>
      </c>
      <c r="F180" s="14">
        <v>466.47</v>
      </c>
      <c r="G180" s="14">
        <f t="shared" ref="G180:G189" si="84">ROUND(H180/$H$176*100,2)</f>
        <v>8</v>
      </c>
      <c r="H180" s="606">
        <f t="shared" si="79"/>
        <v>298</v>
      </c>
      <c r="I180" s="71">
        <f t="shared" si="80"/>
        <v>106.20000000000002</v>
      </c>
      <c r="J180" s="20">
        <f>ROUND(J179*0.262,1)</f>
        <v>37.6</v>
      </c>
      <c r="K180" s="20">
        <f>ROUND(K179*0.262,1)</f>
        <v>32.200000000000003</v>
      </c>
      <c r="L180" s="20">
        <f>ROUND(L179*0.262,1)</f>
        <v>36.4</v>
      </c>
      <c r="M180" s="14">
        <f t="shared" si="81"/>
        <v>68.100000000000009</v>
      </c>
      <c r="N180" s="20">
        <f>ROUND(N179*0.262,1)</f>
        <v>30.1</v>
      </c>
      <c r="O180" s="20">
        <f>ROUND(O179*0.262,1)</f>
        <v>30.1</v>
      </c>
      <c r="P180" s="20">
        <f>ROUND(P179*0.262,1)</f>
        <v>7.9</v>
      </c>
      <c r="Q180" s="14">
        <f t="shared" si="82"/>
        <v>19.700000000000003</v>
      </c>
      <c r="R180" s="20">
        <f>ROUND(R179*0.262,1)</f>
        <v>11.8</v>
      </c>
      <c r="S180" s="20">
        <f>ROUND(S179*0.262,1)</f>
        <v>0</v>
      </c>
      <c r="T180" s="20">
        <f>ROUND(T179*0.262,1)</f>
        <v>7.9</v>
      </c>
      <c r="U180" s="14">
        <f t="shared" si="83"/>
        <v>104</v>
      </c>
      <c r="V180" s="20">
        <f>ROUND(V179*0.262,1)</f>
        <v>29.7</v>
      </c>
      <c r="W180" s="20">
        <f>ROUND(W179*0.262,1)</f>
        <v>35.9</v>
      </c>
      <c r="X180" s="20">
        <f>ROUND(X179*0.262,1)</f>
        <v>38.4</v>
      </c>
    </row>
    <row r="181" spans="1:25" s="2" customFormat="1" x14ac:dyDescent="0.25">
      <c r="A181" s="36" t="s">
        <v>67</v>
      </c>
      <c r="B181" s="21" t="s">
        <v>43</v>
      </c>
      <c r="C181" s="22"/>
      <c r="D181" s="23"/>
      <c r="E181" s="23" t="s">
        <v>33</v>
      </c>
      <c r="F181" s="14">
        <v>49.448999999999998</v>
      </c>
      <c r="G181" s="14">
        <f t="shared" si="84"/>
        <v>0.3</v>
      </c>
      <c r="H181" s="606">
        <f t="shared" si="79"/>
        <v>11.16</v>
      </c>
      <c r="I181" s="71">
        <f t="shared" si="80"/>
        <v>2.79</v>
      </c>
      <c r="J181" s="20">
        <v>0.93</v>
      </c>
      <c r="K181" s="20">
        <v>0.93</v>
      </c>
      <c r="L181" s="20">
        <v>0.93</v>
      </c>
      <c r="M181" s="14">
        <f t="shared" si="81"/>
        <v>2.79</v>
      </c>
      <c r="N181" s="20">
        <v>0.93</v>
      </c>
      <c r="O181" s="20">
        <v>0.93</v>
      </c>
      <c r="P181" s="20">
        <v>0.93</v>
      </c>
      <c r="Q181" s="14">
        <f t="shared" si="82"/>
        <v>2.79</v>
      </c>
      <c r="R181" s="20">
        <v>0.93</v>
      </c>
      <c r="S181" s="20">
        <v>0.93</v>
      </c>
      <c r="T181" s="20">
        <v>0.93</v>
      </c>
      <c r="U181" s="14">
        <f t="shared" si="83"/>
        <v>2.79</v>
      </c>
      <c r="V181" s="20">
        <v>0.93</v>
      </c>
      <c r="W181" s="20">
        <v>0.93</v>
      </c>
      <c r="X181" s="20">
        <v>0.93</v>
      </c>
    </row>
    <row r="182" spans="1:25" s="2" customFormat="1" x14ac:dyDescent="0.25">
      <c r="A182" s="36" t="s">
        <v>68</v>
      </c>
      <c r="B182" s="21" t="s">
        <v>44</v>
      </c>
      <c r="C182" s="22"/>
      <c r="D182" s="23"/>
      <c r="E182" s="23" t="s">
        <v>33</v>
      </c>
      <c r="F182" s="14">
        <v>124.92</v>
      </c>
      <c r="G182" s="14">
        <f t="shared" si="84"/>
        <v>3.36</v>
      </c>
      <c r="H182" s="606">
        <f t="shared" si="79"/>
        <v>125.13</v>
      </c>
      <c r="I182" s="71">
        <f t="shared" si="80"/>
        <v>63.870000000000005</v>
      </c>
      <c r="J182" s="20">
        <f>ROUND(124.92/1219.44*J160,2)</f>
        <v>26.25</v>
      </c>
      <c r="K182" s="20">
        <f t="shared" ref="K182:L182" si="85">ROUND(124.92/1219.44*K160,2)</f>
        <v>20.67</v>
      </c>
      <c r="L182" s="20">
        <f t="shared" si="85"/>
        <v>16.95</v>
      </c>
      <c r="M182" s="14">
        <f t="shared" si="81"/>
        <v>9.08</v>
      </c>
      <c r="N182" s="20">
        <f>ROUND(124.92/1219.44*N160,2)</f>
        <v>8.75</v>
      </c>
      <c r="O182" s="20">
        <f t="shared" ref="O182:P182" si="86">ROUND(124.92/1219.44*O160,2)</f>
        <v>0.33</v>
      </c>
      <c r="P182" s="20">
        <f t="shared" si="86"/>
        <v>0</v>
      </c>
      <c r="Q182" s="14">
        <f t="shared" si="82"/>
        <v>0.22</v>
      </c>
      <c r="R182" s="20">
        <f>ROUND(124.92/1219.44*R160,2)</f>
        <v>0</v>
      </c>
      <c r="S182" s="20">
        <f t="shared" ref="S182:T182" si="87">ROUND(124.92/1219.44*S160,2)</f>
        <v>0</v>
      </c>
      <c r="T182" s="20">
        <f t="shared" si="87"/>
        <v>0.22</v>
      </c>
      <c r="U182" s="14">
        <f t="shared" si="83"/>
        <v>51.96</v>
      </c>
      <c r="V182" s="20">
        <f>ROUND(124.92/1219.44*V160,2)</f>
        <v>10.61</v>
      </c>
      <c r="W182" s="20">
        <f t="shared" ref="W182:X182" si="88">ROUND(124.92/1219.44*W160,2)</f>
        <v>17.5</v>
      </c>
      <c r="X182" s="20">
        <f t="shared" si="88"/>
        <v>23.85</v>
      </c>
    </row>
    <row r="183" spans="1:25" s="2" customFormat="1" x14ac:dyDescent="0.25">
      <c r="A183" s="36" t="s">
        <v>69</v>
      </c>
      <c r="B183" s="21" t="s">
        <v>70</v>
      </c>
      <c r="C183" s="22"/>
      <c r="D183" s="23"/>
      <c r="E183" s="23" t="s">
        <v>33</v>
      </c>
      <c r="F183" s="14">
        <v>649.78</v>
      </c>
      <c r="G183" s="14">
        <f t="shared" si="84"/>
        <v>17.46</v>
      </c>
      <c r="H183" s="606">
        <f t="shared" si="79"/>
        <v>650.79999999999995</v>
      </c>
      <c r="I183" s="71">
        <f t="shared" si="80"/>
        <v>332.3</v>
      </c>
      <c r="J183" s="20">
        <f>ROUND(J163*0.222195/0.443*1110.121/1000,1)</f>
        <v>136.6</v>
      </c>
      <c r="K183" s="20">
        <f>ROUND(K163*0.222195/0.443*1110.121/1000,1)</f>
        <v>107.5</v>
      </c>
      <c r="L183" s="20">
        <f>ROUND(L163*0.222195/0.443*1110.121/1000,1)</f>
        <v>88.2</v>
      </c>
      <c r="M183" s="14">
        <f t="shared" si="81"/>
        <v>47.2</v>
      </c>
      <c r="N183" s="20">
        <f>ROUND(N163*0.222195/0.443*1110.121/1000,1)</f>
        <v>45.5</v>
      </c>
      <c r="O183" s="20">
        <f>ROUND(O163*0.222195/0.443*1110.121/1000,1)</f>
        <v>1.7</v>
      </c>
      <c r="P183" s="20">
        <f>ROUND(P163*0.222195/0.443*1110.121/1000,1)</f>
        <v>0</v>
      </c>
      <c r="Q183" s="14">
        <f t="shared" si="82"/>
        <v>1.1000000000000001</v>
      </c>
      <c r="R183" s="20">
        <f>ROUND(R163*0.222195/0.443*1110.121/1000,1)</f>
        <v>0</v>
      </c>
      <c r="S183" s="20">
        <f>ROUND(S163*0.222195/0.443*1110.121/1000,1)</f>
        <v>0</v>
      </c>
      <c r="T183" s="20">
        <f>ROUND(T163*0.222195/0.443*1110.121/1000,1)</f>
        <v>1.1000000000000001</v>
      </c>
      <c r="U183" s="14">
        <f t="shared" si="83"/>
        <v>270.2</v>
      </c>
      <c r="V183" s="20">
        <f>ROUND(V163*0.222195/0.443*1110.121/1000,1)</f>
        <v>55.2</v>
      </c>
      <c r="W183" s="20">
        <f>ROUND(W163*0.222195/0.443*1110.121/1000,1)</f>
        <v>91</v>
      </c>
      <c r="X183" s="20">
        <f>ROUND(X163*0.222195/0.443*1110.121/1000,1)</f>
        <v>124</v>
      </c>
    </row>
    <row r="184" spans="1:25" s="2" customFormat="1" x14ac:dyDescent="0.25">
      <c r="A184" s="36" t="s">
        <v>71</v>
      </c>
      <c r="B184" s="21" t="s">
        <v>72</v>
      </c>
      <c r="C184" s="22"/>
      <c r="D184" s="23"/>
      <c r="E184" s="23" t="s">
        <v>33</v>
      </c>
      <c r="F184" s="14">
        <v>10.46</v>
      </c>
      <c r="G184" s="14">
        <f t="shared" si="84"/>
        <v>0.33</v>
      </c>
      <c r="H184" s="606">
        <f t="shared" si="79"/>
        <v>12.2</v>
      </c>
      <c r="I184" s="71">
        <f t="shared" si="80"/>
        <v>6.3</v>
      </c>
      <c r="J184" s="20">
        <f>ROUND(J160*0.5*20/1000,1)</f>
        <v>2.6</v>
      </c>
      <c r="K184" s="20">
        <f>ROUND(K160*0.5*20/1000,1)</f>
        <v>2</v>
      </c>
      <c r="L184" s="20">
        <f>ROUND(L160*0.5*20/1000,1)</f>
        <v>1.7</v>
      </c>
      <c r="M184" s="14">
        <f t="shared" si="81"/>
        <v>0.9</v>
      </c>
      <c r="N184" s="20">
        <f>ROUND(N160*0.5*20/1000,1)</f>
        <v>0.9</v>
      </c>
      <c r="O184" s="20">
        <f>ROUND(O160*0.5*20/1000,1)</f>
        <v>0</v>
      </c>
      <c r="P184" s="20">
        <f>ROUND(P160*0.5*20/1000,1)</f>
        <v>0</v>
      </c>
      <c r="Q184" s="14">
        <f t="shared" si="82"/>
        <v>0</v>
      </c>
      <c r="R184" s="20">
        <f>ROUND(R160*0.5*20/1000,1)</f>
        <v>0</v>
      </c>
      <c r="S184" s="20">
        <f>ROUND(S160*0.5*20/1000,1)</f>
        <v>0</v>
      </c>
      <c r="T184" s="20">
        <f>ROUND(T160*0.5*20/1000,1)</f>
        <v>0</v>
      </c>
      <c r="U184" s="14">
        <f t="shared" si="83"/>
        <v>5</v>
      </c>
      <c r="V184" s="20">
        <f>ROUND(V160*0.5*20/1000,1)</f>
        <v>1</v>
      </c>
      <c r="W184" s="20">
        <f>ROUND(W160*0.5*20/1000,1)</f>
        <v>1.7</v>
      </c>
      <c r="X184" s="20">
        <f>ROUND(X160*0.5*20/1000,1)</f>
        <v>2.2999999999999998</v>
      </c>
    </row>
    <row r="185" spans="1:25" s="2" customFormat="1" x14ac:dyDescent="0.25">
      <c r="A185" s="36"/>
      <c r="B185" s="21" t="s">
        <v>449</v>
      </c>
      <c r="C185" s="22"/>
      <c r="D185" s="23"/>
      <c r="E185" s="23"/>
      <c r="F185" s="14">
        <v>0</v>
      </c>
      <c r="G185" s="14">
        <f t="shared" si="84"/>
        <v>0</v>
      </c>
      <c r="H185" s="606">
        <f t="shared" si="79"/>
        <v>0</v>
      </c>
      <c r="I185" s="71">
        <f t="shared" si="80"/>
        <v>0</v>
      </c>
      <c r="J185" s="20"/>
      <c r="K185" s="20"/>
      <c r="L185" s="20"/>
      <c r="M185" s="14">
        <f t="shared" si="81"/>
        <v>0</v>
      </c>
      <c r="N185" s="20"/>
      <c r="O185" s="20"/>
      <c r="P185" s="20"/>
      <c r="Q185" s="14">
        <f t="shared" si="82"/>
        <v>0</v>
      </c>
      <c r="R185" s="20"/>
      <c r="S185" s="20"/>
      <c r="T185" s="20"/>
      <c r="U185" s="14">
        <f t="shared" si="83"/>
        <v>0</v>
      </c>
      <c r="V185" s="20"/>
      <c r="W185" s="20"/>
      <c r="X185" s="20"/>
    </row>
    <row r="186" spans="1:25" s="2" customFormat="1" x14ac:dyDescent="0.25">
      <c r="A186" s="36" t="s">
        <v>73</v>
      </c>
      <c r="B186" s="21" t="s">
        <v>74</v>
      </c>
      <c r="C186" s="22"/>
      <c r="D186" s="23"/>
      <c r="E186" s="23" t="s">
        <v>33</v>
      </c>
      <c r="F186" s="14">
        <v>116.08</v>
      </c>
      <c r="G186" s="14">
        <f t="shared" si="84"/>
        <v>3.09</v>
      </c>
      <c r="H186" s="606">
        <f t="shared" si="79"/>
        <v>115</v>
      </c>
      <c r="I186" s="71">
        <f t="shared" si="80"/>
        <v>58.7</v>
      </c>
      <c r="J186" s="20">
        <f>ROUND(J160*25*3.766/1000,1)</f>
        <v>24.1</v>
      </c>
      <c r="K186" s="20">
        <f>ROUND(K160*25*3.766/1000,1)</f>
        <v>19</v>
      </c>
      <c r="L186" s="20">
        <f>ROUND(L160*25*3.766/1000,1)</f>
        <v>15.6</v>
      </c>
      <c r="M186" s="14">
        <f t="shared" si="81"/>
        <v>8.3000000000000007</v>
      </c>
      <c r="N186" s="20">
        <f>ROUND(N160*25*3.766/1000,1)</f>
        <v>8</v>
      </c>
      <c r="O186" s="20">
        <f>ROUND(O160*25*3.766/1000,1)</f>
        <v>0.3</v>
      </c>
      <c r="P186" s="20">
        <f>ROUND(P160*25*3.766/1000,1)</f>
        <v>0</v>
      </c>
      <c r="Q186" s="14">
        <f t="shared" si="82"/>
        <v>0.2</v>
      </c>
      <c r="R186" s="20">
        <f>ROUND(R160*25*3.766/1000,1)</f>
        <v>0</v>
      </c>
      <c r="S186" s="20">
        <f>ROUND(S160*25*3.766/1000,1)</f>
        <v>0</v>
      </c>
      <c r="T186" s="20">
        <f>ROUND(T160*25*3.766/1000,1)</f>
        <v>0.2</v>
      </c>
      <c r="U186" s="14">
        <f t="shared" si="83"/>
        <v>47.8</v>
      </c>
      <c r="V186" s="20">
        <f>ROUND(V160*25*3.766/1000,1)</f>
        <v>9.8000000000000007</v>
      </c>
      <c r="W186" s="20">
        <f>ROUND(W160*25*3.766/1000,1)</f>
        <v>16.100000000000001</v>
      </c>
      <c r="X186" s="20">
        <f>ROUND(X160*25*3.766/1000,1)</f>
        <v>21.9</v>
      </c>
    </row>
    <row r="187" spans="1:25" s="2" customFormat="1" x14ac:dyDescent="0.25">
      <c r="A187" s="36" t="s">
        <v>75</v>
      </c>
      <c r="B187" s="21" t="s">
        <v>45</v>
      </c>
      <c r="C187" s="22"/>
      <c r="D187" s="23"/>
      <c r="E187" s="23" t="s">
        <v>33</v>
      </c>
      <c r="F187" s="14">
        <v>1023.95</v>
      </c>
      <c r="G187" s="14">
        <f t="shared" si="84"/>
        <v>27.52</v>
      </c>
      <c r="H187" s="606">
        <f t="shared" si="79"/>
        <v>1025.7</v>
      </c>
      <c r="I187" s="71">
        <f t="shared" si="80"/>
        <v>983.8</v>
      </c>
      <c r="J187" s="20">
        <f>ROUND(1023.95/1219.44*1221.53/3,2)</f>
        <v>341.9</v>
      </c>
      <c r="K187" s="20">
        <f t="shared" ref="K187" si="89">ROUND(1023.95/1219.44*1221.53/3,2)</f>
        <v>341.9</v>
      </c>
      <c r="L187" s="20">
        <v>300</v>
      </c>
      <c r="M187" s="14">
        <f t="shared" si="81"/>
        <v>41.9</v>
      </c>
      <c r="N187" s="20">
        <v>41.9</v>
      </c>
      <c r="O187" s="14"/>
      <c r="P187" s="14"/>
      <c r="Q187" s="14">
        <f t="shared" si="82"/>
        <v>0</v>
      </c>
      <c r="R187" s="20"/>
      <c r="S187" s="14"/>
      <c r="T187" s="14"/>
      <c r="U187" s="14">
        <f t="shared" si="83"/>
        <v>0</v>
      </c>
      <c r="V187" s="20"/>
      <c r="W187" s="14"/>
      <c r="X187" s="14"/>
    </row>
    <row r="188" spans="1:25" s="2" customFormat="1" x14ac:dyDescent="0.25">
      <c r="A188" s="36" t="s">
        <v>76</v>
      </c>
      <c r="B188" s="21" t="s">
        <v>46</v>
      </c>
      <c r="C188" s="22"/>
      <c r="D188" s="23"/>
      <c r="E188" s="23" t="s">
        <v>33</v>
      </c>
      <c r="F188" s="14">
        <v>328.61</v>
      </c>
      <c r="G188" s="14">
        <f t="shared" si="84"/>
        <v>8.83</v>
      </c>
      <c r="H188" s="216">
        <f t="shared" si="79"/>
        <v>329.20000000000005</v>
      </c>
      <c r="I188" s="71">
        <f t="shared" si="80"/>
        <v>168.1</v>
      </c>
      <c r="J188" s="20">
        <f>ROUND(328.61/4785.36*J169,1)</f>
        <v>69.099999999999994</v>
      </c>
      <c r="K188" s="20">
        <f>ROUND(328.61/4785.36*K169,1)</f>
        <v>54.4</v>
      </c>
      <c r="L188" s="20">
        <f>ROUND(328.61/4785.36*L169,1)</f>
        <v>44.6</v>
      </c>
      <c r="M188" s="14">
        <f t="shared" si="81"/>
        <v>23.9</v>
      </c>
      <c r="N188" s="20">
        <f>ROUND(328.61/4785.36*N169,1)</f>
        <v>23</v>
      </c>
      <c r="O188" s="20">
        <f>ROUND(328.61/4785.36*O169,1)</f>
        <v>0.9</v>
      </c>
      <c r="P188" s="20">
        <f>ROUND(328.61/4785.36*P169,1)</f>
        <v>0</v>
      </c>
      <c r="Q188" s="14">
        <f t="shared" si="82"/>
        <v>0.6</v>
      </c>
      <c r="R188" s="20">
        <f>ROUND(328.61/4785.36*R169,1)</f>
        <v>0</v>
      </c>
      <c r="S188" s="20">
        <f>ROUND(328.61/4785.36*S169,1)</f>
        <v>0</v>
      </c>
      <c r="T188" s="20">
        <f>ROUND(328.61/4785.36*T169,1)</f>
        <v>0.6</v>
      </c>
      <c r="U188" s="14">
        <f t="shared" si="83"/>
        <v>136.60000000000002</v>
      </c>
      <c r="V188" s="20">
        <f>ROUND(328.61/4785.36*V169,1)</f>
        <v>27.9</v>
      </c>
      <c r="W188" s="20">
        <f>ROUND(328.61/4785.36*W169,1)</f>
        <v>46</v>
      </c>
      <c r="X188" s="20">
        <f>ROUND(328.61/4785.36*X169,1)</f>
        <v>62.7</v>
      </c>
    </row>
    <row r="189" spans="1:25" s="2" customFormat="1" x14ac:dyDescent="0.25">
      <c r="A189" s="36" t="s">
        <v>77</v>
      </c>
      <c r="B189" s="21" t="s">
        <v>48</v>
      </c>
      <c r="C189" s="22"/>
      <c r="D189" s="23"/>
      <c r="E189" s="23" t="s">
        <v>33</v>
      </c>
      <c r="F189" s="14">
        <v>23</v>
      </c>
      <c r="G189" s="14">
        <f t="shared" si="84"/>
        <v>0.62</v>
      </c>
      <c r="H189" s="606">
        <f t="shared" si="79"/>
        <v>23.03</v>
      </c>
      <c r="I189" s="39">
        <f t="shared" si="80"/>
        <v>11.760000000000002</v>
      </c>
      <c r="J189" s="20">
        <f>ROUND(23/1219.44*J160,2)</f>
        <v>4.83</v>
      </c>
      <c r="K189" s="20">
        <f t="shared" ref="K189:L189" si="90">ROUND(23/1219.44*K160,2)</f>
        <v>3.81</v>
      </c>
      <c r="L189" s="20">
        <f t="shared" si="90"/>
        <v>3.12</v>
      </c>
      <c r="M189" s="14">
        <f t="shared" si="81"/>
        <v>1.6700000000000002</v>
      </c>
      <c r="N189" s="20">
        <f>ROUND(23/1219.44*N160,2)</f>
        <v>1.61</v>
      </c>
      <c r="O189" s="20">
        <f t="shared" ref="O189:P189" si="91">ROUND(23/1219.44*O160,2)</f>
        <v>0.06</v>
      </c>
      <c r="P189" s="20">
        <f t="shared" si="91"/>
        <v>0</v>
      </c>
      <c r="Q189" s="14">
        <f t="shared" si="82"/>
        <v>0.04</v>
      </c>
      <c r="R189" s="20">
        <f>ROUND(23/1219.44*R160,2)</f>
        <v>0</v>
      </c>
      <c r="S189" s="20">
        <f t="shared" ref="S189:T189" si="92">ROUND(23/1219.44*S160,2)</f>
        <v>0</v>
      </c>
      <c r="T189" s="20">
        <f t="shared" si="92"/>
        <v>0.04</v>
      </c>
      <c r="U189" s="14">
        <f t="shared" si="83"/>
        <v>9.5599999999999987</v>
      </c>
      <c r="V189" s="20">
        <f>ROUND(23/1219.44*V160,2)</f>
        <v>1.95</v>
      </c>
      <c r="W189" s="20">
        <f t="shared" ref="W189:X189" si="93">ROUND(23/1219.44*W160,2)</f>
        <v>3.22</v>
      </c>
      <c r="X189" s="20">
        <f t="shared" si="93"/>
        <v>4.3899999999999997</v>
      </c>
    </row>
    <row r="190" spans="1:25" s="2" customFormat="1" x14ac:dyDescent="0.25">
      <c r="A190" s="21"/>
      <c r="B190" s="21"/>
      <c r="C190" s="22"/>
      <c r="D190" s="23"/>
      <c r="E190" s="23"/>
      <c r="F190" s="23"/>
      <c r="G190" s="23"/>
      <c r="H190" s="23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5" s="2" customFormat="1" x14ac:dyDescent="0.25">
      <c r="A191" s="594">
        <v>12</v>
      </c>
      <c r="B191" s="21" t="s">
        <v>51</v>
      </c>
      <c r="C191" s="22"/>
      <c r="D191" s="23"/>
      <c r="E191" s="23" t="s">
        <v>33</v>
      </c>
      <c r="F191" s="174">
        <f>F169-F176</f>
        <v>212.22099999999955</v>
      </c>
      <c r="G191" s="23"/>
      <c r="H191" s="20">
        <f t="shared" ref="H191:X191" si="94">H169-H176</f>
        <v>1066.4574156230506</v>
      </c>
      <c r="I191" s="26">
        <f t="shared" si="94"/>
        <v>308.18662429286451</v>
      </c>
      <c r="J191" s="20">
        <f t="shared" si="94"/>
        <v>218.41635739043397</v>
      </c>
      <c r="K191" s="26">
        <f t="shared" si="94"/>
        <v>86.714187276138659</v>
      </c>
      <c r="L191" s="26">
        <f t="shared" si="94"/>
        <v>3.0560796262916483</v>
      </c>
      <c r="M191" s="20">
        <f t="shared" si="94"/>
        <v>-116.03999999999996</v>
      </c>
      <c r="N191" s="26">
        <f t="shared" si="94"/>
        <v>59.539999999999964</v>
      </c>
      <c r="O191" s="26">
        <f t="shared" si="94"/>
        <v>-136.75000000000003</v>
      </c>
      <c r="P191" s="26">
        <f t="shared" si="94"/>
        <v>-38.83</v>
      </c>
      <c r="Q191" s="20">
        <f t="shared" si="94"/>
        <v>-91.27000000000001</v>
      </c>
      <c r="R191" s="26">
        <f t="shared" si="94"/>
        <v>-57.73</v>
      </c>
      <c r="S191" s="26">
        <f t="shared" si="94"/>
        <v>-0.93</v>
      </c>
      <c r="T191" s="20">
        <f t="shared" si="94"/>
        <v>-32.61</v>
      </c>
      <c r="U191" s="38">
        <f t="shared" si="94"/>
        <v>965.580791330186</v>
      </c>
      <c r="V191" s="38">
        <f t="shared" si="94"/>
        <v>156.08945704178157</v>
      </c>
      <c r="W191" s="38">
        <f t="shared" si="94"/>
        <v>321.21940565950575</v>
      </c>
      <c r="X191" s="38">
        <f t="shared" si="94"/>
        <v>488.27192862889871</v>
      </c>
    </row>
    <row r="192" spans="1:25" s="2" customFormat="1" x14ac:dyDescent="0.25">
      <c r="A192" s="594">
        <v>13</v>
      </c>
      <c r="B192" s="21" t="s">
        <v>78</v>
      </c>
      <c r="C192" s="22"/>
      <c r="D192" s="23"/>
      <c r="E192" s="598" t="s">
        <v>28</v>
      </c>
      <c r="F192" s="20">
        <f>ROUND(F191/F176*100,1)</f>
        <v>4.5999999999999996</v>
      </c>
      <c r="G192" s="598"/>
      <c r="H192" s="20">
        <f t="shared" ref="H192:X192" si="95">ROUND(H191/H176*100,1)</f>
        <v>28.6</v>
      </c>
      <c r="I192" s="20">
        <f t="shared" si="95"/>
        <v>14.4</v>
      </c>
      <c r="J192" s="20">
        <f t="shared" si="95"/>
        <v>27.7</v>
      </c>
      <c r="K192" s="20">
        <f t="shared" si="95"/>
        <v>12.3</v>
      </c>
      <c r="L192" s="20">
        <f t="shared" si="95"/>
        <v>0.5</v>
      </c>
      <c r="M192" s="20">
        <f t="shared" si="95"/>
        <v>-25</v>
      </c>
      <c r="N192" s="20">
        <f t="shared" si="95"/>
        <v>21.6</v>
      </c>
      <c r="O192" s="20">
        <f t="shared" si="95"/>
        <v>-91.6</v>
      </c>
      <c r="P192" s="20">
        <f t="shared" si="95"/>
        <v>-100</v>
      </c>
      <c r="Q192" s="20">
        <f t="shared" si="95"/>
        <v>-91.6</v>
      </c>
      <c r="R192" s="20">
        <f t="shared" si="95"/>
        <v>-100</v>
      </c>
      <c r="S192" s="20">
        <f t="shared" si="95"/>
        <v>-100</v>
      </c>
      <c r="T192" s="20">
        <f t="shared" si="95"/>
        <v>-79.599999999999994</v>
      </c>
      <c r="U192" s="20">
        <f t="shared" si="95"/>
        <v>94.2</v>
      </c>
      <c r="V192" s="20">
        <f t="shared" si="95"/>
        <v>62.3</v>
      </c>
      <c r="W192" s="20">
        <f t="shared" si="95"/>
        <v>92</v>
      </c>
      <c r="X192" s="20">
        <f t="shared" si="95"/>
        <v>114.8</v>
      </c>
    </row>
    <row r="193" spans="1:24" s="2" customFormat="1" x14ac:dyDescent="0.25">
      <c r="A193" s="21"/>
      <c r="B193" s="21"/>
      <c r="C193" s="22"/>
      <c r="D193" s="23"/>
      <c r="E193" s="23"/>
      <c r="F193" s="23"/>
      <c r="G193" s="23"/>
      <c r="H193" s="23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2" customFormat="1" x14ac:dyDescent="0.25"/>
    <row r="195" spans="1:24" s="2" customFormat="1" x14ac:dyDescent="0.25">
      <c r="B195" s="2" t="s">
        <v>99</v>
      </c>
    </row>
    <row r="196" spans="1:24" x14ac:dyDescent="0.25">
      <c r="S196"/>
      <c r="W196" t="s">
        <v>97</v>
      </c>
    </row>
    <row r="197" spans="1:24" x14ac:dyDescent="0.25">
      <c r="S197"/>
      <c r="W197" t="s">
        <v>458</v>
      </c>
    </row>
    <row r="198" spans="1:24" x14ac:dyDescent="0.25">
      <c r="S198"/>
      <c r="W198" t="s">
        <v>459</v>
      </c>
    </row>
    <row r="199" spans="1:24" x14ac:dyDescent="0.25">
      <c r="S199"/>
      <c r="W199" t="s">
        <v>460</v>
      </c>
    </row>
    <row r="200" spans="1:24" x14ac:dyDescent="0.25">
      <c r="S200"/>
    </row>
    <row r="201" spans="1:24" s="2" customFormat="1" x14ac:dyDescent="0.25"/>
    <row r="202" spans="1:24" s="2" customFormat="1" x14ac:dyDescent="0.25">
      <c r="J202">
        <f>350/3407.31+1</f>
        <v>1.1027203277658915</v>
      </c>
      <c r="K202">
        <f>200/2931.5+1</f>
        <v>1.0682244584683609</v>
      </c>
      <c r="L202">
        <f>100/3422.99+1</f>
        <v>1.0292142249904324</v>
      </c>
      <c r="M202"/>
      <c r="N202"/>
      <c r="O202"/>
      <c r="P202"/>
      <c r="Q202"/>
      <c r="R202"/>
      <c r="S202"/>
      <c r="T202"/>
      <c r="U202"/>
      <c r="V202">
        <f>100/3108.35+1</f>
        <v>1.032171409268583</v>
      </c>
      <c r="W202">
        <f>200/3371.69+1</f>
        <v>1.0593174342836975</v>
      </c>
      <c r="X202">
        <f>350/3875.8+1</f>
        <v>1.0903039372516641</v>
      </c>
    </row>
    <row r="203" spans="1:24" s="2" customFormat="1" x14ac:dyDescent="0.25">
      <c r="A203" s="2" t="s">
        <v>437</v>
      </c>
    </row>
    <row r="204" spans="1:24" s="322" customFormat="1" ht="15.6" x14ac:dyDescent="0.3">
      <c r="A204" s="322" t="s">
        <v>52</v>
      </c>
      <c r="E204" s="323" t="s">
        <v>345</v>
      </c>
      <c r="J204" s="323" t="s">
        <v>345</v>
      </c>
      <c r="L204" s="323"/>
      <c r="N204" s="323" t="s">
        <v>345</v>
      </c>
      <c r="P204" s="323"/>
      <c r="R204" s="323"/>
      <c r="T204" s="323" t="s">
        <v>345</v>
      </c>
    </row>
    <row r="205" spans="1:24" s="322" customFormat="1" x14ac:dyDescent="0.25">
      <c r="A205" s="324" t="s">
        <v>54</v>
      </c>
    </row>
    <row r="206" spans="1:24" s="322" customFormat="1" x14ac:dyDescent="0.25">
      <c r="A206" s="325" t="s">
        <v>0</v>
      </c>
      <c r="B206" s="326" t="s">
        <v>1</v>
      </c>
      <c r="C206" s="327"/>
      <c r="D206" s="328"/>
      <c r="E206" s="328" t="s">
        <v>2</v>
      </c>
      <c r="F206" s="321" t="s">
        <v>55</v>
      </c>
      <c r="G206" s="329" t="s">
        <v>89</v>
      </c>
      <c r="H206" s="329" t="s">
        <v>3</v>
      </c>
      <c r="I206" s="599" t="s">
        <v>94</v>
      </c>
      <c r="J206" s="901" t="s">
        <v>93</v>
      </c>
      <c r="K206" s="902"/>
      <c r="L206" s="902"/>
      <c r="M206" s="599" t="s">
        <v>90</v>
      </c>
      <c r="N206" s="599" t="s">
        <v>93</v>
      </c>
      <c r="O206" s="600"/>
      <c r="P206" s="600"/>
      <c r="Q206" s="599" t="s">
        <v>91</v>
      </c>
      <c r="R206" s="599" t="s">
        <v>93</v>
      </c>
      <c r="S206" s="600"/>
      <c r="T206" s="600"/>
      <c r="U206" s="321" t="s">
        <v>92</v>
      </c>
      <c r="V206" s="330" t="s">
        <v>93</v>
      </c>
      <c r="W206" s="600"/>
      <c r="X206" s="601"/>
    </row>
    <row r="207" spans="1:24" s="336" customFormat="1" x14ac:dyDescent="0.25">
      <c r="A207" s="331"/>
      <c r="B207" s="903" t="s">
        <v>8</v>
      </c>
      <c r="C207" s="904"/>
      <c r="D207" s="905"/>
      <c r="E207" s="603" t="s">
        <v>9</v>
      </c>
      <c r="F207" s="332" t="s">
        <v>57</v>
      </c>
      <c r="G207" s="333" t="s">
        <v>56</v>
      </c>
      <c r="H207" s="334" t="s">
        <v>444</v>
      </c>
      <c r="I207" s="599" t="s">
        <v>10</v>
      </c>
      <c r="J207" s="599" t="s">
        <v>11</v>
      </c>
      <c r="K207" s="335" t="s">
        <v>12</v>
      </c>
      <c r="L207" s="599" t="s">
        <v>13</v>
      </c>
      <c r="M207" s="599" t="s">
        <v>10</v>
      </c>
      <c r="N207" s="599" t="s">
        <v>14</v>
      </c>
      <c r="O207" s="599" t="s">
        <v>15</v>
      </c>
      <c r="P207" s="599" t="s">
        <v>16</v>
      </c>
      <c r="Q207" s="599" t="s">
        <v>10</v>
      </c>
      <c r="R207" s="599" t="s">
        <v>17</v>
      </c>
      <c r="S207" s="599" t="s">
        <v>58</v>
      </c>
      <c r="T207" s="599" t="s">
        <v>18</v>
      </c>
      <c r="U207" s="331" t="s">
        <v>10</v>
      </c>
      <c r="V207" s="600" t="s">
        <v>19</v>
      </c>
      <c r="W207" s="599" t="s">
        <v>20</v>
      </c>
      <c r="X207" s="313" t="s">
        <v>21</v>
      </c>
    </row>
    <row r="208" spans="1:24" s="322" customFormat="1" x14ac:dyDescent="0.25">
      <c r="A208" s="325"/>
      <c r="B208" s="906"/>
      <c r="C208" s="907"/>
      <c r="D208" s="908"/>
      <c r="E208" s="325"/>
      <c r="F208" s="331" t="s">
        <v>443</v>
      </c>
      <c r="G208" s="602" t="s">
        <v>88</v>
      </c>
      <c r="H208" s="313" t="s">
        <v>22</v>
      </c>
      <c r="I208" s="332" t="s">
        <v>22</v>
      </c>
      <c r="J208" s="332" t="s">
        <v>22</v>
      </c>
      <c r="K208" s="321" t="s">
        <v>22</v>
      </c>
      <c r="L208" s="332" t="s">
        <v>22</v>
      </c>
      <c r="M208" s="321" t="s">
        <v>22</v>
      </c>
      <c r="N208" s="321" t="s">
        <v>22</v>
      </c>
      <c r="O208" s="321" t="s">
        <v>22</v>
      </c>
      <c r="P208" s="321" t="s">
        <v>22</v>
      </c>
      <c r="Q208" s="321" t="s">
        <v>22</v>
      </c>
      <c r="R208" s="321" t="s">
        <v>22</v>
      </c>
      <c r="S208" s="321" t="s">
        <v>22</v>
      </c>
      <c r="T208" s="321" t="s">
        <v>22</v>
      </c>
      <c r="U208" s="321" t="s">
        <v>22</v>
      </c>
      <c r="V208" s="321" t="s">
        <v>22</v>
      </c>
      <c r="W208" s="321" t="s">
        <v>22</v>
      </c>
      <c r="X208" s="321" t="s">
        <v>22</v>
      </c>
    </row>
    <row r="209" spans="1:229" s="322" customFormat="1" x14ac:dyDescent="0.25">
      <c r="A209" s="313">
        <v>1</v>
      </c>
      <c r="B209" s="901">
        <v>2</v>
      </c>
      <c r="C209" s="902"/>
      <c r="D209" s="909"/>
      <c r="E209" s="312">
        <v>3</v>
      </c>
      <c r="F209" s="313">
        <v>4</v>
      </c>
      <c r="G209" s="312">
        <v>5</v>
      </c>
      <c r="H209" s="312">
        <v>6</v>
      </c>
      <c r="I209" s="312">
        <v>7</v>
      </c>
      <c r="J209" s="321">
        <v>8</v>
      </c>
      <c r="K209" s="321">
        <v>9</v>
      </c>
      <c r="L209" s="321">
        <v>10</v>
      </c>
      <c r="M209" s="321">
        <v>11</v>
      </c>
      <c r="N209" s="321">
        <v>12</v>
      </c>
      <c r="O209" s="321">
        <v>13</v>
      </c>
      <c r="P209" s="321">
        <v>14</v>
      </c>
      <c r="Q209" s="321">
        <v>15</v>
      </c>
      <c r="R209" s="321">
        <v>16</v>
      </c>
      <c r="S209" s="321">
        <v>17</v>
      </c>
      <c r="T209" s="321">
        <v>18</v>
      </c>
      <c r="U209" s="321">
        <v>19</v>
      </c>
      <c r="V209" s="321">
        <v>20</v>
      </c>
      <c r="W209" s="321">
        <v>21</v>
      </c>
      <c r="X209" s="321">
        <v>22</v>
      </c>
    </row>
    <row r="210" spans="1:229" s="322" customFormat="1" x14ac:dyDescent="0.25">
      <c r="A210" s="313">
        <v>1</v>
      </c>
      <c r="B210" s="330" t="s">
        <v>59</v>
      </c>
      <c r="C210" s="600"/>
      <c r="D210" s="601"/>
      <c r="E210" s="337" t="s">
        <v>60</v>
      </c>
      <c r="F210" s="312">
        <f>F213+F211</f>
        <v>3467.3</v>
      </c>
      <c r="G210" s="337"/>
      <c r="H210" s="314">
        <f>I210+M210+Q210+U210</f>
        <v>2296.08</v>
      </c>
      <c r="I210" s="313">
        <f>J210+K210+L210</f>
        <v>1076.98</v>
      </c>
      <c r="J210" s="315">
        <f>J213+J211</f>
        <v>439.34999999999997</v>
      </c>
      <c r="K210" s="338">
        <f>K211+K213</f>
        <v>348.21</v>
      </c>
      <c r="L210" s="338">
        <f>L211+L213</f>
        <v>289.41999999999996</v>
      </c>
      <c r="M210" s="339">
        <f>N210+O210+P210</f>
        <v>227.57999999999998</v>
      </c>
      <c r="N210" s="313">
        <f>N211+N213</f>
        <v>168.95999999999998</v>
      </c>
      <c r="O210" s="338">
        <f>O211+O213</f>
        <v>58.62</v>
      </c>
      <c r="P210" s="313">
        <f>P211+P213</f>
        <v>0</v>
      </c>
      <c r="Q210" s="339">
        <f>R210+S210+T210</f>
        <v>52.779999999999994</v>
      </c>
      <c r="R210" s="313">
        <f>R213+R211</f>
        <v>0</v>
      </c>
      <c r="S210" s="338">
        <f>S213+S211</f>
        <v>0</v>
      </c>
      <c r="T210" s="338">
        <f>T213+T211</f>
        <v>52.779999999999994</v>
      </c>
      <c r="U210" s="321">
        <f>V210+W210+X210</f>
        <v>938.74</v>
      </c>
      <c r="V210" s="338">
        <f>V211+V213</f>
        <v>185.23</v>
      </c>
      <c r="W210" s="338">
        <f>W211+W213</f>
        <v>326.37</v>
      </c>
      <c r="X210" s="338">
        <f>X211+X213</f>
        <v>427.14000000000004</v>
      </c>
    </row>
    <row r="211" spans="1:229" s="322" customFormat="1" x14ac:dyDescent="0.25">
      <c r="A211" s="313">
        <v>2</v>
      </c>
      <c r="B211" s="330" t="s">
        <v>61</v>
      </c>
      <c r="C211" s="600"/>
      <c r="D211" s="601"/>
      <c r="E211" s="337" t="s">
        <v>60</v>
      </c>
      <c r="F211" s="312">
        <v>161.9</v>
      </c>
      <c r="G211" s="337"/>
      <c r="H211" s="312">
        <f>I211+M211+Q211+U211</f>
        <v>107.19999999999999</v>
      </c>
      <c r="I211" s="313">
        <f>J211+K211+L211</f>
        <v>50.28</v>
      </c>
      <c r="J211" s="313">
        <v>20.51</v>
      </c>
      <c r="K211" s="313">
        <v>16.260000000000002</v>
      </c>
      <c r="L211" s="313">
        <v>13.51</v>
      </c>
      <c r="M211" s="339">
        <f>N211+O211+P211</f>
        <v>10.629999999999999</v>
      </c>
      <c r="N211" s="313">
        <v>7.89</v>
      </c>
      <c r="O211" s="313">
        <v>2.74</v>
      </c>
      <c r="P211" s="313">
        <v>0</v>
      </c>
      <c r="Q211" s="339">
        <f>R211+S211+T211</f>
        <v>2.46</v>
      </c>
      <c r="R211" s="313">
        <v>0</v>
      </c>
      <c r="S211" s="313">
        <v>0</v>
      </c>
      <c r="T211" s="313">
        <v>2.46</v>
      </c>
      <c r="U211" s="321">
        <f>V211+W211+X211</f>
        <v>43.83</v>
      </c>
      <c r="V211" s="313">
        <v>8.65</v>
      </c>
      <c r="W211" s="313">
        <v>15.24</v>
      </c>
      <c r="X211" s="313">
        <v>19.940000000000001</v>
      </c>
    </row>
    <row r="212" spans="1:229" s="322" customFormat="1" x14ac:dyDescent="0.25">
      <c r="A212" s="313">
        <v>3</v>
      </c>
      <c r="B212" s="330" t="s">
        <v>62</v>
      </c>
      <c r="C212" s="600"/>
      <c r="D212" s="601"/>
      <c r="E212" s="337" t="s">
        <v>28</v>
      </c>
      <c r="F212" s="313">
        <f>ROUND(F211/F210*100,2)</f>
        <v>4.67</v>
      </c>
      <c r="G212" s="337"/>
      <c r="H212" s="313">
        <f>ROUND(H211/H210*100,2)</f>
        <v>4.67</v>
      </c>
      <c r="I212" s="313">
        <f t="shared" ref="I212:P212" si="96">ROUND(I211/I210*100,1)</f>
        <v>4.7</v>
      </c>
      <c r="J212" s="336">
        <f t="shared" si="96"/>
        <v>4.7</v>
      </c>
      <c r="K212" s="313">
        <f t="shared" si="96"/>
        <v>4.7</v>
      </c>
      <c r="L212" s="313">
        <f t="shared" si="96"/>
        <v>4.7</v>
      </c>
      <c r="M212" s="313">
        <f t="shared" si="96"/>
        <v>4.7</v>
      </c>
      <c r="N212" s="313">
        <f t="shared" si="96"/>
        <v>4.7</v>
      </c>
      <c r="O212" s="313">
        <f t="shared" si="96"/>
        <v>4.7</v>
      </c>
      <c r="P212" s="313" t="e">
        <f t="shared" si="96"/>
        <v>#DIV/0!</v>
      </c>
      <c r="Q212" s="313">
        <f>ROUND(Q211/Q210*100,2)</f>
        <v>4.66</v>
      </c>
      <c r="R212" s="313" t="e">
        <f>ROUND(R211/R210*100,1)</f>
        <v>#DIV/0!</v>
      </c>
      <c r="S212" s="313" t="e">
        <f>ROUND(S211/S210*100,1)</f>
        <v>#DIV/0!</v>
      </c>
      <c r="T212" s="313">
        <f>ROUND(T211/T210*100,1)</f>
        <v>4.7</v>
      </c>
      <c r="U212" s="313">
        <f>ROUND(U211/U210*100,2)</f>
        <v>4.67</v>
      </c>
      <c r="V212" s="313">
        <f>ROUND(V211/V210*100,2)</f>
        <v>4.67</v>
      </c>
      <c r="W212" s="313">
        <f>ROUND(W211/W210*100,2)</f>
        <v>4.67</v>
      </c>
      <c r="X212" s="313">
        <f>ROUND(X211/X210*100,2)</f>
        <v>4.67</v>
      </c>
    </row>
    <row r="213" spans="1:229" s="322" customFormat="1" x14ac:dyDescent="0.25">
      <c r="A213" s="313">
        <v>4</v>
      </c>
      <c r="B213" s="330" t="s">
        <v>191</v>
      </c>
      <c r="C213" s="600"/>
      <c r="D213" s="601"/>
      <c r="E213" s="337" t="s">
        <v>60</v>
      </c>
      <c r="F213" s="312">
        <f>F217+F215</f>
        <v>3305.4</v>
      </c>
      <c r="G213" s="337"/>
      <c r="H213" s="314">
        <f>I213+M213+Q213+U213</f>
        <v>2188.88</v>
      </c>
      <c r="I213" s="313">
        <f>J213+K213+L213</f>
        <v>1026.6999999999998</v>
      </c>
      <c r="J213" s="338">
        <f>J217+J215+J214</f>
        <v>418.84</v>
      </c>
      <c r="K213" s="338">
        <f>K217+K215+K214</f>
        <v>331.95</v>
      </c>
      <c r="L213" s="338">
        <f>L217+L215+L214</f>
        <v>275.90999999999997</v>
      </c>
      <c r="M213" s="313">
        <f>M214+M215+M217</f>
        <v>216.95</v>
      </c>
      <c r="N213" s="338">
        <f>N217+N215+N214</f>
        <v>161.07</v>
      </c>
      <c r="O213" s="338">
        <f>O217+O215+O214</f>
        <v>55.879999999999995</v>
      </c>
      <c r="P213" s="338">
        <f>P217+P215+P214</f>
        <v>0</v>
      </c>
      <c r="Q213" s="313">
        <f>Q214+Q215+Q217</f>
        <v>50.319999999999993</v>
      </c>
      <c r="R213" s="338">
        <f>R217+R215+R214</f>
        <v>0</v>
      </c>
      <c r="S213" s="338">
        <f>S217+S215+S214</f>
        <v>0</v>
      </c>
      <c r="T213" s="338">
        <f>T217+T215+T214</f>
        <v>50.319999999999993</v>
      </c>
      <c r="U213" s="313">
        <f>U214+U215+U217</f>
        <v>894.91000000000008</v>
      </c>
      <c r="V213" s="338">
        <f>V217+V215+V214</f>
        <v>176.57999999999998</v>
      </c>
      <c r="W213" s="338">
        <f>W217+W215+W214</f>
        <v>311.13</v>
      </c>
      <c r="X213" s="338">
        <f>X217+X215+X214</f>
        <v>407.20000000000005</v>
      </c>
    </row>
    <row r="214" spans="1:229" s="322" customFormat="1" x14ac:dyDescent="0.25">
      <c r="A214" s="313"/>
      <c r="B214" s="330" t="s">
        <v>301</v>
      </c>
      <c r="C214" s="600"/>
      <c r="D214" s="601"/>
      <c r="E214" s="337" t="s">
        <v>60</v>
      </c>
      <c r="F214" s="312">
        <v>0</v>
      </c>
      <c r="G214" s="337"/>
      <c r="H214" s="312">
        <f>I214+M214+Q214+U214</f>
        <v>0</v>
      </c>
      <c r="I214" s="313">
        <f>J214+K214+L214</f>
        <v>0</v>
      </c>
      <c r="J214" s="313"/>
      <c r="K214" s="321"/>
      <c r="L214" s="321"/>
      <c r="M214" s="313">
        <f>N214+O214+P214</f>
        <v>0</v>
      </c>
      <c r="N214" s="313"/>
      <c r="O214" s="313"/>
      <c r="P214" s="313"/>
      <c r="Q214" s="321">
        <f>R214+S214+T214</f>
        <v>0</v>
      </c>
      <c r="R214" s="313"/>
      <c r="S214" s="313"/>
      <c r="T214" s="313"/>
      <c r="U214" s="321">
        <f>V214+W214+X214</f>
        <v>0</v>
      </c>
      <c r="V214" s="313"/>
      <c r="W214" s="313"/>
      <c r="X214" s="313"/>
    </row>
    <row r="215" spans="1:229" s="322" customFormat="1" x14ac:dyDescent="0.25">
      <c r="A215" s="313">
        <v>5</v>
      </c>
      <c r="B215" s="330" t="s">
        <v>26</v>
      </c>
      <c r="C215" s="600"/>
      <c r="D215" s="601"/>
      <c r="E215" s="337" t="s">
        <v>60</v>
      </c>
      <c r="F215" s="312">
        <v>383.4</v>
      </c>
      <c r="G215" s="337"/>
      <c r="H215" s="314">
        <f>I215+M215+Q215+U215</f>
        <v>253.88000000000002</v>
      </c>
      <c r="I215" s="315">
        <f>J215+K215+L215</f>
        <v>119.08</v>
      </c>
      <c r="J215" s="315">
        <v>48.58</v>
      </c>
      <c r="K215" s="315">
        <v>38.5</v>
      </c>
      <c r="L215" s="315">
        <v>32</v>
      </c>
      <c r="M215" s="313">
        <f>N215+O215+P215</f>
        <v>25.16</v>
      </c>
      <c r="N215" s="338">
        <v>18.68</v>
      </c>
      <c r="O215" s="338">
        <v>6.48</v>
      </c>
      <c r="P215" s="338">
        <v>0</v>
      </c>
      <c r="Q215" s="321">
        <f>R215+S215+T215</f>
        <v>5.84</v>
      </c>
      <c r="R215" s="338">
        <v>0</v>
      </c>
      <c r="S215" s="338">
        <v>0</v>
      </c>
      <c r="T215" s="315">
        <v>5.84</v>
      </c>
      <c r="U215" s="321">
        <f>V215+W215+X215</f>
        <v>103.80000000000001</v>
      </c>
      <c r="V215" s="338">
        <v>20.48</v>
      </c>
      <c r="W215" s="338">
        <v>36.090000000000003</v>
      </c>
      <c r="X215" s="315">
        <v>47.23</v>
      </c>
    </row>
    <row r="216" spans="1:229" s="340" customFormat="1" x14ac:dyDescent="0.25">
      <c r="A216" s="313">
        <v>6</v>
      </c>
      <c r="B216" s="330" t="s">
        <v>62</v>
      </c>
      <c r="C216" s="600"/>
      <c r="D216" s="601"/>
      <c r="E216" s="337" t="s">
        <v>28</v>
      </c>
      <c r="F216" s="313">
        <f>ROUND(F215/F213*100,2)</f>
        <v>11.6</v>
      </c>
      <c r="G216" s="313"/>
      <c r="H216" s="315">
        <f t="shared" ref="H216:X216" si="97">ROUND(H215/H213*100,2)</f>
        <v>11.6</v>
      </c>
      <c r="I216" s="313">
        <f t="shared" si="97"/>
        <v>11.6</v>
      </c>
      <c r="J216" s="313">
        <f t="shared" si="97"/>
        <v>11.6</v>
      </c>
      <c r="K216" s="313">
        <f t="shared" si="97"/>
        <v>11.6</v>
      </c>
      <c r="L216" s="313">
        <f t="shared" si="97"/>
        <v>11.6</v>
      </c>
      <c r="M216" s="313">
        <f t="shared" si="97"/>
        <v>11.6</v>
      </c>
      <c r="N216" s="313">
        <f t="shared" si="97"/>
        <v>11.6</v>
      </c>
      <c r="O216" s="313">
        <f t="shared" si="97"/>
        <v>11.6</v>
      </c>
      <c r="P216" s="313" t="e">
        <f t="shared" si="97"/>
        <v>#DIV/0!</v>
      </c>
      <c r="Q216" s="313">
        <f t="shared" si="97"/>
        <v>11.61</v>
      </c>
      <c r="R216" s="313" t="e">
        <f t="shared" si="97"/>
        <v>#DIV/0!</v>
      </c>
      <c r="S216" s="313" t="e">
        <f t="shared" si="97"/>
        <v>#DIV/0!</v>
      </c>
      <c r="T216" s="313">
        <f t="shared" si="97"/>
        <v>11.61</v>
      </c>
      <c r="U216" s="313">
        <f t="shared" si="97"/>
        <v>11.6</v>
      </c>
      <c r="V216" s="313">
        <f t="shared" si="97"/>
        <v>11.6</v>
      </c>
      <c r="W216" s="313">
        <f t="shared" si="97"/>
        <v>11.6</v>
      </c>
      <c r="X216" s="313">
        <f t="shared" si="97"/>
        <v>11.6</v>
      </c>
      <c r="Y216" s="335"/>
      <c r="Z216" s="335"/>
      <c r="AA216" s="335"/>
      <c r="AB216" s="335"/>
      <c r="AC216" s="335"/>
      <c r="AD216" s="335"/>
      <c r="AE216" s="335"/>
      <c r="AF216" s="335"/>
      <c r="AG216" s="335"/>
      <c r="AH216" s="335"/>
      <c r="AI216" s="335"/>
      <c r="AJ216" s="335"/>
      <c r="AK216" s="335"/>
      <c r="AL216" s="335"/>
      <c r="AM216" s="335"/>
      <c r="AN216" s="335"/>
      <c r="AO216" s="335"/>
      <c r="AP216" s="335"/>
      <c r="AQ216" s="335"/>
      <c r="AR216" s="335"/>
      <c r="AS216" s="335"/>
      <c r="AT216" s="335"/>
      <c r="AU216" s="335"/>
      <c r="AV216" s="335"/>
      <c r="AW216" s="335"/>
      <c r="AX216" s="335"/>
      <c r="AY216" s="335"/>
      <c r="AZ216" s="335"/>
      <c r="BA216" s="335"/>
      <c r="BB216" s="335"/>
      <c r="BC216" s="335"/>
      <c r="BD216" s="335"/>
      <c r="BE216" s="335"/>
      <c r="BF216" s="335"/>
      <c r="BG216" s="335"/>
      <c r="BH216" s="335"/>
      <c r="BI216" s="335"/>
      <c r="BJ216" s="335"/>
      <c r="BK216" s="335"/>
      <c r="BL216" s="335"/>
      <c r="BM216" s="335"/>
      <c r="BN216" s="335"/>
      <c r="BO216" s="335"/>
      <c r="BP216" s="335"/>
      <c r="BQ216" s="335"/>
      <c r="BR216" s="335"/>
      <c r="BS216" s="335"/>
      <c r="BT216" s="335"/>
      <c r="BU216" s="335"/>
      <c r="BV216" s="335"/>
      <c r="BW216" s="335"/>
      <c r="BX216" s="335"/>
      <c r="BY216" s="335"/>
      <c r="BZ216" s="335"/>
      <c r="CA216" s="335"/>
      <c r="CB216" s="335"/>
      <c r="CC216" s="335"/>
      <c r="CD216" s="335"/>
      <c r="CE216" s="335"/>
      <c r="CF216" s="335"/>
      <c r="CG216" s="335"/>
      <c r="CH216" s="335"/>
      <c r="CI216" s="335"/>
      <c r="CJ216" s="335"/>
      <c r="CK216" s="335"/>
      <c r="CL216" s="335"/>
      <c r="CM216" s="335"/>
      <c r="CN216" s="335"/>
      <c r="CO216" s="335"/>
      <c r="CP216" s="335"/>
      <c r="CQ216" s="335"/>
      <c r="CR216" s="335"/>
      <c r="CS216" s="335"/>
      <c r="CT216" s="335"/>
      <c r="CU216" s="335"/>
      <c r="CV216" s="335"/>
      <c r="CW216" s="335"/>
      <c r="CX216" s="335"/>
      <c r="CY216" s="335"/>
      <c r="CZ216" s="335"/>
      <c r="DA216" s="335"/>
      <c r="DB216" s="335"/>
      <c r="DC216" s="335"/>
      <c r="DD216" s="335"/>
      <c r="DE216" s="335"/>
      <c r="DF216" s="335"/>
      <c r="DG216" s="335"/>
      <c r="DH216" s="335"/>
      <c r="DI216" s="335"/>
      <c r="DJ216" s="335"/>
      <c r="DK216" s="335"/>
      <c r="DL216" s="335"/>
      <c r="DM216" s="335"/>
      <c r="DN216" s="335"/>
      <c r="DO216" s="335"/>
      <c r="DP216" s="335"/>
      <c r="DQ216" s="335"/>
      <c r="DR216" s="335"/>
      <c r="DS216" s="335"/>
      <c r="DT216" s="335"/>
      <c r="DU216" s="335"/>
      <c r="DV216" s="335"/>
      <c r="DW216" s="335"/>
      <c r="DX216" s="335"/>
      <c r="DY216" s="335"/>
      <c r="DZ216" s="335"/>
      <c r="EA216" s="335"/>
      <c r="EB216" s="335"/>
      <c r="EC216" s="335"/>
      <c r="ED216" s="335"/>
      <c r="EE216" s="335"/>
      <c r="EF216" s="335"/>
      <c r="EG216" s="335"/>
      <c r="EH216" s="335"/>
      <c r="EI216" s="335"/>
      <c r="EJ216" s="335"/>
      <c r="EK216" s="335"/>
      <c r="EL216" s="335"/>
      <c r="EM216" s="335"/>
      <c r="EN216" s="335"/>
      <c r="EO216" s="335"/>
      <c r="EP216" s="335"/>
      <c r="EQ216" s="335"/>
      <c r="ER216" s="335"/>
      <c r="ES216" s="335"/>
      <c r="ET216" s="335"/>
      <c r="EU216" s="335"/>
      <c r="EV216" s="335"/>
      <c r="EW216" s="335"/>
      <c r="EX216" s="335"/>
      <c r="EY216" s="335"/>
      <c r="EZ216" s="335"/>
      <c r="FA216" s="335"/>
      <c r="FB216" s="335"/>
      <c r="FC216" s="335"/>
      <c r="FD216" s="335"/>
      <c r="FE216" s="335"/>
      <c r="FF216" s="335"/>
      <c r="FG216" s="335"/>
      <c r="FH216" s="335"/>
      <c r="FI216" s="335"/>
      <c r="FJ216" s="335"/>
      <c r="FK216" s="335"/>
      <c r="FL216" s="335"/>
      <c r="FM216" s="335"/>
      <c r="FN216" s="335"/>
      <c r="FO216" s="335"/>
      <c r="FP216" s="335"/>
      <c r="FQ216" s="335"/>
      <c r="FR216" s="335"/>
      <c r="FS216" s="335"/>
      <c r="FT216" s="335"/>
      <c r="FU216" s="335"/>
      <c r="FV216" s="335"/>
      <c r="FW216" s="335"/>
      <c r="FX216" s="335"/>
      <c r="FY216" s="335"/>
      <c r="FZ216" s="335"/>
      <c r="GA216" s="335"/>
      <c r="GB216" s="335"/>
      <c r="GC216" s="335"/>
      <c r="GD216" s="335"/>
      <c r="GE216" s="335"/>
      <c r="GF216" s="335"/>
      <c r="GG216" s="335"/>
      <c r="GH216" s="335"/>
      <c r="GI216" s="335"/>
      <c r="GJ216" s="335"/>
      <c r="GK216" s="335"/>
      <c r="GL216" s="335"/>
      <c r="GM216" s="335"/>
      <c r="GN216" s="335"/>
      <c r="GO216" s="335"/>
      <c r="GP216" s="335"/>
      <c r="GQ216" s="335"/>
      <c r="GR216" s="335"/>
      <c r="GS216" s="335"/>
      <c r="GT216" s="335"/>
      <c r="GU216" s="335"/>
      <c r="GV216" s="335"/>
      <c r="GW216" s="335"/>
      <c r="GX216" s="335"/>
      <c r="GY216" s="335"/>
      <c r="GZ216" s="335"/>
      <c r="HA216" s="335"/>
      <c r="HB216" s="335"/>
      <c r="HC216" s="335"/>
      <c r="HD216" s="335"/>
      <c r="HE216" s="335"/>
      <c r="HF216" s="335"/>
      <c r="HG216" s="335"/>
      <c r="HH216" s="335"/>
      <c r="HI216" s="335"/>
      <c r="HJ216" s="335"/>
      <c r="HK216" s="335"/>
      <c r="HL216" s="335"/>
      <c r="HM216" s="335"/>
      <c r="HN216" s="335"/>
      <c r="HO216" s="335"/>
      <c r="HP216" s="335"/>
      <c r="HQ216" s="335"/>
      <c r="HR216" s="335"/>
      <c r="HS216" s="335"/>
      <c r="HT216" s="335"/>
      <c r="HU216" s="335"/>
    </row>
    <row r="217" spans="1:229" s="322" customFormat="1" x14ac:dyDescent="0.25">
      <c r="A217" s="313">
        <v>7</v>
      </c>
      <c r="B217" s="341" t="s">
        <v>302</v>
      </c>
      <c r="C217" s="600"/>
      <c r="D217" s="601"/>
      <c r="E217" s="319" t="s">
        <v>60</v>
      </c>
      <c r="F217" s="601">
        <v>2922</v>
      </c>
      <c r="G217" s="319"/>
      <c r="H217" s="312">
        <f>I217+M217+Q217+U217</f>
        <v>1935</v>
      </c>
      <c r="I217" s="313">
        <f>J217+K217+L217</f>
        <v>907.62</v>
      </c>
      <c r="J217" s="313">
        <v>370.26</v>
      </c>
      <c r="K217" s="321">
        <v>293.45</v>
      </c>
      <c r="L217" s="321">
        <v>243.91</v>
      </c>
      <c r="M217" s="321">
        <f>N217+O217+P217</f>
        <v>191.79</v>
      </c>
      <c r="N217" s="313">
        <v>142.38999999999999</v>
      </c>
      <c r="O217" s="321">
        <v>49.4</v>
      </c>
      <c r="P217" s="321">
        <v>0</v>
      </c>
      <c r="Q217" s="321">
        <f>R217+S217+T217</f>
        <v>44.48</v>
      </c>
      <c r="R217" s="313">
        <v>0</v>
      </c>
      <c r="S217" s="321">
        <v>0</v>
      </c>
      <c r="T217" s="321">
        <v>44.48</v>
      </c>
      <c r="U217" s="321">
        <f>V217+W217+X217</f>
        <v>791.11</v>
      </c>
      <c r="V217" s="313">
        <v>156.1</v>
      </c>
      <c r="W217" s="321">
        <v>275.04000000000002</v>
      </c>
      <c r="X217" s="321">
        <v>359.97</v>
      </c>
    </row>
    <row r="218" spans="1:229" s="322" customFormat="1" x14ac:dyDescent="0.25">
      <c r="A218" s="313"/>
      <c r="B218" s="341" t="s">
        <v>303</v>
      </c>
      <c r="C218" s="600"/>
      <c r="D218" s="601"/>
      <c r="E218" s="319" t="s">
        <v>60</v>
      </c>
      <c r="F218" s="601"/>
      <c r="G218" s="319"/>
      <c r="H218" s="312">
        <f>I218+M218+Q218+U218</f>
        <v>139</v>
      </c>
      <c r="I218" s="313">
        <f>J218+K218+L218</f>
        <v>72</v>
      </c>
      <c r="J218" s="313">
        <v>31</v>
      </c>
      <c r="K218" s="321">
        <v>23</v>
      </c>
      <c r="L218" s="321">
        <v>18</v>
      </c>
      <c r="M218" s="321">
        <f>N218+O218+P218</f>
        <v>9</v>
      </c>
      <c r="N218" s="313">
        <v>9</v>
      </c>
      <c r="O218" s="321">
        <v>0</v>
      </c>
      <c r="P218" s="321">
        <v>0</v>
      </c>
      <c r="Q218" s="321">
        <f>R218+S218+T218</f>
        <v>0</v>
      </c>
      <c r="R218" s="313">
        <v>0</v>
      </c>
      <c r="S218" s="321">
        <v>0</v>
      </c>
      <c r="T218" s="321">
        <v>0</v>
      </c>
      <c r="U218" s="321">
        <f>V218+W218+X218</f>
        <v>58</v>
      </c>
      <c r="V218" s="313">
        <v>9</v>
      </c>
      <c r="W218" s="321">
        <v>20</v>
      </c>
      <c r="X218" s="321">
        <v>29</v>
      </c>
    </row>
    <row r="219" spans="1:229" s="322" customFormat="1" x14ac:dyDescent="0.25">
      <c r="A219" s="313">
        <v>8</v>
      </c>
      <c r="B219" s="341" t="s">
        <v>306</v>
      </c>
      <c r="C219" s="342"/>
      <c r="D219" s="319"/>
      <c r="E219" s="319" t="s">
        <v>33</v>
      </c>
      <c r="F219" s="601">
        <f>ROUND(F217*F222/1000,1)</f>
        <v>10757.8</v>
      </c>
      <c r="G219" s="319"/>
      <c r="H219" s="318">
        <f>I219+M219+Q219+U219</f>
        <v>7123.9699999999993</v>
      </c>
      <c r="I219" s="313">
        <f>J219+K219+L219</f>
        <v>3341.5299999999997</v>
      </c>
      <c r="J219" s="313">
        <f>ROUND(J222*J217/1000,2)</f>
        <v>1363.16</v>
      </c>
      <c r="K219" s="313">
        <f>ROUND(K222*K217/1000,2)</f>
        <v>1080.3800000000001</v>
      </c>
      <c r="L219" s="313">
        <f>ROUND(L222*L217/1000,2)</f>
        <v>897.99</v>
      </c>
      <c r="M219" s="321">
        <f>N219+O219+P219</f>
        <v>706.1</v>
      </c>
      <c r="N219" s="313">
        <f>ROUND(N222*N217/1000,2)</f>
        <v>524.23</v>
      </c>
      <c r="O219" s="313">
        <f>ROUND(O222*O217/1000,2)</f>
        <v>181.87</v>
      </c>
      <c r="P219" s="313">
        <f>ROUND(P222*P217/1000,2)</f>
        <v>0</v>
      </c>
      <c r="Q219" s="321">
        <f>R219+S219+T219</f>
        <v>163.76</v>
      </c>
      <c r="R219" s="313">
        <f>ROUND(R222*R217/1000,2)</f>
        <v>0</v>
      </c>
      <c r="S219" s="313">
        <f>ROUND(S222*S217/1000,2)</f>
        <v>0</v>
      </c>
      <c r="T219" s="313">
        <f>ROUND(T222*T217/1000,2)</f>
        <v>163.76</v>
      </c>
      <c r="U219" s="321">
        <f>V219+W219+X219</f>
        <v>2912.58</v>
      </c>
      <c r="V219" s="313">
        <f>ROUND(V222*V217/1000,2)</f>
        <v>574.70000000000005</v>
      </c>
      <c r="W219" s="313">
        <f>ROUND(W222*W217/1000,2)</f>
        <v>1012.6</v>
      </c>
      <c r="X219" s="313">
        <f>ROUND(X222*X217/1000,2)</f>
        <v>1325.28</v>
      </c>
      <c r="Y219" s="340"/>
    </row>
    <row r="220" spans="1:229" s="322" customFormat="1" x14ac:dyDescent="0.25">
      <c r="A220" s="313"/>
      <c r="B220" s="341" t="s">
        <v>303</v>
      </c>
      <c r="C220" s="342"/>
      <c r="D220" s="319"/>
      <c r="E220" s="319" t="s">
        <v>33</v>
      </c>
      <c r="F220" s="343">
        <f>F218*F222/1000</f>
        <v>0</v>
      </c>
      <c r="G220" s="319"/>
      <c r="H220" s="312">
        <f>I220+M220+Q220+U220</f>
        <v>511.70000000000005</v>
      </c>
      <c r="I220" s="313">
        <f>J220+K220+L220</f>
        <v>265.10000000000002</v>
      </c>
      <c r="J220" s="313">
        <f>ROUND(J218*J222/1000,1)</f>
        <v>114.1</v>
      </c>
      <c r="K220" s="313">
        <f>ROUND(K218*K222/1000,1)</f>
        <v>84.7</v>
      </c>
      <c r="L220" s="313">
        <f>ROUND(L218*L222/1000,1)</f>
        <v>66.3</v>
      </c>
      <c r="M220" s="321">
        <f>N220+O220+P220</f>
        <v>33.1</v>
      </c>
      <c r="N220" s="313">
        <f>ROUND(N218*N222/1000,1)</f>
        <v>33.1</v>
      </c>
      <c r="O220" s="313">
        <f>ROUND(O218*O222/1000,1)</f>
        <v>0</v>
      </c>
      <c r="P220" s="313">
        <f>ROUND(P218*P222/1000,1)</f>
        <v>0</v>
      </c>
      <c r="Q220" s="321">
        <f>R220+S220+T220</f>
        <v>0</v>
      </c>
      <c r="R220" s="313">
        <f>ROUND(R218*R222/1000,1)</f>
        <v>0</v>
      </c>
      <c r="S220" s="313">
        <f>ROUND(S218*S222/1000,1)</f>
        <v>0</v>
      </c>
      <c r="T220" s="313">
        <f>ROUND(T218*T222/1000,1)</f>
        <v>0</v>
      </c>
      <c r="U220" s="321">
        <f>V220+W220+X220</f>
        <v>213.5</v>
      </c>
      <c r="V220" s="313">
        <f>ROUND(V218*V222/1000,1)</f>
        <v>33.1</v>
      </c>
      <c r="W220" s="313">
        <f>ROUND(W218*W222/1000,1)</f>
        <v>73.599999999999994</v>
      </c>
      <c r="X220" s="313">
        <f>ROUND(X218*X222/1000,1)</f>
        <v>106.8</v>
      </c>
      <c r="Y220" s="340"/>
    </row>
    <row r="221" spans="1:229" s="322" customFormat="1" x14ac:dyDescent="0.25">
      <c r="A221" s="313"/>
      <c r="B221" s="341" t="s">
        <v>447</v>
      </c>
      <c r="C221" s="342"/>
      <c r="D221" s="319"/>
      <c r="E221" s="319" t="s">
        <v>33</v>
      </c>
      <c r="F221" s="343"/>
      <c r="G221" s="319"/>
      <c r="H221" s="312">
        <f>I221+M221+Q221+U221</f>
        <v>0</v>
      </c>
      <c r="I221" s="313">
        <f>J221+K221+L221</f>
        <v>0</v>
      </c>
      <c r="J221" s="313"/>
      <c r="K221" s="321"/>
      <c r="L221" s="321"/>
      <c r="M221" s="321">
        <f>N221+O221+P221</f>
        <v>0</v>
      </c>
      <c r="N221" s="313"/>
      <c r="O221" s="321"/>
      <c r="P221" s="321"/>
      <c r="Q221" s="321">
        <f>R221+S221+T221</f>
        <v>0</v>
      </c>
      <c r="R221" s="313"/>
      <c r="S221" s="321"/>
      <c r="T221" s="321"/>
      <c r="U221" s="321">
        <f>V221+W221+X221</f>
        <v>0</v>
      </c>
      <c r="V221" s="313"/>
      <c r="W221" s="321"/>
      <c r="X221" s="321"/>
      <c r="Y221" s="340"/>
    </row>
    <row r="222" spans="1:229" s="322" customFormat="1" x14ac:dyDescent="0.25">
      <c r="A222" s="313">
        <v>9</v>
      </c>
      <c r="B222" s="341" t="s">
        <v>63</v>
      </c>
      <c r="C222" s="342"/>
      <c r="D222" s="319"/>
      <c r="E222" s="319" t="s">
        <v>64</v>
      </c>
      <c r="F222" s="601">
        <v>3681.64</v>
      </c>
      <c r="G222" s="601"/>
      <c r="H222" s="601">
        <v>3681.64</v>
      </c>
      <c r="I222" s="601">
        <v>3681.64</v>
      </c>
      <c r="J222" s="601">
        <v>3681.64</v>
      </c>
      <c r="K222" s="601">
        <v>3681.64</v>
      </c>
      <c r="L222" s="601">
        <v>3681.64</v>
      </c>
      <c r="M222" s="601">
        <v>3681.64</v>
      </c>
      <c r="N222" s="601">
        <v>3681.64</v>
      </c>
      <c r="O222" s="601">
        <v>3681.64</v>
      </c>
      <c r="P222" s="601">
        <v>3681.64</v>
      </c>
      <c r="Q222" s="601">
        <v>3681.64</v>
      </c>
      <c r="R222" s="601">
        <v>3681.64</v>
      </c>
      <c r="S222" s="601">
        <v>3681.64</v>
      </c>
      <c r="T222" s="601">
        <v>3681.64</v>
      </c>
      <c r="U222" s="601">
        <v>3681.64</v>
      </c>
      <c r="V222" s="601">
        <v>3681.64</v>
      </c>
      <c r="W222" s="601">
        <v>3681.64</v>
      </c>
      <c r="X222" s="601">
        <v>3681.64</v>
      </c>
      <c r="Y222" s="340"/>
    </row>
    <row r="223" spans="1:229" s="322" customFormat="1" x14ac:dyDescent="0.25">
      <c r="A223" s="313">
        <v>10</v>
      </c>
      <c r="B223" s="341" t="s">
        <v>49</v>
      </c>
      <c r="C223" s="342"/>
      <c r="D223" s="319"/>
      <c r="E223" s="319" t="s">
        <v>64</v>
      </c>
      <c r="F223" s="313">
        <f>ROUND(F226/F217*1000,2)</f>
        <v>3605.91</v>
      </c>
      <c r="G223" s="319"/>
      <c r="H223" s="313">
        <f>ROUND(H226/H217*1000,2)</f>
        <v>4480.1499999999996</v>
      </c>
      <c r="I223" s="313">
        <f>ROUND(I226/I217*1000,2)</f>
        <v>3874.42</v>
      </c>
      <c r="J223" s="313">
        <f>ROUND(J226/J217*1000,3)</f>
        <v>3580.9690000000001</v>
      </c>
      <c r="K223" s="313">
        <f t="shared" ref="K223:X223" si="98">ROUND(K226/K217*1000,2)</f>
        <v>3800.68</v>
      </c>
      <c r="L223" s="313">
        <f t="shared" si="98"/>
        <v>4408.62</v>
      </c>
      <c r="M223" s="313">
        <f t="shared" si="98"/>
        <v>6851.45</v>
      </c>
      <c r="N223" s="313">
        <f t="shared" si="98"/>
        <v>4464.3100000000004</v>
      </c>
      <c r="O223" s="313">
        <f t="shared" si="98"/>
        <v>8449.0499999999993</v>
      </c>
      <c r="P223" s="313" t="e">
        <f t="shared" si="98"/>
        <v>#DIV/0!</v>
      </c>
      <c r="Q223" s="313">
        <f t="shared" si="98"/>
        <v>22965.13</v>
      </c>
      <c r="R223" s="313" t="e">
        <f t="shared" si="98"/>
        <v>#DIV/0!</v>
      </c>
      <c r="S223" s="313" t="e">
        <f t="shared" si="98"/>
        <v>#DIV/0!</v>
      </c>
      <c r="T223" s="313">
        <f t="shared" si="98"/>
        <v>9272.1</v>
      </c>
      <c r="U223" s="313">
        <f t="shared" si="98"/>
        <v>3560.9</v>
      </c>
      <c r="V223" s="313">
        <f t="shared" si="98"/>
        <v>4666.42</v>
      </c>
      <c r="W223" s="313">
        <f t="shared" si="98"/>
        <v>3450.39</v>
      </c>
      <c r="X223" s="313">
        <f t="shared" si="98"/>
        <v>3165.92</v>
      </c>
      <c r="Y223" s="340"/>
    </row>
    <row r="224" spans="1:229" s="322" customFormat="1" x14ac:dyDescent="0.25">
      <c r="A224" s="313"/>
      <c r="B224" s="341"/>
      <c r="C224" s="342"/>
      <c r="D224" s="319"/>
      <c r="E224" s="344"/>
      <c r="F224" s="601"/>
      <c r="G224" s="319"/>
      <c r="H224" s="601"/>
      <c r="I224" s="313"/>
      <c r="J224" s="313"/>
      <c r="K224" s="313"/>
      <c r="L224" s="313"/>
      <c r="M224" s="313"/>
      <c r="N224" s="313"/>
      <c r="O224" s="313"/>
      <c r="P224" s="313"/>
      <c r="Q224" s="313"/>
      <c r="R224" s="313"/>
      <c r="S224" s="313"/>
      <c r="T224" s="313"/>
      <c r="U224" s="313"/>
      <c r="V224" s="313"/>
      <c r="W224" s="313"/>
      <c r="X224" s="313"/>
      <c r="Y224" s="340"/>
    </row>
    <row r="225" spans="1:25" s="322" customFormat="1" x14ac:dyDescent="0.25">
      <c r="A225" s="313"/>
      <c r="B225" s="340"/>
      <c r="C225" s="340"/>
      <c r="D225" s="340"/>
      <c r="E225" s="344"/>
      <c r="F225" s="319"/>
      <c r="G225" s="319"/>
      <c r="H225" s="319"/>
      <c r="I225" s="344"/>
      <c r="J225" s="344"/>
      <c r="K225" s="344"/>
      <c r="L225" s="344"/>
      <c r="M225" s="344"/>
      <c r="N225" s="344"/>
      <c r="O225" s="344"/>
      <c r="P225" s="344"/>
      <c r="Q225" s="344"/>
      <c r="R225" s="344"/>
      <c r="S225" s="344"/>
      <c r="T225" s="344"/>
      <c r="U225" s="344"/>
      <c r="V225" s="344"/>
      <c r="W225" s="344"/>
      <c r="X225" s="344"/>
      <c r="Y225" s="340"/>
    </row>
    <row r="226" spans="1:25" s="322" customFormat="1" x14ac:dyDescent="0.25">
      <c r="A226" s="313">
        <v>11</v>
      </c>
      <c r="B226" s="341" t="s">
        <v>35</v>
      </c>
      <c r="C226" s="342"/>
      <c r="D226" s="319"/>
      <c r="E226" s="319" t="s">
        <v>33</v>
      </c>
      <c r="F226" s="345">
        <f>SUM(F229:F239)</f>
        <v>10536.48</v>
      </c>
      <c r="G226" s="343">
        <f>G229+G230+G231+G232+G233+G234+G236+G237+G238+G239</f>
        <v>99.999999999999986</v>
      </c>
      <c r="H226" s="320">
        <f>I226+M226+Q226+U226</f>
        <v>8669.0935132263694</v>
      </c>
      <c r="I226" s="346">
        <f>J226+K226+L226</f>
        <v>3516.5042626065497</v>
      </c>
      <c r="J226" s="313">
        <f t="shared" ref="J226:P226" si="99">J229+J230+J231+J232+J233+J234+J236+J237+J238+J239</f>
        <v>1325.8895212733801</v>
      </c>
      <c r="K226" s="313">
        <f t="shared" si="99"/>
        <v>1115.3081935869009</v>
      </c>
      <c r="L226" s="313">
        <f t="shared" si="99"/>
        <v>1075.3065477462687</v>
      </c>
      <c r="M226" s="313">
        <f t="shared" si="99"/>
        <v>1314.039</v>
      </c>
      <c r="N226" s="313">
        <f t="shared" si="99"/>
        <v>635.67300000000012</v>
      </c>
      <c r="O226" s="313">
        <f t="shared" si="99"/>
        <v>417.38300000000004</v>
      </c>
      <c r="P226" s="313">
        <f t="shared" si="99"/>
        <v>260.983</v>
      </c>
      <c r="Q226" s="313">
        <f>R226+S226+T226</f>
        <v>1021.489</v>
      </c>
      <c r="R226" s="313">
        <f t="shared" ref="R226:X226" si="100">R229+R230+R231+R232+R233+R234+R236+R237+R238+R239</f>
        <v>330.38300000000004</v>
      </c>
      <c r="S226" s="313">
        <f t="shared" si="100"/>
        <v>278.68299999999999</v>
      </c>
      <c r="T226" s="313">
        <f t="shared" si="100"/>
        <v>412.42299999999994</v>
      </c>
      <c r="U226" s="313">
        <f t="shared" si="100"/>
        <v>2817.0612506198199</v>
      </c>
      <c r="V226" s="313">
        <f t="shared" si="100"/>
        <v>728.42747176897797</v>
      </c>
      <c r="W226" s="313">
        <f t="shared" si="100"/>
        <v>948.99647765343582</v>
      </c>
      <c r="X226" s="313">
        <f t="shared" si="100"/>
        <v>1139.6373011974063</v>
      </c>
      <c r="Y226" s="340"/>
    </row>
    <row r="227" spans="1:25" s="322" customFormat="1" x14ac:dyDescent="0.25">
      <c r="A227" s="344"/>
      <c r="B227" s="341" t="s">
        <v>36</v>
      </c>
      <c r="C227" s="342"/>
      <c r="D227" s="319"/>
      <c r="E227" s="319"/>
      <c r="F227" s="319"/>
      <c r="G227" s="319"/>
      <c r="H227" s="601"/>
      <c r="I227" s="344"/>
      <c r="J227" s="344"/>
      <c r="K227" s="344"/>
      <c r="L227" s="344"/>
      <c r="M227" s="344"/>
      <c r="N227" s="344"/>
      <c r="O227" s="344"/>
      <c r="P227" s="344"/>
      <c r="Q227" s="344"/>
      <c r="R227" s="344"/>
      <c r="S227" s="344"/>
      <c r="T227" s="344"/>
      <c r="U227" s="341"/>
      <c r="V227" s="344"/>
      <c r="W227" s="344"/>
      <c r="X227" s="344"/>
      <c r="Y227" s="340"/>
    </row>
    <row r="228" spans="1:25" s="322" customFormat="1" x14ac:dyDescent="0.25">
      <c r="A228" s="344"/>
      <c r="B228" s="342"/>
      <c r="C228" s="342"/>
      <c r="D228" s="342"/>
      <c r="E228" s="344"/>
      <c r="F228" s="344"/>
      <c r="G228" s="344"/>
      <c r="H228" s="321"/>
      <c r="I228" s="325"/>
      <c r="J228" s="325"/>
      <c r="K228" s="344"/>
      <c r="L228" s="344"/>
      <c r="M228" s="344"/>
      <c r="N228" s="344"/>
      <c r="O228" s="344"/>
      <c r="P228" s="342"/>
      <c r="Q228" s="344"/>
      <c r="R228" s="342"/>
      <c r="S228" s="341"/>
      <c r="T228" s="344"/>
      <c r="U228" s="344"/>
      <c r="V228" s="344"/>
      <c r="W228" s="344"/>
      <c r="X228" s="344"/>
    </row>
    <row r="229" spans="1:25" s="322" customFormat="1" x14ac:dyDescent="0.25">
      <c r="A229" s="347" t="s">
        <v>65</v>
      </c>
      <c r="B229" s="348" t="s">
        <v>41</v>
      </c>
      <c r="C229" s="349"/>
      <c r="D229" s="350"/>
      <c r="E229" s="351" t="s">
        <v>33</v>
      </c>
      <c r="F229" s="331">
        <v>3646.59</v>
      </c>
      <c r="G229" s="331">
        <f>ROUND(H229/$H$226*100,2)</f>
        <v>42.16</v>
      </c>
      <c r="H229" s="343">
        <f>I229+M229+Q229+U229</f>
        <v>3655.0375132263694</v>
      </c>
      <c r="I229" s="338">
        <f t="shared" ref="I229:I239" si="101">J229+K229+L229</f>
        <v>1167.2552626065494</v>
      </c>
      <c r="J229" s="315">
        <f>370*J202</f>
        <v>408.00652127337986</v>
      </c>
      <c r="K229" s="315">
        <f>335*K202</f>
        <v>357.8551935869009</v>
      </c>
      <c r="L229" s="315">
        <f>390*L202</f>
        <v>401.39354774626861</v>
      </c>
      <c r="M229" s="331">
        <f t="shared" ref="M229:M239" si="102">N229+O229+P229</f>
        <v>738.5</v>
      </c>
      <c r="N229" s="313">
        <f>ROUND(3500*8.1%,1)</f>
        <v>283.5</v>
      </c>
      <c r="O229" s="313">
        <f>ROUND(3500*7.2%,1)</f>
        <v>252</v>
      </c>
      <c r="P229" s="313">
        <f>ROUND(3500*5.8%,1)</f>
        <v>203</v>
      </c>
      <c r="Q229" s="331">
        <f t="shared" ref="Q229:Q239" si="103">R229+S229+T229</f>
        <v>730.5</v>
      </c>
      <c r="R229" s="313">
        <f>ROUND(3500*6.8%,1)+20</f>
        <v>258</v>
      </c>
      <c r="S229" s="313">
        <f>ROUND(3500*6.2%,1)</f>
        <v>217</v>
      </c>
      <c r="T229" s="313">
        <f>ROUND(3500*7.3%,1)</f>
        <v>255.5</v>
      </c>
      <c r="U229" s="353">
        <f t="shared" ref="U229:U239" si="104">V229+W229+X229</f>
        <v>1018.78225061982</v>
      </c>
      <c r="V229" s="315">
        <f>347/V202</f>
        <v>336.18447176897786</v>
      </c>
      <c r="W229" s="315">
        <f>360.5/W202-10</f>
        <v>330.31347765343577</v>
      </c>
      <c r="X229" s="315">
        <f>395/X202-10</f>
        <v>352.28430119740642</v>
      </c>
    </row>
    <row r="230" spans="1:25" s="322" customFormat="1" x14ac:dyDescent="0.25">
      <c r="A230" s="352" t="s">
        <v>66</v>
      </c>
      <c r="B230" s="341" t="s">
        <v>42</v>
      </c>
      <c r="C230" s="342"/>
      <c r="D230" s="319"/>
      <c r="E230" s="319" t="s">
        <v>33</v>
      </c>
      <c r="F230" s="331">
        <v>955.41</v>
      </c>
      <c r="G230" s="331">
        <f t="shared" ref="G230:G239" si="105">ROUND(H230/$H$226*100,2)</f>
        <v>11.05</v>
      </c>
      <c r="H230" s="312">
        <f t="shared" ref="H230:H239" si="106">I230+M230+Q230+U230</f>
        <v>957.69999999999993</v>
      </c>
      <c r="I230" s="346">
        <f t="shared" si="101"/>
        <v>305.89999999999998</v>
      </c>
      <c r="J230" s="313">
        <f>ROUND(J229*0.262,1)</f>
        <v>106.9</v>
      </c>
      <c r="K230" s="313">
        <f>ROUND(K229*0.262,1)</f>
        <v>93.8</v>
      </c>
      <c r="L230" s="313">
        <f>ROUND(L229*0.262,1)</f>
        <v>105.2</v>
      </c>
      <c r="M230" s="331">
        <f t="shared" si="102"/>
        <v>193.5</v>
      </c>
      <c r="N230" s="313">
        <f>ROUND(N229*0.262,1)</f>
        <v>74.3</v>
      </c>
      <c r="O230" s="313">
        <f>ROUND(O229*0.262,1)</f>
        <v>66</v>
      </c>
      <c r="P230" s="313">
        <f>ROUND(P229*0.262,1)</f>
        <v>53.2</v>
      </c>
      <c r="Q230" s="331">
        <f t="shared" si="103"/>
        <v>191.4</v>
      </c>
      <c r="R230" s="313">
        <f>ROUND(R229*0.262,1)</f>
        <v>67.599999999999994</v>
      </c>
      <c r="S230" s="313">
        <f>ROUND(S229*0.262,1)</f>
        <v>56.9</v>
      </c>
      <c r="T230" s="313">
        <f>ROUND(T229*0.262,1)</f>
        <v>66.900000000000006</v>
      </c>
      <c r="U230" s="331">
        <f t="shared" si="104"/>
        <v>266.89999999999998</v>
      </c>
      <c r="V230" s="313">
        <f>ROUND(V229*0.262,1)</f>
        <v>88.1</v>
      </c>
      <c r="W230" s="313">
        <f>ROUND(W229*0.262,1)</f>
        <v>86.5</v>
      </c>
      <c r="X230" s="313">
        <f>ROUND(X229*0.262,1)</f>
        <v>92.3</v>
      </c>
    </row>
    <row r="231" spans="1:25" s="322" customFormat="1" x14ac:dyDescent="0.25">
      <c r="A231" s="352" t="s">
        <v>67</v>
      </c>
      <c r="B231" s="341" t="s">
        <v>43</v>
      </c>
      <c r="C231" s="342"/>
      <c r="D231" s="319"/>
      <c r="E231" s="319" t="s">
        <v>33</v>
      </c>
      <c r="F231" s="331">
        <v>87.6</v>
      </c>
      <c r="G231" s="331">
        <f t="shared" si="105"/>
        <v>0.66</v>
      </c>
      <c r="H231" s="312">
        <f t="shared" si="106"/>
        <v>57.396000000000001</v>
      </c>
      <c r="I231" s="346">
        <f t="shared" si="101"/>
        <v>14.349</v>
      </c>
      <c r="J231" s="313">
        <v>4.7830000000000004</v>
      </c>
      <c r="K231" s="313">
        <v>4.7830000000000004</v>
      </c>
      <c r="L231" s="313">
        <v>4.7830000000000004</v>
      </c>
      <c r="M231" s="331">
        <f t="shared" si="102"/>
        <v>14.349</v>
      </c>
      <c r="N231" s="313">
        <v>4.7830000000000004</v>
      </c>
      <c r="O231" s="313">
        <v>4.7830000000000004</v>
      </c>
      <c r="P231" s="313">
        <v>4.7830000000000004</v>
      </c>
      <c r="Q231" s="331">
        <f t="shared" si="103"/>
        <v>14.349</v>
      </c>
      <c r="R231" s="313">
        <v>4.7830000000000004</v>
      </c>
      <c r="S231" s="313">
        <v>4.7830000000000004</v>
      </c>
      <c r="T231" s="313">
        <v>4.7830000000000004</v>
      </c>
      <c r="U231" s="331">
        <f t="shared" si="104"/>
        <v>14.349</v>
      </c>
      <c r="V231" s="313">
        <v>4.7830000000000004</v>
      </c>
      <c r="W231" s="313">
        <v>4.7830000000000004</v>
      </c>
      <c r="X231" s="313">
        <v>4.7830000000000004</v>
      </c>
    </row>
    <row r="232" spans="1:25" s="322" customFormat="1" x14ac:dyDescent="0.25">
      <c r="A232" s="352" t="s">
        <v>68</v>
      </c>
      <c r="B232" s="341" t="s">
        <v>44</v>
      </c>
      <c r="C232" s="342"/>
      <c r="D232" s="319"/>
      <c r="E232" s="319" t="s">
        <v>33</v>
      </c>
      <c r="F232" s="331">
        <v>464.21</v>
      </c>
      <c r="G232" s="331">
        <f t="shared" si="105"/>
        <v>3.55</v>
      </c>
      <c r="H232" s="312">
        <f t="shared" si="106"/>
        <v>307.41999999999996</v>
      </c>
      <c r="I232" s="346">
        <f t="shared" si="101"/>
        <v>144.19</v>
      </c>
      <c r="J232" s="313">
        <f>ROUND(464.21/3467.3*J210,2)</f>
        <v>58.82</v>
      </c>
      <c r="K232" s="313">
        <f>ROUND(464.21/3467.3*K210,2)</f>
        <v>46.62</v>
      </c>
      <c r="L232" s="313">
        <f>ROUND(464.21/3467.3*L210,2)</f>
        <v>38.75</v>
      </c>
      <c r="M232" s="331">
        <f t="shared" si="102"/>
        <v>30.47</v>
      </c>
      <c r="N232" s="313">
        <f>ROUND(464.21/3467.3*N210,2)</f>
        <v>22.62</v>
      </c>
      <c r="O232" s="313">
        <f>ROUND(464.21/3467.3*O210,2)</f>
        <v>7.85</v>
      </c>
      <c r="P232" s="313">
        <f>ROUND(464.21/3467.3*P210,2)</f>
        <v>0</v>
      </c>
      <c r="Q232" s="331">
        <f t="shared" si="103"/>
        <v>7.07</v>
      </c>
      <c r="R232" s="313">
        <f>ROUND(464.21/3467.3*R210,2)</f>
        <v>0</v>
      </c>
      <c r="S232" s="313">
        <f>ROUND(464.21/3467.3*S210,2)</f>
        <v>0</v>
      </c>
      <c r="T232" s="313">
        <f>ROUND(464.21/3467.3*T210,2)</f>
        <v>7.07</v>
      </c>
      <c r="U232" s="331">
        <f t="shared" si="104"/>
        <v>125.69</v>
      </c>
      <c r="V232" s="313">
        <f>ROUND(464.21/3467.3*V210,2)</f>
        <v>24.8</v>
      </c>
      <c r="W232" s="313">
        <f>ROUND(464.21/3467.3*W210,2)</f>
        <v>43.7</v>
      </c>
      <c r="X232" s="313">
        <f>ROUND(464.21/3467.3*X210,2)</f>
        <v>57.19</v>
      </c>
    </row>
    <row r="233" spans="1:25" s="322" customFormat="1" x14ac:dyDescent="0.25">
      <c r="A233" s="352" t="s">
        <v>69</v>
      </c>
      <c r="B233" s="341" t="s">
        <v>70</v>
      </c>
      <c r="C233" s="342"/>
      <c r="D233" s="319"/>
      <c r="E233" s="319" t="s">
        <v>33</v>
      </c>
      <c r="F233" s="331">
        <v>1956.69</v>
      </c>
      <c r="G233" s="331">
        <f t="shared" si="105"/>
        <v>14.97</v>
      </c>
      <c r="H233" s="312">
        <f t="shared" si="106"/>
        <v>1298</v>
      </c>
      <c r="I233" s="346">
        <f t="shared" si="101"/>
        <v>608.9</v>
      </c>
      <c r="J233" s="313">
        <f>ROUND(J213*0.25184/0.442*1040.98/1000,1)</f>
        <v>248.4</v>
      </c>
      <c r="K233" s="313">
        <f>ROUND(K213*0.25184/0.442*1040.98/1000,1)</f>
        <v>196.9</v>
      </c>
      <c r="L233" s="313">
        <f>ROUND(L213*0.25184/0.442*1040.98/1000,1)</f>
        <v>163.6</v>
      </c>
      <c r="M233" s="331">
        <f t="shared" si="102"/>
        <v>128.6</v>
      </c>
      <c r="N233" s="313">
        <f>ROUND(N213*0.25184/0.442*1040.98/1000,1)</f>
        <v>95.5</v>
      </c>
      <c r="O233" s="313">
        <f>ROUND(O213*0.25184/0.442*1040.98/1000,1)</f>
        <v>33.1</v>
      </c>
      <c r="P233" s="313">
        <f>ROUND(P213*0.25184/0.442*1040.98/1000,1)</f>
        <v>0</v>
      </c>
      <c r="Q233" s="331">
        <f t="shared" si="103"/>
        <v>29.8</v>
      </c>
      <c r="R233" s="313">
        <f>ROUND(R213*0.25184/0.442*1040.98/1000,1)</f>
        <v>0</v>
      </c>
      <c r="S233" s="313">
        <f>ROUND(S213*0.25184/0.442*1040.98/1000,1)</f>
        <v>0</v>
      </c>
      <c r="T233" s="313">
        <f>ROUND(T213*0.25184/0.442*1040.98/1000,1)</f>
        <v>29.8</v>
      </c>
      <c r="U233" s="331">
        <f t="shared" si="104"/>
        <v>530.70000000000005</v>
      </c>
      <c r="V233" s="313">
        <f>ROUND(V213*0.25184/0.442*1040.98/1000,1)</f>
        <v>104.7</v>
      </c>
      <c r="W233" s="313">
        <f>ROUND(W213*0.25184/0.442*1040.98/1000,1)</f>
        <v>184.5</v>
      </c>
      <c r="X233" s="313">
        <f>ROUND(X213*0.25184/0.442*1040.98/1000,1)</f>
        <v>241.5</v>
      </c>
    </row>
    <row r="234" spans="1:25" s="322" customFormat="1" x14ac:dyDescent="0.25">
      <c r="A234" s="352" t="s">
        <v>71</v>
      </c>
      <c r="B234" s="341" t="s">
        <v>72</v>
      </c>
      <c r="C234" s="342"/>
      <c r="D234" s="319"/>
      <c r="E234" s="319" t="s">
        <v>33</v>
      </c>
      <c r="F234" s="331">
        <v>65.97</v>
      </c>
      <c r="G234" s="331">
        <f t="shared" si="105"/>
        <v>0.76</v>
      </c>
      <c r="H234" s="312">
        <f t="shared" si="106"/>
        <v>66.180000000000007</v>
      </c>
      <c r="I234" s="346">
        <f t="shared" si="101"/>
        <v>31.04</v>
      </c>
      <c r="J234" s="313">
        <f>ROUND(J210*0.779*37/1000,2)</f>
        <v>12.66</v>
      </c>
      <c r="K234" s="313">
        <f>ROUND(K210*0.779*37/1000,2)</f>
        <v>10.039999999999999</v>
      </c>
      <c r="L234" s="313">
        <f>ROUND(L210*0.779*37/1000,2)</f>
        <v>8.34</v>
      </c>
      <c r="M234" s="331">
        <f t="shared" si="102"/>
        <v>6.5600000000000005</v>
      </c>
      <c r="N234" s="313">
        <f>ROUND(N210*0.779*37/1000,2)</f>
        <v>4.87</v>
      </c>
      <c r="O234" s="313">
        <f>ROUND(O210*0.779*37/1000,2)</f>
        <v>1.69</v>
      </c>
      <c r="P234" s="313">
        <f>ROUND(P210*0.779*37/1000,2)</f>
        <v>0</v>
      </c>
      <c r="Q234" s="331">
        <f t="shared" si="103"/>
        <v>1.52</v>
      </c>
      <c r="R234" s="313">
        <f>ROUND(R210*0.779*37/1000,2)</f>
        <v>0</v>
      </c>
      <c r="S234" s="313">
        <f>ROUND(S210*0.779*37/1000,2)</f>
        <v>0</v>
      </c>
      <c r="T234" s="313">
        <f>ROUND(T210*0.779*37/1000,2)</f>
        <v>1.52</v>
      </c>
      <c r="U234" s="331">
        <f t="shared" si="104"/>
        <v>27.060000000000002</v>
      </c>
      <c r="V234" s="313">
        <f>ROUND(V210*0.779*37/1000,2)</f>
        <v>5.34</v>
      </c>
      <c r="W234" s="313">
        <f>ROUND(W210*0.779*37/1000,2)</f>
        <v>9.41</v>
      </c>
      <c r="X234" s="313">
        <f>ROUND(X210*0.779*37/1000,2)</f>
        <v>12.31</v>
      </c>
    </row>
    <row r="235" spans="1:25" s="322" customFormat="1" x14ac:dyDescent="0.25">
      <c r="A235" s="352"/>
      <c r="B235" s="341" t="s">
        <v>449</v>
      </c>
      <c r="C235" s="342"/>
      <c r="D235" s="319"/>
      <c r="E235" s="319"/>
      <c r="F235" s="331">
        <v>0</v>
      </c>
      <c r="G235" s="331">
        <f t="shared" si="105"/>
        <v>0</v>
      </c>
      <c r="H235" s="312">
        <f t="shared" si="106"/>
        <v>0</v>
      </c>
      <c r="I235" s="346">
        <f t="shared" si="101"/>
        <v>0</v>
      </c>
      <c r="J235" s="313"/>
      <c r="K235" s="313"/>
      <c r="L235" s="313"/>
      <c r="M235" s="331">
        <f t="shared" si="102"/>
        <v>0</v>
      </c>
      <c r="N235" s="313"/>
      <c r="O235" s="313"/>
      <c r="P235" s="313"/>
      <c r="Q235" s="331">
        <f t="shared" si="103"/>
        <v>0</v>
      </c>
      <c r="R235" s="313"/>
      <c r="S235" s="313"/>
      <c r="T235" s="313"/>
      <c r="U235" s="331">
        <f t="shared" si="104"/>
        <v>0</v>
      </c>
      <c r="V235" s="313"/>
      <c r="W235" s="313"/>
      <c r="X235" s="313"/>
    </row>
    <row r="236" spans="1:25" s="322" customFormat="1" x14ac:dyDescent="0.25">
      <c r="A236" s="352" t="s">
        <v>73</v>
      </c>
      <c r="B236" s="341" t="s">
        <v>74</v>
      </c>
      <c r="C236" s="342"/>
      <c r="D236" s="319"/>
      <c r="E236" s="319" t="s">
        <v>33</v>
      </c>
      <c r="F236" s="331">
        <v>332.86</v>
      </c>
      <c r="G236" s="331">
        <f t="shared" si="105"/>
        <v>2.6</v>
      </c>
      <c r="H236" s="312">
        <f t="shared" si="106"/>
        <v>225.2</v>
      </c>
      <c r="I236" s="346">
        <f t="shared" si="101"/>
        <v>105.6</v>
      </c>
      <c r="J236" s="313">
        <f>ROUND(J210*28.53*3.437/1000,1)</f>
        <v>43.1</v>
      </c>
      <c r="K236" s="313">
        <f>ROUND(K210*28.53*3.437/1000,1)</f>
        <v>34.1</v>
      </c>
      <c r="L236" s="313">
        <f>ROUND(L210*28.53*3.437/1000,1)</f>
        <v>28.4</v>
      </c>
      <c r="M236" s="331">
        <f t="shared" si="102"/>
        <v>22.3</v>
      </c>
      <c r="N236" s="313">
        <f>ROUND(N210*28.53*3.437/1000,1)</f>
        <v>16.600000000000001</v>
      </c>
      <c r="O236" s="313">
        <f>ROUND(O210*28.53*3.437/1000,1)</f>
        <v>5.7</v>
      </c>
      <c r="P236" s="313">
        <f>ROUND(P210*28.53*3.437/1000,1)</f>
        <v>0</v>
      </c>
      <c r="Q236" s="331">
        <f t="shared" si="103"/>
        <v>5.2</v>
      </c>
      <c r="R236" s="313">
        <f>ROUND(R210*28.53*3.437/1000,1)</f>
        <v>0</v>
      </c>
      <c r="S236" s="313">
        <f>ROUND(S210*28.53*3.437/1000,1)</f>
        <v>0</v>
      </c>
      <c r="T236" s="313">
        <f>ROUND(T210*28.53*3.437/1000,1)</f>
        <v>5.2</v>
      </c>
      <c r="U236" s="331">
        <f t="shared" si="104"/>
        <v>92.1</v>
      </c>
      <c r="V236" s="313">
        <f>ROUND(V210*28.53*3.437/1000,1)</f>
        <v>18.2</v>
      </c>
      <c r="W236" s="313">
        <f>ROUND(W210*28.53*3.437/1000,1)</f>
        <v>32</v>
      </c>
      <c r="X236" s="313">
        <f>ROUND(X210*28.53*3.437/1000,1)</f>
        <v>41.9</v>
      </c>
    </row>
    <row r="237" spans="1:25" s="322" customFormat="1" x14ac:dyDescent="0.25">
      <c r="A237" s="352" t="s">
        <v>75</v>
      </c>
      <c r="B237" s="341" t="s">
        <v>45</v>
      </c>
      <c r="C237" s="342"/>
      <c r="D237" s="319"/>
      <c r="E237" s="319" t="s">
        <v>33</v>
      </c>
      <c r="F237" s="331">
        <v>288.63</v>
      </c>
      <c r="G237" s="331">
        <f t="shared" si="105"/>
        <v>3.33</v>
      </c>
      <c r="H237" s="312">
        <f t="shared" si="106"/>
        <v>288.63</v>
      </c>
      <c r="I237" s="346">
        <f t="shared" si="101"/>
        <v>288.63</v>
      </c>
      <c r="J237" s="313">
        <v>96.21</v>
      </c>
      <c r="K237" s="313">
        <v>96.21</v>
      </c>
      <c r="L237" s="313">
        <v>96.21</v>
      </c>
      <c r="M237" s="331">
        <f t="shared" si="102"/>
        <v>0</v>
      </c>
      <c r="N237" s="313"/>
      <c r="O237" s="313"/>
      <c r="P237" s="313"/>
      <c r="Q237" s="331">
        <f t="shared" si="103"/>
        <v>0</v>
      </c>
      <c r="R237" s="313"/>
      <c r="S237" s="313"/>
      <c r="T237" s="313"/>
      <c r="U237" s="331">
        <f t="shared" si="104"/>
        <v>0</v>
      </c>
      <c r="V237" s="313"/>
      <c r="W237" s="313"/>
      <c r="X237" s="313"/>
    </row>
    <row r="238" spans="1:25" s="322" customFormat="1" x14ac:dyDescent="0.25">
      <c r="A238" s="352" t="s">
        <v>76</v>
      </c>
      <c r="B238" s="341" t="s">
        <v>46</v>
      </c>
      <c r="C238" s="342"/>
      <c r="D238" s="319"/>
      <c r="E238" s="319" t="s">
        <v>33</v>
      </c>
      <c r="F238" s="331">
        <v>2498.5</v>
      </c>
      <c r="G238" s="331">
        <f t="shared" si="105"/>
        <v>19.09</v>
      </c>
      <c r="H238" s="318">
        <f t="shared" si="106"/>
        <v>1654.6</v>
      </c>
      <c r="I238" s="346">
        <f t="shared" si="101"/>
        <v>776.1</v>
      </c>
      <c r="J238" s="313">
        <f>ROUND(2498.5/10757.8*J219,1)</f>
        <v>316.60000000000002</v>
      </c>
      <c r="K238" s="313">
        <f>ROUND(2498.5/10757.8*K219,1)</f>
        <v>250.9</v>
      </c>
      <c r="L238" s="313">
        <f>ROUND(2498.5/10757.8*L219,1)</f>
        <v>208.6</v>
      </c>
      <c r="M238" s="331">
        <f t="shared" si="102"/>
        <v>164</v>
      </c>
      <c r="N238" s="313">
        <f>ROUND(2498.5/10757.8*N219,1)</f>
        <v>121.8</v>
      </c>
      <c r="O238" s="313">
        <f>ROUND(2498.5/10757.8*O219,1)</f>
        <v>42.2</v>
      </c>
      <c r="P238" s="313">
        <f>ROUND(2498.5/10757.8*P219,1)</f>
        <v>0</v>
      </c>
      <c r="Q238" s="331">
        <f t="shared" si="103"/>
        <v>38</v>
      </c>
      <c r="R238" s="313">
        <f>ROUND(2498.5/10757.8*R219,1)</f>
        <v>0</v>
      </c>
      <c r="S238" s="313">
        <f>ROUND(2498.5/10757.8*S219,1)</f>
        <v>0</v>
      </c>
      <c r="T238" s="313">
        <f>ROUND(2498.5/10757.8*T219,1)</f>
        <v>38</v>
      </c>
      <c r="U238" s="331">
        <f t="shared" si="104"/>
        <v>676.5</v>
      </c>
      <c r="V238" s="313">
        <f>ROUND(2498.5/10757.8*V219,1)</f>
        <v>133.5</v>
      </c>
      <c r="W238" s="313">
        <f>ROUND(2498.5/10757.8*W219,1)</f>
        <v>235.2</v>
      </c>
      <c r="X238" s="313">
        <f>ROUND(2498.5/10757.8*X219,1)</f>
        <v>307.8</v>
      </c>
    </row>
    <row r="239" spans="1:25" s="322" customFormat="1" x14ac:dyDescent="0.25">
      <c r="A239" s="352" t="s">
        <v>77</v>
      </c>
      <c r="B239" s="341" t="s">
        <v>48</v>
      </c>
      <c r="C239" s="342"/>
      <c r="D239" s="319"/>
      <c r="E239" s="319" t="s">
        <v>33</v>
      </c>
      <c r="F239" s="331">
        <v>240.02</v>
      </c>
      <c r="G239" s="331">
        <f t="shared" si="105"/>
        <v>1.83</v>
      </c>
      <c r="H239" s="312">
        <f t="shared" si="106"/>
        <v>158.93</v>
      </c>
      <c r="I239" s="353">
        <f t="shared" si="101"/>
        <v>74.540000000000006</v>
      </c>
      <c r="J239" s="313">
        <f>ROUND(240.02/3467.3*J210,2)</f>
        <v>30.41</v>
      </c>
      <c r="K239" s="313">
        <f>ROUND(240.02/3467.3*K210,2)</f>
        <v>24.1</v>
      </c>
      <c r="L239" s="313">
        <f>ROUND(240.02/3467.3*L210,2)</f>
        <v>20.03</v>
      </c>
      <c r="M239" s="331">
        <f t="shared" si="102"/>
        <v>15.759999999999998</v>
      </c>
      <c r="N239" s="313">
        <f>ROUND(240.02/3467.3*N210,2)</f>
        <v>11.7</v>
      </c>
      <c r="O239" s="313">
        <f>ROUND(240.02/3467.3*O210,2)</f>
        <v>4.0599999999999996</v>
      </c>
      <c r="P239" s="313">
        <f>ROUND(240.02/3467.3*P210,2)</f>
        <v>0</v>
      </c>
      <c r="Q239" s="331">
        <f t="shared" si="103"/>
        <v>3.65</v>
      </c>
      <c r="R239" s="313">
        <f>ROUND(240.02/3467.3*R210,2)</f>
        <v>0</v>
      </c>
      <c r="S239" s="313">
        <f>ROUND(240.02/3467.3*S210,2)</f>
        <v>0</v>
      </c>
      <c r="T239" s="313">
        <f>ROUND(240.02/3467.3*T210,2)</f>
        <v>3.65</v>
      </c>
      <c r="U239" s="331">
        <f t="shared" si="104"/>
        <v>64.97999999999999</v>
      </c>
      <c r="V239" s="313">
        <f>ROUND(240.02/3467.3*V210,2)</f>
        <v>12.82</v>
      </c>
      <c r="W239" s="313">
        <f>ROUND(240.02/3467.3*W210,2)</f>
        <v>22.59</v>
      </c>
      <c r="X239" s="313">
        <f>ROUND(240.02/3467.3*X210,2)</f>
        <v>29.57</v>
      </c>
    </row>
    <row r="240" spans="1:25" s="322" customFormat="1" x14ac:dyDescent="0.25">
      <c r="A240" s="341"/>
      <c r="B240" s="341"/>
      <c r="C240" s="342"/>
      <c r="D240" s="319"/>
      <c r="E240" s="319"/>
      <c r="F240" s="319"/>
      <c r="G240" s="319"/>
      <c r="H240" s="319"/>
      <c r="I240" s="344"/>
      <c r="J240" s="344"/>
      <c r="K240" s="344"/>
      <c r="L240" s="344"/>
      <c r="M240" s="344"/>
      <c r="N240" s="344"/>
      <c r="O240" s="344"/>
      <c r="P240" s="344"/>
      <c r="Q240" s="344"/>
      <c r="R240" s="344"/>
      <c r="S240" s="344"/>
      <c r="T240" s="344"/>
      <c r="U240" s="344"/>
      <c r="V240" s="344"/>
      <c r="W240" s="344"/>
      <c r="X240" s="344"/>
    </row>
    <row r="241" spans="1:24" s="322" customFormat="1" x14ac:dyDescent="0.25">
      <c r="A241" s="599">
        <v>12</v>
      </c>
      <c r="B241" s="341" t="s">
        <v>51</v>
      </c>
      <c r="C241" s="342"/>
      <c r="D241" s="319"/>
      <c r="E241" s="319" t="s">
        <v>33</v>
      </c>
      <c r="F241" s="354">
        <f>F219-F226</f>
        <v>221.31999999999971</v>
      </c>
      <c r="G241" s="319"/>
      <c r="H241" s="313">
        <f t="shared" ref="H241:X241" si="107">H219-H226</f>
        <v>-1545.1235132263701</v>
      </c>
      <c r="I241" s="338">
        <f t="shared" si="107"/>
        <v>-174.97426260654993</v>
      </c>
      <c r="J241" s="313">
        <f t="shared" si="107"/>
        <v>37.270478726620013</v>
      </c>
      <c r="K241" s="338">
        <f t="shared" si="107"/>
        <v>-34.928193586900761</v>
      </c>
      <c r="L241" s="338">
        <f t="shared" si="107"/>
        <v>-177.31654774626872</v>
      </c>
      <c r="M241" s="313">
        <f t="shared" si="107"/>
        <v>-607.93899999999996</v>
      </c>
      <c r="N241" s="338">
        <f t="shared" si="107"/>
        <v>-111.4430000000001</v>
      </c>
      <c r="O241" s="338">
        <f t="shared" si="107"/>
        <v>-235.51300000000003</v>
      </c>
      <c r="P241" s="338">
        <f t="shared" si="107"/>
        <v>-260.983</v>
      </c>
      <c r="Q241" s="313">
        <f t="shared" si="107"/>
        <v>-857.72900000000004</v>
      </c>
      <c r="R241" s="338">
        <f t="shared" si="107"/>
        <v>-330.38300000000004</v>
      </c>
      <c r="S241" s="338">
        <f t="shared" si="107"/>
        <v>-278.68299999999999</v>
      </c>
      <c r="T241" s="313">
        <f t="shared" si="107"/>
        <v>-248.66299999999995</v>
      </c>
      <c r="U241" s="313">
        <f t="shared" si="107"/>
        <v>95.518749380179997</v>
      </c>
      <c r="V241" s="313">
        <f t="shared" si="107"/>
        <v>-153.72747176897792</v>
      </c>
      <c r="W241" s="313">
        <f t="shared" si="107"/>
        <v>63.603522346564205</v>
      </c>
      <c r="X241" s="313">
        <f t="shared" si="107"/>
        <v>185.64269880259371</v>
      </c>
    </row>
    <row r="242" spans="1:24" s="322" customFormat="1" x14ac:dyDescent="0.25">
      <c r="A242" s="599">
        <v>13</v>
      </c>
      <c r="B242" s="341" t="s">
        <v>78</v>
      </c>
      <c r="C242" s="342"/>
      <c r="D242" s="319"/>
      <c r="E242" s="601" t="s">
        <v>28</v>
      </c>
      <c r="F242" s="313">
        <f>ROUND(F241/F226*100,1)</f>
        <v>2.1</v>
      </c>
      <c r="G242" s="601"/>
      <c r="H242" s="313">
        <f t="shared" ref="H242:X242" si="108">ROUND(H241/H226*100,1)</f>
        <v>-17.8</v>
      </c>
      <c r="I242" s="313">
        <f t="shared" si="108"/>
        <v>-5</v>
      </c>
      <c r="J242" s="313">
        <f t="shared" si="108"/>
        <v>2.8</v>
      </c>
      <c r="K242" s="313">
        <f t="shared" si="108"/>
        <v>-3.1</v>
      </c>
      <c r="L242" s="313">
        <f t="shared" si="108"/>
        <v>-16.5</v>
      </c>
      <c r="M242" s="313">
        <f t="shared" si="108"/>
        <v>-46.3</v>
      </c>
      <c r="N242" s="313">
        <f t="shared" si="108"/>
        <v>-17.5</v>
      </c>
      <c r="O242" s="313">
        <f t="shared" si="108"/>
        <v>-56.4</v>
      </c>
      <c r="P242" s="313">
        <f t="shared" si="108"/>
        <v>-100</v>
      </c>
      <c r="Q242" s="313">
        <f t="shared" si="108"/>
        <v>-84</v>
      </c>
      <c r="R242" s="313">
        <f t="shared" si="108"/>
        <v>-100</v>
      </c>
      <c r="S242" s="313">
        <f t="shared" si="108"/>
        <v>-100</v>
      </c>
      <c r="T242" s="313">
        <f t="shared" si="108"/>
        <v>-60.3</v>
      </c>
      <c r="U242" s="313">
        <f t="shared" si="108"/>
        <v>3.4</v>
      </c>
      <c r="V242" s="313">
        <f t="shared" si="108"/>
        <v>-21.1</v>
      </c>
      <c r="W242" s="313">
        <f t="shared" si="108"/>
        <v>6.7</v>
      </c>
      <c r="X242" s="313">
        <f t="shared" si="108"/>
        <v>16.3</v>
      </c>
    </row>
    <row r="243" spans="1:24" s="322" customFormat="1" x14ac:dyDescent="0.25">
      <c r="A243" s="341"/>
      <c r="B243" s="341"/>
      <c r="C243" s="342"/>
      <c r="D243" s="319"/>
      <c r="E243" s="319"/>
      <c r="F243" s="319"/>
      <c r="G243" s="319"/>
      <c r="H243" s="319"/>
      <c r="I243" s="344"/>
      <c r="J243" s="344"/>
      <c r="K243" s="344"/>
      <c r="L243" s="344"/>
      <c r="M243" s="344"/>
      <c r="N243" s="344"/>
      <c r="O243" s="344"/>
      <c r="P243" s="344"/>
      <c r="Q243" s="344"/>
      <c r="R243" s="344"/>
      <c r="S243" s="344"/>
      <c r="T243" s="344"/>
      <c r="U243" s="344"/>
      <c r="V243" s="344"/>
      <c r="W243" s="344"/>
      <c r="X243" s="344"/>
    </row>
    <row r="244" spans="1:24" s="322" customFormat="1" x14ac:dyDescent="0.25"/>
    <row r="245" spans="1:24" s="322" customFormat="1" x14ac:dyDescent="0.25">
      <c r="B245" s="322" t="s">
        <v>99</v>
      </c>
    </row>
    <row r="246" spans="1:24" s="322" customFormat="1" ht="13.5" customHeight="1" x14ac:dyDescent="0.25"/>
    <row r="247" spans="1:24" x14ac:dyDescent="0.25">
      <c r="S247"/>
      <c r="W247" t="s">
        <v>97</v>
      </c>
    </row>
    <row r="248" spans="1:24" x14ac:dyDescent="0.25">
      <c r="S248"/>
      <c r="W248" t="s">
        <v>458</v>
      </c>
    </row>
    <row r="249" spans="1:24" x14ac:dyDescent="0.25">
      <c r="S249"/>
      <c r="W249" t="s">
        <v>459</v>
      </c>
    </row>
    <row r="250" spans="1:24" x14ac:dyDescent="0.25">
      <c r="S250"/>
      <c r="W250" t="s">
        <v>460</v>
      </c>
    </row>
    <row r="251" spans="1:24" x14ac:dyDescent="0.25">
      <c r="S251"/>
    </row>
    <row r="252" spans="1:24" s="322" customFormat="1" x14ac:dyDescent="0.25">
      <c r="J252">
        <f>350/3407.31+1</f>
        <v>1.1027203277658915</v>
      </c>
      <c r="K252">
        <f>200/2931.5+1</f>
        <v>1.0682244584683609</v>
      </c>
      <c r="L252">
        <f>100/3422.99+1</f>
        <v>1.0292142249904324</v>
      </c>
      <c r="M252"/>
      <c r="N252"/>
      <c r="O252"/>
      <c r="P252"/>
      <c r="Q252"/>
      <c r="R252"/>
      <c r="S252"/>
      <c r="T252"/>
      <c r="U252"/>
      <c r="V252">
        <f>100/3108.35+1</f>
        <v>1.032171409268583</v>
      </c>
      <c r="W252">
        <f>200/3371.69+1</f>
        <v>1.0593174342836975</v>
      </c>
      <c r="X252">
        <f>350/3875.8+1</f>
        <v>1.0903039372516641</v>
      </c>
    </row>
    <row r="253" spans="1:24" s="2" customFormat="1" x14ac:dyDescent="0.25"/>
    <row r="254" spans="1:24" s="2" customFormat="1" ht="15.6" x14ac:dyDescent="0.3">
      <c r="A254" s="2" t="s">
        <v>52</v>
      </c>
      <c r="E254" s="3" t="s">
        <v>346</v>
      </c>
      <c r="J254" s="310" t="s">
        <v>346</v>
      </c>
      <c r="L254" s="3"/>
      <c r="N254" s="3" t="s">
        <v>346</v>
      </c>
      <c r="P254" s="3"/>
      <c r="R254" s="3"/>
      <c r="T254" s="3" t="s">
        <v>346</v>
      </c>
    </row>
    <row r="255" spans="1:24" s="2" customFormat="1" x14ac:dyDescent="0.25">
      <c r="A255" s="317" t="s">
        <v>54</v>
      </c>
    </row>
    <row r="256" spans="1:24" s="2" customFormat="1" x14ac:dyDescent="0.25">
      <c r="A256" s="5" t="s">
        <v>0</v>
      </c>
      <c r="B256" s="6" t="s">
        <v>1</v>
      </c>
      <c r="C256" s="7"/>
      <c r="D256" s="8"/>
      <c r="E256" s="8" t="s">
        <v>2</v>
      </c>
      <c r="F256" s="19" t="s">
        <v>55</v>
      </c>
      <c r="G256" s="605" t="s">
        <v>89</v>
      </c>
      <c r="H256" s="605" t="s">
        <v>3</v>
      </c>
      <c r="I256" s="594" t="s">
        <v>94</v>
      </c>
      <c r="J256" s="884" t="s">
        <v>93</v>
      </c>
      <c r="K256" s="885"/>
      <c r="L256" s="885"/>
      <c r="M256" s="594" t="s">
        <v>90</v>
      </c>
      <c r="N256" s="594" t="s">
        <v>93</v>
      </c>
      <c r="O256" s="595"/>
      <c r="P256" s="595"/>
      <c r="Q256" s="594" t="s">
        <v>91</v>
      </c>
      <c r="R256" s="594" t="s">
        <v>93</v>
      </c>
      <c r="S256" s="595"/>
      <c r="T256" s="595"/>
      <c r="U256" s="19" t="s">
        <v>92</v>
      </c>
      <c r="V256" s="78" t="s">
        <v>93</v>
      </c>
      <c r="W256" s="595"/>
      <c r="X256" s="598"/>
    </row>
    <row r="257" spans="1:229" s="18" customFormat="1" x14ac:dyDescent="0.25">
      <c r="A257" s="14"/>
      <c r="B257" s="881" t="s">
        <v>8</v>
      </c>
      <c r="C257" s="882"/>
      <c r="D257" s="883"/>
      <c r="E257" s="597" t="s">
        <v>9</v>
      </c>
      <c r="F257" s="73" t="s">
        <v>57</v>
      </c>
      <c r="G257" s="74" t="s">
        <v>56</v>
      </c>
      <c r="H257" s="144" t="s">
        <v>444</v>
      </c>
      <c r="I257" s="594" t="s">
        <v>10</v>
      </c>
      <c r="J257" s="594" t="s">
        <v>11</v>
      </c>
      <c r="K257" s="604" t="s">
        <v>12</v>
      </c>
      <c r="L257" s="594" t="s">
        <v>13</v>
      </c>
      <c r="M257" s="594" t="s">
        <v>10</v>
      </c>
      <c r="N257" s="594" t="s">
        <v>14</v>
      </c>
      <c r="O257" s="594" t="s">
        <v>15</v>
      </c>
      <c r="P257" s="594" t="s">
        <v>16</v>
      </c>
      <c r="Q257" s="594" t="s">
        <v>10</v>
      </c>
      <c r="R257" s="594" t="s">
        <v>17</v>
      </c>
      <c r="S257" s="594" t="s">
        <v>58</v>
      </c>
      <c r="T257" s="594" t="s">
        <v>18</v>
      </c>
      <c r="U257" s="14" t="s">
        <v>10</v>
      </c>
      <c r="V257" s="595" t="s">
        <v>19</v>
      </c>
      <c r="W257" s="594" t="s">
        <v>20</v>
      </c>
      <c r="X257" s="20" t="s">
        <v>21</v>
      </c>
    </row>
    <row r="258" spans="1:229" s="2" customFormat="1" x14ac:dyDescent="0.25">
      <c r="A258" s="5"/>
      <c r="B258" s="886"/>
      <c r="C258" s="887"/>
      <c r="D258" s="888"/>
      <c r="E258" s="5"/>
      <c r="F258" s="14" t="s">
        <v>443</v>
      </c>
      <c r="G258" s="596" t="s">
        <v>88</v>
      </c>
      <c r="H258" s="20" t="s">
        <v>22</v>
      </c>
      <c r="I258" s="73" t="s">
        <v>22</v>
      </c>
      <c r="J258" s="73" t="s">
        <v>22</v>
      </c>
      <c r="K258" s="19" t="s">
        <v>22</v>
      </c>
      <c r="L258" s="73" t="s">
        <v>22</v>
      </c>
      <c r="M258" s="19" t="s">
        <v>22</v>
      </c>
      <c r="N258" s="19" t="s">
        <v>22</v>
      </c>
      <c r="O258" s="19" t="s">
        <v>22</v>
      </c>
      <c r="P258" s="19" t="s">
        <v>22</v>
      </c>
      <c r="Q258" s="19" t="s">
        <v>22</v>
      </c>
      <c r="R258" s="19" t="s">
        <v>22</v>
      </c>
      <c r="S258" s="19" t="s">
        <v>22</v>
      </c>
      <c r="T258" s="19" t="s">
        <v>22</v>
      </c>
      <c r="U258" s="19" t="s">
        <v>22</v>
      </c>
      <c r="V258" s="19" t="s">
        <v>22</v>
      </c>
      <c r="W258" s="19" t="s">
        <v>22</v>
      </c>
      <c r="X258" s="19" t="s">
        <v>22</v>
      </c>
    </row>
    <row r="259" spans="1:229" s="2" customFormat="1" x14ac:dyDescent="0.25">
      <c r="A259" s="20">
        <v>1</v>
      </c>
      <c r="B259" s="884">
        <v>2</v>
      </c>
      <c r="C259" s="885"/>
      <c r="D259" s="889"/>
      <c r="E259" s="606">
        <v>3</v>
      </c>
      <c r="F259" s="20">
        <v>4</v>
      </c>
      <c r="G259" s="606">
        <v>5</v>
      </c>
      <c r="H259" s="606">
        <v>6</v>
      </c>
      <c r="I259" s="606">
        <v>7</v>
      </c>
      <c r="J259" s="19">
        <v>8</v>
      </c>
      <c r="K259" s="19">
        <v>9</v>
      </c>
      <c r="L259" s="19">
        <v>10</v>
      </c>
      <c r="M259" s="19">
        <v>11</v>
      </c>
      <c r="N259" s="19">
        <v>12</v>
      </c>
      <c r="O259" s="19">
        <v>13</v>
      </c>
      <c r="P259" s="19">
        <v>14</v>
      </c>
      <c r="Q259" s="19">
        <v>15</v>
      </c>
      <c r="R259" s="19">
        <v>16</v>
      </c>
      <c r="S259" s="19">
        <v>17</v>
      </c>
      <c r="T259" s="19">
        <v>18</v>
      </c>
      <c r="U259" s="19">
        <v>19</v>
      </c>
      <c r="V259" s="19">
        <v>20</v>
      </c>
      <c r="W259" s="19">
        <v>21</v>
      </c>
      <c r="X259" s="19">
        <v>22</v>
      </c>
    </row>
    <row r="260" spans="1:229" s="2" customFormat="1" x14ac:dyDescent="0.25">
      <c r="A260" s="20">
        <v>1</v>
      </c>
      <c r="B260" s="78" t="s">
        <v>59</v>
      </c>
      <c r="C260" s="595"/>
      <c r="D260" s="598"/>
      <c r="E260" s="79" t="s">
        <v>60</v>
      </c>
      <c r="F260" s="606">
        <f>F263+F261</f>
        <v>2459.0500000000002</v>
      </c>
      <c r="G260" s="79"/>
      <c r="H260" s="214">
        <f>I260+M260+Q260+U260</f>
        <v>2314.4800000000005</v>
      </c>
      <c r="I260" s="20">
        <f>J260+K260+L260</f>
        <v>1216.77</v>
      </c>
      <c r="J260" s="38">
        <f>J263+J261</f>
        <v>501.48</v>
      </c>
      <c r="K260" s="26">
        <f>K261+K263</f>
        <v>393.23999999999995</v>
      </c>
      <c r="L260" s="26">
        <f>L261+L263</f>
        <v>322.05</v>
      </c>
      <c r="M260" s="215">
        <f>N260+O260+P260</f>
        <v>174.38</v>
      </c>
      <c r="N260" s="20">
        <f>N261+N263</f>
        <v>167.14</v>
      </c>
      <c r="O260" s="26">
        <f>O261+O263</f>
        <v>7.2399999999999993</v>
      </c>
      <c r="P260" s="20">
        <f>P261+P263</f>
        <v>0</v>
      </c>
      <c r="Q260" s="215">
        <f>R260+S260+T260</f>
        <v>4.1499999999999995</v>
      </c>
      <c r="R260" s="20">
        <f>R263+R261</f>
        <v>0</v>
      </c>
      <c r="S260" s="26">
        <f>S263+S261</f>
        <v>0</v>
      </c>
      <c r="T260" s="26">
        <f>T263+T261</f>
        <v>4.1499999999999995</v>
      </c>
      <c r="U260" s="19">
        <f>V260+W260+X260</f>
        <v>919.18000000000006</v>
      </c>
      <c r="V260" s="26">
        <f>V261+V263</f>
        <v>188.81</v>
      </c>
      <c r="W260" s="26">
        <f>W261+W263</f>
        <v>309.58999999999997</v>
      </c>
      <c r="X260" s="26">
        <f>X261+X263</f>
        <v>420.78000000000003</v>
      </c>
    </row>
    <row r="261" spans="1:229" s="2" customFormat="1" x14ac:dyDescent="0.25">
      <c r="A261" s="20">
        <v>2</v>
      </c>
      <c r="B261" s="78" t="s">
        <v>61</v>
      </c>
      <c r="C261" s="595"/>
      <c r="D261" s="598"/>
      <c r="E261" s="79" t="s">
        <v>60</v>
      </c>
      <c r="F261" s="606">
        <v>106.05</v>
      </c>
      <c r="G261" s="79"/>
      <c r="H261" s="606">
        <f>I261+M261+Q261+U261</f>
        <v>99.75</v>
      </c>
      <c r="I261" s="20">
        <f>J261+K261+L261</f>
        <v>52.440000000000005</v>
      </c>
      <c r="J261" s="20">
        <v>21.61</v>
      </c>
      <c r="K261" s="20">
        <v>16.95</v>
      </c>
      <c r="L261" s="20">
        <v>13.88</v>
      </c>
      <c r="M261" s="215">
        <f>N261+O261+P261</f>
        <v>7.51</v>
      </c>
      <c r="N261" s="20">
        <v>7.2</v>
      </c>
      <c r="O261" s="20">
        <v>0.31</v>
      </c>
      <c r="P261" s="20">
        <v>0</v>
      </c>
      <c r="Q261" s="215">
        <f>R261+S261+T261</f>
        <v>0.18</v>
      </c>
      <c r="R261" s="20">
        <v>0</v>
      </c>
      <c r="S261" s="20">
        <v>0</v>
      </c>
      <c r="T261" s="20">
        <v>0.18</v>
      </c>
      <c r="U261" s="19">
        <f>V261+W261+X261</f>
        <v>39.620000000000005</v>
      </c>
      <c r="V261" s="20">
        <v>8.14</v>
      </c>
      <c r="W261" s="20">
        <v>13.34</v>
      </c>
      <c r="X261" s="20">
        <v>18.14</v>
      </c>
    </row>
    <row r="262" spans="1:229" s="2" customFormat="1" x14ac:dyDescent="0.25">
      <c r="A262" s="20">
        <v>3</v>
      </c>
      <c r="B262" s="78" t="s">
        <v>62</v>
      </c>
      <c r="C262" s="595"/>
      <c r="D262" s="598"/>
      <c r="E262" s="79" t="s">
        <v>28</v>
      </c>
      <c r="F262" s="20">
        <f>ROUND(F261/F260*100,2)</f>
        <v>4.3099999999999996</v>
      </c>
      <c r="G262" s="79"/>
      <c r="H262" s="20">
        <f>ROUND(H261/H260*100,2)</f>
        <v>4.3099999999999996</v>
      </c>
      <c r="I262" s="20">
        <f t="shared" ref="I262:P262" si="109">ROUND(I261/I260*100,1)</f>
        <v>4.3</v>
      </c>
      <c r="J262" s="18">
        <f t="shared" si="109"/>
        <v>4.3</v>
      </c>
      <c r="K262" s="20">
        <f t="shared" si="109"/>
        <v>4.3</v>
      </c>
      <c r="L262" s="20">
        <f t="shared" si="109"/>
        <v>4.3</v>
      </c>
      <c r="M262" s="20">
        <f t="shared" si="109"/>
        <v>4.3</v>
      </c>
      <c r="N262" s="20">
        <f t="shared" si="109"/>
        <v>4.3</v>
      </c>
      <c r="O262" s="20">
        <f t="shared" si="109"/>
        <v>4.3</v>
      </c>
      <c r="P262" s="20" t="e">
        <f t="shared" si="109"/>
        <v>#DIV/0!</v>
      </c>
      <c r="Q262" s="20">
        <f>ROUND(Q261/Q260*100,2)</f>
        <v>4.34</v>
      </c>
      <c r="R262" s="20" t="e">
        <f>ROUND(R261/R260*100,1)</f>
        <v>#DIV/0!</v>
      </c>
      <c r="S262" s="20" t="e">
        <f>ROUND(S261/S260*100,1)</f>
        <v>#DIV/0!</v>
      </c>
      <c r="T262" s="20">
        <f>ROUND(T261/T260*100,1)</f>
        <v>4.3</v>
      </c>
      <c r="U262" s="20">
        <f>ROUND(U261/U260*100,2)</f>
        <v>4.3099999999999996</v>
      </c>
      <c r="V262" s="20">
        <f>ROUND(V261/V260*100,2)</f>
        <v>4.3099999999999996</v>
      </c>
      <c r="W262" s="20">
        <f>ROUND(W261/W260*100,2)</f>
        <v>4.3099999999999996</v>
      </c>
      <c r="X262" s="20">
        <f>ROUND(X261/X260*100,2)</f>
        <v>4.3099999999999996</v>
      </c>
    </row>
    <row r="263" spans="1:229" s="2" customFormat="1" x14ac:dyDescent="0.25">
      <c r="A263" s="20">
        <v>4</v>
      </c>
      <c r="B263" s="78" t="s">
        <v>191</v>
      </c>
      <c r="C263" s="595"/>
      <c r="D263" s="598"/>
      <c r="E263" s="79" t="s">
        <v>60</v>
      </c>
      <c r="F263" s="606">
        <f>F267+F265</f>
        <v>2353</v>
      </c>
      <c r="G263" s="79"/>
      <c r="H263" s="214">
        <f>I263+M263+Q263+U263</f>
        <v>2214.73</v>
      </c>
      <c r="I263" s="20">
        <f>J263+K263+L263</f>
        <v>1164.33</v>
      </c>
      <c r="J263" s="26">
        <f>J267+J265+J264</f>
        <v>479.87</v>
      </c>
      <c r="K263" s="26">
        <f>K267+K265+K264</f>
        <v>376.28999999999996</v>
      </c>
      <c r="L263" s="26">
        <f>L267+L265+L264</f>
        <v>308.17</v>
      </c>
      <c r="M263" s="20">
        <f>M264+M265+M267</f>
        <v>166.87</v>
      </c>
      <c r="N263" s="26">
        <f>N267+N265+N264</f>
        <v>159.94</v>
      </c>
      <c r="O263" s="26">
        <f>O267+O265+O264</f>
        <v>6.93</v>
      </c>
      <c r="P263" s="26">
        <f>P267+P265+P264</f>
        <v>0</v>
      </c>
      <c r="Q263" s="20">
        <f>Q264+Q265+Q267</f>
        <v>3.9699999999999998</v>
      </c>
      <c r="R263" s="26">
        <f>R267+R265+R264</f>
        <v>0</v>
      </c>
      <c r="S263" s="26">
        <f>S267+S265+S264</f>
        <v>0</v>
      </c>
      <c r="T263" s="26">
        <f>T267+T265+T264</f>
        <v>3.9699999999999998</v>
      </c>
      <c r="U263" s="20">
        <f>U264+U265+U267</f>
        <v>879.56000000000006</v>
      </c>
      <c r="V263" s="26">
        <f>V267+V265+V264</f>
        <v>180.67</v>
      </c>
      <c r="W263" s="26">
        <f>W267+W265+W264</f>
        <v>296.25</v>
      </c>
      <c r="X263" s="26">
        <f>X267+X265+X264</f>
        <v>402.64000000000004</v>
      </c>
    </row>
    <row r="264" spans="1:229" s="2" customFormat="1" x14ac:dyDescent="0.25">
      <c r="A264" s="20"/>
      <c r="B264" s="78" t="s">
        <v>301</v>
      </c>
      <c r="C264" s="595"/>
      <c r="D264" s="598"/>
      <c r="E264" s="79" t="s">
        <v>60</v>
      </c>
      <c r="F264" s="606">
        <v>0</v>
      </c>
      <c r="G264" s="79"/>
      <c r="H264" s="606">
        <f>I264+M264+Q264+U264</f>
        <v>0</v>
      </c>
      <c r="I264" s="20">
        <f>J264+K264+L264</f>
        <v>0</v>
      </c>
      <c r="J264" s="20"/>
      <c r="K264" s="19"/>
      <c r="L264" s="19"/>
      <c r="M264" s="20">
        <f>N264+O264+P264</f>
        <v>0</v>
      </c>
      <c r="N264" s="20"/>
      <c r="O264" s="20"/>
      <c r="P264" s="20"/>
      <c r="Q264" s="19">
        <f>R264+S264+T264</f>
        <v>0</v>
      </c>
      <c r="R264" s="20"/>
      <c r="S264" s="20"/>
      <c r="T264" s="20"/>
      <c r="U264" s="19">
        <f>V264+W264+X264</f>
        <v>0</v>
      </c>
      <c r="V264" s="20"/>
      <c r="W264" s="20"/>
      <c r="X264" s="20"/>
    </row>
    <row r="265" spans="1:229" s="2" customFormat="1" x14ac:dyDescent="0.25">
      <c r="A265" s="20">
        <v>5</v>
      </c>
      <c r="B265" s="78" t="s">
        <v>26</v>
      </c>
      <c r="C265" s="595"/>
      <c r="D265" s="598"/>
      <c r="E265" s="79" t="s">
        <v>60</v>
      </c>
      <c r="F265" s="606">
        <v>42</v>
      </c>
      <c r="G265" s="79"/>
      <c r="H265" s="214">
        <f>I265+M265+Q265+U265</f>
        <v>39.429999999999993</v>
      </c>
      <c r="I265" s="38">
        <f>J265+K265+L265</f>
        <v>20.729999999999997</v>
      </c>
      <c r="J265" s="38">
        <v>8.5399999999999991</v>
      </c>
      <c r="K265" s="38">
        <v>6.7</v>
      </c>
      <c r="L265" s="38">
        <v>5.49</v>
      </c>
      <c r="M265" s="20">
        <f>N265+O265+P265</f>
        <v>2.97</v>
      </c>
      <c r="N265" s="26">
        <v>2.85</v>
      </c>
      <c r="O265" s="26">
        <v>0.12</v>
      </c>
      <c r="P265" s="26">
        <v>0</v>
      </c>
      <c r="Q265" s="19">
        <f>R265+S265+T265</f>
        <v>7.0000000000000007E-2</v>
      </c>
      <c r="R265" s="26">
        <v>0</v>
      </c>
      <c r="S265" s="26">
        <v>0</v>
      </c>
      <c r="T265" s="38">
        <v>7.0000000000000007E-2</v>
      </c>
      <c r="U265" s="19">
        <f>V265+W265+X265</f>
        <v>15.66</v>
      </c>
      <c r="V265" s="26">
        <v>3.22</v>
      </c>
      <c r="W265" s="26">
        <v>5.27</v>
      </c>
      <c r="X265" s="26">
        <v>7.17</v>
      </c>
    </row>
    <row r="266" spans="1:229" s="25" customFormat="1" x14ac:dyDescent="0.25">
      <c r="A266" s="20">
        <v>6</v>
      </c>
      <c r="B266" s="78" t="s">
        <v>62</v>
      </c>
      <c r="C266" s="595"/>
      <c r="D266" s="598"/>
      <c r="E266" s="79" t="s">
        <v>28</v>
      </c>
      <c r="F266" s="20">
        <f>ROUND(F265/F263*100,2)</f>
        <v>1.78</v>
      </c>
      <c r="G266" s="20"/>
      <c r="H266" s="38">
        <f t="shared" ref="H266:X266" si="110">ROUND(H265/H263*100,2)</f>
        <v>1.78</v>
      </c>
      <c r="I266" s="20">
        <f t="shared" si="110"/>
        <v>1.78</v>
      </c>
      <c r="J266" s="20">
        <f t="shared" si="110"/>
        <v>1.78</v>
      </c>
      <c r="K266" s="20">
        <f t="shared" si="110"/>
        <v>1.78</v>
      </c>
      <c r="L266" s="20">
        <f t="shared" si="110"/>
        <v>1.78</v>
      </c>
      <c r="M266" s="20">
        <f t="shared" si="110"/>
        <v>1.78</v>
      </c>
      <c r="N266" s="20">
        <f t="shared" si="110"/>
        <v>1.78</v>
      </c>
      <c r="O266" s="20">
        <f t="shared" si="110"/>
        <v>1.73</v>
      </c>
      <c r="P266" s="20" t="e">
        <f t="shared" si="110"/>
        <v>#DIV/0!</v>
      </c>
      <c r="Q266" s="20">
        <f t="shared" si="110"/>
        <v>1.76</v>
      </c>
      <c r="R266" s="20" t="e">
        <f t="shared" si="110"/>
        <v>#DIV/0!</v>
      </c>
      <c r="S266" s="20" t="e">
        <f t="shared" si="110"/>
        <v>#DIV/0!</v>
      </c>
      <c r="T266" s="20">
        <f t="shared" si="110"/>
        <v>1.76</v>
      </c>
      <c r="U266" s="20">
        <f t="shared" si="110"/>
        <v>1.78</v>
      </c>
      <c r="V266" s="20">
        <f t="shared" si="110"/>
        <v>1.78</v>
      </c>
      <c r="W266" s="20">
        <f t="shared" si="110"/>
        <v>1.78</v>
      </c>
      <c r="X266" s="20">
        <f t="shared" si="110"/>
        <v>1.78</v>
      </c>
      <c r="Y266" s="604"/>
      <c r="Z266" s="604"/>
      <c r="AA266" s="604"/>
      <c r="AB266" s="604"/>
      <c r="AC266" s="604"/>
      <c r="AD266" s="604"/>
      <c r="AE266" s="604"/>
      <c r="AF266" s="604"/>
      <c r="AG266" s="604"/>
      <c r="AH266" s="604"/>
      <c r="AI266" s="604"/>
      <c r="AJ266" s="604"/>
      <c r="AK266" s="604"/>
      <c r="AL266" s="604"/>
      <c r="AM266" s="604"/>
      <c r="AN266" s="604"/>
      <c r="AO266" s="604"/>
      <c r="AP266" s="604"/>
      <c r="AQ266" s="604"/>
      <c r="AR266" s="604"/>
      <c r="AS266" s="604"/>
      <c r="AT266" s="604"/>
      <c r="AU266" s="604"/>
      <c r="AV266" s="604"/>
      <c r="AW266" s="604"/>
      <c r="AX266" s="604"/>
      <c r="AY266" s="604"/>
      <c r="AZ266" s="604"/>
      <c r="BA266" s="604"/>
      <c r="BB266" s="604"/>
      <c r="BC266" s="604"/>
      <c r="BD266" s="604"/>
      <c r="BE266" s="604"/>
      <c r="BF266" s="604"/>
      <c r="BG266" s="604"/>
      <c r="BH266" s="604"/>
      <c r="BI266" s="604"/>
      <c r="BJ266" s="604"/>
      <c r="BK266" s="604"/>
      <c r="BL266" s="604"/>
      <c r="BM266" s="604"/>
      <c r="BN266" s="604"/>
      <c r="BO266" s="604"/>
      <c r="BP266" s="604"/>
      <c r="BQ266" s="604"/>
      <c r="BR266" s="604"/>
      <c r="BS266" s="604"/>
      <c r="BT266" s="604"/>
      <c r="BU266" s="604"/>
      <c r="BV266" s="604"/>
      <c r="BW266" s="604"/>
      <c r="BX266" s="604"/>
      <c r="BY266" s="604"/>
      <c r="BZ266" s="604"/>
      <c r="CA266" s="604"/>
      <c r="CB266" s="604"/>
      <c r="CC266" s="604"/>
      <c r="CD266" s="604"/>
      <c r="CE266" s="604"/>
      <c r="CF266" s="604"/>
      <c r="CG266" s="604"/>
      <c r="CH266" s="604"/>
      <c r="CI266" s="604"/>
      <c r="CJ266" s="604"/>
      <c r="CK266" s="604"/>
      <c r="CL266" s="604"/>
      <c r="CM266" s="604"/>
      <c r="CN266" s="604"/>
      <c r="CO266" s="604"/>
      <c r="CP266" s="604"/>
      <c r="CQ266" s="604"/>
      <c r="CR266" s="604"/>
      <c r="CS266" s="604"/>
      <c r="CT266" s="604"/>
      <c r="CU266" s="604"/>
      <c r="CV266" s="604"/>
      <c r="CW266" s="604"/>
      <c r="CX266" s="604"/>
      <c r="CY266" s="604"/>
      <c r="CZ266" s="604"/>
      <c r="DA266" s="604"/>
      <c r="DB266" s="604"/>
      <c r="DC266" s="604"/>
      <c r="DD266" s="604"/>
      <c r="DE266" s="604"/>
      <c r="DF266" s="604"/>
      <c r="DG266" s="604"/>
      <c r="DH266" s="604"/>
      <c r="DI266" s="604"/>
      <c r="DJ266" s="604"/>
      <c r="DK266" s="604"/>
      <c r="DL266" s="604"/>
      <c r="DM266" s="604"/>
      <c r="DN266" s="604"/>
      <c r="DO266" s="604"/>
      <c r="DP266" s="604"/>
      <c r="DQ266" s="604"/>
      <c r="DR266" s="604"/>
      <c r="DS266" s="604"/>
      <c r="DT266" s="604"/>
      <c r="DU266" s="604"/>
      <c r="DV266" s="604"/>
      <c r="DW266" s="604"/>
      <c r="DX266" s="604"/>
      <c r="DY266" s="604"/>
      <c r="DZ266" s="604"/>
      <c r="EA266" s="604"/>
      <c r="EB266" s="604"/>
      <c r="EC266" s="604"/>
      <c r="ED266" s="604"/>
      <c r="EE266" s="604"/>
      <c r="EF266" s="604"/>
      <c r="EG266" s="604"/>
      <c r="EH266" s="604"/>
      <c r="EI266" s="604"/>
      <c r="EJ266" s="604"/>
      <c r="EK266" s="604"/>
      <c r="EL266" s="604"/>
      <c r="EM266" s="604"/>
      <c r="EN266" s="604"/>
      <c r="EO266" s="604"/>
      <c r="EP266" s="604"/>
      <c r="EQ266" s="604"/>
      <c r="ER266" s="604"/>
      <c r="ES266" s="604"/>
      <c r="ET266" s="604"/>
      <c r="EU266" s="604"/>
      <c r="EV266" s="604"/>
      <c r="EW266" s="604"/>
      <c r="EX266" s="604"/>
      <c r="EY266" s="604"/>
      <c r="EZ266" s="604"/>
      <c r="FA266" s="604"/>
      <c r="FB266" s="604"/>
      <c r="FC266" s="604"/>
      <c r="FD266" s="604"/>
      <c r="FE266" s="604"/>
      <c r="FF266" s="604"/>
      <c r="FG266" s="604"/>
      <c r="FH266" s="604"/>
      <c r="FI266" s="604"/>
      <c r="FJ266" s="604"/>
      <c r="FK266" s="604"/>
      <c r="FL266" s="604"/>
      <c r="FM266" s="604"/>
      <c r="FN266" s="604"/>
      <c r="FO266" s="604"/>
      <c r="FP266" s="604"/>
      <c r="FQ266" s="604"/>
      <c r="FR266" s="604"/>
      <c r="FS266" s="604"/>
      <c r="FT266" s="604"/>
      <c r="FU266" s="604"/>
      <c r="FV266" s="604"/>
      <c r="FW266" s="604"/>
      <c r="FX266" s="604"/>
      <c r="FY266" s="604"/>
      <c r="FZ266" s="604"/>
      <c r="GA266" s="604"/>
      <c r="GB266" s="604"/>
      <c r="GC266" s="604"/>
      <c r="GD266" s="604"/>
      <c r="GE266" s="604"/>
      <c r="GF266" s="604"/>
      <c r="GG266" s="604"/>
      <c r="GH266" s="604"/>
      <c r="GI266" s="604"/>
      <c r="GJ266" s="604"/>
      <c r="GK266" s="604"/>
      <c r="GL266" s="604"/>
      <c r="GM266" s="604"/>
      <c r="GN266" s="604"/>
      <c r="GO266" s="604"/>
      <c r="GP266" s="604"/>
      <c r="GQ266" s="604"/>
      <c r="GR266" s="604"/>
      <c r="GS266" s="604"/>
      <c r="GT266" s="604"/>
      <c r="GU266" s="604"/>
      <c r="GV266" s="604"/>
      <c r="GW266" s="604"/>
      <c r="GX266" s="604"/>
      <c r="GY266" s="604"/>
      <c r="GZ266" s="604"/>
      <c r="HA266" s="604"/>
      <c r="HB266" s="604"/>
      <c r="HC266" s="604"/>
      <c r="HD266" s="604"/>
      <c r="HE266" s="604"/>
      <c r="HF266" s="604"/>
      <c r="HG266" s="604"/>
      <c r="HH266" s="604"/>
      <c r="HI266" s="604"/>
      <c r="HJ266" s="604"/>
      <c r="HK266" s="604"/>
      <c r="HL266" s="604"/>
      <c r="HM266" s="604"/>
      <c r="HN266" s="604"/>
      <c r="HO266" s="604"/>
      <c r="HP266" s="604"/>
      <c r="HQ266" s="604"/>
      <c r="HR266" s="604"/>
      <c r="HS266" s="604"/>
      <c r="HT266" s="604"/>
      <c r="HU266" s="604"/>
    </row>
    <row r="267" spans="1:229" s="2" customFormat="1" x14ac:dyDescent="0.25">
      <c r="A267" s="20">
        <v>7</v>
      </c>
      <c r="B267" s="21" t="s">
        <v>302</v>
      </c>
      <c r="C267" s="595"/>
      <c r="D267" s="598"/>
      <c r="E267" s="23" t="s">
        <v>60</v>
      </c>
      <c r="F267" s="598">
        <v>2311</v>
      </c>
      <c r="G267" s="23"/>
      <c r="H267" s="606">
        <f>I267+M267+Q267+U267</f>
        <v>2175.3000000000002</v>
      </c>
      <c r="I267" s="20">
        <f>J267+K267+L267</f>
        <v>1143.5999999999999</v>
      </c>
      <c r="J267" s="20">
        <v>471.33</v>
      </c>
      <c r="K267" s="19">
        <v>369.59</v>
      </c>
      <c r="L267" s="19">
        <v>302.68</v>
      </c>
      <c r="M267" s="19">
        <f>N267+O267+P267</f>
        <v>163.9</v>
      </c>
      <c r="N267" s="20">
        <v>157.09</v>
      </c>
      <c r="O267" s="19">
        <v>6.81</v>
      </c>
      <c r="P267" s="19">
        <v>0</v>
      </c>
      <c r="Q267" s="19">
        <f>R267+S267+T267</f>
        <v>3.9</v>
      </c>
      <c r="R267" s="20">
        <v>0</v>
      </c>
      <c r="S267" s="19">
        <v>0</v>
      </c>
      <c r="T267" s="19">
        <v>3.9</v>
      </c>
      <c r="U267" s="19">
        <f>V267+W267+X267</f>
        <v>863.90000000000009</v>
      </c>
      <c r="V267" s="20">
        <v>177.45</v>
      </c>
      <c r="W267" s="19">
        <v>290.98</v>
      </c>
      <c r="X267" s="19">
        <v>395.47</v>
      </c>
    </row>
    <row r="268" spans="1:229" s="2" customFormat="1" x14ac:dyDescent="0.25">
      <c r="A268" s="20"/>
      <c r="B268" s="21" t="s">
        <v>303</v>
      </c>
      <c r="C268" s="595"/>
      <c r="D268" s="598"/>
      <c r="E268" s="23" t="s">
        <v>60</v>
      </c>
      <c r="F268" s="598"/>
      <c r="G268" s="23"/>
      <c r="H268" s="606">
        <f>I268+M268+Q268+U268</f>
        <v>0</v>
      </c>
      <c r="I268" s="20">
        <f>J268+K268+L268</f>
        <v>0</v>
      </c>
      <c r="J268" s="20"/>
      <c r="K268" s="19"/>
      <c r="L268" s="19"/>
      <c r="M268" s="19">
        <f>N268+O268+P268</f>
        <v>0</v>
      </c>
      <c r="N268" s="20"/>
      <c r="O268" s="19"/>
      <c r="P268" s="19"/>
      <c r="Q268" s="19">
        <f>R268+S268+T268</f>
        <v>0</v>
      </c>
      <c r="R268" s="20">
        <v>0</v>
      </c>
      <c r="S268" s="19">
        <v>0</v>
      </c>
      <c r="T268" s="19">
        <v>0</v>
      </c>
      <c r="U268" s="19">
        <f>V268+W268+X268</f>
        <v>0</v>
      </c>
      <c r="V268" s="20"/>
      <c r="W268" s="19"/>
      <c r="X268" s="19"/>
    </row>
    <row r="269" spans="1:229" s="2" customFormat="1" x14ac:dyDescent="0.25">
      <c r="A269" s="20">
        <v>8</v>
      </c>
      <c r="B269" s="21" t="s">
        <v>306</v>
      </c>
      <c r="C269" s="22"/>
      <c r="D269" s="23"/>
      <c r="E269" s="23" t="s">
        <v>33</v>
      </c>
      <c r="F269" s="20">
        <f>ROUND(F272*F267/1000,2)</f>
        <v>8194.07</v>
      </c>
      <c r="G269" s="23"/>
      <c r="H269" s="216">
        <f>I269+M269+Q269+U269</f>
        <v>7712.93</v>
      </c>
      <c r="I269" s="20">
        <f>J269+K269+L269</f>
        <v>4054.8500000000004</v>
      </c>
      <c r="J269" s="20">
        <f>ROUND(J272*J267/1000,2)</f>
        <v>1671.19</v>
      </c>
      <c r="K269" s="20">
        <f>ROUND(K272*K267/1000,2)</f>
        <v>1310.45</v>
      </c>
      <c r="L269" s="20">
        <f>ROUND(L272*L267/1000,2)</f>
        <v>1073.21</v>
      </c>
      <c r="M269" s="19">
        <f>N269+O269+P269</f>
        <v>581.14</v>
      </c>
      <c r="N269" s="20">
        <f>ROUND(N272*N267/1000,2)</f>
        <v>556.99</v>
      </c>
      <c r="O269" s="20">
        <f>ROUND(O272*O267/1000,2)</f>
        <v>24.15</v>
      </c>
      <c r="P269" s="20">
        <f>ROUND(P272*P267/1000,2)</f>
        <v>0</v>
      </c>
      <c r="Q269" s="19">
        <f>R269+S269+T269</f>
        <v>13.83</v>
      </c>
      <c r="R269" s="20">
        <f>ROUND(R272*R267/1000,2)</f>
        <v>0</v>
      </c>
      <c r="S269" s="20">
        <f>ROUND(S272*S267/1000,2)</f>
        <v>0</v>
      </c>
      <c r="T269" s="20">
        <f>ROUND(T272*T267/1000,2)</f>
        <v>13.83</v>
      </c>
      <c r="U269" s="19">
        <f>V269+W269+X269</f>
        <v>3063.11</v>
      </c>
      <c r="V269" s="20">
        <f>ROUND(V272*V267/1000,2)</f>
        <v>629.17999999999995</v>
      </c>
      <c r="W269" s="20">
        <f>ROUND(W272*W267/1000,2)</f>
        <v>1031.72</v>
      </c>
      <c r="X269" s="20">
        <f>ROUND(X272*X267/1000,2)</f>
        <v>1402.21</v>
      </c>
      <c r="Y269" s="25"/>
    </row>
    <row r="270" spans="1:229" s="2" customFormat="1" x14ac:dyDescent="0.25">
      <c r="A270" s="20"/>
      <c r="B270" s="21" t="s">
        <v>303</v>
      </c>
      <c r="C270" s="22"/>
      <c r="D270" s="23"/>
      <c r="E270" s="23" t="s">
        <v>33</v>
      </c>
      <c r="F270" s="598">
        <f>F268*F272/1000</f>
        <v>0</v>
      </c>
      <c r="G270" s="23"/>
      <c r="H270" s="606">
        <f>I270+M270+Q270+U270</f>
        <v>0</v>
      </c>
      <c r="I270" s="20">
        <f>J270+K270+L270</f>
        <v>0</v>
      </c>
      <c r="J270" s="20">
        <f>ROUND(J268*J272/1000,1)</f>
        <v>0</v>
      </c>
      <c r="K270" s="20">
        <f>ROUND(K268*K272/1000,1)</f>
        <v>0</v>
      </c>
      <c r="L270" s="20">
        <f>ROUND(L268*L272/1000,1)</f>
        <v>0</v>
      </c>
      <c r="M270" s="19">
        <f>N270+O270+P270</f>
        <v>0</v>
      </c>
      <c r="N270" s="20">
        <f>ROUND(N268*N272/1000,1)</f>
        <v>0</v>
      </c>
      <c r="O270" s="20">
        <f>ROUND(O268*O272/1000,1)</f>
        <v>0</v>
      </c>
      <c r="P270" s="20">
        <f>ROUND(P268*P272/1000,1)</f>
        <v>0</v>
      </c>
      <c r="Q270" s="19">
        <f>R270+S270+T270</f>
        <v>0</v>
      </c>
      <c r="R270" s="20">
        <f>ROUND(R268*R272/1000,1)</f>
        <v>0</v>
      </c>
      <c r="S270" s="20">
        <f>ROUND(S268*S272/1000,1)</f>
        <v>0</v>
      </c>
      <c r="T270" s="20">
        <f>ROUND(T268*T272/1000,1)</f>
        <v>0</v>
      </c>
      <c r="U270" s="19">
        <f>V270+W270+X270</f>
        <v>0</v>
      </c>
      <c r="V270" s="20">
        <f>ROUND(V268*V272/1000,1)</f>
        <v>0</v>
      </c>
      <c r="W270" s="20">
        <f>ROUND(W268*W272/1000,1)</f>
        <v>0</v>
      </c>
      <c r="X270" s="20">
        <f>ROUND(X268*X272/1000,1)</f>
        <v>0</v>
      </c>
      <c r="Y270" s="25"/>
    </row>
    <row r="271" spans="1:229" s="2" customFormat="1" x14ac:dyDescent="0.25">
      <c r="A271" s="20"/>
      <c r="B271" s="21" t="s">
        <v>447</v>
      </c>
      <c r="C271" s="22"/>
      <c r="D271" s="23"/>
      <c r="E271" s="23" t="s">
        <v>33</v>
      </c>
      <c r="F271" s="598"/>
      <c r="G271" s="23"/>
      <c r="H271" s="606">
        <f>I271+M271+Q271+U271</f>
        <v>0</v>
      </c>
      <c r="I271" s="20">
        <f>J271+K271+L271</f>
        <v>0</v>
      </c>
      <c r="J271" s="20"/>
      <c r="K271" s="19"/>
      <c r="L271" s="19"/>
      <c r="M271" s="19">
        <f>N271+O271+P271</f>
        <v>0</v>
      </c>
      <c r="N271" s="20"/>
      <c r="O271" s="19"/>
      <c r="P271" s="19">
        <v>0</v>
      </c>
      <c r="Q271" s="19">
        <f>R271+S271+T271</f>
        <v>0</v>
      </c>
      <c r="R271" s="20">
        <v>0</v>
      </c>
      <c r="S271" s="19">
        <v>0</v>
      </c>
      <c r="T271" s="19"/>
      <c r="U271" s="19">
        <f>V271+W271+X271</f>
        <v>0</v>
      </c>
      <c r="V271" s="20"/>
      <c r="W271" s="19"/>
      <c r="X271" s="19"/>
      <c r="Y271" s="25"/>
    </row>
    <row r="272" spans="1:229" s="2" customFormat="1" x14ac:dyDescent="0.25">
      <c r="A272" s="20">
        <v>9</v>
      </c>
      <c r="B272" s="21" t="s">
        <v>63</v>
      </c>
      <c r="C272" s="22"/>
      <c r="D272" s="23"/>
      <c r="E272" s="23" t="s">
        <v>64</v>
      </c>
      <c r="F272" s="598">
        <v>3545.68</v>
      </c>
      <c r="G272" s="598"/>
      <c r="H272" s="598">
        <v>3545.68</v>
      </c>
      <c r="I272" s="598">
        <v>3545.68</v>
      </c>
      <c r="J272" s="598">
        <v>3545.68</v>
      </c>
      <c r="K272" s="598">
        <v>3545.68</v>
      </c>
      <c r="L272" s="598">
        <v>3545.68</v>
      </c>
      <c r="M272" s="598">
        <v>3545.68</v>
      </c>
      <c r="N272" s="598">
        <v>3545.68</v>
      </c>
      <c r="O272" s="598">
        <v>3545.68</v>
      </c>
      <c r="P272" s="598">
        <v>3545.68</v>
      </c>
      <c r="Q272" s="598">
        <v>3545.68</v>
      </c>
      <c r="R272" s="598">
        <v>3545.68</v>
      </c>
      <c r="S272" s="598">
        <v>3545.68</v>
      </c>
      <c r="T272" s="598">
        <v>3545.68</v>
      </c>
      <c r="U272" s="598">
        <v>3545.68</v>
      </c>
      <c r="V272" s="598">
        <v>3545.68</v>
      </c>
      <c r="W272" s="598">
        <v>3545.68</v>
      </c>
      <c r="X272" s="598">
        <v>3545.68</v>
      </c>
      <c r="Y272" s="25"/>
    </row>
    <row r="273" spans="1:25" s="2" customFormat="1" x14ac:dyDescent="0.25">
      <c r="A273" s="20">
        <v>10</v>
      </c>
      <c r="B273" s="21" t="s">
        <v>49</v>
      </c>
      <c r="C273" s="22"/>
      <c r="D273" s="23"/>
      <c r="E273" s="23" t="s">
        <v>64</v>
      </c>
      <c r="F273" s="20">
        <f>ROUND(F276/F267*1000,2)</f>
        <v>3356.82</v>
      </c>
      <c r="G273" s="23"/>
      <c r="H273" s="20">
        <f>ROUND(H276/H267*1000,2)</f>
        <v>2814.98</v>
      </c>
      <c r="I273" s="20">
        <f>ROUND(I276/I267*1000,2)</f>
        <v>2253.4899999999998</v>
      </c>
      <c r="J273" s="20">
        <f>ROUND(J276/J267*1000,3)</f>
        <v>2044.867</v>
      </c>
      <c r="K273" s="20">
        <f t="shared" ref="K273:X273" si="111">ROUND(K276/K267*1000,2)</f>
        <v>2210.6999999999998</v>
      </c>
      <c r="L273" s="20">
        <f t="shared" si="111"/>
        <v>2630.59</v>
      </c>
      <c r="M273" s="20">
        <f t="shared" si="111"/>
        <v>6594.26</v>
      </c>
      <c r="N273" s="20">
        <f t="shared" si="111"/>
        <v>3080.93</v>
      </c>
      <c r="O273" s="20">
        <f t="shared" si="111"/>
        <v>67464.460000000006</v>
      </c>
      <c r="P273" s="20" t="e">
        <f t="shared" si="111"/>
        <v>#DIV/0!</v>
      </c>
      <c r="Q273" s="20">
        <f t="shared" si="111"/>
        <v>172986.92</v>
      </c>
      <c r="R273" s="20" t="e">
        <f t="shared" si="111"/>
        <v>#DIV/0!</v>
      </c>
      <c r="S273" s="20" t="e">
        <f t="shared" si="111"/>
        <v>#DIV/0!</v>
      </c>
      <c r="T273" s="20">
        <f t="shared" si="111"/>
        <v>50764.87</v>
      </c>
      <c r="U273" s="20">
        <f t="shared" si="111"/>
        <v>2073.0300000000002</v>
      </c>
      <c r="V273" s="20">
        <f t="shared" si="111"/>
        <v>2710.68</v>
      </c>
      <c r="W273" s="20">
        <f t="shared" si="111"/>
        <v>2022.21</v>
      </c>
      <c r="X273" s="20">
        <f t="shared" si="111"/>
        <v>1824.29</v>
      </c>
      <c r="Y273" s="25"/>
    </row>
    <row r="274" spans="1:25" s="2" customFormat="1" x14ac:dyDescent="0.25">
      <c r="A274" s="20"/>
      <c r="B274" s="21"/>
      <c r="C274" s="22"/>
      <c r="D274" s="23"/>
      <c r="E274" s="24"/>
      <c r="F274" s="598"/>
      <c r="G274" s="23"/>
      <c r="H274" s="598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5"/>
    </row>
    <row r="275" spans="1:25" s="2" customFormat="1" x14ac:dyDescent="0.25">
      <c r="A275" s="20"/>
      <c r="B275" s="25"/>
      <c r="C275" s="25"/>
      <c r="D275" s="25"/>
      <c r="E275" s="24"/>
      <c r="F275" s="23"/>
      <c r="G275" s="23"/>
      <c r="H275" s="23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5"/>
    </row>
    <row r="276" spans="1:25" s="2" customFormat="1" x14ac:dyDescent="0.25">
      <c r="A276" s="20">
        <v>11</v>
      </c>
      <c r="B276" s="21" t="s">
        <v>35</v>
      </c>
      <c r="C276" s="22"/>
      <c r="D276" s="23"/>
      <c r="E276" s="23" t="s">
        <v>33</v>
      </c>
      <c r="F276" s="177">
        <f>SUM(F279:F289)</f>
        <v>7757.616</v>
      </c>
      <c r="G276" s="70">
        <f>G279+G280+G281+G282+G283+G284+G286+G287+G288+G289</f>
        <v>100</v>
      </c>
      <c r="H276" s="175">
        <f>I276+M276+Q276+U276</f>
        <v>6123.4211930517913</v>
      </c>
      <c r="I276" s="71">
        <f>J276+K276+L276</f>
        <v>2577.0862107407906</v>
      </c>
      <c r="J276" s="20">
        <f t="shared" ref="J276:P276" si="112">J279+J280+J281+J282+J283+J284+J286+J287+J288+J289</f>
        <v>963.8070655531784</v>
      </c>
      <c r="K276" s="20">
        <f t="shared" si="112"/>
        <v>817.05115793962148</v>
      </c>
      <c r="L276" s="20">
        <f t="shared" si="112"/>
        <v>796.22798724799077</v>
      </c>
      <c r="M276" s="20">
        <f t="shared" si="112"/>
        <v>1080.799</v>
      </c>
      <c r="N276" s="20">
        <f t="shared" si="112"/>
        <v>483.983</v>
      </c>
      <c r="O276" s="20">
        <f t="shared" si="112"/>
        <v>459.43299999999999</v>
      </c>
      <c r="P276" s="20">
        <f t="shared" si="112"/>
        <v>137.38299999999998</v>
      </c>
      <c r="Q276" s="20">
        <f>R276+S276+T276</f>
        <v>674.649</v>
      </c>
      <c r="R276" s="20">
        <f t="shared" ref="R276:X276" si="113">R279+R280+R281+R282+R283+R284+R286+R287+R288+R289</f>
        <v>332.983</v>
      </c>
      <c r="S276" s="20">
        <f t="shared" si="113"/>
        <v>143.68299999999999</v>
      </c>
      <c r="T276" s="20">
        <f t="shared" si="113"/>
        <v>197.98299999999998</v>
      </c>
      <c r="U276" s="20">
        <f t="shared" si="113"/>
        <v>1790.886982311001</v>
      </c>
      <c r="V276" s="20">
        <f t="shared" si="113"/>
        <v>481.01083268658346</v>
      </c>
      <c r="W276" s="20">
        <f t="shared" si="113"/>
        <v>588.4240247249902</v>
      </c>
      <c r="X276" s="20">
        <f t="shared" si="113"/>
        <v>721.45212489942742</v>
      </c>
      <c r="Y276" s="25"/>
    </row>
    <row r="277" spans="1:25" s="2" customFormat="1" x14ac:dyDescent="0.25">
      <c r="A277" s="24"/>
      <c r="B277" s="21" t="s">
        <v>36</v>
      </c>
      <c r="C277" s="22"/>
      <c r="D277" s="23"/>
      <c r="E277" s="23"/>
      <c r="F277" s="23"/>
      <c r="G277" s="23"/>
      <c r="H277" s="598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1"/>
      <c r="V277" s="24"/>
      <c r="W277" s="24"/>
      <c r="X277" s="24"/>
      <c r="Y277" s="25"/>
    </row>
    <row r="278" spans="1:25" s="2" customFormat="1" x14ac:dyDescent="0.25">
      <c r="A278" s="24"/>
      <c r="B278" s="22"/>
      <c r="C278" s="22"/>
      <c r="D278" s="22"/>
      <c r="E278" s="24"/>
      <c r="F278" s="24"/>
      <c r="G278" s="24"/>
      <c r="H278" s="19"/>
      <c r="I278" s="5"/>
      <c r="J278" s="5"/>
      <c r="K278" s="24"/>
      <c r="L278" s="24"/>
      <c r="M278" s="24"/>
      <c r="N278" s="24"/>
      <c r="O278" s="24"/>
      <c r="P278" s="22"/>
      <c r="Q278" s="24"/>
      <c r="R278" s="22"/>
      <c r="S278" s="21"/>
      <c r="T278" s="24"/>
      <c r="U278" s="24"/>
      <c r="V278" s="24"/>
      <c r="W278" s="24"/>
      <c r="X278" s="24"/>
    </row>
    <row r="279" spans="1:25" s="2" customFormat="1" x14ac:dyDescent="0.25">
      <c r="A279" s="27" t="s">
        <v>65</v>
      </c>
      <c r="B279" s="34" t="s">
        <v>41</v>
      </c>
      <c r="C279" s="32"/>
      <c r="D279" s="35"/>
      <c r="E279" s="30" t="s">
        <v>33</v>
      </c>
      <c r="F279" s="14">
        <v>3198.21</v>
      </c>
      <c r="G279" s="14">
        <f>ROUND(H279/$H$276*100,2)</f>
        <v>33.78</v>
      </c>
      <c r="H279" s="68">
        <f t="shared" ref="H279:H289" si="114">I279+M279+Q279+U279</f>
        <v>2068.2951930517911</v>
      </c>
      <c r="I279" s="26">
        <f t="shared" ref="I279:I289" si="115">J279+K279+L279</f>
        <v>618.27721074079045</v>
      </c>
      <c r="J279" s="38">
        <f>200*J252</f>
        <v>220.54406555317829</v>
      </c>
      <c r="K279" s="38">
        <f>170*K252</f>
        <v>181.59815793962136</v>
      </c>
      <c r="L279" s="38">
        <f>210*L252</f>
        <v>216.13498724799081</v>
      </c>
      <c r="M279" s="14">
        <f t="shared" ref="M279:M289" si="116">N279+O279+P279</f>
        <v>540</v>
      </c>
      <c r="N279" s="20">
        <v>200</v>
      </c>
      <c r="O279" s="20">
        <v>295</v>
      </c>
      <c r="P279" s="20">
        <v>45</v>
      </c>
      <c r="Q279" s="14">
        <f t="shared" ref="Q279:Q289" si="117">R279+S279+T279</f>
        <v>340</v>
      </c>
      <c r="R279" s="20">
        <f>35+50+90+25</f>
        <v>200</v>
      </c>
      <c r="S279" s="20">
        <v>50</v>
      </c>
      <c r="T279" s="20">
        <v>90</v>
      </c>
      <c r="U279" s="39">
        <f t="shared" ref="U279:U289" si="118">V279+W279+X279</f>
        <v>570.01798231100088</v>
      </c>
      <c r="V279" s="38">
        <f>250/V252-50-10</f>
        <v>182.20783268658346</v>
      </c>
      <c r="W279" s="38">
        <f>250/W252-45-10</f>
        <v>181.00102472499012</v>
      </c>
      <c r="X279" s="38">
        <f>280/X252-45-5</f>
        <v>206.80912489942733</v>
      </c>
    </row>
    <row r="280" spans="1:25" s="2" customFormat="1" x14ac:dyDescent="0.25">
      <c r="A280" s="36" t="s">
        <v>66</v>
      </c>
      <c r="B280" s="21" t="s">
        <v>42</v>
      </c>
      <c r="C280" s="22"/>
      <c r="D280" s="23"/>
      <c r="E280" s="23" t="s">
        <v>33</v>
      </c>
      <c r="F280" s="14">
        <v>837.93</v>
      </c>
      <c r="G280" s="14">
        <f t="shared" ref="G280:G289" si="119">ROUND(H280/$H$276*100,2)</f>
        <v>8.85</v>
      </c>
      <c r="H280" s="606">
        <f t="shared" si="114"/>
        <v>541.90000000000009</v>
      </c>
      <c r="I280" s="71">
        <f t="shared" si="115"/>
        <v>162</v>
      </c>
      <c r="J280" s="20">
        <f>ROUND(J279*0.262,1)</f>
        <v>57.8</v>
      </c>
      <c r="K280" s="20">
        <f>ROUND(K279*0.262,1)</f>
        <v>47.6</v>
      </c>
      <c r="L280" s="20">
        <f>ROUND(L279*0.262,1)</f>
        <v>56.6</v>
      </c>
      <c r="M280" s="14">
        <f t="shared" si="116"/>
        <v>141.5</v>
      </c>
      <c r="N280" s="20">
        <f>ROUND(N279*0.262,1)</f>
        <v>52.4</v>
      </c>
      <c r="O280" s="20">
        <f>ROUND(O279*0.262,1)</f>
        <v>77.3</v>
      </c>
      <c r="P280" s="20">
        <f>ROUND(P279*0.262,1)</f>
        <v>11.8</v>
      </c>
      <c r="Q280" s="14">
        <f t="shared" si="117"/>
        <v>89.1</v>
      </c>
      <c r="R280" s="20">
        <f>ROUND(R279*0.262,1)</f>
        <v>52.4</v>
      </c>
      <c r="S280" s="20">
        <f>ROUND(S279*0.262,1)</f>
        <v>13.1</v>
      </c>
      <c r="T280" s="20">
        <f>ROUND(T279*0.262,1)</f>
        <v>23.6</v>
      </c>
      <c r="U280" s="14">
        <f t="shared" si="118"/>
        <v>149.30000000000001</v>
      </c>
      <c r="V280" s="20">
        <f>ROUND(V279*0.262,1)</f>
        <v>47.7</v>
      </c>
      <c r="W280" s="20">
        <f>ROUND(W279*0.262,1)</f>
        <v>47.4</v>
      </c>
      <c r="X280" s="20">
        <f>ROUND(X279*0.262,1)</f>
        <v>54.2</v>
      </c>
    </row>
    <row r="281" spans="1:25" s="2" customFormat="1" x14ac:dyDescent="0.25">
      <c r="A281" s="36" t="s">
        <v>67</v>
      </c>
      <c r="B281" s="21" t="s">
        <v>43</v>
      </c>
      <c r="C281" s="22"/>
      <c r="D281" s="23"/>
      <c r="E281" s="23" t="s">
        <v>33</v>
      </c>
      <c r="F281" s="14">
        <v>996.57600000000002</v>
      </c>
      <c r="G281" s="14">
        <f t="shared" si="119"/>
        <v>15.79</v>
      </c>
      <c r="H281" s="606">
        <f t="shared" si="114"/>
        <v>966.99599999999998</v>
      </c>
      <c r="I281" s="71">
        <f t="shared" si="115"/>
        <v>241.749</v>
      </c>
      <c r="J281" s="20">
        <v>80.582999999999998</v>
      </c>
      <c r="K281" s="20">
        <v>80.582999999999998</v>
      </c>
      <c r="L281" s="20">
        <v>80.582999999999998</v>
      </c>
      <c r="M281" s="14">
        <f t="shared" si="116"/>
        <v>241.749</v>
      </c>
      <c r="N281" s="20">
        <v>80.582999999999998</v>
      </c>
      <c r="O281" s="20">
        <v>80.582999999999998</v>
      </c>
      <c r="P281" s="20">
        <v>80.582999999999998</v>
      </c>
      <c r="Q281" s="14">
        <f t="shared" si="117"/>
        <v>241.749</v>
      </c>
      <c r="R281" s="20">
        <v>80.582999999999998</v>
      </c>
      <c r="S281" s="20">
        <v>80.582999999999998</v>
      </c>
      <c r="T281" s="20">
        <v>80.582999999999998</v>
      </c>
      <c r="U281" s="14">
        <f t="shared" si="118"/>
        <v>241.749</v>
      </c>
      <c r="V281" s="20">
        <v>80.582999999999998</v>
      </c>
      <c r="W281" s="20">
        <v>80.582999999999998</v>
      </c>
      <c r="X281" s="20">
        <v>80.582999999999998</v>
      </c>
    </row>
    <row r="282" spans="1:25" s="2" customFormat="1" x14ac:dyDescent="0.25">
      <c r="A282" s="36" t="s">
        <v>68</v>
      </c>
      <c r="B282" s="21" t="s">
        <v>44</v>
      </c>
      <c r="C282" s="22"/>
      <c r="D282" s="23"/>
      <c r="E282" s="23" t="s">
        <v>33</v>
      </c>
      <c r="F282" s="14">
        <v>155.33000000000001</v>
      </c>
      <c r="G282" s="14">
        <f t="shared" si="119"/>
        <v>2.39</v>
      </c>
      <c r="H282" s="606">
        <f t="shared" si="114"/>
        <v>146.20999999999998</v>
      </c>
      <c r="I282" s="71">
        <f t="shared" si="115"/>
        <v>76.86</v>
      </c>
      <c r="J282" s="20">
        <f>ROUND(155.33/2459.05*J260,2)</f>
        <v>31.68</v>
      </c>
      <c r="K282" s="20">
        <f t="shared" ref="K282:L282" si="120">ROUND(155.33/2459.05*K260,2)</f>
        <v>24.84</v>
      </c>
      <c r="L282" s="20">
        <f t="shared" si="120"/>
        <v>20.34</v>
      </c>
      <c r="M282" s="14">
        <f t="shared" si="116"/>
        <v>11.020000000000001</v>
      </c>
      <c r="N282" s="20">
        <f>ROUND(155.33/2459.05*N260,2)</f>
        <v>10.56</v>
      </c>
      <c r="O282" s="20">
        <f t="shared" ref="O282:P282" si="121">ROUND(155.33/2459.05*O260,2)</f>
        <v>0.46</v>
      </c>
      <c r="P282" s="20">
        <f t="shared" si="121"/>
        <v>0</v>
      </c>
      <c r="Q282" s="14">
        <f t="shared" si="117"/>
        <v>0.26</v>
      </c>
      <c r="R282" s="20">
        <f>ROUND(155.33/2459.05*R260,2)</f>
        <v>0</v>
      </c>
      <c r="S282" s="20">
        <f t="shared" ref="S282:T282" si="122">ROUND(155.33/2459.05*S260,2)</f>
        <v>0</v>
      </c>
      <c r="T282" s="20">
        <f t="shared" si="122"/>
        <v>0.26</v>
      </c>
      <c r="U282" s="14">
        <f t="shared" si="118"/>
        <v>58.069999999999993</v>
      </c>
      <c r="V282" s="20">
        <f>ROUND(155.33/2459.05*V260,2)</f>
        <v>11.93</v>
      </c>
      <c r="W282" s="20">
        <f t="shared" ref="W282:X282" si="123">ROUND(155.33/2459.05*W260,2)</f>
        <v>19.559999999999999</v>
      </c>
      <c r="X282" s="20">
        <f t="shared" si="123"/>
        <v>26.58</v>
      </c>
    </row>
    <row r="283" spans="1:25" s="2" customFormat="1" x14ac:dyDescent="0.25">
      <c r="A283" s="36" t="s">
        <v>69</v>
      </c>
      <c r="B283" s="21" t="s">
        <v>70</v>
      </c>
      <c r="C283" s="22"/>
      <c r="D283" s="23"/>
      <c r="E283" s="23" t="s">
        <v>33</v>
      </c>
      <c r="F283" s="14">
        <v>1176.56</v>
      </c>
      <c r="G283" s="14">
        <f t="shared" si="119"/>
        <v>18.079999999999998</v>
      </c>
      <c r="H283" s="606">
        <f t="shared" si="114"/>
        <v>1107.4000000000001</v>
      </c>
      <c r="I283" s="71">
        <f t="shared" si="115"/>
        <v>582.20000000000005</v>
      </c>
      <c r="J283" s="20">
        <f>ROUND(J263*0.25479/0.44286*869.11/1000,1)</f>
        <v>239.9</v>
      </c>
      <c r="K283" s="20">
        <f>ROUND(K263*0.25479/0.44286*869.11/1000,1)</f>
        <v>188.2</v>
      </c>
      <c r="L283" s="20">
        <f>ROUND(L263*0.25479/0.44286*869.11/1000,1)</f>
        <v>154.1</v>
      </c>
      <c r="M283" s="14">
        <f t="shared" si="116"/>
        <v>83.5</v>
      </c>
      <c r="N283" s="20">
        <f>ROUND(N263*0.25479/0.44286*869.11/1000,1)</f>
        <v>80</v>
      </c>
      <c r="O283" s="20">
        <f>ROUND(O263*0.25479/0.44286*869.11/1000,1)</f>
        <v>3.5</v>
      </c>
      <c r="P283" s="20">
        <f>ROUND(P263*0.25479/0.44286*869.11/1000,1)</f>
        <v>0</v>
      </c>
      <c r="Q283" s="14">
        <f t="shared" si="117"/>
        <v>2</v>
      </c>
      <c r="R283" s="20">
        <f>ROUND(R263*0.25479/0.44286*869.11/1000,1)</f>
        <v>0</v>
      </c>
      <c r="S283" s="20">
        <f>ROUND(S263*0.25479/0.44286*869.11/1000,1)</f>
        <v>0</v>
      </c>
      <c r="T283" s="20">
        <f>ROUND(T263*0.25479/0.44286*869.11/1000,1)</f>
        <v>2</v>
      </c>
      <c r="U283" s="14">
        <f t="shared" si="118"/>
        <v>439.7</v>
      </c>
      <c r="V283" s="20">
        <f>ROUND(V263*0.25479/0.44286*869.11/1000,1)</f>
        <v>90.3</v>
      </c>
      <c r="W283" s="20">
        <f>ROUND(W263*0.25479/0.44286*869.11/1000,1)</f>
        <v>148.1</v>
      </c>
      <c r="X283" s="20">
        <f>ROUND(X263*0.25479/0.44286*869.11/1000,1)</f>
        <v>201.3</v>
      </c>
    </row>
    <row r="284" spans="1:25" s="2" customFormat="1" x14ac:dyDescent="0.25">
      <c r="A284" s="36" t="s">
        <v>71</v>
      </c>
      <c r="B284" s="21" t="s">
        <v>450</v>
      </c>
      <c r="C284" s="22"/>
      <c r="D284" s="23"/>
      <c r="E284" s="23" t="s">
        <v>33</v>
      </c>
      <c r="F284" s="14">
        <v>48.31</v>
      </c>
      <c r="G284" s="14">
        <f t="shared" si="119"/>
        <v>0.74</v>
      </c>
      <c r="H284" s="606">
        <f t="shared" si="114"/>
        <v>45.2</v>
      </c>
      <c r="I284" s="71">
        <f t="shared" si="115"/>
        <v>23.8</v>
      </c>
      <c r="J284" s="20">
        <f>ROUND((J260*0.5*38.91)/1000,1)</f>
        <v>9.8000000000000007</v>
      </c>
      <c r="K284" s="20">
        <f>ROUND((K260*0.5*38.91)/1000,1)</f>
        <v>7.7</v>
      </c>
      <c r="L284" s="20">
        <f>ROUND((L260*0.5*38.91)/1000,1)</f>
        <v>6.3</v>
      </c>
      <c r="M284" s="14">
        <f t="shared" si="116"/>
        <v>3.4</v>
      </c>
      <c r="N284" s="20">
        <f>ROUND((N260*0.5*38.91)/1000,1)</f>
        <v>3.3</v>
      </c>
      <c r="O284" s="20">
        <f>ROUND((O260*0.5*38.91)/1000,1)</f>
        <v>0.1</v>
      </c>
      <c r="P284" s="20">
        <f>ROUND((P260*0.5*38.91)/1000,1)</f>
        <v>0</v>
      </c>
      <c r="Q284" s="14">
        <f t="shared" si="117"/>
        <v>0.1</v>
      </c>
      <c r="R284" s="20">
        <f>ROUND((R260*0.5*38.91)/1000,1)</f>
        <v>0</v>
      </c>
      <c r="S284" s="20">
        <f>ROUND((S260*0.5*38.91)/1000,1)</f>
        <v>0</v>
      </c>
      <c r="T284" s="20">
        <f>ROUND((T260*0.5*38.91)/1000,1)</f>
        <v>0.1</v>
      </c>
      <c r="U284" s="14">
        <f t="shared" si="118"/>
        <v>17.899999999999999</v>
      </c>
      <c r="V284" s="20">
        <f>ROUND((V260*0.5*38.91)/1000,1)</f>
        <v>3.7</v>
      </c>
      <c r="W284" s="20">
        <f>ROUND((W260*0.5*38.91)/1000,1)</f>
        <v>6</v>
      </c>
      <c r="X284" s="20">
        <f>ROUND((X260*0.5*38.91)/1000,1)</f>
        <v>8.1999999999999993</v>
      </c>
    </row>
    <row r="285" spans="1:25" s="2" customFormat="1" x14ac:dyDescent="0.25">
      <c r="A285" s="36"/>
      <c r="B285" s="21" t="s">
        <v>449</v>
      </c>
      <c r="C285" s="22"/>
      <c r="D285" s="23"/>
      <c r="E285" s="23" t="s">
        <v>33</v>
      </c>
      <c r="F285" s="14">
        <v>16.760000000000002</v>
      </c>
      <c r="G285" s="14">
        <f t="shared" si="119"/>
        <v>0.23</v>
      </c>
      <c r="H285" s="606">
        <f t="shared" si="114"/>
        <v>14.2</v>
      </c>
      <c r="I285" s="71">
        <f t="shared" si="115"/>
        <v>7.5</v>
      </c>
      <c r="J285" s="20">
        <f>ROUND((J260*0.33*18.6)/1000,1)</f>
        <v>3.1</v>
      </c>
      <c r="K285" s="20">
        <f>ROUND((K260*0.33*18.6)/1000,1)</f>
        <v>2.4</v>
      </c>
      <c r="L285" s="20">
        <f>ROUND((L260*0.33*18.6)/1000,1)</f>
        <v>2</v>
      </c>
      <c r="M285" s="14">
        <f t="shared" si="116"/>
        <v>1</v>
      </c>
      <c r="N285" s="20">
        <f>ROUND((N260*0.33*18.6)/1000,1)</f>
        <v>1</v>
      </c>
      <c r="O285" s="20">
        <f>ROUND((O260*0.33*18.6)/1000,1)</f>
        <v>0</v>
      </c>
      <c r="P285" s="20">
        <f>ROUND((P260*0.33*18.6)/1000,1)</f>
        <v>0</v>
      </c>
      <c r="Q285" s="14">
        <f t="shared" si="117"/>
        <v>0</v>
      </c>
      <c r="R285" s="20">
        <f>ROUND((R260*0.33*18.6)/1000,1)</f>
        <v>0</v>
      </c>
      <c r="S285" s="20">
        <f>ROUND((S260*0.33*18.6)/1000,1)</f>
        <v>0</v>
      </c>
      <c r="T285" s="20">
        <f>ROUND((T260*0.33*18.6)/1000,1)</f>
        <v>0</v>
      </c>
      <c r="U285" s="14">
        <f t="shared" si="118"/>
        <v>5.6999999999999993</v>
      </c>
      <c r="V285" s="20">
        <f>ROUND((V260*0.33*18.6)/1000,1)</f>
        <v>1.2</v>
      </c>
      <c r="W285" s="20">
        <f>ROUND((W260*0.33*18.6)/1000,1)</f>
        <v>1.9</v>
      </c>
      <c r="X285" s="20">
        <f>ROUND((X260*0.33*18.6)/1000,1)</f>
        <v>2.6</v>
      </c>
    </row>
    <row r="286" spans="1:25" s="2" customFormat="1" x14ac:dyDescent="0.25">
      <c r="A286" s="36" t="s">
        <v>73</v>
      </c>
      <c r="B286" s="21" t="s">
        <v>74</v>
      </c>
      <c r="C286" s="22"/>
      <c r="D286" s="23"/>
      <c r="E286" s="23" t="s">
        <v>33</v>
      </c>
      <c r="F286" s="14">
        <v>234.08</v>
      </c>
      <c r="G286" s="14">
        <f t="shared" si="119"/>
        <v>3.56</v>
      </c>
      <c r="H286" s="606">
        <f t="shared" si="114"/>
        <v>217.8</v>
      </c>
      <c r="I286" s="71">
        <f t="shared" si="115"/>
        <v>114.5</v>
      </c>
      <c r="J286" s="20">
        <f>ROUND(J260*25*3.766/1000,1)</f>
        <v>47.2</v>
      </c>
      <c r="K286" s="20">
        <f>ROUND(K260*25*3.766/1000,1)</f>
        <v>37</v>
      </c>
      <c r="L286" s="20">
        <f>ROUND(L260*25*3.766/1000,1)</f>
        <v>30.3</v>
      </c>
      <c r="M286" s="14">
        <f t="shared" si="116"/>
        <v>16.399999999999999</v>
      </c>
      <c r="N286" s="20">
        <f>ROUND(N260*25*3.766/1000,1)</f>
        <v>15.7</v>
      </c>
      <c r="O286" s="20">
        <f>ROUND(O260*25*3.766/1000,1)</f>
        <v>0.7</v>
      </c>
      <c r="P286" s="20">
        <f>ROUND(P260*25*3.766/1000,1)</f>
        <v>0</v>
      </c>
      <c r="Q286" s="14">
        <f t="shared" si="117"/>
        <v>0.4</v>
      </c>
      <c r="R286" s="20">
        <f>ROUND(R260*25*3.766/1000,1)</f>
        <v>0</v>
      </c>
      <c r="S286" s="20">
        <f>ROUND(S260*25*3.766/1000,1)</f>
        <v>0</v>
      </c>
      <c r="T286" s="20">
        <f>ROUND(T260*25*3.766/1000,1)</f>
        <v>0.4</v>
      </c>
      <c r="U286" s="14">
        <f t="shared" si="118"/>
        <v>86.5</v>
      </c>
      <c r="V286" s="20">
        <f>ROUND(V260*25*3.766/1000,1)</f>
        <v>17.8</v>
      </c>
      <c r="W286" s="20">
        <f>ROUND(W260*25*3.766/1000,1)</f>
        <v>29.1</v>
      </c>
      <c r="X286" s="20">
        <f>ROUND(X260*25*3.766/1000,1)</f>
        <v>39.6</v>
      </c>
    </row>
    <row r="287" spans="1:25" s="2" customFormat="1" x14ac:dyDescent="0.25">
      <c r="A287" s="36" t="s">
        <v>75</v>
      </c>
      <c r="B287" s="21" t="s">
        <v>45</v>
      </c>
      <c r="C287" s="22"/>
      <c r="D287" s="23"/>
      <c r="E287" s="23" t="s">
        <v>33</v>
      </c>
      <c r="F287" s="14">
        <v>484.74</v>
      </c>
      <c r="G287" s="14">
        <f t="shared" si="119"/>
        <v>7.45</v>
      </c>
      <c r="H287" s="606">
        <f t="shared" si="114"/>
        <v>456.24</v>
      </c>
      <c r="I287" s="71">
        <f t="shared" si="115"/>
        <v>456.24</v>
      </c>
      <c r="J287" s="20">
        <f>ROUND(484.74/2459.05*2314.48/3,2)</f>
        <v>152.08000000000001</v>
      </c>
      <c r="K287" s="20">
        <f t="shared" ref="K287:L287" si="124">ROUND(484.74/2459.05*2314.48/3,2)</f>
        <v>152.08000000000001</v>
      </c>
      <c r="L287" s="20">
        <f t="shared" si="124"/>
        <v>152.08000000000001</v>
      </c>
      <c r="M287" s="14">
        <f t="shared" si="116"/>
        <v>0</v>
      </c>
      <c r="N287" s="20"/>
      <c r="O287" s="20"/>
      <c r="P287" s="20"/>
      <c r="Q287" s="14">
        <f t="shared" si="117"/>
        <v>0</v>
      </c>
      <c r="R287" s="20"/>
      <c r="S287" s="20"/>
      <c r="T287" s="20"/>
      <c r="U287" s="14">
        <f t="shared" si="118"/>
        <v>0</v>
      </c>
      <c r="V287" s="20"/>
      <c r="W287" s="20"/>
      <c r="X287" s="20"/>
    </row>
    <row r="288" spans="1:25" s="2" customFormat="1" x14ac:dyDescent="0.25">
      <c r="A288" s="36" t="s">
        <v>76</v>
      </c>
      <c r="B288" s="21" t="s">
        <v>46</v>
      </c>
      <c r="C288" s="22"/>
      <c r="D288" s="23"/>
      <c r="E288" s="23" t="s">
        <v>33</v>
      </c>
      <c r="F288" s="14">
        <v>409.93</v>
      </c>
      <c r="G288" s="14">
        <f t="shared" si="119"/>
        <v>6.3</v>
      </c>
      <c r="H288" s="216">
        <f t="shared" si="114"/>
        <v>385.9</v>
      </c>
      <c r="I288" s="71">
        <f t="shared" si="115"/>
        <v>202.89999999999998</v>
      </c>
      <c r="J288" s="20">
        <f>ROUND(409.93/8194.05*J269,1)</f>
        <v>83.6</v>
      </c>
      <c r="K288" s="20">
        <f>ROUND(409.93/8194.05*K269,1)</f>
        <v>65.599999999999994</v>
      </c>
      <c r="L288" s="20">
        <f>ROUND(409.93/8194.05*L269,1)</f>
        <v>53.7</v>
      </c>
      <c r="M288" s="14">
        <f t="shared" si="116"/>
        <v>29.099999999999998</v>
      </c>
      <c r="N288" s="20">
        <f>ROUND(409.93/8194.05*N269,1)</f>
        <v>27.9</v>
      </c>
      <c r="O288" s="20">
        <f>ROUND(409.93/8194.05*O269,1)</f>
        <v>1.2</v>
      </c>
      <c r="P288" s="20">
        <f>ROUND(409.93/8194.05*P269,1)</f>
        <v>0</v>
      </c>
      <c r="Q288" s="14">
        <f t="shared" si="117"/>
        <v>0.7</v>
      </c>
      <c r="R288" s="20">
        <f>ROUND(409.93/8194.05*R269,1)</f>
        <v>0</v>
      </c>
      <c r="S288" s="20">
        <f>ROUND(409.93/8194.05*S269,1)</f>
        <v>0</v>
      </c>
      <c r="T288" s="20">
        <f>ROUND(409.93/8194.05*T269,1)</f>
        <v>0.7</v>
      </c>
      <c r="U288" s="14">
        <f t="shared" si="118"/>
        <v>153.19999999999999</v>
      </c>
      <c r="V288" s="20">
        <f>ROUND(409.93/8194.05*V269,1)</f>
        <v>31.5</v>
      </c>
      <c r="W288" s="20">
        <f>ROUND(409.93/8194.05*W269,1)</f>
        <v>51.6</v>
      </c>
      <c r="X288" s="20">
        <f>ROUND(409.93/8194.05*X269,1)</f>
        <v>70.099999999999994</v>
      </c>
    </row>
    <row r="289" spans="1:24" s="2" customFormat="1" x14ac:dyDescent="0.25">
      <c r="A289" s="36" t="s">
        <v>77</v>
      </c>
      <c r="B289" s="21" t="s">
        <v>48</v>
      </c>
      <c r="C289" s="22"/>
      <c r="D289" s="23"/>
      <c r="E289" s="23" t="s">
        <v>33</v>
      </c>
      <c r="F289" s="14">
        <v>199.19</v>
      </c>
      <c r="G289" s="14">
        <f t="shared" si="119"/>
        <v>3.06</v>
      </c>
      <c r="H289" s="606">
        <f t="shared" si="114"/>
        <v>187.48</v>
      </c>
      <c r="I289" s="39">
        <f t="shared" si="115"/>
        <v>98.56</v>
      </c>
      <c r="J289" s="20">
        <f>ROUND(199.19/2459.05*J260,2)</f>
        <v>40.619999999999997</v>
      </c>
      <c r="K289" s="20">
        <f t="shared" ref="K289:L289" si="125">ROUND(199.19/2459.05*K260,2)</f>
        <v>31.85</v>
      </c>
      <c r="L289" s="20">
        <f t="shared" si="125"/>
        <v>26.09</v>
      </c>
      <c r="M289" s="14">
        <f t="shared" si="116"/>
        <v>14.129999999999999</v>
      </c>
      <c r="N289" s="20">
        <f>ROUND(199.19/2459.05*N260,2)</f>
        <v>13.54</v>
      </c>
      <c r="O289" s="20">
        <f t="shared" ref="O289:P289" si="126">ROUND(199.19/2459.05*O260,2)</f>
        <v>0.59</v>
      </c>
      <c r="P289" s="20">
        <f t="shared" si="126"/>
        <v>0</v>
      </c>
      <c r="Q289" s="14">
        <f t="shared" si="117"/>
        <v>0.34</v>
      </c>
      <c r="R289" s="20">
        <f>ROUND(199.19/2459.05*R260,2)</f>
        <v>0</v>
      </c>
      <c r="S289" s="20">
        <f t="shared" ref="S289:T289" si="127">ROUND(199.19/2459.05*S260,2)</f>
        <v>0</v>
      </c>
      <c r="T289" s="20">
        <f t="shared" si="127"/>
        <v>0.34</v>
      </c>
      <c r="U289" s="14">
        <f t="shared" si="118"/>
        <v>74.449999999999989</v>
      </c>
      <c r="V289" s="20">
        <f>ROUND(199.19/2459.05*V260,2)</f>
        <v>15.29</v>
      </c>
      <c r="W289" s="20">
        <f t="shared" ref="W289:X289" si="128">ROUND(199.19/2459.05*W260,2)</f>
        <v>25.08</v>
      </c>
      <c r="X289" s="20">
        <f t="shared" si="128"/>
        <v>34.08</v>
      </c>
    </row>
    <row r="290" spans="1:24" s="2" customFormat="1" x14ac:dyDescent="0.25">
      <c r="A290" s="21"/>
      <c r="B290" s="21"/>
      <c r="C290" s="22"/>
      <c r="D290" s="23"/>
      <c r="E290" s="23"/>
      <c r="F290" s="23"/>
      <c r="G290" s="23"/>
      <c r="H290" s="23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2" customFormat="1" x14ac:dyDescent="0.25">
      <c r="A291" s="594">
        <v>12</v>
      </c>
      <c r="B291" s="21" t="s">
        <v>51</v>
      </c>
      <c r="C291" s="22"/>
      <c r="D291" s="23"/>
      <c r="E291" s="23" t="s">
        <v>33</v>
      </c>
      <c r="F291" s="174">
        <f>F269-F276</f>
        <v>436.45399999999972</v>
      </c>
      <c r="G291" s="23"/>
      <c r="H291" s="20">
        <f t="shared" ref="H291:X291" si="129">H269-H276</f>
        <v>1589.508806948209</v>
      </c>
      <c r="I291" s="26">
        <f t="shared" si="129"/>
        <v>1477.7637892592097</v>
      </c>
      <c r="J291" s="20">
        <f t="shared" si="129"/>
        <v>707.38293444682165</v>
      </c>
      <c r="K291" s="26">
        <f t="shared" si="129"/>
        <v>493.39884206037857</v>
      </c>
      <c r="L291" s="26">
        <f t="shared" si="129"/>
        <v>276.98201275200927</v>
      </c>
      <c r="M291" s="20">
        <f t="shared" si="129"/>
        <v>-499.65899999999999</v>
      </c>
      <c r="N291" s="26">
        <f t="shared" si="129"/>
        <v>73.007000000000005</v>
      </c>
      <c r="O291" s="26">
        <f t="shared" si="129"/>
        <v>-435.28300000000002</v>
      </c>
      <c r="P291" s="26">
        <f t="shared" si="129"/>
        <v>-137.38299999999998</v>
      </c>
      <c r="Q291" s="20">
        <f t="shared" si="129"/>
        <v>-660.81899999999996</v>
      </c>
      <c r="R291" s="26">
        <f t="shared" si="129"/>
        <v>-332.983</v>
      </c>
      <c r="S291" s="26">
        <f t="shared" si="129"/>
        <v>-143.68299999999999</v>
      </c>
      <c r="T291" s="20">
        <f t="shared" si="129"/>
        <v>-184.15299999999996</v>
      </c>
      <c r="U291" s="20">
        <f t="shared" si="129"/>
        <v>1272.2230176889991</v>
      </c>
      <c r="V291" s="20">
        <f t="shared" si="129"/>
        <v>148.16916731341649</v>
      </c>
      <c r="W291" s="20">
        <f t="shared" si="129"/>
        <v>443.29597527500982</v>
      </c>
      <c r="X291" s="20">
        <f t="shared" si="129"/>
        <v>680.75787510057262</v>
      </c>
    </row>
    <row r="292" spans="1:24" s="2" customFormat="1" x14ac:dyDescent="0.25">
      <c r="A292" s="594">
        <v>13</v>
      </c>
      <c r="B292" s="21" t="s">
        <v>78</v>
      </c>
      <c r="C292" s="22"/>
      <c r="D292" s="23"/>
      <c r="E292" s="598" t="s">
        <v>28</v>
      </c>
      <c r="F292" s="20">
        <f>ROUND(F291/F276*100,1)</f>
        <v>5.6</v>
      </c>
      <c r="G292" s="598"/>
      <c r="H292" s="20">
        <f t="shared" ref="H292:X292" si="130">ROUND(H291/H276*100,1)</f>
        <v>26</v>
      </c>
      <c r="I292" s="20">
        <f t="shared" si="130"/>
        <v>57.3</v>
      </c>
      <c r="J292" s="20">
        <f t="shared" si="130"/>
        <v>73.400000000000006</v>
      </c>
      <c r="K292" s="20">
        <f t="shared" si="130"/>
        <v>60.4</v>
      </c>
      <c r="L292" s="20">
        <f t="shared" si="130"/>
        <v>34.799999999999997</v>
      </c>
      <c r="M292" s="20">
        <f t="shared" si="130"/>
        <v>-46.2</v>
      </c>
      <c r="N292" s="20">
        <f t="shared" si="130"/>
        <v>15.1</v>
      </c>
      <c r="O292" s="20">
        <f t="shared" si="130"/>
        <v>-94.7</v>
      </c>
      <c r="P292" s="20">
        <f t="shared" si="130"/>
        <v>-100</v>
      </c>
      <c r="Q292" s="20">
        <f t="shared" si="130"/>
        <v>-98</v>
      </c>
      <c r="R292" s="20">
        <f t="shared" si="130"/>
        <v>-100</v>
      </c>
      <c r="S292" s="20">
        <f t="shared" si="130"/>
        <v>-100</v>
      </c>
      <c r="T292" s="20">
        <f t="shared" si="130"/>
        <v>-93</v>
      </c>
      <c r="U292" s="20">
        <f t="shared" si="130"/>
        <v>71</v>
      </c>
      <c r="V292" s="20">
        <f t="shared" si="130"/>
        <v>30.8</v>
      </c>
      <c r="W292" s="20">
        <f t="shared" si="130"/>
        <v>75.3</v>
      </c>
      <c r="X292" s="20">
        <f t="shared" si="130"/>
        <v>94.4</v>
      </c>
    </row>
    <row r="293" spans="1:24" s="2" customFormat="1" x14ac:dyDescent="0.25">
      <c r="A293" s="21"/>
      <c r="B293" s="21"/>
      <c r="C293" s="22"/>
      <c r="D293" s="23"/>
      <c r="E293" s="23"/>
      <c r="F293" s="23"/>
      <c r="G293" s="23"/>
      <c r="H293" s="23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2" customFormat="1" x14ac:dyDescent="0.25"/>
    <row r="295" spans="1:24" s="2" customFormat="1" x14ac:dyDescent="0.25">
      <c r="B295" s="2" t="s">
        <v>99</v>
      </c>
      <c r="F295" s="217"/>
    </row>
    <row r="296" spans="1:24" x14ac:dyDescent="0.25">
      <c r="S296"/>
      <c r="W296" t="s">
        <v>97</v>
      </c>
    </row>
    <row r="297" spans="1:24" x14ac:dyDescent="0.25">
      <c r="S297"/>
      <c r="W297" t="s">
        <v>458</v>
      </c>
    </row>
    <row r="298" spans="1:24" x14ac:dyDescent="0.25">
      <c r="S298"/>
      <c r="W298" t="s">
        <v>459</v>
      </c>
    </row>
    <row r="299" spans="1:24" x14ac:dyDescent="0.25">
      <c r="S299"/>
      <c r="W299" t="s">
        <v>460</v>
      </c>
    </row>
    <row r="300" spans="1:24" x14ac:dyDescent="0.25">
      <c r="S300"/>
    </row>
    <row r="301" spans="1:24" s="2" customFormat="1" x14ac:dyDescent="0.25">
      <c r="F301" s="217"/>
    </row>
    <row r="302" spans="1:24" s="2" customFormat="1" x14ac:dyDescent="0.25">
      <c r="F302" s="217"/>
    </row>
    <row r="303" spans="1:24" s="2" customFormat="1" x14ac:dyDescent="0.25"/>
    <row r="304" spans="1:24" s="2" customFormat="1" x14ac:dyDescent="0.25"/>
    <row r="305" spans="1:229" s="2" customFormat="1" ht="15.6" x14ac:dyDescent="0.3">
      <c r="A305" s="2" t="s">
        <v>52</v>
      </c>
      <c r="E305" s="3" t="s">
        <v>347</v>
      </c>
      <c r="J305" s="3" t="s">
        <v>347</v>
      </c>
      <c r="L305" s="3"/>
      <c r="N305" s="3" t="s">
        <v>347</v>
      </c>
      <c r="P305" s="3"/>
      <c r="R305" s="3"/>
      <c r="T305" s="3" t="s">
        <v>347</v>
      </c>
    </row>
    <row r="306" spans="1:229" s="2" customFormat="1" x14ac:dyDescent="0.25">
      <c r="A306" s="72" t="s">
        <v>54</v>
      </c>
    </row>
    <row r="307" spans="1:229" s="2" customFormat="1" x14ac:dyDescent="0.25">
      <c r="A307" s="5" t="s">
        <v>0</v>
      </c>
      <c r="B307" s="6" t="s">
        <v>1</v>
      </c>
      <c r="C307" s="7"/>
      <c r="D307" s="8"/>
      <c r="E307" s="8" t="s">
        <v>2</v>
      </c>
      <c r="F307" s="19" t="s">
        <v>55</v>
      </c>
      <c r="G307" s="605" t="s">
        <v>89</v>
      </c>
      <c r="H307" s="605" t="s">
        <v>3</v>
      </c>
      <c r="I307" s="594" t="s">
        <v>94</v>
      </c>
      <c r="J307" s="884" t="s">
        <v>93</v>
      </c>
      <c r="K307" s="885"/>
      <c r="L307" s="885"/>
      <c r="M307" s="594" t="s">
        <v>90</v>
      </c>
      <c r="N307" s="594" t="s">
        <v>93</v>
      </c>
      <c r="O307" s="595"/>
      <c r="P307" s="595"/>
      <c r="Q307" s="594" t="s">
        <v>91</v>
      </c>
      <c r="R307" s="594" t="s">
        <v>93</v>
      </c>
      <c r="S307" s="595"/>
      <c r="T307" s="595"/>
      <c r="U307" s="19" t="s">
        <v>92</v>
      </c>
      <c r="V307" s="78" t="s">
        <v>93</v>
      </c>
      <c r="W307" s="595"/>
      <c r="X307" s="598"/>
    </row>
    <row r="308" spans="1:229" s="18" customFormat="1" x14ac:dyDescent="0.25">
      <c r="A308" s="14"/>
      <c r="B308" s="881" t="s">
        <v>8</v>
      </c>
      <c r="C308" s="882"/>
      <c r="D308" s="883"/>
      <c r="E308" s="597" t="s">
        <v>9</v>
      </c>
      <c r="F308" s="73" t="s">
        <v>57</v>
      </c>
      <c r="G308" s="74" t="s">
        <v>56</v>
      </c>
      <c r="H308" s="144" t="s">
        <v>444</v>
      </c>
      <c r="I308" s="594" t="s">
        <v>10</v>
      </c>
      <c r="J308" s="594" t="s">
        <v>11</v>
      </c>
      <c r="K308" s="604" t="s">
        <v>12</v>
      </c>
      <c r="L308" s="594" t="s">
        <v>13</v>
      </c>
      <c r="M308" s="594" t="s">
        <v>10</v>
      </c>
      <c r="N308" s="594" t="s">
        <v>14</v>
      </c>
      <c r="O308" s="594" t="s">
        <v>15</v>
      </c>
      <c r="P308" s="594" t="s">
        <v>16</v>
      </c>
      <c r="Q308" s="594" t="s">
        <v>10</v>
      </c>
      <c r="R308" s="594" t="s">
        <v>17</v>
      </c>
      <c r="S308" s="594" t="s">
        <v>58</v>
      </c>
      <c r="T308" s="594" t="s">
        <v>18</v>
      </c>
      <c r="U308" s="14" t="s">
        <v>10</v>
      </c>
      <c r="V308" s="595" t="s">
        <v>19</v>
      </c>
      <c r="W308" s="594" t="s">
        <v>20</v>
      </c>
      <c r="X308" s="20" t="s">
        <v>21</v>
      </c>
    </row>
    <row r="309" spans="1:229" s="2" customFormat="1" x14ac:dyDescent="0.25">
      <c r="A309" s="5"/>
      <c r="B309" s="886"/>
      <c r="C309" s="887"/>
      <c r="D309" s="888"/>
      <c r="E309" s="5"/>
      <c r="F309" s="14" t="s">
        <v>443</v>
      </c>
      <c r="G309" s="596" t="s">
        <v>88</v>
      </c>
      <c r="H309" s="20" t="s">
        <v>22</v>
      </c>
      <c r="I309" s="73" t="s">
        <v>22</v>
      </c>
      <c r="J309" s="73" t="s">
        <v>22</v>
      </c>
      <c r="K309" s="19" t="s">
        <v>22</v>
      </c>
      <c r="L309" s="73" t="s">
        <v>22</v>
      </c>
      <c r="M309" s="19" t="s">
        <v>22</v>
      </c>
      <c r="N309" s="19" t="s">
        <v>22</v>
      </c>
      <c r="O309" s="19" t="s">
        <v>22</v>
      </c>
      <c r="P309" s="19" t="s">
        <v>22</v>
      </c>
      <c r="Q309" s="19" t="s">
        <v>22</v>
      </c>
      <c r="R309" s="19" t="s">
        <v>22</v>
      </c>
      <c r="S309" s="19" t="s">
        <v>22</v>
      </c>
      <c r="T309" s="19" t="s">
        <v>22</v>
      </c>
      <c r="U309" s="19" t="s">
        <v>22</v>
      </c>
      <c r="V309" s="19" t="s">
        <v>22</v>
      </c>
      <c r="W309" s="19" t="s">
        <v>22</v>
      </c>
      <c r="X309" s="19" t="s">
        <v>22</v>
      </c>
    </row>
    <row r="310" spans="1:229" s="2" customFormat="1" x14ac:dyDescent="0.25">
      <c r="A310" s="20">
        <v>1</v>
      </c>
      <c r="B310" s="884">
        <v>2</v>
      </c>
      <c r="C310" s="885"/>
      <c r="D310" s="889"/>
      <c r="E310" s="606">
        <v>3</v>
      </c>
      <c r="F310" s="20">
        <v>4</v>
      </c>
      <c r="G310" s="606">
        <v>5</v>
      </c>
      <c r="H310" s="606">
        <v>6</v>
      </c>
      <c r="I310" s="606">
        <v>7</v>
      </c>
      <c r="J310" s="19">
        <v>8</v>
      </c>
      <c r="K310" s="19">
        <v>9</v>
      </c>
      <c r="L310" s="19">
        <v>10</v>
      </c>
      <c r="M310" s="19">
        <v>11</v>
      </c>
      <c r="N310" s="19">
        <v>12</v>
      </c>
      <c r="O310" s="19">
        <v>13</v>
      </c>
      <c r="P310" s="19">
        <v>14</v>
      </c>
      <c r="Q310" s="19">
        <v>15</v>
      </c>
      <c r="R310" s="19">
        <v>16</v>
      </c>
      <c r="S310" s="19">
        <v>17</v>
      </c>
      <c r="T310" s="19">
        <v>18</v>
      </c>
      <c r="U310" s="19">
        <v>19</v>
      </c>
      <c r="V310" s="19">
        <v>20</v>
      </c>
      <c r="W310" s="19">
        <v>21</v>
      </c>
      <c r="X310" s="19">
        <v>22</v>
      </c>
    </row>
    <row r="311" spans="1:229" s="2" customFormat="1" x14ac:dyDescent="0.25">
      <c r="A311" s="20">
        <v>1</v>
      </c>
      <c r="B311" s="78" t="s">
        <v>59</v>
      </c>
      <c r="C311" s="595"/>
      <c r="D311" s="598"/>
      <c r="E311" s="79" t="s">
        <v>60</v>
      </c>
      <c r="F311" s="14">
        <f>F359+F407+F454+F502+F551+F599+F648</f>
        <v>25228.75</v>
      </c>
      <c r="G311" s="79"/>
      <c r="H311" s="214">
        <f>I311+M311+Q311+U311</f>
        <v>23342.347999999998</v>
      </c>
      <c r="I311" s="20">
        <f>J311+K311+L311</f>
        <v>10751.923000000001</v>
      </c>
      <c r="J311" s="38">
        <f>J314+J312</f>
        <v>4335.9869999999992</v>
      </c>
      <c r="K311" s="26">
        <f>K312+K314</f>
        <v>3473.6400000000003</v>
      </c>
      <c r="L311" s="26">
        <f>L312+L314</f>
        <v>2942.2960000000007</v>
      </c>
      <c r="M311" s="215">
        <f>N311+O311+P311</f>
        <v>2561.2780000000002</v>
      </c>
      <c r="N311" s="20">
        <f>N312+N314</f>
        <v>1706.1340000000002</v>
      </c>
      <c r="O311" s="26">
        <f>O312+O314</f>
        <v>450.48199999999991</v>
      </c>
      <c r="P311" s="20">
        <f>P312+P314</f>
        <v>404.66200000000003</v>
      </c>
      <c r="Q311" s="215">
        <f>R311+S311+T311</f>
        <v>1029.1680000000001</v>
      </c>
      <c r="R311" s="20">
        <f>R314+R312</f>
        <v>309.34399999999999</v>
      </c>
      <c r="S311" s="26">
        <f>S314+S312</f>
        <v>312.83</v>
      </c>
      <c r="T311" s="26">
        <f>T314+T312</f>
        <v>406.99400000000003</v>
      </c>
      <c r="U311" s="19">
        <f>V311+W311+X311</f>
        <v>8999.9789999999994</v>
      </c>
      <c r="V311" s="26">
        <f>V312+V314</f>
        <v>1901.3920000000003</v>
      </c>
      <c r="W311" s="26">
        <f>W312+W314</f>
        <v>3036.2840000000001</v>
      </c>
      <c r="X311" s="26">
        <f>X312+X314</f>
        <v>4062.3029999999999</v>
      </c>
    </row>
    <row r="312" spans="1:229" s="2" customFormat="1" x14ac:dyDescent="0.25">
      <c r="A312" s="20">
        <v>2</v>
      </c>
      <c r="B312" s="78" t="s">
        <v>61</v>
      </c>
      <c r="C312" s="595"/>
      <c r="D312" s="598"/>
      <c r="E312" s="79" t="s">
        <v>60</v>
      </c>
      <c r="F312" s="14">
        <f>F360+F408+F455+F503+F552+F600+F649</f>
        <v>1093.51</v>
      </c>
      <c r="G312" s="79"/>
      <c r="H312" s="606">
        <f>I312+M312+Q312+U312</f>
        <v>1008.99</v>
      </c>
      <c r="I312" s="20">
        <f>J312+K312+L312</f>
        <v>465.65</v>
      </c>
      <c r="J312" s="20">
        <f>J360+J408+J455+J503+J552+J600+J649</f>
        <v>187.9</v>
      </c>
      <c r="K312" s="20">
        <f>K360+K408+K455+K503+K552+K600+K649</f>
        <v>150.51</v>
      </c>
      <c r="L312" s="20">
        <f>L360+L408+L455+L503+L552+L600+L649</f>
        <v>127.24000000000002</v>
      </c>
      <c r="M312" s="215">
        <f>N312+O312+P312</f>
        <v>110.16</v>
      </c>
      <c r="N312" s="20">
        <f>N360+N408+N455+N503+N552+N600+N649</f>
        <v>73.400000000000006</v>
      </c>
      <c r="O312" s="20">
        <f>O360+O408+O455+O503+O552+O600+O649</f>
        <v>19.32</v>
      </c>
      <c r="P312" s="20">
        <f>P360+P408+P455+P503+P552+P600+P649</f>
        <v>17.440000000000001</v>
      </c>
      <c r="Q312" s="215">
        <f>R312+S312+T312</f>
        <v>43.89</v>
      </c>
      <c r="R312" s="20">
        <f>R360+R408+R455+R503+R552+R600+R649</f>
        <v>12.930000000000001</v>
      </c>
      <c r="S312" s="20">
        <f>S360+S408+S455+S503+S552+S600+S649</f>
        <v>13.55</v>
      </c>
      <c r="T312" s="20">
        <f>T360+T408+T455+T503+T552+T600+T649</f>
        <v>17.41</v>
      </c>
      <c r="U312" s="19">
        <f>V312+W312+X312</f>
        <v>389.29000000000008</v>
      </c>
      <c r="V312" s="20">
        <f>V360+V408+V455+V503+V552+V600+V649</f>
        <v>81.88000000000001</v>
      </c>
      <c r="W312" s="20">
        <f>W360+W408+W455+W503+W552+W600+W649</f>
        <v>131.39000000000001</v>
      </c>
      <c r="X312" s="20">
        <f>X360+X408+X455+X503+X552+X600+X649</f>
        <v>176.02000000000004</v>
      </c>
    </row>
    <row r="313" spans="1:229" s="2" customFormat="1" x14ac:dyDescent="0.25">
      <c r="A313" s="20">
        <v>3</v>
      </c>
      <c r="B313" s="78" t="s">
        <v>62</v>
      </c>
      <c r="C313" s="595"/>
      <c r="D313" s="598"/>
      <c r="E313" s="79" t="s">
        <v>28</v>
      </c>
      <c r="F313" s="20">
        <f>ROUND(F312/F311*100,2)</f>
        <v>4.33</v>
      </c>
      <c r="G313" s="79"/>
      <c r="H313" s="20">
        <f>ROUND(H312/H311*100,2)</f>
        <v>4.32</v>
      </c>
      <c r="I313" s="20">
        <f t="shared" ref="I313:P313" si="131">ROUND(I312/I311*100,1)</f>
        <v>4.3</v>
      </c>
      <c r="J313" s="18">
        <f t="shared" si="131"/>
        <v>4.3</v>
      </c>
      <c r="K313" s="20">
        <f t="shared" si="131"/>
        <v>4.3</v>
      </c>
      <c r="L313" s="20">
        <f t="shared" si="131"/>
        <v>4.3</v>
      </c>
      <c r="M313" s="20">
        <f t="shared" si="131"/>
        <v>4.3</v>
      </c>
      <c r="N313" s="20">
        <f t="shared" si="131"/>
        <v>4.3</v>
      </c>
      <c r="O313" s="20">
        <f t="shared" si="131"/>
        <v>4.3</v>
      </c>
      <c r="P313" s="20">
        <f t="shared" si="131"/>
        <v>4.3</v>
      </c>
      <c r="Q313" s="20">
        <f>ROUND(Q312/Q311*100,2)</f>
        <v>4.26</v>
      </c>
      <c r="R313" s="20">
        <f>ROUND(R312/R311*100,1)</f>
        <v>4.2</v>
      </c>
      <c r="S313" s="20">
        <f>ROUND(S312/S311*100,1)</f>
        <v>4.3</v>
      </c>
      <c r="T313" s="20">
        <f>ROUND(T312/T311*100,1)</f>
        <v>4.3</v>
      </c>
      <c r="U313" s="20">
        <f>ROUND(U312/U311*100,2)</f>
        <v>4.33</v>
      </c>
      <c r="V313" s="20">
        <f>ROUND(V312/V311*100,2)</f>
        <v>4.3099999999999996</v>
      </c>
      <c r="W313" s="20">
        <f>ROUND(W312/W311*100,2)</f>
        <v>4.33</v>
      </c>
      <c r="X313" s="20">
        <f>ROUND(X312/X311*100,2)</f>
        <v>4.33</v>
      </c>
    </row>
    <row r="314" spans="1:229" s="2" customFormat="1" x14ac:dyDescent="0.25">
      <c r="A314" s="20">
        <v>4</v>
      </c>
      <c r="B314" s="78" t="s">
        <v>191</v>
      </c>
      <c r="C314" s="595"/>
      <c r="D314" s="598"/>
      <c r="E314" s="79" t="s">
        <v>60</v>
      </c>
      <c r="F314" s="14">
        <f>F362+F410+F457+F505+F554+F602+F651</f>
        <v>24135.24</v>
      </c>
      <c r="G314" s="79"/>
      <c r="H314" s="214">
        <f>I314+M314+Q314+U314</f>
        <v>22333.358</v>
      </c>
      <c r="I314" s="20">
        <f>J314+K314+L314</f>
        <v>10286.273000000001</v>
      </c>
      <c r="J314" s="26">
        <f>J318+J316+J315</f>
        <v>4148.0869999999995</v>
      </c>
      <c r="K314" s="26">
        <f>K318+K316+K315</f>
        <v>3323.13</v>
      </c>
      <c r="L314" s="26">
        <f>L318+L316+L315</f>
        <v>2815.0560000000005</v>
      </c>
      <c r="M314" s="20">
        <f>M315+M316+M318</f>
        <v>2451.1179999999999</v>
      </c>
      <c r="N314" s="26">
        <f>N318+N316+N315</f>
        <v>1632.7340000000002</v>
      </c>
      <c r="O314" s="26">
        <f>O318+O316+O315</f>
        <v>431.16199999999992</v>
      </c>
      <c r="P314" s="26">
        <f>P318+P316+P315</f>
        <v>387.22200000000004</v>
      </c>
      <c r="Q314" s="20">
        <f>Q315+Q316+Q318</f>
        <v>985.27799999999979</v>
      </c>
      <c r="R314" s="26">
        <f>R318+R316+R315</f>
        <v>296.41399999999999</v>
      </c>
      <c r="S314" s="26">
        <f>S318+S316+S315</f>
        <v>299.27999999999997</v>
      </c>
      <c r="T314" s="26">
        <f>T318+T316+T315</f>
        <v>389.584</v>
      </c>
      <c r="U314" s="20">
        <f>U315+U316+U318</f>
        <v>8610.6890000000003</v>
      </c>
      <c r="V314" s="26">
        <f>V318+V316+V315</f>
        <v>1819.5120000000002</v>
      </c>
      <c r="W314" s="26">
        <f>W318+W316+W315</f>
        <v>2904.8940000000002</v>
      </c>
      <c r="X314" s="26">
        <f>X318+X316+X315</f>
        <v>3886.2829999999999</v>
      </c>
    </row>
    <row r="315" spans="1:229" s="2" customFormat="1" x14ac:dyDescent="0.25">
      <c r="A315" s="20"/>
      <c r="B315" s="78" t="s">
        <v>301</v>
      </c>
      <c r="C315" s="595"/>
      <c r="D315" s="598"/>
      <c r="E315" s="79" t="s">
        <v>60</v>
      </c>
      <c r="F315" s="606">
        <f>F363+F411+F458+F506+F555+F603</f>
        <v>0</v>
      </c>
      <c r="G315" s="79"/>
      <c r="H315" s="606">
        <f>I315+M315+Q315+U315</f>
        <v>0</v>
      </c>
      <c r="I315" s="20">
        <f>J315+K315+L315</f>
        <v>0</v>
      </c>
      <c r="J315" s="20">
        <f t="shared" ref="J315:L316" si="132">J363+J411+J458+J506+J555+J603+J652</f>
        <v>0</v>
      </c>
      <c r="K315" s="20">
        <f t="shared" si="132"/>
        <v>0</v>
      </c>
      <c r="L315" s="20">
        <f t="shared" si="132"/>
        <v>0</v>
      </c>
      <c r="M315" s="20">
        <f>N315+O315+P315</f>
        <v>0</v>
      </c>
      <c r="N315" s="20">
        <f t="shared" ref="N315:P316" si="133">N363+N411+N458+N506+N555+N603+N652</f>
        <v>0</v>
      </c>
      <c r="O315" s="20">
        <f t="shared" si="133"/>
        <v>0</v>
      </c>
      <c r="P315" s="20">
        <f t="shared" si="133"/>
        <v>0</v>
      </c>
      <c r="Q315" s="19">
        <f>R315+S315+T315</f>
        <v>0</v>
      </c>
      <c r="R315" s="20">
        <f t="shared" ref="R315:T316" si="134">R363+R411+R458+R506+R555+R603+R652</f>
        <v>0</v>
      </c>
      <c r="S315" s="20">
        <f t="shared" si="134"/>
        <v>0</v>
      </c>
      <c r="T315" s="20">
        <f t="shared" si="134"/>
        <v>0</v>
      </c>
      <c r="U315" s="19">
        <f>V315+W315+X315</f>
        <v>0</v>
      </c>
      <c r="V315" s="20">
        <f t="shared" ref="V315:X316" si="135">V363+V411+V458+V506+V555+V603+V652</f>
        <v>0</v>
      </c>
      <c r="W315" s="20">
        <f t="shared" si="135"/>
        <v>0</v>
      </c>
      <c r="X315" s="20">
        <f t="shared" si="135"/>
        <v>0</v>
      </c>
    </row>
    <row r="316" spans="1:229" s="2" customFormat="1" x14ac:dyDescent="0.25">
      <c r="A316" s="20">
        <v>5</v>
      </c>
      <c r="B316" s="78" t="s">
        <v>26</v>
      </c>
      <c r="C316" s="595"/>
      <c r="D316" s="598"/>
      <c r="E316" s="79" t="s">
        <v>60</v>
      </c>
      <c r="F316" s="14">
        <f>F364+F412+F459+F507+F556+F604+F653</f>
        <v>1933.36</v>
      </c>
      <c r="G316" s="79"/>
      <c r="H316" s="214">
        <f>I316+M316+Q316+U316</f>
        <v>1754.4480000000001</v>
      </c>
      <c r="I316" s="38">
        <f>J316+K316+L316</f>
        <v>1701.393</v>
      </c>
      <c r="J316" s="38">
        <f t="shared" si="132"/>
        <v>759.79700000000003</v>
      </c>
      <c r="K316" s="38">
        <f t="shared" si="132"/>
        <v>536.97</v>
      </c>
      <c r="L316" s="38">
        <f t="shared" si="132"/>
        <v>404.62600000000003</v>
      </c>
      <c r="M316" s="20">
        <f>N316+O316+P316</f>
        <v>-415.79199999999997</v>
      </c>
      <c r="N316" s="38">
        <f t="shared" si="133"/>
        <v>100.81400000000001</v>
      </c>
      <c r="O316" s="38">
        <f t="shared" si="133"/>
        <v>-248.23799999999997</v>
      </c>
      <c r="P316" s="38">
        <f t="shared" si="133"/>
        <v>-268.36799999999999</v>
      </c>
      <c r="Q316" s="19">
        <f>R316+S316+T316</f>
        <v>-796.96199999999999</v>
      </c>
      <c r="R316" s="38">
        <f t="shared" si="134"/>
        <v>-269.56600000000003</v>
      </c>
      <c r="S316" s="38">
        <f t="shared" si="134"/>
        <v>-269.14999999999998</v>
      </c>
      <c r="T316" s="38">
        <f t="shared" si="134"/>
        <v>-258.24600000000004</v>
      </c>
      <c r="U316" s="19">
        <f>V316+W316+X316</f>
        <v>1265.809</v>
      </c>
      <c r="V316" s="38">
        <f t="shared" si="135"/>
        <v>138.99199999999999</v>
      </c>
      <c r="W316" s="38">
        <f t="shared" si="135"/>
        <v>430.69400000000002</v>
      </c>
      <c r="X316" s="38">
        <f t="shared" si="135"/>
        <v>696.12299999999993</v>
      </c>
    </row>
    <row r="317" spans="1:229" s="25" customFormat="1" x14ac:dyDescent="0.25">
      <c r="A317" s="20">
        <v>6</v>
      </c>
      <c r="B317" s="78" t="s">
        <v>62</v>
      </c>
      <c r="C317" s="595"/>
      <c r="D317" s="598"/>
      <c r="E317" s="79" t="s">
        <v>28</v>
      </c>
      <c r="F317" s="20">
        <f>ROUND(F316/F314*100,2)</f>
        <v>8.01</v>
      </c>
      <c r="G317" s="20"/>
      <c r="H317" s="38">
        <f t="shared" ref="H317:X317" si="136">ROUND(H316/H314*100,2)</f>
        <v>7.86</v>
      </c>
      <c r="I317" s="20">
        <f t="shared" si="136"/>
        <v>16.54</v>
      </c>
      <c r="J317" s="20">
        <f t="shared" si="136"/>
        <v>18.32</v>
      </c>
      <c r="K317" s="20">
        <f t="shared" si="136"/>
        <v>16.16</v>
      </c>
      <c r="L317" s="20">
        <f t="shared" si="136"/>
        <v>14.37</v>
      </c>
      <c r="M317" s="20">
        <f t="shared" si="136"/>
        <v>-16.96</v>
      </c>
      <c r="N317" s="20">
        <f t="shared" si="136"/>
        <v>6.17</v>
      </c>
      <c r="O317" s="20">
        <f t="shared" si="136"/>
        <v>-57.57</v>
      </c>
      <c r="P317" s="20">
        <f t="shared" si="136"/>
        <v>-69.31</v>
      </c>
      <c r="Q317" s="20">
        <f t="shared" si="136"/>
        <v>-80.89</v>
      </c>
      <c r="R317" s="20">
        <f t="shared" si="136"/>
        <v>-90.94</v>
      </c>
      <c r="S317" s="20">
        <f t="shared" si="136"/>
        <v>-89.93</v>
      </c>
      <c r="T317" s="20">
        <f t="shared" si="136"/>
        <v>-66.290000000000006</v>
      </c>
      <c r="U317" s="20">
        <f t="shared" si="136"/>
        <v>14.7</v>
      </c>
      <c r="V317" s="20">
        <f t="shared" si="136"/>
        <v>7.64</v>
      </c>
      <c r="W317" s="20">
        <f t="shared" si="136"/>
        <v>14.83</v>
      </c>
      <c r="X317" s="20">
        <f t="shared" si="136"/>
        <v>17.91</v>
      </c>
      <c r="Y317" s="604"/>
      <c r="Z317" s="604"/>
      <c r="AA317" s="604"/>
      <c r="AB317" s="604"/>
      <c r="AC317" s="604"/>
      <c r="AD317" s="604"/>
      <c r="AE317" s="604"/>
      <c r="AF317" s="604"/>
      <c r="AG317" s="604"/>
      <c r="AH317" s="604"/>
      <c r="AI317" s="604"/>
      <c r="AJ317" s="604"/>
      <c r="AK317" s="604"/>
      <c r="AL317" s="604"/>
      <c r="AM317" s="604"/>
      <c r="AN317" s="604"/>
      <c r="AO317" s="604"/>
      <c r="AP317" s="604"/>
      <c r="AQ317" s="604"/>
      <c r="AR317" s="604"/>
      <c r="AS317" s="604"/>
      <c r="AT317" s="604"/>
      <c r="AU317" s="604"/>
      <c r="AV317" s="604"/>
      <c r="AW317" s="604"/>
      <c r="AX317" s="604"/>
      <c r="AY317" s="604"/>
      <c r="AZ317" s="604"/>
      <c r="BA317" s="604"/>
      <c r="BB317" s="604"/>
      <c r="BC317" s="604"/>
      <c r="BD317" s="604"/>
      <c r="BE317" s="604"/>
      <c r="BF317" s="604"/>
      <c r="BG317" s="604"/>
      <c r="BH317" s="604"/>
      <c r="BI317" s="604"/>
      <c r="BJ317" s="604"/>
      <c r="BK317" s="604"/>
      <c r="BL317" s="604"/>
      <c r="BM317" s="604"/>
      <c r="BN317" s="604"/>
      <c r="BO317" s="604"/>
      <c r="BP317" s="604"/>
      <c r="BQ317" s="604"/>
      <c r="BR317" s="604"/>
      <c r="BS317" s="604"/>
      <c r="BT317" s="604"/>
      <c r="BU317" s="604"/>
      <c r="BV317" s="604"/>
      <c r="BW317" s="604"/>
      <c r="BX317" s="604"/>
      <c r="BY317" s="604"/>
      <c r="BZ317" s="604"/>
      <c r="CA317" s="604"/>
      <c r="CB317" s="604"/>
      <c r="CC317" s="604"/>
      <c r="CD317" s="604"/>
      <c r="CE317" s="604"/>
      <c r="CF317" s="604"/>
      <c r="CG317" s="604"/>
      <c r="CH317" s="604"/>
      <c r="CI317" s="604"/>
      <c r="CJ317" s="604"/>
      <c r="CK317" s="604"/>
      <c r="CL317" s="604"/>
      <c r="CM317" s="604"/>
      <c r="CN317" s="604"/>
      <c r="CO317" s="604"/>
      <c r="CP317" s="604"/>
      <c r="CQ317" s="604"/>
      <c r="CR317" s="604"/>
      <c r="CS317" s="604"/>
      <c r="CT317" s="604"/>
      <c r="CU317" s="604"/>
      <c r="CV317" s="604"/>
      <c r="CW317" s="604"/>
      <c r="CX317" s="604"/>
      <c r="CY317" s="604"/>
      <c r="CZ317" s="604"/>
      <c r="DA317" s="604"/>
      <c r="DB317" s="604"/>
      <c r="DC317" s="604"/>
      <c r="DD317" s="604"/>
      <c r="DE317" s="604"/>
      <c r="DF317" s="604"/>
      <c r="DG317" s="604"/>
      <c r="DH317" s="604"/>
      <c r="DI317" s="604"/>
      <c r="DJ317" s="604"/>
      <c r="DK317" s="604"/>
      <c r="DL317" s="604"/>
      <c r="DM317" s="604"/>
      <c r="DN317" s="604"/>
      <c r="DO317" s="604"/>
      <c r="DP317" s="604"/>
      <c r="DQ317" s="604"/>
      <c r="DR317" s="604"/>
      <c r="DS317" s="604"/>
      <c r="DT317" s="604"/>
      <c r="DU317" s="604"/>
      <c r="DV317" s="604"/>
      <c r="DW317" s="604"/>
      <c r="DX317" s="604"/>
      <c r="DY317" s="604"/>
      <c r="DZ317" s="604"/>
      <c r="EA317" s="604"/>
      <c r="EB317" s="604"/>
      <c r="EC317" s="604"/>
      <c r="ED317" s="604"/>
      <c r="EE317" s="604"/>
      <c r="EF317" s="604"/>
      <c r="EG317" s="604"/>
      <c r="EH317" s="604"/>
      <c r="EI317" s="604"/>
      <c r="EJ317" s="604"/>
      <c r="EK317" s="604"/>
      <c r="EL317" s="604"/>
      <c r="EM317" s="604"/>
      <c r="EN317" s="604"/>
      <c r="EO317" s="604"/>
      <c r="EP317" s="604"/>
      <c r="EQ317" s="604"/>
      <c r="ER317" s="604"/>
      <c r="ES317" s="604"/>
      <c r="ET317" s="604"/>
      <c r="EU317" s="604"/>
      <c r="EV317" s="604"/>
      <c r="EW317" s="604"/>
      <c r="EX317" s="604"/>
      <c r="EY317" s="604"/>
      <c r="EZ317" s="604"/>
      <c r="FA317" s="604"/>
      <c r="FB317" s="604"/>
      <c r="FC317" s="604"/>
      <c r="FD317" s="604"/>
      <c r="FE317" s="604"/>
      <c r="FF317" s="604"/>
      <c r="FG317" s="604"/>
      <c r="FH317" s="604"/>
      <c r="FI317" s="604"/>
      <c r="FJ317" s="604"/>
      <c r="FK317" s="604"/>
      <c r="FL317" s="604"/>
      <c r="FM317" s="604"/>
      <c r="FN317" s="604"/>
      <c r="FO317" s="604"/>
      <c r="FP317" s="604"/>
      <c r="FQ317" s="604"/>
      <c r="FR317" s="604"/>
      <c r="FS317" s="604"/>
      <c r="FT317" s="604"/>
      <c r="FU317" s="604"/>
      <c r="FV317" s="604"/>
      <c r="FW317" s="604"/>
      <c r="FX317" s="604"/>
      <c r="FY317" s="604"/>
      <c r="FZ317" s="604"/>
      <c r="GA317" s="604"/>
      <c r="GB317" s="604"/>
      <c r="GC317" s="604"/>
      <c r="GD317" s="604"/>
      <c r="GE317" s="604"/>
      <c r="GF317" s="604"/>
      <c r="GG317" s="604"/>
      <c r="GH317" s="604"/>
      <c r="GI317" s="604"/>
      <c r="GJ317" s="604"/>
      <c r="GK317" s="604"/>
      <c r="GL317" s="604"/>
      <c r="GM317" s="604"/>
      <c r="GN317" s="604"/>
      <c r="GO317" s="604"/>
      <c r="GP317" s="604"/>
      <c r="GQ317" s="604"/>
      <c r="GR317" s="604"/>
      <c r="GS317" s="604"/>
      <c r="GT317" s="604"/>
      <c r="GU317" s="604"/>
      <c r="GV317" s="604"/>
      <c r="GW317" s="604"/>
      <c r="GX317" s="604"/>
      <c r="GY317" s="604"/>
      <c r="GZ317" s="604"/>
      <c r="HA317" s="604"/>
      <c r="HB317" s="604"/>
      <c r="HC317" s="604"/>
      <c r="HD317" s="604"/>
      <c r="HE317" s="604"/>
      <c r="HF317" s="604"/>
      <c r="HG317" s="604"/>
      <c r="HH317" s="604"/>
      <c r="HI317" s="604"/>
      <c r="HJ317" s="604"/>
      <c r="HK317" s="604"/>
      <c r="HL317" s="604"/>
      <c r="HM317" s="604"/>
      <c r="HN317" s="604"/>
      <c r="HO317" s="604"/>
      <c r="HP317" s="604"/>
      <c r="HQ317" s="604"/>
      <c r="HR317" s="604"/>
      <c r="HS317" s="604"/>
      <c r="HT317" s="604"/>
      <c r="HU317" s="604"/>
    </row>
    <row r="318" spans="1:229" s="2" customFormat="1" x14ac:dyDescent="0.25">
      <c r="A318" s="20">
        <v>7</v>
      </c>
      <c r="B318" s="21" t="s">
        <v>302</v>
      </c>
      <c r="C318" s="595"/>
      <c r="D318" s="598"/>
      <c r="E318" s="23" t="s">
        <v>60</v>
      </c>
      <c r="F318" s="14">
        <f>F366+F414+F461+F509+F558+F606+F655</f>
        <v>22201.88</v>
      </c>
      <c r="G318" s="23"/>
      <c r="H318" s="606">
        <f>I318+M318+Q318+U318</f>
        <v>20578.91</v>
      </c>
      <c r="I318" s="20">
        <f>J318+K318+L318</f>
        <v>8584.880000000001</v>
      </c>
      <c r="J318" s="20">
        <f t="shared" ref="J318:L322" si="137">J366+J414+J461+J509+J558+J606+J655</f>
        <v>3388.29</v>
      </c>
      <c r="K318" s="20">
        <f t="shared" si="137"/>
        <v>2786.1600000000003</v>
      </c>
      <c r="L318" s="20">
        <f t="shared" si="137"/>
        <v>2410.4300000000003</v>
      </c>
      <c r="M318" s="19">
        <f>N318+O318+P318</f>
        <v>2866.91</v>
      </c>
      <c r="N318" s="20">
        <f t="shared" ref="N318:P322" si="138">N366+N414+N461+N509+N558+N606+N655</f>
        <v>1531.92</v>
      </c>
      <c r="O318" s="20">
        <f t="shared" si="138"/>
        <v>679.39999999999986</v>
      </c>
      <c r="P318" s="20">
        <f t="shared" si="138"/>
        <v>655.59</v>
      </c>
      <c r="Q318" s="19">
        <f>R318+S318+T318</f>
        <v>1782.2399999999998</v>
      </c>
      <c r="R318" s="20">
        <f t="shared" ref="R318:T322" si="139">R366+R414+R461+R509+R558+R606+R655</f>
        <v>565.98</v>
      </c>
      <c r="S318" s="20">
        <f t="shared" si="139"/>
        <v>568.42999999999995</v>
      </c>
      <c r="T318" s="20">
        <f t="shared" si="139"/>
        <v>647.83000000000004</v>
      </c>
      <c r="U318" s="19">
        <f>V318+W318+X318</f>
        <v>7344.88</v>
      </c>
      <c r="V318" s="20">
        <f t="shared" ref="V318:X322" si="140">V366+V414+V461+V509+V558+V606+V655</f>
        <v>1680.5200000000002</v>
      </c>
      <c r="W318" s="20">
        <f t="shared" si="140"/>
        <v>2474.2000000000003</v>
      </c>
      <c r="X318" s="20">
        <f t="shared" si="140"/>
        <v>3190.16</v>
      </c>
    </row>
    <row r="319" spans="1:229" s="2" customFormat="1" x14ac:dyDescent="0.25">
      <c r="A319" s="20"/>
      <c r="B319" s="21" t="s">
        <v>303</v>
      </c>
      <c r="C319" s="595"/>
      <c r="D319" s="598"/>
      <c r="E319" s="23" t="s">
        <v>60</v>
      </c>
      <c r="F319" s="598">
        <f>F367+F415+F462+F510+F559+F607</f>
        <v>0</v>
      </c>
      <c r="G319" s="23"/>
      <c r="H319" s="606">
        <f>I319+M319+Q319+U319</f>
        <v>1449</v>
      </c>
      <c r="I319" s="20">
        <f>J319+K319+L319</f>
        <v>757.53</v>
      </c>
      <c r="J319" s="20">
        <f t="shared" si="137"/>
        <v>321.66000000000003</v>
      </c>
      <c r="K319" s="20">
        <f t="shared" si="137"/>
        <v>243.95</v>
      </c>
      <c r="L319" s="20">
        <f t="shared" si="137"/>
        <v>191.92</v>
      </c>
      <c r="M319" s="19">
        <f>N319+O319+P319</f>
        <v>83.15</v>
      </c>
      <c r="N319" s="20">
        <f t="shared" si="138"/>
        <v>83.15</v>
      </c>
      <c r="O319" s="20">
        <f t="shared" si="138"/>
        <v>0</v>
      </c>
      <c r="P319" s="20">
        <f t="shared" si="138"/>
        <v>0</v>
      </c>
      <c r="Q319" s="19">
        <f>R319+S319+T319</f>
        <v>0</v>
      </c>
      <c r="R319" s="20">
        <f t="shared" si="139"/>
        <v>0</v>
      </c>
      <c r="S319" s="20">
        <f t="shared" si="139"/>
        <v>0</v>
      </c>
      <c r="T319" s="20">
        <f t="shared" si="139"/>
        <v>0</v>
      </c>
      <c r="U319" s="19">
        <f>V319+W319+X319</f>
        <v>608.31999999999994</v>
      </c>
      <c r="V319" s="20">
        <f t="shared" si="140"/>
        <v>96.85</v>
      </c>
      <c r="W319" s="20">
        <f t="shared" si="140"/>
        <v>206.39</v>
      </c>
      <c r="X319" s="20">
        <f t="shared" si="140"/>
        <v>305.08</v>
      </c>
    </row>
    <row r="320" spans="1:229" s="2" customFormat="1" x14ac:dyDescent="0.25">
      <c r="A320" s="20">
        <v>8</v>
      </c>
      <c r="B320" s="21" t="s">
        <v>306</v>
      </c>
      <c r="C320" s="22"/>
      <c r="D320" s="23"/>
      <c r="E320" s="23" t="s">
        <v>33</v>
      </c>
      <c r="F320" s="14">
        <f>F368+F416+F463+F511+F560+F608+F657</f>
        <v>48266.020000000004</v>
      </c>
      <c r="G320" s="23"/>
      <c r="H320" s="216">
        <f>I320+M320+Q320+U320</f>
        <v>45148.22</v>
      </c>
      <c r="I320" s="20">
        <f>J320+K320+L320</f>
        <v>18999.269999999997</v>
      </c>
      <c r="J320" s="20">
        <f t="shared" si="137"/>
        <v>7506.7599999999993</v>
      </c>
      <c r="K320" s="20">
        <f t="shared" si="137"/>
        <v>6158.4599999999991</v>
      </c>
      <c r="L320" s="20">
        <f t="shared" si="137"/>
        <v>5334.05</v>
      </c>
      <c r="M320" s="19">
        <f>N320+O320+P320</f>
        <v>6199.3000000000011</v>
      </c>
      <c r="N320" s="20">
        <f t="shared" si="138"/>
        <v>3381.1900000000005</v>
      </c>
      <c r="O320" s="20">
        <f t="shared" si="138"/>
        <v>1438.1100000000001</v>
      </c>
      <c r="P320" s="20">
        <f t="shared" si="138"/>
        <v>1380</v>
      </c>
      <c r="Q320" s="19">
        <f>R320+S320+T320</f>
        <v>3700.2</v>
      </c>
      <c r="R320" s="20">
        <f t="shared" si="139"/>
        <v>1181.6600000000001</v>
      </c>
      <c r="S320" s="20">
        <f t="shared" si="139"/>
        <v>1155.5999999999999</v>
      </c>
      <c r="T320" s="20">
        <f t="shared" si="139"/>
        <v>1362.9399999999998</v>
      </c>
      <c r="U320" s="19">
        <f>V320+W320+X320</f>
        <v>16249.45</v>
      </c>
      <c r="V320" s="20">
        <f t="shared" si="140"/>
        <v>3702.8399999999997</v>
      </c>
      <c r="W320" s="20">
        <f t="shared" si="140"/>
        <v>5472.35</v>
      </c>
      <c r="X320" s="20">
        <f t="shared" si="140"/>
        <v>7074.26</v>
      </c>
      <c r="Y320" s="25"/>
    </row>
    <row r="321" spans="1:25" s="2" customFormat="1" x14ac:dyDescent="0.25">
      <c r="A321" s="20"/>
      <c r="B321" s="21" t="s">
        <v>303</v>
      </c>
      <c r="C321" s="22"/>
      <c r="D321" s="23"/>
      <c r="E321" s="23" t="s">
        <v>33</v>
      </c>
      <c r="F321" s="598">
        <f>F369+F417+F464+F512+F561+F609</f>
        <v>0</v>
      </c>
      <c r="G321" s="23"/>
      <c r="H321" s="606">
        <f>I321+M321+Q321+U321</f>
        <v>2129.6999999999998</v>
      </c>
      <c r="I321" s="20">
        <f>J321+K321+L321</f>
        <v>823.40000000000009</v>
      </c>
      <c r="J321" s="20">
        <f t="shared" si="137"/>
        <v>0</v>
      </c>
      <c r="K321" s="20">
        <f t="shared" si="137"/>
        <v>460.8</v>
      </c>
      <c r="L321" s="20">
        <f t="shared" si="137"/>
        <v>362.6</v>
      </c>
      <c r="M321" s="19">
        <f>N321+O321+P321</f>
        <v>157.1</v>
      </c>
      <c r="N321" s="20">
        <f t="shared" si="138"/>
        <v>157.1</v>
      </c>
      <c r="O321" s="20">
        <f t="shared" si="138"/>
        <v>0</v>
      </c>
      <c r="P321" s="20">
        <f t="shared" si="138"/>
        <v>0</v>
      </c>
      <c r="Q321" s="19">
        <f>R321+S321+T321</f>
        <v>0</v>
      </c>
      <c r="R321" s="20">
        <f t="shared" si="139"/>
        <v>0</v>
      </c>
      <c r="S321" s="20">
        <f t="shared" si="139"/>
        <v>0</v>
      </c>
      <c r="T321" s="20">
        <f t="shared" si="139"/>
        <v>0</v>
      </c>
      <c r="U321" s="19">
        <f>V321+W321+X321</f>
        <v>1149.1999999999998</v>
      </c>
      <c r="V321" s="20">
        <f t="shared" si="140"/>
        <v>183</v>
      </c>
      <c r="W321" s="20">
        <f t="shared" si="140"/>
        <v>389.9</v>
      </c>
      <c r="X321" s="20">
        <f t="shared" si="140"/>
        <v>576.29999999999995</v>
      </c>
      <c r="Y321" s="25"/>
    </row>
    <row r="322" spans="1:25" s="2" customFormat="1" x14ac:dyDescent="0.25">
      <c r="A322" s="20"/>
      <c r="B322" s="21" t="s">
        <v>447</v>
      </c>
      <c r="C322" s="22"/>
      <c r="D322" s="23"/>
      <c r="E322" s="23" t="s">
        <v>33</v>
      </c>
      <c r="F322" s="598"/>
      <c r="G322" s="23"/>
      <c r="H322" s="606">
        <f>I322+M322+Q322+U322</f>
        <v>0</v>
      </c>
      <c r="I322" s="20">
        <f>J322+K322+L322</f>
        <v>0</v>
      </c>
      <c r="J322" s="20">
        <f t="shared" si="137"/>
        <v>0</v>
      </c>
      <c r="K322" s="20">
        <f t="shared" si="137"/>
        <v>0</v>
      </c>
      <c r="L322" s="20">
        <f t="shared" si="137"/>
        <v>0</v>
      </c>
      <c r="M322" s="19">
        <f>N322+O322+P322</f>
        <v>0</v>
      </c>
      <c r="N322" s="20">
        <f t="shared" si="138"/>
        <v>0</v>
      </c>
      <c r="O322" s="20">
        <f t="shared" si="138"/>
        <v>0</v>
      </c>
      <c r="P322" s="20">
        <f t="shared" si="138"/>
        <v>0</v>
      </c>
      <c r="Q322" s="19">
        <f>R322+S322+T322</f>
        <v>0</v>
      </c>
      <c r="R322" s="20">
        <f t="shared" si="139"/>
        <v>0</v>
      </c>
      <c r="S322" s="20">
        <f t="shared" si="139"/>
        <v>0</v>
      </c>
      <c r="T322" s="20">
        <f t="shared" si="139"/>
        <v>0</v>
      </c>
      <c r="U322" s="19">
        <f>V322+W322+X322</f>
        <v>0</v>
      </c>
      <c r="V322" s="20">
        <f t="shared" si="140"/>
        <v>0</v>
      </c>
      <c r="W322" s="20">
        <f t="shared" si="140"/>
        <v>0</v>
      </c>
      <c r="X322" s="20">
        <f t="shared" si="140"/>
        <v>0</v>
      </c>
      <c r="Y322" s="25"/>
    </row>
    <row r="323" spans="1:25" s="2" customFormat="1" x14ac:dyDescent="0.25">
      <c r="A323" s="20">
        <v>9</v>
      </c>
      <c r="B323" s="21" t="s">
        <v>63</v>
      </c>
      <c r="C323" s="22"/>
      <c r="D323" s="23"/>
      <c r="E323" s="23" t="s">
        <v>64</v>
      </c>
      <c r="F323" s="598">
        <f>ROUND(F320/F318*1000,2)</f>
        <v>2173.96</v>
      </c>
      <c r="G323" s="598"/>
      <c r="H323" s="598">
        <f t="shared" ref="H323:X323" si="141">ROUND(H320/H318*1000,2)</f>
        <v>2193.91</v>
      </c>
      <c r="I323" s="598">
        <f t="shared" si="141"/>
        <v>2213.11</v>
      </c>
      <c r="J323" s="598">
        <f t="shared" si="141"/>
        <v>2215.5</v>
      </c>
      <c r="K323" s="598">
        <f t="shared" si="141"/>
        <v>2210.38</v>
      </c>
      <c r="L323" s="598">
        <f t="shared" si="141"/>
        <v>2212.9</v>
      </c>
      <c r="M323" s="598">
        <f t="shared" si="141"/>
        <v>2162.36</v>
      </c>
      <c r="N323" s="598">
        <f t="shared" si="141"/>
        <v>2207.16</v>
      </c>
      <c r="O323" s="598">
        <f t="shared" si="141"/>
        <v>2116.7399999999998</v>
      </c>
      <c r="P323" s="598">
        <f t="shared" si="141"/>
        <v>2104.9699999999998</v>
      </c>
      <c r="Q323" s="598">
        <f t="shared" si="141"/>
        <v>2076.15</v>
      </c>
      <c r="R323" s="598">
        <f t="shared" si="141"/>
        <v>2087.81</v>
      </c>
      <c r="S323" s="598">
        <f t="shared" si="141"/>
        <v>2032.97</v>
      </c>
      <c r="T323" s="598">
        <f t="shared" si="141"/>
        <v>2103.85</v>
      </c>
      <c r="U323" s="598">
        <f t="shared" si="141"/>
        <v>2212.35</v>
      </c>
      <c r="V323" s="598">
        <f t="shared" si="141"/>
        <v>2203.39</v>
      </c>
      <c r="W323" s="598">
        <f t="shared" si="141"/>
        <v>2211.77</v>
      </c>
      <c r="X323" s="598">
        <f t="shared" si="141"/>
        <v>2217.5300000000002</v>
      </c>
      <c r="Y323" s="25"/>
    </row>
    <row r="324" spans="1:25" s="2" customFormat="1" x14ac:dyDescent="0.25">
      <c r="A324" s="20">
        <v>10</v>
      </c>
      <c r="B324" s="21" t="s">
        <v>49</v>
      </c>
      <c r="C324" s="22"/>
      <c r="D324" s="23"/>
      <c r="E324" s="23" t="s">
        <v>64</v>
      </c>
      <c r="F324" s="20">
        <f>ROUND(F327/F318*1000,2)</f>
        <v>2091.62</v>
      </c>
      <c r="G324" s="23"/>
      <c r="H324" s="20">
        <f>ROUND(H327/H318*1000,2)</f>
        <v>1965.35</v>
      </c>
      <c r="I324" s="20">
        <f>ROUND(I327/I318*1000,2)</f>
        <v>1995</v>
      </c>
      <c r="J324" s="20">
        <f>ROUND(J327/J318*1000,3)</f>
        <v>1930.655</v>
      </c>
      <c r="K324" s="20">
        <f t="shared" ref="K324:X324" si="142">ROUND(K327/K318*1000,2)</f>
        <v>1936.47</v>
      </c>
      <c r="L324" s="20">
        <f t="shared" si="142"/>
        <v>2153.09</v>
      </c>
      <c r="M324" s="20">
        <f t="shared" si="142"/>
        <v>2267.96</v>
      </c>
      <c r="N324" s="20">
        <f t="shared" si="142"/>
        <v>2022.73</v>
      </c>
      <c r="O324" s="20">
        <f t="shared" si="142"/>
        <v>2834.64</v>
      </c>
      <c r="P324" s="20">
        <f t="shared" si="142"/>
        <v>2253.73</v>
      </c>
      <c r="Q324" s="20">
        <f t="shared" si="142"/>
        <v>2271.61</v>
      </c>
      <c r="R324" s="20">
        <f t="shared" si="142"/>
        <v>3311.47</v>
      </c>
      <c r="S324" s="20">
        <f t="shared" si="142"/>
        <v>1681.92</v>
      </c>
      <c r="T324" s="20">
        <f t="shared" si="142"/>
        <v>1880.56</v>
      </c>
      <c r="U324" s="20">
        <f t="shared" si="142"/>
        <v>1738.25</v>
      </c>
      <c r="V324" s="20">
        <f t="shared" si="142"/>
        <v>1816.74</v>
      </c>
      <c r="W324" s="20">
        <f t="shared" si="142"/>
        <v>1729.59</v>
      </c>
      <c r="X324" s="20">
        <f t="shared" si="142"/>
        <v>1703.63</v>
      </c>
      <c r="Y324" s="25"/>
    </row>
    <row r="325" spans="1:25" s="2" customFormat="1" x14ac:dyDescent="0.25">
      <c r="A325" s="20"/>
      <c r="B325" s="21"/>
      <c r="C325" s="22"/>
      <c r="D325" s="23"/>
      <c r="E325" s="24"/>
      <c r="F325" s="598"/>
      <c r="G325" s="23"/>
      <c r="H325" s="598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5"/>
    </row>
    <row r="326" spans="1:25" s="2" customFormat="1" x14ac:dyDescent="0.25">
      <c r="A326" s="20"/>
      <c r="B326" s="25"/>
      <c r="C326" s="25"/>
      <c r="D326" s="25"/>
      <c r="E326" s="24"/>
      <c r="F326" s="23"/>
      <c r="G326" s="23"/>
      <c r="H326" s="23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5"/>
    </row>
    <row r="327" spans="1:25" s="2" customFormat="1" x14ac:dyDescent="0.25">
      <c r="A327" s="20">
        <v>11</v>
      </c>
      <c r="B327" s="21" t="s">
        <v>35</v>
      </c>
      <c r="C327" s="22"/>
      <c r="D327" s="23"/>
      <c r="E327" s="23" t="s">
        <v>33</v>
      </c>
      <c r="F327" s="177">
        <f>SUM(F330:F340)</f>
        <v>46437.8</v>
      </c>
      <c r="G327" s="70">
        <f>G330+G331+G332+G333+G334+G335+G337+G338+G339+G340</f>
        <v>100.00000000000001</v>
      </c>
      <c r="H327" s="70">
        <f>I327+M327+Q327+U327</f>
        <v>40444.669883643626</v>
      </c>
      <c r="I327" s="71">
        <f>J327+K327+L327</f>
        <v>17126.811565996119</v>
      </c>
      <c r="J327" s="26">
        <f t="shared" ref="J327:P327" si="143">J330+J331+J332+J333+J334+J335+J337+J338+J339+J340</f>
        <v>6541.6196840357861</v>
      </c>
      <c r="K327" s="26">
        <f t="shared" si="143"/>
        <v>5395.3078032492303</v>
      </c>
      <c r="L327" s="26">
        <f t="shared" si="143"/>
        <v>5189.884078711103</v>
      </c>
      <c r="M327" s="183">
        <f t="shared" si="143"/>
        <v>6502.0389999999998</v>
      </c>
      <c r="N327" s="183">
        <f t="shared" si="143"/>
        <v>3098.663</v>
      </c>
      <c r="O327" s="183">
        <f t="shared" si="143"/>
        <v>1925.8530000000001</v>
      </c>
      <c r="P327" s="183">
        <f t="shared" si="143"/>
        <v>1477.5229999999999</v>
      </c>
      <c r="Q327" s="183">
        <f>R327+S327+T327</f>
        <v>4048.5589999999997</v>
      </c>
      <c r="R327" s="38">
        <f t="shared" ref="R327:X327" si="144">R330+R331+R332+R333+R334+R335+R337+R338+R339+R340</f>
        <v>1874.223</v>
      </c>
      <c r="S327" s="38">
        <f t="shared" si="144"/>
        <v>956.053</v>
      </c>
      <c r="T327" s="38">
        <f t="shared" si="144"/>
        <v>1218.2829999999999</v>
      </c>
      <c r="U327" s="38">
        <f t="shared" si="144"/>
        <v>12767.260317647504</v>
      </c>
      <c r="V327" s="38">
        <f t="shared" si="144"/>
        <v>3053.0628164165387</v>
      </c>
      <c r="W327" s="38">
        <f t="shared" si="144"/>
        <v>4279.3589988408849</v>
      </c>
      <c r="X327" s="38">
        <f t="shared" si="144"/>
        <v>5434.838502390081</v>
      </c>
      <c r="Y327" s="25"/>
    </row>
    <row r="328" spans="1:25" s="2" customFormat="1" x14ac:dyDescent="0.25">
      <c r="A328" s="24"/>
      <c r="B328" s="21" t="s">
        <v>36</v>
      </c>
      <c r="C328" s="22"/>
      <c r="D328" s="23"/>
      <c r="E328" s="23"/>
      <c r="F328" s="23"/>
      <c r="G328" s="23"/>
      <c r="H328" s="598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1"/>
      <c r="V328" s="24"/>
      <c r="W328" s="24"/>
      <c r="X328" s="24"/>
      <c r="Y328" s="25"/>
    </row>
    <row r="329" spans="1:25" s="2" customFormat="1" x14ac:dyDescent="0.25">
      <c r="A329" s="24"/>
      <c r="B329" s="22"/>
      <c r="C329" s="22"/>
      <c r="D329" s="22"/>
      <c r="E329" s="24"/>
      <c r="F329" s="24"/>
      <c r="G329" s="24"/>
      <c r="H329" s="19"/>
      <c r="I329" s="5"/>
      <c r="J329" s="5"/>
      <c r="K329" s="24"/>
      <c r="L329" s="5"/>
      <c r="M329" s="24"/>
      <c r="N329" s="5"/>
      <c r="O329" s="5"/>
      <c r="P329" s="7"/>
      <c r="Q329" s="24"/>
      <c r="R329" s="7"/>
      <c r="S329" s="6"/>
      <c r="T329" s="5"/>
      <c r="U329" s="24"/>
      <c r="V329" s="5"/>
      <c r="W329" s="5"/>
      <c r="X329" s="5"/>
    </row>
    <row r="330" spans="1:25" s="2" customFormat="1" x14ac:dyDescent="0.25">
      <c r="A330" s="27" t="s">
        <v>65</v>
      </c>
      <c r="B330" s="34" t="s">
        <v>41</v>
      </c>
      <c r="C330" s="32"/>
      <c r="D330" s="35"/>
      <c r="E330" s="30" t="s">
        <v>33</v>
      </c>
      <c r="F330" s="14">
        <f t="shared" ref="F330:F340" si="145">F378+F426+F473+F521+F570+F618+F667</f>
        <v>16264.810000000001</v>
      </c>
      <c r="G330" s="14">
        <f t="shared" ref="G330:G340" si="146">ROUND(H330/$H$327*100,2)</f>
        <v>32.71</v>
      </c>
      <c r="H330" s="68">
        <f t="shared" ref="H330:H340" si="147">I330+M330+Q330+U330</f>
        <v>13230.09577101345</v>
      </c>
      <c r="I330" s="38">
        <f t="shared" ref="I330:I340" si="148">J330+K330+L330</f>
        <v>4331.6544533659444</v>
      </c>
      <c r="J330" s="38">
        <f t="shared" ref="J330:L340" si="149">J378+J426+J473+J521+J570+J618+J667</f>
        <v>1597.2573131590607</v>
      </c>
      <c r="K330" s="38">
        <f t="shared" si="149"/>
        <v>1269.1254323725054</v>
      </c>
      <c r="L330" s="38">
        <f t="shared" si="149"/>
        <v>1465.2717078343785</v>
      </c>
      <c r="M330" s="14">
        <f t="shared" ref="M330:M340" si="150">N330+O330+P330</f>
        <v>3056.9700000000003</v>
      </c>
      <c r="N330" s="20">
        <f t="shared" ref="N330:P340" si="151">N378+N426+N473+N521+N570+N618+N667</f>
        <v>1185.42</v>
      </c>
      <c r="O330" s="20">
        <f t="shared" si="151"/>
        <v>1099.6400000000001</v>
      </c>
      <c r="P330" s="20">
        <f t="shared" si="151"/>
        <v>771.91</v>
      </c>
      <c r="Q330" s="14">
        <f t="shared" ref="Q330:Q340" si="152">R330+S330+T330</f>
        <v>2160.4700000000003</v>
      </c>
      <c r="R330" s="20">
        <f t="shared" ref="R330:T340" si="153">R378+R426+R473+R521+R570+R618+R667</f>
        <v>1163.07</v>
      </c>
      <c r="S330" s="20">
        <f t="shared" si="153"/>
        <v>429.62</v>
      </c>
      <c r="T330" s="20">
        <f t="shared" si="153"/>
        <v>567.78</v>
      </c>
      <c r="U330" s="14">
        <f t="shared" ref="U330:U340" si="154">V330+W330+X330</f>
        <v>3681.0013176475031</v>
      </c>
      <c r="V330" s="20">
        <f t="shared" ref="V330:X340" si="155">V378+V426+V473+V521+V570+V618+V667</f>
        <v>1017.3598164165381</v>
      </c>
      <c r="W330" s="20">
        <f t="shared" si="155"/>
        <v>1221.025998840885</v>
      </c>
      <c r="X330" s="20">
        <f t="shared" si="155"/>
        <v>1442.6155023900801</v>
      </c>
    </row>
    <row r="331" spans="1:25" s="2" customFormat="1" x14ac:dyDescent="0.25">
      <c r="A331" s="36" t="s">
        <v>66</v>
      </c>
      <c r="B331" s="21" t="s">
        <v>42</v>
      </c>
      <c r="C331" s="22"/>
      <c r="D331" s="23"/>
      <c r="E331" s="23" t="s">
        <v>33</v>
      </c>
      <c r="F331" s="14">
        <f t="shared" si="145"/>
        <v>4273.91</v>
      </c>
      <c r="G331" s="14">
        <f t="shared" si="146"/>
        <v>8.57</v>
      </c>
      <c r="H331" s="606">
        <f t="shared" si="147"/>
        <v>3466.6</v>
      </c>
      <c r="I331" s="71">
        <f t="shared" si="148"/>
        <v>1135.0999999999999</v>
      </c>
      <c r="J331" s="20">
        <f t="shared" si="149"/>
        <v>418.49999999999994</v>
      </c>
      <c r="K331" s="20">
        <f t="shared" si="149"/>
        <v>332.59999999999997</v>
      </c>
      <c r="L331" s="20">
        <f t="shared" si="149"/>
        <v>384</v>
      </c>
      <c r="M331" s="14">
        <f t="shared" si="150"/>
        <v>800.9</v>
      </c>
      <c r="N331" s="20">
        <f t="shared" si="151"/>
        <v>310.59999999999997</v>
      </c>
      <c r="O331" s="20">
        <f t="shared" si="151"/>
        <v>288.09999999999997</v>
      </c>
      <c r="P331" s="20">
        <f t="shared" si="151"/>
        <v>202.20000000000002</v>
      </c>
      <c r="Q331" s="14">
        <f t="shared" si="152"/>
        <v>566.20000000000005</v>
      </c>
      <c r="R331" s="20">
        <f t="shared" si="153"/>
        <v>304.8</v>
      </c>
      <c r="S331" s="20">
        <f t="shared" si="153"/>
        <v>112.60000000000001</v>
      </c>
      <c r="T331" s="20">
        <f t="shared" si="153"/>
        <v>148.80000000000001</v>
      </c>
      <c r="U331" s="14">
        <f t="shared" si="154"/>
        <v>964.4</v>
      </c>
      <c r="V331" s="20">
        <f t="shared" si="155"/>
        <v>266.60000000000002</v>
      </c>
      <c r="W331" s="20">
        <f t="shared" si="155"/>
        <v>319.89999999999998</v>
      </c>
      <c r="X331" s="20">
        <f t="shared" si="155"/>
        <v>377.9</v>
      </c>
    </row>
    <row r="332" spans="1:25" s="2" customFormat="1" x14ac:dyDescent="0.25">
      <c r="A332" s="36" t="s">
        <v>67</v>
      </c>
      <c r="B332" s="21" t="s">
        <v>43</v>
      </c>
      <c r="C332" s="22"/>
      <c r="D332" s="23"/>
      <c r="E332" s="23" t="s">
        <v>33</v>
      </c>
      <c r="F332" s="14">
        <f t="shared" si="145"/>
        <v>1454.9499999999998</v>
      </c>
      <c r="G332" s="14">
        <f t="shared" si="146"/>
        <v>3.05</v>
      </c>
      <c r="H332" s="606">
        <f t="shared" si="147"/>
        <v>1234.116</v>
      </c>
      <c r="I332" s="71">
        <f t="shared" si="148"/>
        <v>308.529</v>
      </c>
      <c r="J332" s="20">
        <f t="shared" si="149"/>
        <v>102.84299999999999</v>
      </c>
      <c r="K332" s="20">
        <f t="shared" si="149"/>
        <v>102.84299999999999</v>
      </c>
      <c r="L332" s="20">
        <f t="shared" si="149"/>
        <v>102.84299999999999</v>
      </c>
      <c r="M332" s="14">
        <f t="shared" si="150"/>
        <v>308.529</v>
      </c>
      <c r="N332" s="20">
        <f t="shared" si="151"/>
        <v>102.84299999999999</v>
      </c>
      <c r="O332" s="20">
        <f t="shared" si="151"/>
        <v>102.84299999999999</v>
      </c>
      <c r="P332" s="20">
        <f t="shared" si="151"/>
        <v>102.84299999999999</v>
      </c>
      <c r="Q332" s="14">
        <f t="shared" si="152"/>
        <v>308.529</v>
      </c>
      <c r="R332" s="20">
        <f t="shared" si="153"/>
        <v>102.84299999999999</v>
      </c>
      <c r="S332" s="20">
        <f t="shared" si="153"/>
        <v>102.84299999999999</v>
      </c>
      <c r="T332" s="20">
        <f t="shared" si="153"/>
        <v>102.84299999999999</v>
      </c>
      <c r="U332" s="14">
        <f t="shared" si="154"/>
        <v>308.529</v>
      </c>
      <c r="V332" s="20">
        <f t="shared" si="155"/>
        <v>102.84299999999999</v>
      </c>
      <c r="W332" s="20">
        <f t="shared" si="155"/>
        <v>102.84299999999999</v>
      </c>
      <c r="X332" s="20">
        <f t="shared" si="155"/>
        <v>102.84299999999999</v>
      </c>
    </row>
    <row r="333" spans="1:25" s="2" customFormat="1" x14ac:dyDescent="0.25">
      <c r="A333" s="36" t="s">
        <v>68</v>
      </c>
      <c r="B333" s="21" t="s">
        <v>44</v>
      </c>
      <c r="C333" s="22"/>
      <c r="D333" s="23"/>
      <c r="E333" s="23" t="s">
        <v>33</v>
      </c>
      <c r="F333" s="14">
        <f t="shared" si="145"/>
        <v>496.64</v>
      </c>
      <c r="G333" s="14">
        <f t="shared" si="146"/>
        <v>1.17</v>
      </c>
      <c r="H333" s="606">
        <f t="shared" si="147"/>
        <v>471.39000000000004</v>
      </c>
      <c r="I333" s="71">
        <f t="shared" si="148"/>
        <v>206.54000000000002</v>
      </c>
      <c r="J333" s="20">
        <f t="shared" si="149"/>
        <v>82.71</v>
      </c>
      <c r="K333" s="20">
        <f t="shared" si="149"/>
        <v>66.78</v>
      </c>
      <c r="L333" s="20">
        <f t="shared" si="149"/>
        <v>57.050000000000004</v>
      </c>
      <c r="M333" s="14">
        <f t="shared" si="150"/>
        <v>56.989999999999995</v>
      </c>
      <c r="N333" s="20">
        <f t="shared" si="151"/>
        <v>34.76</v>
      </c>
      <c r="O333" s="20">
        <f t="shared" si="151"/>
        <v>11.68</v>
      </c>
      <c r="P333" s="20">
        <f t="shared" si="151"/>
        <v>10.55</v>
      </c>
      <c r="Q333" s="14">
        <f t="shared" si="152"/>
        <v>32.169999999999995</v>
      </c>
      <c r="R333" s="20">
        <f t="shared" si="153"/>
        <v>10.42</v>
      </c>
      <c r="S333" s="20">
        <f t="shared" si="153"/>
        <v>10.489999999999998</v>
      </c>
      <c r="T333" s="20">
        <f t="shared" si="153"/>
        <v>11.26</v>
      </c>
      <c r="U333" s="14">
        <f t="shared" si="154"/>
        <v>175.69</v>
      </c>
      <c r="V333" s="20">
        <f t="shared" si="155"/>
        <v>38.86</v>
      </c>
      <c r="W333" s="20">
        <f t="shared" si="155"/>
        <v>59.26</v>
      </c>
      <c r="X333" s="20">
        <f t="shared" si="155"/>
        <v>77.569999999999993</v>
      </c>
    </row>
    <row r="334" spans="1:25" s="2" customFormat="1" x14ac:dyDescent="0.25">
      <c r="A334" s="36" t="s">
        <v>69</v>
      </c>
      <c r="B334" s="21" t="s">
        <v>70</v>
      </c>
      <c r="C334" s="22"/>
      <c r="D334" s="23"/>
      <c r="E334" s="23" t="s">
        <v>33</v>
      </c>
      <c r="F334" s="14">
        <f t="shared" si="145"/>
        <v>14043.630000000001</v>
      </c>
      <c r="G334" s="14">
        <f t="shared" si="146"/>
        <v>31.93</v>
      </c>
      <c r="H334" s="606">
        <f t="shared" si="147"/>
        <v>12912.000000000002</v>
      </c>
      <c r="I334" s="71">
        <f t="shared" si="148"/>
        <v>5935.2000000000007</v>
      </c>
      <c r="J334" s="20">
        <f t="shared" si="149"/>
        <v>2391.5000000000005</v>
      </c>
      <c r="K334" s="20">
        <f t="shared" si="149"/>
        <v>1917.0000000000002</v>
      </c>
      <c r="L334" s="20">
        <f t="shared" si="149"/>
        <v>1626.6999999999998</v>
      </c>
      <c r="M334" s="14">
        <f t="shared" si="150"/>
        <v>1429.1</v>
      </c>
      <c r="N334" s="20">
        <f t="shared" si="151"/>
        <v>948.59999999999991</v>
      </c>
      <c r="O334" s="20">
        <f t="shared" si="151"/>
        <v>252.79999999999998</v>
      </c>
      <c r="P334" s="20">
        <f t="shared" si="151"/>
        <v>227.7</v>
      </c>
      <c r="Q334" s="14">
        <f t="shared" si="152"/>
        <v>573</v>
      </c>
      <c r="R334" s="20">
        <f t="shared" si="153"/>
        <v>171.2</v>
      </c>
      <c r="S334" s="20">
        <f t="shared" si="153"/>
        <v>173</v>
      </c>
      <c r="T334" s="20">
        <f t="shared" si="153"/>
        <v>228.8</v>
      </c>
      <c r="U334" s="14">
        <f t="shared" si="154"/>
        <v>4974.7000000000007</v>
      </c>
      <c r="V334" s="20">
        <f t="shared" si="155"/>
        <v>1053.9000000000001</v>
      </c>
      <c r="W334" s="20">
        <f t="shared" si="155"/>
        <v>1677.9</v>
      </c>
      <c r="X334" s="20">
        <f t="shared" si="155"/>
        <v>2242.9</v>
      </c>
    </row>
    <row r="335" spans="1:25" s="2" customFormat="1" x14ac:dyDescent="0.25">
      <c r="A335" s="36" t="s">
        <v>71</v>
      </c>
      <c r="B335" s="21" t="s">
        <v>72</v>
      </c>
      <c r="C335" s="22"/>
      <c r="D335" s="23"/>
      <c r="E335" s="23" t="s">
        <v>33</v>
      </c>
      <c r="F335" s="14">
        <f t="shared" si="145"/>
        <v>124.57999999999998</v>
      </c>
      <c r="G335" s="14">
        <f t="shared" si="146"/>
        <v>0.36</v>
      </c>
      <c r="H335" s="606">
        <f t="shared" si="147"/>
        <v>143.6</v>
      </c>
      <c r="I335" s="71">
        <f t="shared" si="148"/>
        <v>66.199999999999989</v>
      </c>
      <c r="J335" s="20">
        <f t="shared" si="149"/>
        <v>26.799999999999997</v>
      </c>
      <c r="K335" s="20">
        <f t="shared" si="149"/>
        <v>21.4</v>
      </c>
      <c r="L335" s="20">
        <f t="shared" si="149"/>
        <v>18</v>
      </c>
      <c r="M335" s="14">
        <f t="shared" si="150"/>
        <v>15.700000000000001</v>
      </c>
      <c r="N335" s="20">
        <f t="shared" si="151"/>
        <v>10.4</v>
      </c>
      <c r="O335" s="20">
        <f t="shared" si="151"/>
        <v>2.8000000000000003</v>
      </c>
      <c r="P335" s="20">
        <f t="shared" si="151"/>
        <v>2.5</v>
      </c>
      <c r="Q335" s="14">
        <f t="shared" si="152"/>
        <v>6.3000000000000007</v>
      </c>
      <c r="R335" s="20">
        <f t="shared" si="153"/>
        <v>1.8000000000000003</v>
      </c>
      <c r="S335" s="20">
        <f t="shared" si="153"/>
        <v>2</v>
      </c>
      <c r="T335" s="20">
        <f t="shared" si="153"/>
        <v>2.5</v>
      </c>
      <c r="U335" s="14">
        <f t="shared" si="154"/>
        <v>55.400000000000006</v>
      </c>
      <c r="V335" s="20">
        <f t="shared" si="155"/>
        <v>11.6</v>
      </c>
      <c r="W335" s="20">
        <f t="shared" si="155"/>
        <v>18.800000000000004</v>
      </c>
      <c r="X335" s="20">
        <f t="shared" si="155"/>
        <v>25.000000000000004</v>
      </c>
    </row>
    <row r="336" spans="1:25" s="2" customFormat="1" x14ac:dyDescent="0.25">
      <c r="A336" s="36"/>
      <c r="B336" s="21" t="s">
        <v>449</v>
      </c>
      <c r="C336" s="22"/>
      <c r="D336" s="23"/>
      <c r="E336" s="23" t="s">
        <v>33</v>
      </c>
      <c r="F336" s="14">
        <f t="shared" si="145"/>
        <v>0.45</v>
      </c>
      <c r="G336" s="14">
        <f t="shared" si="146"/>
        <v>0</v>
      </c>
      <c r="H336" s="606">
        <f>I336+M336+Q336+U336</f>
        <v>0.53</v>
      </c>
      <c r="I336" s="71">
        <f>J336+K336+L336</f>
        <v>0.23</v>
      </c>
      <c r="J336" s="20">
        <f t="shared" si="149"/>
        <v>0.09</v>
      </c>
      <c r="K336" s="20">
        <f t="shared" si="149"/>
        <v>7.0000000000000007E-2</v>
      </c>
      <c r="L336" s="20">
        <f t="shared" si="149"/>
        <v>7.0000000000000007E-2</v>
      </c>
      <c r="M336" s="14">
        <f>N336+O336+P336</f>
        <v>6.0000000000000005E-2</v>
      </c>
      <c r="N336" s="20">
        <f t="shared" si="151"/>
        <v>0.04</v>
      </c>
      <c r="O336" s="20">
        <f t="shared" si="151"/>
        <v>0.01</v>
      </c>
      <c r="P336" s="20">
        <f t="shared" si="151"/>
        <v>0.01</v>
      </c>
      <c r="Q336" s="14">
        <f>R336+S336+T336</f>
        <v>0.03</v>
      </c>
      <c r="R336" s="20">
        <f t="shared" si="153"/>
        <v>0.01</v>
      </c>
      <c r="S336" s="20">
        <f t="shared" si="153"/>
        <v>0.01</v>
      </c>
      <c r="T336" s="20">
        <f t="shared" si="153"/>
        <v>0.01</v>
      </c>
      <c r="U336" s="14">
        <f>V336+W336+X336</f>
        <v>0.21000000000000002</v>
      </c>
      <c r="V336" s="20">
        <f t="shared" si="155"/>
        <v>0.05</v>
      </c>
      <c r="W336" s="20">
        <f t="shared" si="155"/>
        <v>7.0000000000000007E-2</v>
      </c>
      <c r="X336" s="20">
        <f t="shared" si="155"/>
        <v>0.09</v>
      </c>
    </row>
    <row r="337" spans="1:24" s="2" customFormat="1" x14ac:dyDescent="0.25">
      <c r="A337" s="36" t="s">
        <v>73</v>
      </c>
      <c r="B337" s="21" t="s">
        <v>74</v>
      </c>
      <c r="C337" s="22"/>
      <c r="D337" s="23"/>
      <c r="E337" s="23" t="s">
        <v>33</v>
      </c>
      <c r="F337" s="14">
        <f t="shared" si="145"/>
        <v>2325.44</v>
      </c>
      <c r="G337" s="14">
        <f t="shared" si="146"/>
        <v>5.16</v>
      </c>
      <c r="H337" s="606">
        <f t="shared" si="147"/>
        <v>2088.8000000000002</v>
      </c>
      <c r="I337" s="71">
        <f t="shared" si="148"/>
        <v>963.6</v>
      </c>
      <c r="J337" s="20">
        <f t="shared" si="149"/>
        <v>388.8</v>
      </c>
      <c r="K337" s="20">
        <f t="shared" si="149"/>
        <v>311.39999999999998</v>
      </c>
      <c r="L337" s="20">
        <f t="shared" si="149"/>
        <v>263.39999999999998</v>
      </c>
      <c r="M337" s="14">
        <f t="shared" si="150"/>
        <v>228.10000000000002</v>
      </c>
      <c r="N337" s="20">
        <f t="shared" si="151"/>
        <v>152.6</v>
      </c>
      <c r="O337" s="20">
        <f t="shared" si="151"/>
        <v>39.800000000000004</v>
      </c>
      <c r="P337" s="20">
        <f t="shared" si="151"/>
        <v>35.700000000000003</v>
      </c>
      <c r="Q337" s="14">
        <f t="shared" si="152"/>
        <v>90.9</v>
      </c>
      <c r="R337" s="20">
        <f t="shared" si="153"/>
        <v>27.099999999999998</v>
      </c>
      <c r="S337" s="20">
        <f t="shared" si="153"/>
        <v>27.7</v>
      </c>
      <c r="T337" s="20">
        <f t="shared" si="153"/>
        <v>36.1</v>
      </c>
      <c r="U337" s="14">
        <f t="shared" si="154"/>
        <v>806.2</v>
      </c>
      <c r="V337" s="20">
        <f t="shared" si="155"/>
        <v>169.79999999999998</v>
      </c>
      <c r="W337" s="20">
        <f t="shared" si="155"/>
        <v>272</v>
      </c>
      <c r="X337" s="20">
        <f t="shared" si="155"/>
        <v>364.40000000000003</v>
      </c>
    </row>
    <row r="338" spans="1:24" s="2" customFormat="1" x14ac:dyDescent="0.25">
      <c r="A338" s="36" t="s">
        <v>75</v>
      </c>
      <c r="B338" s="21" t="s">
        <v>45</v>
      </c>
      <c r="C338" s="22"/>
      <c r="D338" s="23"/>
      <c r="E338" s="23" t="s">
        <v>33</v>
      </c>
      <c r="F338" s="14">
        <f t="shared" si="145"/>
        <v>2119.62</v>
      </c>
      <c r="G338" s="14">
        <f t="shared" si="146"/>
        <v>5.07</v>
      </c>
      <c r="H338" s="214">
        <f t="shared" si="147"/>
        <v>2052.2681126301736</v>
      </c>
      <c r="I338" s="71">
        <f t="shared" si="148"/>
        <v>2052.2681126301736</v>
      </c>
      <c r="J338" s="38">
        <f t="shared" si="149"/>
        <v>684.0893708767245</v>
      </c>
      <c r="K338" s="38">
        <f t="shared" si="149"/>
        <v>684.0893708767245</v>
      </c>
      <c r="L338" s="38">
        <f t="shared" si="149"/>
        <v>684.0893708767245</v>
      </c>
      <c r="M338" s="14">
        <f t="shared" si="150"/>
        <v>0</v>
      </c>
      <c r="N338" s="20">
        <f t="shared" si="151"/>
        <v>0</v>
      </c>
      <c r="O338" s="20">
        <f t="shared" si="151"/>
        <v>0</v>
      </c>
      <c r="P338" s="20">
        <f t="shared" si="151"/>
        <v>0</v>
      </c>
      <c r="Q338" s="14">
        <f t="shared" si="152"/>
        <v>0</v>
      </c>
      <c r="R338" s="20">
        <f t="shared" si="153"/>
        <v>0</v>
      </c>
      <c r="S338" s="20">
        <f t="shared" si="153"/>
        <v>0</v>
      </c>
      <c r="T338" s="20">
        <f t="shared" si="153"/>
        <v>0</v>
      </c>
      <c r="U338" s="14">
        <f t="shared" si="154"/>
        <v>0</v>
      </c>
      <c r="V338" s="20">
        <f t="shared" si="155"/>
        <v>0</v>
      </c>
      <c r="W338" s="20">
        <f t="shared" si="155"/>
        <v>0</v>
      </c>
      <c r="X338" s="20">
        <f t="shared" si="155"/>
        <v>0</v>
      </c>
    </row>
    <row r="339" spans="1:24" s="2" customFormat="1" x14ac:dyDescent="0.25">
      <c r="A339" s="36" t="s">
        <v>76</v>
      </c>
      <c r="B339" s="21" t="s">
        <v>46</v>
      </c>
      <c r="C339" s="22"/>
      <c r="D339" s="23"/>
      <c r="E339" s="23" t="s">
        <v>33</v>
      </c>
      <c r="F339" s="14">
        <f t="shared" si="145"/>
        <v>4269.1400000000003</v>
      </c>
      <c r="G339" s="14">
        <f t="shared" si="146"/>
        <v>9.4600000000000009</v>
      </c>
      <c r="H339" s="216">
        <f t="shared" si="147"/>
        <v>3828</v>
      </c>
      <c r="I339" s="71">
        <f t="shared" si="148"/>
        <v>1676.8999999999999</v>
      </c>
      <c r="J339" s="20">
        <f>J387+J435+J482+J530+J579+J627+J676</f>
        <v>669.09999999999991</v>
      </c>
      <c r="K339" s="20">
        <f t="shared" si="149"/>
        <v>543.79999999999995</v>
      </c>
      <c r="L339" s="20">
        <f t="shared" si="149"/>
        <v>464.00000000000006</v>
      </c>
      <c r="M339" s="14">
        <f t="shared" si="150"/>
        <v>479.3</v>
      </c>
      <c r="N339" s="20">
        <f t="shared" si="151"/>
        <v>279.10000000000002</v>
      </c>
      <c r="O339" s="20">
        <f t="shared" si="151"/>
        <v>101.69999999999999</v>
      </c>
      <c r="P339" s="20">
        <f t="shared" si="151"/>
        <v>98.499999999999986</v>
      </c>
      <c r="Q339" s="14">
        <f t="shared" si="152"/>
        <v>248.89999999999998</v>
      </c>
      <c r="R339" s="20">
        <f t="shared" si="153"/>
        <v>75.099999999999994</v>
      </c>
      <c r="S339" s="20">
        <f t="shared" si="153"/>
        <v>77.899999999999991</v>
      </c>
      <c r="T339" s="20">
        <f t="shared" si="153"/>
        <v>95.899999999999991</v>
      </c>
      <c r="U339" s="14">
        <f t="shared" si="154"/>
        <v>1422.9</v>
      </c>
      <c r="V339" s="20">
        <f t="shared" si="155"/>
        <v>310.3</v>
      </c>
      <c r="W339" s="20">
        <f t="shared" si="155"/>
        <v>479.99999999999994</v>
      </c>
      <c r="X339" s="20">
        <f t="shared" si="155"/>
        <v>632.6</v>
      </c>
    </row>
    <row r="340" spans="1:24" s="2" customFormat="1" x14ac:dyDescent="0.25">
      <c r="A340" s="36" t="s">
        <v>77</v>
      </c>
      <c r="B340" s="21" t="s">
        <v>48</v>
      </c>
      <c r="C340" s="22"/>
      <c r="D340" s="23"/>
      <c r="E340" s="23" t="s">
        <v>33</v>
      </c>
      <c r="F340" s="14">
        <f t="shared" si="145"/>
        <v>1064.6300000000001</v>
      </c>
      <c r="G340" s="14">
        <f t="shared" si="146"/>
        <v>2.52</v>
      </c>
      <c r="H340" s="214">
        <f t="shared" si="147"/>
        <v>1017.8000000000001</v>
      </c>
      <c r="I340" s="39">
        <f t="shared" si="148"/>
        <v>450.81999999999994</v>
      </c>
      <c r="J340" s="26">
        <f>J388+J436+J483+J531+J580+J628+J677</f>
        <v>180.02</v>
      </c>
      <c r="K340" s="26">
        <f t="shared" si="149"/>
        <v>146.26999999999998</v>
      </c>
      <c r="L340" s="26">
        <f t="shared" si="149"/>
        <v>124.53</v>
      </c>
      <c r="M340" s="39">
        <f t="shared" si="150"/>
        <v>126.44999999999999</v>
      </c>
      <c r="N340" s="26">
        <f t="shared" si="151"/>
        <v>74.339999999999989</v>
      </c>
      <c r="O340" s="26">
        <f t="shared" si="151"/>
        <v>26.49</v>
      </c>
      <c r="P340" s="26">
        <f t="shared" si="151"/>
        <v>25.619999999999997</v>
      </c>
      <c r="Q340" s="39">
        <f t="shared" si="152"/>
        <v>62.09</v>
      </c>
      <c r="R340" s="26">
        <f t="shared" si="153"/>
        <v>17.89</v>
      </c>
      <c r="S340" s="26">
        <f t="shared" si="153"/>
        <v>19.899999999999999</v>
      </c>
      <c r="T340" s="26">
        <f t="shared" si="153"/>
        <v>24.3</v>
      </c>
      <c r="U340" s="39">
        <f t="shared" si="154"/>
        <v>378.44000000000005</v>
      </c>
      <c r="V340" s="26">
        <f t="shared" si="155"/>
        <v>81.800000000000011</v>
      </c>
      <c r="W340" s="26">
        <f t="shared" si="155"/>
        <v>127.63</v>
      </c>
      <c r="X340" s="26">
        <f t="shared" si="155"/>
        <v>169.01000000000002</v>
      </c>
    </row>
    <row r="341" spans="1:24" s="2" customFormat="1" x14ac:dyDescent="0.25">
      <c r="A341" s="21"/>
      <c r="B341" s="21"/>
      <c r="C341" s="22"/>
      <c r="D341" s="23"/>
      <c r="E341" s="23"/>
      <c r="F341" s="23"/>
      <c r="G341" s="23"/>
      <c r="H341" s="23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2" customFormat="1" x14ac:dyDescent="0.25">
      <c r="A342" s="594">
        <v>12</v>
      </c>
      <c r="B342" s="21" t="s">
        <v>51</v>
      </c>
      <c r="C342" s="22"/>
      <c r="D342" s="23"/>
      <c r="E342" s="23" t="s">
        <v>33</v>
      </c>
      <c r="F342" s="174">
        <f>F320-F327</f>
        <v>1828.2200000000012</v>
      </c>
      <c r="G342" s="23"/>
      <c r="H342" s="38">
        <f t="shared" ref="H342:X342" si="156">H320-H327</f>
        <v>4703.5501163563749</v>
      </c>
      <c r="I342" s="38">
        <f t="shared" si="156"/>
        <v>1872.4584340038782</v>
      </c>
      <c r="J342" s="38">
        <f t="shared" si="156"/>
        <v>965.14031596421319</v>
      </c>
      <c r="K342" s="26">
        <f t="shared" si="156"/>
        <v>763.15219675076878</v>
      </c>
      <c r="L342" s="26">
        <f t="shared" si="156"/>
        <v>144.16592128889715</v>
      </c>
      <c r="M342" s="20">
        <f t="shared" si="156"/>
        <v>-302.73899999999867</v>
      </c>
      <c r="N342" s="26">
        <f t="shared" si="156"/>
        <v>282.5270000000005</v>
      </c>
      <c r="O342" s="26">
        <f t="shared" si="156"/>
        <v>-487.74299999999994</v>
      </c>
      <c r="P342" s="26">
        <f t="shared" si="156"/>
        <v>-97.522999999999911</v>
      </c>
      <c r="Q342" s="38">
        <f t="shared" si="156"/>
        <v>-348.35899999999992</v>
      </c>
      <c r="R342" s="26">
        <f t="shared" si="156"/>
        <v>-692.56299999999987</v>
      </c>
      <c r="S342" s="26">
        <f t="shared" si="156"/>
        <v>199.54699999999991</v>
      </c>
      <c r="T342" s="38">
        <f t="shared" si="156"/>
        <v>144.65699999999993</v>
      </c>
      <c r="U342" s="38">
        <f t="shared" si="156"/>
        <v>3482.1896823524967</v>
      </c>
      <c r="V342" s="26">
        <f t="shared" si="156"/>
        <v>649.77718358346101</v>
      </c>
      <c r="W342" s="26">
        <f t="shared" si="156"/>
        <v>1192.9910011591155</v>
      </c>
      <c r="X342" s="26">
        <f t="shared" si="156"/>
        <v>1639.4214976099192</v>
      </c>
    </row>
    <row r="343" spans="1:24" s="2" customFormat="1" x14ac:dyDescent="0.25">
      <c r="A343" s="594">
        <v>13</v>
      </c>
      <c r="B343" s="21" t="s">
        <v>78</v>
      </c>
      <c r="C343" s="22"/>
      <c r="D343" s="23"/>
      <c r="E343" s="598" t="s">
        <v>28</v>
      </c>
      <c r="F343" s="20">
        <f>ROUND(F342/F327*100,1)</f>
        <v>3.9</v>
      </c>
      <c r="G343" s="598"/>
      <c r="H343" s="20">
        <f t="shared" ref="H343:X343" si="157">ROUND(H342/H327*100,1)</f>
        <v>11.6</v>
      </c>
      <c r="I343" s="20">
        <f t="shared" si="157"/>
        <v>10.9</v>
      </c>
      <c r="J343" s="20">
        <f t="shared" si="157"/>
        <v>14.8</v>
      </c>
      <c r="K343" s="20">
        <f t="shared" si="157"/>
        <v>14.1</v>
      </c>
      <c r="L343" s="20">
        <f t="shared" si="157"/>
        <v>2.8</v>
      </c>
      <c r="M343" s="20">
        <f t="shared" si="157"/>
        <v>-4.7</v>
      </c>
      <c r="N343" s="20">
        <f t="shared" si="157"/>
        <v>9.1</v>
      </c>
      <c r="O343" s="20">
        <f t="shared" si="157"/>
        <v>-25.3</v>
      </c>
      <c r="P343" s="20">
        <f t="shared" si="157"/>
        <v>-6.6</v>
      </c>
      <c r="Q343" s="20">
        <f t="shared" si="157"/>
        <v>-8.6</v>
      </c>
      <c r="R343" s="20">
        <f t="shared" si="157"/>
        <v>-37</v>
      </c>
      <c r="S343" s="20">
        <f t="shared" si="157"/>
        <v>20.9</v>
      </c>
      <c r="T343" s="20">
        <f t="shared" si="157"/>
        <v>11.9</v>
      </c>
      <c r="U343" s="20">
        <f t="shared" si="157"/>
        <v>27.3</v>
      </c>
      <c r="V343" s="20">
        <f t="shared" si="157"/>
        <v>21.3</v>
      </c>
      <c r="W343" s="20">
        <f t="shared" si="157"/>
        <v>27.9</v>
      </c>
      <c r="X343" s="20">
        <f t="shared" si="157"/>
        <v>30.2</v>
      </c>
    </row>
    <row r="344" spans="1:24" s="2" customFormat="1" x14ac:dyDescent="0.25">
      <c r="A344" s="21"/>
      <c r="B344" s="21"/>
      <c r="C344" s="22"/>
      <c r="D344" s="23"/>
      <c r="E344" s="23"/>
      <c r="F344" s="23"/>
      <c r="G344" s="23"/>
      <c r="H344" s="23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2" customFormat="1" x14ac:dyDescent="0.25"/>
    <row r="346" spans="1:24" s="2" customFormat="1" x14ac:dyDescent="0.25">
      <c r="B346" s="2" t="s">
        <v>99</v>
      </c>
    </row>
    <row r="347" spans="1:24" x14ac:dyDescent="0.25">
      <c r="S347"/>
      <c r="W347" t="s">
        <v>97</v>
      </c>
    </row>
    <row r="348" spans="1:24" x14ac:dyDescent="0.25">
      <c r="S348"/>
      <c r="W348" t="s">
        <v>458</v>
      </c>
    </row>
    <row r="349" spans="1:24" x14ac:dyDescent="0.25">
      <c r="S349"/>
      <c r="W349" t="s">
        <v>459</v>
      </c>
    </row>
    <row r="350" spans="1:24" x14ac:dyDescent="0.25">
      <c r="S350"/>
      <c r="W350" t="s">
        <v>460</v>
      </c>
    </row>
    <row r="351" spans="1:24" x14ac:dyDescent="0.25">
      <c r="J351">
        <f>350/3407.31+1</f>
        <v>1.1027203277658915</v>
      </c>
      <c r="K351">
        <f>200/2931.5+1</f>
        <v>1.0682244584683609</v>
      </c>
      <c r="L351">
        <f>100/3422.99+1</f>
        <v>1.0292142249904324</v>
      </c>
      <c r="S351"/>
      <c r="V351">
        <f>100/3108.35+1</f>
        <v>1.032171409268583</v>
      </c>
      <c r="W351">
        <f>200/3371.69+1</f>
        <v>1.0593174342836975</v>
      </c>
      <c r="X351">
        <f>350/3875.8+1</f>
        <v>1.0903039372516641</v>
      </c>
    </row>
    <row r="352" spans="1:24" s="2" customFormat="1" x14ac:dyDescent="0.25"/>
    <row r="353" spans="1:229" s="2" customFormat="1" ht="15.6" x14ac:dyDescent="0.3">
      <c r="A353" s="2" t="s">
        <v>52</v>
      </c>
      <c r="E353" s="3" t="s">
        <v>348</v>
      </c>
      <c r="J353" s="310" t="s">
        <v>348</v>
      </c>
      <c r="L353" s="3"/>
      <c r="N353" s="3" t="s">
        <v>348</v>
      </c>
      <c r="P353" s="3"/>
      <c r="R353" s="3"/>
      <c r="T353" s="3" t="s">
        <v>348</v>
      </c>
    </row>
    <row r="354" spans="1:229" s="2" customFormat="1" x14ac:dyDescent="0.25">
      <c r="A354" s="317" t="s">
        <v>54</v>
      </c>
    </row>
    <row r="355" spans="1:229" s="2" customFormat="1" x14ac:dyDescent="0.25">
      <c r="A355" s="5" t="s">
        <v>0</v>
      </c>
      <c r="B355" s="6" t="s">
        <v>1</v>
      </c>
      <c r="C355" s="7"/>
      <c r="D355" s="8"/>
      <c r="E355" s="8" t="s">
        <v>2</v>
      </c>
      <c r="F355" s="19" t="s">
        <v>55</v>
      </c>
      <c r="G355" s="605" t="s">
        <v>89</v>
      </c>
      <c r="H355" s="605" t="s">
        <v>3</v>
      </c>
      <c r="I355" s="594" t="s">
        <v>94</v>
      </c>
      <c r="J355" s="884" t="s">
        <v>93</v>
      </c>
      <c r="K355" s="885"/>
      <c r="L355" s="885"/>
      <c r="M355" s="594" t="s">
        <v>90</v>
      </c>
      <c r="N355" s="594" t="s">
        <v>93</v>
      </c>
      <c r="O355" s="595"/>
      <c r="P355" s="595"/>
      <c r="Q355" s="594" t="s">
        <v>91</v>
      </c>
      <c r="R355" s="594" t="s">
        <v>93</v>
      </c>
      <c r="S355" s="595"/>
      <c r="T355" s="595"/>
      <c r="U355" s="19" t="s">
        <v>92</v>
      </c>
      <c r="V355" s="78" t="s">
        <v>93</v>
      </c>
      <c r="W355" s="595"/>
      <c r="X355" s="598"/>
    </row>
    <row r="356" spans="1:229" s="18" customFormat="1" x14ac:dyDescent="0.25">
      <c r="A356" s="14"/>
      <c r="B356" s="881" t="s">
        <v>8</v>
      </c>
      <c r="C356" s="882"/>
      <c r="D356" s="883"/>
      <c r="E356" s="597" t="s">
        <v>9</v>
      </c>
      <c r="F356" s="73" t="s">
        <v>57</v>
      </c>
      <c r="G356" s="74" t="s">
        <v>56</v>
      </c>
      <c r="H356" s="144" t="s">
        <v>444</v>
      </c>
      <c r="I356" s="594" t="s">
        <v>10</v>
      </c>
      <c r="J356" s="594" t="s">
        <v>11</v>
      </c>
      <c r="K356" s="604" t="s">
        <v>12</v>
      </c>
      <c r="L356" s="594" t="s">
        <v>13</v>
      </c>
      <c r="M356" s="594" t="s">
        <v>10</v>
      </c>
      <c r="N356" s="594" t="s">
        <v>14</v>
      </c>
      <c r="O356" s="594" t="s">
        <v>15</v>
      </c>
      <c r="P356" s="594" t="s">
        <v>16</v>
      </c>
      <c r="Q356" s="594" t="s">
        <v>10</v>
      </c>
      <c r="R356" s="594" t="s">
        <v>17</v>
      </c>
      <c r="S356" s="594" t="s">
        <v>58</v>
      </c>
      <c r="T356" s="594" t="s">
        <v>18</v>
      </c>
      <c r="U356" s="14" t="s">
        <v>10</v>
      </c>
      <c r="V356" s="595" t="s">
        <v>19</v>
      </c>
      <c r="W356" s="594" t="s">
        <v>20</v>
      </c>
      <c r="X356" s="20" t="s">
        <v>21</v>
      </c>
    </row>
    <row r="357" spans="1:229" s="2" customFormat="1" x14ac:dyDescent="0.25">
      <c r="A357" s="5"/>
      <c r="B357" s="886"/>
      <c r="C357" s="887"/>
      <c r="D357" s="888"/>
      <c r="E357" s="5"/>
      <c r="F357" s="14" t="s">
        <v>443</v>
      </c>
      <c r="G357" s="596" t="s">
        <v>88</v>
      </c>
      <c r="H357" s="20" t="s">
        <v>22</v>
      </c>
      <c r="I357" s="73" t="s">
        <v>22</v>
      </c>
      <c r="J357" s="73" t="s">
        <v>22</v>
      </c>
      <c r="K357" s="19" t="s">
        <v>22</v>
      </c>
      <c r="L357" s="73" t="s">
        <v>22</v>
      </c>
      <c r="M357" s="19" t="s">
        <v>22</v>
      </c>
      <c r="N357" s="19" t="s">
        <v>22</v>
      </c>
      <c r="O357" s="19" t="s">
        <v>22</v>
      </c>
      <c r="P357" s="19" t="s">
        <v>22</v>
      </c>
      <c r="Q357" s="19" t="s">
        <v>22</v>
      </c>
      <c r="R357" s="19" t="s">
        <v>22</v>
      </c>
      <c r="S357" s="19" t="s">
        <v>22</v>
      </c>
      <c r="T357" s="19" t="s">
        <v>22</v>
      </c>
      <c r="U357" s="19" t="s">
        <v>22</v>
      </c>
      <c r="V357" s="19" t="s">
        <v>22</v>
      </c>
      <c r="W357" s="19" t="s">
        <v>22</v>
      </c>
      <c r="X357" s="19" t="s">
        <v>22</v>
      </c>
    </row>
    <row r="358" spans="1:229" s="2" customFormat="1" x14ac:dyDescent="0.25">
      <c r="A358" s="20">
        <v>1</v>
      </c>
      <c r="B358" s="884">
        <v>2</v>
      </c>
      <c r="C358" s="885"/>
      <c r="D358" s="889"/>
      <c r="E358" s="606">
        <v>3</v>
      </c>
      <c r="F358" s="20">
        <v>4</v>
      </c>
      <c r="G358" s="606">
        <v>5</v>
      </c>
      <c r="H358" s="606">
        <v>6</v>
      </c>
      <c r="I358" s="606">
        <v>7</v>
      </c>
      <c r="J358" s="19">
        <v>8</v>
      </c>
      <c r="K358" s="19">
        <v>9</v>
      </c>
      <c r="L358" s="19">
        <v>10</v>
      </c>
      <c r="M358" s="19">
        <v>11</v>
      </c>
      <c r="N358" s="19">
        <v>12</v>
      </c>
      <c r="O358" s="19">
        <v>13</v>
      </c>
      <c r="P358" s="19">
        <v>14</v>
      </c>
      <c r="Q358" s="19">
        <v>15</v>
      </c>
      <c r="R358" s="19">
        <v>16</v>
      </c>
      <c r="S358" s="19">
        <v>17</v>
      </c>
      <c r="T358" s="19">
        <v>18</v>
      </c>
      <c r="U358" s="19">
        <v>19</v>
      </c>
      <c r="V358" s="19">
        <v>20</v>
      </c>
      <c r="W358" s="19">
        <v>21</v>
      </c>
      <c r="X358" s="19">
        <v>22</v>
      </c>
    </row>
    <row r="359" spans="1:229" s="2" customFormat="1" x14ac:dyDescent="0.25">
      <c r="A359" s="20">
        <v>1</v>
      </c>
      <c r="B359" s="78" t="s">
        <v>59</v>
      </c>
      <c r="C359" s="595"/>
      <c r="D359" s="598"/>
      <c r="E359" s="79" t="s">
        <v>60</v>
      </c>
      <c r="F359" s="606">
        <f>F362+F360</f>
        <v>3191.5</v>
      </c>
      <c r="G359" s="79"/>
      <c r="H359" s="214">
        <f>I359+M359+Q359+U359</f>
        <v>3095.7979999999998</v>
      </c>
      <c r="I359" s="20">
        <f>J359+K359+L359</f>
        <v>1465.8030000000003</v>
      </c>
      <c r="J359" s="38">
        <f>J362+J360</f>
        <v>588.70700000000011</v>
      </c>
      <c r="K359" s="26">
        <f>K360+K362</f>
        <v>476.08000000000004</v>
      </c>
      <c r="L359" s="26">
        <f>L360+L362</f>
        <v>401.01600000000002</v>
      </c>
      <c r="M359" s="215">
        <f>N359+O359+P359</f>
        <v>310.89799999999997</v>
      </c>
      <c r="N359" s="20">
        <f>N360+N362</f>
        <v>205.114</v>
      </c>
      <c r="O359" s="26">
        <f>O360+O362</f>
        <v>52.891999999999996</v>
      </c>
      <c r="P359" s="20">
        <f>P360+P362</f>
        <v>52.891999999999996</v>
      </c>
      <c r="Q359" s="215">
        <f>R359+S359+T359</f>
        <v>83.868000000000009</v>
      </c>
      <c r="R359" s="20">
        <f>R362+R360</f>
        <v>41.934000000000005</v>
      </c>
      <c r="S359" s="26">
        <f>S362+S360</f>
        <v>0</v>
      </c>
      <c r="T359" s="26">
        <f>T362+T360</f>
        <v>41.934000000000005</v>
      </c>
      <c r="U359" s="19">
        <f>V359+W359+X359</f>
        <v>1235.2289999999998</v>
      </c>
      <c r="V359" s="26">
        <f>V360+V362</f>
        <v>257.34199999999998</v>
      </c>
      <c r="W359" s="26">
        <f>W360+W362</f>
        <v>418.17399999999998</v>
      </c>
      <c r="X359" s="26">
        <f>X360+X362</f>
        <v>559.71299999999997</v>
      </c>
    </row>
    <row r="360" spans="1:229" s="2" customFormat="1" x14ac:dyDescent="0.25">
      <c r="A360" s="20">
        <v>2</v>
      </c>
      <c r="B360" s="78" t="s">
        <v>61</v>
      </c>
      <c r="C360" s="595"/>
      <c r="D360" s="598"/>
      <c r="E360" s="79" t="s">
        <v>60</v>
      </c>
      <c r="F360" s="606">
        <v>149</v>
      </c>
      <c r="G360" s="79"/>
      <c r="H360" s="606">
        <f>I360+M360+Q360+U360</f>
        <v>144.59</v>
      </c>
      <c r="I360" s="20">
        <f>J360+K360+L360</f>
        <v>68.460000000000008</v>
      </c>
      <c r="J360" s="20">
        <v>27.5</v>
      </c>
      <c r="K360" s="20">
        <v>22.23</v>
      </c>
      <c r="L360" s="20">
        <v>18.73</v>
      </c>
      <c r="M360" s="215">
        <f>N360+O360+P360</f>
        <v>14.520000000000001</v>
      </c>
      <c r="N360" s="20">
        <v>9.58</v>
      </c>
      <c r="O360" s="20">
        <v>2.4700000000000002</v>
      </c>
      <c r="P360" s="20">
        <v>2.4700000000000002</v>
      </c>
      <c r="Q360" s="215">
        <f>R360+S360+T360</f>
        <v>3.92</v>
      </c>
      <c r="R360" s="20">
        <v>1.96</v>
      </c>
      <c r="S360" s="20">
        <v>0</v>
      </c>
      <c r="T360" s="20">
        <v>1.96</v>
      </c>
      <c r="U360" s="19">
        <f>V360+W360+X360</f>
        <v>57.69</v>
      </c>
      <c r="V360" s="20">
        <v>12.02</v>
      </c>
      <c r="W360" s="20">
        <v>19.53</v>
      </c>
      <c r="X360" s="20">
        <v>26.14</v>
      </c>
    </row>
    <row r="361" spans="1:229" s="2" customFormat="1" x14ac:dyDescent="0.25">
      <c r="A361" s="20">
        <v>3</v>
      </c>
      <c r="B361" s="78" t="s">
        <v>62</v>
      </c>
      <c r="C361" s="595"/>
      <c r="D361" s="598"/>
      <c r="E361" s="79" t="s">
        <v>28</v>
      </c>
      <c r="F361" s="20">
        <f>ROUND(F360/F359*100,2)</f>
        <v>4.67</v>
      </c>
      <c r="G361" s="79"/>
      <c r="H361" s="20">
        <f>ROUND(H360/H359*100,2)</f>
        <v>4.67</v>
      </c>
      <c r="I361" s="20">
        <f t="shared" ref="I361:P361" si="158">ROUND(I360/I359*100,1)</f>
        <v>4.7</v>
      </c>
      <c r="J361" s="18">
        <f t="shared" si="158"/>
        <v>4.7</v>
      </c>
      <c r="K361" s="20">
        <f t="shared" si="158"/>
        <v>4.7</v>
      </c>
      <c r="L361" s="20">
        <f t="shared" si="158"/>
        <v>4.7</v>
      </c>
      <c r="M361" s="20">
        <f t="shared" si="158"/>
        <v>4.7</v>
      </c>
      <c r="N361" s="20">
        <f t="shared" si="158"/>
        <v>4.7</v>
      </c>
      <c r="O361" s="20">
        <f t="shared" si="158"/>
        <v>4.7</v>
      </c>
      <c r="P361" s="20">
        <f t="shared" si="158"/>
        <v>4.7</v>
      </c>
      <c r="Q361" s="20">
        <f>ROUND(Q360/Q359*100,2)</f>
        <v>4.67</v>
      </c>
      <c r="R361" s="20">
        <f>ROUND(R360/R359*100,1)</f>
        <v>4.7</v>
      </c>
      <c r="S361" s="20" t="e">
        <f>ROUND(S360/S359*100,1)</f>
        <v>#DIV/0!</v>
      </c>
      <c r="T361" s="20">
        <f>ROUND(T360/T359*100,1)</f>
        <v>4.7</v>
      </c>
      <c r="U361" s="20">
        <f>ROUND(U360/U359*100,2)</f>
        <v>4.67</v>
      </c>
      <c r="V361" s="20">
        <f>ROUND(V360/V359*100,2)</f>
        <v>4.67</v>
      </c>
      <c r="W361" s="20">
        <f>ROUND(W360/W359*100,2)</f>
        <v>4.67</v>
      </c>
      <c r="X361" s="20">
        <f>ROUND(X360/X359*100,2)</f>
        <v>4.67</v>
      </c>
    </row>
    <row r="362" spans="1:229" s="2" customFormat="1" x14ac:dyDescent="0.25">
      <c r="A362" s="20">
        <v>4</v>
      </c>
      <c r="B362" s="78" t="s">
        <v>191</v>
      </c>
      <c r="C362" s="595"/>
      <c r="D362" s="598"/>
      <c r="E362" s="79" t="s">
        <v>60</v>
      </c>
      <c r="F362" s="606">
        <f>F366+F364</f>
        <v>3042.5</v>
      </c>
      <c r="G362" s="79"/>
      <c r="H362" s="214">
        <f>I362+M362+Q362+U362</f>
        <v>2951.2080000000001</v>
      </c>
      <c r="I362" s="20">
        <f>J362+K362+L362</f>
        <v>1397.3430000000001</v>
      </c>
      <c r="J362" s="26">
        <f>J366+J364+J363</f>
        <v>561.20700000000011</v>
      </c>
      <c r="K362" s="26">
        <f>K366+K364+K363</f>
        <v>453.85</v>
      </c>
      <c r="L362" s="26">
        <f>L366+L364+L363</f>
        <v>382.286</v>
      </c>
      <c r="M362" s="20">
        <f>M363+M364+M366</f>
        <v>296.37799999999999</v>
      </c>
      <c r="N362" s="26">
        <f>N366+N364+N363</f>
        <v>195.53399999999999</v>
      </c>
      <c r="O362" s="26">
        <f>O366+O364+O363</f>
        <v>50.421999999999997</v>
      </c>
      <c r="P362" s="26">
        <f>P366+P364+P363</f>
        <v>50.421999999999997</v>
      </c>
      <c r="Q362" s="20">
        <f>Q363+Q364+Q366</f>
        <v>79.948000000000008</v>
      </c>
      <c r="R362" s="26">
        <f>R366+R364+R363</f>
        <v>39.974000000000004</v>
      </c>
      <c r="S362" s="26">
        <f>S366+S364+S363</f>
        <v>0</v>
      </c>
      <c r="T362" s="26">
        <f>T366+T364+T363</f>
        <v>39.974000000000004</v>
      </c>
      <c r="U362" s="20">
        <f>U363+U364+U366</f>
        <v>1177.539</v>
      </c>
      <c r="V362" s="26">
        <f>V366+V364+V363</f>
        <v>245.322</v>
      </c>
      <c r="W362" s="26">
        <f>W366+W364+W363</f>
        <v>398.64400000000001</v>
      </c>
      <c r="X362" s="26">
        <f>X366+X364+X363</f>
        <v>533.57299999999998</v>
      </c>
    </row>
    <row r="363" spans="1:229" s="2" customFormat="1" x14ac:dyDescent="0.25">
      <c r="A363" s="20"/>
      <c r="B363" s="78" t="s">
        <v>301</v>
      </c>
      <c r="C363" s="595"/>
      <c r="D363" s="598"/>
      <c r="E363" s="79" t="s">
        <v>60</v>
      </c>
      <c r="F363" s="606"/>
      <c r="G363" s="79"/>
      <c r="H363" s="606">
        <f>I363+M363+Q363+U363</f>
        <v>0</v>
      </c>
      <c r="I363" s="20">
        <f>J363+K363+L363</f>
        <v>0</v>
      </c>
      <c r="J363" s="20"/>
      <c r="K363" s="19"/>
      <c r="L363" s="19"/>
      <c r="M363" s="20">
        <f>N363+O363+P363</f>
        <v>0</v>
      </c>
      <c r="N363" s="20"/>
      <c r="O363" s="20"/>
      <c r="P363" s="20"/>
      <c r="Q363" s="19">
        <f>R363+S363+T363</f>
        <v>0</v>
      </c>
      <c r="R363" s="20"/>
      <c r="S363" s="20"/>
      <c r="T363" s="20"/>
      <c r="U363" s="19">
        <f>V363+W363+X363</f>
        <v>0</v>
      </c>
      <c r="V363" s="20"/>
      <c r="W363" s="20"/>
      <c r="X363" s="20"/>
    </row>
    <row r="364" spans="1:229" s="2" customFormat="1" x14ac:dyDescent="0.25">
      <c r="A364" s="20">
        <v>5</v>
      </c>
      <c r="B364" s="78" t="s">
        <v>26</v>
      </c>
      <c r="C364" s="595"/>
      <c r="D364" s="598"/>
      <c r="E364" s="79" t="s">
        <v>60</v>
      </c>
      <c r="F364" s="606">
        <v>66.5</v>
      </c>
      <c r="G364" s="79"/>
      <c r="H364" s="214">
        <f>I364+M364+Q364+U364</f>
        <v>64.507999999999996</v>
      </c>
      <c r="I364" s="38">
        <f>J364+K364+L364</f>
        <v>30.542999999999999</v>
      </c>
      <c r="J364" s="38">
        <v>12.266999999999999</v>
      </c>
      <c r="K364" s="38">
        <v>9.92</v>
      </c>
      <c r="L364" s="38">
        <v>8.3559999999999999</v>
      </c>
      <c r="M364" s="20">
        <f>N364+O364+P364</f>
        <v>6.4780000000000006</v>
      </c>
      <c r="N364" s="26">
        <v>4.274</v>
      </c>
      <c r="O364" s="26">
        <v>1.1020000000000001</v>
      </c>
      <c r="P364" s="26">
        <v>1.1020000000000001</v>
      </c>
      <c r="Q364" s="19">
        <f>R364+S364+T364</f>
        <v>1.748</v>
      </c>
      <c r="R364" s="26">
        <v>0.874</v>
      </c>
      <c r="S364" s="26">
        <v>0</v>
      </c>
      <c r="T364" s="38">
        <v>0.874</v>
      </c>
      <c r="U364" s="19">
        <f>V364+W364+X364</f>
        <v>25.739000000000001</v>
      </c>
      <c r="V364" s="26">
        <v>5.3620000000000001</v>
      </c>
      <c r="W364" s="26">
        <v>8.7140000000000004</v>
      </c>
      <c r="X364" s="26">
        <v>11.663</v>
      </c>
    </row>
    <row r="365" spans="1:229" s="25" customFormat="1" x14ac:dyDescent="0.25">
      <c r="A365" s="20">
        <v>6</v>
      </c>
      <c r="B365" s="78" t="s">
        <v>62</v>
      </c>
      <c r="C365" s="595"/>
      <c r="D365" s="598"/>
      <c r="E365" s="79" t="s">
        <v>28</v>
      </c>
      <c r="F365" s="20">
        <f>ROUND(F364/F362*100,2)</f>
        <v>2.19</v>
      </c>
      <c r="G365" s="20"/>
      <c r="H365" s="38">
        <f t="shared" ref="H365:X365" si="159">ROUND(H364/H362*100,2)</f>
        <v>2.19</v>
      </c>
      <c r="I365" s="20">
        <f t="shared" si="159"/>
        <v>2.19</v>
      </c>
      <c r="J365" s="20">
        <f t="shared" si="159"/>
        <v>2.19</v>
      </c>
      <c r="K365" s="20">
        <f t="shared" si="159"/>
        <v>2.19</v>
      </c>
      <c r="L365" s="20">
        <f t="shared" si="159"/>
        <v>2.19</v>
      </c>
      <c r="M365" s="20">
        <f t="shared" si="159"/>
        <v>2.19</v>
      </c>
      <c r="N365" s="20">
        <f t="shared" si="159"/>
        <v>2.19</v>
      </c>
      <c r="O365" s="20">
        <f t="shared" si="159"/>
        <v>2.19</v>
      </c>
      <c r="P365" s="20">
        <f t="shared" si="159"/>
        <v>2.19</v>
      </c>
      <c r="Q365" s="20">
        <f t="shared" si="159"/>
        <v>2.19</v>
      </c>
      <c r="R365" s="20">
        <f t="shared" si="159"/>
        <v>2.19</v>
      </c>
      <c r="S365" s="20" t="e">
        <f t="shared" si="159"/>
        <v>#DIV/0!</v>
      </c>
      <c r="T365" s="20">
        <f t="shared" si="159"/>
        <v>2.19</v>
      </c>
      <c r="U365" s="20">
        <f t="shared" si="159"/>
        <v>2.19</v>
      </c>
      <c r="V365" s="20">
        <f t="shared" si="159"/>
        <v>2.19</v>
      </c>
      <c r="W365" s="20">
        <f t="shared" si="159"/>
        <v>2.19</v>
      </c>
      <c r="X365" s="20">
        <f t="shared" si="159"/>
        <v>2.19</v>
      </c>
      <c r="Y365" s="604"/>
      <c r="Z365" s="604"/>
      <c r="AA365" s="604"/>
      <c r="AB365" s="604"/>
      <c r="AC365" s="604"/>
      <c r="AD365" s="604"/>
      <c r="AE365" s="604"/>
      <c r="AF365" s="604"/>
      <c r="AG365" s="604"/>
      <c r="AH365" s="604"/>
      <c r="AI365" s="604"/>
      <c r="AJ365" s="604"/>
      <c r="AK365" s="604"/>
      <c r="AL365" s="604"/>
      <c r="AM365" s="604"/>
      <c r="AN365" s="604"/>
      <c r="AO365" s="604"/>
      <c r="AP365" s="604"/>
      <c r="AQ365" s="604"/>
      <c r="AR365" s="604"/>
      <c r="AS365" s="604"/>
      <c r="AT365" s="604"/>
      <c r="AU365" s="604"/>
      <c r="AV365" s="604"/>
      <c r="AW365" s="604"/>
      <c r="AX365" s="604"/>
      <c r="AY365" s="604"/>
      <c r="AZ365" s="604"/>
      <c r="BA365" s="604"/>
      <c r="BB365" s="604"/>
      <c r="BC365" s="604"/>
      <c r="BD365" s="604"/>
      <c r="BE365" s="604"/>
      <c r="BF365" s="604"/>
      <c r="BG365" s="604"/>
      <c r="BH365" s="604"/>
      <c r="BI365" s="604"/>
      <c r="BJ365" s="604"/>
      <c r="BK365" s="604"/>
      <c r="BL365" s="604"/>
      <c r="BM365" s="604"/>
      <c r="BN365" s="604"/>
      <c r="BO365" s="604"/>
      <c r="BP365" s="604"/>
      <c r="BQ365" s="604"/>
      <c r="BR365" s="604"/>
      <c r="BS365" s="604"/>
      <c r="BT365" s="604"/>
      <c r="BU365" s="604"/>
      <c r="BV365" s="604"/>
      <c r="BW365" s="604"/>
      <c r="BX365" s="604"/>
      <c r="BY365" s="604"/>
      <c r="BZ365" s="604"/>
      <c r="CA365" s="604"/>
      <c r="CB365" s="604"/>
      <c r="CC365" s="604"/>
      <c r="CD365" s="604"/>
      <c r="CE365" s="604"/>
      <c r="CF365" s="604"/>
      <c r="CG365" s="604"/>
      <c r="CH365" s="604"/>
      <c r="CI365" s="604"/>
      <c r="CJ365" s="604"/>
      <c r="CK365" s="604"/>
      <c r="CL365" s="604"/>
      <c r="CM365" s="604"/>
      <c r="CN365" s="604"/>
      <c r="CO365" s="604"/>
      <c r="CP365" s="604"/>
      <c r="CQ365" s="604"/>
      <c r="CR365" s="604"/>
      <c r="CS365" s="604"/>
      <c r="CT365" s="604"/>
      <c r="CU365" s="604"/>
      <c r="CV365" s="604"/>
      <c r="CW365" s="604"/>
      <c r="CX365" s="604"/>
      <c r="CY365" s="604"/>
      <c r="CZ365" s="604"/>
      <c r="DA365" s="604"/>
      <c r="DB365" s="604"/>
      <c r="DC365" s="604"/>
      <c r="DD365" s="604"/>
      <c r="DE365" s="604"/>
      <c r="DF365" s="604"/>
      <c r="DG365" s="604"/>
      <c r="DH365" s="604"/>
      <c r="DI365" s="604"/>
      <c r="DJ365" s="604"/>
      <c r="DK365" s="604"/>
      <c r="DL365" s="604"/>
      <c r="DM365" s="604"/>
      <c r="DN365" s="604"/>
      <c r="DO365" s="604"/>
      <c r="DP365" s="604"/>
      <c r="DQ365" s="604"/>
      <c r="DR365" s="604"/>
      <c r="DS365" s="604"/>
      <c r="DT365" s="604"/>
      <c r="DU365" s="604"/>
      <c r="DV365" s="604"/>
      <c r="DW365" s="604"/>
      <c r="DX365" s="604"/>
      <c r="DY365" s="604"/>
      <c r="DZ365" s="604"/>
      <c r="EA365" s="604"/>
      <c r="EB365" s="604"/>
      <c r="EC365" s="604"/>
      <c r="ED365" s="604"/>
      <c r="EE365" s="604"/>
      <c r="EF365" s="604"/>
      <c r="EG365" s="604"/>
      <c r="EH365" s="604"/>
      <c r="EI365" s="604"/>
      <c r="EJ365" s="604"/>
      <c r="EK365" s="604"/>
      <c r="EL365" s="604"/>
      <c r="EM365" s="604"/>
      <c r="EN365" s="604"/>
      <c r="EO365" s="604"/>
      <c r="EP365" s="604"/>
      <c r="EQ365" s="604"/>
      <c r="ER365" s="604"/>
      <c r="ES365" s="604"/>
      <c r="ET365" s="604"/>
      <c r="EU365" s="604"/>
      <c r="EV365" s="604"/>
      <c r="EW365" s="604"/>
      <c r="EX365" s="604"/>
      <c r="EY365" s="604"/>
      <c r="EZ365" s="604"/>
      <c r="FA365" s="604"/>
      <c r="FB365" s="604"/>
      <c r="FC365" s="604"/>
      <c r="FD365" s="604"/>
      <c r="FE365" s="604"/>
      <c r="FF365" s="604"/>
      <c r="FG365" s="604"/>
      <c r="FH365" s="604"/>
      <c r="FI365" s="604"/>
      <c r="FJ365" s="604"/>
      <c r="FK365" s="604"/>
      <c r="FL365" s="604"/>
      <c r="FM365" s="604"/>
      <c r="FN365" s="604"/>
      <c r="FO365" s="604"/>
      <c r="FP365" s="604"/>
      <c r="FQ365" s="604"/>
      <c r="FR365" s="604"/>
      <c r="FS365" s="604"/>
      <c r="FT365" s="604"/>
      <c r="FU365" s="604"/>
      <c r="FV365" s="604"/>
      <c r="FW365" s="604"/>
      <c r="FX365" s="604"/>
      <c r="FY365" s="604"/>
      <c r="FZ365" s="604"/>
      <c r="GA365" s="604"/>
      <c r="GB365" s="604"/>
      <c r="GC365" s="604"/>
      <c r="GD365" s="604"/>
      <c r="GE365" s="604"/>
      <c r="GF365" s="604"/>
      <c r="GG365" s="604"/>
      <c r="GH365" s="604"/>
      <c r="GI365" s="604"/>
      <c r="GJ365" s="604"/>
      <c r="GK365" s="604"/>
      <c r="GL365" s="604"/>
      <c r="GM365" s="604"/>
      <c r="GN365" s="604"/>
      <c r="GO365" s="604"/>
      <c r="GP365" s="604"/>
      <c r="GQ365" s="604"/>
      <c r="GR365" s="604"/>
      <c r="GS365" s="604"/>
      <c r="GT365" s="604"/>
      <c r="GU365" s="604"/>
      <c r="GV365" s="604"/>
      <c r="GW365" s="604"/>
      <c r="GX365" s="604"/>
      <c r="GY365" s="604"/>
      <c r="GZ365" s="604"/>
      <c r="HA365" s="604"/>
      <c r="HB365" s="604"/>
      <c r="HC365" s="604"/>
      <c r="HD365" s="604"/>
      <c r="HE365" s="604"/>
      <c r="HF365" s="604"/>
      <c r="HG365" s="604"/>
      <c r="HH365" s="604"/>
      <c r="HI365" s="604"/>
      <c r="HJ365" s="604"/>
      <c r="HK365" s="604"/>
      <c r="HL365" s="604"/>
      <c r="HM365" s="604"/>
      <c r="HN365" s="604"/>
      <c r="HO365" s="604"/>
      <c r="HP365" s="604"/>
      <c r="HQ365" s="604"/>
      <c r="HR365" s="604"/>
      <c r="HS365" s="604"/>
      <c r="HT365" s="604"/>
      <c r="HU365" s="604"/>
    </row>
    <row r="366" spans="1:229" s="2" customFormat="1" x14ac:dyDescent="0.25">
      <c r="A366" s="20">
        <v>7</v>
      </c>
      <c r="B366" s="21" t="s">
        <v>302</v>
      </c>
      <c r="C366" s="595"/>
      <c r="D366" s="598"/>
      <c r="E366" s="23" t="s">
        <v>60</v>
      </c>
      <c r="F366" s="598">
        <v>2976</v>
      </c>
      <c r="G366" s="23"/>
      <c r="H366" s="606">
        <f>I366+M366+Q366+U366</f>
        <v>2886.7000000000003</v>
      </c>
      <c r="I366" s="20">
        <f>J366+K366+L366</f>
        <v>1366.8000000000002</v>
      </c>
      <c r="J366" s="20">
        <v>548.94000000000005</v>
      </c>
      <c r="K366" s="19">
        <v>443.93</v>
      </c>
      <c r="L366" s="19">
        <v>373.93</v>
      </c>
      <c r="M366" s="19">
        <f>N366+O366+P366</f>
        <v>289.89999999999998</v>
      </c>
      <c r="N366" s="20">
        <v>191.26</v>
      </c>
      <c r="O366" s="19">
        <v>49.32</v>
      </c>
      <c r="P366" s="19">
        <v>49.32</v>
      </c>
      <c r="Q366" s="19">
        <f>R366+S366+T366</f>
        <v>78.2</v>
      </c>
      <c r="R366" s="20">
        <v>39.1</v>
      </c>
      <c r="S366" s="19">
        <v>0</v>
      </c>
      <c r="T366" s="19">
        <v>39.1</v>
      </c>
      <c r="U366" s="19">
        <f>V366+W366+X366</f>
        <v>1151.8</v>
      </c>
      <c r="V366" s="20">
        <v>239.96</v>
      </c>
      <c r="W366" s="19">
        <v>389.93</v>
      </c>
      <c r="X366" s="19">
        <v>521.91</v>
      </c>
      <c r="Y366" s="74"/>
      <c r="Z366" s="25"/>
    </row>
    <row r="367" spans="1:229" s="2" customFormat="1" x14ac:dyDescent="0.25">
      <c r="A367" s="20"/>
      <c r="B367" s="21" t="s">
        <v>303</v>
      </c>
      <c r="C367" s="595"/>
      <c r="D367" s="598"/>
      <c r="E367" s="23" t="s">
        <v>60</v>
      </c>
      <c r="F367" s="598"/>
      <c r="G367" s="23"/>
      <c r="H367" s="606">
        <f>I367+M367+Q367+U367</f>
        <v>0</v>
      </c>
      <c r="I367" s="20">
        <f>J367+K367+L367</f>
        <v>0</v>
      </c>
      <c r="J367" s="20"/>
      <c r="K367" s="19"/>
      <c r="L367" s="19"/>
      <c r="M367" s="19">
        <f>N367+O367+P367</f>
        <v>0</v>
      </c>
      <c r="N367" s="20"/>
      <c r="O367" s="19"/>
      <c r="P367" s="19"/>
      <c r="Q367" s="19">
        <f>R367+S367+T367</f>
        <v>0</v>
      </c>
      <c r="R367" s="20">
        <v>0</v>
      </c>
      <c r="S367" s="19">
        <v>0</v>
      </c>
      <c r="T367" s="19">
        <v>0</v>
      </c>
      <c r="U367" s="19">
        <f>V367+W367+X367</f>
        <v>0</v>
      </c>
      <c r="V367" s="20"/>
      <c r="W367" s="19"/>
      <c r="X367" s="19"/>
    </row>
    <row r="368" spans="1:229" s="2" customFormat="1" x14ac:dyDescent="0.25">
      <c r="A368" s="20">
        <v>8</v>
      </c>
      <c r="B368" s="21" t="s">
        <v>306</v>
      </c>
      <c r="C368" s="22"/>
      <c r="D368" s="23"/>
      <c r="E368" s="23" t="s">
        <v>33</v>
      </c>
      <c r="F368" s="20">
        <f>ROUND(F371*F366/1000,2)</f>
        <v>6950.45</v>
      </c>
      <c r="G368" s="23"/>
      <c r="H368" s="216">
        <f>I368+M368+Q368+U368</f>
        <v>6741.9</v>
      </c>
      <c r="I368" s="20">
        <f>J368+K368+L368</f>
        <v>3192.16</v>
      </c>
      <c r="J368" s="20">
        <f>ROUND(J371*J366/1000,2)</f>
        <v>1282.05</v>
      </c>
      <c r="K368" s="20">
        <f>ROUND(K371*K366/1000,2)</f>
        <v>1036.8</v>
      </c>
      <c r="L368" s="20">
        <f>ROUND(L371*L366/1000,2)</f>
        <v>873.31</v>
      </c>
      <c r="M368" s="19">
        <f>N368+O368+P368</f>
        <v>677.06999999999994</v>
      </c>
      <c r="N368" s="20">
        <f>ROUND(N371*N366/1000,2)</f>
        <v>446.69</v>
      </c>
      <c r="O368" s="20">
        <f>ROUND(O371*O366/1000,2)</f>
        <v>115.19</v>
      </c>
      <c r="P368" s="20">
        <f>ROUND(P371*P366/1000,2)</f>
        <v>115.19</v>
      </c>
      <c r="Q368" s="19">
        <f>R368+S368+T368</f>
        <v>182.64</v>
      </c>
      <c r="R368" s="20">
        <f>ROUND(R371*R366/1000,2)</f>
        <v>91.32</v>
      </c>
      <c r="S368" s="20">
        <f>ROUND(S371*S366/1000,2)</f>
        <v>0</v>
      </c>
      <c r="T368" s="20">
        <f>ROUND(T371*T366/1000,2)</f>
        <v>91.32</v>
      </c>
      <c r="U368" s="19">
        <f>V368+W368+X368</f>
        <v>2690.0299999999997</v>
      </c>
      <c r="V368" s="20">
        <f>ROUND(V371*V366/1000,2)</f>
        <v>560.42999999999995</v>
      </c>
      <c r="W368" s="20">
        <f>ROUND(W371*W366/1000,2)</f>
        <v>910.68</v>
      </c>
      <c r="X368" s="20">
        <f>ROUND(X371*X366/1000,2)</f>
        <v>1218.92</v>
      </c>
      <c r="Y368" s="25"/>
    </row>
    <row r="369" spans="1:25" s="2" customFormat="1" x14ac:dyDescent="0.25">
      <c r="A369" s="20"/>
      <c r="B369" s="21" t="s">
        <v>303</v>
      </c>
      <c r="C369" s="22"/>
      <c r="D369" s="23"/>
      <c r="E369" s="23" t="s">
        <v>33</v>
      </c>
      <c r="F369" s="598">
        <f>F367*F371/1000</f>
        <v>0</v>
      </c>
      <c r="G369" s="23"/>
      <c r="H369" s="606">
        <f>I369+M369+Q369+U369</f>
        <v>0</v>
      </c>
      <c r="I369" s="20">
        <f>J369+K369+L369</f>
        <v>0</v>
      </c>
      <c r="J369" s="20">
        <f>ROUND(J367*J371/1000,1)</f>
        <v>0</v>
      </c>
      <c r="K369" s="20">
        <f>ROUND(K367*K371/1000,1)</f>
        <v>0</v>
      </c>
      <c r="L369" s="20">
        <f>ROUND(L367*L371/1000,1)</f>
        <v>0</v>
      </c>
      <c r="M369" s="19">
        <f>N369+O369+P369</f>
        <v>0</v>
      </c>
      <c r="N369" s="20">
        <f>ROUND(N367*N371/1000,1)</f>
        <v>0</v>
      </c>
      <c r="O369" s="20">
        <f>ROUND(O367*O371/1000,1)</f>
        <v>0</v>
      </c>
      <c r="P369" s="20">
        <f>ROUND(P367*P371/1000,1)</f>
        <v>0</v>
      </c>
      <c r="Q369" s="19">
        <f>R369+S369+T369</f>
        <v>0</v>
      </c>
      <c r="R369" s="20">
        <f>ROUND(R367*R371/1000,1)</f>
        <v>0</v>
      </c>
      <c r="S369" s="20">
        <f>ROUND(S367*S371/1000,1)</f>
        <v>0</v>
      </c>
      <c r="T369" s="20">
        <f>ROUND(T367*T371/1000,1)</f>
        <v>0</v>
      </c>
      <c r="U369" s="19">
        <f>V369+W369+X369</f>
        <v>0</v>
      </c>
      <c r="V369" s="20">
        <f>ROUND(V367*V371/1000,1)</f>
        <v>0</v>
      </c>
      <c r="W369" s="20">
        <f>ROUND(W367*W371/1000,1)</f>
        <v>0</v>
      </c>
      <c r="X369" s="20">
        <f>ROUND(X367*X371/1000,1)</f>
        <v>0</v>
      </c>
      <c r="Y369" s="25"/>
    </row>
    <row r="370" spans="1:25" s="2" customFormat="1" x14ac:dyDescent="0.25">
      <c r="A370" s="20"/>
      <c r="B370" s="21" t="s">
        <v>447</v>
      </c>
      <c r="C370" s="22"/>
      <c r="D370" s="23"/>
      <c r="E370" s="23" t="s">
        <v>33</v>
      </c>
      <c r="F370" s="598"/>
      <c r="G370" s="23"/>
      <c r="H370" s="606">
        <f>I370+M370+Q370+U370</f>
        <v>0</v>
      </c>
      <c r="I370" s="20">
        <f>J370+K370+L370</f>
        <v>0</v>
      </c>
      <c r="J370" s="20"/>
      <c r="K370" s="19"/>
      <c r="L370" s="19"/>
      <c r="M370" s="19">
        <f>N370+O370+P370</f>
        <v>0</v>
      </c>
      <c r="N370" s="20"/>
      <c r="O370" s="19"/>
      <c r="P370" s="19"/>
      <c r="Q370" s="19">
        <f>R370+S370+T370</f>
        <v>0</v>
      </c>
      <c r="R370" s="20"/>
      <c r="S370" s="19"/>
      <c r="T370" s="19"/>
      <c r="U370" s="19">
        <f>V370+W370+X370</f>
        <v>0</v>
      </c>
      <c r="V370" s="20"/>
      <c r="W370" s="19"/>
      <c r="X370" s="19"/>
      <c r="Y370" s="25"/>
    </row>
    <row r="371" spans="1:25" s="2" customFormat="1" x14ac:dyDescent="0.25">
      <c r="A371" s="20">
        <v>9</v>
      </c>
      <c r="B371" s="21" t="s">
        <v>63</v>
      </c>
      <c r="C371" s="22"/>
      <c r="D371" s="23"/>
      <c r="E371" s="23" t="s">
        <v>64</v>
      </c>
      <c r="F371" s="598">
        <v>2335.5</v>
      </c>
      <c r="G371" s="598"/>
      <c r="H371" s="598">
        <v>2335.5</v>
      </c>
      <c r="I371" s="598">
        <v>2335.5</v>
      </c>
      <c r="J371" s="598">
        <v>2335.5</v>
      </c>
      <c r="K371" s="598">
        <v>2335.5</v>
      </c>
      <c r="L371" s="598">
        <v>2335.5</v>
      </c>
      <c r="M371" s="598">
        <v>2335.5</v>
      </c>
      <c r="N371" s="598">
        <v>2335.5</v>
      </c>
      <c r="O371" s="598">
        <v>2335.5</v>
      </c>
      <c r="P371" s="598">
        <v>2335.5</v>
      </c>
      <c r="Q371" s="598">
        <v>2335.5</v>
      </c>
      <c r="R371" s="598">
        <v>2335.5</v>
      </c>
      <c r="S371" s="598">
        <v>2335.5</v>
      </c>
      <c r="T371" s="598">
        <v>2335.5</v>
      </c>
      <c r="U371" s="598">
        <v>2335.5</v>
      </c>
      <c r="V371" s="598">
        <v>2335.5</v>
      </c>
      <c r="W371" s="598">
        <v>2335.5</v>
      </c>
      <c r="X371" s="598">
        <v>2335.5</v>
      </c>
      <c r="Y371" s="25"/>
    </row>
    <row r="372" spans="1:25" s="2" customFormat="1" x14ac:dyDescent="0.25">
      <c r="A372" s="20">
        <v>10</v>
      </c>
      <c r="B372" s="21" t="s">
        <v>49</v>
      </c>
      <c r="C372" s="22"/>
      <c r="D372" s="23"/>
      <c r="E372" s="23" t="s">
        <v>64</v>
      </c>
      <c r="F372" s="20">
        <f>ROUND(F375/F366*1000,2)</f>
        <v>2331.59</v>
      </c>
      <c r="G372" s="23"/>
      <c r="H372" s="20">
        <f>ROUND(H375/H366*1000,2)</f>
        <v>2199.6799999999998</v>
      </c>
      <c r="I372" s="20">
        <f>ROUND(I375/I366*1000,2)</f>
        <v>1830.42</v>
      </c>
      <c r="J372" s="20">
        <f>ROUND(J375/J366*1000,3)</f>
        <v>1788.3979999999999</v>
      </c>
      <c r="K372" s="20">
        <f t="shared" ref="K372:X372" si="160">ROUND(K375/K366*1000,2)</f>
        <v>1748.7</v>
      </c>
      <c r="L372" s="20">
        <f t="shared" si="160"/>
        <v>1989.14</v>
      </c>
      <c r="M372" s="20">
        <f t="shared" si="160"/>
        <v>3286.01</v>
      </c>
      <c r="N372" s="20">
        <f t="shared" si="160"/>
        <v>2047.5</v>
      </c>
      <c r="O372" s="20">
        <f t="shared" si="160"/>
        <v>6327.15</v>
      </c>
      <c r="P372" s="20">
        <f t="shared" si="160"/>
        <v>5047.75</v>
      </c>
      <c r="Q372" s="20">
        <f t="shared" si="160"/>
        <v>11158.38</v>
      </c>
      <c r="R372" s="20">
        <f t="shared" si="160"/>
        <v>14151.53</v>
      </c>
      <c r="S372" s="20" t="e">
        <f t="shared" si="160"/>
        <v>#DIV/0!</v>
      </c>
      <c r="T372" s="20">
        <f t="shared" si="160"/>
        <v>4790.92</v>
      </c>
      <c r="U372" s="20">
        <f t="shared" si="160"/>
        <v>1756.2</v>
      </c>
      <c r="V372" s="20">
        <f t="shared" si="160"/>
        <v>1881.94</v>
      </c>
      <c r="W372" s="20">
        <f t="shared" si="160"/>
        <v>1719.63</v>
      </c>
      <c r="X372" s="20">
        <f t="shared" si="160"/>
        <v>1725.71</v>
      </c>
      <c r="Y372" s="25"/>
    </row>
    <row r="373" spans="1:25" s="2" customFormat="1" x14ac:dyDescent="0.25">
      <c r="A373" s="20"/>
      <c r="B373" s="21"/>
      <c r="C373" s="22"/>
      <c r="D373" s="23"/>
      <c r="E373" s="24"/>
      <c r="F373" s="598"/>
      <c r="G373" s="23"/>
      <c r="H373" s="598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5"/>
    </row>
    <row r="374" spans="1:25" s="2" customFormat="1" x14ac:dyDescent="0.25">
      <c r="A374" s="20"/>
      <c r="B374" s="25"/>
      <c r="C374" s="25"/>
      <c r="D374" s="25"/>
      <c r="E374" s="24"/>
      <c r="F374" s="23"/>
      <c r="G374" s="23"/>
      <c r="H374" s="23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5"/>
    </row>
    <row r="375" spans="1:25" s="2" customFormat="1" x14ac:dyDescent="0.25">
      <c r="A375" s="20">
        <v>11</v>
      </c>
      <c r="B375" s="21" t="s">
        <v>35</v>
      </c>
      <c r="C375" s="22"/>
      <c r="D375" s="23"/>
      <c r="E375" s="23" t="s">
        <v>33</v>
      </c>
      <c r="F375" s="177">
        <f>SUM(F378:F388)</f>
        <v>6938.7999999999993</v>
      </c>
      <c r="G375" s="70">
        <f>G378+G379+G380+G381+G382+G383+G385+G386+G387+G388</f>
        <v>99.99</v>
      </c>
      <c r="H375" s="175">
        <f>I375+M375+Q375+U375</f>
        <v>6349.8118747528906</v>
      </c>
      <c r="I375" s="71">
        <f>J375+K375+L375</f>
        <v>2501.8222304615206</v>
      </c>
      <c r="J375" s="20">
        <f t="shared" ref="J375:P375" si="161">J378+J379+J380+J381+J382+J383+J385+J386+J387+J388</f>
        <v>981.72347210849614</v>
      </c>
      <c r="K375" s="20">
        <f t="shared" si="161"/>
        <v>776.30091335493785</v>
      </c>
      <c r="L375" s="20">
        <f t="shared" si="161"/>
        <v>743.79784499808648</v>
      </c>
      <c r="M375" s="20">
        <f t="shared" si="161"/>
        <v>952.61500000000001</v>
      </c>
      <c r="N375" s="20">
        <f t="shared" si="161"/>
        <v>391.60500000000002</v>
      </c>
      <c r="O375" s="20">
        <f t="shared" si="161"/>
        <v>312.05500000000006</v>
      </c>
      <c r="P375" s="20">
        <f t="shared" si="161"/>
        <v>248.95500000000001</v>
      </c>
      <c r="Q375" s="20">
        <f>R375+S375+T375</f>
        <v>872.58500000000004</v>
      </c>
      <c r="R375" s="20">
        <f t="shared" ref="R375:X375" si="162">R378+R379+R380+R381+R382+R383+R385+R386+R387+R388</f>
        <v>553.32500000000005</v>
      </c>
      <c r="S375" s="20">
        <f t="shared" si="162"/>
        <v>131.935</v>
      </c>
      <c r="T375" s="20">
        <f t="shared" si="162"/>
        <v>187.32500000000002</v>
      </c>
      <c r="U375" s="20">
        <f t="shared" si="162"/>
        <v>2022.7896442913698</v>
      </c>
      <c r="V375" s="20">
        <f t="shared" si="162"/>
        <v>451.5896996119501</v>
      </c>
      <c r="W375" s="20">
        <f t="shared" si="162"/>
        <v>670.53581977999204</v>
      </c>
      <c r="X375" s="20">
        <f t="shared" si="162"/>
        <v>900.66412489942729</v>
      </c>
      <c r="Y375" s="25"/>
    </row>
    <row r="376" spans="1:25" s="2" customFormat="1" x14ac:dyDescent="0.25">
      <c r="A376" s="24"/>
      <c r="B376" s="21" t="s">
        <v>36</v>
      </c>
      <c r="C376" s="22"/>
      <c r="D376" s="23"/>
      <c r="E376" s="23"/>
      <c r="F376" s="23"/>
      <c r="G376" s="23"/>
      <c r="H376" s="598"/>
      <c r="I376" s="24"/>
      <c r="J376" s="24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1"/>
      <c r="V376" s="24"/>
      <c r="W376" s="24"/>
      <c r="X376" s="24"/>
      <c r="Y376" s="25"/>
    </row>
    <row r="377" spans="1:25" s="2" customFormat="1" x14ac:dyDescent="0.25">
      <c r="A377" s="24"/>
      <c r="B377" s="22"/>
      <c r="C377" s="22"/>
      <c r="D377" s="22"/>
      <c r="E377" s="24"/>
      <c r="F377" s="24"/>
      <c r="G377" s="24"/>
      <c r="H377" s="19"/>
      <c r="I377" s="5"/>
      <c r="J377" s="5"/>
      <c r="K377" s="24"/>
      <c r="L377" s="24"/>
      <c r="M377" s="24"/>
      <c r="N377" s="24"/>
      <c r="O377" s="24"/>
      <c r="P377" s="22"/>
      <c r="Q377" s="24"/>
      <c r="R377" s="22"/>
      <c r="S377" s="21"/>
      <c r="T377" s="24"/>
      <c r="U377" s="24"/>
      <c r="V377" s="24"/>
      <c r="W377" s="24"/>
      <c r="X377" s="24"/>
    </row>
    <row r="378" spans="1:25" s="2" customFormat="1" x14ac:dyDescent="0.25">
      <c r="A378" s="27" t="s">
        <v>65</v>
      </c>
      <c r="B378" s="34" t="s">
        <v>41</v>
      </c>
      <c r="C378" s="32"/>
      <c r="D378" s="35"/>
      <c r="E378" s="30" t="s">
        <v>33</v>
      </c>
      <c r="F378" s="14">
        <v>2536.14</v>
      </c>
      <c r="G378" s="14">
        <f t="shared" ref="G378:G388" si="163">ROUND(H378/$H$375*100,2)</f>
        <v>36.380000000000003</v>
      </c>
      <c r="H378" s="68">
        <f t="shared" ref="H378:H388" si="164">I378+M378+Q378+U378</f>
        <v>2310.2918747528902</v>
      </c>
      <c r="I378" s="38">
        <f t="shared" ref="I378:I388" si="165">J378+K378+L378</f>
        <v>619.35723046152032</v>
      </c>
      <c r="J378" s="38">
        <f>220*J351</f>
        <v>242.59847210849611</v>
      </c>
      <c r="K378" s="38">
        <f>160*K351</f>
        <v>170.91591335493774</v>
      </c>
      <c r="L378" s="38">
        <f>200*L351</f>
        <v>205.84284499808646</v>
      </c>
      <c r="M378" s="14">
        <f t="shared" ref="M378:M388" si="166">N378+O378+P378</f>
        <v>490</v>
      </c>
      <c r="N378" s="20">
        <v>140</v>
      </c>
      <c r="O378" s="20">
        <v>200</v>
      </c>
      <c r="P378" s="20">
        <v>150</v>
      </c>
      <c r="Q378" s="14">
        <f t="shared" ref="Q378:Q388" si="167">R378+S378+T378</f>
        <v>610</v>
      </c>
      <c r="R378" s="20">
        <v>400</v>
      </c>
      <c r="S378" s="20">
        <v>100</v>
      </c>
      <c r="T378" s="20">
        <v>110</v>
      </c>
      <c r="U378" s="39">
        <f t="shared" ref="U378:U388" si="168">V378+W378+X378</f>
        <v>590.93464429136952</v>
      </c>
      <c r="V378" s="38">
        <f>150/V351</f>
        <v>145.32469961195008</v>
      </c>
      <c r="W378" s="38">
        <f>200/W351</f>
        <v>188.80081977999211</v>
      </c>
      <c r="X378" s="38">
        <f>280/X351</f>
        <v>256.80912489942733</v>
      </c>
    </row>
    <row r="379" spans="1:25" s="2" customFormat="1" x14ac:dyDescent="0.25">
      <c r="A379" s="36" t="s">
        <v>66</v>
      </c>
      <c r="B379" s="21" t="s">
        <v>42</v>
      </c>
      <c r="C379" s="22"/>
      <c r="D379" s="23"/>
      <c r="E379" s="23" t="s">
        <v>33</v>
      </c>
      <c r="F379" s="14">
        <v>669.51</v>
      </c>
      <c r="G379" s="14">
        <f t="shared" si="163"/>
        <v>9.5299999999999994</v>
      </c>
      <c r="H379" s="606">
        <f t="shared" si="164"/>
        <v>605.4</v>
      </c>
      <c r="I379" s="71">
        <f t="shared" si="165"/>
        <v>162.30000000000001</v>
      </c>
      <c r="J379" s="20">
        <f>ROUND(J378*0.262,1)</f>
        <v>63.6</v>
      </c>
      <c r="K379" s="20">
        <f>ROUND(K378*0.262,1)</f>
        <v>44.8</v>
      </c>
      <c r="L379" s="20">
        <f>ROUND(L378*0.262,1)</f>
        <v>53.9</v>
      </c>
      <c r="M379" s="14">
        <f t="shared" si="166"/>
        <v>128.39999999999998</v>
      </c>
      <c r="N379" s="20">
        <f>ROUND(N378*0.262,1)</f>
        <v>36.700000000000003</v>
      </c>
      <c r="O379" s="20">
        <f>ROUND(O378*0.262,1)</f>
        <v>52.4</v>
      </c>
      <c r="P379" s="20">
        <f>ROUND(P378*0.262,1)</f>
        <v>39.299999999999997</v>
      </c>
      <c r="Q379" s="14">
        <f t="shared" si="167"/>
        <v>159.80000000000001</v>
      </c>
      <c r="R379" s="20">
        <f>ROUND(R378*0.262,1)</f>
        <v>104.8</v>
      </c>
      <c r="S379" s="20">
        <f>ROUND(S378*0.262,1)</f>
        <v>26.2</v>
      </c>
      <c r="T379" s="20">
        <f>ROUND(T378*0.262,1)</f>
        <v>28.8</v>
      </c>
      <c r="U379" s="14">
        <f t="shared" si="168"/>
        <v>154.89999999999998</v>
      </c>
      <c r="V379" s="20">
        <f>ROUND(V378*0.262,1)</f>
        <v>38.1</v>
      </c>
      <c r="W379" s="20">
        <f>ROUND(W378*0.262,1)</f>
        <v>49.5</v>
      </c>
      <c r="X379" s="20">
        <f>ROUND(X378*0.262,1)</f>
        <v>67.3</v>
      </c>
    </row>
    <row r="380" spans="1:25" s="2" customFormat="1" x14ac:dyDescent="0.25">
      <c r="A380" s="36" t="s">
        <v>67</v>
      </c>
      <c r="B380" s="21" t="s">
        <v>43</v>
      </c>
      <c r="C380" s="22"/>
      <c r="D380" s="23"/>
      <c r="E380" s="23" t="s">
        <v>33</v>
      </c>
      <c r="F380" s="14">
        <v>73.2</v>
      </c>
      <c r="G380" s="14">
        <f t="shared" si="163"/>
        <v>1.08</v>
      </c>
      <c r="H380" s="606">
        <f t="shared" si="164"/>
        <v>68.820000000000007</v>
      </c>
      <c r="I380" s="71">
        <f t="shared" si="165"/>
        <v>17.205000000000002</v>
      </c>
      <c r="J380" s="20">
        <v>5.7350000000000003</v>
      </c>
      <c r="K380" s="20">
        <v>5.7350000000000003</v>
      </c>
      <c r="L380" s="20">
        <v>5.7350000000000003</v>
      </c>
      <c r="M380" s="14">
        <f t="shared" si="166"/>
        <v>17.205000000000002</v>
      </c>
      <c r="N380" s="20">
        <v>5.7350000000000003</v>
      </c>
      <c r="O380" s="20">
        <v>5.7350000000000003</v>
      </c>
      <c r="P380" s="20">
        <v>5.7350000000000003</v>
      </c>
      <c r="Q380" s="14">
        <f t="shared" si="167"/>
        <v>17.205000000000002</v>
      </c>
      <c r="R380" s="20">
        <v>5.7350000000000003</v>
      </c>
      <c r="S380" s="20">
        <v>5.7350000000000003</v>
      </c>
      <c r="T380" s="20">
        <v>5.7350000000000003</v>
      </c>
      <c r="U380" s="14">
        <f t="shared" si="168"/>
        <v>17.205000000000002</v>
      </c>
      <c r="V380" s="20">
        <v>5.7350000000000003</v>
      </c>
      <c r="W380" s="20">
        <v>5.7350000000000003</v>
      </c>
      <c r="X380" s="20">
        <v>5.7350000000000003</v>
      </c>
    </row>
    <row r="381" spans="1:25" s="2" customFormat="1" x14ac:dyDescent="0.25">
      <c r="A381" s="36" t="s">
        <v>68</v>
      </c>
      <c r="B381" s="21" t="s">
        <v>44</v>
      </c>
      <c r="C381" s="22"/>
      <c r="D381" s="23"/>
      <c r="E381" s="23" t="s">
        <v>33</v>
      </c>
      <c r="F381" s="14">
        <v>10.51</v>
      </c>
      <c r="G381" s="14">
        <f t="shared" si="163"/>
        <v>0.16</v>
      </c>
      <c r="H381" s="606">
        <f t="shared" si="164"/>
        <v>10.199999999999999</v>
      </c>
      <c r="I381" s="71">
        <f t="shared" si="165"/>
        <v>4.83</v>
      </c>
      <c r="J381" s="20">
        <f>ROUND(10.51/3191.5*J359,2)</f>
        <v>1.94</v>
      </c>
      <c r="K381" s="20">
        <f t="shared" ref="K381:L381" si="169">ROUND(10.51/3191.5*K359,2)</f>
        <v>1.57</v>
      </c>
      <c r="L381" s="20">
        <f t="shared" si="169"/>
        <v>1.32</v>
      </c>
      <c r="M381" s="14">
        <f t="shared" si="166"/>
        <v>1.02</v>
      </c>
      <c r="N381" s="20">
        <f>ROUND(10.51/3191.5*N359,2)</f>
        <v>0.68</v>
      </c>
      <c r="O381" s="20">
        <f t="shared" ref="O381:P381" si="170">ROUND(10.51/3191.5*O359,2)</f>
        <v>0.17</v>
      </c>
      <c r="P381" s="20">
        <f t="shared" si="170"/>
        <v>0.17</v>
      </c>
      <c r="Q381" s="14">
        <f t="shared" si="167"/>
        <v>0.28000000000000003</v>
      </c>
      <c r="R381" s="20">
        <f>ROUND(10.51/3191.5*R359,2)</f>
        <v>0.14000000000000001</v>
      </c>
      <c r="S381" s="20">
        <f t="shared" ref="S381:T381" si="171">ROUND(10.51/3191.5*S359,2)</f>
        <v>0</v>
      </c>
      <c r="T381" s="20">
        <f t="shared" si="171"/>
        <v>0.14000000000000001</v>
      </c>
      <c r="U381" s="14">
        <f t="shared" si="168"/>
        <v>4.07</v>
      </c>
      <c r="V381" s="20">
        <f>ROUND(10.51/3191.5*V359,2)</f>
        <v>0.85</v>
      </c>
      <c r="W381" s="20">
        <f t="shared" ref="W381:X381" si="172">ROUND(10.51/3191.5*W359,2)</f>
        <v>1.38</v>
      </c>
      <c r="X381" s="20">
        <f t="shared" si="172"/>
        <v>1.84</v>
      </c>
    </row>
    <row r="382" spans="1:25" s="2" customFormat="1" x14ac:dyDescent="0.25">
      <c r="A382" s="36" t="s">
        <v>69</v>
      </c>
      <c r="B382" s="21" t="s">
        <v>70</v>
      </c>
      <c r="C382" s="22"/>
      <c r="D382" s="23"/>
      <c r="E382" s="23" t="s">
        <v>33</v>
      </c>
      <c r="F382" s="14">
        <v>1947.32</v>
      </c>
      <c r="G382" s="14">
        <f t="shared" si="163"/>
        <v>27.26</v>
      </c>
      <c r="H382" s="606">
        <f t="shared" si="164"/>
        <v>1730.7000000000003</v>
      </c>
      <c r="I382" s="71">
        <f t="shared" si="165"/>
        <v>819.40000000000009</v>
      </c>
      <c r="J382" s="20">
        <f>ROUND(J362*0.2543/0.44286*1021.2/1000,1)</f>
        <v>329.1</v>
      </c>
      <c r="K382" s="20">
        <f>ROUND(K362*0.2543/0.44286*1021.2/1000,1)</f>
        <v>266.10000000000002</v>
      </c>
      <c r="L382" s="20">
        <f>ROUND(L362*0.2543/0.44286*1021.2/1000,1)</f>
        <v>224.2</v>
      </c>
      <c r="M382" s="14">
        <f t="shared" si="166"/>
        <v>173.9</v>
      </c>
      <c r="N382" s="20">
        <f>ROUND(N362*0.2543/0.44286*1021.2/1000,1)</f>
        <v>114.7</v>
      </c>
      <c r="O382" s="20">
        <f>ROUND(O362*0.2543/0.44286*1021.2/1000,1)</f>
        <v>29.6</v>
      </c>
      <c r="P382" s="20">
        <f>ROUND(P362*0.2543/0.44286*1021.2/1000,1)</f>
        <v>29.6</v>
      </c>
      <c r="Q382" s="14">
        <f t="shared" si="167"/>
        <v>46.8</v>
      </c>
      <c r="R382" s="20">
        <f>ROUND(R362*0.2543/0.44286*1021.2/1000,1)</f>
        <v>23.4</v>
      </c>
      <c r="S382" s="20">
        <f>ROUND(S362*0.2543/0.44286*1021.2/1000,1)</f>
        <v>0</v>
      </c>
      <c r="T382" s="20">
        <f>ROUND(T362*0.2543/0.44286*1021.2/1000,1)</f>
        <v>23.4</v>
      </c>
      <c r="U382" s="14">
        <f t="shared" si="168"/>
        <v>690.6</v>
      </c>
      <c r="V382" s="20">
        <f>ROUND(V362*0.2543/0.44286*1021.2/1000,1)</f>
        <v>143.9</v>
      </c>
      <c r="W382" s="20">
        <f>ROUND(W362*0.2543/0.44286*1021.2/1000,1)</f>
        <v>233.8</v>
      </c>
      <c r="X382" s="20">
        <f>ROUND(X362*0.2543/0.44286*1021.2/1000,1)</f>
        <v>312.89999999999998</v>
      </c>
    </row>
    <row r="383" spans="1:25" s="2" customFormat="1" x14ac:dyDescent="0.25">
      <c r="A383" s="36" t="s">
        <v>71</v>
      </c>
      <c r="B383" s="21" t="s">
        <v>72</v>
      </c>
      <c r="C383" s="22"/>
      <c r="D383" s="23"/>
      <c r="E383" s="23" t="s">
        <v>33</v>
      </c>
      <c r="F383" s="14">
        <v>17.91</v>
      </c>
      <c r="G383" s="14">
        <f t="shared" si="163"/>
        <v>0.32</v>
      </c>
      <c r="H383" s="606">
        <f t="shared" si="164"/>
        <v>20.299999999999997</v>
      </c>
      <c r="I383" s="71">
        <f t="shared" si="165"/>
        <v>9.6</v>
      </c>
      <c r="J383" s="20">
        <f>ROUND(J359*0.5*13.16/1000,1)</f>
        <v>3.9</v>
      </c>
      <c r="K383" s="20">
        <f>ROUND(K359*0.5*13.16/1000,1)</f>
        <v>3.1</v>
      </c>
      <c r="L383" s="20">
        <f>ROUND(L359*0.5*13.16/1000,1)</f>
        <v>2.6</v>
      </c>
      <c r="M383" s="14">
        <f t="shared" si="166"/>
        <v>1.9000000000000001</v>
      </c>
      <c r="N383" s="20">
        <f>ROUND(N359*0.5*13.16/1000,1)</f>
        <v>1.3</v>
      </c>
      <c r="O383" s="20">
        <f>ROUND(O359*0.5*13.16/1000,1)</f>
        <v>0.3</v>
      </c>
      <c r="P383" s="20">
        <f>ROUND(P359*0.5*13.16/1000,1)</f>
        <v>0.3</v>
      </c>
      <c r="Q383" s="14">
        <f t="shared" si="167"/>
        <v>0.6</v>
      </c>
      <c r="R383" s="20">
        <f>ROUND(R359*0.5*13.16/1000,1)</f>
        <v>0.3</v>
      </c>
      <c r="S383" s="20">
        <f>ROUND(S359*0.5*13.16/1000,1)</f>
        <v>0</v>
      </c>
      <c r="T383" s="20">
        <f>ROUND(T359*0.5*13.16/1000,1)</f>
        <v>0.3</v>
      </c>
      <c r="U383" s="14">
        <f t="shared" si="168"/>
        <v>8.1999999999999993</v>
      </c>
      <c r="V383" s="20">
        <f>ROUND(V359*0.5*13.16/1000,1)</f>
        <v>1.7</v>
      </c>
      <c r="W383" s="20">
        <f>ROUND(W359*0.5*13.16/1000,1)</f>
        <v>2.8</v>
      </c>
      <c r="X383" s="20">
        <f>ROUND(X359*0.5*13.16/1000,1)</f>
        <v>3.7</v>
      </c>
    </row>
    <row r="384" spans="1:25" s="2" customFormat="1" x14ac:dyDescent="0.25">
      <c r="A384" s="36"/>
      <c r="B384" s="21" t="s">
        <v>449</v>
      </c>
      <c r="C384" s="22"/>
      <c r="D384" s="23"/>
      <c r="E384" s="23" t="s">
        <v>33</v>
      </c>
      <c r="F384" s="14">
        <v>0</v>
      </c>
      <c r="G384" s="14">
        <f t="shared" si="163"/>
        <v>0</v>
      </c>
      <c r="H384" s="606">
        <f>I384+M384+Q384+U384</f>
        <v>0</v>
      </c>
      <c r="I384" s="71">
        <f>J384+K384+L384</f>
        <v>0</v>
      </c>
      <c r="J384" s="20"/>
      <c r="K384" s="20"/>
      <c r="L384" s="20"/>
      <c r="M384" s="14">
        <f t="shared" si="166"/>
        <v>0</v>
      </c>
      <c r="N384" s="20"/>
      <c r="O384" s="20"/>
      <c r="P384" s="20"/>
      <c r="Q384" s="14">
        <f t="shared" si="167"/>
        <v>0</v>
      </c>
      <c r="R384" s="20"/>
      <c r="S384" s="20"/>
      <c r="T384" s="20"/>
      <c r="U384" s="14">
        <f t="shared" si="168"/>
        <v>0</v>
      </c>
      <c r="V384" s="20"/>
      <c r="W384" s="20"/>
      <c r="X384" s="20"/>
    </row>
    <row r="385" spans="1:24" s="2" customFormat="1" x14ac:dyDescent="0.25">
      <c r="A385" s="36" t="s">
        <v>73</v>
      </c>
      <c r="B385" s="21" t="s">
        <v>74</v>
      </c>
      <c r="C385" s="22"/>
      <c r="D385" s="23"/>
      <c r="E385" s="23" t="s">
        <v>33</v>
      </c>
      <c r="F385" s="14">
        <v>303.79000000000002</v>
      </c>
      <c r="G385" s="14">
        <f t="shared" si="163"/>
        <v>4.17</v>
      </c>
      <c r="H385" s="606">
        <f t="shared" si="164"/>
        <v>265</v>
      </c>
      <c r="I385" s="71">
        <f t="shared" si="165"/>
        <v>125.49999999999999</v>
      </c>
      <c r="J385" s="20">
        <f>ROUND(J359*25*3.424/1000,1)</f>
        <v>50.4</v>
      </c>
      <c r="K385" s="20">
        <f>ROUND(K359*25*3.424/1000,1)</f>
        <v>40.799999999999997</v>
      </c>
      <c r="L385" s="20">
        <f>ROUND(L359*25*3.424/1000,1)</f>
        <v>34.299999999999997</v>
      </c>
      <c r="M385" s="14">
        <f t="shared" si="166"/>
        <v>26.6</v>
      </c>
      <c r="N385" s="20">
        <f>ROUND(N359*25*3.424/1000,1)</f>
        <v>17.600000000000001</v>
      </c>
      <c r="O385" s="20">
        <f>ROUND(O359*25*3.424/1000,1)</f>
        <v>4.5</v>
      </c>
      <c r="P385" s="20">
        <f>ROUND(P359*25*3.424/1000,1)</f>
        <v>4.5</v>
      </c>
      <c r="Q385" s="14">
        <f t="shared" si="167"/>
        <v>7.2</v>
      </c>
      <c r="R385" s="20">
        <f>ROUND(R359*25*3.424/1000,1)</f>
        <v>3.6</v>
      </c>
      <c r="S385" s="20">
        <f>ROUND(S359*25*3.424/1000,1)</f>
        <v>0</v>
      </c>
      <c r="T385" s="20">
        <f>ROUND(T359*25*3.424/1000,1)</f>
        <v>3.6</v>
      </c>
      <c r="U385" s="14">
        <f t="shared" si="168"/>
        <v>105.69999999999999</v>
      </c>
      <c r="V385" s="20">
        <f>ROUND(V359*25*3.424/1000,1)</f>
        <v>22</v>
      </c>
      <c r="W385" s="20">
        <f>ROUND(W359*25*3.424/1000,1)</f>
        <v>35.799999999999997</v>
      </c>
      <c r="X385" s="20">
        <f>ROUND(X359*25*3.424/1000,1)</f>
        <v>47.9</v>
      </c>
    </row>
    <row r="386" spans="1:24" s="2" customFormat="1" x14ac:dyDescent="0.25">
      <c r="A386" s="36" t="s">
        <v>75</v>
      </c>
      <c r="B386" s="21" t="s">
        <v>45</v>
      </c>
      <c r="C386" s="22"/>
      <c r="D386" s="23"/>
      <c r="E386" s="23" t="s">
        <v>33</v>
      </c>
      <c r="F386" s="14">
        <v>214.6</v>
      </c>
      <c r="G386" s="14">
        <f t="shared" si="163"/>
        <v>3.28</v>
      </c>
      <c r="H386" s="606">
        <f t="shared" si="164"/>
        <v>208.17000000000002</v>
      </c>
      <c r="I386" s="71">
        <f t="shared" si="165"/>
        <v>208.17000000000002</v>
      </c>
      <c r="J386" s="20">
        <f>ROUND(214.6/3191.5*3095.8/3,2)</f>
        <v>69.39</v>
      </c>
      <c r="K386" s="20">
        <f t="shared" ref="K386:L386" si="173">ROUND(214.6/3191.5*3095.8/3,2)</f>
        <v>69.39</v>
      </c>
      <c r="L386" s="20">
        <f t="shared" si="173"/>
        <v>69.39</v>
      </c>
      <c r="M386" s="14">
        <f t="shared" si="166"/>
        <v>0</v>
      </c>
      <c r="N386" s="20"/>
      <c r="O386" s="20"/>
      <c r="P386" s="20"/>
      <c r="Q386" s="14">
        <f t="shared" si="167"/>
        <v>0</v>
      </c>
      <c r="R386" s="20"/>
      <c r="S386" s="20"/>
      <c r="T386" s="20"/>
      <c r="U386" s="14">
        <f t="shared" si="168"/>
        <v>0</v>
      </c>
      <c r="V386" s="20"/>
      <c r="W386" s="20"/>
      <c r="X386" s="20"/>
    </row>
    <row r="387" spans="1:24" s="2" customFormat="1" x14ac:dyDescent="0.25">
      <c r="A387" s="36" t="s">
        <v>76</v>
      </c>
      <c r="B387" s="21" t="s">
        <v>46</v>
      </c>
      <c r="C387" s="22"/>
      <c r="D387" s="23"/>
      <c r="E387" s="23" t="s">
        <v>33</v>
      </c>
      <c r="F387" s="14">
        <v>903.09</v>
      </c>
      <c r="G387" s="14">
        <f t="shared" si="163"/>
        <v>13.8</v>
      </c>
      <c r="H387" s="216">
        <f t="shared" si="164"/>
        <v>876.09999999999991</v>
      </c>
      <c r="I387" s="71">
        <f t="shared" si="165"/>
        <v>414.79999999999995</v>
      </c>
      <c r="J387" s="20">
        <f>ROUND(903.09/6950.46*J368,1)</f>
        <v>166.6</v>
      </c>
      <c r="K387" s="20">
        <f>ROUND(903.09/6950.46*K368,1)</f>
        <v>134.69999999999999</v>
      </c>
      <c r="L387" s="20">
        <f>ROUND(903.09/6950.46*L368,1)</f>
        <v>113.5</v>
      </c>
      <c r="M387" s="14">
        <f t="shared" si="166"/>
        <v>88</v>
      </c>
      <c r="N387" s="20">
        <f>ROUND(903.09/6950.46*N368,1)</f>
        <v>58</v>
      </c>
      <c r="O387" s="20">
        <f>ROUND(903.09/6950.46*O368,1)</f>
        <v>15</v>
      </c>
      <c r="P387" s="20">
        <f>ROUND(903.09/6950.46*P368,1)</f>
        <v>15</v>
      </c>
      <c r="Q387" s="14">
        <f t="shared" si="167"/>
        <v>23.8</v>
      </c>
      <c r="R387" s="20">
        <f>ROUND(903.09/6950.46*R368,1)</f>
        <v>11.9</v>
      </c>
      <c r="S387" s="20">
        <f>ROUND(903.09/6950.46*S368,1)</f>
        <v>0</v>
      </c>
      <c r="T387" s="20">
        <f>ROUND(903.09/6950.46*T368,1)</f>
        <v>11.9</v>
      </c>
      <c r="U387" s="14">
        <f t="shared" si="168"/>
        <v>349.5</v>
      </c>
      <c r="V387" s="20">
        <f>ROUND(903.09/6950.46*V368,1)</f>
        <v>72.8</v>
      </c>
      <c r="W387" s="20">
        <f>ROUND(903.09/6950.46*W368,1)</f>
        <v>118.3</v>
      </c>
      <c r="X387" s="20">
        <f>ROUND(903.09/6950.46*X368,1)</f>
        <v>158.4</v>
      </c>
    </row>
    <row r="388" spans="1:24" s="2" customFormat="1" x14ac:dyDescent="0.25">
      <c r="A388" s="36" t="s">
        <v>77</v>
      </c>
      <c r="B388" s="21" t="s">
        <v>48</v>
      </c>
      <c r="C388" s="22"/>
      <c r="D388" s="23"/>
      <c r="E388" s="23" t="s">
        <v>33</v>
      </c>
      <c r="F388" s="14">
        <v>262.73</v>
      </c>
      <c r="G388" s="14">
        <f t="shared" si="163"/>
        <v>4.01</v>
      </c>
      <c r="H388" s="606">
        <f t="shared" si="164"/>
        <v>254.83</v>
      </c>
      <c r="I388" s="39">
        <f t="shared" si="165"/>
        <v>120.66</v>
      </c>
      <c r="J388" s="20">
        <f>ROUND(262.73/3191.5*J359,2)</f>
        <v>48.46</v>
      </c>
      <c r="K388" s="20">
        <f t="shared" ref="K388:L388" si="174">ROUND(262.73/3191.5*K359,2)</f>
        <v>39.19</v>
      </c>
      <c r="L388" s="20">
        <f t="shared" si="174"/>
        <v>33.01</v>
      </c>
      <c r="M388" s="14">
        <f t="shared" si="166"/>
        <v>25.590000000000003</v>
      </c>
      <c r="N388" s="20">
        <f>ROUND(262.73/3191.5*N359,2)</f>
        <v>16.89</v>
      </c>
      <c r="O388" s="20">
        <f t="shared" ref="O388:P388" si="175">ROUND(262.73/3191.5*O359,2)</f>
        <v>4.3499999999999996</v>
      </c>
      <c r="P388" s="20">
        <f t="shared" si="175"/>
        <v>4.3499999999999996</v>
      </c>
      <c r="Q388" s="14">
        <f t="shared" si="167"/>
        <v>6.9</v>
      </c>
      <c r="R388" s="20">
        <f>ROUND(262.73/3191.5*R359,2)</f>
        <v>3.45</v>
      </c>
      <c r="S388" s="20">
        <f t="shared" ref="S388:T388" si="176">ROUND(262.73/3191.5*S359,2)</f>
        <v>0</v>
      </c>
      <c r="T388" s="20">
        <f t="shared" si="176"/>
        <v>3.45</v>
      </c>
      <c r="U388" s="14">
        <f t="shared" si="168"/>
        <v>101.68</v>
      </c>
      <c r="V388" s="20">
        <f>ROUND(262.73/3191.5*V359,2)</f>
        <v>21.18</v>
      </c>
      <c r="W388" s="20">
        <f t="shared" ref="W388:X388" si="177">ROUND(262.73/3191.5*W359,2)</f>
        <v>34.42</v>
      </c>
      <c r="X388" s="20">
        <f t="shared" si="177"/>
        <v>46.08</v>
      </c>
    </row>
    <row r="389" spans="1:24" s="2" customFormat="1" x14ac:dyDescent="0.25">
      <c r="A389" s="21"/>
      <c r="B389" s="21"/>
      <c r="C389" s="22"/>
      <c r="D389" s="23"/>
      <c r="E389" s="23"/>
      <c r="F389" s="23"/>
      <c r="G389" s="23"/>
      <c r="H389" s="23"/>
      <c r="I389" s="24"/>
      <c r="J389" s="24"/>
      <c r="K389" s="24"/>
      <c r="L389" s="24"/>
      <c r="M389" s="24"/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2" customFormat="1" x14ac:dyDescent="0.25">
      <c r="A390" s="594">
        <v>12</v>
      </c>
      <c r="B390" s="21" t="s">
        <v>51</v>
      </c>
      <c r="C390" s="22"/>
      <c r="D390" s="23"/>
      <c r="E390" s="23" t="s">
        <v>33</v>
      </c>
      <c r="F390" s="174">
        <f>F368-F375</f>
        <v>11.650000000000546</v>
      </c>
      <c r="G390" s="23"/>
      <c r="H390" s="20">
        <f t="shared" ref="H390:X390" si="178">H368-H375</f>
        <v>392.08812524710902</v>
      </c>
      <c r="I390" s="26">
        <f t="shared" si="178"/>
        <v>690.33776953847928</v>
      </c>
      <c r="J390" s="20">
        <f t="shared" si="178"/>
        <v>300.32652789150382</v>
      </c>
      <c r="K390" s="26">
        <f t="shared" si="178"/>
        <v>260.49908664506211</v>
      </c>
      <c r="L390" s="26">
        <f t="shared" si="178"/>
        <v>129.51215500191347</v>
      </c>
      <c r="M390" s="20">
        <f t="shared" si="178"/>
        <v>-275.54500000000007</v>
      </c>
      <c r="N390" s="26">
        <f t="shared" si="178"/>
        <v>55.08499999999998</v>
      </c>
      <c r="O390" s="26">
        <f t="shared" si="178"/>
        <v>-196.86500000000007</v>
      </c>
      <c r="P390" s="26">
        <f t="shared" si="178"/>
        <v>-133.76500000000001</v>
      </c>
      <c r="Q390" s="20">
        <f t="shared" si="178"/>
        <v>-689.94500000000005</v>
      </c>
      <c r="R390" s="26">
        <f t="shared" si="178"/>
        <v>-462.00500000000005</v>
      </c>
      <c r="S390" s="26">
        <f t="shared" si="178"/>
        <v>-131.935</v>
      </c>
      <c r="T390" s="20">
        <f t="shared" si="178"/>
        <v>-96.005000000000024</v>
      </c>
      <c r="U390" s="20">
        <f t="shared" si="178"/>
        <v>667.24035570862998</v>
      </c>
      <c r="V390" s="20">
        <f t="shared" si="178"/>
        <v>108.84030038804985</v>
      </c>
      <c r="W390" s="20">
        <f t="shared" si="178"/>
        <v>240.14418022000791</v>
      </c>
      <c r="X390" s="20">
        <f t="shared" si="178"/>
        <v>318.25587510057278</v>
      </c>
    </row>
    <row r="391" spans="1:24" s="2" customFormat="1" x14ac:dyDescent="0.25">
      <c r="A391" s="594">
        <v>13</v>
      </c>
      <c r="B391" s="21" t="s">
        <v>78</v>
      </c>
      <c r="C391" s="22"/>
      <c r="D391" s="23"/>
      <c r="E391" s="598" t="s">
        <v>28</v>
      </c>
      <c r="F391" s="20">
        <f>ROUND(F390/F375*100,1)</f>
        <v>0.2</v>
      </c>
      <c r="G391" s="598"/>
      <c r="H391" s="20">
        <f t="shared" ref="H391:X391" si="179">ROUND(H390/H375*100,1)</f>
        <v>6.2</v>
      </c>
      <c r="I391" s="20">
        <f t="shared" si="179"/>
        <v>27.6</v>
      </c>
      <c r="J391" s="20">
        <f t="shared" si="179"/>
        <v>30.6</v>
      </c>
      <c r="K391" s="20">
        <f t="shared" si="179"/>
        <v>33.6</v>
      </c>
      <c r="L391" s="20">
        <f t="shared" si="179"/>
        <v>17.399999999999999</v>
      </c>
      <c r="M391" s="20">
        <f t="shared" si="179"/>
        <v>-28.9</v>
      </c>
      <c r="N391" s="20">
        <f t="shared" si="179"/>
        <v>14.1</v>
      </c>
      <c r="O391" s="20">
        <f t="shared" si="179"/>
        <v>-63.1</v>
      </c>
      <c r="P391" s="20">
        <f t="shared" si="179"/>
        <v>-53.7</v>
      </c>
      <c r="Q391" s="20">
        <f t="shared" si="179"/>
        <v>-79.099999999999994</v>
      </c>
      <c r="R391" s="20">
        <f t="shared" si="179"/>
        <v>-83.5</v>
      </c>
      <c r="S391" s="20">
        <f t="shared" si="179"/>
        <v>-100</v>
      </c>
      <c r="T391" s="20">
        <f t="shared" si="179"/>
        <v>-51.3</v>
      </c>
      <c r="U391" s="20">
        <f t="shared" si="179"/>
        <v>33</v>
      </c>
      <c r="V391" s="20">
        <f t="shared" si="179"/>
        <v>24.1</v>
      </c>
      <c r="W391" s="20">
        <f t="shared" si="179"/>
        <v>35.799999999999997</v>
      </c>
      <c r="X391" s="20">
        <f t="shared" si="179"/>
        <v>35.299999999999997</v>
      </c>
    </row>
    <row r="392" spans="1:24" s="2" customFormat="1" x14ac:dyDescent="0.25">
      <c r="A392" s="21"/>
      <c r="B392" s="21"/>
      <c r="C392" s="22"/>
      <c r="D392" s="23"/>
      <c r="E392" s="23"/>
      <c r="F392" s="23"/>
      <c r="G392" s="23"/>
      <c r="H392" s="23"/>
      <c r="I392" s="24"/>
      <c r="J392" s="24"/>
      <c r="K392" s="24"/>
      <c r="L392" s="24"/>
      <c r="M392" s="24"/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2" customFormat="1" x14ac:dyDescent="0.25"/>
    <row r="394" spans="1:24" s="2" customFormat="1" x14ac:dyDescent="0.25">
      <c r="B394" s="2" t="s">
        <v>99</v>
      </c>
    </row>
    <row r="395" spans="1:24" x14ac:dyDescent="0.25">
      <c r="S395"/>
      <c r="W395" t="s">
        <v>97</v>
      </c>
    </row>
    <row r="396" spans="1:24" x14ac:dyDescent="0.25">
      <c r="S396"/>
      <c r="W396" t="s">
        <v>458</v>
      </c>
    </row>
    <row r="397" spans="1:24" x14ac:dyDescent="0.25">
      <c r="S397"/>
      <c r="W397" t="s">
        <v>459</v>
      </c>
    </row>
    <row r="398" spans="1:24" x14ac:dyDescent="0.25">
      <c r="S398"/>
      <c r="W398" t="s">
        <v>460</v>
      </c>
    </row>
    <row r="399" spans="1:24" x14ac:dyDescent="0.25">
      <c r="J399">
        <f>350/3407.31+1</f>
        <v>1.1027203277658915</v>
      </c>
      <c r="K399">
        <f>200/2931.5+1</f>
        <v>1.0682244584683609</v>
      </c>
      <c r="L399">
        <f>100/3422.99+1</f>
        <v>1.0292142249904324</v>
      </c>
      <c r="S399"/>
      <c r="V399">
        <f>100/3108.35+1</f>
        <v>1.032171409268583</v>
      </c>
      <c r="W399">
        <f>200/3371.69+1</f>
        <v>1.0593174342836975</v>
      </c>
      <c r="X399">
        <f>350/3875.8+1</f>
        <v>1.0903039372516641</v>
      </c>
    </row>
    <row r="400" spans="1:24" s="2" customFormat="1" x14ac:dyDescent="0.25"/>
    <row r="401" spans="1:229" s="2" customFormat="1" ht="15.6" x14ac:dyDescent="0.3">
      <c r="A401" s="2" t="s">
        <v>52</v>
      </c>
      <c r="E401" s="3" t="s">
        <v>349</v>
      </c>
      <c r="J401" s="310" t="s">
        <v>349</v>
      </c>
      <c r="L401" s="3"/>
      <c r="N401" s="3" t="s">
        <v>349</v>
      </c>
      <c r="P401" s="3"/>
      <c r="R401" s="3"/>
      <c r="T401" s="3" t="s">
        <v>349</v>
      </c>
    </row>
    <row r="402" spans="1:229" s="2" customFormat="1" x14ac:dyDescent="0.25">
      <c r="A402" s="317" t="s">
        <v>54</v>
      </c>
    </row>
    <row r="403" spans="1:229" s="2" customFormat="1" x14ac:dyDescent="0.25">
      <c r="A403" s="5" t="s">
        <v>0</v>
      </c>
      <c r="B403" s="6" t="s">
        <v>1</v>
      </c>
      <c r="C403" s="7"/>
      <c r="D403" s="8"/>
      <c r="E403" s="8" t="s">
        <v>2</v>
      </c>
      <c r="F403" s="19" t="s">
        <v>55</v>
      </c>
      <c r="G403" s="605" t="s">
        <v>89</v>
      </c>
      <c r="H403" s="605" t="s">
        <v>3</v>
      </c>
      <c r="I403" s="594" t="s">
        <v>94</v>
      </c>
      <c r="J403" s="884" t="s">
        <v>93</v>
      </c>
      <c r="K403" s="885"/>
      <c r="L403" s="885"/>
      <c r="M403" s="594" t="s">
        <v>90</v>
      </c>
      <c r="N403" s="594" t="s">
        <v>93</v>
      </c>
      <c r="O403" s="595"/>
      <c r="P403" s="595"/>
      <c r="Q403" s="594" t="s">
        <v>91</v>
      </c>
      <c r="R403" s="594" t="s">
        <v>93</v>
      </c>
      <c r="S403" s="595"/>
      <c r="T403" s="595"/>
      <c r="U403" s="19" t="s">
        <v>92</v>
      </c>
      <c r="V403" s="78" t="s">
        <v>93</v>
      </c>
      <c r="W403" s="595"/>
      <c r="X403" s="598"/>
    </row>
    <row r="404" spans="1:229" s="18" customFormat="1" x14ac:dyDescent="0.25">
      <c r="A404" s="14"/>
      <c r="B404" s="881" t="s">
        <v>8</v>
      </c>
      <c r="C404" s="882"/>
      <c r="D404" s="883"/>
      <c r="E404" s="597" t="s">
        <v>9</v>
      </c>
      <c r="F404" s="73" t="s">
        <v>57</v>
      </c>
      <c r="G404" s="74" t="s">
        <v>56</v>
      </c>
      <c r="H404" s="144" t="s">
        <v>444</v>
      </c>
      <c r="I404" s="594" t="s">
        <v>10</v>
      </c>
      <c r="J404" s="594" t="s">
        <v>11</v>
      </c>
      <c r="K404" s="604" t="s">
        <v>12</v>
      </c>
      <c r="L404" s="594" t="s">
        <v>13</v>
      </c>
      <c r="M404" s="594" t="s">
        <v>10</v>
      </c>
      <c r="N404" s="594" t="s">
        <v>14</v>
      </c>
      <c r="O404" s="594" t="s">
        <v>15</v>
      </c>
      <c r="P404" s="594" t="s">
        <v>16</v>
      </c>
      <c r="Q404" s="594" t="s">
        <v>10</v>
      </c>
      <c r="R404" s="594" t="s">
        <v>17</v>
      </c>
      <c r="S404" s="594" t="s">
        <v>58</v>
      </c>
      <c r="T404" s="594" t="s">
        <v>18</v>
      </c>
      <c r="U404" s="14" t="s">
        <v>10</v>
      </c>
      <c r="V404" s="595" t="s">
        <v>19</v>
      </c>
      <c r="W404" s="594" t="s">
        <v>20</v>
      </c>
      <c r="X404" s="20" t="s">
        <v>21</v>
      </c>
    </row>
    <row r="405" spans="1:229" s="2" customFormat="1" x14ac:dyDescent="0.25">
      <c r="A405" s="5"/>
      <c r="B405" s="886"/>
      <c r="C405" s="887"/>
      <c r="D405" s="888"/>
      <c r="E405" s="5"/>
      <c r="F405" s="14" t="s">
        <v>443</v>
      </c>
      <c r="G405" s="596" t="s">
        <v>88</v>
      </c>
      <c r="H405" s="20" t="s">
        <v>22</v>
      </c>
      <c r="I405" s="73" t="s">
        <v>22</v>
      </c>
      <c r="J405" s="73" t="s">
        <v>22</v>
      </c>
      <c r="K405" s="19" t="s">
        <v>22</v>
      </c>
      <c r="L405" s="73" t="s">
        <v>22</v>
      </c>
      <c r="M405" s="19" t="s">
        <v>22</v>
      </c>
      <c r="N405" s="19" t="s">
        <v>22</v>
      </c>
      <c r="O405" s="19" t="s">
        <v>22</v>
      </c>
      <c r="P405" s="19" t="s">
        <v>22</v>
      </c>
      <c r="Q405" s="19" t="s">
        <v>22</v>
      </c>
      <c r="R405" s="19" t="s">
        <v>22</v>
      </c>
      <c r="S405" s="19" t="s">
        <v>22</v>
      </c>
      <c r="T405" s="19" t="s">
        <v>22</v>
      </c>
      <c r="U405" s="19" t="s">
        <v>22</v>
      </c>
      <c r="V405" s="19" t="s">
        <v>22</v>
      </c>
      <c r="W405" s="19" t="s">
        <v>22</v>
      </c>
      <c r="X405" s="19" t="s">
        <v>22</v>
      </c>
    </row>
    <row r="406" spans="1:229" s="2" customFormat="1" x14ac:dyDescent="0.25">
      <c r="A406" s="20">
        <v>1</v>
      </c>
      <c r="B406" s="884">
        <v>2</v>
      </c>
      <c r="C406" s="885"/>
      <c r="D406" s="889"/>
      <c r="E406" s="606">
        <v>3</v>
      </c>
      <c r="F406" s="20">
        <v>4</v>
      </c>
      <c r="G406" s="606">
        <v>5</v>
      </c>
      <c r="H406" s="606">
        <v>6</v>
      </c>
      <c r="I406" s="606">
        <v>7</v>
      </c>
      <c r="J406" s="19">
        <v>8</v>
      </c>
      <c r="K406" s="19">
        <v>9</v>
      </c>
      <c r="L406" s="19">
        <v>10</v>
      </c>
      <c r="M406" s="19">
        <v>11</v>
      </c>
      <c r="N406" s="19">
        <v>12</v>
      </c>
      <c r="O406" s="19">
        <v>13</v>
      </c>
      <c r="P406" s="19">
        <v>14</v>
      </c>
      <c r="Q406" s="19">
        <v>15</v>
      </c>
      <c r="R406" s="19">
        <v>16</v>
      </c>
      <c r="S406" s="19">
        <v>17</v>
      </c>
      <c r="T406" s="19">
        <v>18</v>
      </c>
      <c r="U406" s="19">
        <v>19</v>
      </c>
      <c r="V406" s="19">
        <v>20</v>
      </c>
      <c r="W406" s="19">
        <v>21</v>
      </c>
      <c r="X406" s="19">
        <v>22</v>
      </c>
    </row>
    <row r="407" spans="1:229" s="2" customFormat="1" x14ac:dyDescent="0.25">
      <c r="A407" s="20">
        <v>1</v>
      </c>
      <c r="B407" s="78" t="s">
        <v>59</v>
      </c>
      <c r="C407" s="595"/>
      <c r="D407" s="598"/>
      <c r="E407" s="79" t="s">
        <v>60</v>
      </c>
      <c r="F407" s="606">
        <f>F410+F408</f>
        <v>3320.2</v>
      </c>
      <c r="G407" s="79"/>
      <c r="H407" s="214">
        <f>I407+M407+Q407+U407</f>
        <v>3220.51</v>
      </c>
      <c r="I407" s="20">
        <f>J407+K407+L407</f>
        <v>1466.95</v>
      </c>
      <c r="J407" s="38">
        <f>J410+J408</f>
        <v>588.9</v>
      </c>
      <c r="K407" s="26">
        <f>K408+K410</f>
        <v>476.63</v>
      </c>
      <c r="L407" s="26">
        <f>L408+L410</f>
        <v>401.42</v>
      </c>
      <c r="M407" s="215">
        <f>N407+O407+P407</f>
        <v>384.43</v>
      </c>
      <c r="N407" s="20">
        <f>N408+N410</f>
        <v>248.89000000000001</v>
      </c>
      <c r="O407" s="26">
        <f>O408+O410</f>
        <v>67.77</v>
      </c>
      <c r="P407" s="20">
        <f>P408+P410</f>
        <v>67.77</v>
      </c>
      <c r="Q407" s="215">
        <f>R407+S407+T407</f>
        <v>135.47999999999999</v>
      </c>
      <c r="R407" s="20">
        <f>R410+R408</f>
        <v>0</v>
      </c>
      <c r="S407" s="26">
        <f>S410+S408</f>
        <v>67.739999999999995</v>
      </c>
      <c r="T407" s="26">
        <f>T410+T408</f>
        <v>67.739999999999995</v>
      </c>
      <c r="U407" s="19">
        <f>V407+W407+X407</f>
        <v>1233.6500000000001</v>
      </c>
      <c r="V407" s="26">
        <f>V408+V410</f>
        <v>258.38</v>
      </c>
      <c r="W407" s="26">
        <f>W408+W410</f>
        <v>416.16</v>
      </c>
      <c r="X407" s="26">
        <f>X408+X410</f>
        <v>559.11</v>
      </c>
    </row>
    <row r="408" spans="1:229" s="2" customFormat="1" x14ac:dyDescent="0.25">
      <c r="A408" s="20">
        <v>2</v>
      </c>
      <c r="B408" s="78" t="s">
        <v>61</v>
      </c>
      <c r="C408" s="595"/>
      <c r="D408" s="598"/>
      <c r="E408" s="79" t="s">
        <v>60</v>
      </c>
      <c r="F408" s="606">
        <v>155.1</v>
      </c>
      <c r="G408" s="79"/>
      <c r="H408" s="606">
        <f>I408+M408+Q408+U408</f>
        <v>150.44</v>
      </c>
      <c r="I408" s="20">
        <f>J408+K408+L408</f>
        <v>68.52000000000001</v>
      </c>
      <c r="J408" s="20">
        <v>27.51</v>
      </c>
      <c r="K408" s="20">
        <v>22.26</v>
      </c>
      <c r="L408" s="20">
        <v>18.75</v>
      </c>
      <c r="M408" s="215">
        <f>N408+O408+P408</f>
        <v>17.97</v>
      </c>
      <c r="N408" s="20">
        <v>11.63</v>
      </c>
      <c r="O408" s="20">
        <v>3.17</v>
      </c>
      <c r="P408" s="20">
        <v>3.17</v>
      </c>
      <c r="Q408" s="215">
        <f>R408+S408+T408</f>
        <v>6.32</v>
      </c>
      <c r="R408" s="20">
        <v>0</v>
      </c>
      <c r="S408" s="20">
        <v>3.16</v>
      </c>
      <c r="T408" s="20">
        <v>3.16</v>
      </c>
      <c r="U408" s="19">
        <f>V408+W408+X408</f>
        <v>57.63</v>
      </c>
      <c r="V408" s="20">
        <v>12.07</v>
      </c>
      <c r="W408" s="20">
        <v>19.440000000000001</v>
      </c>
      <c r="X408" s="20">
        <v>26.12</v>
      </c>
    </row>
    <row r="409" spans="1:229" s="2" customFormat="1" x14ac:dyDescent="0.25">
      <c r="A409" s="20">
        <v>3</v>
      </c>
      <c r="B409" s="78" t="s">
        <v>62</v>
      </c>
      <c r="C409" s="595"/>
      <c r="D409" s="598"/>
      <c r="E409" s="79" t="s">
        <v>28</v>
      </c>
      <c r="F409" s="20">
        <f>ROUND(F408/F407*100,2)</f>
        <v>4.67</v>
      </c>
      <c r="G409" s="79"/>
      <c r="H409" s="20">
        <f>ROUND(H408/H407*100,2)</f>
        <v>4.67</v>
      </c>
      <c r="I409" s="20">
        <f t="shared" ref="I409:P409" si="180">ROUND(I408/I407*100,1)</f>
        <v>4.7</v>
      </c>
      <c r="J409" s="18">
        <f t="shared" si="180"/>
        <v>4.7</v>
      </c>
      <c r="K409" s="20">
        <f t="shared" si="180"/>
        <v>4.7</v>
      </c>
      <c r="L409" s="20">
        <f t="shared" si="180"/>
        <v>4.7</v>
      </c>
      <c r="M409" s="20">
        <f t="shared" si="180"/>
        <v>4.7</v>
      </c>
      <c r="N409" s="20">
        <f t="shared" si="180"/>
        <v>4.7</v>
      </c>
      <c r="O409" s="20">
        <f t="shared" si="180"/>
        <v>4.7</v>
      </c>
      <c r="P409" s="20">
        <f t="shared" si="180"/>
        <v>4.7</v>
      </c>
      <c r="Q409" s="20">
        <f>ROUND(Q408/Q407*100,2)</f>
        <v>4.66</v>
      </c>
      <c r="R409" s="20" t="e">
        <f>ROUND(R408/R407*100,1)</f>
        <v>#DIV/0!</v>
      </c>
      <c r="S409" s="20">
        <f>ROUND(S408/S407*100,1)</f>
        <v>4.7</v>
      </c>
      <c r="T409" s="20">
        <f>ROUND(T408/T407*100,1)</f>
        <v>4.7</v>
      </c>
      <c r="U409" s="20">
        <f>ROUND(U408/U407*100,2)</f>
        <v>4.67</v>
      </c>
      <c r="V409" s="20">
        <f>ROUND(V408/V407*100,2)</f>
        <v>4.67</v>
      </c>
      <c r="W409" s="20">
        <f>ROUND(W408/W407*100,2)</f>
        <v>4.67</v>
      </c>
      <c r="X409" s="20">
        <f>ROUND(X408/X407*100,2)</f>
        <v>4.67</v>
      </c>
    </row>
    <row r="410" spans="1:229" s="2" customFormat="1" x14ac:dyDescent="0.25">
      <c r="A410" s="20">
        <v>4</v>
      </c>
      <c r="B410" s="78" t="s">
        <v>191</v>
      </c>
      <c r="C410" s="595"/>
      <c r="D410" s="598"/>
      <c r="E410" s="79" t="s">
        <v>60</v>
      </c>
      <c r="F410" s="606">
        <f>F414+F412</f>
        <v>3165.1</v>
      </c>
      <c r="G410" s="79"/>
      <c r="H410" s="214">
        <f>I410+M410+Q410+U410</f>
        <v>3070.07</v>
      </c>
      <c r="I410" s="20">
        <f>J410+K410+L410</f>
        <v>1398.43</v>
      </c>
      <c r="J410" s="26">
        <f>J414+J412+J411</f>
        <v>561.39</v>
      </c>
      <c r="K410" s="26">
        <f>K414+K412+K411</f>
        <v>454.37</v>
      </c>
      <c r="L410" s="26">
        <f>L414+L412+L411</f>
        <v>382.67</v>
      </c>
      <c r="M410" s="20">
        <f>M411+M412+M414</f>
        <v>366.46000000000004</v>
      </c>
      <c r="N410" s="26">
        <f>N414+N412+N411</f>
        <v>237.26000000000002</v>
      </c>
      <c r="O410" s="26">
        <f>O414+O412+O411</f>
        <v>64.599999999999994</v>
      </c>
      <c r="P410" s="26">
        <f>P414+P412+P411</f>
        <v>64.599999999999994</v>
      </c>
      <c r="Q410" s="20">
        <f>Q411+Q412+Q414</f>
        <v>129.16</v>
      </c>
      <c r="R410" s="26">
        <f>R414+R412+R411</f>
        <v>0</v>
      </c>
      <c r="S410" s="26">
        <f>S414+S412+S411</f>
        <v>64.58</v>
      </c>
      <c r="T410" s="26">
        <f>T414+T412+T411</f>
        <v>64.58</v>
      </c>
      <c r="U410" s="20">
        <f>U411+U412+U414</f>
        <v>1176.02</v>
      </c>
      <c r="V410" s="26">
        <f>V414+V412+V411</f>
        <v>246.31</v>
      </c>
      <c r="W410" s="26">
        <f>W414+W412+W411</f>
        <v>396.72</v>
      </c>
      <c r="X410" s="26">
        <f>X414+X412+X411</f>
        <v>532.99</v>
      </c>
    </row>
    <row r="411" spans="1:229" s="2" customFormat="1" x14ac:dyDescent="0.25">
      <c r="A411" s="20"/>
      <c r="B411" s="78" t="s">
        <v>301</v>
      </c>
      <c r="C411" s="595"/>
      <c r="D411" s="598"/>
      <c r="E411" s="79" t="s">
        <v>60</v>
      </c>
      <c r="F411" s="606">
        <v>0</v>
      </c>
      <c r="G411" s="79"/>
      <c r="H411" s="606">
        <f>I411+M411+Q411+U411</f>
        <v>0</v>
      </c>
      <c r="I411" s="20">
        <f>J411+K411+L411</f>
        <v>0</v>
      </c>
      <c r="J411" s="20"/>
      <c r="K411" s="19"/>
      <c r="L411" s="19"/>
      <c r="M411" s="20">
        <f>N411+O411+P411</f>
        <v>0</v>
      </c>
      <c r="N411" s="20"/>
      <c r="O411" s="20"/>
      <c r="P411" s="20"/>
      <c r="Q411" s="19">
        <f>R411+S411+T411</f>
        <v>0</v>
      </c>
      <c r="R411" s="20"/>
      <c r="S411" s="20"/>
      <c r="T411" s="20"/>
      <c r="U411" s="19">
        <f>V411+W411+X411</f>
        <v>0</v>
      </c>
      <c r="V411" s="20"/>
      <c r="W411" s="20"/>
      <c r="X411" s="20"/>
    </row>
    <row r="412" spans="1:229" s="2" customFormat="1" x14ac:dyDescent="0.25">
      <c r="A412" s="20">
        <v>5</v>
      </c>
      <c r="B412" s="78" t="s">
        <v>26</v>
      </c>
      <c r="C412" s="595"/>
      <c r="D412" s="598"/>
      <c r="E412" s="79" t="s">
        <v>60</v>
      </c>
      <c r="F412" s="606">
        <v>124.1</v>
      </c>
      <c r="G412" s="79"/>
      <c r="H412" s="214">
        <f>I412+M412+Q412+U412</f>
        <v>120.37</v>
      </c>
      <c r="I412" s="38">
        <f>J412+K412+L412</f>
        <v>54.83</v>
      </c>
      <c r="J412" s="38">
        <v>22.01</v>
      </c>
      <c r="K412" s="38">
        <v>17.82</v>
      </c>
      <c r="L412" s="38">
        <v>15</v>
      </c>
      <c r="M412" s="20">
        <f>N412+O412+P412</f>
        <v>14.36</v>
      </c>
      <c r="N412" s="26">
        <v>9.3000000000000007</v>
      </c>
      <c r="O412" s="26">
        <v>2.5299999999999998</v>
      </c>
      <c r="P412" s="26">
        <v>2.5299999999999998</v>
      </c>
      <c r="Q412" s="19">
        <f>R412+S412+T412</f>
        <v>5.0599999999999996</v>
      </c>
      <c r="R412" s="26">
        <v>0</v>
      </c>
      <c r="S412" s="26">
        <v>2.5299999999999998</v>
      </c>
      <c r="T412" s="38">
        <v>2.5299999999999998</v>
      </c>
      <c r="U412" s="19">
        <f>V412+W412+X412</f>
        <v>46.12</v>
      </c>
      <c r="V412" s="26">
        <v>9.66</v>
      </c>
      <c r="W412" s="26">
        <v>15.56</v>
      </c>
      <c r="X412" s="26">
        <v>20.9</v>
      </c>
    </row>
    <row r="413" spans="1:229" s="25" customFormat="1" x14ac:dyDescent="0.25">
      <c r="A413" s="20">
        <v>6</v>
      </c>
      <c r="B413" s="78" t="s">
        <v>62</v>
      </c>
      <c r="C413" s="595"/>
      <c r="D413" s="598"/>
      <c r="E413" s="79" t="s">
        <v>28</v>
      </c>
      <c r="F413" s="20">
        <f>ROUND(F412/F410*100,2)</f>
        <v>3.92</v>
      </c>
      <c r="G413" s="20"/>
      <c r="H413" s="38">
        <f t="shared" ref="H413:X413" si="181">ROUND(H412/H410*100,2)</f>
        <v>3.92</v>
      </c>
      <c r="I413" s="20">
        <f t="shared" si="181"/>
        <v>3.92</v>
      </c>
      <c r="J413" s="20">
        <f t="shared" si="181"/>
        <v>3.92</v>
      </c>
      <c r="K413" s="20">
        <f t="shared" si="181"/>
        <v>3.92</v>
      </c>
      <c r="L413" s="20">
        <f t="shared" si="181"/>
        <v>3.92</v>
      </c>
      <c r="M413" s="20">
        <f t="shared" si="181"/>
        <v>3.92</v>
      </c>
      <c r="N413" s="20">
        <f t="shared" si="181"/>
        <v>3.92</v>
      </c>
      <c r="O413" s="20">
        <f t="shared" si="181"/>
        <v>3.92</v>
      </c>
      <c r="P413" s="20">
        <f t="shared" si="181"/>
        <v>3.92</v>
      </c>
      <c r="Q413" s="20">
        <f t="shared" si="181"/>
        <v>3.92</v>
      </c>
      <c r="R413" s="20" t="e">
        <f t="shared" si="181"/>
        <v>#DIV/0!</v>
      </c>
      <c r="S413" s="20">
        <f t="shared" si="181"/>
        <v>3.92</v>
      </c>
      <c r="T413" s="20">
        <f t="shared" si="181"/>
        <v>3.92</v>
      </c>
      <c r="U413" s="20">
        <f t="shared" si="181"/>
        <v>3.92</v>
      </c>
      <c r="V413" s="20">
        <f t="shared" si="181"/>
        <v>3.92</v>
      </c>
      <c r="W413" s="20">
        <f t="shared" si="181"/>
        <v>3.92</v>
      </c>
      <c r="X413" s="20">
        <f t="shared" si="181"/>
        <v>3.92</v>
      </c>
      <c r="Y413" s="604"/>
      <c r="Z413" s="604"/>
      <c r="AA413" s="604"/>
      <c r="AB413" s="604"/>
      <c r="AC413" s="604"/>
      <c r="AD413" s="604"/>
      <c r="AE413" s="604"/>
      <c r="AF413" s="604"/>
      <c r="AG413" s="604"/>
      <c r="AH413" s="604"/>
      <c r="AI413" s="604"/>
      <c r="AJ413" s="604"/>
      <c r="AK413" s="604"/>
      <c r="AL413" s="604"/>
      <c r="AM413" s="604"/>
      <c r="AN413" s="604"/>
      <c r="AO413" s="604"/>
      <c r="AP413" s="604"/>
      <c r="AQ413" s="604"/>
      <c r="AR413" s="604"/>
      <c r="AS413" s="604"/>
      <c r="AT413" s="604"/>
      <c r="AU413" s="604"/>
      <c r="AV413" s="604"/>
      <c r="AW413" s="604"/>
      <c r="AX413" s="604"/>
      <c r="AY413" s="604"/>
      <c r="AZ413" s="604"/>
      <c r="BA413" s="604"/>
      <c r="BB413" s="604"/>
      <c r="BC413" s="604"/>
      <c r="BD413" s="604"/>
      <c r="BE413" s="604"/>
      <c r="BF413" s="604"/>
      <c r="BG413" s="604"/>
      <c r="BH413" s="604"/>
      <c r="BI413" s="604"/>
      <c r="BJ413" s="604"/>
      <c r="BK413" s="604"/>
      <c r="BL413" s="604"/>
      <c r="BM413" s="604"/>
      <c r="BN413" s="604"/>
      <c r="BO413" s="604"/>
      <c r="BP413" s="604"/>
      <c r="BQ413" s="604"/>
      <c r="BR413" s="604"/>
      <c r="BS413" s="604"/>
      <c r="BT413" s="604"/>
      <c r="BU413" s="604"/>
      <c r="BV413" s="604"/>
      <c r="BW413" s="604"/>
      <c r="BX413" s="604"/>
      <c r="BY413" s="604"/>
      <c r="BZ413" s="604"/>
      <c r="CA413" s="604"/>
      <c r="CB413" s="604"/>
      <c r="CC413" s="604"/>
      <c r="CD413" s="604"/>
      <c r="CE413" s="604"/>
      <c r="CF413" s="604"/>
      <c r="CG413" s="604"/>
      <c r="CH413" s="604"/>
      <c r="CI413" s="604"/>
      <c r="CJ413" s="604"/>
      <c r="CK413" s="604"/>
      <c r="CL413" s="604"/>
      <c r="CM413" s="604"/>
      <c r="CN413" s="604"/>
      <c r="CO413" s="604"/>
      <c r="CP413" s="604"/>
      <c r="CQ413" s="604"/>
      <c r="CR413" s="604"/>
      <c r="CS413" s="604"/>
      <c r="CT413" s="604"/>
      <c r="CU413" s="604"/>
      <c r="CV413" s="604"/>
      <c r="CW413" s="604"/>
      <c r="CX413" s="604"/>
      <c r="CY413" s="604"/>
      <c r="CZ413" s="604"/>
      <c r="DA413" s="604"/>
      <c r="DB413" s="604"/>
      <c r="DC413" s="604"/>
      <c r="DD413" s="604"/>
      <c r="DE413" s="604"/>
      <c r="DF413" s="604"/>
      <c r="DG413" s="604"/>
      <c r="DH413" s="604"/>
      <c r="DI413" s="604"/>
      <c r="DJ413" s="604"/>
      <c r="DK413" s="604"/>
      <c r="DL413" s="604"/>
      <c r="DM413" s="604"/>
      <c r="DN413" s="604"/>
      <c r="DO413" s="604"/>
      <c r="DP413" s="604"/>
      <c r="DQ413" s="604"/>
      <c r="DR413" s="604"/>
      <c r="DS413" s="604"/>
      <c r="DT413" s="604"/>
      <c r="DU413" s="604"/>
      <c r="DV413" s="604"/>
      <c r="DW413" s="604"/>
      <c r="DX413" s="604"/>
      <c r="DY413" s="604"/>
      <c r="DZ413" s="604"/>
      <c r="EA413" s="604"/>
      <c r="EB413" s="604"/>
      <c r="EC413" s="604"/>
      <c r="ED413" s="604"/>
      <c r="EE413" s="604"/>
      <c r="EF413" s="604"/>
      <c r="EG413" s="604"/>
      <c r="EH413" s="604"/>
      <c r="EI413" s="604"/>
      <c r="EJ413" s="604"/>
      <c r="EK413" s="604"/>
      <c r="EL413" s="604"/>
      <c r="EM413" s="604"/>
      <c r="EN413" s="604"/>
      <c r="EO413" s="604"/>
      <c r="EP413" s="604"/>
      <c r="EQ413" s="604"/>
      <c r="ER413" s="604"/>
      <c r="ES413" s="604"/>
      <c r="ET413" s="604"/>
      <c r="EU413" s="604"/>
      <c r="EV413" s="604"/>
      <c r="EW413" s="604"/>
      <c r="EX413" s="604"/>
      <c r="EY413" s="604"/>
      <c r="EZ413" s="604"/>
      <c r="FA413" s="604"/>
      <c r="FB413" s="604"/>
      <c r="FC413" s="604"/>
      <c r="FD413" s="604"/>
      <c r="FE413" s="604"/>
      <c r="FF413" s="604"/>
      <c r="FG413" s="604"/>
      <c r="FH413" s="604"/>
      <c r="FI413" s="604"/>
      <c r="FJ413" s="604"/>
      <c r="FK413" s="604"/>
      <c r="FL413" s="604"/>
      <c r="FM413" s="604"/>
      <c r="FN413" s="604"/>
      <c r="FO413" s="604"/>
      <c r="FP413" s="604"/>
      <c r="FQ413" s="604"/>
      <c r="FR413" s="604"/>
      <c r="FS413" s="604"/>
      <c r="FT413" s="604"/>
      <c r="FU413" s="604"/>
      <c r="FV413" s="604"/>
      <c r="FW413" s="604"/>
      <c r="FX413" s="604"/>
      <c r="FY413" s="604"/>
      <c r="FZ413" s="604"/>
      <c r="GA413" s="604"/>
      <c r="GB413" s="604"/>
      <c r="GC413" s="604"/>
      <c r="GD413" s="604"/>
      <c r="GE413" s="604"/>
      <c r="GF413" s="604"/>
      <c r="GG413" s="604"/>
      <c r="GH413" s="604"/>
      <c r="GI413" s="604"/>
      <c r="GJ413" s="604"/>
      <c r="GK413" s="604"/>
      <c r="GL413" s="604"/>
      <c r="GM413" s="604"/>
      <c r="GN413" s="604"/>
      <c r="GO413" s="604"/>
      <c r="GP413" s="604"/>
      <c r="GQ413" s="604"/>
      <c r="GR413" s="604"/>
      <c r="GS413" s="604"/>
      <c r="GT413" s="604"/>
      <c r="GU413" s="604"/>
      <c r="GV413" s="604"/>
      <c r="GW413" s="604"/>
      <c r="GX413" s="604"/>
      <c r="GY413" s="604"/>
      <c r="GZ413" s="604"/>
      <c r="HA413" s="604"/>
      <c r="HB413" s="604"/>
      <c r="HC413" s="604"/>
      <c r="HD413" s="604"/>
      <c r="HE413" s="604"/>
      <c r="HF413" s="604"/>
      <c r="HG413" s="604"/>
      <c r="HH413" s="604"/>
      <c r="HI413" s="604"/>
      <c r="HJ413" s="604"/>
      <c r="HK413" s="604"/>
      <c r="HL413" s="604"/>
      <c r="HM413" s="604"/>
      <c r="HN413" s="604"/>
      <c r="HO413" s="604"/>
      <c r="HP413" s="604"/>
      <c r="HQ413" s="604"/>
      <c r="HR413" s="604"/>
      <c r="HS413" s="604"/>
      <c r="HT413" s="604"/>
      <c r="HU413" s="604"/>
    </row>
    <row r="414" spans="1:229" s="2" customFormat="1" x14ac:dyDescent="0.25">
      <c r="A414" s="20">
        <v>7</v>
      </c>
      <c r="B414" s="21" t="s">
        <v>302</v>
      </c>
      <c r="C414" s="595"/>
      <c r="D414" s="598"/>
      <c r="E414" s="23" t="s">
        <v>60</v>
      </c>
      <c r="F414" s="598">
        <v>3041</v>
      </c>
      <c r="G414" s="23"/>
      <c r="H414" s="314">
        <f>I414+M414+Q414+U414</f>
        <v>2949.7000000000003</v>
      </c>
      <c r="I414" s="20">
        <f>J414+K414+L414</f>
        <v>1343.6000000000001</v>
      </c>
      <c r="J414" s="20">
        <v>539.38</v>
      </c>
      <c r="K414" s="19">
        <v>436.55</v>
      </c>
      <c r="L414" s="19">
        <v>367.67</v>
      </c>
      <c r="M414" s="19">
        <f>N414+O414+P414</f>
        <v>352.1</v>
      </c>
      <c r="N414" s="20">
        <v>227.96</v>
      </c>
      <c r="O414" s="19">
        <v>62.07</v>
      </c>
      <c r="P414" s="19">
        <v>62.07</v>
      </c>
      <c r="Q414" s="19">
        <f>R414+S414+T414</f>
        <v>124.1</v>
      </c>
      <c r="R414" s="20">
        <v>0</v>
      </c>
      <c r="S414" s="19">
        <v>62.05</v>
      </c>
      <c r="T414" s="19">
        <v>62.05</v>
      </c>
      <c r="U414" s="19">
        <f>V414+W414+X414</f>
        <v>1129.9000000000001</v>
      </c>
      <c r="V414" s="20">
        <v>236.65</v>
      </c>
      <c r="W414" s="19">
        <v>381.16</v>
      </c>
      <c r="X414" s="19">
        <v>512.09</v>
      </c>
    </row>
    <row r="415" spans="1:229" s="2" customFormat="1" x14ac:dyDescent="0.25">
      <c r="A415" s="20"/>
      <c r="B415" s="21" t="s">
        <v>303</v>
      </c>
      <c r="C415" s="595"/>
      <c r="D415" s="598"/>
      <c r="E415" s="23" t="s">
        <v>60</v>
      </c>
      <c r="F415" s="598"/>
      <c r="G415" s="23"/>
      <c r="H415" s="606">
        <f>I415+M415+Q415+U415</f>
        <v>0</v>
      </c>
      <c r="I415" s="20">
        <f>J415+K415+L415</f>
        <v>0</v>
      </c>
      <c r="J415" s="20"/>
      <c r="K415" s="19"/>
      <c r="L415" s="19"/>
      <c r="M415" s="19">
        <f>N415+O415+P415</f>
        <v>0</v>
      </c>
      <c r="N415" s="20"/>
      <c r="O415" s="19"/>
      <c r="P415" s="19"/>
      <c r="Q415" s="19">
        <f>R415+S415+T415</f>
        <v>0</v>
      </c>
      <c r="R415" s="20">
        <v>0</v>
      </c>
      <c r="S415" s="19">
        <v>0</v>
      </c>
      <c r="T415" s="19">
        <v>0</v>
      </c>
      <c r="U415" s="19">
        <f>V415+W415+X415</f>
        <v>0</v>
      </c>
      <c r="V415" s="20"/>
      <c r="W415" s="19"/>
      <c r="X415" s="19"/>
    </row>
    <row r="416" spans="1:229" s="2" customFormat="1" x14ac:dyDescent="0.25">
      <c r="A416" s="20">
        <v>8</v>
      </c>
      <c r="B416" s="21" t="s">
        <v>306</v>
      </c>
      <c r="C416" s="22"/>
      <c r="D416" s="23"/>
      <c r="E416" s="23" t="s">
        <v>33</v>
      </c>
      <c r="F416" s="20">
        <f>ROUND(F419*F414/1000,2)</f>
        <v>6892.27</v>
      </c>
      <c r="G416" s="23"/>
      <c r="H416" s="216">
        <f>I416+M416+Q416+U416</f>
        <v>6685.36</v>
      </c>
      <c r="I416" s="20">
        <f>J416+K416+L416</f>
        <v>3045.21</v>
      </c>
      <c r="J416" s="20">
        <f>ROUND(J419*J414/1000,2)</f>
        <v>1222.48</v>
      </c>
      <c r="K416" s="20">
        <f>ROUND(K419*K414/1000,2)</f>
        <v>989.42</v>
      </c>
      <c r="L416" s="20">
        <f>ROUND(L419*L414/1000,2)</f>
        <v>833.31</v>
      </c>
      <c r="M416" s="19">
        <f>N416+O416+P416</f>
        <v>798.02</v>
      </c>
      <c r="N416" s="20">
        <f>ROUND(N419*N414/1000,2)</f>
        <v>516.66</v>
      </c>
      <c r="O416" s="20">
        <f>ROUND(O419*O414/1000,2)</f>
        <v>140.68</v>
      </c>
      <c r="P416" s="20">
        <f>ROUND(P419*P414/1000,2)</f>
        <v>140.68</v>
      </c>
      <c r="Q416" s="19">
        <f>R416+S416+T416</f>
        <v>281.26</v>
      </c>
      <c r="R416" s="20">
        <f>ROUND(R419*R414/1000,2)</f>
        <v>0</v>
      </c>
      <c r="S416" s="20">
        <f>ROUND(S419*S414/1000,2)</f>
        <v>140.63</v>
      </c>
      <c r="T416" s="20">
        <f>ROUND(T419*T414/1000,2)</f>
        <v>140.63</v>
      </c>
      <c r="U416" s="19">
        <f>V416+W416+X416</f>
        <v>2560.87</v>
      </c>
      <c r="V416" s="20">
        <f>ROUND(V419*V414/1000,2)</f>
        <v>536.36</v>
      </c>
      <c r="W416" s="20">
        <f>ROUND(W419*W414/1000,2)</f>
        <v>863.88</v>
      </c>
      <c r="X416" s="20">
        <f>ROUND(X419*X414/1000,2)</f>
        <v>1160.6300000000001</v>
      </c>
      <c r="Y416" s="25"/>
    </row>
    <row r="417" spans="1:25" s="2" customFormat="1" x14ac:dyDescent="0.25">
      <c r="A417" s="20"/>
      <c r="B417" s="21" t="s">
        <v>303</v>
      </c>
      <c r="C417" s="22"/>
      <c r="D417" s="23"/>
      <c r="E417" s="23" t="s">
        <v>33</v>
      </c>
      <c r="F417" s="598">
        <f>F415*F419/1000</f>
        <v>0</v>
      </c>
      <c r="G417" s="23"/>
      <c r="H417" s="606">
        <f>I417+M417+Q417+U417</f>
        <v>0</v>
      </c>
      <c r="I417" s="20">
        <f>J417+K417+L417</f>
        <v>0</v>
      </c>
      <c r="J417" s="20">
        <f>ROUND(J415*J419/1000,1)</f>
        <v>0</v>
      </c>
      <c r="K417" s="20">
        <f>ROUND(K415*K419/1000,1)</f>
        <v>0</v>
      </c>
      <c r="L417" s="20">
        <f>ROUND(L415*L419/1000,1)</f>
        <v>0</v>
      </c>
      <c r="M417" s="19">
        <f>N417+O417+P417</f>
        <v>0</v>
      </c>
      <c r="N417" s="20">
        <f>ROUND(N415*N419/1000,1)</f>
        <v>0</v>
      </c>
      <c r="O417" s="20">
        <f>ROUND(O415*O419/1000,1)</f>
        <v>0</v>
      </c>
      <c r="P417" s="20">
        <f>ROUND(P415*P419/1000,1)</f>
        <v>0</v>
      </c>
      <c r="Q417" s="19">
        <f>R417+S417+T417</f>
        <v>0</v>
      </c>
      <c r="R417" s="20">
        <f>ROUND(R415*R419/1000,1)</f>
        <v>0</v>
      </c>
      <c r="S417" s="20">
        <f>ROUND(S415*S419/1000,1)</f>
        <v>0</v>
      </c>
      <c r="T417" s="20">
        <f>ROUND(T415*T419/1000,1)</f>
        <v>0</v>
      </c>
      <c r="U417" s="19">
        <f>V417+W417+X417</f>
        <v>0</v>
      </c>
      <c r="V417" s="20">
        <f>ROUND(V415*V419/1000,1)</f>
        <v>0</v>
      </c>
      <c r="W417" s="20">
        <f>ROUND(W415*W419/1000,1)</f>
        <v>0</v>
      </c>
      <c r="X417" s="20">
        <f>ROUND(X415*X419/1000,1)</f>
        <v>0</v>
      </c>
      <c r="Y417" s="25"/>
    </row>
    <row r="418" spans="1:25" s="2" customFormat="1" x14ac:dyDescent="0.25">
      <c r="A418" s="20"/>
      <c r="B418" s="21" t="s">
        <v>447</v>
      </c>
      <c r="C418" s="22"/>
      <c r="D418" s="23"/>
      <c r="E418" s="23" t="s">
        <v>33</v>
      </c>
      <c r="F418" s="598"/>
      <c r="G418" s="23"/>
      <c r="H418" s="606">
        <f>I418+M418+Q418+U418</f>
        <v>0</v>
      </c>
      <c r="I418" s="20">
        <f>J418+K418+L418</f>
        <v>0</v>
      </c>
      <c r="J418" s="20"/>
      <c r="K418" s="19"/>
      <c r="L418" s="19"/>
      <c r="M418" s="19">
        <f>N418+O418+P418</f>
        <v>0</v>
      </c>
      <c r="N418" s="20"/>
      <c r="O418" s="19"/>
      <c r="P418" s="19"/>
      <c r="Q418" s="19">
        <f>R418+S418+T418</f>
        <v>0</v>
      </c>
      <c r="R418" s="20"/>
      <c r="S418" s="19"/>
      <c r="T418" s="19"/>
      <c r="U418" s="19">
        <f>V418+W418+X418</f>
        <v>0</v>
      </c>
      <c r="V418" s="20"/>
      <c r="W418" s="19"/>
      <c r="X418" s="19"/>
      <c r="Y418" s="25"/>
    </row>
    <row r="419" spans="1:25" s="2" customFormat="1" x14ac:dyDescent="0.25">
      <c r="A419" s="20">
        <v>9</v>
      </c>
      <c r="B419" s="21" t="s">
        <v>63</v>
      </c>
      <c r="C419" s="22"/>
      <c r="D419" s="23"/>
      <c r="E419" s="23" t="s">
        <v>64</v>
      </c>
      <c r="F419" s="598">
        <v>2266.4499999999998</v>
      </c>
      <c r="G419" s="598"/>
      <c r="H419" s="598">
        <v>2266.4499999999998</v>
      </c>
      <c r="I419" s="598">
        <v>2266.4499999999998</v>
      </c>
      <c r="J419" s="598">
        <v>2266.4499999999998</v>
      </c>
      <c r="K419" s="598">
        <v>2266.4499999999998</v>
      </c>
      <c r="L419" s="598">
        <v>2266.4499999999998</v>
      </c>
      <c r="M419" s="598">
        <v>2266.4499999999998</v>
      </c>
      <c r="N419" s="598">
        <v>2266.4499999999998</v>
      </c>
      <c r="O419" s="598">
        <v>2266.4499999999998</v>
      </c>
      <c r="P419" s="598">
        <v>2266.4499999999998</v>
      </c>
      <c r="Q419" s="598">
        <v>2266.4499999999998</v>
      </c>
      <c r="R419" s="598">
        <v>2266.4499999999998</v>
      </c>
      <c r="S419" s="598">
        <v>2266.4499999999998</v>
      </c>
      <c r="T419" s="598">
        <v>2266.4499999999998</v>
      </c>
      <c r="U419" s="598">
        <v>2266.4499999999998</v>
      </c>
      <c r="V419" s="598">
        <v>2266.4499999999998</v>
      </c>
      <c r="W419" s="598">
        <v>2266.4499999999998</v>
      </c>
      <c r="X419" s="598">
        <v>2266.4499999999998</v>
      </c>
      <c r="Y419" s="25"/>
    </row>
    <row r="420" spans="1:25" s="2" customFormat="1" x14ac:dyDescent="0.25">
      <c r="A420" s="20">
        <v>10</v>
      </c>
      <c r="B420" s="21" t="s">
        <v>49</v>
      </c>
      <c r="C420" s="22"/>
      <c r="D420" s="23"/>
      <c r="E420" s="23" t="s">
        <v>64</v>
      </c>
      <c r="F420" s="20">
        <f>ROUND(F423/F414*1000,2)</f>
        <v>2226.84</v>
      </c>
      <c r="G420" s="23"/>
      <c r="H420" s="20">
        <f>ROUND(H423/H414*1000,2)</f>
        <v>2260.86</v>
      </c>
      <c r="I420" s="20">
        <f>ROUND(I423/I414*1000,2)</f>
        <v>1984.53</v>
      </c>
      <c r="J420" s="20">
        <f>ROUND(J423/J414*1000,3)</f>
        <v>1886.3</v>
      </c>
      <c r="K420" s="20">
        <f t="shared" ref="K420:X420" si="182">ROUND(K423/K414*1000,2)</f>
        <v>1911.13</v>
      </c>
      <c r="L420" s="20">
        <f t="shared" si="182"/>
        <v>2215.77</v>
      </c>
      <c r="M420" s="20">
        <f t="shared" si="182"/>
        <v>3334.46</v>
      </c>
      <c r="N420" s="20">
        <f t="shared" si="182"/>
        <v>2162.2800000000002</v>
      </c>
      <c r="O420" s="20">
        <f t="shared" si="182"/>
        <v>5097.7</v>
      </c>
      <c r="P420" s="20">
        <f t="shared" si="182"/>
        <v>5876.17</v>
      </c>
      <c r="Q420" s="20">
        <f t="shared" si="182"/>
        <v>5103.72</v>
      </c>
      <c r="R420" s="20" t="e">
        <f t="shared" si="182"/>
        <v>#DIV/0!</v>
      </c>
      <c r="S420" s="20">
        <f t="shared" si="182"/>
        <v>1882.58</v>
      </c>
      <c r="T420" s="20">
        <f t="shared" si="182"/>
        <v>4513.5200000000004</v>
      </c>
      <c r="U420" s="20">
        <f t="shared" si="182"/>
        <v>1942.66</v>
      </c>
      <c r="V420" s="20">
        <f t="shared" si="182"/>
        <v>2072.63</v>
      </c>
      <c r="W420" s="20">
        <f t="shared" si="182"/>
        <v>1973.73</v>
      </c>
      <c r="X420" s="20">
        <f t="shared" si="182"/>
        <v>1859.47</v>
      </c>
      <c r="Y420" s="25"/>
    </row>
    <row r="421" spans="1:25" s="2" customFormat="1" x14ac:dyDescent="0.25">
      <c r="A421" s="20"/>
      <c r="B421" s="21"/>
      <c r="C421" s="22"/>
      <c r="D421" s="23"/>
      <c r="E421" s="24"/>
      <c r="F421" s="598"/>
      <c r="G421" s="23"/>
      <c r="H421" s="598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5"/>
    </row>
    <row r="422" spans="1:25" s="2" customFormat="1" x14ac:dyDescent="0.25">
      <c r="A422" s="20"/>
      <c r="B422" s="25"/>
      <c r="C422" s="25"/>
      <c r="D422" s="25"/>
      <c r="E422" s="24"/>
      <c r="F422" s="23"/>
      <c r="G422" s="23"/>
      <c r="H422" s="23"/>
      <c r="I422" s="24"/>
      <c r="J422" s="24"/>
      <c r="K422" s="24"/>
      <c r="L422" s="24"/>
      <c r="M422" s="24"/>
      <c r="N422" s="24"/>
      <c r="O422" s="24"/>
      <c r="P422" s="24"/>
      <c r="Q422" s="24"/>
      <c r="R422" s="24"/>
      <c r="S422" s="24"/>
      <c r="T422" s="24"/>
      <c r="U422" s="24"/>
      <c r="V422" s="24"/>
      <c r="W422" s="24"/>
      <c r="X422" s="24"/>
      <c r="Y422" s="25"/>
    </row>
    <row r="423" spans="1:25" s="2" customFormat="1" x14ac:dyDescent="0.25">
      <c r="A423" s="20">
        <v>11</v>
      </c>
      <c r="B423" s="21" t="s">
        <v>35</v>
      </c>
      <c r="C423" s="22"/>
      <c r="D423" s="23"/>
      <c r="E423" s="23" t="s">
        <v>33</v>
      </c>
      <c r="F423" s="177">
        <f>SUM(F426:F436)</f>
        <v>6771.82</v>
      </c>
      <c r="G423" s="70">
        <f>G426+G427+G428+G429+G430+G431+G433+G434+G435+G436</f>
        <v>100</v>
      </c>
      <c r="H423" s="175">
        <f>I423+M423+Q423+U423</f>
        <v>6668.8564648750371</v>
      </c>
      <c r="I423" s="71">
        <f>J423+K423+L423</f>
        <v>2666.4091725907629</v>
      </c>
      <c r="J423" s="20">
        <f t="shared" ref="J423:P423" si="183">J426+J427+J428+J429+J430+J431+J433+J434+J435+J436</f>
        <v>1017.4326608497612</v>
      </c>
      <c r="K423" s="20">
        <f t="shared" si="183"/>
        <v>834.3050336005457</v>
      </c>
      <c r="L423" s="20">
        <f t="shared" si="183"/>
        <v>814.6714781404562</v>
      </c>
      <c r="M423" s="20">
        <f t="shared" si="183"/>
        <v>1174.0620000000001</v>
      </c>
      <c r="N423" s="20">
        <f t="shared" si="183"/>
        <v>492.91399999999999</v>
      </c>
      <c r="O423" s="20">
        <f t="shared" si="183"/>
        <v>316.41399999999999</v>
      </c>
      <c r="P423" s="20">
        <f t="shared" si="183"/>
        <v>364.73399999999987</v>
      </c>
      <c r="Q423" s="20">
        <f>R423+S423+T423</f>
        <v>633.37199999999996</v>
      </c>
      <c r="R423" s="20">
        <f t="shared" ref="R423:X423" si="184">R426+R427+R428+R429+R430+R431+R433+R434+R435+R436</f>
        <v>236.494</v>
      </c>
      <c r="S423" s="20">
        <f t="shared" si="184"/>
        <v>116.81400000000001</v>
      </c>
      <c r="T423" s="20">
        <f t="shared" si="184"/>
        <v>280.06399999999996</v>
      </c>
      <c r="U423" s="20">
        <f t="shared" si="184"/>
        <v>2195.013292284274</v>
      </c>
      <c r="V423" s="20">
        <f t="shared" si="184"/>
        <v>490.48794922623779</v>
      </c>
      <c r="W423" s="20">
        <f t="shared" si="184"/>
        <v>752.3075894492523</v>
      </c>
      <c r="X423" s="20">
        <f t="shared" si="184"/>
        <v>952.21775360878428</v>
      </c>
      <c r="Y423" s="25"/>
    </row>
    <row r="424" spans="1:25" s="2" customFormat="1" x14ac:dyDescent="0.25">
      <c r="A424" s="24"/>
      <c r="B424" s="21" t="s">
        <v>36</v>
      </c>
      <c r="C424" s="22"/>
      <c r="D424" s="23"/>
      <c r="E424" s="23"/>
      <c r="F424" s="23"/>
      <c r="G424" s="23"/>
      <c r="H424" s="598"/>
      <c r="I424" s="24"/>
      <c r="J424" s="24"/>
      <c r="K424" s="24"/>
      <c r="L424" s="24"/>
      <c r="M424" s="24"/>
      <c r="N424" s="24"/>
      <c r="O424" s="24"/>
      <c r="P424" s="24"/>
      <c r="Q424" s="24"/>
      <c r="R424" s="24"/>
      <c r="S424" s="24"/>
      <c r="T424" s="24"/>
      <c r="U424" s="21"/>
      <c r="V424" s="24"/>
      <c r="W424" s="24"/>
      <c r="X424" s="24"/>
      <c r="Y424" s="25"/>
    </row>
    <row r="425" spans="1:25" s="2" customFormat="1" x14ac:dyDescent="0.25">
      <c r="A425" s="24"/>
      <c r="B425" s="22"/>
      <c r="C425" s="22"/>
      <c r="D425" s="22"/>
      <c r="E425" s="24"/>
      <c r="F425" s="24"/>
      <c r="G425" s="24"/>
      <c r="H425" s="19"/>
      <c r="I425" s="5"/>
      <c r="J425" s="5"/>
      <c r="K425" s="24"/>
      <c r="L425" s="5"/>
      <c r="M425" s="24"/>
      <c r="N425" s="24"/>
      <c r="O425" s="24"/>
      <c r="P425" s="22"/>
      <c r="Q425" s="24"/>
      <c r="R425" s="22"/>
      <c r="S425" s="21"/>
      <c r="T425" s="24"/>
      <c r="U425" s="24"/>
      <c r="V425" s="24"/>
      <c r="W425" s="24"/>
      <c r="X425" s="24"/>
    </row>
    <row r="426" spans="1:25" s="2" customFormat="1" x14ac:dyDescent="0.25">
      <c r="A426" s="27" t="s">
        <v>65</v>
      </c>
      <c r="B426" s="34" t="s">
        <v>41</v>
      </c>
      <c r="C426" s="32"/>
      <c r="D426" s="35"/>
      <c r="E426" s="30" t="s">
        <v>33</v>
      </c>
      <c r="F426" s="14">
        <v>2395.33</v>
      </c>
      <c r="G426" s="14">
        <f t="shared" ref="G426:G436" si="185">ROUND(H426/$H$423*100,2)</f>
        <v>35.93</v>
      </c>
      <c r="H426" s="68">
        <f t="shared" ref="H426:H436" si="186">I426+M426+Q426+U426</f>
        <v>2396.2784648750376</v>
      </c>
      <c r="I426" s="38">
        <f t="shared" ref="I426:I436" si="187">J426+K426+L426</f>
        <v>773.51717259076315</v>
      </c>
      <c r="J426" s="38">
        <f>ROUND(2395.33*10.4%,2)*J399</f>
        <v>274.69866084976121</v>
      </c>
      <c r="K426" s="38">
        <f>ROUND(2395.33*8.8%,2)*K399</f>
        <v>225.1710336005458</v>
      </c>
      <c r="L426" s="38">
        <f>ROUND(2395.33*11.1%,2)*L399</f>
        <v>273.64747814045614</v>
      </c>
      <c r="M426" s="14">
        <f t="shared" ref="M426:M436" si="188">N426+O426+P426</f>
        <v>584.46</v>
      </c>
      <c r="N426" s="20">
        <f>ROUND(2395.33*7.2%,2)</f>
        <v>172.46</v>
      </c>
      <c r="O426" s="20">
        <f>ROUND(2395.33*7.8%,2)</f>
        <v>186.84</v>
      </c>
      <c r="P426" s="20">
        <f>ROUND(2395.33*9.4%,2)</f>
        <v>225.16</v>
      </c>
      <c r="Q426" s="14">
        <f t="shared" ref="Q426:Q436" si="189">R426+S426+T426</f>
        <v>368.15</v>
      </c>
      <c r="R426" s="20">
        <f>141.32+40</f>
        <v>181.32</v>
      </c>
      <c r="S426" s="20">
        <v>28.74</v>
      </c>
      <c r="T426" s="20">
        <f>ROUND(2395.33*6.6%,2)</f>
        <v>158.09</v>
      </c>
      <c r="U426" s="39">
        <f t="shared" ref="U426:U436" si="190">V426+W426+X426</f>
        <v>670.15129228427429</v>
      </c>
      <c r="V426" s="38">
        <f>ROUND(2395.33*7%,2)/V399</f>
        <v>162.44394922623778</v>
      </c>
      <c r="W426" s="38">
        <f>ROUND(2395.33*11.3%,2)/W399-20</f>
        <v>235.51358944925232</v>
      </c>
      <c r="X426" s="38">
        <f>ROUND(2395.33*13.3%,2)/X399-20</f>
        <v>272.19375360878416</v>
      </c>
    </row>
    <row r="427" spans="1:25" s="2" customFormat="1" x14ac:dyDescent="0.25">
      <c r="A427" s="36" t="s">
        <v>66</v>
      </c>
      <c r="B427" s="21" t="s">
        <v>42</v>
      </c>
      <c r="C427" s="22"/>
      <c r="D427" s="23"/>
      <c r="E427" s="23" t="s">
        <v>33</v>
      </c>
      <c r="F427" s="14">
        <v>632.37</v>
      </c>
      <c r="G427" s="14">
        <f t="shared" si="185"/>
        <v>9.42</v>
      </c>
      <c r="H427" s="606">
        <f t="shared" si="186"/>
        <v>627.9</v>
      </c>
      <c r="I427" s="71">
        <f t="shared" si="187"/>
        <v>202.7</v>
      </c>
      <c r="J427" s="20">
        <f>ROUND(J426*0.262,1)</f>
        <v>72</v>
      </c>
      <c r="K427" s="20">
        <f>ROUND(K426*0.262,1)</f>
        <v>59</v>
      </c>
      <c r="L427" s="20">
        <f>ROUND(L426*0.262,1)</f>
        <v>71.7</v>
      </c>
      <c r="M427" s="14">
        <f t="shared" si="188"/>
        <v>153.19999999999999</v>
      </c>
      <c r="N427" s="20">
        <f>ROUND(N426*0.262,1)</f>
        <v>45.2</v>
      </c>
      <c r="O427" s="20">
        <f>ROUND(O426*0.262,1)</f>
        <v>49</v>
      </c>
      <c r="P427" s="20">
        <f>ROUND(P426*0.262,1)</f>
        <v>59</v>
      </c>
      <c r="Q427" s="14">
        <f t="shared" si="189"/>
        <v>96.4</v>
      </c>
      <c r="R427" s="20">
        <f>ROUND(R426*0.262,1)</f>
        <v>47.5</v>
      </c>
      <c r="S427" s="20">
        <f>ROUND(S426*0.262,1)</f>
        <v>7.5</v>
      </c>
      <c r="T427" s="20">
        <f>ROUND(T426*0.262,1)</f>
        <v>41.4</v>
      </c>
      <c r="U427" s="14">
        <f t="shared" si="190"/>
        <v>175.60000000000002</v>
      </c>
      <c r="V427" s="20">
        <f>ROUND(V426*0.262,1)</f>
        <v>42.6</v>
      </c>
      <c r="W427" s="20">
        <f>ROUND(W426*0.262,1)</f>
        <v>61.7</v>
      </c>
      <c r="X427" s="20">
        <f>ROUND(X426*0.262,1)</f>
        <v>71.3</v>
      </c>
    </row>
    <row r="428" spans="1:25" s="2" customFormat="1" x14ac:dyDescent="0.25">
      <c r="A428" s="36" t="s">
        <v>67</v>
      </c>
      <c r="B428" s="21" t="s">
        <v>43</v>
      </c>
      <c r="C428" s="22"/>
      <c r="D428" s="23"/>
      <c r="E428" s="23" t="s">
        <v>33</v>
      </c>
      <c r="F428" s="14">
        <v>81.900000000000006</v>
      </c>
      <c r="G428" s="14">
        <f t="shared" si="185"/>
        <v>1.38</v>
      </c>
      <c r="H428" s="606">
        <f t="shared" si="186"/>
        <v>92.088000000000008</v>
      </c>
      <c r="I428" s="71">
        <f t="shared" si="187"/>
        <v>23.022000000000002</v>
      </c>
      <c r="J428" s="20">
        <v>7.6740000000000004</v>
      </c>
      <c r="K428" s="20">
        <v>7.6740000000000004</v>
      </c>
      <c r="L428" s="20">
        <v>7.6740000000000004</v>
      </c>
      <c r="M428" s="14">
        <f t="shared" si="188"/>
        <v>23.022000000000002</v>
      </c>
      <c r="N428" s="20">
        <v>7.6740000000000004</v>
      </c>
      <c r="O428" s="20">
        <v>7.6740000000000004</v>
      </c>
      <c r="P428" s="20">
        <v>7.6740000000000004</v>
      </c>
      <c r="Q428" s="14">
        <f t="shared" si="189"/>
        <v>23.022000000000002</v>
      </c>
      <c r="R428" s="20">
        <v>7.6740000000000004</v>
      </c>
      <c r="S428" s="20">
        <v>7.6740000000000004</v>
      </c>
      <c r="T428" s="20">
        <v>7.6740000000000004</v>
      </c>
      <c r="U428" s="14">
        <f t="shared" si="190"/>
        <v>23.022000000000002</v>
      </c>
      <c r="V428" s="20">
        <v>7.6740000000000004</v>
      </c>
      <c r="W428" s="20">
        <v>7.6740000000000004</v>
      </c>
      <c r="X428" s="20">
        <v>7.6740000000000004</v>
      </c>
    </row>
    <row r="429" spans="1:25" s="2" customFormat="1" x14ac:dyDescent="0.25">
      <c r="A429" s="36" t="s">
        <v>68</v>
      </c>
      <c r="B429" s="21" t="s">
        <v>44</v>
      </c>
      <c r="C429" s="22"/>
      <c r="D429" s="23"/>
      <c r="E429" s="23" t="s">
        <v>33</v>
      </c>
      <c r="F429" s="14">
        <v>10.47</v>
      </c>
      <c r="G429" s="14">
        <f t="shared" si="185"/>
        <v>0.15</v>
      </c>
      <c r="H429" s="606">
        <f t="shared" si="186"/>
        <v>10.130000000000001</v>
      </c>
      <c r="I429" s="71">
        <f t="shared" si="187"/>
        <v>4.6300000000000008</v>
      </c>
      <c r="J429" s="20">
        <f>ROUND(10.47/3320.2*J407,2)</f>
        <v>1.86</v>
      </c>
      <c r="K429" s="20">
        <f t="shared" ref="K429:X429" si="191">ROUND(10.47/3320.2*K407,2)</f>
        <v>1.5</v>
      </c>
      <c r="L429" s="20">
        <f t="shared" si="191"/>
        <v>1.27</v>
      </c>
      <c r="M429" s="14">
        <f t="shared" si="188"/>
        <v>1.2</v>
      </c>
      <c r="N429" s="20">
        <f t="shared" si="191"/>
        <v>0.78</v>
      </c>
      <c r="O429" s="20">
        <f t="shared" si="191"/>
        <v>0.21</v>
      </c>
      <c r="P429" s="20">
        <f t="shared" si="191"/>
        <v>0.21</v>
      </c>
      <c r="Q429" s="14">
        <f t="shared" si="189"/>
        <v>0.42</v>
      </c>
      <c r="R429" s="20">
        <f t="shared" si="191"/>
        <v>0</v>
      </c>
      <c r="S429" s="20">
        <f t="shared" si="191"/>
        <v>0.21</v>
      </c>
      <c r="T429" s="20">
        <f t="shared" si="191"/>
        <v>0.21</v>
      </c>
      <c r="U429" s="14">
        <f t="shared" si="190"/>
        <v>3.88</v>
      </c>
      <c r="V429" s="20">
        <f t="shared" si="191"/>
        <v>0.81</v>
      </c>
      <c r="W429" s="20">
        <f t="shared" si="191"/>
        <v>1.31</v>
      </c>
      <c r="X429" s="20">
        <f t="shared" si="191"/>
        <v>1.76</v>
      </c>
    </row>
    <row r="430" spans="1:25" s="2" customFormat="1" x14ac:dyDescent="0.25">
      <c r="A430" s="36" t="s">
        <v>69</v>
      </c>
      <c r="B430" s="21" t="s">
        <v>70</v>
      </c>
      <c r="C430" s="22"/>
      <c r="D430" s="23"/>
      <c r="E430" s="23" t="s">
        <v>33</v>
      </c>
      <c r="F430" s="14">
        <v>2056.9499999999998</v>
      </c>
      <c r="G430" s="14">
        <f t="shared" si="185"/>
        <v>29.92</v>
      </c>
      <c r="H430" s="606">
        <f t="shared" si="186"/>
        <v>1995.3</v>
      </c>
      <c r="I430" s="71">
        <f t="shared" si="187"/>
        <v>908.8</v>
      </c>
      <c r="J430" s="20">
        <f>ROUND(J410*0.252955/0.44*1130.43/1000,1)</f>
        <v>364.8</v>
      </c>
      <c r="K430" s="20">
        <f>ROUND(K410*0.252955/0.44*1130.43/1000,1)</f>
        <v>295.3</v>
      </c>
      <c r="L430" s="20">
        <f>ROUND(L410*0.252955/0.44*1130.43/1000,1)</f>
        <v>248.7</v>
      </c>
      <c r="M430" s="14">
        <f t="shared" si="188"/>
        <v>238.2</v>
      </c>
      <c r="N430" s="20">
        <f>ROUND(N410*0.252955/0.44*1130.43/1000,1)</f>
        <v>154.19999999999999</v>
      </c>
      <c r="O430" s="20">
        <f>ROUND(O410*0.252955/0.44*1130.43/1000,1)</f>
        <v>42</v>
      </c>
      <c r="P430" s="20">
        <f>ROUND(P410*0.252955/0.44*1130.43/1000,1)</f>
        <v>42</v>
      </c>
      <c r="Q430" s="14">
        <f t="shared" si="189"/>
        <v>84</v>
      </c>
      <c r="R430" s="20">
        <f>ROUND(R410*0.252955/0.44*1130.43/1000,1)</f>
        <v>0</v>
      </c>
      <c r="S430" s="20">
        <f>ROUND(S410*0.252955/0.44*1130.43/1000,1)</f>
        <v>42</v>
      </c>
      <c r="T430" s="20">
        <f>ROUND(T410*0.252955/0.44*1130.43/1000,1)</f>
        <v>42</v>
      </c>
      <c r="U430" s="14">
        <f t="shared" si="190"/>
        <v>764.3</v>
      </c>
      <c r="V430" s="20">
        <f>ROUND(V410*0.252955/0.44*1130.43/1000,1)</f>
        <v>160.1</v>
      </c>
      <c r="W430" s="20">
        <f>ROUND(W410*0.252955/0.44*1130.43/1000,1)</f>
        <v>257.8</v>
      </c>
      <c r="X430" s="20">
        <f>ROUND(X410*0.252955/0.44*1130.43/1000,1)</f>
        <v>346.4</v>
      </c>
    </row>
    <row r="431" spans="1:25" s="2" customFormat="1" x14ac:dyDescent="0.25">
      <c r="A431" s="36" t="s">
        <v>71</v>
      </c>
      <c r="B431" s="21" t="s">
        <v>72</v>
      </c>
      <c r="C431" s="22"/>
      <c r="D431" s="23"/>
      <c r="E431" s="23" t="s">
        <v>33</v>
      </c>
      <c r="F431" s="14">
        <v>18.579999999999998</v>
      </c>
      <c r="G431" s="14">
        <f t="shared" si="185"/>
        <v>0.33</v>
      </c>
      <c r="H431" s="606">
        <f t="shared" si="186"/>
        <v>21.7</v>
      </c>
      <c r="I431" s="71">
        <f t="shared" si="187"/>
        <v>9.8000000000000007</v>
      </c>
      <c r="J431" s="20">
        <f>ROUND(J407*0.508*13.16/1000,1)</f>
        <v>3.9</v>
      </c>
      <c r="K431" s="20">
        <f>ROUND(K407*0.508*13.16/1000,1)</f>
        <v>3.2</v>
      </c>
      <c r="L431" s="20">
        <f>ROUND(L407*0.508*13.16/1000,1)</f>
        <v>2.7</v>
      </c>
      <c r="M431" s="14">
        <f t="shared" si="188"/>
        <v>2.7</v>
      </c>
      <c r="N431" s="20">
        <f>ROUND(N407*0.508*13.16/1000,1)</f>
        <v>1.7</v>
      </c>
      <c r="O431" s="20">
        <f>ROUND(O407*0.508*13.16/1000,1)</f>
        <v>0.5</v>
      </c>
      <c r="P431" s="20">
        <f>ROUND(P407*0.508*13.16/1000,1)</f>
        <v>0.5</v>
      </c>
      <c r="Q431" s="14">
        <f t="shared" si="189"/>
        <v>1</v>
      </c>
      <c r="R431" s="20">
        <f>ROUND(R407*0.508*13.16/1000,1)</f>
        <v>0</v>
      </c>
      <c r="S431" s="20">
        <f>ROUND(S407*0.508*13.16/1000,1)</f>
        <v>0.5</v>
      </c>
      <c r="T431" s="20">
        <f>ROUND(T407*0.508*13.16/1000,1)</f>
        <v>0.5</v>
      </c>
      <c r="U431" s="14">
        <f t="shared" si="190"/>
        <v>8.1999999999999993</v>
      </c>
      <c r="V431" s="20">
        <f>ROUND(V407*0.508*13.16/1000,1)</f>
        <v>1.7</v>
      </c>
      <c r="W431" s="20">
        <f>ROUND(W407*0.508*13.16/1000,1)</f>
        <v>2.8</v>
      </c>
      <c r="X431" s="20">
        <f>ROUND(X407*0.508*13.16/1000,1)</f>
        <v>3.7</v>
      </c>
    </row>
    <row r="432" spans="1:25" s="2" customFormat="1" x14ac:dyDescent="0.25">
      <c r="A432" s="36"/>
      <c r="B432" s="21" t="s">
        <v>449</v>
      </c>
      <c r="C432" s="22"/>
      <c r="D432" s="23"/>
      <c r="E432" s="23" t="s">
        <v>33</v>
      </c>
      <c r="F432" s="14">
        <v>0</v>
      </c>
      <c r="G432" s="14">
        <f t="shared" si="185"/>
        <v>0</v>
      </c>
      <c r="H432" s="606">
        <f t="shared" si="186"/>
        <v>0</v>
      </c>
      <c r="I432" s="71">
        <f t="shared" si="187"/>
        <v>0</v>
      </c>
      <c r="J432" s="20"/>
      <c r="K432" s="20"/>
      <c r="L432" s="20"/>
      <c r="M432" s="14">
        <f t="shared" si="188"/>
        <v>0</v>
      </c>
      <c r="N432" s="20"/>
      <c r="O432" s="20"/>
      <c r="P432" s="20"/>
      <c r="Q432" s="14">
        <f t="shared" si="189"/>
        <v>0</v>
      </c>
      <c r="R432" s="20"/>
      <c r="S432" s="20"/>
      <c r="T432" s="20"/>
      <c r="U432" s="14">
        <f t="shared" si="190"/>
        <v>0</v>
      </c>
      <c r="V432" s="20"/>
      <c r="W432" s="20"/>
      <c r="X432" s="20"/>
    </row>
    <row r="433" spans="1:24" s="2" customFormat="1" x14ac:dyDescent="0.25">
      <c r="A433" s="36" t="s">
        <v>73</v>
      </c>
      <c r="B433" s="21" t="s">
        <v>74</v>
      </c>
      <c r="C433" s="22"/>
      <c r="D433" s="23"/>
      <c r="E433" s="23" t="s">
        <v>33</v>
      </c>
      <c r="F433" s="14">
        <v>316.04000000000002</v>
      </c>
      <c r="G433" s="14">
        <f t="shared" si="185"/>
        <v>4.55</v>
      </c>
      <c r="H433" s="606">
        <f t="shared" si="186"/>
        <v>303.2</v>
      </c>
      <c r="I433" s="71">
        <f t="shared" si="187"/>
        <v>138.1</v>
      </c>
      <c r="J433" s="20">
        <f>ROUND(J407*25*3.766/1000,1)</f>
        <v>55.4</v>
      </c>
      <c r="K433" s="20">
        <f>ROUND(K407*25*3.766/1000,1)</f>
        <v>44.9</v>
      </c>
      <c r="L433" s="20">
        <f>ROUND(L407*25*3.766/1000,1)</f>
        <v>37.799999999999997</v>
      </c>
      <c r="M433" s="14">
        <f t="shared" si="188"/>
        <v>36.199999999999996</v>
      </c>
      <c r="N433" s="20">
        <f>ROUND(N407*25*3.766/1000,1)</f>
        <v>23.4</v>
      </c>
      <c r="O433" s="20">
        <f>ROUND(O407*25*3.766/1000,1)</f>
        <v>6.4</v>
      </c>
      <c r="P433" s="20">
        <f>ROUND(P407*25*3.766/1000,1)</f>
        <v>6.4</v>
      </c>
      <c r="Q433" s="14">
        <f t="shared" si="189"/>
        <v>12.8</v>
      </c>
      <c r="R433" s="20">
        <f>ROUND(R407*25*3.766/1000,1)</f>
        <v>0</v>
      </c>
      <c r="S433" s="20">
        <f>ROUND(S407*25*3.766/1000,1)</f>
        <v>6.4</v>
      </c>
      <c r="T433" s="20">
        <f>ROUND(T407*25*3.766/1000,1)</f>
        <v>6.4</v>
      </c>
      <c r="U433" s="14">
        <f t="shared" si="190"/>
        <v>116.1</v>
      </c>
      <c r="V433" s="20">
        <f>ROUND(V407*25*3.766/1000,1)</f>
        <v>24.3</v>
      </c>
      <c r="W433" s="20">
        <f>ROUND(W407*25*3.766/1000,1)</f>
        <v>39.200000000000003</v>
      </c>
      <c r="X433" s="20">
        <f>ROUND(X407*25*3.766/1000,1)</f>
        <v>52.6</v>
      </c>
    </row>
    <row r="434" spans="1:24" s="2" customFormat="1" x14ac:dyDescent="0.25">
      <c r="A434" s="36" t="s">
        <v>75</v>
      </c>
      <c r="B434" s="21" t="s">
        <v>45</v>
      </c>
      <c r="C434" s="22"/>
      <c r="D434" s="23"/>
      <c r="E434" s="23" t="s">
        <v>33</v>
      </c>
      <c r="F434" s="14">
        <v>92.92</v>
      </c>
      <c r="G434" s="14">
        <f t="shared" si="185"/>
        <v>1.35</v>
      </c>
      <c r="H434" s="606">
        <f t="shared" si="186"/>
        <v>90.12</v>
      </c>
      <c r="I434" s="71">
        <f t="shared" si="187"/>
        <v>90.12</v>
      </c>
      <c r="J434" s="20">
        <f>ROUND(92.92/3320.2*3220.51/3,2)</f>
        <v>30.04</v>
      </c>
      <c r="K434" s="20">
        <f t="shared" ref="K434:L434" si="192">ROUND(92.92/3320.2*3220.51/3,2)</f>
        <v>30.04</v>
      </c>
      <c r="L434" s="20">
        <f t="shared" si="192"/>
        <v>30.04</v>
      </c>
      <c r="M434" s="14">
        <f t="shared" si="188"/>
        <v>0</v>
      </c>
      <c r="N434" s="20"/>
      <c r="O434" s="20"/>
      <c r="P434" s="20"/>
      <c r="Q434" s="14">
        <f t="shared" si="189"/>
        <v>0</v>
      </c>
      <c r="R434" s="20"/>
      <c r="S434" s="20"/>
      <c r="T434" s="20"/>
      <c r="U434" s="14">
        <f t="shared" si="190"/>
        <v>0</v>
      </c>
      <c r="V434" s="20"/>
      <c r="W434" s="20"/>
      <c r="X434" s="20"/>
    </row>
    <row r="435" spans="1:24" s="2" customFormat="1" x14ac:dyDescent="0.25">
      <c r="A435" s="36" t="s">
        <v>76</v>
      </c>
      <c r="B435" s="21" t="s">
        <v>46</v>
      </c>
      <c r="C435" s="22"/>
      <c r="D435" s="23"/>
      <c r="E435" s="23" t="s">
        <v>33</v>
      </c>
      <c r="F435" s="14">
        <v>903.09</v>
      </c>
      <c r="G435" s="14">
        <f t="shared" si="185"/>
        <v>13.13</v>
      </c>
      <c r="H435" s="216">
        <f t="shared" si="186"/>
        <v>875.9</v>
      </c>
      <c r="I435" s="71">
        <f t="shared" si="187"/>
        <v>398.99999999999994</v>
      </c>
      <c r="J435" s="20">
        <f>ROUND(903.09/6892.27*J416,1)</f>
        <v>160.19999999999999</v>
      </c>
      <c r="K435" s="20">
        <f>ROUND(903.09/6892.27*K416,1)</f>
        <v>129.6</v>
      </c>
      <c r="L435" s="20">
        <f>ROUND(903.09/6892.27*L416,1)</f>
        <v>109.2</v>
      </c>
      <c r="M435" s="14">
        <f t="shared" si="188"/>
        <v>104.5</v>
      </c>
      <c r="N435" s="20">
        <f>ROUND(903.09/6892.27*N416,1)</f>
        <v>67.7</v>
      </c>
      <c r="O435" s="20">
        <f>ROUND(903.09/6892.27*O416,1)</f>
        <v>18.399999999999999</v>
      </c>
      <c r="P435" s="20">
        <f>ROUND(903.09/6892.27*P416,1)</f>
        <v>18.399999999999999</v>
      </c>
      <c r="Q435" s="14">
        <f t="shared" si="189"/>
        <v>36.799999999999997</v>
      </c>
      <c r="R435" s="20">
        <f>ROUND(903.09/6892.27*R416,1)</f>
        <v>0</v>
      </c>
      <c r="S435" s="20">
        <f>ROUND(903.09/6892.27*S416,1)</f>
        <v>18.399999999999999</v>
      </c>
      <c r="T435" s="20">
        <f>ROUND(903.09/6892.27*T416,1)</f>
        <v>18.399999999999999</v>
      </c>
      <c r="U435" s="14">
        <f t="shared" si="190"/>
        <v>335.6</v>
      </c>
      <c r="V435" s="20">
        <f>ROUND(903.09/6892.27*V416,1)</f>
        <v>70.3</v>
      </c>
      <c r="W435" s="20">
        <f>ROUND(903.09/6892.27*W416,1)</f>
        <v>113.2</v>
      </c>
      <c r="X435" s="20">
        <f>ROUND(903.09/6892.27*X416,1)</f>
        <v>152.1</v>
      </c>
    </row>
    <row r="436" spans="1:24" s="2" customFormat="1" x14ac:dyDescent="0.25">
      <c r="A436" s="36" t="s">
        <v>77</v>
      </c>
      <c r="B436" s="21" t="s">
        <v>48</v>
      </c>
      <c r="C436" s="22"/>
      <c r="D436" s="23"/>
      <c r="E436" s="23" t="s">
        <v>33</v>
      </c>
      <c r="F436" s="14">
        <v>264.17</v>
      </c>
      <c r="G436" s="14">
        <f t="shared" si="185"/>
        <v>3.84</v>
      </c>
      <c r="H436" s="606">
        <f t="shared" si="186"/>
        <v>256.24</v>
      </c>
      <c r="I436" s="39">
        <f t="shared" si="187"/>
        <v>116.72</v>
      </c>
      <c r="J436" s="20">
        <f>ROUND(264.17/3320.2*J407,2)</f>
        <v>46.86</v>
      </c>
      <c r="K436" s="20">
        <f t="shared" ref="K436:L436" si="193">ROUND(264.17/3320.2*K407,2)</f>
        <v>37.92</v>
      </c>
      <c r="L436" s="20">
        <f t="shared" si="193"/>
        <v>31.94</v>
      </c>
      <c r="M436" s="14">
        <f t="shared" si="188"/>
        <v>30.580000000000002</v>
      </c>
      <c r="N436" s="20">
        <f>ROUND(264.17/3320.2*N407,2)</f>
        <v>19.8</v>
      </c>
      <c r="O436" s="20">
        <f t="shared" ref="O436:P436" si="194">ROUND(264.17/3320.2*O407,2)</f>
        <v>5.39</v>
      </c>
      <c r="P436" s="20">
        <f t="shared" si="194"/>
        <v>5.39</v>
      </c>
      <c r="Q436" s="14">
        <f t="shared" si="189"/>
        <v>10.78</v>
      </c>
      <c r="R436" s="20">
        <f>ROUND(264.17/3320.2*R407,2)</f>
        <v>0</v>
      </c>
      <c r="S436" s="20">
        <f t="shared" ref="S436:T436" si="195">ROUND(264.17/3320.2*S407,2)</f>
        <v>5.39</v>
      </c>
      <c r="T436" s="20">
        <f t="shared" si="195"/>
        <v>5.39</v>
      </c>
      <c r="U436" s="14">
        <f t="shared" si="190"/>
        <v>98.16</v>
      </c>
      <c r="V436" s="20">
        <f>ROUND(264.17/3320.2*V407,2)</f>
        <v>20.56</v>
      </c>
      <c r="W436" s="20">
        <f t="shared" ref="W436:X436" si="196">ROUND(264.17/3320.2*W407,2)</f>
        <v>33.11</v>
      </c>
      <c r="X436" s="20">
        <f t="shared" si="196"/>
        <v>44.49</v>
      </c>
    </row>
    <row r="437" spans="1:24" s="2" customFormat="1" x14ac:dyDescent="0.25">
      <c r="A437" s="21"/>
      <c r="B437" s="21"/>
      <c r="C437" s="22"/>
      <c r="D437" s="23"/>
      <c r="E437" s="23"/>
      <c r="F437" s="23"/>
      <c r="G437" s="23"/>
      <c r="H437" s="23"/>
      <c r="I437" s="24"/>
      <c r="J437" s="24"/>
      <c r="K437" s="24"/>
      <c r="L437" s="24"/>
      <c r="M437" s="24"/>
      <c r="N437" s="24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2" customFormat="1" x14ac:dyDescent="0.25">
      <c r="A438" s="594">
        <v>12</v>
      </c>
      <c r="B438" s="21" t="s">
        <v>51</v>
      </c>
      <c r="C438" s="22"/>
      <c r="D438" s="23"/>
      <c r="E438" s="23" t="s">
        <v>33</v>
      </c>
      <c r="F438" s="174">
        <f>F416-F423</f>
        <v>120.45000000000073</v>
      </c>
      <c r="G438" s="23"/>
      <c r="H438" s="20">
        <f t="shared" ref="H438:X438" si="197">H416-H423</f>
        <v>16.503535124962582</v>
      </c>
      <c r="I438" s="26">
        <f t="shared" si="197"/>
        <v>378.80082740923717</v>
      </c>
      <c r="J438" s="20">
        <f t="shared" si="197"/>
        <v>205.04733915023883</v>
      </c>
      <c r="K438" s="26">
        <f t="shared" si="197"/>
        <v>155.11496639945426</v>
      </c>
      <c r="L438" s="26">
        <f t="shared" si="197"/>
        <v>18.638521859543744</v>
      </c>
      <c r="M438" s="20">
        <f t="shared" si="197"/>
        <v>-376.04200000000014</v>
      </c>
      <c r="N438" s="26">
        <f t="shared" si="197"/>
        <v>23.745999999999981</v>
      </c>
      <c r="O438" s="26">
        <f t="shared" si="197"/>
        <v>-175.73399999999998</v>
      </c>
      <c r="P438" s="26">
        <f t="shared" si="197"/>
        <v>-224.05399999999986</v>
      </c>
      <c r="Q438" s="20">
        <f t="shared" si="197"/>
        <v>-352.11199999999997</v>
      </c>
      <c r="R438" s="26">
        <f t="shared" si="197"/>
        <v>-236.494</v>
      </c>
      <c r="S438" s="26">
        <f t="shared" si="197"/>
        <v>23.815999999999988</v>
      </c>
      <c r="T438" s="20">
        <f t="shared" si="197"/>
        <v>-139.43399999999997</v>
      </c>
      <c r="U438" s="20">
        <f t="shared" si="197"/>
        <v>365.85670771572586</v>
      </c>
      <c r="V438" s="20">
        <f t="shared" si="197"/>
        <v>45.872050773762226</v>
      </c>
      <c r="W438" s="20">
        <f t="shared" si="197"/>
        <v>111.57241055074769</v>
      </c>
      <c r="X438" s="20">
        <f t="shared" si="197"/>
        <v>208.41224639121583</v>
      </c>
    </row>
    <row r="439" spans="1:24" s="2" customFormat="1" x14ac:dyDescent="0.25">
      <c r="A439" s="594">
        <v>13</v>
      </c>
      <c r="B439" s="21" t="s">
        <v>78</v>
      </c>
      <c r="C439" s="22"/>
      <c r="D439" s="23"/>
      <c r="E439" s="598" t="s">
        <v>28</v>
      </c>
      <c r="F439" s="20">
        <f>ROUND(F438/F423*100,1)</f>
        <v>1.8</v>
      </c>
      <c r="G439" s="598"/>
      <c r="H439" s="20">
        <f t="shared" ref="H439:X439" si="198">ROUND(H438/H423*100,1)</f>
        <v>0.2</v>
      </c>
      <c r="I439" s="20">
        <f t="shared" si="198"/>
        <v>14.2</v>
      </c>
      <c r="J439" s="20">
        <f t="shared" si="198"/>
        <v>20.2</v>
      </c>
      <c r="K439" s="20">
        <f t="shared" si="198"/>
        <v>18.600000000000001</v>
      </c>
      <c r="L439" s="20">
        <f t="shared" si="198"/>
        <v>2.2999999999999998</v>
      </c>
      <c r="M439" s="20">
        <f t="shared" si="198"/>
        <v>-32</v>
      </c>
      <c r="N439" s="20">
        <f t="shared" si="198"/>
        <v>4.8</v>
      </c>
      <c r="O439" s="20">
        <f t="shared" si="198"/>
        <v>-55.5</v>
      </c>
      <c r="P439" s="20">
        <f t="shared" si="198"/>
        <v>-61.4</v>
      </c>
      <c r="Q439" s="20">
        <f t="shared" si="198"/>
        <v>-55.6</v>
      </c>
      <c r="R439" s="20">
        <f t="shared" si="198"/>
        <v>-100</v>
      </c>
      <c r="S439" s="20">
        <f t="shared" si="198"/>
        <v>20.399999999999999</v>
      </c>
      <c r="T439" s="20">
        <f t="shared" si="198"/>
        <v>-49.8</v>
      </c>
      <c r="U439" s="20">
        <f t="shared" si="198"/>
        <v>16.7</v>
      </c>
      <c r="V439" s="20">
        <f t="shared" si="198"/>
        <v>9.4</v>
      </c>
      <c r="W439" s="20">
        <f t="shared" si="198"/>
        <v>14.8</v>
      </c>
      <c r="X439" s="20">
        <f t="shared" si="198"/>
        <v>21.9</v>
      </c>
    </row>
    <row r="440" spans="1:24" s="2" customFormat="1" x14ac:dyDescent="0.25">
      <c r="A440" s="21"/>
      <c r="B440" s="21"/>
      <c r="C440" s="22"/>
      <c r="D440" s="23"/>
      <c r="E440" s="23"/>
      <c r="F440" s="23"/>
      <c r="G440" s="23"/>
      <c r="H440" s="23"/>
      <c r="I440" s="24"/>
      <c r="J440" s="24"/>
      <c r="K440" s="24"/>
      <c r="L440" s="24"/>
      <c r="M440" s="24"/>
      <c r="N440" s="24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2" customFormat="1" x14ac:dyDescent="0.25"/>
    <row r="442" spans="1:24" s="2" customFormat="1" x14ac:dyDescent="0.25">
      <c r="B442" s="2" t="s">
        <v>99</v>
      </c>
    </row>
    <row r="443" spans="1:24" x14ac:dyDescent="0.25">
      <c r="S443"/>
      <c r="W443" t="s">
        <v>97</v>
      </c>
    </row>
    <row r="444" spans="1:24" x14ac:dyDescent="0.25">
      <c r="S444"/>
      <c r="W444" t="s">
        <v>458</v>
      </c>
    </row>
    <row r="445" spans="1:24" x14ac:dyDescent="0.25">
      <c r="S445"/>
      <c r="W445" t="s">
        <v>459</v>
      </c>
    </row>
    <row r="446" spans="1:24" x14ac:dyDescent="0.25">
      <c r="J446">
        <f>350/3407.31+1</f>
        <v>1.1027203277658915</v>
      </c>
      <c r="K446">
        <f>200/2931.5+1</f>
        <v>1.0682244584683609</v>
      </c>
      <c r="L446">
        <f>100/3422.99+1</f>
        <v>1.0292142249904324</v>
      </c>
      <c r="S446"/>
      <c r="V446">
        <f>100/3108.35+1</f>
        <v>1.032171409268583</v>
      </c>
      <c r="W446">
        <f>200/3371.69+1</f>
        <v>1.0593174342836975</v>
      </c>
      <c r="X446">
        <f>350/3875.8+1</f>
        <v>1.0903039372516641</v>
      </c>
    </row>
    <row r="447" spans="1:24" x14ac:dyDescent="0.25">
      <c r="S447"/>
    </row>
    <row r="448" spans="1:24" s="2" customFormat="1" ht="15.6" x14ac:dyDescent="0.3">
      <c r="A448" s="2" t="s">
        <v>52</v>
      </c>
      <c r="E448" s="3" t="s">
        <v>350</v>
      </c>
      <c r="J448" s="310" t="s">
        <v>350</v>
      </c>
      <c r="L448" s="3"/>
      <c r="N448" s="3" t="s">
        <v>350</v>
      </c>
      <c r="P448" s="3"/>
      <c r="R448" s="3"/>
      <c r="T448" s="3" t="s">
        <v>350</v>
      </c>
    </row>
    <row r="449" spans="1:229" s="2" customFormat="1" x14ac:dyDescent="0.25">
      <c r="A449" s="317" t="s">
        <v>54</v>
      </c>
    </row>
    <row r="450" spans="1:229" s="2" customFormat="1" x14ac:dyDescent="0.25">
      <c r="A450" s="5" t="s">
        <v>0</v>
      </c>
      <c r="B450" s="6" t="s">
        <v>1</v>
      </c>
      <c r="C450" s="7"/>
      <c r="D450" s="8"/>
      <c r="E450" s="8" t="s">
        <v>2</v>
      </c>
      <c r="F450" s="19" t="s">
        <v>55</v>
      </c>
      <c r="G450" s="605" t="s">
        <v>89</v>
      </c>
      <c r="H450" s="605" t="s">
        <v>3</v>
      </c>
      <c r="I450" s="594" t="s">
        <v>94</v>
      </c>
      <c r="J450" s="884" t="s">
        <v>93</v>
      </c>
      <c r="K450" s="885"/>
      <c r="L450" s="885"/>
      <c r="M450" s="594" t="s">
        <v>90</v>
      </c>
      <c r="N450" s="594" t="s">
        <v>93</v>
      </c>
      <c r="O450" s="595"/>
      <c r="P450" s="595"/>
      <c r="Q450" s="594" t="s">
        <v>91</v>
      </c>
      <c r="R450" s="594" t="s">
        <v>93</v>
      </c>
      <c r="S450" s="595"/>
      <c r="T450" s="595"/>
      <c r="U450" s="19" t="s">
        <v>92</v>
      </c>
      <c r="V450" s="78" t="s">
        <v>93</v>
      </c>
      <c r="W450" s="595"/>
      <c r="X450" s="598"/>
    </row>
    <row r="451" spans="1:229" s="18" customFormat="1" x14ac:dyDescent="0.25">
      <c r="A451" s="14"/>
      <c r="B451" s="881" t="s">
        <v>8</v>
      </c>
      <c r="C451" s="882"/>
      <c r="D451" s="883"/>
      <c r="E451" s="597" t="s">
        <v>9</v>
      </c>
      <c r="F451" s="73" t="s">
        <v>57</v>
      </c>
      <c r="G451" s="74" t="s">
        <v>56</v>
      </c>
      <c r="H451" s="144" t="s">
        <v>444</v>
      </c>
      <c r="I451" s="594" t="s">
        <v>10</v>
      </c>
      <c r="J451" s="594" t="s">
        <v>11</v>
      </c>
      <c r="K451" s="604" t="s">
        <v>12</v>
      </c>
      <c r="L451" s="594" t="s">
        <v>13</v>
      </c>
      <c r="M451" s="594" t="s">
        <v>10</v>
      </c>
      <c r="N451" s="594" t="s">
        <v>14</v>
      </c>
      <c r="O451" s="594" t="s">
        <v>15</v>
      </c>
      <c r="P451" s="594" t="s">
        <v>16</v>
      </c>
      <c r="Q451" s="594" t="s">
        <v>10</v>
      </c>
      <c r="R451" s="594" t="s">
        <v>17</v>
      </c>
      <c r="S451" s="594" t="s">
        <v>58</v>
      </c>
      <c r="T451" s="594" t="s">
        <v>18</v>
      </c>
      <c r="U451" s="14" t="s">
        <v>10</v>
      </c>
      <c r="V451" s="595" t="s">
        <v>19</v>
      </c>
      <c r="W451" s="594" t="s">
        <v>20</v>
      </c>
      <c r="X451" s="20" t="s">
        <v>21</v>
      </c>
    </row>
    <row r="452" spans="1:229" s="2" customFormat="1" x14ac:dyDescent="0.25">
      <c r="A452" s="5"/>
      <c r="B452" s="886"/>
      <c r="C452" s="887"/>
      <c r="D452" s="888"/>
      <c r="E452" s="5"/>
      <c r="F452" s="14" t="s">
        <v>443</v>
      </c>
      <c r="G452" s="596" t="s">
        <v>88</v>
      </c>
      <c r="H452" s="20" t="s">
        <v>22</v>
      </c>
      <c r="I452" s="73" t="s">
        <v>22</v>
      </c>
      <c r="J452" s="73" t="s">
        <v>22</v>
      </c>
      <c r="K452" s="19" t="s">
        <v>22</v>
      </c>
      <c r="L452" s="73" t="s">
        <v>22</v>
      </c>
      <c r="M452" s="19" t="s">
        <v>22</v>
      </c>
      <c r="N452" s="19" t="s">
        <v>22</v>
      </c>
      <c r="O452" s="19" t="s">
        <v>22</v>
      </c>
      <c r="P452" s="19" t="s">
        <v>22</v>
      </c>
      <c r="Q452" s="19" t="s">
        <v>22</v>
      </c>
      <c r="R452" s="19" t="s">
        <v>22</v>
      </c>
      <c r="S452" s="19" t="s">
        <v>22</v>
      </c>
      <c r="T452" s="19" t="s">
        <v>22</v>
      </c>
      <c r="U452" s="19" t="s">
        <v>22</v>
      </c>
      <c r="V452" s="19" t="s">
        <v>22</v>
      </c>
      <c r="W452" s="19" t="s">
        <v>22</v>
      </c>
      <c r="X452" s="19" t="s">
        <v>22</v>
      </c>
    </row>
    <row r="453" spans="1:229" s="2" customFormat="1" x14ac:dyDescent="0.25">
      <c r="A453" s="20">
        <v>1</v>
      </c>
      <c r="B453" s="884">
        <v>2</v>
      </c>
      <c r="C453" s="885"/>
      <c r="D453" s="889"/>
      <c r="E453" s="606">
        <v>3</v>
      </c>
      <c r="F453" s="20">
        <v>4</v>
      </c>
      <c r="G453" s="606">
        <v>5</v>
      </c>
      <c r="H453" s="606">
        <v>6</v>
      </c>
      <c r="I453" s="606">
        <v>7</v>
      </c>
      <c r="J453" s="19">
        <v>8</v>
      </c>
      <c r="K453" s="19">
        <v>9</v>
      </c>
      <c r="L453" s="19">
        <v>10</v>
      </c>
      <c r="M453" s="19">
        <v>11</v>
      </c>
      <c r="N453" s="19">
        <v>12</v>
      </c>
      <c r="O453" s="19">
        <v>13</v>
      </c>
      <c r="P453" s="19">
        <v>14</v>
      </c>
      <c r="Q453" s="19">
        <v>15</v>
      </c>
      <c r="R453" s="19">
        <v>16</v>
      </c>
      <c r="S453" s="19">
        <v>17</v>
      </c>
      <c r="T453" s="19">
        <v>18</v>
      </c>
      <c r="U453" s="19">
        <v>19</v>
      </c>
      <c r="V453" s="19">
        <v>20</v>
      </c>
      <c r="W453" s="19">
        <v>21</v>
      </c>
      <c r="X453" s="19">
        <v>22</v>
      </c>
    </row>
    <row r="454" spans="1:229" s="2" customFormat="1" x14ac:dyDescent="0.25">
      <c r="A454" s="20">
        <v>1</v>
      </c>
      <c r="B454" s="78" t="s">
        <v>59</v>
      </c>
      <c r="C454" s="595"/>
      <c r="D454" s="598"/>
      <c r="E454" s="79" t="s">
        <v>60</v>
      </c>
      <c r="F454" s="606">
        <f>F457+F455</f>
        <v>4325.7</v>
      </c>
      <c r="G454" s="79"/>
      <c r="H454" s="214">
        <f>I454+M454+Q454+U454</f>
        <v>4393.9500000000007</v>
      </c>
      <c r="I454" s="20">
        <f>J454+K454+L454</f>
        <v>1981.3100000000004</v>
      </c>
      <c r="J454" s="38">
        <f>J457+J455</f>
        <v>794.7700000000001</v>
      </c>
      <c r="K454" s="26">
        <f>K455+K457</f>
        <v>639.0200000000001</v>
      </c>
      <c r="L454" s="26">
        <f>L455+L457</f>
        <v>547.5200000000001</v>
      </c>
      <c r="M454" s="215">
        <f>N454+O454+P454</f>
        <v>545.66999999999996</v>
      </c>
      <c r="N454" s="20">
        <f>N455+N457</f>
        <v>328.13</v>
      </c>
      <c r="O454" s="26">
        <f>O455+O457</f>
        <v>114.22999999999999</v>
      </c>
      <c r="P454" s="20">
        <f>P455+P457</f>
        <v>103.30999999999999</v>
      </c>
      <c r="Q454" s="215">
        <f>R454+S454+T454</f>
        <v>259.32</v>
      </c>
      <c r="R454" s="20">
        <f>R457+R455</f>
        <v>81.309999999999988</v>
      </c>
      <c r="S454" s="26">
        <f>S457+S455</f>
        <v>82.44</v>
      </c>
      <c r="T454" s="26">
        <f>T457+T455</f>
        <v>95.570000000000007</v>
      </c>
      <c r="U454" s="19">
        <f>V454+W454+X454</f>
        <v>1607.6499999999996</v>
      </c>
      <c r="V454" s="26">
        <f>V455+V457</f>
        <v>346.96999999999997</v>
      </c>
      <c r="W454" s="26">
        <f>W455+W457</f>
        <v>540.15</v>
      </c>
      <c r="X454" s="26">
        <f>X455+X457</f>
        <v>720.52999999999986</v>
      </c>
    </row>
    <row r="455" spans="1:229" s="2" customFormat="1" x14ac:dyDescent="0.25">
      <c r="A455" s="20">
        <v>2</v>
      </c>
      <c r="B455" s="78" t="s">
        <v>61</v>
      </c>
      <c r="C455" s="595"/>
      <c r="D455" s="598"/>
      <c r="E455" s="79" t="s">
        <v>60</v>
      </c>
      <c r="F455" s="606">
        <v>202</v>
      </c>
      <c r="G455" s="79"/>
      <c r="H455" s="606">
        <f>I455+M455+Q455+U455</f>
        <v>205.24999999999997</v>
      </c>
      <c r="I455" s="20">
        <f>J455+K455+L455</f>
        <v>92.539999999999992</v>
      </c>
      <c r="J455" s="20">
        <v>37.119999999999997</v>
      </c>
      <c r="K455" s="20">
        <v>29.85</v>
      </c>
      <c r="L455" s="20">
        <v>25.57</v>
      </c>
      <c r="M455" s="215">
        <f>N455+O455+P455</f>
        <v>25.5</v>
      </c>
      <c r="N455" s="20">
        <v>15.33</v>
      </c>
      <c r="O455" s="20">
        <v>5.34</v>
      </c>
      <c r="P455" s="20">
        <v>4.83</v>
      </c>
      <c r="Q455" s="215">
        <f>R455+S455+T455</f>
        <v>12.11</v>
      </c>
      <c r="R455" s="20">
        <v>3.8</v>
      </c>
      <c r="S455" s="20">
        <v>3.85</v>
      </c>
      <c r="T455" s="20">
        <v>4.46</v>
      </c>
      <c r="U455" s="19">
        <f>V455+W455+X455</f>
        <v>75.099999999999994</v>
      </c>
      <c r="V455" s="20">
        <v>16.21</v>
      </c>
      <c r="W455" s="20">
        <v>25.23</v>
      </c>
      <c r="X455" s="20">
        <v>33.659999999999997</v>
      </c>
    </row>
    <row r="456" spans="1:229" s="2" customFormat="1" x14ac:dyDescent="0.25">
      <c r="A456" s="20">
        <v>3</v>
      </c>
      <c r="B456" s="78" t="s">
        <v>62</v>
      </c>
      <c r="C456" s="595"/>
      <c r="D456" s="598"/>
      <c r="E456" s="79" t="s">
        <v>28</v>
      </c>
      <c r="F456" s="20">
        <f>ROUND(F455/F454*100,2)</f>
        <v>4.67</v>
      </c>
      <c r="G456" s="79"/>
      <c r="H456" s="20">
        <f>ROUND(H455/H454*100,2)</f>
        <v>4.67</v>
      </c>
      <c r="I456" s="20">
        <f t="shared" ref="I456:P456" si="199">ROUND(I455/I454*100,1)</f>
        <v>4.7</v>
      </c>
      <c r="J456" s="18">
        <f t="shared" si="199"/>
        <v>4.7</v>
      </c>
      <c r="K456" s="20">
        <f t="shared" si="199"/>
        <v>4.7</v>
      </c>
      <c r="L456" s="20">
        <f t="shared" si="199"/>
        <v>4.7</v>
      </c>
      <c r="M456" s="20">
        <f t="shared" si="199"/>
        <v>4.7</v>
      </c>
      <c r="N456" s="20">
        <f t="shared" si="199"/>
        <v>4.7</v>
      </c>
      <c r="O456" s="20">
        <f t="shared" si="199"/>
        <v>4.7</v>
      </c>
      <c r="P456" s="20">
        <f t="shared" si="199"/>
        <v>4.7</v>
      </c>
      <c r="Q456" s="20">
        <f>ROUND(Q455/Q454*100,2)</f>
        <v>4.67</v>
      </c>
      <c r="R456" s="20">
        <f>ROUND(R455/R454*100,1)</f>
        <v>4.7</v>
      </c>
      <c r="S456" s="20">
        <f>ROUND(S455/S454*100,1)</f>
        <v>4.7</v>
      </c>
      <c r="T456" s="20">
        <f>ROUND(T455/T454*100,1)</f>
        <v>4.7</v>
      </c>
      <c r="U456" s="20">
        <f>ROUND(U455/U454*100,2)</f>
        <v>4.67</v>
      </c>
      <c r="V456" s="20">
        <f>ROUND(V455/V454*100,2)</f>
        <v>4.67</v>
      </c>
      <c r="W456" s="20">
        <f>ROUND(W455/W454*100,2)</f>
        <v>4.67</v>
      </c>
      <c r="X456" s="20">
        <f>ROUND(X455/X454*100,2)</f>
        <v>4.67</v>
      </c>
    </row>
    <row r="457" spans="1:229" s="2" customFormat="1" x14ac:dyDescent="0.25">
      <c r="A457" s="20">
        <v>4</v>
      </c>
      <c r="B457" s="78" t="s">
        <v>191</v>
      </c>
      <c r="C457" s="595"/>
      <c r="D457" s="598"/>
      <c r="E457" s="79" t="s">
        <v>60</v>
      </c>
      <c r="F457" s="606">
        <f>F461+F459</f>
        <v>4123.7</v>
      </c>
      <c r="G457" s="79"/>
      <c r="H457" s="214">
        <f>I457+M457+Q457+U457</f>
        <v>4188.7</v>
      </c>
      <c r="I457" s="20">
        <f>J457+K457+L457</f>
        <v>1888.7700000000002</v>
      </c>
      <c r="J457" s="26">
        <f>J461+J459+J458</f>
        <v>757.65000000000009</v>
      </c>
      <c r="K457" s="26">
        <f>K461+K459+K458</f>
        <v>609.17000000000007</v>
      </c>
      <c r="L457" s="26">
        <f>L461+L459+L458</f>
        <v>521.95000000000005</v>
      </c>
      <c r="M457" s="20">
        <f>M458+M459+M461</f>
        <v>520.16999999999996</v>
      </c>
      <c r="N457" s="26">
        <f>N461+N459+N458</f>
        <v>312.8</v>
      </c>
      <c r="O457" s="26">
        <f>O461+O459+O458</f>
        <v>108.88999999999999</v>
      </c>
      <c r="P457" s="26">
        <f>P461+P459+P458</f>
        <v>98.47999999999999</v>
      </c>
      <c r="Q457" s="20">
        <f>Q458+Q459+Q461</f>
        <v>247.21</v>
      </c>
      <c r="R457" s="26">
        <f>R461+R459+R458</f>
        <v>77.509999999999991</v>
      </c>
      <c r="S457" s="26">
        <f>S461+S459+S458</f>
        <v>78.59</v>
      </c>
      <c r="T457" s="26">
        <f>T461+T459+T458</f>
        <v>91.110000000000014</v>
      </c>
      <c r="U457" s="20">
        <f>U458+U459+U461</f>
        <v>1532.55</v>
      </c>
      <c r="V457" s="26">
        <f>V461+V459+V458</f>
        <v>330.76</v>
      </c>
      <c r="W457" s="26">
        <f>W461+W459+W458</f>
        <v>514.91999999999996</v>
      </c>
      <c r="X457" s="26">
        <f>X461+X459+X458</f>
        <v>686.86999999999989</v>
      </c>
    </row>
    <row r="458" spans="1:229" s="2" customFormat="1" x14ac:dyDescent="0.25">
      <c r="A458" s="20"/>
      <c r="B458" s="78" t="s">
        <v>301</v>
      </c>
      <c r="C458" s="595"/>
      <c r="D458" s="598"/>
      <c r="E458" s="79" t="s">
        <v>60</v>
      </c>
      <c r="F458" s="606">
        <v>0</v>
      </c>
      <c r="G458" s="79"/>
      <c r="H458" s="606">
        <f>I458+M458+Q458+U458</f>
        <v>0</v>
      </c>
      <c r="I458" s="20">
        <f>J458+K458+L458</f>
        <v>0</v>
      </c>
      <c r="J458" s="20"/>
      <c r="K458" s="19"/>
      <c r="L458" s="19"/>
      <c r="M458" s="20">
        <f>N458+O458+P458</f>
        <v>0</v>
      </c>
      <c r="N458" s="20"/>
      <c r="O458" s="20"/>
      <c r="P458" s="20"/>
      <c r="Q458" s="19">
        <f>R458+S458+T458</f>
        <v>0</v>
      </c>
      <c r="R458" s="20"/>
      <c r="S458" s="20"/>
      <c r="T458" s="20"/>
      <c r="U458" s="19">
        <f>V458+W458+X458</f>
        <v>0</v>
      </c>
      <c r="V458" s="20"/>
      <c r="W458" s="20"/>
      <c r="X458" s="20"/>
    </row>
    <row r="459" spans="1:229" s="2" customFormat="1" x14ac:dyDescent="0.25">
      <c r="A459" s="20">
        <v>5</v>
      </c>
      <c r="B459" s="78" t="s">
        <v>26</v>
      </c>
      <c r="C459" s="595"/>
      <c r="D459" s="598"/>
      <c r="E459" s="79" t="s">
        <v>60</v>
      </c>
      <c r="F459" s="606">
        <v>378.7</v>
      </c>
      <c r="G459" s="79"/>
      <c r="H459" s="214">
        <f>I459+M459+Q459+U459</f>
        <v>384.69999999999993</v>
      </c>
      <c r="I459" s="38">
        <f>J459+K459+L459</f>
        <v>367.21999999999997</v>
      </c>
      <c r="J459" s="38">
        <f>69.58+94.25</f>
        <v>163.82999999999998</v>
      </c>
      <c r="K459" s="38">
        <f>55.95+60.25</f>
        <v>116.2</v>
      </c>
      <c r="L459" s="38">
        <f>47.94+39.25</f>
        <v>87.19</v>
      </c>
      <c r="M459" s="20">
        <f>N459+O459+P459</f>
        <v>-83.48</v>
      </c>
      <c r="N459" s="26">
        <f>28.73-4.75</f>
        <v>23.98</v>
      </c>
      <c r="O459" s="26">
        <f>10-61.75</f>
        <v>-51.75</v>
      </c>
      <c r="P459" s="26">
        <f>9.04-64.75</f>
        <v>-55.71</v>
      </c>
      <c r="Q459" s="19">
        <f>R459+S459+T459</f>
        <v>-169.54</v>
      </c>
      <c r="R459" s="26">
        <f>7.12-64.75</f>
        <v>-57.63</v>
      </c>
      <c r="S459" s="26">
        <f>7.22-64.75</f>
        <v>-57.53</v>
      </c>
      <c r="T459" s="38">
        <f>8.37-62.75</f>
        <v>-54.38</v>
      </c>
      <c r="U459" s="19">
        <f>V459+W459+X459</f>
        <v>270.5</v>
      </c>
      <c r="V459" s="26">
        <f>30.38-1.75</f>
        <v>28.63</v>
      </c>
      <c r="W459" s="26">
        <f>47.29+45.25</f>
        <v>92.539999999999992</v>
      </c>
      <c r="X459" s="26">
        <f>63.08+86.25</f>
        <v>149.32999999999998</v>
      </c>
    </row>
    <row r="460" spans="1:229" s="25" customFormat="1" x14ac:dyDescent="0.25">
      <c r="A460" s="20">
        <v>6</v>
      </c>
      <c r="B460" s="78" t="s">
        <v>62</v>
      </c>
      <c r="C460" s="595"/>
      <c r="D460" s="598"/>
      <c r="E460" s="79" t="s">
        <v>28</v>
      </c>
      <c r="F460" s="20">
        <f>ROUND(F459/F457*100,2)</f>
        <v>9.18</v>
      </c>
      <c r="G460" s="20"/>
      <c r="H460" s="38">
        <f t="shared" ref="H460:X460" si="200">ROUND(H459/H457*100,2)</f>
        <v>9.18</v>
      </c>
      <c r="I460" s="20">
        <f t="shared" si="200"/>
        <v>19.440000000000001</v>
      </c>
      <c r="J460" s="20">
        <f t="shared" si="200"/>
        <v>21.62</v>
      </c>
      <c r="K460" s="20">
        <f t="shared" si="200"/>
        <v>19.079999999999998</v>
      </c>
      <c r="L460" s="20">
        <f t="shared" si="200"/>
        <v>16.7</v>
      </c>
      <c r="M460" s="20">
        <f t="shared" si="200"/>
        <v>-16.05</v>
      </c>
      <c r="N460" s="20">
        <f t="shared" si="200"/>
        <v>7.67</v>
      </c>
      <c r="O460" s="20">
        <f t="shared" si="200"/>
        <v>-47.53</v>
      </c>
      <c r="P460" s="20">
        <f t="shared" si="200"/>
        <v>-56.57</v>
      </c>
      <c r="Q460" s="20">
        <f t="shared" si="200"/>
        <v>-68.58</v>
      </c>
      <c r="R460" s="20">
        <f t="shared" si="200"/>
        <v>-74.349999999999994</v>
      </c>
      <c r="S460" s="20">
        <f t="shared" si="200"/>
        <v>-73.2</v>
      </c>
      <c r="T460" s="20">
        <f t="shared" si="200"/>
        <v>-59.69</v>
      </c>
      <c r="U460" s="20">
        <f t="shared" si="200"/>
        <v>17.649999999999999</v>
      </c>
      <c r="V460" s="20">
        <f t="shared" si="200"/>
        <v>8.66</v>
      </c>
      <c r="W460" s="20">
        <f t="shared" si="200"/>
        <v>17.97</v>
      </c>
      <c r="X460" s="20">
        <f t="shared" si="200"/>
        <v>21.74</v>
      </c>
      <c r="Y460" s="604"/>
      <c r="Z460" s="604"/>
      <c r="AA460" s="604"/>
      <c r="AB460" s="604"/>
      <c r="AC460" s="604"/>
      <c r="AD460" s="604"/>
      <c r="AE460" s="604"/>
      <c r="AF460" s="604"/>
      <c r="AG460" s="604"/>
      <c r="AH460" s="604"/>
      <c r="AI460" s="604"/>
      <c r="AJ460" s="604"/>
      <c r="AK460" s="604"/>
      <c r="AL460" s="604"/>
      <c r="AM460" s="604"/>
      <c r="AN460" s="604"/>
      <c r="AO460" s="604"/>
      <c r="AP460" s="604"/>
      <c r="AQ460" s="604"/>
      <c r="AR460" s="604"/>
      <c r="AS460" s="604"/>
      <c r="AT460" s="604"/>
      <c r="AU460" s="604"/>
      <c r="AV460" s="604"/>
      <c r="AW460" s="604"/>
      <c r="AX460" s="604"/>
      <c r="AY460" s="604"/>
      <c r="AZ460" s="604"/>
      <c r="BA460" s="604"/>
      <c r="BB460" s="604"/>
      <c r="BC460" s="604"/>
      <c r="BD460" s="604"/>
      <c r="BE460" s="604"/>
      <c r="BF460" s="604"/>
      <c r="BG460" s="604"/>
      <c r="BH460" s="604"/>
      <c r="BI460" s="604"/>
      <c r="BJ460" s="604"/>
      <c r="BK460" s="604"/>
      <c r="BL460" s="604"/>
      <c r="BM460" s="604"/>
      <c r="BN460" s="604"/>
      <c r="BO460" s="604"/>
      <c r="BP460" s="604"/>
      <c r="BQ460" s="604"/>
      <c r="BR460" s="604"/>
      <c r="BS460" s="604"/>
      <c r="BT460" s="604"/>
      <c r="BU460" s="604"/>
      <c r="BV460" s="604"/>
      <c r="BW460" s="604"/>
      <c r="BX460" s="604"/>
      <c r="BY460" s="604"/>
      <c r="BZ460" s="604"/>
      <c r="CA460" s="604"/>
      <c r="CB460" s="604"/>
      <c r="CC460" s="604"/>
      <c r="CD460" s="604"/>
      <c r="CE460" s="604"/>
      <c r="CF460" s="604"/>
      <c r="CG460" s="604"/>
      <c r="CH460" s="604"/>
      <c r="CI460" s="604"/>
      <c r="CJ460" s="604"/>
      <c r="CK460" s="604"/>
      <c r="CL460" s="604"/>
      <c r="CM460" s="604"/>
      <c r="CN460" s="604"/>
      <c r="CO460" s="604"/>
      <c r="CP460" s="604"/>
      <c r="CQ460" s="604"/>
      <c r="CR460" s="604"/>
      <c r="CS460" s="604"/>
      <c r="CT460" s="604"/>
      <c r="CU460" s="604"/>
      <c r="CV460" s="604"/>
      <c r="CW460" s="604"/>
      <c r="CX460" s="604"/>
      <c r="CY460" s="604"/>
      <c r="CZ460" s="604"/>
      <c r="DA460" s="604"/>
      <c r="DB460" s="604"/>
      <c r="DC460" s="604"/>
      <c r="DD460" s="604"/>
      <c r="DE460" s="604"/>
      <c r="DF460" s="604"/>
      <c r="DG460" s="604"/>
      <c r="DH460" s="604"/>
      <c r="DI460" s="604"/>
      <c r="DJ460" s="604"/>
      <c r="DK460" s="604"/>
      <c r="DL460" s="604"/>
      <c r="DM460" s="604"/>
      <c r="DN460" s="604"/>
      <c r="DO460" s="604"/>
      <c r="DP460" s="604"/>
      <c r="DQ460" s="604"/>
      <c r="DR460" s="604"/>
      <c r="DS460" s="604"/>
      <c r="DT460" s="604"/>
      <c r="DU460" s="604"/>
      <c r="DV460" s="604"/>
      <c r="DW460" s="604"/>
      <c r="DX460" s="604"/>
      <c r="DY460" s="604"/>
      <c r="DZ460" s="604"/>
      <c r="EA460" s="604"/>
      <c r="EB460" s="604"/>
      <c r="EC460" s="604"/>
      <c r="ED460" s="604"/>
      <c r="EE460" s="604"/>
      <c r="EF460" s="604"/>
      <c r="EG460" s="604"/>
      <c r="EH460" s="604"/>
      <c r="EI460" s="604"/>
      <c r="EJ460" s="604"/>
      <c r="EK460" s="604"/>
      <c r="EL460" s="604"/>
      <c r="EM460" s="604"/>
      <c r="EN460" s="604"/>
      <c r="EO460" s="604"/>
      <c r="EP460" s="604"/>
      <c r="EQ460" s="604"/>
      <c r="ER460" s="604"/>
      <c r="ES460" s="604"/>
      <c r="ET460" s="604"/>
      <c r="EU460" s="604"/>
      <c r="EV460" s="604"/>
      <c r="EW460" s="604"/>
      <c r="EX460" s="604"/>
      <c r="EY460" s="604"/>
      <c r="EZ460" s="604"/>
      <c r="FA460" s="604"/>
      <c r="FB460" s="604"/>
      <c r="FC460" s="604"/>
      <c r="FD460" s="604"/>
      <c r="FE460" s="604"/>
      <c r="FF460" s="604"/>
      <c r="FG460" s="604"/>
      <c r="FH460" s="604"/>
      <c r="FI460" s="604"/>
      <c r="FJ460" s="604"/>
      <c r="FK460" s="604"/>
      <c r="FL460" s="604"/>
      <c r="FM460" s="604"/>
      <c r="FN460" s="604"/>
      <c r="FO460" s="604"/>
      <c r="FP460" s="604"/>
      <c r="FQ460" s="604"/>
      <c r="FR460" s="604"/>
      <c r="FS460" s="604"/>
      <c r="FT460" s="604"/>
      <c r="FU460" s="604"/>
      <c r="FV460" s="604"/>
      <c r="FW460" s="604"/>
      <c r="FX460" s="604"/>
      <c r="FY460" s="604"/>
      <c r="FZ460" s="604"/>
      <c r="GA460" s="604"/>
      <c r="GB460" s="604"/>
      <c r="GC460" s="604"/>
      <c r="GD460" s="604"/>
      <c r="GE460" s="604"/>
      <c r="GF460" s="604"/>
      <c r="GG460" s="604"/>
      <c r="GH460" s="604"/>
      <c r="GI460" s="604"/>
      <c r="GJ460" s="604"/>
      <c r="GK460" s="604"/>
      <c r="GL460" s="604"/>
      <c r="GM460" s="604"/>
      <c r="GN460" s="604"/>
      <c r="GO460" s="604"/>
      <c r="GP460" s="604"/>
      <c r="GQ460" s="604"/>
      <c r="GR460" s="604"/>
      <c r="GS460" s="604"/>
      <c r="GT460" s="604"/>
      <c r="GU460" s="604"/>
      <c r="GV460" s="604"/>
      <c r="GW460" s="604"/>
      <c r="GX460" s="604"/>
      <c r="GY460" s="604"/>
      <c r="GZ460" s="604"/>
      <c r="HA460" s="604"/>
      <c r="HB460" s="604"/>
      <c r="HC460" s="604"/>
      <c r="HD460" s="604"/>
      <c r="HE460" s="604"/>
      <c r="HF460" s="604"/>
      <c r="HG460" s="604"/>
      <c r="HH460" s="604"/>
      <c r="HI460" s="604"/>
      <c r="HJ460" s="604"/>
      <c r="HK460" s="604"/>
      <c r="HL460" s="604"/>
      <c r="HM460" s="604"/>
      <c r="HN460" s="604"/>
      <c r="HO460" s="604"/>
      <c r="HP460" s="604"/>
      <c r="HQ460" s="604"/>
      <c r="HR460" s="604"/>
      <c r="HS460" s="604"/>
      <c r="HT460" s="604"/>
      <c r="HU460" s="604"/>
    </row>
    <row r="461" spans="1:229" s="2" customFormat="1" x14ac:dyDescent="0.25">
      <c r="A461" s="20">
        <v>7</v>
      </c>
      <c r="B461" s="21" t="s">
        <v>302</v>
      </c>
      <c r="C461" s="595"/>
      <c r="D461" s="598"/>
      <c r="E461" s="23" t="s">
        <v>60</v>
      </c>
      <c r="F461" s="598">
        <v>3745</v>
      </c>
      <c r="G461" s="23"/>
      <c r="H461" s="606">
        <f>I461+M461+Q461+U461</f>
        <v>3804</v>
      </c>
      <c r="I461" s="20">
        <f>J461+K461+L461</f>
        <v>1521.55</v>
      </c>
      <c r="J461" s="20">
        <f>688.07+87.75-182</f>
        <v>593.82000000000005</v>
      </c>
      <c r="K461" s="19">
        <f>553.22+87.75-148</f>
        <v>492.97</v>
      </c>
      <c r="L461" s="19">
        <f>474.01+87.75-127</f>
        <v>434.76</v>
      </c>
      <c r="M461" s="19">
        <f>N461+O461+P461</f>
        <v>603.65</v>
      </c>
      <c r="N461" s="20">
        <f>284.07+87.75-83</f>
        <v>288.82</v>
      </c>
      <c r="O461" s="19">
        <f>98.89+87.75-26</f>
        <v>160.63999999999999</v>
      </c>
      <c r="P461" s="19">
        <f>89.44+87.75-23</f>
        <v>154.19</v>
      </c>
      <c r="Q461" s="19">
        <f>R461+S461+T461</f>
        <v>416.75</v>
      </c>
      <c r="R461" s="20">
        <f>70.39+87.75-23</f>
        <v>135.13999999999999</v>
      </c>
      <c r="S461" s="19">
        <f>71.37+87.75-23</f>
        <v>136.12</v>
      </c>
      <c r="T461" s="19">
        <f>82.74+87.75-25</f>
        <v>145.49</v>
      </c>
      <c r="U461" s="19">
        <f>V461+W461+X461</f>
        <v>1262.05</v>
      </c>
      <c r="V461" s="20">
        <f>300.38+87.75-86</f>
        <v>302.13</v>
      </c>
      <c r="W461" s="19">
        <f>467.63+87.75-133</f>
        <v>422.38</v>
      </c>
      <c r="X461" s="19">
        <f>623.79+87.75-174</f>
        <v>537.54</v>
      </c>
    </row>
    <row r="462" spans="1:229" s="2" customFormat="1" x14ac:dyDescent="0.25">
      <c r="A462" s="20"/>
      <c r="B462" s="21" t="s">
        <v>303</v>
      </c>
      <c r="C462" s="595"/>
      <c r="D462" s="598"/>
      <c r="E462" s="23" t="s">
        <v>60</v>
      </c>
      <c r="F462" s="598"/>
      <c r="G462" s="23"/>
      <c r="H462" s="606">
        <f>I462+M462+Q462+U462</f>
        <v>0</v>
      </c>
      <c r="I462" s="20">
        <f>J462+K462+L462</f>
        <v>0</v>
      </c>
      <c r="J462" s="20"/>
      <c r="K462" s="19"/>
      <c r="L462" s="19"/>
      <c r="M462" s="19">
        <f>N462+O462+P462</f>
        <v>0</v>
      </c>
      <c r="N462" s="20"/>
      <c r="O462" s="19"/>
      <c r="P462" s="19"/>
      <c r="Q462" s="19">
        <f>R462+S462+T462</f>
        <v>0</v>
      </c>
      <c r="R462" s="20">
        <v>0</v>
      </c>
      <c r="S462" s="19">
        <v>0</v>
      </c>
      <c r="T462" s="19">
        <v>0</v>
      </c>
      <c r="U462" s="19">
        <f>V462+W462+X462</f>
        <v>0</v>
      </c>
      <c r="V462" s="20"/>
      <c r="W462" s="19"/>
      <c r="X462" s="19"/>
    </row>
    <row r="463" spans="1:229" s="2" customFormat="1" x14ac:dyDescent="0.25">
      <c r="A463" s="20">
        <v>8</v>
      </c>
      <c r="B463" s="21" t="s">
        <v>306</v>
      </c>
      <c r="C463" s="22"/>
      <c r="D463" s="23"/>
      <c r="E463" s="23" t="s">
        <v>33</v>
      </c>
      <c r="F463" s="20">
        <f>ROUND(F466*F461/1000,2)</f>
        <v>7766.19</v>
      </c>
      <c r="G463" s="23"/>
      <c r="H463" s="216">
        <f>I463+M463+Q463+U463</f>
        <v>7888.54</v>
      </c>
      <c r="I463" s="20">
        <f>J463+K463+L463</f>
        <v>3155.31</v>
      </c>
      <c r="J463" s="20">
        <f>ROUND(J466*J461/1000,2)</f>
        <v>1231.43</v>
      </c>
      <c r="K463" s="20">
        <f>ROUND(K466*K461/1000,2)</f>
        <v>1022.3</v>
      </c>
      <c r="L463" s="20">
        <f>ROUND(L466*L461/1000,2)</f>
        <v>901.58</v>
      </c>
      <c r="M463" s="19">
        <f>N463+O463+P463</f>
        <v>1251.8200000000002</v>
      </c>
      <c r="N463" s="20">
        <f>ROUND(N466*N461/1000,2)</f>
        <v>598.94000000000005</v>
      </c>
      <c r="O463" s="20">
        <f>ROUND(O466*O461/1000,2)</f>
        <v>333.13</v>
      </c>
      <c r="P463" s="20">
        <f>ROUND(P466*P461/1000,2)</f>
        <v>319.75</v>
      </c>
      <c r="Q463" s="19">
        <f>R463+S463+T463</f>
        <v>864.24</v>
      </c>
      <c r="R463" s="20">
        <f>ROUND(R466*R461/1000,2)</f>
        <v>280.25</v>
      </c>
      <c r="S463" s="20">
        <f>ROUND(S466*S461/1000,2)</f>
        <v>282.27999999999997</v>
      </c>
      <c r="T463" s="20">
        <f>ROUND(T466*T461/1000,2)</f>
        <v>301.70999999999998</v>
      </c>
      <c r="U463" s="19">
        <f>V463+W463+X463</f>
        <v>2617.17</v>
      </c>
      <c r="V463" s="20">
        <f>ROUND(V466*V461/1000,2)</f>
        <v>626.54</v>
      </c>
      <c r="W463" s="20">
        <f>ROUND(W466*W461/1000,2)</f>
        <v>875.91</v>
      </c>
      <c r="X463" s="20">
        <f>ROUND(X466*X461/1000,2)</f>
        <v>1114.72</v>
      </c>
      <c r="Y463" s="25"/>
    </row>
    <row r="464" spans="1:229" s="2" customFormat="1" x14ac:dyDescent="0.25">
      <c r="A464" s="20"/>
      <c r="B464" s="21" t="s">
        <v>303</v>
      </c>
      <c r="C464" s="22"/>
      <c r="D464" s="23"/>
      <c r="E464" s="23" t="s">
        <v>33</v>
      </c>
      <c r="F464" s="598">
        <f>F462*F466/1000</f>
        <v>0</v>
      </c>
      <c r="G464" s="23"/>
      <c r="H464" s="606">
        <f>I464+M464+Q464+U464</f>
        <v>0</v>
      </c>
      <c r="I464" s="20">
        <f>J464+K464+L464</f>
        <v>0</v>
      </c>
      <c r="J464" s="20">
        <f>ROUND(J462*J466/1000,1)</f>
        <v>0</v>
      </c>
      <c r="K464" s="20">
        <f>ROUND(K462*K466/1000,1)</f>
        <v>0</v>
      </c>
      <c r="L464" s="20">
        <f>ROUND(L462*L466/1000,1)</f>
        <v>0</v>
      </c>
      <c r="M464" s="19">
        <f>N464+O464+P464</f>
        <v>0</v>
      </c>
      <c r="N464" s="20">
        <f>ROUND(N462*N466/1000,1)</f>
        <v>0</v>
      </c>
      <c r="O464" s="20">
        <f>ROUND(O462*O466/1000,1)</f>
        <v>0</v>
      </c>
      <c r="P464" s="20">
        <f>ROUND(P462*P466/1000,1)</f>
        <v>0</v>
      </c>
      <c r="Q464" s="19">
        <f>R464+S464+T464</f>
        <v>0</v>
      </c>
      <c r="R464" s="20">
        <f>ROUND(R462*R466/1000,1)</f>
        <v>0</v>
      </c>
      <c r="S464" s="20">
        <f>ROUND(S462*S466/1000,1)</f>
        <v>0</v>
      </c>
      <c r="T464" s="20">
        <f>ROUND(T462*T466/1000,1)</f>
        <v>0</v>
      </c>
      <c r="U464" s="19">
        <f>V464+W464+X464</f>
        <v>0</v>
      </c>
      <c r="V464" s="20">
        <f>ROUND(V462*V466/1000,1)</f>
        <v>0</v>
      </c>
      <c r="W464" s="20">
        <f>ROUND(W462*W466/1000,1)</f>
        <v>0</v>
      </c>
      <c r="X464" s="20">
        <f>ROUND(X462*X466/1000,1)</f>
        <v>0</v>
      </c>
      <c r="Y464" s="25"/>
    </row>
    <row r="465" spans="1:25" s="2" customFormat="1" x14ac:dyDescent="0.25">
      <c r="A465" s="20"/>
      <c r="B465" s="21" t="s">
        <v>447</v>
      </c>
      <c r="C465" s="22"/>
      <c r="D465" s="23"/>
      <c r="E465" s="23" t="s">
        <v>33</v>
      </c>
      <c r="F465" s="598"/>
      <c r="G465" s="23"/>
      <c r="H465" s="606">
        <f>I465+M465+Q465+U465</f>
        <v>0</v>
      </c>
      <c r="I465" s="20">
        <f>J465+K465+L465</f>
        <v>0</v>
      </c>
      <c r="J465" s="20"/>
      <c r="K465" s="19"/>
      <c r="L465" s="19"/>
      <c r="M465" s="19">
        <f>N465+O465+P465</f>
        <v>0</v>
      </c>
      <c r="N465" s="20"/>
      <c r="O465" s="19"/>
      <c r="P465" s="19"/>
      <c r="Q465" s="19">
        <f>R465+S465+T465</f>
        <v>0</v>
      </c>
      <c r="R465" s="20"/>
      <c r="S465" s="19"/>
      <c r="T465" s="19"/>
      <c r="U465" s="19">
        <f>V465+W465+X465</f>
        <v>0</v>
      </c>
      <c r="V465" s="20"/>
      <c r="W465" s="19"/>
      <c r="X465" s="19"/>
      <c r="Y465" s="25"/>
    </row>
    <row r="466" spans="1:25" s="2" customFormat="1" x14ac:dyDescent="0.25">
      <c r="A466" s="20">
        <v>9</v>
      </c>
      <c r="B466" s="21" t="s">
        <v>63</v>
      </c>
      <c r="C466" s="22"/>
      <c r="D466" s="23"/>
      <c r="E466" s="23" t="s">
        <v>64</v>
      </c>
      <c r="F466" s="598">
        <v>2073.75</v>
      </c>
      <c r="G466" s="598"/>
      <c r="H466" s="598">
        <v>2073.75</v>
      </c>
      <c r="I466" s="598">
        <v>2073.75</v>
      </c>
      <c r="J466" s="598">
        <v>2073.75</v>
      </c>
      <c r="K466" s="598">
        <v>2073.75</v>
      </c>
      <c r="L466" s="598">
        <v>2073.75</v>
      </c>
      <c r="M466" s="598">
        <v>2073.75</v>
      </c>
      <c r="N466" s="598">
        <v>2073.75</v>
      </c>
      <c r="O466" s="598">
        <v>2073.75</v>
      </c>
      <c r="P466" s="598">
        <v>2073.75</v>
      </c>
      <c r="Q466" s="598">
        <v>2073.75</v>
      </c>
      <c r="R466" s="598">
        <v>2073.75</v>
      </c>
      <c r="S466" s="598">
        <v>2073.75</v>
      </c>
      <c r="T466" s="598">
        <v>2073.75</v>
      </c>
      <c r="U466" s="598">
        <v>2073.75</v>
      </c>
      <c r="V466" s="598">
        <v>2073.75</v>
      </c>
      <c r="W466" s="598">
        <v>2073.75</v>
      </c>
      <c r="X466" s="598">
        <v>2073.75</v>
      </c>
      <c r="Y466" s="25"/>
    </row>
    <row r="467" spans="1:25" s="2" customFormat="1" x14ac:dyDescent="0.25">
      <c r="A467" s="20">
        <v>10</v>
      </c>
      <c r="B467" s="21" t="s">
        <v>49</v>
      </c>
      <c r="C467" s="22"/>
      <c r="D467" s="23"/>
      <c r="E467" s="23" t="s">
        <v>64</v>
      </c>
      <c r="F467" s="20">
        <f>ROUND(F470/F461*1000,2)</f>
        <v>1938.44</v>
      </c>
      <c r="G467" s="23"/>
      <c r="H467" s="20">
        <f>ROUND(H470/H461*1000,2)</f>
        <v>1923.48</v>
      </c>
      <c r="I467" s="20">
        <f>ROUND(I470/I461*1000,2)</f>
        <v>2059.6</v>
      </c>
      <c r="J467" s="20">
        <f>ROUND(J470/J461*1000,3)</f>
        <v>2022.174</v>
      </c>
      <c r="K467" s="20">
        <f t="shared" ref="K467:X467" si="201">ROUND(K470/K461*1000,2)</f>
        <v>2046.34</v>
      </c>
      <c r="L467" s="20">
        <f t="shared" si="201"/>
        <v>2125.7399999999998</v>
      </c>
      <c r="M467" s="20">
        <f t="shared" si="201"/>
        <v>1896.56</v>
      </c>
      <c r="N467" s="20">
        <f t="shared" si="201"/>
        <v>1653.27</v>
      </c>
      <c r="O467" s="20">
        <f t="shared" si="201"/>
        <v>2323.38</v>
      </c>
      <c r="P467" s="20">
        <f t="shared" si="201"/>
        <v>1907.63</v>
      </c>
      <c r="Q467" s="20">
        <f t="shared" si="201"/>
        <v>1968.54</v>
      </c>
      <c r="R467" s="20">
        <f t="shared" si="201"/>
        <v>2657.44</v>
      </c>
      <c r="S467" s="20">
        <f t="shared" si="201"/>
        <v>1708.98</v>
      </c>
      <c r="T467" s="20">
        <f t="shared" si="201"/>
        <v>1571.5</v>
      </c>
      <c r="U467" s="20">
        <f t="shared" si="201"/>
        <v>1757.36</v>
      </c>
      <c r="V467" s="20">
        <f t="shared" si="201"/>
        <v>1735.63</v>
      </c>
      <c r="W467" s="20">
        <f t="shared" si="201"/>
        <v>1845.04</v>
      </c>
      <c r="X467" s="20">
        <f t="shared" si="201"/>
        <v>1700.68</v>
      </c>
      <c r="Y467" s="25"/>
    </row>
    <row r="468" spans="1:25" s="2" customFormat="1" x14ac:dyDescent="0.25">
      <c r="A468" s="20"/>
      <c r="B468" s="21"/>
      <c r="C468" s="22"/>
      <c r="D468" s="23"/>
      <c r="E468" s="24"/>
      <c r="F468" s="598"/>
      <c r="G468" s="23"/>
      <c r="H468" s="598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5"/>
    </row>
    <row r="469" spans="1:25" s="2" customFormat="1" x14ac:dyDescent="0.25">
      <c r="A469" s="20"/>
      <c r="B469" s="25"/>
      <c r="C469" s="25"/>
      <c r="D469" s="25"/>
      <c r="E469" s="24"/>
      <c r="F469" s="23"/>
      <c r="G469" s="23"/>
      <c r="H469" s="23"/>
      <c r="I469" s="24"/>
      <c r="J469" s="24"/>
      <c r="K469" s="24"/>
      <c r="L469" s="24"/>
      <c r="M469" s="24"/>
      <c r="N469" s="24"/>
      <c r="O469" s="24"/>
      <c r="P469" s="24"/>
      <c r="Q469" s="24"/>
      <c r="R469" s="24"/>
      <c r="S469" s="24"/>
      <c r="T469" s="24"/>
      <c r="U469" s="24"/>
      <c r="V469" s="24"/>
      <c r="W469" s="24"/>
      <c r="X469" s="24"/>
      <c r="Y469" s="25"/>
    </row>
    <row r="470" spans="1:25" s="2" customFormat="1" x14ac:dyDescent="0.25">
      <c r="A470" s="20">
        <v>11</v>
      </c>
      <c r="B470" s="21" t="s">
        <v>35</v>
      </c>
      <c r="C470" s="22"/>
      <c r="D470" s="23"/>
      <c r="E470" s="23" t="s">
        <v>33</v>
      </c>
      <c r="F470" s="177">
        <f>SUM(F473:F483)</f>
        <v>7259.46</v>
      </c>
      <c r="G470" s="70">
        <f>G473+G474+G475+G476+G477+G478+G480+G481+G482+G483</f>
        <v>99.98</v>
      </c>
      <c r="H470" s="175">
        <f>I470+M470+Q470+U470</f>
        <v>7316.9082533600777</v>
      </c>
      <c r="I470" s="71">
        <f>J470+K470+L470</f>
        <v>3133.7816756678403</v>
      </c>
      <c r="J470" s="38">
        <f t="shared" ref="J470:P470" si="202">J473+J474+J475+J476+J477+J478+J480+J481+J482+J483</f>
        <v>1200.8071101695978</v>
      </c>
      <c r="K470" s="38">
        <f t="shared" si="202"/>
        <v>1008.7856920433629</v>
      </c>
      <c r="L470" s="38">
        <f t="shared" si="202"/>
        <v>924.18887345487997</v>
      </c>
      <c r="M470" s="38">
        <f t="shared" si="202"/>
        <v>1144.8610000000001</v>
      </c>
      <c r="N470" s="20">
        <f t="shared" si="202"/>
        <v>477.49700000000001</v>
      </c>
      <c r="O470" s="20">
        <f t="shared" si="202"/>
        <v>373.22700000000003</v>
      </c>
      <c r="P470" s="20">
        <f t="shared" si="202"/>
        <v>294.137</v>
      </c>
      <c r="Q470" s="20">
        <f>R470+S470+T470</f>
        <v>820.39100000000008</v>
      </c>
      <c r="R470" s="20">
        <f t="shared" ref="R470:X470" si="203">R473+R474+R475+R476+R477+R478+R480+R481+R482+R483</f>
        <v>359.12700000000007</v>
      </c>
      <c r="S470" s="20">
        <f t="shared" si="203"/>
        <v>232.62699999999995</v>
      </c>
      <c r="T470" s="20">
        <f t="shared" si="203"/>
        <v>228.637</v>
      </c>
      <c r="U470" s="38">
        <f t="shared" si="203"/>
        <v>2217.8745776922374</v>
      </c>
      <c r="V470" s="38">
        <f t="shared" si="203"/>
        <v>524.38689916935493</v>
      </c>
      <c r="W470" s="38">
        <f t="shared" si="203"/>
        <v>779.30613027166419</v>
      </c>
      <c r="X470" s="38">
        <f t="shared" si="203"/>
        <v>914.18154825121883</v>
      </c>
      <c r="Y470" s="25"/>
    </row>
    <row r="471" spans="1:25" s="2" customFormat="1" x14ac:dyDescent="0.25">
      <c r="A471" s="24"/>
      <c r="B471" s="21" t="s">
        <v>36</v>
      </c>
      <c r="C471" s="22"/>
      <c r="D471" s="23"/>
      <c r="E471" s="23"/>
      <c r="F471" s="23"/>
      <c r="G471" s="23"/>
      <c r="H471" s="598"/>
      <c r="I471" s="24"/>
      <c r="J471" s="24"/>
      <c r="K471" s="24"/>
      <c r="L471" s="24"/>
      <c r="M471" s="24"/>
      <c r="N471" s="24"/>
      <c r="O471" s="24"/>
      <c r="P471" s="24"/>
      <c r="Q471" s="24"/>
      <c r="R471" s="24"/>
      <c r="S471" s="24"/>
      <c r="T471" s="24"/>
      <c r="U471" s="21"/>
      <c r="V471" s="24"/>
      <c r="W471" s="24"/>
      <c r="X471" s="24"/>
      <c r="Y471" s="25"/>
    </row>
    <row r="472" spans="1:25" s="2" customFormat="1" x14ac:dyDescent="0.25">
      <c r="A472" s="24"/>
      <c r="B472" s="22"/>
      <c r="C472" s="22"/>
      <c r="D472" s="22"/>
      <c r="E472" s="24"/>
      <c r="F472" s="24"/>
      <c r="G472" s="24"/>
      <c r="H472" s="19"/>
      <c r="I472" s="5"/>
      <c r="J472" s="5"/>
      <c r="K472" s="24"/>
      <c r="L472" s="5"/>
      <c r="M472" s="24"/>
      <c r="N472" s="5"/>
      <c r="O472" s="5"/>
      <c r="P472" s="7"/>
      <c r="Q472" s="24"/>
      <c r="R472" s="7"/>
      <c r="S472" s="6"/>
      <c r="T472" s="5"/>
      <c r="U472" s="24"/>
      <c r="V472" s="5"/>
      <c r="W472" s="5"/>
      <c r="X472" s="5"/>
    </row>
    <row r="473" spans="1:25" s="2" customFormat="1" x14ac:dyDescent="0.25">
      <c r="A473" s="27" t="s">
        <v>65</v>
      </c>
      <c r="B473" s="34" t="s">
        <v>41</v>
      </c>
      <c r="C473" s="32"/>
      <c r="D473" s="35"/>
      <c r="E473" s="30" t="s">
        <v>33</v>
      </c>
      <c r="F473" s="14">
        <v>2241.85</v>
      </c>
      <c r="G473" s="14">
        <f>ROUND(H473/$H$470*100,2)</f>
        <v>30.64</v>
      </c>
      <c r="H473" s="68">
        <f t="shared" ref="H473:H483" si="204">I473+M473+Q473+U473</f>
        <v>2241.6061407299048</v>
      </c>
      <c r="I473" s="26">
        <f t="shared" ref="I473:I483" si="205">J473+K473+L473</f>
        <v>678.63256303766684</v>
      </c>
      <c r="J473" s="38">
        <f>ROUND(2241.85*10.9%,2)*J446</f>
        <v>269.46073929287326</v>
      </c>
      <c r="K473" s="38">
        <f>ROUND(2241.85*8.8%,2)*K446</f>
        <v>210.73932116663823</v>
      </c>
      <c r="L473" s="38">
        <f>ROUND(2241.85*8.6%,2)*L446</f>
        <v>198.43250257815538</v>
      </c>
      <c r="M473" s="39">
        <f t="shared" ref="M473:M483" si="206">N473+O473+P473</f>
        <v>477.51</v>
      </c>
      <c r="N473" s="20">
        <f>ROUND(2241.85*6.6%,2)</f>
        <v>147.96</v>
      </c>
      <c r="O473" s="20">
        <f>ROUND(2241.85*8.6%,2)</f>
        <v>192.8</v>
      </c>
      <c r="P473" s="20">
        <f>ROUND(2241.85*6.1%,2)</f>
        <v>136.75</v>
      </c>
      <c r="Q473" s="14">
        <f t="shared" ref="Q473:Q483" si="207">R473+S473+T473</f>
        <v>392.32</v>
      </c>
      <c r="R473" s="20">
        <f>ROUND(2241.85*6.1%,2)+50+15</f>
        <v>201.75</v>
      </c>
      <c r="S473" s="20">
        <f>ROUND(2241.85*4.5%,2)</f>
        <v>100.88</v>
      </c>
      <c r="T473" s="20">
        <f>ROUND(2241.85*6.9%,2)-50-15</f>
        <v>89.69</v>
      </c>
      <c r="U473" s="39">
        <f t="shared" ref="U473:U483" si="208">V473+W473+X473</f>
        <v>693.14357769223784</v>
      </c>
      <c r="V473" s="38">
        <f>ROUND(2241.85*8%,2)/V446</f>
        <v>173.75989916935495</v>
      </c>
      <c r="W473" s="38">
        <f>ROUND(2241.85*12.3%,2)/W446</f>
        <v>260.30913027166412</v>
      </c>
      <c r="X473" s="38">
        <f>ROUND(2241.85*12.6%,2)/X446</f>
        <v>259.07454825121874</v>
      </c>
    </row>
    <row r="474" spans="1:25" s="2" customFormat="1" x14ac:dyDescent="0.25">
      <c r="A474" s="36" t="s">
        <v>66</v>
      </c>
      <c r="B474" s="21" t="s">
        <v>42</v>
      </c>
      <c r="C474" s="22"/>
      <c r="D474" s="23"/>
      <c r="E474" s="23" t="s">
        <v>33</v>
      </c>
      <c r="F474" s="14">
        <v>587.35</v>
      </c>
      <c r="G474" s="14">
        <f t="shared" ref="G474:G483" si="209">ROUND(H474/$H$470*100,2)</f>
        <v>8.0299999999999994</v>
      </c>
      <c r="H474" s="606">
        <f t="shared" si="204"/>
        <v>587.29999999999995</v>
      </c>
      <c r="I474" s="71">
        <f t="shared" si="205"/>
        <v>177.8</v>
      </c>
      <c r="J474" s="20">
        <f>ROUND(J473*0.262,1)</f>
        <v>70.599999999999994</v>
      </c>
      <c r="K474" s="20">
        <f>ROUND(K473*0.262,1)</f>
        <v>55.2</v>
      </c>
      <c r="L474" s="20">
        <f>ROUND(L473*0.262,1)</f>
        <v>52</v>
      </c>
      <c r="M474" s="14">
        <f t="shared" si="206"/>
        <v>125.1</v>
      </c>
      <c r="N474" s="20">
        <f>ROUND(N473*0.262,1)</f>
        <v>38.799999999999997</v>
      </c>
      <c r="O474" s="20">
        <f>ROUND(O473*0.262,1)</f>
        <v>50.5</v>
      </c>
      <c r="P474" s="20">
        <f>ROUND(P473*0.262,1)</f>
        <v>35.799999999999997</v>
      </c>
      <c r="Q474" s="14">
        <f t="shared" si="207"/>
        <v>102.8</v>
      </c>
      <c r="R474" s="20">
        <f>ROUND(R473*0.262,1)</f>
        <v>52.9</v>
      </c>
      <c r="S474" s="20">
        <f>ROUND(S473*0.262,1)</f>
        <v>26.4</v>
      </c>
      <c r="T474" s="20">
        <f>ROUND(T473*0.262,1)</f>
        <v>23.5</v>
      </c>
      <c r="U474" s="14">
        <f t="shared" si="208"/>
        <v>181.60000000000002</v>
      </c>
      <c r="V474" s="20">
        <f>ROUND(V473*0.262,1)</f>
        <v>45.5</v>
      </c>
      <c r="W474" s="20">
        <f>ROUND(W473*0.262,1)</f>
        <v>68.2</v>
      </c>
      <c r="X474" s="20">
        <f>ROUND(X473*0.262,1)</f>
        <v>67.900000000000006</v>
      </c>
    </row>
    <row r="475" spans="1:25" s="2" customFormat="1" x14ac:dyDescent="0.25">
      <c r="A475" s="36" t="s">
        <v>67</v>
      </c>
      <c r="B475" s="21" t="s">
        <v>43</v>
      </c>
      <c r="C475" s="22"/>
      <c r="D475" s="23"/>
      <c r="E475" s="23" t="s">
        <v>33</v>
      </c>
      <c r="F475" s="14">
        <v>397.7</v>
      </c>
      <c r="G475" s="14">
        <f t="shared" si="209"/>
        <v>5.52</v>
      </c>
      <c r="H475" s="606">
        <f t="shared" si="204"/>
        <v>404.24399999999997</v>
      </c>
      <c r="I475" s="71">
        <f t="shared" si="205"/>
        <v>101.06099999999999</v>
      </c>
      <c r="J475" s="20">
        <v>33.686999999999998</v>
      </c>
      <c r="K475" s="20">
        <v>33.686999999999998</v>
      </c>
      <c r="L475" s="20">
        <v>33.686999999999998</v>
      </c>
      <c r="M475" s="14">
        <f t="shared" si="206"/>
        <v>101.06099999999999</v>
      </c>
      <c r="N475" s="20">
        <v>33.686999999999998</v>
      </c>
      <c r="O475" s="20">
        <v>33.686999999999998</v>
      </c>
      <c r="P475" s="20">
        <v>33.686999999999998</v>
      </c>
      <c r="Q475" s="14">
        <f t="shared" si="207"/>
        <v>101.06099999999999</v>
      </c>
      <c r="R475" s="20">
        <v>33.686999999999998</v>
      </c>
      <c r="S475" s="20">
        <v>33.686999999999998</v>
      </c>
      <c r="T475" s="20">
        <v>33.686999999999998</v>
      </c>
      <c r="U475" s="14">
        <f t="shared" si="208"/>
        <v>101.06099999999999</v>
      </c>
      <c r="V475" s="20">
        <v>33.686999999999998</v>
      </c>
      <c r="W475" s="20">
        <v>33.686999999999998</v>
      </c>
      <c r="X475" s="20">
        <v>33.686999999999998</v>
      </c>
    </row>
    <row r="476" spans="1:25" s="2" customFormat="1" x14ac:dyDescent="0.25">
      <c r="A476" s="36" t="s">
        <v>68</v>
      </c>
      <c r="B476" s="21" t="s">
        <v>44</v>
      </c>
      <c r="C476" s="22"/>
      <c r="D476" s="23"/>
      <c r="E476" s="23" t="s">
        <v>33</v>
      </c>
      <c r="F476" s="14">
        <v>9.64</v>
      </c>
      <c r="G476" s="14">
        <f t="shared" si="209"/>
        <v>0.13</v>
      </c>
      <c r="H476" s="606">
        <f t="shared" si="204"/>
        <v>9.77</v>
      </c>
      <c r="I476" s="71">
        <f t="shared" si="205"/>
        <v>4.41</v>
      </c>
      <c r="J476" s="20">
        <f>ROUND(9.64/4325.7*J454,2)</f>
        <v>1.77</v>
      </c>
      <c r="K476" s="20">
        <f t="shared" ref="K476:L476" si="210">ROUND(9.64/4325.7*K454,2)</f>
        <v>1.42</v>
      </c>
      <c r="L476" s="20">
        <f t="shared" si="210"/>
        <v>1.22</v>
      </c>
      <c r="M476" s="14">
        <f t="shared" si="206"/>
        <v>1.21</v>
      </c>
      <c r="N476" s="20">
        <f>ROUND(9.64/4325.7*N454,2)</f>
        <v>0.73</v>
      </c>
      <c r="O476" s="20">
        <f t="shared" ref="O476:P476" si="211">ROUND(9.64/4325.7*O454,2)</f>
        <v>0.25</v>
      </c>
      <c r="P476" s="20">
        <f t="shared" si="211"/>
        <v>0.23</v>
      </c>
      <c r="Q476" s="14">
        <f t="shared" si="207"/>
        <v>0.56999999999999995</v>
      </c>
      <c r="R476" s="20">
        <f>ROUND(9.64/4325.7*R454,2)</f>
        <v>0.18</v>
      </c>
      <c r="S476" s="20">
        <f t="shared" ref="S476:T476" si="212">ROUND(9.64/4325.7*S454,2)</f>
        <v>0.18</v>
      </c>
      <c r="T476" s="20">
        <f t="shared" si="212"/>
        <v>0.21</v>
      </c>
      <c r="U476" s="14">
        <f t="shared" si="208"/>
        <v>3.58</v>
      </c>
      <c r="V476" s="20">
        <f>ROUND(9.64/4325.7*V454,2)</f>
        <v>0.77</v>
      </c>
      <c r="W476" s="20">
        <f t="shared" ref="W476:X476" si="213">ROUND(9.64/4325.7*W454,2)</f>
        <v>1.2</v>
      </c>
      <c r="X476" s="20">
        <f t="shared" si="213"/>
        <v>1.61</v>
      </c>
    </row>
    <row r="477" spans="1:25" s="2" customFormat="1" x14ac:dyDescent="0.25">
      <c r="A477" s="36" t="s">
        <v>69</v>
      </c>
      <c r="B477" s="21" t="s">
        <v>70</v>
      </c>
      <c r="C477" s="22"/>
      <c r="D477" s="23"/>
      <c r="E477" s="23" t="s">
        <v>33</v>
      </c>
      <c r="F477" s="14">
        <v>2266.38</v>
      </c>
      <c r="G477" s="14">
        <f t="shared" si="209"/>
        <v>31.46</v>
      </c>
      <c r="H477" s="606">
        <f t="shared" si="204"/>
        <v>2302.1</v>
      </c>
      <c r="I477" s="71">
        <f t="shared" si="205"/>
        <v>1038.0999999999999</v>
      </c>
      <c r="J477" s="20">
        <f>ROUND(J457*0.22255/0.44*1086.59/1000,1)</f>
        <v>416.4</v>
      </c>
      <c r="K477" s="20">
        <f>ROUND(K457*0.22255/0.44*1086.59/1000,1)</f>
        <v>334.8</v>
      </c>
      <c r="L477" s="20">
        <f>ROUND(L457*0.22255/0.44*1086.59/1000,1)</f>
        <v>286.89999999999998</v>
      </c>
      <c r="M477" s="14">
        <f t="shared" si="206"/>
        <v>285.8</v>
      </c>
      <c r="N477" s="20">
        <f>ROUND(N457*0.22255/0.44*1086.59/1000,1)</f>
        <v>171.9</v>
      </c>
      <c r="O477" s="20">
        <f>ROUND(O457*0.22255/0.44*1086.59/1000,1)</f>
        <v>59.8</v>
      </c>
      <c r="P477" s="20">
        <f>ROUND(P457*0.22255/0.44*1086.59/1000,1)</f>
        <v>54.1</v>
      </c>
      <c r="Q477" s="14">
        <f t="shared" si="207"/>
        <v>135.9</v>
      </c>
      <c r="R477" s="20">
        <f>ROUND(R457*0.22255/0.44*1086.59/1000,1)</f>
        <v>42.6</v>
      </c>
      <c r="S477" s="20">
        <f>ROUND(S457*0.22255/0.44*1086.59/1000,1)</f>
        <v>43.2</v>
      </c>
      <c r="T477" s="20">
        <f>ROUND(T457*0.22255/0.44*1086.59/1000,1)</f>
        <v>50.1</v>
      </c>
      <c r="U477" s="14">
        <f t="shared" si="208"/>
        <v>842.3</v>
      </c>
      <c r="V477" s="20">
        <f>ROUND(V457*0.22255/0.44*1086.59/1000,1)</f>
        <v>181.8</v>
      </c>
      <c r="W477" s="20">
        <f>ROUND(W457*0.22255/0.44*1086.59/1000,1)</f>
        <v>283</v>
      </c>
      <c r="X477" s="20">
        <f>ROUND(X457*0.22255/0.44*1086.59/1000,1)</f>
        <v>377.5</v>
      </c>
    </row>
    <row r="478" spans="1:25" s="2" customFormat="1" x14ac:dyDescent="0.25">
      <c r="A478" s="36" t="s">
        <v>71</v>
      </c>
      <c r="B478" s="21" t="s">
        <v>72</v>
      </c>
      <c r="C478" s="22"/>
      <c r="D478" s="23"/>
      <c r="E478" s="23" t="s">
        <v>33</v>
      </c>
      <c r="F478" s="14">
        <v>24.33</v>
      </c>
      <c r="G478" s="14">
        <f t="shared" si="209"/>
        <v>0.39</v>
      </c>
      <c r="H478" s="606">
        <f t="shared" si="204"/>
        <v>28.900000000000002</v>
      </c>
      <c r="I478" s="71">
        <f t="shared" si="205"/>
        <v>13</v>
      </c>
      <c r="J478" s="20">
        <f>ROUND(J454*0.5*13.16/1000,1)</f>
        <v>5.2</v>
      </c>
      <c r="K478" s="20">
        <f>ROUND(K454*0.5*13.16/1000,1)</f>
        <v>4.2</v>
      </c>
      <c r="L478" s="20">
        <f>ROUND(L454*0.5*13.16/1000,1)</f>
        <v>3.6</v>
      </c>
      <c r="M478" s="14">
        <f t="shared" si="206"/>
        <v>3.7</v>
      </c>
      <c r="N478" s="20">
        <f>ROUND(N454*0.5*13.16/1000,1)</f>
        <v>2.2000000000000002</v>
      </c>
      <c r="O478" s="20">
        <f>ROUND(O454*0.5*13.16/1000,1)</f>
        <v>0.8</v>
      </c>
      <c r="P478" s="20">
        <f>ROUND(P454*0.5*13.16/1000,1)</f>
        <v>0.7</v>
      </c>
      <c r="Q478" s="14">
        <f t="shared" si="207"/>
        <v>1.6</v>
      </c>
      <c r="R478" s="20">
        <f>ROUND(R454*0.5*13.16/1000,1)</f>
        <v>0.5</v>
      </c>
      <c r="S478" s="20">
        <f>ROUND(S454*0.5*13.16/1000,1)</f>
        <v>0.5</v>
      </c>
      <c r="T478" s="20">
        <f>ROUND(T454*0.5*13.16/1000,1)</f>
        <v>0.6</v>
      </c>
      <c r="U478" s="14">
        <f t="shared" si="208"/>
        <v>10.600000000000001</v>
      </c>
      <c r="V478" s="20">
        <f>ROUND(V454*0.5*13.16/1000,1)</f>
        <v>2.2999999999999998</v>
      </c>
      <c r="W478" s="20">
        <f>ROUND(W454*0.5*13.16/1000,1)</f>
        <v>3.6</v>
      </c>
      <c r="X478" s="20">
        <f>ROUND(X454*0.5*13.16/1000,1)</f>
        <v>4.7</v>
      </c>
    </row>
    <row r="479" spans="1:25" s="2" customFormat="1" x14ac:dyDescent="0.25">
      <c r="A479" s="36"/>
      <c r="B479" s="21" t="s">
        <v>449</v>
      </c>
      <c r="C479" s="22"/>
      <c r="D479" s="23"/>
      <c r="E479" s="23" t="s">
        <v>33</v>
      </c>
      <c r="F479" s="14">
        <v>0</v>
      </c>
      <c r="G479" s="14">
        <f t="shared" si="209"/>
        <v>0</v>
      </c>
      <c r="H479" s="606">
        <f t="shared" si="204"/>
        <v>0</v>
      </c>
      <c r="I479" s="71">
        <f t="shared" si="205"/>
        <v>0</v>
      </c>
      <c r="J479" s="20"/>
      <c r="K479" s="20"/>
      <c r="L479" s="20"/>
      <c r="M479" s="14">
        <f t="shared" si="206"/>
        <v>0</v>
      </c>
      <c r="N479" s="20"/>
      <c r="O479" s="20"/>
      <c r="P479" s="20"/>
      <c r="Q479" s="14">
        <f t="shared" si="207"/>
        <v>0</v>
      </c>
      <c r="R479" s="20"/>
      <c r="S479" s="20"/>
      <c r="T479" s="20"/>
      <c r="U479" s="14">
        <f t="shared" si="208"/>
        <v>0</v>
      </c>
      <c r="V479" s="20"/>
      <c r="W479" s="20"/>
      <c r="X479" s="20"/>
    </row>
    <row r="480" spans="1:25" s="2" customFormat="1" x14ac:dyDescent="0.25">
      <c r="A480" s="36" t="s">
        <v>73</v>
      </c>
      <c r="B480" s="21" t="s">
        <v>74</v>
      </c>
      <c r="C480" s="22"/>
      <c r="D480" s="23"/>
      <c r="E480" s="23" t="s">
        <v>33</v>
      </c>
      <c r="F480" s="14">
        <v>411.74</v>
      </c>
      <c r="G480" s="14">
        <f t="shared" si="209"/>
        <v>5.14</v>
      </c>
      <c r="H480" s="606">
        <f t="shared" si="204"/>
        <v>376.20000000000005</v>
      </c>
      <c r="I480" s="71">
        <f t="shared" si="205"/>
        <v>169.6</v>
      </c>
      <c r="J480" s="20">
        <f>ROUND(J454*25*3.424/1000,1)</f>
        <v>68</v>
      </c>
      <c r="K480" s="20">
        <f>ROUND(K454*25*3.424/1000,1)</f>
        <v>54.7</v>
      </c>
      <c r="L480" s="20">
        <f>ROUND(L454*25*3.424/1000,1)</f>
        <v>46.9</v>
      </c>
      <c r="M480" s="14">
        <f t="shared" si="206"/>
        <v>46.7</v>
      </c>
      <c r="N480" s="20">
        <f>ROUND(N454*25*3.424/1000,1)</f>
        <v>28.1</v>
      </c>
      <c r="O480" s="20">
        <f>ROUND(O454*25*3.424/1000,1)</f>
        <v>9.8000000000000007</v>
      </c>
      <c r="P480" s="20">
        <f>ROUND(P454*25*3.424/1000,1)</f>
        <v>8.8000000000000007</v>
      </c>
      <c r="Q480" s="14">
        <f t="shared" si="207"/>
        <v>22.299999999999997</v>
      </c>
      <c r="R480" s="20">
        <f>ROUND(R454*25*3.424/1000,1)</f>
        <v>7</v>
      </c>
      <c r="S480" s="20">
        <f>ROUND(S454*25*3.424/1000,1)</f>
        <v>7.1</v>
      </c>
      <c r="T480" s="20">
        <f>ROUND(T454*25*3.424/1000,1)</f>
        <v>8.1999999999999993</v>
      </c>
      <c r="U480" s="14">
        <f t="shared" si="208"/>
        <v>137.60000000000002</v>
      </c>
      <c r="V480" s="20">
        <f>ROUND(V454*25*3.424/1000,1)</f>
        <v>29.7</v>
      </c>
      <c r="W480" s="20">
        <f>ROUND(W454*25*3.424/1000,1)</f>
        <v>46.2</v>
      </c>
      <c r="X480" s="20">
        <f>ROUND(X454*25*3.424/1000,1)</f>
        <v>61.7</v>
      </c>
    </row>
    <row r="481" spans="1:24" s="2" customFormat="1" x14ac:dyDescent="0.25">
      <c r="A481" s="36" t="s">
        <v>75</v>
      </c>
      <c r="B481" s="21" t="s">
        <v>45</v>
      </c>
      <c r="C481" s="22"/>
      <c r="D481" s="23"/>
      <c r="E481" s="23" t="s">
        <v>33</v>
      </c>
      <c r="F481" s="14">
        <v>614.09</v>
      </c>
      <c r="G481" s="14">
        <f t="shared" si="209"/>
        <v>8.8699999999999992</v>
      </c>
      <c r="H481" s="214">
        <f t="shared" si="204"/>
        <v>649.34811263017355</v>
      </c>
      <c r="I481" s="71">
        <f t="shared" si="205"/>
        <v>649.34811263017355</v>
      </c>
      <c r="J481" s="38">
        <f>614.09/3745*3960.02/3</f>
        <v>216.44937087672452</v>
      </c>
      <c r="K481" s="38">
        <f>614.09/3745*3960.02/3</f>
        <v>216.44937087672452</v>
      </c>
      <c r="L481" s="38">
        <f>614.09/3745*3960.02/3</f>
        <v>216.44937087672452</v>
      </c>
      <c r="M481" s="14">
        <f t="shared" si="206"/>
        <v>0</v>
      </c>
      <c r="N481" s="20"/>
      <c r="O481" s="20"/>
      <c r="P481" s="20"/>
      <c r="Q481" s="14">
        <f t="shared" si="207"/>
        <v>0</v>
      </c>
      <c r="R481" s="20"/>
      <c r="S481" s="20"/>
      <c r="T481" s="20"/>
      <c r="U481" s="14">
        <f t="shared" si="208"/>
        <v>0</v>
      </c>
      <c r="V481" s="20"/>
      <c r="W481" s="20"/>
      <c r="X481" s="20"/>
    </row>
    <row r="482" spans="1:24" s="2" customFormat="1" x14ac:dyDescent="0.25">
      <c r="A482" s="36" t="s">
        <v>76</v>
      </c>
      <c r="B482" s="21" t="s">
        <v>46</v>
      </c>
      <c r="C482" s="22"/>
      <c r="D482" s="23"/>
      <c r="E482" s="23" t="s">
        <v>33</v>
      </c>
      <c r="F482" s="14">
        <v>418.78</v>
      </c>
      <c r="G482" s="14">
        <f t="shared" si="209"/>
        <v>5.81</v>
      </c>
      <c r="H482" s="216">
        <f t="shared" si="204"/>
        <v>425.29999999999995</v>
      </c>
      <c r="I482" s="71">
        <f t="shared" si="205"/>
        <v>170.1</v>
      </c>
      <c r="J482" s="20">
        <f>ROUND(418.78/7766.19*J463,1)</f>
        <v>66.400000000000006</v>
      </c>
      <c r="K482" s="20">
        <f>ROUND(418.78/7766.19*K463,1)</f>
        <v>55.1</v>
      </c>
      <c r="L482" s="20">
        <f>ROUND(418.78/7766.19*L463,1)</f>
        <v>48.6</v>
      </c>
      <c r="M482" s="14">
        <f t="shared" si="206"/>
        <v>67.5</v>
      </c>
      <c r="N482" s="20">
        <f>ROUND(418.78/7766.19*N463,1)</f>
        <v>32.299999999999997</v>
      </c>
      <c r="O482" s="20">
        <f>ROUND(418.78/7766.19*O463,1)</f>
        <v>18</v>
      </c>
      <c r="P482" s="20">
        <f>ROUND(418.78/7766.19*P463,1)</f>
        <v>17.2</v>
      </c>
      <c r="Q482" s="14">
        <f t="shared" si="207"/>
        <v>46.599999999999994</v>
      </c>
      <c r="R482" s="20">
        <f>ROUND(418.78/7766.19*R463,1)</f>
        <v>15.1</v>
      </c>
      <c r="S482" s="20">
        <f>ROUND(418.78/7766.19*S463,1)</f>
        <v>15.2</v>
      </c>
      <c r="T482" s="20">
        <f>ROUND(418.78/7766.19*T463,1)</f>
        <v>16.3</v>
      </c>
      <c r="U482" s="14">
        <f t="shared" si="208"/>
        <v>141.1</v>
      </c>
      <c r="V482" s="20">
        <f>ROUND(418.78/7766.19*V463,1)</f>
        <v>33.799999999999997</v>
      </c>
      <c r="W482" s="20">
        <f>ROUND(418.78/7766.19*W463,1)</f>
        <v>47.2</v>
      </c>
      <c r="X482" s="20">
        <f>ROUND(418.78/7766.19*X463,1)</f>
        <v>60.1</v>
      </c>
    </row>
    <row r="483" spans="1:24" s="2" customFormat="1" x14ac:dyDescent="0.25">
      <c r="A483" s="36" t="s">
        <v>77</v>
      </c>
      <c r="B483" s="21" t="s">
        <v>48</v>
      </c>
      <c r="C483" s="22"/>
      <c r="D483" s="23"/>
      <c r="E483" s="23" t="s">
        <v>33</v>
      </c>
      <c r="F483" s="14">
        <v>287.60000000000002</v>
      </c>
      <c r="G483" s="14">
        <f t="shared" si="209"/>
        <v>3.99</v>
      </c>
      <c r="H483" s="214">
        <f t="shared" si="204"/>
        <v>292.14</v>
      </c>
      <c r="I483" s="39">
        <f t="shared" si="205"/>
        <v>131.73000000000002</v>
      </c>
      <c r="J483" s="38">
        <f>ROUND(287.6/4325.7*J454,2)</f>
        <v>52.84</v>
      </c>
      <c r="K483" s="38">
        <f t="shared" ref="K483:L483" si="214">ROUND(287.6/4325.7*K454,2)</f>
        <v>42.49</v>
      </c>
      <c r="L483" s="38">
        <f t="shared" si="214"/>
        <v>36.4</v>
      </c>
      <c r="M483" s="39">
        <f t="shared" si="206"/>
        <v>36.28</v>
      </c>
      <c r="N483" s="38">
        <f>ROUND(287.6/4325.7*N454,2)</f>
        <v>21.82</v>
      </c>
      <c r="O483" s="38">
        <f t="shared" ref="O483:P483" si="215">ROUND(287.6/4325.7*O454,2)</f>
        <v>7.59</v>
      </c>
      <c r="P483" s="38">
        <f t="shared" si="215"/>
        <v>6.87</v>
      </c>
      <c r="Q483" s="39">
        <f t="shared" si="207"/>
        <v>17.240000000000002</v>
      </c>
      <c r="R483" s="38">
        <f>ROUND(287.6/4325.7*R454,2)</f>
        <v>5.41</v>
      </c>
      <c r="S483" s="38">
        <f t="shared" ref="S483:T483" si="216">ROUND(287.6/4325.7*S454,2)</f>
        <v>5.48</v>
      </c>
      <c r="T483" s="38">
        <f t="shared" si="216"/>
        <v>6.35</v>
      </c>
      <c r="U483" s="39">
        <f t="shared" si="208"/>
        <v>106.88999999999999</v>
      </c>
      <c r="V483" s="38">
        <f>ROUND(287.6/4325.7*V454,2)</f>
        <v>23.07</v>
      </c>
      <c r="W483" s="38">
        <f t="shared" ref="W483:X483" si="217">ROUND(287.6/4325.7*W454,2)</f>
        <v>35.909999999999997</v>
      </c>
      <c r="X483" s="38">
        <f t="shared" si="217"/>
        <v>47.91</v>
      </c>
    </row>
    <row r="484" spans="1:24" s="2" customFormat="1" x14ac:dyDescent="0.25">
      <c r="A484" s="21"/>
      <c r="B484" s="21"/>
      <c r="C484" s="22"/>
      <c r="D484" s="23"/>
      <c r="E484" s="23"/>
      <c r="F484" s="23"/>
      <c r="G484" s="23"/>
      <c r="H484" s="23"/>
      <c r="I484" s="24"/>
      <c r="J484" s="24"/>
      <c r="K484" s="24"/>
      <c r="L484" s="24"/>
      <c r="M484" s="24"/>
      <c r="N484" s="24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s="2" customFormat="1" x14ac:dyDescent="0.25">
      <c r="A485" s="594">
        <v>12</v>
      </c>
      <c r="B485" s="21" t="s">
        <v>51</v>
      </c>
      <c r="C485" s="22"/>
      <c r="D485" s="23"/>
      <c r="E485" s="23" t="s">
        <v>33</v>
      </c>
      <c r="F485" s="174">
        <f>F463-F470</f>
        <v>506.72999999999956</v>
      </c>
      <c r="G485" s="23"/>
      <c r="H485" s="38">
        <f t="shared" ref="H485:X485" si="218">H463-H470</f>
        <v>571.63174663992231</v>
      </c>
      <c r="I485" s="26">
        <f t="shared" si="218"/>
        <v>21.528324332159627</v>
      </c>
      <c r="J485" s="20">
        <f t="shared" si="218"/>
        <v>30.622889830402301</v>
      </c>
      <c r="K485" s="26">
        <f t="shared" si="218"/>
        <v>13.514307956637026</v>
      </c>
      <c r="L485" s="26">
        <f t="shared" si="218"/>
        <v>-22.608873454879927</v>
      </c>
      <c r="M485" s="38">
        <f t="shared" si="218"/>
        <v>106.95900000000006</v>
      </c>
      <c r="N485" s="26">
        <f t="shared" si="218"/>
        <v>121.44300000000004</v>
      </c>
      <c r="O485" s="26">
        <f t="shared" si="218"/>
        <v>-40.097000000000037</v>
      </c>
      <c r="P485" s="26">
        <f t="shared" si="218"/>
        <v>25.613</v>
      </c>
      <c r="Q485" s="38">
        <f t="shared" si="218"/>
        <v>43.848999999999933</v>
      </c>
      <c r="R485" s="26">
        <f t="shared" si="218"/>
        <v>-78.877000000000066</v>
      </c>
      <c r="S485" s="26">
        <f t="shared" si="218"/>
        <v>49.65300000000002</v>
      </c>
      <c r="T485" s="38">
        <f t="shared" si="218"/>
        <v>73.072999999999979</v>
      </c>
      <c r="U485" s="38">
        <f t="shared" si="218"/>
        <v>399.29542230776269</v>
      </c>
      <c r="V485" s="38">
        <f t="shared" si="218"/>
        <v>102.15310083064503</v>
      </c>
      <c r="W485" s="38">
        <f t="shared" si="218"/>
        <v>96.603869728335781</v>
      </c>
      <c r="X485" s="38">
        <f t="shared" si="218"/>
        <v>200.5384517487812</v>
      </c>
    </row>
    <row r="486" spans="1:24" s="2" customFormat="1" x14ac:dyDescent="0.25">
      <c r="A486" s="594">
        <v>13</v>
      </c>
      <c r="B486" s="21" t="s">
        <v>78</v>
      </c>
      <c r="C486" s="22"/>
      <c r="D486" s="23"/>
      <c r="E486" s="598" t="s">
        <v>28</v>
      </c>
      <c r="F486" s="20">
        <f>ROUND(F485/F470*100,1)</f>
        <v>7</v>
      </c>
      <c r="G486" s="598"/>
      <c r="H486" s="20">
        <f t="shared" ref="H486:X486" si="219">ROUND(H485/H470*100,1)</f>
        <v>7.8</v>
      </c>
      <c r="I486" s="20">
        <f t="shared" si="219"/>
        <v>0.7</v>
      </c>
      <c r="J486" s="20">
        <f t="shared" si="219"/>
        <v>2.6</v>
      </c>
      <c r="K486" s="20">
        <f t="shared" si="219"/>
        <v>1.3</v>
      </c>
      <c r="L486" s="20">
        <f t="shared" si="219"/>
        <v>-2.4</v>
      </c>
      <c r="M486" s="20">
        <f t="shared" si="219"/>
        <v>9.3000000000000007</v>
      </c>
      <c r="N486" s="20">
        <f t="shared" si="219"/>
        <v>25.4</v>
      </c>
      <c r="O486" s="20">
        <f t="shared" si="219"/>
        <v>-10.7</v>
      </c>
      <c r="P486" s="20">
        <f t="shared" si="219"/>
        <v>8.6999999999999993</v>
      </c>
      <c r="Q486" s="20">
        <f t="shared" si="219"/>
        <v>5.3</v>
      </c>
      <c r="R486" s="20">
        <f t="shared" si="219"/>
        <v>-22</v>
      </c>
      <c r="S486" s="20">
        <f t="shared" si="219"/>
        <v>21.3</v>
      </c>
      <c r="T486" s="20">
        <f t="shared" si="219"/>
        <v>32</v>
      </c>
      <c r="U486" s="20">
        <f t="shared" si="219"/>
        <v>18</v>
      </c>
      <c r="V486" s="20">
        <f t="shared" si="219"/>
        <v>19.5</v>
      </c>
      <c r="W486" s="20">
        <f t="shared" si="219"/>
        <v>12.4</v>
      </c>
      <c r="X486" s="20">
        <f t="shared" si="219"/>
        <v>21.9</v>
      </c>
    </row>
    <row r="487" spans="1:24" s="2" customFormat="1" x14ac:dyDescent="0.25">
      <c r="A487" s="21"/>
      <c r="B487" s="21"/>
      <c r="C487" s="22"/>
      <c r="D487" s="23"/>
      <c r="E487" s="23"/>
      <c r="F487" s="23"/>
      <c r="G487" s="23"/>
      <c r="H487" s="23"/>
      <c r="I487" s="24"/>
      <c r="J487" s="24"/>
      <c r="K487" s="24"/>
      <c r="L487" s="24"/>
      <c r="M487" s="24"/>
      <c r="N487" s="24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s="2" customFormat="1" x14ac:dyDescent="0.25"/>
    <row r="489" spans="1:24" s="2" customFormat="1" x14ac:dyDescent="0.25">
      <c r="B489" s="2" t="s">
        <v>99</v>
      </c>
    </row>
    <row r="490" spans="1:24" x14ac:dyDescent="0.25">
      <c r="S490"/>
      <c r="W490" t="s">
        <v>97</v>
      </c>
    </row>
    <row r="491" spans="1:24" x14ac:dyDescent="0.25">
      <c r="S491"/>
      <c r="W491" t="s">
        <v>458</v>
      </c>
    </row>
    <row r="492" spans="1:24" x14ac:dyDescent="0.25">
      <c r="S492"/>
      <c r="W492" t="s">
        <v>459</v>
      </c>
    </row>
    <row r="493" spans="1:24" x14ac:dyDescent="0.25">
      <c r="S493"/>
      <c r="W493" t="s">
        <v>460</v>
      </c>
    </row>
    <row r="494" spans="1:24" x14ac:dyDescent="0.25">
      <c r="J494">
        <f>350/3407.31+1</f>
        <v>1.1027203277658915</v>
      </c>
      <c r="K494">
        <f>200/2931.5+1</f>
        <v>1.0682244584683609</v>
      </c>
      <c r="L494">
        <f>100/3422.99+1</f>
        <v>1.0292142249904324</v>
      </c>
      <c r="S494"/>
      <c r="V494">
        <f>100/3108.35+1</f>
        <v>1.032171409268583</v>
      </c>
      <c r="W494">
        <f>200/3371.69+1</f>
        <v>1.0593174342836975</v>
      </c>
      <c r="X494">
        <f>350/3875.8+1</f>
        <v>1.0903039372516641</v>
      </c>
    </row>
    <row r="495" spans="1:24" s="2" customFormat="1" x14ac:dyDescent="0.25"/>
    <row r="496" spans="1:24" s="2" customFormat="1" ht="15.6" x14ac:dyDescent="0.3">
      <c r="A496" s="2" t="s">
        <v>52</v>
      </c>
      <c r="E496" s="3" t="s">
        <v>351</v>
      </c>
      <c r="J496" s="310" t="s">
        <v>351</v>
      </c>
      <c r="L496" s="3"/>
      <c r="N496" s="3" t="s">
        <v>351</v>
      </c>
      <c r="P496" s="3"/>
      <c r="R496" s="3"/>
      <c r="T496" s="3" t="s">
        <v>351</v>
      </c>
    </row>
    <row r="497" spans="1:229" s="2" customFormat="1" x14ac:dyDescent="0.25">
      <c r="A497" s="317" t="s">
        <v>54</v>
      </c>
    </row>
    <row r="498" spans="1:229" s="2" customFormat="1" x14ac:dyDescent="0.25">
      <c r="A498" s="5" t="s">
        <v>0</v>
      </c>
      <c r="B498" s="6" t="s">
        <v>1</v>
      </c>
      <c r="C498" s="7"/>
      <c r="D498" s="8"/>
      <c r="E498" s="8" t="s">
        <v>2</v>
      </c>
      <c r="F498" s="19" t="s">
        <v>55</v>
      </c>
      <c r="G498" s="605" t="s">
        <v>89</v>
      </c>
      <c r="H498" s="605" t="s">
        <v>3</v>
      </c>
      <c r="I498" s="594" t="s">
        <v>94</v>
      </c>
      <c r="J498" s="884" t="s">
        <v>93</v>
      </c>
      <c r="K498" s="885"/>
      <c r="L498" s="885"/>
      <c r="M498" s="594" t="s">
        <v>90</v>
      </c>
      <c r="N498" s="594" t="s">
        <v>93</v>
      </c>
      <c r="O498" s="595"/>
      <c r="P498" s="595"/>
      <c r="Q498" s="594" t="s">
        <v>91</v>
      </c>
      <c r="R498" s="594" t="s">
        <v>93</v>
      </c>
      <c r="S498" s="595"/>
      <c r="T498" s="595"/>
      <c r="U498" s="19" t="s">
        <v>92</v>
      </c>
      <c r="V498" s="78" t="s">
        <v>93</v>
      </c>
      <c r="W498" s="595"/>
      <c r="X498" s="598"/>
    </row>
    <row r="499" spans="1:229" s="18" customFormat="1" x14ac:dyDescent="0.25">
      <c r="A499" s="14"/>
      <c r="B499" s="881" t="s">
        <v>8</v>
      </c>
      <c r="C499" s="882"/>
      <c r="D499" s="883"/>
      <c r="E499" s="597" t="s">
        <v>9</v>
      </c>
      <c r="F499" s="73" t="s">
        <v>57</v>
      </c>
      <c r="G499" s="74" t="s">
        <v>56</v>
      </c>
      <c r="H499" s="144" t="s">
        <v>444</v>
      </c>
      <c r="I499" s="594" t="s">
        <v>10</v>
      </c>
      <c r="J499" s="594" t="s">
        <v>11</v>
      </c>
      <c r="K499" s="604" t="s">
        <v>12</v>
      </c>
      <c r="L499" s="594" t="s">
        <v>13</v>
      </c>
      <c r="M499" s="594" t="s">
        <v>10</v>
      </c>
      <c r="N499" s="594" t="s">
        <v>14</v>
      </c>
      <c r="O499" s="594" t="s">
        <v>15</v>
      </c>
      <c r="P499" s="594" t="s">
        <v>16</v>
      </c>
      <c r="Q499" s="594" t="s">
        <v>10</v>
      </c>
      <c r="R499" s="594" t="s">
        <v>17</v>
      </c>
      <c r="S499" s="594" t="s">
        <v>58</v>
      </c>
      <c r="T499" s="594" t="s">
        <v>18</v>
      </c>
      <c r="U499" s="14" t="s">
        <v>10</v>
      </c>
      <c r="V499" s="595" t="s">
        <v>19</v>
      </c>
      <c r="W499" s="594" t="s">
        <v>20</v>
      </c>
      <c r="X499" s="20" t="s">
        <v>21</v>
      </c>
    </row>
    <row r="500" spans="1:229" s="2" customFormat="1" x14ac:dyDescent="0.25">
      <c r="A500" s="5"/>
      <c r="B500" s="886"/>
      <c r="C500" s="887"/>
      <c r="D500" s="888"/>
      <c r="E500" s="5"/>
      <c r="F500" s="14" t="s">
        <v>443</v>
      </c>
      <c r="G500" s="596" t="s">
        <v>88</v>
      </c>
      <c r="H500" s="20" t="s">
        <v>22</v>
      </c>
      <c r="I500" s="73" t="s">
        <v>22</v>
      </c>
      <c r="J500" s="73" t="s">
        <v>22</v>
      </c>
      <c r="K500" s="19" t="s">
        <v>22</v>
      </c>
      <c r="L500" s="73" t="s">
        <v>22</v>
      </c>
      <c r="M500" s="19" t="s">
        <v>22</v>
      </c>
      <c r="N500" s="19" t="s">
        <v>22</v>
      </c>
      <c r="O500" s="19" t="s">
        <v>22</v>
      </c>
      <c r="P500" s="19" t="s">
        <v>22</v>
      </c>
      <c r="Q500" s="19" t="s">
        <v>22</v>
      </c>
      <c r="R500" s="19" t="s">
        <v>22</v>
      </c>
      <c r="S500" s="19" t="s">
        <v>22</v>
      </c>
      <c r="T500" s="19" t="s">
        <v>22</v>
      </c>
      <c r="U500" s="19" t="s">
        <v>22</v>
      </c>
      <c r="V500" s="19" t="s">
        <v>22</v>
      </c>
      <c r="W500" s="19" t="s">
        <v>22</v>
      </c>
      <c r="X500" s="19" t="s">
        <v>22</v>
      </c>
    </row>
    <row r="501" spans="1:229" s="2" customFormat="1" x14ac:dyDescent="0.25">
      <c r="A501" s="20">
        <v>1</v>
      </c>
      <c r="B501" s="884">
        <v>2</v>
      </c>
      <c r="C501" s="885"/>
      <c r="D501" s="889"/>
      <c r="E501" s="606">
        <v>3</v>
      </c>
      <c r="F501" s="20">
        <v>4</v>
      </c>
      <c r="G501" s="606">
        <v>5</v>
      </c>
      <c r="H501" s="606">
        <v>6</v>
      </c>
      <c r="I501" s="606">
        <v>7</v>
      </c>
      <c r="J501" s="19">
        <v>8</v>
      </c>
      <c r="K501" s="19">
        <v>9</v>
      </c>
      <c r="L501" s="19">
        <v>10</v>
      </c>
      <c r="M501" s="19">
        <v>11</v>
      </c>
      <c r="N501" s="19">
        <v>12</v>
      </c>
      <c r="O501" s="19">
        <v>13</v>
      </c>
      <c r="P501" s="19">
        <v>14</v>
      </c>
      <c r="Q501" s="19">
        <v>15</v>
      </c>
      <c r="R501" s="19">
        <v>16</v>
      </c>
      <c r="S501" s="19">
        <v>17</v>
      </c>
      <c r="T501" s="19">
        <v>18</v>
      </c>
      <c r="U501" s="19">
        <v>19</v>
      </c>
      <c r="V501" s="19">
        <v>20</v>
      </c>
      <c r="W501" s="19">
        <v>21</v>
      </c>
      <c r="X501" s="19">
        <v>22</v>
      </c>
    </row>
    <row r="502" spans="1:229" s="2" customFormat="1" x14ac:dyDescent="0.25">
      <c r="A502" s="20">
        <v>1</v>
      </c>
      <c r="B502" s="78" t="s">
        <v>59</v>
      </c>
      <c r="C502" s="595"/>
      <c r="D502" s="598"/>
      <c r="E502" s="79" t="s">
        <v>60</v>
      </c>
      <c r="F502" s="606">
        <f>F505+F503</f>
        <v>8834.5300000000007</v>
      </c>
      <c r="G502" s="79"/>
      <c r="H502" s="214">
        <f>I502+M502+Q502+U502</f>
        <v>8074.1400000000012</v>
      </c>
      <c r="I502" s="20">
        <f>J502+K502+L502</f>
        <v>3654.8700000000003</v>
      </c>
      <c r="J502" s="38">
        <f>J505+J503</f>
        <v>1470.0099999999998</v>
      </c>
      <c r="K502" s="26">
        <f>K503+K505</f>
        <v>1179.2200000000003</v>
      </c>
      <c r="L502" s="26">
        <f>L503+L505</f>
        <v>1005.6400000000002</v>
      </c>
      <c r="M502" s="215">
        <f>N502+O502+P502</f>
        <v>892.57999999999993</v>
      </c>
      <c r="N502" s="20">
        <f>N503+N505</f>
        <v>599.03</v>
      </c>
      <c r="O502" s="26">
        <f>O503+O505</f>
        <v>159.76000000000002</v>
      </c>
      <c r="P502" s="20">
        <f>P503+P505</f>
        <v>133.79</v>
      </c>
      <c r="Q502" s="215">
        <f>R502+S502+T502</f>
        <v>426.44000000000017</v>
      </c>
      <c r="R502" s="20">
        <f>R505+R503</f>
        <v>137.64000000000004</v>
      </c>
      <c r="S502" s="26">
        <f>S505+S503</f>
        <v>137.64000000000004</v>
      </c>
      <c r="T502" s="26">
        <f>T505+T503</f>
        <v>151.16000000000005</v>
      </c>
      <c r="U502" s="19">
        <f>V502+W502+X502</f>
        <v>3100.25</v>
      </c>
      <c r="V502" s="26">
        <f>V503+V505</f>
        <v>676.6400000000001</v>
      </c>
      <c r="W502" s="26">
        <f>W503+W505</f>
        <v>1045.57</v>
      </c>
      <c r="X502" s="26">
        <f>X503+X505</f>
        <v>1378.0400000000002</v>
      </c>
    </row>
    <row r="503" spans="1:229" s="2" customFormat="1" x14ac:dyDescent="0.25">
      <c r="A503" s="20">
        <v>2</v>
      </c>
      <c r="B503" s="78" t="s">
        <v>61</v>
      </c>
      <c r="C503" s="595"/>
      <c r="D503" s="598"/>
      <c r="E503" s="79" t="s">
        <v>60</v>
      </c>
      <c r="F503" s="606">
        <f>402.5-F552</f>
        <v>379</v>
      </c>
      <c r="G503" s="79"/>
      <c r="H503" s="312">
        <f>I503+M503+Q503+U503</f>
        <v>343.9</v>
      </c>
      <c r="I503" s="20">
        <f>J503+K503+L503</f>
        <v>155.69</v>
      </c>
      <c r="J503" s="20">
        <v>62.62</v>
      </c>
      <c r="K503" s="20">
        <v>50.23</v>
      </c>
      <c r="L503" s="20">
        <v>42.84</v>
      </c>
      <c r="M503" s="215">
        <f>N503+O503+P503</f>
        <v>38.03</v>
      </c>
      <c r="N503" s="20">
        <v>25.52</v>
      </c>
      <c r="O503" s="20">
        <v>6.81</v>
      </c>
      <c r="P503" s="20">
        <v>5.7</v>
      </c>
      <c r="Q503" s="215">
        <f>R503+S503+T503</f>
        <v>18.16</v>
      </c>
      <c r="R503" s="20">
        <v>5.86</v>
      </c>
      <c r="S503" s="20">
        <v>5.86</v>
      </c>
      <c r="T503" s="20">
        <v>6.44</v>
      </c>
      <c r="U503" s="19">
        <f>V503+W503+X503</f>
        <v>132.01999999999998</v>
      </c>
      <c r="V503" s="20">
        <v>28.78</v>
      </c>
      <c r="W503" s="20">
        <v>44.54</v>
      </c>
      <c r="X503" s="20">
        <v>58.7</v>
      </c>
    </row>
    <row r="504" spans="1:229" s="2" customFormat="1" x14ac:dyDescent="0.25">
      <c r="A504" s="20">
        <v>3</v>
      </c>
      <c r="B504" s="78" t="s">
        <v>62</v>
      </c>
      <c r="C504" s="595"/>
      <c r="D504" s="598"/>
      <c r="E504" s="79" t="s">
        <v>28</v>
      </c>
      <c r="F504" s="20">
        <f>ROUND(F503/F502*100,2)</f>
        <v>4.29</v>
      </c>
      <c r="G504" s="79"/>
      <c r="H504" s="313">
        <f>ROUND(H503/H502*100,2)</f>
        <v>4.26</v>
      </c>
      <c r="I504" s="20">
        <f t="shared" ref="I504:P504" si="220">ROUND(I503/I502*100,1)</f>
        <v>4.3</v>
      </c>
      <c r="J504" s="18">
        <f t="shared" si="220"/>
        <v>4.3</v>
      </c>
      <c r="K504" s="20">
        <f t="shared" si="220"/>
        <v>4.3</v>
      </c>
      <c r="L504" s="20">
        <f t="shared" si="220"/>
        <v>4.3</v>
      </c>
      <c r="M504" s="20">
        <f t="shared" si="220"/>
        <v>4.3</v>
      </c>
      <c r="N504" s="20">
        <f t="shared" si="220"/>
        <v>4.3</v>
      </c>
      <c r="O504" s="20">
        <f t="shared" si="220"/>
        <v>4.3</v>
      </c>
      <c r="P504" s="20">
        <f t="shared" si="220"/>
        <v>4.3</v>
      </c>
      <c r="Q504" s="20">
        <f>ROUND(Q503/Q502*100,2)</f>
        <v>4.26</v>
      </c>
      <c r="R504" s="20">
        <f>ROUND(R503/R502*100,1)</f>
        <v>4.3</v>
      </c>
      <c r="S504" s="20">
        <f>ROUND(S503/S502*100,1)</f>
        <v>4.3</v>
      </c>
      <c r="T504" s="20">
        <f>ROUND(T503/T502*100,1)</f>
        <v>4.3</v>
      </c>
      <c r="U504" s="20">
        <f>ROUND(U503/U502*100,2)</f>
        <v>4.26</v>
      </c>
      <c r="V504" s="20">
        <f>ROUND(V503/V502*100,2)</f>
        <v>4.25</v>
      </c>
      <c r="W504" s="20">
        <f>ROUND(W503/W502*100,2)</f>
        <v>4.26</v>
      </c>
      <c r="X504" s="20">
        <f>ROUND(X503/X502*100,2)</f>
        <v>4.26</v>
      </c>
    </row>
    <row r="505" spans="1:229" s="2" customFormat="1" x14ac:dyDescent="0.25">
      <c r="A505" s="20">
        <v>4</v>
      </c>
      <c r="B505" s="78" t="s">
        <v>191</v>
      </c>
      <c r="C505" s="595"/>
      <c r="D505" s="598"/>
      <c r="E505" s="79" t="s">
        <v>60</v>
      </c>
      <c r="F505" s="606">
        <f>F509+F507</f>
        <v>8455.5300000000007</v>
      </c>
      <c r="G505" s="79"/>
      <c r="H505" s="314">
        <f>I505+M505+Q505+U505</f>
        <v>7730.2400000000007</v>
      </c>
      <c r="I505" s="20">
        <f>J505+K505+L505</f>
        <v>3499.1800000000003</v>
      </c>
      <c r="J505" s="26">
        <f>J509+J507+J506</f>
        <v>1407.3899999999999</v>
      </c>
      <c r="K505" s="26">
        <f>K509+K507+K506</f>
        <v>1128.9900000000002</v>
      </c>
      <c r="L505" s="26">
        <f>L509+L507+L506</f>
        <v>962.80000000000018</v>
      </c>
      <c r="M505" s="20">
        <f>M506+M507+M509</f>
        <v>854.55</v>
      </c>
      <c r="N505" s="26">
        <f>N509+N507+N506</f>
        <v>573.51</v>
      </c>
      <c r="O505" s="26">
        <f>O509+O507+O506</f>
        <v>152.95000000000002</v>
      </c>
      <c r="P505" s="26">
        <f>P509+P507+P506</f>
        <v>128.09</v>
      </c>
      <c r="Q505" s="20">
        <f>Q506+Q507+Q509</f>
        <v>408.28000000000009</v>
      </c>
      <c r="R505" s="26">
        <f>R509+R507+R506</f>
        <v>131.78000000000003</v>
      </c>
      <c r="S505" s="26">
        <f>S509+S507+S506</f>
        <v>131.78000000000003</v>
      </c>
      <c r="T505" s="26">
        <f>T509+T507+T506</f>
        <v>144.72000000000006</v>
      </c>
      <c r="U505" s="20">
        <f>U506+U507+U509</f>
        <v>2968.2300000000005</v>
      </c>
      <c r="V505" s="26">
        <f>V509+V507+V506</f>
        <v>647.86000000000013</v>
      </c>
      <c r="W505" s="26">
        <f>W509+W507+W506</f>
        <v>1001.03</v>
      </c>
      <c r="X505" s="26">
        <f>X509+X507+X506</f>
        <v>1319.3400000000001</v>
      </c>
    </row>
    <row r="506" spans="1:229" s="2" customFormat="1" x14ac:dyDescent="0.25">
      <c r="A506" s="20"/>
      <c r="B506" s="78" t="s">
        <v>301</v>
      </c>
      <c r="C506" s="595"/>
      <c r="D506" s="598"/>
      <c r="E506" s="79" t="s">
        <v>60</v>
      </c>
      <c r="F506" s="606">
        <v>0</v>
      </c>
      <c r="G506" s="79"/>
      <c r="H506" s="312">
        <f>I506+M506+Q506+U506</f>
        <v>0</v>
      </c>
      <c r="I506" s="20">
        <f>J506+K506+L506</f>
        <v>0</v>
      </c>
      <c r="J506" s="20"/>
      <c r="K506" s="19"/>
      <c r="L506" s="19"/>
      <c r="M506" s="20">
        <f>N506+O506+P506</f>
        <v>0</v>
      </c>
      <c r="N506" s="20"/>
      <c r="O506" s="20"/>
      <c r="P506" s="20"/>
      <c r="Q506" s="19">
        <f>R506+S506+T506</f>
        <v>0</v>
      </c>
      <c r="R506" s="20"/>
      <c r="S506" s="20"/>
      <c r="T506" s="20"/>
      <c r="U506" s="19">
        <f>V506+W506+X506</f>
        <v>0</v>
      </c>
      <c r="V506" s="20"/>
      <c r="W506" s="20"/>
      <c r="X506" s="20"/>
    </row>
    <row r="507" spans="1:229" s="2" customFormat="1" x14ac:dyDescent="0.25">
      <c r="A507" s="20">
        <v>5</v>
      </c>
      <c r="B507" s="78" t="s">
        <v>26</v>
      </c>
      <c r="C507" s="595"/>
      <c r="D507" s="598"/>
      <c r="E507" s="79" t="s">
        <v>60</v>
      </c>
      <c r="F507" s="606">
        <f>944-F556</f>
        <v>885.53</v>
      </c>
      <c r="G507" s="79"/>
      <c r="H507" s="314">
        <f>I507+M507+Q507+U507</f>
        <v>812.54000000000008</v>
      </c>
      <c r="I507" s="38">
        <f>J507+K507+L507</f>
        <v>1066.1500000000001</v>
      </c>
      <c r="J507" s="38">
        <f>147.78+338.58</f>
        <v>486.36</v>
      </c>
      <c r="K507" s="38">
        <f>118.54+215.58</f>
        <v>334.12</v>
      </c>
      <c r="L507" s="38">
        <f>101.09+144.58</f>
        <v>245.67000000000002</v>
      </c>
      <c r="M507" s="20">
        <f>N507+O507+P507</f>
        <v>-384.53</v>
      </c>
      <c r="N507" s="38">
        <f>60.22-22.42</f>
        <v>37.799999999999997</v>
      </c>
      <c r="O507" s="38">
        <f>16.06-219.42</f>
        <v>-203.35999999999999</v>
      </c>
      <c r="P507" s="26">
        <f>13.45-232.42</f>
        <v>-218.97</v>
      </c>
      <c r="Q507" s="19">
        <f>R507+S507+T507</f>
        <v>-641.38</v>
      </c>
      <c r="R507" s="26">
        <f>13.84-229.42</f>
        <v>-215.57999999999998</v>
      </c>
      <c r="S507" s="26">
        <f>13.84-229.42</f>
        <v>-215.57999999999998</v>
      </c>
      <c r="T507" s="38">
        <f>15.2-225.42</f>
        <v>-210.22</v>
      </c>
      <c r="U507" s="19">
        <f>V507+W507+X507</f>
        <v>772.3</v>
      </c>
      <c r="V507" s="26">
        <f>67.92-1.42</f>
        <v>66.5</v>
      </c>
      <c r="W507" s="26">
        <f>105.11+157.58</f>
        <v>262.69</v>
      </c>
      <c r="X507" s="26">
        <f>138.53+304.58</f>
        <v>443.11</v>
      </c>
    </row>
    <row r="508" spans="1:229" s="25" customFormat="1" x14ac:dyDescent="0.25">
      <c r="A508" s="20">
        <v>6</v>
      </c>
      <c r="B508" s="78" t="s">
        <v>62</v>
      </c>
      <c r="C508" s="595"/>
      <c r="D508" s="598"/>
      <c r="E508" s="79" t="s">
        <v>28</v>
      </c>
      <c r="F508" s="20">
        <f>ROUND(F507/F505*100,2)</f>
        <v>10.47</v>
      </c>
      <c r="G508" s="20"/>
      <c r="H508" s="315">
        <f t="shared" ref="H508:X508" si="221">ROUND(H507/H505*100,2)</f>
        <v>10.51</v>
      </c>
      <c r="I508" s="20">
        <f t="shared" si="221"/>
        <v>30.47</v>
      </c>
      <c r="J508" s="20">
        <f t="shared" si="221"/>
        <v>34.56</v>
      </c>
      <c r="K508" s="20">
        <f t="shared" si="221"/>
        <v>29.59</v>
      </c>
      <c r="L508" s="20">
        <f t="shared" si="221"/>
        <v>25.52</v>
      </c>
      <c r="M508" s="20">
        <f t="shared" si="221"/>
        <v>-45</v>
      </c>
      <c r="N508" s="20">
        <f t="shared" si="221"/>
        <v>6.59</v>
      </c>
      <c r="O508" s="20">
        <f t="shared" si="221"/>
        <v>-132.96</v>
      </c>
      <c r="P508" s="20">
        <f t="shared" si="221"/>
        <v>-170.95</v>
      </c>
      <c r="Q508" s="20">
        <f t="shared" si="221"/>
        <v>-157.09</v>
      </c>
      <c r="R508" s="20">
        <f t="shared" si="221"/>
        <v>-163.59</v>
      </c>
      <c r="S508" s="20">
        <f t="shared" si="221"/>
        <v>-163.59</v>
      </c>
      <c r="T508" s="20">
        <f t="shared" si="221"/>
        <v>-145.26</v>
      </c>
      <c r="U508" s="20">
        <f t="shared" si="221"/>
        <v>26.02</v>
      </c>
      <c r="V508" s="20">
        <f t="shared" si="221"/>
        <v>10.26</v>
      </c>
      <c r="W508" s="20">
        <f t="shared" si="221"/>
        <v>26.24</v>
      </c>
      <c r="X508" s="20">
        <f t="shared" si="221"/>
        <v>33.590000000000003</v>
      </c>
      <c r="Y508" s="604"/>
      <c r="Z508" s="604"/>
      <c r="AA508" s="604"/>
      <c r="AB508" s="604"/>
      <c r="AC508" s="604"/>
      <c r="AD508" s="604"/>
      <c r="AE508" s="604"/>
      <c r="AF508" s="604"/>
      <c r="AG508" s="604"/>
      <c r="AH508" s="604"/>
      <c r="AI508" s="604"/>
      <c r="AJ508" s="604"/>
      <c r="AK508" s="604"/>
      <c r="AL508" s="604"/>
      <c r="AM508" s="604"/>
      <c r="AN508" s="604"/>
      <c r="AO508" s="604"/>
      <c r="AP508" s="604"/>
      <c r="AQ508" s="604"/>
      <c r="AR508" s="604"/>
      <c r="AS508" s="604"/>
      <c r="AT508" s="604"/>
      <c r="AU508" s="604"/>
      <c r="AV508" s="604"/>
      <c r="AW508" s="604"/>
      <c r="AX508" s="604"/>
      <c r="AY508" s="604"/>
      <c r="AZ508" s="604"/>
      <c r="BA508" s="604"/>
      <c r="BB508" s="604"/>
      <c r="BC508" s="604"/>
      <c r="BD508" s="604"/>
      <c r="BE508" s="604"/>
      <c r="BF508" s="604"/>
      <c r="BG508" s="604"/>
      <c r="BH508" s="604"/>
      <c r="BI508" s="604"/>
      <c r="BJ508" s="604"/>
      <c r="BK508" s="604"/>
      <c r="BL508" s="604"/>
      <c r="BM508" s="604"/>
      <c r="BN508" s="604"/>
      <c r="BO508" s="604"/>
      <c r="BP508" s="604"/>
      <c r="BQ508" s="604"/>
      <c r="BR508" s="604"/>
      <c r="BS508" s="604"/>
      <c r="BT508" s="604"/>
      <c r="BU508" s="604"/>
      <c r="BV508" s="604"/>
      <c r="BW508" s="604"/>
      <c r="BX508" s="604"/>
      <c r="BY508" s="604"/>
      <c r="BZ508" s="604"/>
      <c r="CA508" s="604"/>
      <c r="CB508" s="604"/>
      <c r="CC508" s="604"/>
      <c r="CD508" s="604"/>
      <c r="CE508" s="604"/>
      <c r="CF508" s="604"/>
      <c r="CG508" s="604"/>
      <c r="CH508" s="604"/>
      <c r="CI508" s="604"/>
      <c r="CJ508" s="604"/>
      <c r="CK508" s="604"/>
      <c r="CL508" s="604"/>
      <c r="CM508" s="604"/>
      <c r="CN508" s="604"/>
      <c r="CO508" s="604"/>
      <c r="CP508" s="604"/>
      <c r="CQ508" s="604"/>
      <c r="CR508" s="604"/>
      <c r="CS508" s="604"/>
      <c r="CT508" s="604"/>
      <c r="CU508" s="604"/>
      <c r="CV508" s="604"/>
      <c r="CW508" s="604"/>
      <c r="CX508" s="604"/>
      <c r="CY508" s="604"/>
      <c r="CZ508" s="604"/>
      <c r="DA508" s="604"/>
      <c r="DB508" s="604"/>
      <c r="DC508" s="604"/>
      <c r="DD508" s="604"/>
      <c r="DE508" s="604"/>
      <c r="DF508" s="604"/>
      <c r="DG508" s="604"/>
      <c r="DH508" s="604"/>
      <c r="DI508" s="604"/>
      <c r="DJ508" s="604"/>
      <c r="DK508" s="604"/>
      <c r="DL508" s="604"/>
      <c r="DM508" s="604"/>
      <c r="DN508" s="604"/>
      <c r="DO508" s="604"/>
      <c r="DP508" s="604"/>
      <c r="DQ508" s="604"/>
      <c r="DR508" s="604"/>
      <c r="DS508" s="604"/>
      <c r="DT508" s="604"/>
      <c r="DU508" s="604"/>
      <c r="DV508" s="604"/>
      <c r="DW508" s="604"/>
      <c r="DX508" s="604"/>
      <c r="DY508" s="604"/>
      <c r="DZ508" s="604"/>
      <c r="EA508" s="604"/>
      <c r="EB508" s="604"/>
      <c r="EC508" s="604"/>
      <c r="ED508" s="604"/>
      <c r="EE508" s="604"/>
      <c r="EF508" s="604"/>
      <c r="EG508" s="604"/>
      <c r="EH508" s="604"/>
      <c r="EI508" s="604"/>
      <c r="EJ508" s="604"/>
      <c r="EK508" s="604"/>
      <c r="EL508" s="604"/>
      <c r="EM508" s="604"/>
      <c r="EN508" s="604"/>
      <c r="EO508" s="604"/>
      <c r="EP508" s="604"/>
      <c r="EQ508" s="604"/>
      <c r="ER508" s="604"/>
      <c r="ES508" s="604"/>
      <c r="ET508" s="604"/>
      <c r="EU508" s="604"/>
      <c r="EV508" s="604"/>
      <c r="EW508" s="604"/>
      <c r="EX508" s="604"/>
      <c r="EY508" s="604"/>
      <c r="EZ508" s="604"/>
      <c r="FA508" s="604"/>
      <c r="FB508" s="604"/>
      <c r="FC508" s="604"/>
      <c r="FD508" s="604"/>
      <c r="FE508" s="604"/>
      <c r="FF508" s="604"/>
      <c r="FG508" s="604"/>
      <c r="FH508" s="604"/>
      <c r="FI508" s="604"/>
      <c r="FJ508" s="604"/>
      <c r="FK508" s="604"/>
      <c r="FL508" s="604"/>
      <c r="FM508" s="604"/>
      <c r="FN508" s="604"/>
      <c r="FO508" s="604"/>
      <c r="FP508" s="604"/>
      <c r="FQ508" s="604"/>
      <c r="FR508" s="604"/>
      <c r="FS508" s="604"/>
      <c r="FT508" s="604"/>
      <c r="FU508" s="604"/>
      <c r="FV508" s="604"/>
      <c r="FW508" s="604"/>
      <c r="FX508" s="604"/>
      <c r="FY508" s="604"/>
      <c r="FZ508" s="604"/>
      <c r="GA508" s="604"/>
      <c r="GB508" s="604"/>
      <c r="GC508" s="604"/>
      <c r="GD508" s="604"/>
      <c r="GE508" s="604"/>
      <c r="GF508" s="604"/>
      <c r="GG508" s="604"/>
      <c r="GH508" s="604"/>
      <c r="GI508" s="604"/>
      <c r="GJ508" s="604"/>
      <c r="GK508" s="604"/>
      <c r="GL508" s="604"/>
      <c r="GM508" s="604"/>
      <c r="GN508" s="604"/>
      <c r="GO508" s="604"/>
      <c r="GP508" s="604"/>
      <c r="GQ508" s="604"/>
      <c r="GR508" s="604"/>
      <c r="GS508" s="604"/>
      <c r="GT508" s="604"/>
      <c r="GU508" s="604"/>
      <c r="GV508" s="604"/>
      <c r="GW508" s="604"/>
      <c r="GX508" s="604"/>
      <c r="GY508" s="604"/>
      <c r="GZ508" s="604"/>
      <c r="HA508" s="604"/>
      <c r="HB508" s="604"/>
      <c r="HC508" s="604"/>
      <c r="HD508" s="604"/>
      <c r="HE508" s="604"/>
      <c r="HF508" s="604"/>
      <c r="HG508" s="604"/>
      <c r="HH508" s="604"/>
      <c r="HI508" s="604"/>
      <c r="HJ508" s="604"/>
      <c r="HK508" s="604"/>
      <c r="HL508" s="604"/>
      <c r="HM508" s="604"/>
      <c r="HN508" s="604"/>
      <c r="HO508" s="604"/>
      <c r="HP508" s="604"/>
      <c r="HQ508" s="604"/>
      <c r="HR508" s="604"/>
      <c r="HS508" s="604"/>
      <c r="HT508" s="604"/>
      <c r="HU508" s="604"/>
    </row>
    <row r="509" spans="1:229" s="2" customFormat="1" x14ac:dyDescent="0.25">
      <c r="A509" s="20">
        <v>7</v>
      </c>
      <c r="B509" s="21" t="s">
        <v>302</v>
      </c>
      <c r="C509" s="595"/>
      <c r="D509" s="598"/>
      <c r="E509" s="23" t="s">
        <v>60</v>
      </c>
      <c r="F509" s="598">
        <f>8040-F558</f>
        <v>7570</v>
      </c>
      <c r="G509" s="23"/>
      <c r="H509" s="314">
        <f>I509+M509+Q509+U509</f>
        <v>6917.7000000000007</v>
      </c>
      <c r="I509" s="20">
        <f>J509+K509+L509</f>
        <v>2433.0300000000002</v>
      </c>
      <c r="J509" s="20">
        <f>1259.61-666+327.42</f>
        <v>921.03</v>
      </c>
      <c r="K509" s="19">
        <f>1010.45-543+327.42</f>
        <v>794.87000000000012</v>
      </c>
      <c r="L509" s="19">
        <f>861.71-472+327.42</f>
        <v>717.13000000000011</v>
      </c>
      <c r="M509" s="19">
        <f>N509+O509+P509</f>
        <v>1239.08</v>
      </c>
      <c r="N509" s="20">
        <f>513.29-305+327.42</f>
        <v>535.71</v>
      </c>
      <c r="O509" s="19">
        <f>136.89-108+327.42</f>
        <v>356.31</v>
      </c>
      <c r="P509" s="19">
        <f>114.64-95+327.42</f>
        <v>347.06</v>
      </c>
      <c r="Q509" s="19">
        <f>R509+S509+T509</f>
        <v>1049.6600000000001</v>
      </c>
      <c r="R509" s="20">
        <f>117.94-98+327.42</f>
        <v>347.36</v>
      </c>
      <c r="S509" s="19">
        <f>117.94-98+327.42</f>
        <v>347.36</v>
      </c>
      <c r="T509" s="19">
        <f>129.52-102+327.42</f>
        <v>354.94000000000005</v>
      </c>
      <c r="U509" s="19">
        <f>V509+W509+X509</f>
        <v>2195.9300000000003</v>
      </c>
      <c r="V509" s="20">
        <f>578.94-325+327.42</f>
        <v>581.36000000000013</v>
      </c>
      <c r="W509" s="19">
        <f>895.92-485+327.42</f>
        <v>738.33999999999992</v>
      </c>
      <c r="X509" s="19">
        <f>1180.81-632+327.42</f>
        <v>876.23</v>
      </c>
      <c r="Y509" s="73"/>
    </row>
    <row r="510" spans="1:229" s="2" customFormat="1" x14ac:dyDescent="0.25">
      <c r="A510" s="20"/>
      <c r="B510" s="21" t="s">
        <v>303</v>
      </c>
      <c r="C510" s="595"/>
      <c r="D510" s="598"/>
      <c r="E510" s="23" t="s">
        <v>60</v>
      </c>
      <c r="F510" s="598"/>
      <c r="G510" s="23"/>
      <c r="H510" s="606">
        <f>I510+M510+Q510+U510</f>
        <v>0</v>
      </c>
      <c r="I510" s="20">
        <f>J510+K510+L510</f>
        <v>0</v>
      </c>
      <c r="J510" s="20"/>
      <c r="K510" s="19"/>
      <c r="L510" s="19"/>
      <c r="M510" s="19">
        <f>N510+O510+P510</f>
        <v>0</v>
      </c>
      <c r="N510" s="20"/>
      <c r="O510" s="19"/>
      <c r="P510" s="19"/>
      <c r="Q510" s="19">
        <f>R510+S510+T510</f>
        <v>0</v>
      </c>
      <c r="R510" s="20">
        <v>0</v>
      </c>
      <c r="S510" s="19">
        <v>0</v>
      </c>
      <c r="T510" s="19">
        <v>0</v>
      </c>
      <c r="U510" s="19">
        <f>V510+W510+X510</f>
        <v>0</v>
      </c>
      <c r="V510" s="20"/>
      <c r="W510" s="19"/>
      <c r="X510" s="19"/>
    </row>
    <row r="511" spans="1:229" s="2" customFormat="1" x14ac:dyDescent="0.25">
      <c r="A511" s="20">
        <v>8</v>
      </c>
      <c r="B511" s="21" t="s">
        <v>306</v>
      </c>
      <c r="C511" s="22"/>
      <c r="D511" s="23"/>
      <c r="E511" s="23" t="s">
        <v>33</v>
      </c>
      <c r="F511" s="20">
        <f>ROUND(F514*F509/1000,2)</f>
        <v>14169.15</v>
      </c>
      <c r="G511" s="23"/>
      <c r="H511" s="216">
        <f>I511+M511+Q511+U511</f>
        <v>12948.21</v>
      </c>
      <c r="I511" s="20">
        <f>J511+K511+L511</f>
        <v>4554.03</v>
      </c>
      <c r="J511" s="20">
        <f>ROUND(J514*J509/1000,2)</f>
        <v>1723.94</v>
      </c>
      <c r="K511" s="20">
        <f>ROUND(K514*K509/1000,2)</f>
        <v>1487.8</v>
      </c>
      <c r="L511" s="20">
        <f>ROUND(L514*L509/1000,2)</f>
        <v>1342.29</v>
      </c>
      <c r="M511" s="19">
        <f>N511+O511+P511</f>
        <v>2319.25</v>
      </c>
      <c r="N511" s="20">
        <f>ROUND(N514*N509/1000,2)</f>
        <v>1002.72</v>
      </c>
      <c r="O511" s="20">
        <f>ROUND(O514*O509/1000,2)</f>
        <v>666.92</v>
      </c>
      <c r="P511" s="20">
        <f>ROUND(P514*P509/1000,2)</f>
        <v>649.61</v>
      </c>
      <c r="Q511" s="19">
        <f>R511+S511+T511</f>
        <v>1964.6999999999998</v>
      </c>
      <c r="R511" s="20">
        <f>ROUND(R514*R509/1000,2)</f>
        <v>650.16999999999996</v>
      </c>
      <c r="S511" s="20">
        <f>ROUND(S514*S509/1000,2)</f>
        <v>650.16999999999996</v>
      </c>
      <c r="T511" s="20">
        <f>ROUND(T514*T509/1000,2)</f>
        <v>664.36</v>
      </c>
      <c r="U511" s="19">
        <f>V511+W511+X511</f>
        <v>4110.2299999999996</v>
      </c>
      <c r="V511" s="20">
        <f>ROUND(V514*V509/1000,2)</f>
        <v>1088.1600000000001</v>
      </c>
      <c r="W511" s="20">
        <f>ROUND(W514*W509/1000,2)</f>
        <v>1381.99</v>
      </c>
      <c r="X511" s="20">
        <f>ROUND(X514*X509/1000,2)</f>
        <v>1640.08</v>
      </c>
      <c r="Y511" s="25"/>
    </row>
    <row r="512" spans="1:229" s="2" customFormat="1" x14ac:dyDescent="0.25">
      <c r="A512" s="20"/>
      <c r="B512" s="21" t="s">
        <v>303</v>
      </c>
      <c r="C512" s="22"/>
      <c r="D512" s="23"/>
      <c r="E512" s="23" t="s">
        <v>33</v>
      </c>
      <c r="F512" s="598">
        <f>F510*F514/1000</f>
        <v>0</v>
      </c>
      <c r="G512" s="23"/>
      <c r="H512" s="606">
        <f>I512+M512+Q512+U512</f>
        <v>0</v>
      </c>
      <c r="I512" s="20">
        <f>J512+K512+L512</f>
        <v>0</v>
      </c>
      <c r="J512" s="20">
        <f>ROUND(J510*J514/1000,1)</f>
        <v>0</v>
      </c>
      <c r="K512" s="20">
        <f>ROUND(K510*K514/1000,1)</f>
        <v>0</v>
      </c>
      <c r="L512" s="20">
        <f>ROUND(L510*L514/1000,1)</f>
        <v>0</v>
      </c>
      <c r="M512" s="19">
        <f>N512+O512+P512</f>
        <v>0</v>
      </c>
      <c r="N512" s="20">
        <f>ROUND(N510*N514/1000,1)</f>
        <v>0</v>
      </c>
      <c r="O512" s="20">
        <f>ROUND(O510*O514/1000,1)</f>
        <v>0</v>
      </c>
      <c r="P512" s="20">
        <f>ROUND(P510*P514/1000,1)</f>
        <v>0</v>
      </c>
      <c r="Q512" s="19">
        <f>R512+S512+T512</f>
        <v>0</v>
      </c>
      <c r="R512" s="20">
        <f>ROUND(R510*R514/1000,1)</f>
        <v>0</v>
      </c>
      <c r="S512" s="20">
        <f>ROUND(S510*S514/1000,1)</f>
        <v>0</v>
      </c>
      <c r="T512" s="20">
        <f>ROUND(T510*T514/1000,1)</f>
        <v>0</v>
      </c>
      <c r="U512" s="19">
        <f>V512+W512+X512</f>
        <v>0</v>
      </c>
      <c r="V512" s="20">
        <f>ROUND(V510*V514/1000,1)</f>
        <v>0</v>
      </c>
      <c r="W512" s="20">
        <f>ROUND(W510*W514/1000,1)</f>
        <v>0</v>
      </c>
      <c r="X512" s="20">
        <f>ROUND(X510*X514/1000,1)</f>
        <v>0</v>
      </c>
      <c r="Y512" s="25"/>
    </row>
    <row r="513" spans="1:27" s="2" customFormat="1" x14ac:dyDescent="0.25">
      <c r="A513" s="20"/>
      <c r="B513" s="21" t="s">
        <v>447</v>
      </c>
      <c r="C513" s="22"/>
      <c r="D513" s="23"/>
      <c r="E513" s="23" t="s">
        <v>33</v>
      </c>
      <c r="F513" s="598"/>
      <c r="G513" s="23"/>
      <c r="H513" s="606">
        <f>I513+M513+Q513+U513</f>
        <v>0</v>
      </c>
      <c r="I513" s="20">
        <f>J513+K513+L513</f>
        <v>0</v>
      </c>
      <c r="J513" s="20"/>
      <c r="K513" s="19"/>
      <c r="L513" s="19"/>
      <c r="M513" s="19">
        <f>N513+O513+P513</f>
        <v>0</v>
      </c>
      <c r="N513" s="20"/>
      <c r="O513" s="19"/>
      <c r="P513" s="19"/>
      <c r="Q513" s="19">
        <f>R513+S513+T513</f>
        <v>0</v>
      </c>
      <c r="R513" s="20"/>
      <c r="S513" s="19"/>
      <c r="T513" s="19"/>
      <c r="U513" s="19">
        <f>V513+W513+X513</f>
        <v>0</v>
      </c>
      <c r="V513" s="20"/>
      <c r="W513" s="19"/>
      <c r="X513" s="19"/>
      <c r="Y513" s="25"/>
    </row>
    <row r="514" spans="1:27" s="2" customFormat="1" x14ac:dyDescent="0.25">
      <c r="A514" s="20">
        <v>9</v>
      </c>
      <c r="B514" s="21" t="s">
        <v>63</v>
      </c>
      <c r="C514" s="22"/>
      <c r="D514" s="23"/>
      <c r="E514" s="23" t="s">
        <v>64</v>
      </c>
      <c r="F514" s="598">
        <v>1871.75</v>
      </c>
      <c r="G514" s="598"/>
      <c r="H514" s="598">
        <v>1871.75</v>
      </c>
      <c r="I514" s="598">
        <v>1871.75</v>
      </c>
      <c r="J514" s="598">
        <v>1871.75</v>
      </c>
      <c r="K514" s="598">
        <v>1871.75</v>
      </c>
      <c r="L514" s="598">
        <v>1871.75</v>
      </c>
      <c r="M514" s="598">
        <v>1871.75</v>
      </c>
      <c r="N514" s="598">
        <v>1871.75</v>
      </c>
      <c r="O514" s="598">
        <v>1871.75</v>
      </c>
      <c r="P514" s="598">
        <v>1871.75</v>
      </c>
      <c r="Q514" s="598">
        <v>1871.75</v>
      </c>
      <c r="R514" s="598">
        <v>1871.75</v>
      </c>
      <c r="S514" s="598">
        <v>1871.75</v>
      </c>
      <c r="T514" s="598">
        <v>1871.75</v>
      </c>
      <c r="U514" s="598">
        <v>1871.75</v>
      </c>
      <c r="V514" s="598">
        <v>1871.75</v>
      </c>
      <c r="W514" s="598">
        <v>1871.75</v>
      </c>
      <c r="X514" s="598">
        <v>1871.75</v>
      </c>
      <c r="Y514" s="25"/>
    </row>
    <row r="515" spans="1:27" s="2" customFormat="1" x14ac:dyDescent="0.25">
      <c r="A515" s="20">
        <v>10</v>
      </c>
      <c r="B515" s="21" t="s">
        <v>49</v>
      </c>
      <c r="C515" s="22"/>
      <c r="D515" s="23"/>
      <c r="E515" s="23" t="s">
        <v>64</v>
      </c>
      <c r="F515" s="20">
        <f>ROUND(F518/F509*1000,2)</f>
        <v>1695.7</v>
      </c>
      <c r="G515" s="23"/>
      <c r="H515" s="20">
        <f>ROUND(H518/H509*1000,2)</f>
        <v>1538.58</v>
      </c>
      <c r="I515" s="20">
        <f>ROUND(I518/I509*1000,2)</f>
        <v>1847.37</v>
      </c>
      <c r="J515" s="20">
        <f>ROUND(J518/J509*1000,3)</f>
        <v>1853.29</v>
      </c>
      <c r="K515" s="20">
        <f t="shared" ref="K515:X515" si="222">ROUND(K518/K509*1000,2)</f>
        <v>1739.6</v>
      </c>
      <c r="L515" s="20">
        <f t="shared" si="222"/>
        <v>1959.22</v>
      </c>
      <c r="M515" s="20">
        <f t="shared" si="222"/>
        <v>1501.68</v>
      </c>
      <c r="N515" s="20">
        <f t="shared" si="222"/>
        <v>1765.01</v>
      </c>
      <c r="O515" s="20">
        <f t="shared" si="222"/>
        <v>1450.8</v>
      </c>
      <c r="P515" s="20">
        <f t="shared" si="222"/>
        <v>1147.45</v>
      </c>
      <c r="Q515" s="20">
        <f t="shared" si="222"/>
        <v>961.99</v>
      </c>
      <c r="R515" s="20">
        <f t="shared" si="222"/>
        <v>1226.1500000000001</v>
      </c>
      <c r="S515" s="20">
        <f t="shared" si="222"/>
        <v>808.42</v>
      </c>
      <c r="T515" s="20">
        <f t="shared" si="222"/>
        <v>853.76</v>
      </c>
      <c r="U515" s="20">
        <f t="shared" si="222"/>
        <v>1492.88</v>
      </c>
      <c r="V515" s="20">
        <f t="shared" si="222"/>
        <v>1380.12</v>
      </c>
      <c r="W515" s="20">
        <f t="shared" si="222"/>
        <v>1456.08</v>
      </c>
      <c r="X515" s="20">
        <f t="shared" si="222"/>
        <v>1598.69</v>
      </c>
      <c r="Y515" s="25"/>
    </row>
    <row r="516" spans="1:27" s="2" customFormat="1" x14ac:dyDescent="0.25">
      <c r="A516" s="20"/>
      <c r="B516" s="21"/>
      <c r="C516" s="22"/>
      <c r="D516" s="23"/>
      <c r="E516" s="24"/>
      <c r="F516" s="598"/>
      <c r="G516" s="23"/>
      <c r="H516" s="598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5"/>
    </row>
    <row r="517" spans="1:27" s="2" customFormat="1" x14ac:dyDescent="0.25">
      <c r="A517" s="20"/>
      <c r="B517" s="25"/>
      <c r="C517" s="25"/>
      <c r="D517" s="25"/>
      <c r="E517" s="24"/>
      <c r="F517" s="23"/>
      <c r="G517" s="23"/>
      <c r="H517" s="23"/>
      <c r="I517" s="24"/>
      <c r="J517" s="24"/>
      <c r="K517" s="24"/>
      <c r="L517" s="24"/>
      <c r="M517" s="24"/>
      <c r="N517" s="24"/>
      <c r="O517" s="24"/>
      <c r="P517" s="24"/>
      <c r="Q517" s="24"/>
      <c r="R517" s="24"/>
      <c r="S517" s="24"/>
      <c r="T517" s="24"/>
      <c r="U517" s="24"/>
      <c r="V517" s="24"/>
      <c r="W517" s="24"/>
      <c r="X517" s="24"/>
      <c r="Y517" s="25"/>
    </row>
    <row r="518" spans="1:27" s="2" customFormat="1" x14ac:dyDescent="0.25">
      <c r="A518" s="20">
        <v>11</v>
      </c>
      <c r="B518" s="21" t="s">
        <v>35</v>
      </c>
      <c r="C518" s="22"/>
      <c r="D518" s="23"/>
      <c r="E518" s="23" t="s">
        <v>33</v>
      </c>
      <c r="F518" s="177">
        <f>SUM(F521:F531)</f>
        <v>12836.486000000001</v>
      </c>
      <c r="G518" s="70">
        <f>G521+G522+G523+G524+G525+G526+G528+G529+G530+G531</f>
        <v>100.01</v>
      </c>
      <c r="H518" s="175">
        <f>I518+M518+Q518+U518</f>
        <v>10643.422557811638</v>
      </c>
      <c r="I518" s="71">
        <f>J518+K518+L518</f>
        <v>4494.7082662507873</v>
      </c>
      <c r="J518" s="20">
        <f t="shared" ref="J518:P518" si="223">J521+J522+J523+J524+J525+J526+J528+J529+J530+J531</f>
        <v>1706.9361147180621</v>
      </c>
      <c r="K518" s="20">
        <f t="shared" si="223"/>
        <v>1382.7546037864572</v>
      </c>
      <c r="L518" s="20">
        <f t="shared" si="223"/>
        <v>1405.0175477462683</v>
      </c>
      <c r="M518" s="20">
        <f t="shared" si="223"/>
        <v>1860.7020000000002</v>
      </c>
      <c r="N518" s="20">
        <f t="shared" si="223"/>
        <v>945.53399999999999</v>
      </c>
      <c r="O518" s="20">
        <f t="shared" si="223"/>
        <v>516.93400000000008</v>
      </c>
      <c r="P518" s="20">
        <f t="shared" si="223"/>
        <v>398.23399999999998</v>
      </c>
      <c r="Q518" s="20">
        <f>R518+S518+T518</f>
        <v>1009.7619999999999</v>
      </c>
      <c r="R518" s="20">
        <f t="shared" ref="R518:X518" si="224">R521+R522+R523+R524+R525+R526+R528+R529+R530+R531</f>
        <v>425.91399999999999</v>
      </c>
      <c r="S518" s="20">
        <f t="shared" si="224"/>
        <v>280.81399999999996</v>
      </c>
      <c r="T518" s="20">
        <f t="shared" si="224"/>
        <v>303.03399999999999</v>
      </c>
      <c r="U518" s="38">
        <f>U521+U522+U523+U524+U525+U526+U528+U529+U530+U531</f>
        <v>3278.2502915608502</v>
      </c>
      <c r="V518" s="20">
        <f t="shared" si="224"/>
        <v>802.34520607165678</v>
      </c>
      <c r="W518" s="20">
        <f t="shared" si="224"/>
        <v>1075.0849427469907</v>
      </c>
      <c r="X518" s="20">
        <f t="shared" si="224"/>
        <v>1400.8201427422025</v>
      </c>
      <c r="Y518" s="25"/>
    </row>
    <row r="519" spans="1:27" s="2" customFormat="1" x14ac:dyDescent="0.25">
      <c r="A519" s="24"/>
      <c r="B519" s="21" t="s">
        <v>36</v>
      </c>
      <c r="C519" s="22"/>
      <c r="D519" s="23"/>
      <c r="E519" s="23"/>
      <c r="F519" s="23"/>
      <c r="G519" s="23"/>
      <c r="H519" s="598"/>
      <c r="I519" s="24"/>
      <c r="J519" s="24"/>
      <c r="K519" s="24"/>
      <c r="L519" s="24"/>
      <c r="M519" s="24"/>
      <c r="N519" s="24"/>
      <c r="O519" s="24"/>
      <c r="P519" s="24"/>
      <c r="Q519" s="24"/>
      <c r="R519" s="24"/>
      <c r="S519" s="24"/>
      <c r="T519" s="24"/>
      <c r="U519" s="21"/>
      <c r="V519" s="24"/>
      <c r="W519" s="24"/>
      <c r="X519" s="24"/>
      <c r="Y519" s="25"/>
    </row>
    <row r="520" spans="1:27" s="2" customFormat="1" x14ac:dyDescent="0.25">
      <c r="A520" s="24"/>
      <c r="B520" s="22"/>
      <c r="C520" s="22"/>
      <c r="D520" s="22"/>
      <c r="E520" s="24"/>
      <c r="F520" s="24"/>
      <c r="G520" s="24"/>
      <c r="H520" s="19"/>
      <c r="I520" s="5"/>
      <c r="J520" s="5"/>
      <c r="K520" s="24"/>
      <c r="L520" s="24"/>
      <c r="M520" s="24"/>
      <c r="N520" s="24"/>
      <c r="O520" s="24"/>
      <c r="P520" s="22"/>
      <c r="Q520" s="24"/>
      <c r="R520" s="22"/>
      <c r="S520" s="21"/>
      <c r="T520" s="24"/>
      <c r="U520" s="24"/>
      <c r="V520" s="24"/>
      <c r="W520" s="24"/>
      <c r="X520" s="24"/>
    </row>
    <row r="521" spans="1:27" s="2" customFormat="1" x14ac:dyDescent="0.25">
      <c r="A521" s="27" t="s">
        <v>65</v>
      </c>
      <c r="B521" s="34" t="s">
        <v>41</v>
      </c>
      <c r="C521" s="32"/>
      <c r="D521" s="35"/>
      <c r="E521" s="30" t="s">
        <v>33</v>
      </c>
      <c r="F521" s="14">
        <v>4181.41</v>
      </c>
      <c r="G521" s="14">
        <f t="shared" ref="G521:G531" si="225">ROUND(H521/$H$518*100,2)</f>
        <v>27.9</v>
      </c>
      <c r="H521" s="68">
        <f t="shared" ref="H521:H531" si="226">I521+M521+Q521+U521</f>
        <v>2969.2145578116388</v>
      </c>
      <c r="I521" s="38">
        <f>J521+K521+L521</f>
        <v>1075.7662662507882</v>
      </c>
      <c r="J521" s="38">
        <f>350*J494</f>
        <v>385.95211471806203</v>
      </c>
      <c r="K521" s="38">
        <f>270*K494</f>
        <v>288.42060378645743</v>
      </c>
      <c r="L521" s="38">
        <f>390*L494</f>
        <v>401.39354774626861</v>
      </c>
      <c r="M521" s="14">
        <f t="shared" ref="M521:M531" si="227">N521+O521+P521</f>
        <v>800</v>
      </c>
      <c r="N521" s="20">
        <v>360</v>
      </c>
      <c r="O521" s="20">
        <v>260</v>
      </c>
      <c r="P521" s="20">
        <v>180</v>
      </c>
      <c r="Q521" s="14">
        <f t="shared" ref="Q521:Q531" si="228">R521+S521+T521</f>
        <v>380</v>
      </c>
      <c r="R521" s="20">
        <f>130+50+20</f>
        <v>200</v>
      </c>
      <c r="S521" s="20">
        <f>110-25</f>
        <v>85</v>
      </c>
      <c r="T521" s="20">
        <f>120-25</f>
        <v>95</v>
      </c>
      <c r="U521" s="39">
        <f>V521+W521+X521</f>
        <v>713.44829156085029</v>
      </c>
      <c r="V521" s="38">
        <f>230/V494-20</f>
        <v>202.83120607165677</v>
      </c>
      <c r="W521" s="38">
        <f>230/W494</f>
        <v>217.12094274699092</v>
      </c>
      <c r="X521" s="38">
        <f>320/X494</f>
        <v>293.49614274220266</v>
      </c>
    </row>
    <row r="522" spans="1:27" s="2" customFormat="1" x14ac:dyDescent="0.25">
      <c r="A522" s="36" t="s">
        <v>66</v>
      </c>
      <c r="B522" s="21" t="s">
        <v>42</v>
      </c>
      <c r="C522" s="22"/>
      <c r="D522" s="23"/>
      <c r="E522" s="23" t="s">
        <v>33</v>
      </c>
      <c r="F522" s="14">
        <v>1095.5</v>
      </c>
      <c r="G522" s="14">
        <f t="shared" si="225"/>
        <v>7.31</v>
      </c>
      <c r="H522" s="606">
        <f t="shared" si="226"/>
        <v>777.99999999999989</v>
      </c>
      <c r="I522" s="71">
        <f t="shared" ref="I522:I531" si="229">J522+K522+L522</f>
        <v>281.89999999999998</v>
      </c>
      <c r="J522" s="20">
        <f>ROUND(J521*0.262,1)</f>
        <v>101.1</v>
      </c>
      <c r="K522" s="20">
        <f>ROUND(K521*0.262,1)</f>
        <v>75.599999999999994</v>
      </c>
      <c r="L522" s="20">
        <f>ROUND(L521*0.262,1)</f>
        <v>105.2</v>
      </c>
      <c r="M522" s="14">
        <f t="shared" si="227"/>
        <v>209.59999999999997</v>
      </c>
      <c r="N522" s="20">
        <f>ROUND(N521*0.262,1)</f>
        <v>94.3</v>
      </c>
      <c r="O522" s="20">
        <f>ROUND(O521*0.262,1)</f>
        <v>68.099999999999994</v>
      </c>
      <c r="P522" s="20">
        <f>ROUND(P521*0.262,1)</f>
        <v>47.2</v>
      </c>
      <c r="Q522" s="14">
        <f t="shared" si="228"/>
        <v>99.6</v>
      </c>
      <c r="R522" s="20">
        <f>ROUND(R521*0.262,1)</f>
        <v>52.4</v>
      </c>
      <c r="S522" s="20">
        <f>ROUND(S521*0.262,1)</f>
        <v>22.3</v>
      </c>
      <c r="T522" s="20">
        <f>ROUND(T521*0.262,1)</f>
        <v>24.9</v>
      </c>
      <c r="U522" s="14">
        <f t="shared" ref="U522:U531" si="230">V522+W522+X522</f>
        <v>186.9</v>
      </c>
      <c r="V522" s="20">
        <f>ROUND(V521*0.262,1)</f>
        <v>53.1</v>
      </c>
      <c r="W522" s="20">
        <f>ROUND(W521*0.262,1)</f>
        <v>56.9</v>
      </c>
      <c r="X522" s="20">
        <f>ROUND(X521*0.262,1)</f>
        <v>76.900000000000006</v>
      </c>
      <c r="AA522" s="2">
        <v>46.55</v>
      </c>
    </row>
    <row r="523" spans="1:27" s="2" customFormat="1" x14ac:dyDescent="0.25">
      <c r="A523" s="36" t="s">
        <v>67</v>
      </c>
      <c r="B523" s="21" t="s">
        <v>43</v>
      </c>
      <c r="C523" s="22"/>
      <c r="D523" s="23"/>
      <c r="E523" s="23" t="s">
        <v>33</v>
      </c>
      <c r="F523" s="14">
        <f>744.44-F572</f>
        <v>660.47600000000011</v>
      </c>
      <c r="G523" s="14">
        <f t="shared" si="225"/>
        <v>5.07</v>
      </c>
      <c r="H523" s="606">
        <f t="shared" si="226"/>
        <v>539.44799999999998</v>
      </c>
      <c r="I523" s="71">
        <f t="shared" si="229"/>
        <v>134.86199999999999</v>
      </c>
      <c r="J523" s="20">
        <v>44.954000000000001</v>
      </c>
      <c r="K523" s="20">
        <v>44.954000000000001</v>
      </c>
      <c r="L523" s="20">
        <v>44.954000000000001</v>
      </c>
      <c r="M523" s="14">
        <f t="shared" si="227"/>
        <v>134.86199999999999</v>
      </c>
      <c r="N523" s="20">
        <v>44.954000000000001</v>
      </c>
      <c r="O523" s="20">
        <v>44.954000000000001</v>
      </c>
      <c r="P523" s="20">
        <v>44.954000000000001</v>
      </c>
      <c r="Q523" s="14">
        <f t="shared" si="228"/>
        <v>134.86199999999999</v>
      </c>
      <c r="R523" s="20">
        <v>44.954000000000001</v>
      </c>
      <c r="S523" s="20">
        <v>44.954000000000001</v>
      </c>
      <c r="T523" s="20">
        <v>44.954000000000001</v>
      </c>
      <c r="U523" s="14">
        <f t="shared" si="230"/>
        <v>134.86199999999999</v>
      </c>
      <c r="V523" s="20">
        <v>44.954000000000001</v>
      </c>
      <c r="W523" s="20">
        <v>44.954000000000001</v>
      </c>
      <c r="X523" s="20">
        <v>44.954000000000001</v>
      </c>
    </row>
    <row r="524" spans="1:27" s="2" customFormat="1" x14ac:dyDescent="0.25">
      <c r="A524" s="36" t="s">
        <v>68</v>
      </c>
      <c r="B524" s="21" t="s">
        <v>44</v>
      </c>
      <c r="C524" s="22"/>
      <c r="D524" s="23"/>
      <c r="E524" s="23" t="s">
        <v>33</v>
      </c>
      <c r="F524" s="14">
        <f>356.31-F573</f>
        <v>333.85</v>
      </c>
      <c r="G524" s="14">
        <f t="shared" si="225"/>
        <v>3.09</v>
      </c>
      <c r="H524" s="606">
        <f t="shared" si="226"/>
        <v>328.54999999999995</v>
      </c>
      <c r="I524" s="71">
        <f t="shared" si="229"/>
        <v>148.72</v>
      </c>
      <c r="J524" s="20">
        <f>ROUND(333.85/8204.34*J502,2)</f>
        <v>59.82</v>
      </c>
      <c r="K524" s="20">
        <f>ROUND(333.85/8204.34*K502,2)</f>
        <v>47.98</v>
      </c>
      <c r="L524" s="20">
        <f>ROUND(333.85/8204.34*L502,2)</f>
        <v>40.92</v>
      </c>
      <c r="M524" s="14">
        <f t="shared" si="227"/>
        <v>36.32</v>
      </c>
      <c r="N524" s="20">
        <f>ROUND(333.85/8204.34*N502,2)</f>
        <v>24.38</v>
      </c>
      <c r="O524" s="20">
        <f>ROUND(333.85/8204.34*O502,2)</f>
        <v>6.5</v>
      </c>
      <c r="P524" s="20">
        <f>ROUND(333.85/8204.34*P502,2)</f>
        <v>5.44</v>
      </c>
      <c r="Q524" s="14">
        <f t="shared" si="228"/>
        <v>17.350000000000001</v>
      </c>
      <c r="R524" s="20">
        <f>ROUND(333.85/8204.34*R502,2)</f>
        <v>5.6</v>
      </c>
      <c r="S524" s="20">
        <f>ROUND(333.85/8204.34*S502,2)</f>
        <v>5.6</v>
      </c>
      <c r="T524" s="20">
        <f>ROUND(333.85/8204.34*T502,2)</f>
        <v>6.15</v>
      </c>
      <c r="U524" s="14">
        <f t="shared" si="230"/>
        <v>126.16</v>
      </c>
      <c r="V524" s="20">
        <f>ROUND(333.85/8204.34*V502,2)</f>
        <v>27.53</v>
      </c>
      <c r="W524" s="20">
        <f>ROUND(333.85/8204.34*W502,2)</f>
        <v>42.55</v>
      </c>
      <c r="X524" s="20">
        <f>ROUND(333.85/8204.34*X502,2)</f>
        <v>56.08</v>
      </c>
    </row>
    <row r="525" spans="1:27" s="2" customFormat="1" x14ac:dyDescent="0.25">
      <c r="A525" s="36" t="s">
        <v>69</v>
      </c>
      <c r="B525" s="21" t="s">
        <v>70</v>
      </c>
      <c r="C525" s="22"/>
      <c r="D525" s="23"/>
      <c r="E525" s="23" t="s">
        <v>33</v>
      </c>
      <c r="F525" s="14">
        <f>4715.7-F574</f>
        <v>4438.3</v>
      </c>
      <c r="G525" s="14">
        <f t="shared" si="225"/>
        <v>38.119999999999997</v>
      </c>
      <c r="H525" s="606">
        <f t="shared" si="226"/>
        <v>4057.6000000000004</v>
      </c>
      <c r="I525" s="71">
        <f t="shared" si="229"/>
        <v>1836.7000000000003</v>
      </c>
      <c r="J525" s="20">
        <f>ROUND(J505*0.2088/0.443*1113.64/1000,1)</f>
        <v>738.7</v>
      </c>
      <c r="K525" s="20">
        <f>ROUND(K505*0.2088/0.443*1113.64/1000,1)</f>
        <v>592.6</v>
      </c>
      <c r="L525" s="20">
        <f>ROUND(L505*0.2088/0.443*1113.64/1000,1)</f>
        <v>505.4</v>
      </c>
      <c r="M525" s="14">
        <f t="shared" si="227"/>
        <v>448.5</v>
      </c>
      <c r="N525" s="20">
        <f>ROUND(N505*0.2088/0.443*1113.64/1000,1)</f>
        <v>301</v>
      </c>
      <c r="O525" s="20">
        <f>ROUND(O505*0.2088/0.443*1113.64/1000,1)</f>
        <v>80.3</v>
      </c>
      <c r="P525" s="20">
        <f>ROUND(P505*0.2088/0.443*1113.64/1000,1)</f>
        <v>67.2</v>
      </c>
      <c r="Q525" s="14">
        <f t="shared" si="228"/>
        <v>214.4</v>
      </c>
      <c r="R525" s="20">
        <f>ROUND(R505*0.2088/0.443*1113.64/1000,1)</f>
        <v>69.2</v>
      </c>
      <c r="S525" s="20">
        <f>ROUND(S505*0.2088/0.443*1113.64/1000,1)</f>
        <v>69.2</v>
      </c>
      <c r="T525" s="20">
        <f>ROUND(T505*0.2088/0.443*1113.64/1000,1)</f>
        <v>76</v>
      </c>
      <c r="U525" s="14">
        <f t="shared" si="230"/>
        <v>1558</v>
      </c>
      <c r="V525" s="20">
        <f>ROUND(V505*0.2088/0.443*1113.64/1000,1)</f>
        <v>340.1</v>
      </c>
      <c r="W525" s="20">
        <f>ROUND(W505*0.2088/0.443*1113.64/1000,1)</f>
        <v>525.4</v>
      </c>
      <c r="X525" s="20">
        <f>ROUND(X505*0.2088/0.443*1113.64/1000,1)</f>
        <v>692.5</v>
      </c>
    </row>
    <row r="526" spans="1:27" s="2" customFormat="1" x14ac:dyDescent="0.25">
      <c r="A526" s="36" t="s">
        <v>71</v>
      </c>
      <c r="B526" s="21" t="s">
        <v>72</v>
      </c>
      <c r="C526" s="22"/>
      <c r="D526" s="23"/>
      <c r="E526" s="23" t="s">
        <v>33</v>
      </c>
      <c r="F526" s="14">
        <v>48.73</v>
      </c>
      <c r="G526" s="14">
        <f t="shared" si="225"/>
        <v>0.5</v>
      </c>
      <c r="H526" s="606">
        <f t="shared" si="226"/>
        <v>53.3</v>
      </c>
      <c r="I526" s="71">
        <f t="shared" si="229"/>
        <v>24.1</v>
      </c>
      <c r="J526" s="20">
        <f>ROUND(J502*0.5*13.16/1000,1)</f>
        <v>9.6999999999999993</v>
      </c>
      <c r="K526" s="20">
        <f>ROUND(K502*0.5*13.16/1000,1)</f>
        <v>7.8</v>
      </c>
      <c r="L526" s="20">
        <f>ROUND(L502*0.5*13.16/1000,1)</f>
        <v>6.6</v>
      </c>
      <c r="M526" s="14">
        <f t="shared" si="227"/>
        <v>5.9</v>
      </c>
      <c r="N526" s="20">
        <f>ROUND(N502*0.5*13.16/1000,1)</f>
        <v>3.9</v>
      </c>
      <c r="O526" s="20">
        <f>ROUND(O502*0.5*13.16/1000,1)</f>
        <v>1.1000000000000001</v>
      </c>
      <c r="P526" s="20">
        <f>ROUND(P502*0.5*13.16/1000,1)</f>
        <v>0.9</v>
      </c>
      <c r="Q526" s="14">
        <f t="shared" si="228"/>
        <v>2.8</v>
      </c>
      <c r="R526" s="20">
        <f>ROUND(R502*0.5*13.16/1000,1)</f>
        <v>0.9</v>
      </c>
      <c r="S526" s="20">
        <f>ROUND(S502*0.5*13.16/1000,1)</f>
        <v>0.9</v>
      </c>
      <c r="T526" s="20">
        <f>ROUND(T502*0.5*13.16/1000,1)</f>
        <v>1</v>
      </c>
      <c r="U526" s="14">
        <f t="shared" si="230"/>
        <v>20.5</v>
      </c>
      <c r="V526" s="20">
        <f>ROUND(V502*0.5*13.16/1000,1)</f>
        <v>4.5</v>
      </c>
      <c r="W526" s="20">
        <f>ROUND(W502*0.5*13.16/1000,1)</f>
        <v>6.9</v>
      </c>
      <c r="X526" s="20">
        <f>ROUND(X502*0.5*13.16/1000,1)</f>
        <v>9.1</v>
      </c>
    </row>
    <row r="527" spans="1:27" s="2" customFormat="1" x14ac:dyDescent="0.25">
      <c r="A527" s="36"/>
      <c r="B527" s="21" t="s">
        <v>449</v>
      </c>
      <c r="C527" s="22"/>
      <c r="D527" s="23"/>
      <c r="E527" s="23" t="s">
        <v>33</v>
      </c>
      <c r="F527" s="14">
        <v>0</v>
      </c>
      <c r="G527" s="14">
        <f t="shared" si="225"/>
        <v>0</v>
      </c>
      <c r="H527" s="606">
        <f t="shared" si="226"/>
        <v>0</v>
      </c>
      <c r="I527" s="71">
        <f t="shared" si="229"/>
        <v>0</v>
      </c>
      <c r="J527" s="20"/>
      <c r="K527" s="20"/>
      <c r="L527" s="20"/>
      <c r="M527" s="14">
        <f t="shared" si="227"/>
        <v>0</v>
      </c>
      <c r="N527" s="20"/>
      <c r="O527" s="20"/>
      <c r="P527" s="20"/>
      <c r="Q527" s="14">
        <f t="shared" si="228"/>
        <v>0</v>
      </c>
      <c r="R527" s="20"/>
      <c r="S527" s="20"/>
      <c r="T527" s="20"/>
      <c r="U527" s="14">
        <f t="shared" si="230"/>
        <v>0</v>
      </c>
      <c r="V527" s="20"/>
      <c r="W527" s="20"/>
      <c r="X527" s="20"/>
    </row>
    <row r="528" spans="1:27" s="2" customFormat="1" x14ac:dyDescent="0.25">
      <c r="A528" s="36" t="s">
        <v>73</v>
      </c>
      <c r="B528" s="21" t="s">
        <v>74</v>
      </c>
      <c r="C528" s="22"/>
      <c r="D528" s="23"/>
      <c r="E528" s="23" t="s">
        <v>33</v>
      </c>
      <c r="F528" s="14">
        <f>796.14-F577</f>
        <v>744.24</v>
      </c>
      <c r="G528" s="14">
        <f t="shared" si="225"/>
        <v>6.52</v>
      </c>
      <c r="H528" s="606">
        <f t="shared" si="226"/>
        <v>693.6</v>
      </c>
      <c r="I528" s="71">
        <f t="shared" si="229"/>
        <v>314</v>
      </c>
      <c r="J528" s="20">
        <f>ROUND(J502*25*3.437/1000,1)</f>
        <v>126.3</v>
      </c>
      <c r="K528" s="20">
        <f>ROUND(K502*25*3.437/1000,1)</f>
        <v>101.3</v>
      </c>
      <c r="L528" s="20">
        <f>ROUND(L502*25*3.437/1000,1)</f>
        <v>86.4</v>
      </c>
      <c r="M528" s="14">
        <f t="shared" si="227"/>
        <v>76.7</v>
      </c>
      <c r="N528" s="20">
        <f>ROUND(N502*25*3.437/1000,1)</f>
        <v>51.5</v>
      </c>
      <c r="O528" s="20">
        <f>ROUND(O502*25*3.437/1000,1)</f>
        <v>13.7</v>
      </c>
      <c r="P528" s="20">
        <f>ROUND(P502*25*3.437/1000,1)</f>
        <v>11.5</v>
      </c>
      <c r="Q528" s="14">
        <f t="shared" si="228"/>
        <v>36.6</v>
      </c>
      <c r="R528" s="20">
        <f>ROUND(R502*25*3.437/1000,1)</f>
        <v>11.8</v>
      </c>
      <c r="S528" s="20">
        <f>ROUND(S502*25*3.437/1000,1)</f>
        <v>11.8</v>
      </c>
      <c r="T528" s="20">
        <f>ROUND(T502*25*3.437/1000,1)</f>
        <v>13</v>
      </c>
      <c r="U528" s="14">
        <f t="shared" si="230"/>
        <v>266.3</v>
      </c>
      <c r="V528" s="20">
        <f>ROUND(V502*25*3.437/1000,1)</f>
        <v>58.1</v>
      </c>
      <c r="W528" s="20">
        <f>ROUND(W502*25*3.437/1000,1)</f>
        <v>89.8</v>
      </c>
      <c r="X528" s="20">
        <f>ROUND(X502*25*3.437/1000,1)</f>
        <v>118.4</v>
      </c>
    </row>
    <row r="529" spans="1:24" s="2" customFormat="1" x14ac:dyDescent="0.25">
      <c r="A529" s="36" t="s">
        <v>75</v>
      </c>
      <c r="B529" s="21" t="s">
        <v>45</v>
      </c>
      <c r="C529" s="22"/>
      <c r="D529" s="23"/>
      <c r="E529" s="23" t="s">
        <v>33</v>
      </c>
      <c r="F529" s="14">
        <v>409.76</v>
      </c>
      <c r="G529" s="14">
        <f t="shared" si="225"/>
        <v>3.53</v>
      </c>
      <c r="H529" s="606">
        <f t="shared" si="226"/>
        <v>375.93</v>
      </c>
      <c r="I529" s="71">
        <f t="shared" si="229"/>
        <v>375.93</v>
      </c>
      <c r="J529" s="20">
        <f>ROUND(409.76/8834.53*8104.93/3,2)</f>
        <v>125.31</v>
      </c>
      <c r="K529" s="20">
        <f t="shared" ref="K529:L529" si="231">ROUND(409.76/8834.53*8104.93/3,2)</f>
        <v>125.31</v>
      </c>
      <c r="L529" s="20">
        <f t="shared" si="231"/>
        <v>125.31</v>
      </c>
      <c r="M529" s="14">
        <f t="shared" si="227"/>
        <v>0</v>
      </c>
      <c r="N529" s="20"/>
      <c r="O529" s="20"/>
      <c r="P529" s="20"/>
      <c r="Q529" s="14">
        <f t="shared" si="228"/>
        <v>0</v>
      </c>
      <c r="R529" s="20"/>
      <c r="S529" s="20"/>
      <c r="T529" s="20"/>
      <c r="U529" s="14">
        <f t="shared" si="230"/>
        <v>0</v>
      </c>
      <c r="V529" s="20"/>
      <c r="W529" s="20"/>
      <c r="X529" s="20"/>
    </row>
    <row r="530" spans="1:24" s="2" customFormat="1" x14ac:dyDescent="0.25">
      <c r="A530" s="36" t="s">
        <v>76</v>
      </c>
      <c r="B530" s="21" t="s">
        <v>46</v>
      </c>
      <c r="C530" s="22"/>
      <c r="D530" s="23"/>
      <c r="E530" s="23" t="s">
        <v>33</v>
      </c>
      <c r="F530" s="14">
        <f>938.19-F579</f>
        <v>879.04000000000008</v>
      </c>
      <c r="G530" s="14">
        <f t="shared" si="225"/>
        <v>7.55</v>
      </c>
      <c r="H530" s="216">
        <f t="shared" si="226"/>
        <v>803.3</v>
      </c>
      <c r="I530" s="71">
        <f t="shared" si="229"/>
        <v>282.60000000000002</v>
      </c>
      <c r="J530" s="20">
        <f>ROUND(879.09/14169.15*J511,1)</f>
        <v>107</v>
      </c>
      <c r="K530" s="20">
        <f>ROUND(879.09/14169.15*K511,1)</f>
        <v>92.3</v>
      </c>
      <c r="L530" s="20">
        <f>ROUND(879.09/14169.15*L511,1)</f>
        <v>83.3</v>
      </c>
      <c r="M530" s="14">
        <f t="shared" si="227"/>
        <v>143.89999999999998</v>
      </c>
      <c r="N530" s="20">
        <f>ROUND(879.09/14169.15*N511,1)</f>
        <v>62.2</v>
      </c>
      <c r="O530" s="20">
        <f>ROUND(879.09/14169.15*O511,1)</f>
        <v>41.4</v>
      </c>
      <c r="P530" s="20">
        <f>ROUND(879.09/14169.15*P511,1)</f>
        <v>40.299999999999997</v>
      </c>
      <c r="Q530" s="14">
        <f t="shared" si="228"/>
        <v>121.8</v>
      </c>
      <c r="R530" s="20">
        <f>ROUND(879.09/14169.15*R511,1)</f>
        <v>40.299999999999997</v>
      </c>
      <c r="S530" s="20">
        <f>ROUND(879.09/14169.15*S511,1)</f>
        <v>40.299999999999997</v>
      </c>
      <c r="T530" s="20">
        <f>ROUND(879.09/14169.15*T511,1)</f>
        <v>41.2</v>
      </c>
      <c r="U530" s="14">
        <f t="shared" si="230"/>
        <v>255</v>
      </c>
      <c r="V530" s="20">
        <f>ROUND(879.09/14169.15*V511,1)</f>
        <v>67.5</v>
      </c>
      <c r="W530" s="20">
        <f>ROUND(879.09/14169.15*W511,1)</f>
        <v>85.7</v>
      </c>
      <c r="X530" s="20">
        <f>ROUND(879.09/14169.15*X511,1)</f>
        <v>101.8</v>
      </c>
    </row>
    <row r="531" spans="1:24" s="2" customFormat="1" x14ac:dyDescent="0.25">
      <c r="A531" s="36" t="s">
        <v>77</v>
      </c>
      <c r="B531" s="21" t="s">
        <v>48</v>
      </c>
      <c r="C531" s="22"/>
      <c r="D531" s="23"/>
      <c r="E531" s="23" t="s">
        <v>33</v>
      </c>
      <c r="F531" s="14">
        <v>45.18</v>
      </c>
      <c r="G531" s="14">
        <f t="shared" si="225"/>
        <v>0.42</v>
      </c>
      <c r="H531" s="606">
        <f t="shared" si="226"/>
        <v>44.48</v>
      </c>
      <c r="I531" s="39">
        <f t="shared" si="229"/>
        <v>20.13</v>
      </c>
      <c r="J531" s="20">
        <f>ROUND(45.18/8204.34*J502,2)</f>
        <v>8.1</v>
      </c>
      <c r="K531" s="20">
        <f>ROUND(45.18/8204.34*K502,2)</f>
        <v>6.49</v>
      </c>
      <c r="L531" s="20">
        <f>ROUND(45.18/8204.34*L502,2)</f>
        <v>5.54</v>
      </c>
      <c r="M531" s="14">
        <f t="shared" si="227"/>
        <v>4.92</v>
      </c>
      <c r="N531" s="20">
        <f>ROUND(45.18/8204.34*N502,2)</f>
        <v>3.3</v>
      </c>
      <c r="O531" s="20">
        <f>ROUND(45.18/8204.34*O502,2)</f>
        <v>0.88</v>
      </c>
      <c r="P531" s="20">
        <f>ROUND(45.18/8204.34*P502,2)</f>
        <v>0.74</v>
      </c>
      <c r="Q531" s="14">
        <f t="shared" si="228"/>
        <v>2.35</v>
      </c>
      <c r="R531" s="20">
        <f>ROUND(45.18/8204.34*R502,2)</f>
        <v>0.76</v>
      </c>
      <c r="S531" s="20">
        <f>ROUND(45.18/8204.34*S502,2)</f>
        <v>0.76</v>
      </c>
      <c r="T531" s="20">
        <f>ROUND(45.18/8204.34*T502,2)</f>
        <v>0.83</v>
      </c>
      <c r="U531" s="14">
        <f t="shared" si="230"/>
        <v>17.079999999999998</v>
      </c>
      <c r="V531" s="20">
        <f>ROUND(45.18/8204.34*V502,2)</f>
        <v>3.73</v>
      </c>
      <c r="W531" s="20">
        <f>ROUND(45.18/8204.34*W502,2)</f>
        <v>5.76</v>
      </c>
      <c r="X531" s="20">
        <f>ROUND(45.18/8204.34*X502,2)</f>
        <v>7.59</v>
      </c>
    </row>
    <row r="532" spans="1:24" s="2" customFormat="1" x14ac:dyDescent="0.25">
      <c r="A532" s="21"/>
      <c r="B532" s="21"/>
      <c r="C532" s="22"/>
      <c r="D532" s="23"/>
      <c r="E532" s="23"/>
      <c r="F532" s="23"/>
      <c r="G532" s="23"/>
      <c r="H532" s="23"/>
      <c r="I532" s="24"/>
      <c r="J532" s="24"/>
      <c r="K532" s="24"/>
      <c r="L532" s="24"/>
      <c r="M532" s="24"/>
      <c r="N532" s="24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s="2" customFormat="1" x14ac:dyDescent="0.25">
      <c r="A533" s="594">
        <v>12</v>
      </c>
      <c r="B533" s="21" t="s">
        <v>51</v>
      </c>
      <c r="C533" s="22"/>
      <c r="D533" s="23"/>
      <c r="E533" s="23" t="s">
        <v>33</v>
      </c>
      <c r="F533" s="174">
        <f>F511-F518</f>
        <v>1332.6639999999989</v>
      </c>
      <c r="G533" s="23"/>
      <c r="H533" s="20">
        <f t="shared" ref="H533:X533" si="232">H511-H518</f>
        <v>2304.7874421883607</v>
      </c>
      <c r="I533" s="26">
        <f t="shared" si="232"/>
        <v>59.321733749212399</v>
      </c>
      <c r="J533" s="20">
        <f t="shared" si="232"/>
        <v>17.003885281937983</v>
      </c>
      <c r="K533" s="26">
        <f t="shared" si="232"/>
        <v>105.04539621354274</v>
      </c>
      <c r="L533" s="26">
        <f t="shared" si="232"/>
        <v>-62.727547746268328</v>
      </c>
      <c r="M533" s="20">
        <f t="shared" si="232"/>
        <v>458.54799999999977</v>
      </c>
      <c r="N533" s="26">
        <f t="shared" si="232"/>
        <v>57.186000000000035</v>
      </c>
      <c r="O533" s="26">
        <f t="shared" si="232"/>
        <v>149.98599999999988</v>
      </c>
      <c r="P533" s="26">
        <f t="shared" si="232"/>
        <v>251.37600000000003</v>
      </c>
      <c r="Q533" s="20">
        <f t="shared" si="232"/>
        <v>954.93799999999987</v>
      </c>
      <c r="R533" s="26">
        <f t="shared" si="232"/>
        <v>224.25599999999997</v>
      </c>
      <c r="S533" s="26">
        <f t="shared" si="232"/>
        <v>369.35599999999999</v>
      </c>
      <c r="T533" s="20">
        <f t="shared" si="232"/>
        <v>361.32600000000002</v>
      </c>
      <c r="U533" s="20">
        <f t="shared" si="232"/>
        <v>831.97970843914936</v>
      </c>
      <c r="V533" s="20">
        <f t="shared" si="232"/>
        <v>285.81479392834331</v>
      </c>
      <c r="W533" s="20">
        <f t="shared" si="232"/>
        <v>306.90505725300932</v>
      </c>
      <c r="X533" s="20">
        <f t="shared" si="232"/>
        <v>239.25985725779742</v>
      </c>
    </row>
    <row r="534" spans="1:24" s="2" customFormat="1" x14ac:dyDescent="0.25">
      <c r="A534" s="594">
        <v>13</v>
      </c>
      <c r="B534" s="21" t="s">
        <v>78</v>
      </c>
      <c r="C534" s="22"/>
      <c r="D534" s="23"/>
      <c r="E534" s="598" t="s">
        <v>28</v>
      </c>
      <c r="F534" s="20">
        <f>ROUND(F533/F518*100,1)</f>
        <v>10.4</v>
      </c>
      <c r="G534" s="598"/>
      <c r="H534" s="20">
        <f t="shared" ref="H534:X534" si="233">ROUND(H533/H518*100,1)</f>
        <v>21.7</v>
      </c>
      <c r="I534" s="20">
        <f t="shared" si="233"/>
        <v>1.3</v>
      </c>
      <c r="J534" s="20">
        <f t="shared" si="233"/>
        <v>1</v>
      </c>
      <c r="K534" s="20">
        <f t="shared" si="233"/>
        <v>7.6</v>
      </c>
      <c r="L534" s="20">
        <f t="shared" si="233"/>
        <v>-4.5</v>
      </c>
      <c r="M534" s="20">
        <f t="shared" si="233"/>
        <v>24.6</v>
      </c>
      <c r="N534" s="20">
        <f t="shared" si="233"/>
        <v>6</v>
      </c>
      <c r="O534" s="20">
        <f t="shared" si="233"/>
        <v>29</v>
      </c>
      <c r="P534" s="20">
        <f t="shared" si="233"/>
        <v>63.1</v>
      </c>
      <c r="Q534" s="20">
        <f t="shared" si="233"/>
        <v>94.6</v>
      </c>
      <c r="R534" s="20">
        <f t="shared" si="233"/>
        <v>52.7</v>
      </c>
      <c r="S534" s="20">
        <f t="shared" si="233"/>
        <v>131.5</v>
      </c>
      <c r="T534" s="20">
        <f t="shared" si="233"/>
        <v>119.2</v>
      </c>
      <c r="U534" s="20">
        <f t="shared" si="233"/>
        <v>25.4</v>
      </c>
      <c r="V534" s="20">
        <f t="shared" si="233"/>
        <v>35.6</v>
      </c>
      <c r="W534" s="20">
        <f t="shared" si="233"/>
        <v>28.5</v>
      </c>
      <c r="X534" s="20">
        <f t="shared" si="233"/>
        <v>17.100000000000001</v>
      </c>
    </row>
    <row r="535" spans="1:24" s="2" customFormat="1" x14ac:dyDescent="0.25">
      <c r="A535" s="21"/>
      <c r="B535" s="21"/>
      <c r="C535" s="22"/>
      <c r="D535" s="23"/>
      <c r="E535" s="23"/>
      <c r="F535" s="23"/>
      <c r="G535" s="23"/>
      <c r="H535" s="23"/>
      <c r="I535" s="24"/>
      <c r="J535" s="24"/>
      <c r="K535" s="24"/>
      <c r="L535" s="24"/>
      <c r="M535" s="24"/>
      <c r="N535" s="24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s="2" customFormat="1" x14ac:dyDescent="0.25"/>
    <row r="537" spans="1:24" s="2" customFormat="1" x14ac:dyDescent="0.25">
      <c r="B537" s="2" t="s">
        <v>99</v>
      </c>
    </row>
    <row r="538" spans="1:24" x14ac:dyDescent="0.25">
      <c r="S538"/>
      <c r="W538" t="s">
        <v>97</v>
      </c>
    </row>
    <row r="539" spans="1:24" x14ac:dyDescent="0.25">
      <c r="S539"/>
      <c r="W539" t="s">
        <v>458</v>
      </c>
    </row>
    <row r="540" spans="1:24" x14ac:dyDescent="0.25">
      <c r="S540"/>
      <c r="W540" t="s">
        <v>459</v>
      </c>
    </row>
    <row r="541" spans="1:24" x14ac:dyDescent="0.25">
      <c r="S541"/>
      <c r="W541" t="s">
        <v>460</v>
      </c>
    </row>
    <row r="542" spans="1:24" x14ac:dyDescent="0.25">
      <c r="S542"/>
    </row>
    <row r="543" spans="1:24" s="2" customFormat="1" x14ac:dyDescent="0.25">
      <c r="J543">
        <f>350/3407.31+1</f>
        <v>1.1027203277658915</v>
      </c>
      <c r="K543">
        <f>200/2931.5+1</f>
        <v>1.0682244584683609</v>
      </c>
      <c r="L543">
        <f>100/3422.99+1</f>
        <v>1.0292142249904324</v>
      </c>
      <c r="M543"/>
      <c r="N543"/>
      <c r="O543"/>
      <c r="P543"/>
      <c r="Q543"/>
      <c r="R543"/>
      <c r="S543"/>
      <c r="T543"/>
      <c r="U543"/>
      <c r="V543">
        <f>100/3108.35+1</f>
        <v>1.032171409268583</v>
      </c>
      <c r="W543">
        <f>200/3371.69+1</f>
        <v>1.0593174342836975</v>
      </c>
      <c r="X543">
        <f>350/3875.8+1</f>
        <v>1.0903039372516641</v>
      </c>
    </row>
    <row r="544" spans="1:24" s="2" customFormat="1" x14ac:dyDescent="0.25"/>
    <row r="545" spans="1:229" s="2" customFormat="1" ht="15.6" x14ac:dyDescent="0.3">
      <c r="A545" s="2" t="s">
        <v>52</v>
      </c>
      <c r="E545" s="3" t="s">
        <v>352</v>
      </c>
      <c r="J545" s="310" t="s">
        <v>352</v>
      </c>
      <c r="L545" s="3"/>
      <c r="N545" s="3" t="s">
        <v>352</v>
      </c>
      <c r="P545" s="3"/>
      <c r="R545" s="3"/>
      <c r="T545" s="3" t="s">
        <v>352</v>
      </c>
    </row>
    <row r="546" spans="1:229" s="2" customFormat="1" x14ac:dyDescent="0.25">
      <c r="A546" s="317" t="s">
        <v>54</v>
      </c>
    </row>
    <row r="547" spans="1:229" s="2" customFormat="1" x14ac:dyDescent="0.25">
      <c r="A547" s="5" t="s">
        <v>0</v>
      </c>
      <c r="B547" s="6" t="s">
        <v>1</v>
      </c>
      <c r="C547" s="7"/>
      <c r="D547" s="8"/>
      <c r="E547" s="8" t="s">
        <v>2</v>
      </c>
      <c r="F547" s="19" t="s">
        <v>55</v>
      </c>
      <c r="G547" s="605" t="s">
        <v>89</v>
      </c>
      <c r="H547" s="605" t="s">
        <v>3</v>
      </c>
      <c r="I547" s="594" t="s">
        <v>94</v>
      </c>
      <c r="J547" s="884" t="s">
        <v>93</v>
      </c>
      <c r="K547" s="885"/>
      <c r="L547" s="885"/>
      <c r="M547" s="594" t="s">
        <v>90</v>
      </c>
      <c r="N547" s="594" t="s">
        <v>93</v>
      </c>
      <c r="O547" s="595"/>
      <c r="P547" s="595"/>
      <c r="Q547" s="594" t="s">
        <v>91</v>
      </c>
      <c r="R547" s="594" t="s">
        <v>93</v>
      </c>
      <c r="S547" s="595"/>
      <c r="T547" s="595"/>
      <c r="U547" s="19" t="s">
        <v>92</v>
      </c>
      <c r="V547" s="78" t="s">
        <v>93</v>
      </c>
      <c r="W547" s="595"/>
      <c r="X547" s="598"/>
    </row>
    <row r="548" spans="1:229" s="18" customFormat="1" x14ac:dyDescent="0.25">
      <c r="A548" s="14"/>
      <c r="B548" s="881" t="s">
        <v>8</v>
      </c>
      <c r="C548" s="882"/>
      <c r="D548" s="883"/>
      <c r="E548" s="597" t="s">
        <v>9</v>
      </c>
      <c r="F548" s="73" t="s">
        <v>57</v>
      </c>
      <c r="G548" s="74" t="s">
        <v>56</v>
      </c>
      <c r="H548" s="144" t="s">
        <v>444</v>
      </c>
      <c r="I548" s="594" t="s">
        <v>10</v>
      </c>
      <c r="J548" s="594" t="s">
        <v>11</v>
      </c>
      <c r="K548" s="604" t="s">
        <v>12</v>
      </c>
      <c r="L548" s="594" t="s">
        <v>13</v>
      </c>
      <c r="M548" s="594" t="s">
        <v>10</v>
      </c>
      <c r="N548" s="594" t="s">
        <v>14</v>
      </c>
      <c r="O548" s="594" t="s">
        <v>15</v>
      </c>
      <c r="P548" s="594" t="s">
        <v>16</v>
      </c>
      <c r="Q548" s="594" t="s">
        <v>10</v>
      </c>
      <c r="R548" s="594" t="s">
        <v>17</v>
      </c>
      <c r="S548" s="594" t="s">
        <v>58</v>
      </c>
      <c r="T548" s="594" t="s">
        <v>18</v>
      </c>
      <c r="U548" s="14" t="s">
        <v>10</v>
      </c>
      <c r="V548" s="595" t="s">
        <v>19</v>
      </c>
      <c r="W548" s="594" t="s">
        <v>20</v>
      </c>
      <c r="X548" s="20" t="s">
        <v>21</v>
      </c>
    </row>
    <row r="549" spans="1:229" s="2" customFormat="1" x14ac:dyDescent="0.25">
      <c r="A549" s="5"/>
      <c r="B549" s="886"/>
      <c r="C549" s="887"/>
      <c r="D549" s="888"/>
      <c r="E549" s="5"/>
      <c r="F549" s="14" t="s">
        <v>443</v>
      </c>
      <c r="G549" s="596" t="s">
        <v>88</v>
      </c>
      <c r="H549" s="20" t="s">
        <v>22</v>
      </c>
      <c r="I549" s="73" t="s">
        <v>22</v>
      </c>
      <c r="J549" s="73" t="s">
        <v>22</v>
      </c>
      <c r="K549" s="19" t="s">
        <v>22</v>
      </c>
      <c r="L549" s="73" t="s">
        <v>22</v>
      </c>
      <c r="M549" s="19" t="s">
        <v>22</v>
      </c>
      <c r="N549" s="19" t="s">
        <v>22</v>
      </c>
      <c r="O549" s="19" t="s">
        <v>22</v>
      </c>
      <c r="P549" s="19" t="s">
        <v>22</v>
      </c>
      <c r="Q549" s="19" t="s">
        <v>22</v>
      </c>
      <c r="R549" s="19" t="s">
        <v>22</v>
      </c>
      <c r="S549" s="19" t="s">
        <v>22</v>
      </c>
      <c r="T549" s="19" t="s">
        <v>22</v>
      </c>
      <c r="U549" s="19" t="s">
        <v>22</v>
      </c>
      <c r="V549" s="19" t="s">
        <v>22</v>
      </c>
      <c r="W549" s="19" t="s">
        <v>22</v>
      </c>
      <c r="X549" s="19" t="s">
        <v>22</v>
      </c>
    </row>
    <row r="550" spans="1:229" s="2" customFormat="1" x14ac:dyDescent="0.25">
      <c r="A550" s="20">
        <v>1</v>
      </c>
      <c r="B550" s="884">
        <v>2</v>
      </c>
      <c r="C550" s="885"/>
      <c r="D550" s="889"/>
      <c r="E550" s="606">
        <v>3</v>
      </c>
      <c r="F550" s="20">
        <v>4</v>
      </c>
      <c r="G550" s="606">
        <v>5</v>
      </c>
      <c r="H550" s="606">
        <v>6</v>
      </c>
      <c r="I550" s="606">
        <v>7</v>
      </c>
      <c r="J550" s="19">
        <v>8</v>
      </c>
      <c r="K550" s="19">
        <v>9</v>
      </c>
      <c r="L550" s="19">
        <v>10</v>
      </c>
      <c r="M550" s="19">
        <v>11</v>
      </c>
      <c r="N550" s="19">
        <v>12</v>
      </c>
      <c r="O550" s="19">
        <v>13</v>
      </c>
      <c r="P550" s="19">
        <v>14</v>
      </c>
      <c r="Q550" s="19">
        <v>15</v>
      </c>
      <c r="R550" s="19">
        <v>16</v>
      </c>
      <c r="S550" s="19">
        <v>17</v>
      </c>
      <c r="T550" s="19">
        <v>18</v>
      </c>
      <c r="U550" s="19">
        <v>19</v>
      </c>
      <c r="V550" s="19">
        <v>20</v>
      </c>
      <c r="W550" s="19">
        <v>21</v>
      </c>
      <c r="X550" s="19">
        <v>22</v>
      </c>
    </row>
    <row r="551" spans="1:229" s="2" customFormat="1" x14ac:dyDescent="0.25">
      <c r="A551" s="20">
        <v>1</v>
      </c>
      <c r="B551" s="78" t="s">
        <v>59</v>
      </c>
      <c r="C551" s="595"/>
      <c r="D551" s="598"/>
      <c r="E551" s="79" t="s">
        <v>60</v>
      </c>
      <c r="F551" s="606">
        <f>F554+F552</f>
        <v>551.97</v>
      </c>
      <c r="G551" s="79"/>
      <c r="H551" s="214">
        <f>I551+M551+Q551+U551</f>
        <v>535.54</v>
      </c>
      <c r="I551" s="20">
        <f>J551+K551+L551</f>
        <v>275.14</v>
      </c>
      <c r="J551" s="38">
        <f>J554+J552</f>
        <v>113.10000000000001</v>
      </c>
      <c r="K551" s="26">
        <f>K552+K554</f>
        <v>89.34</v>
      </c>
      <c r="L551" s="26">
        <f>L552+L554</f>
        <v>72.7</v>
      </c>
      <c r="M551" s="215">
        <f>N551+O551+P551</f>
        <v>37.71</v>
      </c>
      <c r="N551" s="20">
        <f>N552+N554</f>
        <v>36.5</v>
      </c>
      <c r="O551" s="26">
        <f>O552+O554</f>
        <v>1.2100000000000002</v>
      </c>
      <c r="P551" s="20">
        <f>P552+P554</f>
        <v>0</v>
      </c>
      <c r="Q551" s="215">
        <f>R551+S551+T551</f>
        <v>1.1700000000000002</v>
      </c>
      <c r="R551" s="20">
        <f>R554+R552</f>
        <v>0</v>
      </c>
      <c r="S551" s="26">
        <f>S554+S552</f>
        <v>0</v>
      </c>
      <c r="T551" s="26">
        <f>T554+T552</f>
        <v>1.1700000000000002</v>
      </c>
      <c r="U551" s="19">
        <f>V551+W551+X551</f>
        <v>221.51999999999998</v>
      </c>
      <c r="V551" s="26">
        <f>V552+V554</f>
        <v>44.98</v>
      </c>
      <c r="W551" s="26">
        <f>W552+W554</f>
        <v>74.710000000000008</v>
      </c>
      <c r="X551" s="26">
        <f>X552+X554</f>
        <v>101.83</v>
      </c>
    </row>
    <row r="552" spans="1:229" s="2" customFormat="1" x14ac:dyDescent="0.25">
      <c r="A552" s="20">
        <v>2</v>
      </c>
      <c r="B552" s="78" t="s">
        <v>61</v>
      </c>
      <c r="C552" s="595"/>
      <c r="D552" s="598"/>
      <c r="E552" s="79" t="s">
        <v>60</v>
      </c>
      <c r="F552" s="606">
        <v>23.5</v>
      </c>
      <c r="G552" s="79"/>
      <c r="H552" s="606">
        <f>I552+M552+Q552+U552</f>
        <v>23.210000000000004</v>
      </c>
      <c r="I552" s="20">
        <f>J552+K552+L552</f>
        <v>11.830000000000002</v>
      </c>
      <c r="J552" s="20">
        <v>4.87</v>
      </c>
      <c r="K552" s="20">
        <v>3.84</v>
      </c>
      <c r="L552" s="20">
        <v>3.12</v>
      </c>
      <c r="M552" s="215">
        <f>N552+O552+P552</f>
        <v>1.62</v>
      </c>
      <c r="N552" s="20">
        <v>1.57</v>
      </c>
      <c r="O552" s="20">
        <v>0.05</v>
      </c>
      <c r="P552" s="20">
        <v>0</v>
      </c>
      <c r="Q552" s="215">
        <f>R552+S552+T552</f>
        <v>0.05</v>
      </c>
      <c r="R552" s="20">
        <v>0</v>
      </c>
      <c r="S552" s="20">
        <v>0</v>
      </c>
      <c r="T552" s="20">
        <v>0.05</v>
      </c>
      <c r="U552" s="19">
        <f>V552+W552+X552</f>
        <v>9.7100000000000009</v>
      </c>
      <c r="V552" s="20">
        <v>1.93</v>
      </c>
      <c r="W552" s="20">
        <v>3.29</v>
      </c>
      <c r="X552" s="20">
        <v>4.49</v>
      </c>
    </row>
    <row r="553" spans="1:229" s="2" customFormat="1" x14ac:dyDescent="0.25">
      <c r="A553" s="20">
        <v>3</v>
      </c>
      <c r="B553" s="78" t="s">
        <v>62</v>
      </c>
      <c r="C553" s="595"/>
      <c r="D553" s="598"/>
      <c r="E553" s="79" t="s">
        <v>28</v>
      </c>
      <c r="F553" s="20">
        <f>ROUND(F552/F551*100,2)</f>
        <v>4.26</v>
      </c>
      <c r="G553" s="79"/>
      <c r="H553" s="20">
        <f>ROUND(H552/H551*100,2)</f>
        <v>4.33</v>
      </c>
      <c r="I553" s="20">
        <f t="shared" ref="I553:P553" si="234">ROUND(I552/I551*100,1)</f>
        <v>4.3</v>
      </c>
      <c r="J553" s="18">
        <f t="shared" si="234"/>
        <v>4.3</v>
      </c>
      <c r="K553" s="20">
        <f t="shared" si="234"/>
        <v>4.3</v>
      </c>
      <c r="L553" s="20">
        <f t="shared" si="234"/>
        <v>4.3</v>
      </c>
      <c r="M553" s="20">
        <f t="shared" si="234"/>
        <v>4.3</v>
      </c>
      <c r="N553" s="20">
        <f t="shared" si="234"/>
        <v>4.3</v>
      </c>
      <c r="O553" s="20">
        <f t="shared" si="234"/>
        <v>4.0999999999999996</v>
      </c>
      <c r="P553" s="20" t="e">
        <f t="shared" si="234"/>
        <v>#DIV/0!</v>
      </c>
      <c r="Q553" s="20">
        <f>ROUND(Q552/Q551*100,2)</f>
        <v>4.2699999999999996</v>
      </c>
      <c r="R553" s="20" t="e">
        <f>ROUND(R552/R551*100,1)</f>
        <v>#DIV/0!</v>
      </c>
      <c r="S553" s="20" t="e">
        <f>ROUND(S552/S551*100,1)</f>
        <v>#DIV/0!</v>
      </c>
      <c r="T553" s="20">
        <f>ROUND(T552/T551*100,1)</f>
        <v>4.3</v>
      </c>
      <c r="U553" s="20">
        <f>ROUND(U552/U551*100,2)</f>
        <v>4.38</v>
      </c>
      <c r="V553" s="20">
        <f>ROUND(V552/V551*100,2)</f>
        <v>4.29</v>
      </c>
      <c r="W553" s="20">
        <f>ROUND(W552/W551*100,2)</f>
        <v>4.4000000000000004</v>
      </c>
      <c r="X553" s="20">
        <f>ROUND(X552/X551*100,2)</f>
        <v>4.41</v>
      </c>
    </row>
    <row r="554" spans="1:229" s="2" customFormat="1" x14ac:dyDescent="0.25">
      <c r="A554" s="20">
        <v>4</v>
      </c>
      <c r="B554" s="78" t="s">
        <v>191</v>
      </c>
      <c r="C554" s="595"/>
      <c r="D554" s="598"/>
      <c r="E554" s="79" t="s">
        <v>60</v>
      </c>
      <c r="F554" s="606">
        <f>F558+F556</f>
        <v>528.47</v>
      </c>
      <c r="G554" s="79"/>
      <c r="H554" s="214">
        <f>I554+M554+Q554+U554</f>
        <v>512.32999999999993</v>
      </c>
      <c r="I554" s="20">
        <f>J554+K554+L554</f>
        <v>263.31</v>
      </c>
      <c r="J554" s="26">
        <f>J558+J556+J555</f>
        <v>108.23</v>
      </c>
      <c r="K554" s="26">
        <f>K558+K556+K555</f>
        <v>85.5</v>
      </c>
      <c r="L554" s="26">
        <f>L558+L556+L555</f>
        <v>69.58</v>
      </c>
      <c r="M554" s="20">
        <f>M555+M556+M558</f>
        <v>36.090000000000003</v>
      </c>
      <c r="N554" s="26">
        <f>N558+N556+N555</f>
        <v>34.93</v>
      </c>
      <c r="O554" s="26">
        <f>O558+O556+O555</f>
        <v>1.1600000000000001</v>
      </c>
      <c r="P554" s="26">
        <f>P558+P556+P555</f>
        <v>0</v>
      </c>
      <c r="Q554" s="20">
        <f>Q555+Q556+Q558</f>
        <v>1.1200000000000001</v>
      </c>
      <c r="R554" s="26">
        <f>R558+R556+R555</f>
        <v>0</v>
      </c>
      <c r="S554" s="26">
        <f>S558+S556+S555</f>
        <v>0</v>
      </c>
      <c r="T554" s="26">
        <f>T558+T556+T555</f>
        <v>1.1200000000000001</v>
      </c>
      <c r="U554" s="20">
        <f>U555+U556+U558</f>
        <v>211.81</v>
      </c>
      <c r="V554" s="26">
        <f>V558+V556+V555</f>
        <v>43.05</v>
      </c>
      <c r="W554" s="26">
        <f>W558+W556+W555</f>
        <v>71.42</v>
      </c>
      <c r="X554" s="26">
        <f>X558+X556+X555</f>
        <v>97.34</v>
      </c>
    </row>
    <row r="555" spans="1:229" s="2" customFormat="1" x14ac:dyDescent="0.25">
      <c r="A555" s="20"/>
      <c r="B555" s="78" t="s">
        <v>301</v>
      </c>
      <c r="C555" s="595"/>
      <c r="D555" s="598"/>
      <c r="E555" s="79" t="s">
        <v>60</v>
      </c>
      <c r="F555" s="606">
        <v>0</v>
      </c>
      <c r="G555" s="79"/>
      <c r="H555" s="606">
        <f>I555+M555+Q555+U555</f>
        <v>0</v>
      </c>
      <c r="I555" s="20">
        <f>J555+K555+L555</f>
        <v>0</v>
      </c>
      <c r="J555" s="20"/>
      <c r="K555" s="19"/>
      <c r="L555" s="19"/>
      <c r="M555" s="20">
        <f>N555+O555+P555</f>
        <v>0</v>
      </c>
      <c r="N555" s="20"/>
      <c r="O555" s="20"/>
      <c r="P555" s="20"/>
      <c r="Q555" s="19">
        <f>R555+S555+T555</f>
        <v>0</v>
      </c>
      <c r="R555" s="20"/>
      <c r="S555" s="20"/>
      <c r="T555" s="20"/>
      <c r="U555" s="19">
        <f>V555+W555+X555</f>
        <v>0</v>
      </c>
      <c r="V555" s="20"/>
      <c r="W555" s="20"/>
      <c r="X555" s="20"/>
    </row>
    <row r="556" spans="1:229" s="2" customFormat="1" x14ac:dyDescent="0.25">
      <c r="A556" s="20">
        <v>5</v>
      </c>
      <c r="B556" s="78" t="s">
        <v>26</v>
      </c>
      <c r="C556" s="595"/>
      <c r="D556" s="598"/>
      <c r="E556" s="79" t="s">
        <v>60</v>
      </c>
      <c r="F556" s="606">
        <v>58.47</v>
      </c>
      <c r="G556" s="79"/>
      <c r="H556" s="214">
        <f>I556+M556+Q556+U556</f>
        <v>53.8</v>
      </c>
      <c r="I556" s="38">
        <f>J556+K556+L556</f>
        <v>27.65</v>
      </c>
      <c r="J556" s="38">
        <v>11.36</v>
      </c>
      <c r="K556" s="38">
        <v>8.98</v>
      </c>
      <c r="L556" s="38">
        <v>7.31</v>
      </c>
      <c r="M556" s="20">
        <f>N556+O556+P556</f>
        <v>3.79</v>
      </c>
      <c r="N556" s="38">
        <v>3.67</v>
      </c>
      <c r="O556" s="38">
        <v>0.12</v>
      </c>
      <c r="P556" s="26">
        <v>0</v>
      </c>
      <c r="Q556" s="19">
        <f>R556+S556+T556</f>
        <v>0.12</v>
      </c>
      <c r="R556" s="26">
        <v>0</v>
      </c>
      <c r="S556" s="38">
        <v>0</v>
      </c>
      <c r="T556" s="38">
        <v>0.12</v>
      </c>
      <c r="U556" s="19">
        <f>V556+W556+X556</f>
        <v>22.240000000000002</v>
      </c>
      <c r="V556" s="38">
        <v>4.5199999999999996</v>
      </c>
      <c r="W556" s="38">
        <v>7.5</v>
      </c>
      <c r="X556" s="38">
        <v>10.220000000000001</v>
      </c>
      <c r="Y556" s="212"/>
      <c r="Z556" s="25"/>
    </row>
    <row r="557" spans="1:229" s="25" customFormat="1" x14ac:dyDescent="0.25">
      <c r="A557" s="20">
        <v>6</v>
      </c>
      <c r="B557" s="78" t="s">
        <v>62</v>
      </c>
      <c r="C557" s="595"/>
      <c r="D557" s="598"/>
      <c r="E557" s="79" t="s">
        <v>28</v>
      </c>
      <c r="F557" s="20">
        <f>ROUND(F556/F554*100,2)</f>
        <v>11.06</v>
      </c>
      <c r="G557" s="20"/>
      <c r="H557" s="38">
        <f t="shared" ref="H557:X557" si="235">ROUND(H556/H554*100,2)</f>
        <v>10.5</v>
      </c>
      <c r="I557" s="20">
        <f t="shared" si="235"/>
        <v>10.5</v>
      </c>
      <c r="J557" s="20">
        <f t="shared" si="235"/>
        <v>10.5</v>
      </c>
      <c r="K557" s="20">
        <f t="shared" si="235"/>
        <v>10.5</v>
      </c>
      <c r="L557" s="20">
        <f t="shared" si="235"/>
        <v>10.51</v>
      </c>
      <c r="M557" s="20">
        <f t="shared" si="235"/>
        <v>10.5</v>
      </c>
      <c r="N557" s="20">
        <f t="shared" si="235"/>
        <v>10.51</v>
      </c>
      <c r="O557" s="20">
        <f t="shared" si="235"/>
        <v>10.34</v>
      </c>
      <c r="P557" s="20" t="e">
        <f t="shared" si="235"/>
        <v>#DIV/0!</v>
      </c>
      <c r="Q557" s="20">
        <f t="shared" si="235"/>
        <v>10.71</v>
      </c>
      <c r="R557" s="20" t="e">
        <f t="shared" si="235"/>
        <v>#DIV/0!</v>
      </c>
      <c r="S557" s="20" t="e">
        <f t="shared" si="235"/>
        <v>#DIV/0!</v>
      </c>
      <c r="T557" s="20">
        <f t="shared" si="235"/>
        <v>10.71</v>
      </c>
      <c r="U557" s="20">
        <f t="shared" si="235"/>
        <v>10.5</v>
      </c>
      <c r="V557" s="20">
        <f t="shared" si="235"/>
        <v>10.5</v>
      </c>
      <c r="W557" s="20">
        <f t="shared" si="235"/>
        <v>10.5</v>
      </c>
      <c r="X557" s="20">
        <f t="shared" si="235"/>
        <v>10.5</v>
      </c>
      <c r="Y557" s="604"/>
      <c r="Z557" s="604"/>
      <c r="AA557" s="604"/>
      <c r="AB557" s="604"/>
      <c r="AC557" s="604"/>
      <c r="AD557" s="604"/>
      <c r="AE557" s="604"/>
      <c r="AF557" s="604"/>
      <c r="AG557" s="604"/>
      <c r="AH557" s="604"/>
      <c r="AI557" s="604"/>
      <c r="AJ557" s="604"/>
      <c r="AK557" s="604"/>
      <c r="AL557" s="604"/>
      <c r="AM557" s="604"/>
      <c r="AN557" s="604"/>
      <c r="AO557" s="604"/>
      <c r="AP557" s="604"/>
      <c r="AQ557" s="604"/>
      <c r="AR557" s="604"/>
      <c r="AS557" s="604"/>
      <c r="AT557" s="604"/>
      <c r="AU557" s="604"/>
      <c r="AV557" s="604"/>
      <c r="AW557" s="604"/>
      <c r="AX557" s="604"/>
      <c r="AY557" s="604"/>
      <c r="AZ557" s="604"/>
      <c r="BA557" s="604"/>
      <c r="BB557" s="604"/>
      <c r="BC557" s="604"/>
      <c r="BD557" s="604"/>
      <c r="BE557" s="604"/>
      <c r="BF557" s="604"/>
      <c r="BG557" s="604"/>
      <c r="BH557" s="604"/>
      <c r="BI557" s="604"/>
      <c r="BJ557" s="604"/>
      <c r="BK557" s="604"/>
      <c r="BL557" s="604"/>
      <c r="BM557" s="604"/>
      <c r="BN557" s="604"/>
      <c r="BO557" s="604"/>
      <c r="BP557" s="604"/>
      <c r="BQ557" s="604"/>
      <c r="BR557" s="604"/>
      <c r="BS557" s="604"/>
      <c r="BT557" s="604"/>
      <c r="BU557" s="604"/>
      <c r="BV557" s="604"/>
      <c r="BW557" s="604"/>
      <c r="BX557" s="604"/>
      <c r="BY557" s="604"/>
      <c r="BZ557" s="604"/>
      <c r="CA557" s="604"/>
      <c r="CB557" s="604"/>
      <c r="CC557" s="604"/>
      <c r="CD557" s="604"/>
      <c r="CE557" s="604"/>
      <c r="CF557" s="604"/>
      <c r="CG557" s="604"/>
      <c r="CH557" s="604"/>
      <c r="CI557" s="604"/>
      <c r="CJ557" s="604"/>
      <c r="CK557" s="604"/>
      <c r="CL557" s="604"/>
      <c r="CM557" s="604"/>
      <c r="CN557" s="604"/>
      <c r="CO557" s="604"/>
      <c r="CP557" s="604"/>
      <c r="CQ557" s="604"/>
      <c r="CR557" s="604"/>
      <c r="CS557" s="604"/>
      <c r="CT557" s="604"/>
      <c r="CU557" s="604"/>
      <c r="CV557" s="604"/>
      <c r="CW557" s="604"/>
      <c r="CX557" s="604"/>
      <c r="CY557" s="604"/>
      <c r="CZ557" s="604"/>
      <c r="DA557" s="604"/>
      <c r="DB557" s="604"/>
      <c r="DC557" s="604"/>
      <c r="DD557" s="604"/>
      <c r="DE557" s="604"/>
      <c r="DF557" s="604"/>
      <c r="DG557" s="604"/>
      <c r="DH557" s="604"/>
      <c r="DI557" s="604"/>
      <c r="DJ557" s="604"/>
      <c r="DK557" s="604"/>
      <c r="DL557" s="604"/>
      <c r="DM557" s="604"/>
      <c r="DN557" s="604"/>
      <c r="DO557" s="604"/>
      <c r="DP557" s="604"/>
      <c r="DQ557" s="604"/>
      <c r="DR557" s="604"/>
      <c r="DS557" s="604"/>
      <c r="DT557" s="604"/>
      <c r="DU557" s="604"/>
      <c r="DV557" s="604"/>
      <c r="DW557" s="604"/>
      <c r="DX557" s="604"/>
      <c r="DY557" s="604"/>
      <c r="DZ557" s="604"/>
      <c r="EA557" s="604"/>
      <c r="EB557" s="604"/>
      <c r="EC557" s="604"/>
      <c r="ED557" s="604"/>
      <c r="EE557" s="604"/>
      <c r="EF557" s="604"/>
      <c r="EG557" s="604"/>
      <c r="EH557" s="604"/>
      <c r="EI557" s="604"/>
      <c r="EJ557" s="604"/>
      <c r="EK557" s="604"/>
      <c r="EL557" s="604"/>
      <c r="EM557" s="604"/>
      <c r="EN557" s="604"/>
      <c r="EO557" s="604"/>
      <c r="EP557" s="604"/>
      <c r="EQ557" s="604"/>
      <c r="ER557" s="604"/>
      <c r="ES557" s="604"/>
      <c r="ET557" s="604"/>
      <c r="EU557" s="604"/>
      <c r="EV557" s="604"/>
      <c r="EW557" s="604"/>
      <c r="EX557" s="604"/>
      <c r="EY557" s="604"/>
      <c r="EZ557" s="604"/>
      <c r="FA557" s="604"/>
      <c r="FB557" s="604"/>
      <c r="FC557" s="604"/>
      <c r="FD557" s="604"/>
      <c r="FE557" s="604"/>
      <c r="FF557" s="604"/>
      <c r="FG557" s="604"/>
      <c r="FH557" s="604"/>
      <c r="FI557" s="604"/>
      <c r="FJ557" s="604"/>
      <c r="FK557" s="604"/>
      <c r="FL557" s="604"/>
      <c r="FM557" s="604"/>
      <c r="FN557" s="604"/>
      <c r="FO557" s="604"/>
      <c r="FP557" s="604"/>
      <c r="FQ557" s="604"/>
      <c r="FR557" s="604"/>
      <c r="FS557" s="604"/>
      <c r="FT557" s="604"/>
      <c r="FU557" s="604"/>
      <c r="FV557" s="604"/>
      <c r="FW557" s="604"/>
      <c r="FX557" s="604"/>
      <c r="FY557" s="604"/>
      <c r="FZ557" s="604"/>
      <c r="GA557" s="604"/>
      <c r="GB557" s="604"/>
      <c r="GC557" s="604"/>
      <c r="GD557" s="604"/>
      <c r="GE557" s="604"/>
      <c r="GF557" s="604"/>
      <c r="GG557" s="604"/>
      <c r="GH557" s="604"/>
      <c r="GI557" s="604"/>
      <c r="GJ557" s="604"/>
      <c r="GK557" s="604"/>
      <c r="GL557" s="604"/>
      <c r="GM557" s="604"/>
      <c r="GN557" s="604"/>
      <c r="GO557" s="604"/>
      <c r="GP557" s="604"/>
      <c r="GQ557" s="604"/>
      <c r="GR557" s="604"/>
      <c r="GS557" s="604"/>
      <c r="GT557" s="604"/>
      <c r="GU557" s="604"/>
      <c r="GV557" s="604"/>
      <c r="GW557" s="604"/>
      <c r="GX557" s="604"/>
      <c r="GY557" s="604"/>
      <c r="GZ557" s="604"/>
      <c r="HA557" s="604"/>
      <c r="HB557" s="604"/>
      <c r="HC557" s="604"/>
      <c r="HD557" s="604"/>
      <c r="HE557" s="604"/>
      <c r="HF557" s="604"/>
      <c r="HG557" s="604"/>
      <c r="HH557" s="604"/>
      <c r="HI557" s="604"/>
      <c r="HJ557" s="604"/>
      <c r="HK557" s="604"/>
      <c r="HL557" s="604"/>
      <c r="HM557" s="604"/>
      <c r="HN557" s="604"/>
      <c r="HO557" s="604"/>
      <c r="HP557" s="604"/>
      <c r="HQ557" s="604"/>
      <c r="HR557" s="604"/>
      <c r="HS557" s="604"/>
      <c r="HT557" s="604"/>
      <c r="HU557" s="604"/>
    </row>
    <row r="558" spans="1:229" s="2" customFormat="1" x14ac:dyDescent="0.25">
      <c r="A558" s="20">
        <v>7</v>
      </c>
      <c r="B558" s="21" t="s">
        <v>302</v>
      </c>
      <c r="C558" s="595"/>
      <c r="D558" s="598"/>
      <c r="E558" s="23" t="s">
        <v>60</v>
      </c>
      <c r="F558" s="598">
        <v>470</v>
      </c>
      <c r="G558" s="23"/>
      <c r="H558" s="312">
        <f>I558+M558+Q558+U558</f>
        <v>458.53</v>
      </c>
      <c r="I558" s="20">
        <f>J558+K558+L558</f>
        <v>235.66</v>
      </c>
      <c r="J558" s="20">
        <v>96.87</v>
      </c>
      <c r="K558" s="19">
        <v>76.52</v>
      </c>
      <c r="L558" s="19">
        <v>62.27</v>
      </c>
      <c r="M558" s="19">
        <f>N558+O558+P558</f>
        <v>32.300000000000004</v>
      </c>
      <c r="N558" s="20">
        <v>31.26</v>
      </c>
      <c r="O558" s="19">
        <v>1.04</v>
      </c>
      <c r="P558" s="19">
        <v>0</v>
      </c>
      <c r="Q558" s="19">
        <f>R558+S558+T558</f>
        <v>1</v>
      </c>
      <c r="R558" s="20">
        <v>0</v>
      </c>
      <c r="S558" s="19">
        <v>0</v>
      </c>
      <c r="T558" s="19">
        <v>1</v>
      </c>
      <c r="U558" s="19">
        <f>V558+W558+X558</f>
        <v>189.57</v>
      </c>
      <c r="V558" s="20">
        <v>38.53</v>
      </c>
      <c r="W558" s="19">
        <v>63.92</v>
      </c>
      <c r="X558" s="19">
        <v>87.12</v>
      </c>
    </row>
    <row r="559" spans="1:229" s="2" customFormat="1" x14ac:dyDescent="0.25">
      <c r="A559" s="20"/>
      <c r="B559" s="21" t="s">
        <v>303</v>
      </c>
      <c r="C559" s="595"/>
      <c r="D559" s="598"/>
      <c r="E559" s="23" t="s">
        <v>60</v>
      </c>
      <c r="F559" s="598"/>
      <c r="G559" s="23"/>
      <c r="H559" s="606">
        <f>I559+M559+Q559+U559</f>
        <v>0</v>
      </c>
      <c r="I559" s="20">
        <f>J559+K559+L559</f>
        <v>0</v>
      </c>
      <c r="J559" s="20"/>
      <c r="K559" s="19"/>
      <c r="L559" s="19"/>
      <c r="M559" s="19">
        <f>N559+O559+P559</f>
        <v>0</v>
      </c>
      <c r="N559" s="20"/>
      <c r="O559" s="19"/>
      <c r="P559" s="19"/>
      <c r="Q559" s="19">
        <f>R559+S559+T559</f>
        <v>0</v>
      </c>
      <c r="R559" s="20">
        <v>0</v>
      </c>
      <c r="S559" s="19">
        <v>0</v>
      </c>
      <c r="T559" s="19">
        <v>0</v>
      </c>
      <c r="U559" s="19">
        <f>V559+W559+X559</f>
        <v>0</v>
      </c>
      <c r="V559" s="20"/>
      <c r="W559" s="19"/>
      <c r="X559" s="19"/>
    </row>
    <row r="560" spans="1:229" s="2" customFormat="1" x14ac:dyDescent="0.25">
      <c r="A560" s="20">
        <v>8</v>
      </c>
      <c r="B560" s="21" t="s">
        <v>306</v>
      </c>
      <c r="C560" s="22"/>
      <c r="D560" s="23"/>
      <c r="E560" s="23" t="s">
        <v>33</v>
      </c>
      <c r="F560" s="20">
        <f>ROUND(F563*F558/1000,2)</f>
        <v>879.72</v>
      </c>
      <c r="G560" s="23"/>
      <c r="H560" s="216">
        <f>I560+M560+Q560+U560</f>
        <v>858.26</v>
      </c>
      <c r="I560" s="20">
        <f>J560+K560+L560</f>
        <v>441.09999999999997</v>
      </c>
      <c r="J560" s="20">
        <f>ROUND(J563*J558/1000,2)</f>
        <v>181.32</v>
      </c>
      <c r="K560" s="20">
        <f>ROUND(K563*K558/1000,2)</f>
        <v>143.22999999999999</v>
      </c>
      <c r="L560" s="20">
        <f>ROUND(L563*L558/1000,2)</f>
        <v>116.55</v>
      </c>
      <c r="M560" s="19">
        <f>N560+O560+P560</f>
        <v>60.46</v>
      </c>
      <c r="N560" s="20">
        <f>ROUND(N563*N558/1000,2)</f>
        <v>58.51</v>
      </c>
      <c r="O560" s="20">
        <f>ROUND(O563*O558/1000,2)</f>
        <v>1.95</v>
      </c>
      <c r="P560" s="20">
        <f>ROUND(P563*P558/1000,2)</f>
        <v>0</v>
      </c>
      <c r="Q560" s="19">
        <f>R560+S560+T560</f>
        <v>1.87</v>
      </c>
      <c r="R560" s="20">
        <f>ROUND(R563*R558/1000,2)</f>
        <v>0</v>
      </c>
      <c r="S560" s="20">
        <f>ROUND(S563*S558/1000,2)</f>
        <v>0</v>
      </c>
      <c r="T560" s="20">
        <f>ROUND(T563*T558/1000,2)</f>
        <v>1.87</v>
      </c>
      <c r="U560" s="19">
        <f>V560+W560+X560</f>
        <v>354.83</v>
      </c>
      <c r="V560" s="20">
        <f>ROUND(V563*V558/1000,2)</f>
        <v>72.12</v>
      </c>
      <c r="W560" s="20">
        <f>ROUND(W563*W558/1000,2)</f>
        <v>119.64</v>
      </c>
      <c r="X560" s="20">
        <f>ROUND(X563*X558/1000,2)</f>
        <v>163.07</v>
      </c>
      <c r="Y560" s="25"/>
    </row>
    <row r="561" spans="1:25" s="2" customFormat="1" x14ac:dyDescent="0.25">
      <c r="A561" s="20"/>
      <c r="B561" s="21" t="s">
        <v>303</v>
      </c>
      <c r="C561" s="22"/>
      <c r="D561" s="23"/>
      <c r="E561" s="23" t="s">
        <v>33</v>
      </c>
      <c r="F561" s="598">
        <f>F559*F563/1000</f>
        <v>0</v>
      </c>
      <c r="G561" s="23"/>
      <c r="H561" s="606">
        <f>I561+M561+Q561+U561</f>
        <v>0</v>
      </c>
      <c r="I561" s="20">
        <f>J561+K561+L561</f>
        <v>0</v>
      </c>
      <c r="J561" s="20">
        <f>ROUND(J559*J563/1000,1)</f>
        <v>0</v>
      </c>
      <c r="K561" s="20">
        <f>ROUND(K559*K563/1000,1)</f>
        <v>0</v>
      </c>
      <c r="L561" s="20">
        <f>ROUND(L559*L563/1000,1)</f>
        <v>0</v>
      </c>
      <c r="M561" s="19">
        <f>N561+O561+P561</f>
        <v>0</v>
      </c>
      <c r="N561" s="20">
        <f>ROUND(N559*N563/1000,1)</f>
        <v>0</v>
      </c>
      <c r="O561" s="20">
        <f>ROUND(O559*O563/1000,1)</f>
        <v>0</v>
      </c>
      <c r="P561" s="20">
        <f>ROUND(P559*P563/1000,1)</f>
        <v>0</v>
      </c>
      <c r="Q561" s="19">
        <f>R561+S561+T561</f>
        <v>0</v>
      </c>
      <c r="R561" s="20">
        <f>ROUND(R559*R563/1000,1)</f>
        <v>0</v>
      </c>
      <c r="S561" s="20">
        <f>ROUND(S559*S563/1000,1)</f>
        <v>0</v>
      </c>
      <c r="T561" s="20">
        <f>ROUND(T559*T563/1000,1)</f>
        <v>0</v>
      </c>
      <c r="U561" s="19">
        <f>V561+W561+X561</f>
        <v>0</v>
      </c>
      <c r="V561" s="20">
        <f>ROUND(V559*V563/1000,1)</f>
        <v>0</v>
      </c>
      <c r="W561" s="20">
        <f>ROUND(W559*W563/1000,1)</f>
        <v>0</v>
      </c>
      <c r="X561" s="20">
        <f>ROUND(X559*X563/1000,1)</f>
        <v>0</v>
      </c>
      <c r="Y561" s="25"/>
    </row>
    <row r="562" spans="1:25" s="2" customFormat="1" x14ac:dyDescent="0.25">
      <c r="A562" s="20"/>
      <c r="B562" s="21" t="s">
        <v>447</v>
      </c>
      <c r="C562" s="22"/>
      <c r="D562" s="23"/>
      <c r="E562" s="23" t="s">
        <v>33</v>
      </c>
      <c r="F562" s="598"/>
      <c r="G562" s="23"/>
      <c r="H562" s="606">
        <f>I562+M562+Q562+U562</f>
        <v>0</v>
      </c>
      <c r="I562" s="20">
        <f>J562+K562+L562</f>
        <v>0</v>
      </c>
      <c r="J562" s="20"/>
      <c r="K562" s="19"/>
      <c r="L562" s="19"/>
      <c r="M562" s="19">
        <f>N562+O562+P562</f>
        <v>0</v>
      </c>
      <c r="N562" s="20"/>
      <c r="O562" s="19"/>
      <c r="P562" s="19"/>
      <c r="Q562" s="19">
        <f>R562+S562+T562</f>
        <v>0</v>
      </c>
      <c r="R562" s="20"/>
      <c r="S562" s="19"/>
      <c r="T562" s="19"/>
      <c r="U562" s="19">
        <f>V562+W562+X562</f>
        <v>0</v>
      </c>
      <c r="V562" s="20"/>
      <c r="W562" s="19"/>
      <c r="X562" s="19"/>
      <c r="Y562" s="25"/>
    </row>
    <row r="563" spans="1:25" s="2" customFormat="1" x14ac:dyDescent="0.25">
      <c r="A563" s="20">
        <v>9</v>
      </c>
      <c r="B563" s="21" t="s">
        <v>63</v>
      </c>
      <c r="C563" s="22"/>
      <c r="D563" s="23"/>
      <c r="E563" s="23" t="s">
        <v>64</v>
      </c>
      <c r="F563" s="598">
        <v>1871.75</v>
      </c>
      <c r="G563" s="598"/>
      <c r="H563" s="598">
        <v>1871.75</v>
      </c>
      <c r="I563" s="598">
        <v>1871.75</v>
      </c>
      <c r="J563" s="598">
        <v>1871.75</v>
      </c>
      <c r="K563" s="598">
        <v>1871.75</v>
      </c>
      <c r="L563" s="598">
        <v>1871.75</v>
      </c>
      <c r="M563" s="598">
        <v>1871.75</v>
      </c>
      <c r="N563" s="598">
        <v>1871.75</v>
      </c>
      <c r="O563" s="598">
        <v>1871.75</v>
      </c>
      <c r="P563" s="598">
        <v>1871.75</v>
      </c>
      <c r="Q563" s="598">
        <v>1871.75</v>
      </c>
      <c r="R563" s="598">
        <v>1871.75</v>
      </c>
      <c r="S563" s="598">
        <v>1871.75</v>
      </c>
      <c r="T563" s="598">
        <v>1871.75</v>
      </c>
      <c r="U563" s="598">
        <v>1871.75</v>
      </c>
      <c r="V563" s="598">
        <v>1871.75</v>
      </c>
      <c r="W563" s="598">
        <v>1871.75</v>
      </c>
      <c r="X563" s="598">
        <v>1871.75</v>
      </c>
      <c r="Y563" s="25"/>
    </row>
    <row r="564" spans="1:25" s="2" customFormat="1" x14ac:dyDescent="0.25">
      <c r="A564" s="20">
        <v>10</v>
      </c>
      <c r="B564" s="21" t="s">
        <v>49</v>
      </c>
      <c r="C564" s="22"/>
      <c r="D564" s="23"/>
      <c r="E564" s="23" t="s">
        <v>64</v>
      </c>
      <c r="F564" s="20">
        <f>ROUND(F567/F558*1000,2)</f>
        <v>3384.46</v>
      </c>
      <c r="G564" s="23"/>
      <c r="H564" s="20">
        <f>ROUND(H567/H558*1000,2)</f>
        <v>3879.24</v>
      </c>
      <c r="I564" s="20">
        <f>ROUND(I567/I558*1000,2)</f>
        <v>3010.31</v>
      </c>
      <c r="J564" s="20">
        <f>ROUND(J567/J558*1000,3)</f>
        <v>2756.8229999999999</v>
      </c>
      <c r="K564" s="20">
        <f t="shared" ref="K564:X564" si="236">ROUND(K567/K558*1000,2)</f>
        <v>2748.67</v>
      </c>
      <c r="L564" s="20">
        <f t="shared" si="236"/>
        <v>3726.17</v>
      </c>
      <c r="M564" s="20">
        <f t="shared" si="236"/>
        <v>12264.12</v>
      </c>
      <c r="N564" s="20">
        <f t="shared" si="236"/>
        <v>6950.64</v>
      </c>
      <c r="O564" s="20">
        <f t="shared" si="236"/>
        <v>153131.73000000001</v>
      </c>
      <c r="P564" s="20" t="e">
        <f t="shared" si="236"/>
        <v>#DIV/0!</v>
      </c>
      <c r="Q564" s="20">
        <f t="shared" si="236"/>
        <v>21851</v>
      </c>
      <c r="R564" s="20" t="e">
        <f t="shared" si="236"/>
        <v>#DIV/0!</v>
      </c>
      <c r="S564" s="20" t="e">
        <f t="shared" si="236"/>
        <v>#DIV/0!</v>
      </c>
      <c r="T564" s="20">
        <f t="shared" si="236"/>
        <v>7857</v>
      </c>
      <c r="U564" s="20">
        <f t="shared" si="236"/>
        <v>3435.97</v>
      </c>
      <c r="V564" s="20">
        <f t="shared" si="236"/>
        <v>5339.97</v>
      </c>
      <c r="W564" s="20">
        <f t="shared" si="236"/>
        <v>3313.79</v>
      </c>
      <c r="X564" s="20">
        <f t="shared" si="236"/>
        <v>2683.54</v>
      </c>
      <c r="Y564" s="25"/>
    </row>
    <row r="565" spans="1:25" s="2" customFormat="1" x14ac:dyDescent="0.25">
      <c r="A565" s="20"/>
      <c r="B565" s="21"/>
      <c r="C565" s="22"/>
      <c r="D565" s="23"/>
      <c r="E565" s="24"/>
      <c r="F565" s="598"/>
      <c r="G565" s="23"/>
      <c r="H565" s="598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5"/>
    </row>
    <row r="566" spans="1:25" s="2" customFormat="1" x14ac:dyDescent="0.25">
      <c r="A566" s="20"/>
      <c r="B566" s="25"/>
      <c r="C566" s="25"/>
      <c r="D566" s="25"/>
      <c r="E566" s="24"/>
      <c r="F566" s="23"/>
      <c r="G566" s="23"/>
      <c r="H566" s="23"/>
      <c r="I566" s="24"/>
      <c r="J566" s="24"/>
      <c r="K566" s="24"/>
      <c r="L566" s="24"/>
      <c r="M566" s="24"/>
      <c r="N566" s="24"/>
      <c r="O566" s="24"/>
      <c r="P566" s="24"/>
      <c r="Q566" s="24"/>
      <c r="R566" s="24"/>
      <c r="S566" s="24"/>
      <c r="T566" s="24"/>
      <c r="U566" s="24"/>
      <c r="V566" s="24"/>
      <c r="W566" s="24"/>
      <c r="X566" s="24"/>
      <c r="Y566" s="25"/>
    </row>
    <row r="567" spans="1:25" s="2" customFormat="1" x14ac:dyDescent="0.25">
      <c r="A567" s="20">
        <v>11</v>
      </c>
      <c r="B567" s="21" t="s">
        <v>35</v>
      </c>
      <c r="C567" s="22"/>
      <c r="D567" s="23"/>
      <c r="E567" s="23" t="s">
        <v>33</v>
      </c>
      <c r="F567" s="177">
        <f>SUM(F570:F580)</f>
        <v>1590.6940000000002</v>
      </c>
      <c r="G567" s="70">
        <f>G570+G571+G572+G573+G574+G575+G577+G578+G579+G580</f>
        <v>100.00000000000001</v>
      </c>
      <c r="H567" s="175">
        <f>I567+M567+Q567+U567</f>
        <v>1778.749091012475</v>
      </c>
      <c r="I567" s="71">
        <f>J567+K567+L567</f>
        <v>709.41054101020529</v>
      </c>
      <c r="J567" s="20">
        <f t="shared" ref="J567:P567" si="237">J570+J571+J572+J573+J574+J575+J577+J578+J579+J580</f>
        <v>267.05343933190699</v>
      </c>
      <c r="K567" s="20">
        <f t="shared" si="237"/>
        <v>210.32832355449426</v>
      </c>
      <c r="L567" s="20">
        <f t="shared" si="237"/>
        <v>232.02877812380407</v>
      </c>
      <c r="M567" s="20">
        <f t="shared" si="237"/>
        <v>396.13099999999997</v>
      </c>
      <c r="N567" s="20">
        <f t="shared" si="237"/>
        <v>217.27700000000004</v>
      </c>
      <c r="O567" s="20">
        <f t="shared" si="237"/>
        <v>159.25699999999998</v>
      </c>
      <c r="P567" s="20">
        <f t="shared" si="237"/>
        <v>19.597000000000001</v>
      </c>
      <c r="Q567" s="20">
        <f>R567+S567+T567</f>
        <v>21.850999999999999</v>
      </c>
      <c r="R567" s="20">
        <f t="shared" ref="R567:X567" si="238">R570+R571+R572+R573+R574+R575+R577+R578+R579+R580</f>
        <v>6.9969999999999999</v>
      </c>
      <c r="S567" s="20">
        <f t="shared" si="238"/>
        <v>6.9969999999999999</v>
      </c>
      <c r="T567" s="20">
        <f t="shared" si="238"/>
        <v>7.8569999999999984</v>
      </c>
      <c r="U567" s="20">
        <f t="shared" si="238"/>
        <v>651.35655000226984</v>
      </c>
      <c r="V567" s="20">
        <f t="shared" si="238"/>
        <v>205.7492296507551</v>
      </c>
      <c r="W567" s="20">
        <f t="shared" si="238"/>
        <v>211.81751236249502</v>
      </c>
      <c r="X567" s="20">
        <f t="shared" si="238"/>
        <v>233.78980798901981</v>
      </c>
      <c r="Y567" s="25"/>
    </row>
    <row r="568" spans="1:25" s="2" customFormat="1" x14ac:dyDescent="0.25">
      <c r="A568" s="24"/>
      <c r="B568" s="21" t="s">
        <v>36</v>
      </c>
      <c r="C568" s="22"/>
      <c r="D568" s="23"/>
      <c r="E568" s="23"/>
      <c r="F568" s="23"/>
      <c r="G568" s="23"/>
      <c r="H568" s="598"/>
      <c r="I568" s="24"/>
      <c r="J568" s="24"/>
      <c r="K568" s="24"/>
      <c r="L568" s="24"/>
      <c r="M568" s="24"/>
      <c r="N568" s="24"/>
      <c r="O568" s="24"/>
      <c r="P568" s="24"/>
      <c r="Q568" s="24"/>
      <c r="R568" s="24"/>
      <c r="S568" s="24"/>
      <c r="T568" s="24"/>
      <c r="U568" s="21"/>
      <c r="V568" s="24"/>
      <c r="W568" s="24"/>
      <c r="X568" s="24"/>
      <c r="Y568" s="25"/>
    </row>
    <row r="569" spans="1:25" s="2" customFormat="1" x14ac:dyDescent="0.25">
      <c r="A569" s="24"/>
      <c r="B569" s="22"/>
      <c r="C569" s="22"/>
      <c r="D569" s="22"/>
      <c r="E569" s="24"/>
      <c r="F569" s="24"/>
      <c r="G569" s="24"/>
      <c r="H569" s="19"/>
      <c r="I569" s="5"/>
      <c r="J569" s="5"/>
      <c r="K569" s="24"/>
      <c r="L569" s="24"/>
      <c r="M569" s="24"/>
      <c r="N569" s="24"/>
      <c r="O569" s="24"/>
      <c r="P569" s="22"/>
      <c r="Q569" s="24"/>
      <c r="R569" s="22"/>
      <c r="S569" s="21"/>
      <c r="T569" s="24"/>
      <c r="U569" s="24"/>
      <c r="V569" s="24"/>
      <c r="W569" s="24"/>
      <c r="X569" s="24"/>
    </row>
    <row r="570" spans="1:25" s="2" customFormat="1" x14ac:dyDescent="0.25">
      <c r="A570" s="27" t="s">
        <v>65</v>
      </c>
      <c r="B570" s="34" t="s">
        <v>41</v>
      </c>
      <c r="C570" s="32"/>
      <c r="D570" s="35"/>
      <c r="E570" s="30" t="s">
        <v>33</v>
      </c>
      <c r="F570" s="14">
        <v>845.7</v>
      </c>
      <c r="G570" s="14">
        <f t="shared" ref="G570:G580" si="239">ROUND(H570/$H$567*100,2)</f>
        <v>56.53</v>
      </c>
      <c r="H570" s="68">
        <f t="shared" ref="H570:H580" si="240">I570+M570+Q570+U570</f>
        <v>1005.4850910124752</v>
      </c>
      <c r="I570" s="38">
        <f t="shared" ref="I570:I580" si="241">J570+K570+L570</f>
        <v>362.45954101020527</v>
      </c>
      <c r="J570" s="38">
        <f>120*J543</f>
        <v>132.32643933190698</v>
      </c>
      <c r="K570" s="38">
        <f>95*K543</f>
        <v>101.48132355449428</v>
      </c>
      <c r="L570" s="38">
        <f>125*L543</f>
        <v>128.65177812380404</v>
      </c>
      <c r="M570" s="14">
        <f t="shared" ref="M570:M580" si="242">N570+O570+P570</f>
        <v>275</v>
      </c>
      <c r="N570" s="20">
        <v>145</v>
      </c>
      <c r="O570" s="20">
        <v>120</v>
      </c>
      <c r="P570" s="20">
        <v>10</v>
      </c>
      <c r="Q570" s="14">
        <f t="shared" ref="Q570:Q580" si="243">R570+S570+T570</f>
        <v>0</v>
      </c>
      <c r="R570" s="20">
        <f>ROUND(845.7*0%,2)</f>
        <v>0</v>
      </c>
      <c r="S570" s="20">
        <f>ROUND(845.7*0%,2)</f>
        <v>0</v>
      </c>
      <c r="T570" s="20">
        <f>ROUND(845.7*0%,2)</f>
        <v>0</v>
      </c>
      <c r="U570" s="39">
        <f t="shared" ref="U570:U580" si="244">V570+W570+X570</f>
        <v>368.02555000226994</v>
      </c>
      <c r="V570" s="38">
        <f>135/V543</f>
        <v>130.79222965075508</v>
      </c>
      <c r="W570" s="38">
        <f>125/W543</f>
        <v>118.00051236249506</v>
      </c>
      <c r="X570" s="38">
        <f>130/X543</f>
        <v>119.23280798901985</v>
      </c>
    </row>
    <row r="571" spans="1:25" s="2" customFormat="1" x14ac:dyDescent="0.25">
      <c r="A571" s="36" t="s">
        <v>66</v>
      </c>
      <c r="B571" s="21" t="s">
        <v>42</v>
      </c>
      <c r="C571" s="22"/>
      <c r="D571" s="23"/>
      <c r="E571" s="23" t="s">
        <v>33</v>
      </c>
      <c r="F571" s="14">
        <v>221.7</v>
      </c>
      <c r="G571" s="14">
        <f t="shared" si="239"/>
        <v>14.81</v>
      </c>
      <c r="H571" s="606">
        <f t="shared" si="240"/>
        <v>263.39999999999998</v>
      </c>
      <c r="I571" s="71">
        <f t="shared" si="241"/>
        <v>95</v>
      </c>
      <c r="J571" s="20">
        <f>ROUND(J570*0.262,1)</f>
        <v>34.700000000000003</v>
      </c>
      <c r="K571" s="20">
        <f>ROUND(K570*0.262,1)</f>
        <v>26.6</v>
      </c>
      <c r="L571" s="20">
        <f>ROUND(L570*0.262,1)</f>
        <v>33.700000000000003</v>
      </c>
      <c r="M571" s="14">
        <f t="shared" si="242"/>
        <v>72</v>
      </c>
      <c r="N571" s="20">
        <f>ROUND(N570*0.262,1)</f>
        <v>38</v>
      </c>
      <c r="O571" s="20">
        <f>ROUND(O570*0.262,1)</f>
        <v>31.4</v>
      </c>
      <c r="P571" s="20">
        <f>ROUND(P570*0.262,1)</f>
        <v>2.6</v>
      </c>
      <c r="Q571" s="14">
        <f t="shared" si="243"/>
        <v>0</v>
      </c>
      <c r="R571" s="20">
        <f>ROUND(R570*0.262,1)</f>
        <v>0</v>
      </c>
      <c r="S571" s="20">
        <f>ROUND(S570*0.262,1)</f>
        <v>0</v>
      </c>
      <c r="T571" s="20">
        <f>ROUND(T570*0.262,1)</f>
        <v>0</v>
      </c>
      <c r="U571" s="14">
        <f t="shared" si="244"/>
        <v>96.399999999999991</v>
      </c>
      <c r="V571" s="20">
        <f>ROUND(V570*0.262,1)</f>
        <v>34.299999999999997</v>
      </c>
      <c r="W571" s="20">
        <f>ROUND(W570*0.262,1)</f>
        <v>30.9</v>
      </c>
      <c r="X571" s="20">
        <f>ROUND(X570*0.262,1)</f>
        <v>31.2</v>
      </c>
    </row>
    <row r="572" spans="1:25" s="2" customFormat="1" x14ac:dyDescent="0.25">
      <c r="A572" s="36" t="s">
        <v>67</v>
      </c>
      <c r="B572" s="21" t="s">
        <v>43</v>
      </c>
      <c r="C572" s="22"/>
      <c r="D572" s="23"/>
      <c r="E572" s="23" t="s">
        <v>33</v>
      </c>
      <c r="F572" s="14">
        <v>83.963999999999999</v>
      </c>
      <c r="G572" s="14">
        <f t="shared" si="239"/>
        <v>4.72</v>
      </c>
      <c r="H572" s="606">
        <f t="shared" si="240"/>
        <v>83.963999999999999</v>
      </c>
      <c r="I572" s="71">
        <f t="shared" si="241"/>
        <v>20.991</v>
      </c>
      <c r="J572" s="20">
        <v>6.9969999999999999</v>
      </c>
      <c r="K572" s="20">
        <v>6.9969999999999999</v>
      </c>
      <c r="L572" s="20">
        <v>6.9969999999999999</v>
      </c>
      <c r="M572" s="14">
        <f t="shared" si="242"/>
        <v>20.991</v>
      </c>
      <c r="N572" s="20">
        <v>6.9969999999999999</v>
      </c>
      <c r="O572" s="20">
        <v>6.9969999999999999</v>
      </c>
      <c r="P572" s="20">
        <v>6.9969999999999999</v>
      </c>
      <c r="Q572" s="14">
        <f t="shared" si="243"/>
        <v>20.991</v>
      </c>
      <c r="R572" s="20">
        <v>6.9969999999999999</v>
      </c>
      <c r="S572" s="20">
        <v>6.9969999999999999</v>
      </c>
      <c r="T572" s="20">
        <v>6.9969999999999999</v>
      </c>
      <c r="U572" s="14">
        <f t="shared" si="244"/>
        <v>20.991</v>
      </c>
      <c r="V572" s="20">
        <v>6.9969999999999999</v>
      </c>
      <c r="W572" s="20">
        <v>6.9969999999999999</v>
      </c>
      <c r="X572" s="20">
        <v>6.9969999999999999</v>
      </c>
    </row>
    <row r="573" spans="1:25" s="2" customFormat="1" x14ac:dyDescent="0.25">
      <c r="A573" s="36" t="s">
        <v>68</v>
      </c>
      <c r="B573" s="21" t="s">
        <v>44</v>
      </c>
      <c r="C573" s="22"/>
      <c r="D573" s="23"/>
      <c r="E573" s="23" t="s">
        <v>33</v>
      </c>
      <c r="F573" s="14">
        <v>22.46</v>
      </c>
      <c r="G573" s="14">
        <f t="shared" si="239"/>
        <v>1.23</v>
      </c>
      <c r="H573" s="606">
        <f t="shared" si="240"/>
        <v>21.799999999999997</v>
      </c>
      <c r="I573" s="71">
        <f t="shared" si="241"/>
        <v>11.2</v>
      </c>
      <c r="J573" s="20">
        <f>ROUND(22.46/551.97*J551,2)</f>
        <v>4.5999999999999996</v>
      </c>
      <c r="K573" s="20">
        <f t="shared" ref="K573:L573" si="245">ROUND(22.46/551.97*K551,2)</f>
        <v>3.64</v>
      </c>
      <c r="L573" s="20">
        <f t="shared" si="245"/>
        <v>2.96</v>
      </c>
      <c r="M573" s="14">
        <f t="shared" si="242"/>
        <v>1.54</v>
      </c>
      <c r="N573" s="20">
        <f>ROUND(22.46/551.97*N551,2)</f>
        <v>1.49</v>
      </c>
      <c r="O573" s="20">
        <f t="shared" ref="O573:P573" si="246">ROUND(22.46/551.97*O551,2)</f>
        <v>0.05</v>
      </c>
      <c r="P573" s="20">
        <f t="shared" si="246"/>
        <v>0</v>
      </c>
      <c r="Q573" s="14">
        <f t="shared" si="243"/>
        <v>0.05</v>
      </c>
      <c r="R573" s="20">
        <f>ROUND(22.46/551.97*R551,2)</f>
        <v>0</v>
      </c>
      <c r="S573" s="20">
        <f t="shared" ref="S573:T573" si="247">ROUND(22.46/551.97*S551,2)</f>
        <v>0</v>
      </c>
      <c r="T573" s="20">
        <f t="shared" si="247"/>
        <v>0.05</v>
      </c>
      <c r="U573" s="14">
        <f t="shared" si="244"/>
        <v>9.01</v>
      </c>
      <c r="V573" s="20">
        <f>ROUND(22.46/551.97*V551,2)</f>
        <v>1.83</v>
      </c>
      <c r="W573" s="20">
        <f t="shared" ref="W573:X573" si="248">ROUND(22.46/551.97*W551,2)</f>
        <v>3.04</v>
      </c>
      <c r="X573" s="20">
        <f t="shared" si="248"/>
        <v>4.1399999999999997</v>
      </c>
    </row>
    <row r="574" spans="1:25" s="2" customFormat="1" x14ac:dyDescent="0.25">
      <c r="A574" s="36" t="s">
        <v>69</v>
      </c>
      <c r="B574" s="21" t="s">
        <v>70</v>
      </c>
      <c r="C574" s="22"/>
      <c r="D574" s="23"/>
      <c r="E574" s="23" t="s">
        <v>33</v>
      </c>
      <c r="F574" s="14">
        <v>277.39999999999998</v>
      </c>
      <c r="G574" s="14">
        <f t="shared" si="239"/>
        <v>15.12</v>
      </c>
      <c r="H574" s="606">
        <f t="shared" si="240"/>
        <v>268.89999999999998</v>
      </c>
      <c r="I574" s="71">
        <f t="shared" si="241"/>
        <v>138.19999999999999</v>
      </c>
      <c r="J574" s="20">
        <f>ROUND(J554*0.2088/0.443*1113.64/1000,1)</f>
        <v>56.8</v>
      </c>
      <c r="K574" s="20">
        <f>ROUND(K554*0.2088/0.443*1113.64/1000,1)</f>
        <v>44.9</v>
      </c>
      <c r="L574" s="20">
        <f>ROUND(L554*0.2088/0.443*1113.64/1000,1)</f>
        <v>36.5</v>
      </c>
      <c r="M574" s="14">
        <f t="shared" si="242"/>
        <v>18.900000000000002</v>
      </c>
      <c r="N574" s="20">
        <f>ROUND(N554*0.2088/0.443*1113.64/1000,1)</f>
        <v>18.3</v>
      </c>
      <c r="O574" s="20">
        <f>ROUND(O554*0.2088/0.443*1113.64/1000,1)</f>
        <v>0.6</v>
      </c>
      <c r="P574" s="20">
        <f>ROUND(P554*0.2088/0.443*1113.64/1000,1)</f>
        <v>0</v>
      </c>
      <c r="Q574" s="14">
        <f t="shared" si="243"/>
        <v>0.6</v>
      </c>
      <c r="R574" s="20">
        <f>ROUND(R554*0.2088/0.443*1113.64/1000,1)</f>
        <v>0</v>
      </c>
      <c r="S574" s="20">
        <f>ROUND(S554*0.2088/0.443*1113.64/1000,1)</f>
        <v>0</v>
      </c>
      <c r="T574" s="20">
        <f>ROUND(T554*0.2088/0.443*1113.64/1000,1)</f>
        <v>0.6</v>
      </c>
      <c r="U574" s="14">
        <f t="shared" si="244"/>
        <v>111.2</v>
      </c>
      <c r="V574" s="20">
        <f>ROUND(V554*0.2088/0.443*1113.64/1000,1)</f>
        <v>22.6</v>
      </c>
      <c r="W574" s="20">
        <f>ROUND(W554*0.2088/0.443*1113.64/1000,1)</f>
        <v>37.5</v>
      </c>
      <c r="X574" s="20">
        <f>ROUND(X554*0.2088/0.443*1113.64/1000,1)</f>
        <v>51.1</v>
      </c>
    </row>
    <row r="575" spans="1:25" s="2" customFormat="1" x14ac:dyDescent="0.25">
      <c r="A575" s="36" t="s">
        <v>71</v>
      </c>
      <c r="B575" s="21" t="s">
        <v>72</v>
      </c>
      <c r="C575" s="22"/>
      <c r="D575" s="23"/>
      <c r="E575" s="23" t="s">
        <v>33</v>
      </c>
      <c r="F575" s="14">
        <v>0</v>
      </c>
      <c r="G575" s="14">
        <f t="shared" si="239"/>
        <v>0</v>
      </c>
      <c r="H575" s="606">
        <f t="shared" si="240"/>
        <v>0</v>
      </c>
      <c r="I575" s="71">
        <f t="shared" si="241"/>
        <v>0</v>
      </c>
      <c r="J575" s="20">
        <f>ROUND(J551*0.5*0,1)</f>
        <v>0</v>
      </c>
      <c r="K575" s="20">
        <f>ROUND(K551*0.5*0,1)</f>
        <v>0</v>
      </c>
      <c r="L575" s="20">
        <f>ROUND(L551*0.5*0,1)</f>
        <v>0</v>
      </c>
      <c r="M575" s="14">
        <f t="shared" si="242"/>
        <v>0</v>
      </c>
      <c r="N575" s="20">
        <f>ROUND(N551*0.5*0,1)</f>
        <v>0</v>
      </c>
      <c r="O575" s="20">
        <f>ROUND(O551*0.5*0,1)</f>
        <v>0</v>
      </c>
      <c r="P575" s="20">
        <f>ROUND(P551*0.5*0,1)</f>
        <v>0</v>
      </c>
      <c r="Q575" s="14">
        <f t="shared" si="243"/>
        <v>0</v>
      </c>
      <c r="R575" s="20">
        <f>ROUND(R551*0.5*0,1)</f>
        <v>0</v>
      </c>
      <c r="S575" s="20">
        <f>ROUND(S551*0.5*0,1)</f>
        <v>0</v>
      </c>
      <c r="T575" s="20">
        <f>ROUND(T551*0.5*0,1)</f>
        <v>0</v>
      </c>
      <c r="U575" s="14">
        <f t="shared" si="244"/>
        <v>0</v>
      </c>
      <c r="V575" s="20">
        <f>ROUND(V551*0.5*0,1)</f>
        <v>0</v>
      </c>
      <c r="W575" s="20">
        <f>ROUND(W551*0.5*0,1)</f>
        <v>0</v>
      </c>
      <c r="X575" s="20">
        <f>ROUND(X551*0.5*0,1)</f>
        <v>0</v>
      </c>
    </row>
    <row r="576" spans="1:25" s="2" customFormat="1" x14ac:dyDescent="0.25">
      <c r="A576" s="36"/>
      <c r="B576" s="21" t="s">
        <v>449</v>
      </c>
      <c r="C576" s="22"/>
      <c r="D576" s="23"/>
      <c r="E576" s="23" t="s">
        <v>33</v>
      </c>
      <c r="F576" s="14">
        <v>0</v>
      </c>
      <c r="G576" s="14">
        <f t="shared" si="239"/>
        <v>0</v>
      </c>
      <c r="H576" s="606">
        <f t="shared" si="240"/>
        <v>0</v>
      </c>
      <c r="I576" s="71">
        <f t="shared" si="241"/>
        <v>0</v>
      </c>
      <c r="J576" s="20"/>
      <c r="K576" s="20"/>
      <c r="L576" s="20"/>
      <c r="M576" s="14">
        <f t="shared" si="242"/>
        <v>0</v>
      </c>
      <c r="N576" s="20"/>
      <c r="O576" s="20"/>
      <c r="P576" s="20"/>
      <c r="Q576" s="14">
        <f t="shared" si="243"/>
        <v>0</v>
      </c>
      <c r="R576" s="20"/>
      <c r="S576" s="20"/>
      <c r="T576" s="20"/>
      <c r="U576" s="14">
        <f t="shared" si="244"/>
        <v>0</v>
      </c>
      <c r="V576" s="20"/>
      <c r="W576" s="20"/>
      <c r="X576" s="20"/>
    </row>
    <row r="577" spans="1:24" s="2" customFormat="1" x14ac:dyDescent="0.25">
      <c r="A577" s="36" t="s">
        <v>73</v>
      </c>
      <c r="B577" s="21" t="s">
        <v>74</v>
      </c>
      <c r="C577" s="22"/>
      <c r="D577" s="23"/>
      <c r="E577" s="23" t="s">
        <v>33</v>
      </c>
      <c r="F577" s="14">
        <v>51.9</v>
      </c>
      <c r="G577" s="14">
        <f t="shared" si="239"/>
        <v>2.82</v>
      </c>
      <c r="H577" s="606">
        <f t="shared" si="240"/>
        <v>50.2</v>
      </c>
      <c r="I577" s="71">
        <f t="shared" si="241"/>
        <v>25.8</v>
      </c>
      <c r="J577" s="20">
        <f>ROUND(J551*25*3.766/1000,1)</f>
        <v>10.6</v>
      </c>
      <c r="K577" s="20">
        <f>ROUND(K551*25*3.766/1000,1)</f>
        <v>8.4</v>
      </c>
      <c r="L577" s="20">
        <f>ROUND(L551*25*3.766/1000,1)</f>
        <v>6.8</v>
      </c>
      <c r="M577" s="14">
        <f t="shared" si="242"/>
        <v>3.5</v>
      </c>
      <c r="N577" s="20">
        <f>ROUND(N551*25*3.766/1000,1)</f>
        <v>3.4</v>
      </c>
      <c r="O577" s="20">
        <f>ROUND(O551*25*3.766/1000,1)</f>
        <v>0.1</v>
      </c>
      <c r="P577" s="20">
        <f>ROUND(P551*25*3.766/1000,1)</f>
        <v>0</v>
      </c>
      <c r="Q577" s="14">
        <f t="shared" si="243"/>
        <v>0.1</v>
      </c>
      <c r="R577" s="20">
        <f>ROUND(R551*25*3.766/1000,1)</f>
        <v>0</v>
      </c>
      <c r="S577" s="20">
        <f>ROUND(S551*25*3.766/1000,1)</f>
        <v>0</v>
      </c>
      <c r="T577" s="20">
        <f>ROUND(T551*25*3.766/1000,1)</f>
        <v>0.1</v>
      </c>
      <c r="U577" s="14">
        <f t="shared" si="244"/>
        <v>20.799999999999997</v>
      </c>
      <c r="V577" s="20">
        <f>ROUND(V551*25*3.766/1000,1)</f>
        <v>4.2</v>
      </c>
      <c r="W577" s="20">
        <f>ROUND(W551*25*3.766/1000,1)</f>
        <v>7</v>
      </c>
      <c r="X577" s="20">
        <f>ROUND(X551*25*3.766/1000,1)</f>
        <v>9.6</v>
      </c>
    </row>
    <row r="578" spans="1:24" s="2" customFormat="1" x14ac:dyDescent="0.25">
      <c r="A578" s="36" t="s">
        <v>75</v>
      </c>
      <c r="B578" s="21" t="s">
        <v>45</v>
      </c>
      <c r="C578" s="22"/>
      <c r="D578" s="23"/>
      <c r="E578" s="23" t="s">
        <v>33</v>
      </c>
      <c r="F578" s="14">
        <v>25.6</v>
      </c>
      <c r="G578" s="14">
        <f t="shared" si="239"/>
        <v>1.39</v>
      </c>
      <c r="H578" s="606">
        <f t="shared" si="240"/>
        <v>24.75</v>
      </c>
      <c r="I578" s="71">
        <f t="shared" si="241"/>
        <v>24.75</v>
      </c>
      <c r="J578" s="20">
        <f>ROUND(25.6/551.97*533.37/3,2)</f>
        <v>8.25</v>
      </c>
      <c r="K578" s="20">
        <f t="shared" ref="K578:L578" si="249">ROUND(25.6/551.97*533.37/3,2)</f>
        <v>8.25</v>
      </c>
      <c r="L578" s="20">
        <f t="shared" si="249"/>
        <v>8.25</v>
      </c>
      <c r="M578" s="14">
        <f t="shared" si="242"/>
        <v>0</v>
      </c>
      <c r="N578" s="20"/>
      <c r="O578" s="20"/>
      <c r="P578" s="20"/>
      <c r="Q578" s="14">
        <f t="shared" si="243"/>
        <v>0</v>
      </c>
      <c r="R578" s="20"/>
      <c r="S578" s="20"/>
      <c r="T578" s="20"/>
      <c r="U578" s="14">
        <f t="shared" si="244"/>
        <v>0</v>
      </c>
      <c r="V578" s="20"/>
      <c r="W578" s="20"/>
      <c r="X578" s="20"/>
    </row>
    <row r="579" spans="1:24" s="2" customFormat="1" x14ac:dyDescent="0.25">
      <c r="A579" s="36" t="s">
        <v>76</v>
      </c>
      <c r="B579" s="21" t="s">
        <v>46</v>
      </c>
      <c r="C579" s="22"/>
      <c r="D579" s="23"/>
      <c r="E579" s="23" t="s">
        <v>33</v>
      </c>
      <c r="F579" s="14">
        <v>59.15</v>
      </c>
      <c r="G579" s="14">
        <f t="shared" si="239"/>
        <v>3.23</v>
      </c>
      <c r="H579" s="216">
        <f t="shared" si="240"/>
        <v>57.5</v>
      </c>
      <c r="I579" s="71">
        <f t="shared" si="241"/>
        <v>29.599999999999998</v>
      </c>
      <c r="J579" s="20">
        <f>ROUND(59.15/879.73*J560,1)</f>
        <v>12.2</v>
      </c>
      <c r="K579" s="20">
        <f>ROUND(59.15/879.73*K560,1)</f>
        <v>9.6</v>
      </c>
      <c r="L579" s="20">
        <f>ROUND(59.15/879.73*L560,1)</f>
        <v>7.8</v>
      </c>
      <c r="M579" s="14">
        <f t="shared" si="242"/>
        <v>4</v>
      </c>
      <c r="N579" s="20">
        <f>ROUND(59.15/879.73*N560,1)</f>
        <v>3.9</v>
      </c>
      <c r="O579" s="20">
        <f>ROUND(59.15/879.73*O560,1)</f>
        <v>0.1</v>
      </c>
      <c r="P579" s="20">
        <f>ROUND(59.15/879.73*P560,1)</f>
        <v>0</v>
      </c>
      <c r="Q579" s="14">
        <f t="shared" si="243"/>
        <v>0.1</v>
      </c>
      <c r="R579" s="20">
        <f>ROUND(59.15/879.73*R560,1)</f>
        <v>0</v>
      </c>
      <c r="S579" s="20">
        <f>ROUND(59.15/879.73*S560,1)</f>
        <v>0</v>
      </c>
      <c r="T579" s="20">
        <f>ROUND(59.15/879.73*T560,1)</f>
        <v>0.1</v>
      </c>
      <c r="U579" s="14">
        <f t="shared" si="244"/>
        <v>23.8</v>
      </c>
      <c r="V579" s="20">
        <f>ROUND(59.15/879.73*V560,1)</f>
        <v>4.8</v>
      </c>
      <c r="W579" s="20">
        <f>ROUND(59.15/879.73*W560,1)</f>
        <v>8</v>
      </c>
      <c r="X579" s="20">
        <f>ROUND(59.15/879.73*X560,1)</f>
        <v>11</v>
      </c>
    </row>
    <row r="580" spans="1:24" s="2" customFormat="1" x14ac:dyDescent="0.25">
      <c r="A580" s="36" t="s">
        <v>77</v>
      </c>
      <c r="B580" s="21" t="s">
        <v>48</v>
      </c>
      <c r="C580" s="22"/>
      <c r="D580" s="23"/>
      <c r="E580" s="23" t="s">
        <v>33</v>
      </c>
      <c r="F580" s="14">
        <v>2.82</v>
      </c>
      <c r="G580" s="14">
        <f t="shared" si="239"/>
        <v>0.15</v>
      </c>
      <c r="H580" s="606">
        <f t="shared" si="240"/>
        <v>2.75</v>
      </c>
      <c r="I580" s="39">
        <f t="shared" si="241"/>
        <v>1.4100000000000001</v>
      </c>
      <c r="J580" s="20">
        <f>ROUND(2.82/551.97*J551,2)</f>
        <v>0.57999999999999996</v>
      </c>
      <c r="K580" s="20">
        <f>ROUND(2.82/551.97*K551,2)</f>
        <v>0.46</v>
      </c>
      <c r="L580" s="20">
        <f>ROUND(2.82/551.97*L551,2)</f>
        <v>0.37</v>
      </c>
      <c r="M580" s="14">
        <f t="shared" si="242"/>
        <v>0.2</v>
      </c>
      <c r="N580" s="20">
        <f>ROUND(2.82/551.97*N551,2)</f>
        <v>0.19</v>
      </c>
      <c r="O580" s="20">
        <f>ROUND(2.82/551.97*O551,2)</f>
        <v>0.01</v>
      </c>
      <c r="P580" s="20">
        <f>ROUND(2.82/551.97*P551,2)</f>
        <v>0</v>
      </c>
      <c r="Q580" s="14">
        <f t="shared" si="243"/>
        <v>0.01</v>
      </c>
      <c r="R580" s="20">
        <f>ROUND(2.82/551.97*R551,2)</f>
        <v>0</v>
      </c>
      <c r="S580" s="20">
        <f>ROUND(2.82/551.97*S551,2)</f>
        <v>0</v>
      </c>
      <c r="T580" s="20">
        <f>ROUND(2.82/551.97*T551,2)</f>
        <v>0.01</v>
      </c>
      <c r="U580" s="14">
        <f t="shared" si="244"/>
        <v>1.1299999999999999</v>
      </c>
      <c r="V580" s="20">
        <f>ROUND(2.82/551.97*V551,2)</f>
        <v>0.23</v>
      </c>
      <c r="W580" s="20">
        <f>ROUND(2.82/551.97*W551,2)</f>
        <v>0.38</v>
      </c>
      <c r="X580" s="20">
        <f>ROUND(2.82/551.97*X551,2)</f>
        <v>0.52</v>
      </c>
    </row>
    <row r="581" spans="1:24" s="2" customFormat="1" x14ac:dyDescent="0.25">
      <c r="A581" s="21"/>
      <c r="B581" s="21"/>
      <c r="C581" s="22"/>
      <c r="D581" s="23"/>
      <c r="E581" s="23"/>
      <c r="F581" s="23"/>
      <c r="G581" s="23"/>
      <c r="H581" s="23"/>
      <c r="I581" s="24"/>
      <c r="J581" s="24"/>
      <c r="K581" s="24"/>
      <c r="L581" s="24"/>
      <c r="M581" s="24"/>
      <c r="N581" s="24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s="2" customFormat="1" x14ac:dyDescent="0.25">
      <c r="A582" s="594">
        <v>12</v>
      </c>
      <c r="B582" s="21" t="s">
        <v>51</v>
      </c>
      <c r="C582" s="22"/>
      <c r="D582" s="23"/>
      <c r="E582" s="23" t="s">
        <v>33</v>
      </c>
      <c r="F582" s="174">
        <f>F560-F567</f>
        <v>-710.97400000000016</v>
      </c>
      <c r="G582" s="23"/>
      <c r="H582" s="20">
        <f t="shared" ref="H582:X582" si="250">H560-H567</f>
        <v>-920.489091012475</v>
      </c>
      <c r="I582" s="26">
        <f t="shared" si="250"/>
        <v>-268.31054101020533</v>
      </c>
      <c r="J582" s="20">
        <f t="shared" si="250"/>
        <v>-85.733439331906993</v>
      </c>
      <c r="K582" s="26">
        <f t="shared" si="250"/>
        <v>-67.098323554494272</v>
      </c>
      <c r="L582" s="26">
        <f t="shared" si="250"/>
        <v>-115.47877812380408</v>
      </c>
      <c r="M582" s="20">
        <f t="shared" si="250"/>
        <v>-335.67099999999999</v>
      </c>
      <c r="N582" s="26">
        <f t="shared" si="250"/>
        <v>-158.76700000000005</v>
      </c>
      <c r="O582" s="26">
        <f t="shared" si="250"/>
        <v>-157.30699999999999</v>
      </c>
      <c r="P582" s="26">
        <f t="shared" si="250"/>
        <v>-19.597000000000001</v>
      </c>
      <c r="Q582" s="20">
        <f t="shared" si="250"/>
        <v>-19.980999999999998</v>
      </c>
      <c r="R582" s="26">
        <f t="shared" si="250"/>
        <v>-6.9969999999999999</v>
      </c>
      <c r="S582" s="26">
        <f t="shared" si="250"/>
        <v>-6.9969999999999999</v>
      </c>
      <c r="T582" s="20">
        <f t="shared" si="250"/>
        <v>-5.9869999999999983</v>
      </c>
      <c r="U582" s="20">
        <f t="shared" si="250"/>
        <v>-296.52655000226986</v>
      </c>
      <c r="V582" s="20">
        <f t="shared" si="250"/>
        <v>-133.62922965075509</v>
      </c>
      <c r="W582" s="20">
        <f t="shared" si="250"/>
        <v>-92.177512362495023</v>
      </c>
      <c r="X582" s="20">
        <f t="shared" si="250"/>
        <v>-70.719807989019813</v>
      </c>
    </row>
    <row r="583" spans="1:24" s="2" customFormat="1" x14ac:dyDescent="0.25">
      <c r="A583" s="594">
        <v>13</v>
      </c>
      <c r="B583" s="21" t="s">
        <v>78</v>
      </c>
      <c r="C583" s="22"/>
      <c r="D583" s="23"/>
      <c r="E583" s="598" t="s">
        <v>28</v>
      </c>
      <c r="F583" s="20">
        <f>ROUND(F582/F567*100,1)</f>
        <v>-44.7</v>
      </c>
      <c r="G583" s="598"/>
      <c r="H583" s="20">
        <f t="shared" ref="H583:X583" si="251">ROUND(H582/H567*100,1)</f>
        <v>-51.7</v>
      </c>
      <c r="I583" s="20">
        <f t="shared" si="251"/>
        <v>-37.799999999999997</v>
      </c>
      <c r="J583" s="20">
        <f t="shared" si="251"/>
        <v>-32.1</v>
      </c>
      <c r="K583" s="20">
        <f t="shared" si="251"/>
        <v>-31.9</v>
      </c>
      <c r="L583" s="20">
        <f t="shared" si="251"/>
        <v>-49.8</v>
      </c>
      <c r="M583" s="20">
        <f t="shared" si="251"/>
        <v>-84.7</v>
      </c>
      <c r="N583" s="20">
        <f t="shared" si="251"/>
        <v>-73.099999999999994</v>
      </c>
      <c r="O583" s="20">
        <f t="shared" si="251"/>
        <v>-98.8</v>
      </c>
      <c r="P583" s="20">
        <f t="shared" si="251"/>
        <v>-100</v>
      </c>
      <c r="Q583" s="20">
        <f t="shared" si="251"/>
        <v>-91.4</v>
      </c>
      <c r="R583" s="20">
        <f t="shared" si="251"/>
        <v>-100</v>
      </c>
      <c r="S583" s="20">
        <f t="shared" si="251"/>
        <v>-100</v>
      </c>
      <c r="T583" s="20">
        <f t="shared" si="251"/>
        <v>-76.2</v>
      </c>
      <c r="U583" s="20">
        <f t="shared" si="251"/>
        <v>-45.5</v>
      </c>
      <c r="V583" s="20">
        <f t="shared" si="251"/>
        <v>-64.900000000000006</v>
      </c>
      <c r="W583" s="20">
        <f t="shared" si="251"/>
        <v>-43.5</v>
      </c>
      <c r="X583" s="20">
        <f t="shared" si="251"/>
        <v>-30.2</v>
      </c>
    </row>
    <row r="584" spans="1:24" s="2" customFormat="1" x14ac:dyDescent="0.25">
      <c r="A584" s="21"/>
      <c r="B584" s="21"/>
      <c r="C584" s="22"/>
      <c r="D584" s="23"/>
      <c r="E584" s="23"/>
      <c r="F584" s="23"/>
      <c r="G584" s="23"/>
      <c r="H584" s="23"/>
      <c r="I584" s="24"/>
      <c r="J584" s="24"/>
      <c r="K584" s="24"/>
      <c r="L584" s="24"/>
      <c r="M584" s="24"/>
      <c r="N584" s="24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s="2" customFormat="1" x14ac:dyDescent="0.25"/>
    <row r="586" spans="1:24" s="2" customFormat="1" x14ac:dyDescent="0.25">
      <c r="B586" s="2" t="s">
        <v>99</v>
      </c>
      <c r="H586" s="217"/>
    </row>
    <row r="587" spans="1:24" x14ac:dyDescent="0.25">
      <c r="S587"/>
      <c r="W587" t="s">
        <v>97</v>
      </c>
    </row>
    <row r="588" spans="1:24" x14ac:dyDescent="0.25">
      <c r="S588"/>
      <c r="W588" t="s">
        <v>458</v>
      </c>
    </row>
    <row r="589" spans="1:24" x14ac:dyDescent="0.25">
      <c r="S589"/>
      <c r="W589" t="s">
        <v>459</v>
      </c>
    </row>
    <row r="590" spans="1:24" x14ac:dyDescent="0.25">
      <c r="S590"/>
      <c r="W590" t="s">
        <v>460</v>
      </c>
    </row>
    <row r="591" spans="1:24" x14ac:dyDescent="0.25">
      <c r="J591">
        <f>350/3407.31+1</f>
        <v>1.1027203277658915</v>
      </c>
      <c r="K591">
        <f>200/2931.5+1</f>
        <v>1.0682244584683609</v>
      </c>
      <c r="L591">
        <f>100/3422.99+1</f>
        <v>1.0292142249904324</v>
      </c>
      <c r="S591"/>
      <c r="V591">
        <f>100/3108.35+1</f>
        <v>1.032171409268583</v>
      </c>
      <c r="W591">
        <f>200/3371.69+1</f>
        <v>1.0593174342836975</v>
      </c>
      <c r="X591">
        <f>350/3875.8+1</f>
        <v>1.0903039372516641</v>
      </c>
    </row>
    <row r="592" spans="1:24" s="2" customFormat="1" x14ac:dyDescent="0.25">
      <c r="H592" s="316"/>
    </row>
    <row r="593" spans="1:229" s="2" customFormat="1" ht="15.6" x14ac:dyDescent="0.3">
      <c r="A593" s="2" t="s">
        <v>52</v>
      </c>
      <c r="E593" s="3" t="s">
        <v>353</v>
      </c>
      <c r="H593" s="316"/>
      <c r="J593" s="310" t="s">
        <v>353</v>
      </c>
      <c r="L593" s="3"/>
      <c r="N593" s="3" t="s">
        <v>353</v>
      </c>
      <c r="P593" s="3"/>
      <c r="R593" s="3"/>
      <c r="T593" s="3" t="s">
        <v>353</v>
      </c>
    </row>
    <row r="594" spans="1:229" s="2" customFormat="1" x14ac:dyDescent="0.25">
      <c r="A594" s="317" t="s">
        <v>54</v>
      </c>
    </row>
    <row r="595" spans="1:229" s="2" customFormat="1" x14ac:dyDescent="0.25">
      <c r="A595" s="5" t="s">
        <v>0</v>
      </c>
      <c r="B595" s="6" t="s">
        <v>1</v>
      </c>
      <c r="C595" s="7"/>
      <c r="D595" s="8"/>
      <c r="E595" s="8" t="s">
        <v>2</v>
      </c>
      <c r="F595" s="19" t="s">
        <v>55</v>
      </c>
      <c r="G595" s="605" t="s">
        <v>89</v>
      </c>
      <c r="H595" s="605" t="s">
        <v>3</v>
      </c>
      <c r="I595" s="594" t="s">
        <v>94</v>
      </c>
      <c r="J595" s="884" t="s">
        <v>93</v>
      </c>
      <c r="K595" s="885"/>
      <c r="L595" s="885"/>
      <c r="M595" s="594" t="s">
        <v>90</v>
      </c>
      <c r="N595" s="594" t="s">
        <v>93</v>
      </c>
      <c r="O595" s="595"/>
      <c r="P595" s="595"/>
      <c r="Q595" s="594" t="s">
        <v>91</v>
      </c>
      <c r="R595" s="594" t="s">
        <v>93</v>
      </c>
      <c r="S595" s="595"/>
      <c r="T595" s="595"/>
      <c r="U595" s="19" t="s">
        <v>92</v>
      </c>
      <c r="V595" s="78" t="s">
        <v>93</v>
      </c>
      <c r="W595" s="595"/>
      <c r="X595" s="598"/>
    </row>
    <row r="596" spans="1:229" s="18" customFormat="1" x14ac:dyDescent="0.25">
      <c r="A596" s="14"/>
      <c r="B596" s="881" t="s">
        <v>8</v>
      </c>
      <c r="C596" s="882"/>
      <c r="D596" s="883"/>
      <c r="E596" s="597" t="s">
        <v>9</v>
      </c>
      <c r="F596" s="73" t="s">
        <v>57</v>
      </c>
      <c r="G596" s="74" t="s">
        <v>56</v>
      </c>
      <c r="H596" s="144" t="s">
        <v>444</v>
      </c>
      <c r="I596" s="594" t="s">
        <v>10</v>
      </c>
      <c r="J596" s="594" t="s">
        <v>11</v>
      </c>
      <c r="K596" s="604" t="s">
        <v>12</v>
      </c>
      <c r="L596" s="594" t="s">
        <v>13</v>
      </c>
      <c r="M596" s="594" t="s">
        <v>10</v>
      </c>
      <c r="N596" s="594" t="s">
        <v>14</v>
      </c>
      <c r="O596" s="594" t="s">
        <v>15</v>
      </c>
      <c r="P596" s="594" t="s">
        <v>16</v>
      </c>
      <c r="Q596" s="594" t="s">
        <v>10</v>
      </c>
      <c r="R596" s="594" t="s">
        <v>17</v>
      </c>
      <c r="S596" s="594" t="s">
        <v>58</v>
      </c>
      <c r="T596" s="594" t="s">
        <v>18</v>
      </c>
      <c r="U596" s="14" t="s">
        <v>10</v>
      </c>
      <c r="V596" s="595" t="s">
        <v>19</v>
      </c>
      <c r="W596" s="594" t="s">
        <v>20</v>
      </c>
      <c r="X596" s="20" t="s">
        <v>21</v>
      </c>
    </row>
    <row r="597" spans="1:229" s="2" customFormat="1" x14ac:dyDescent="0.25">
      <c r="A597" s="5"/>
      <c r="B597" s="886"/>
      <c r="C597" s="887"/>
      <c r="D597" s="888"/>
      <c r="E597" s="5"/>
      <c r="F597" s="14" t="s">
        <v>443</v>
      </c>
      <c r="G597" s="596" t="s">
        <v>88</v>
      </c>
      <c r="H597" s="20" t="s">
        <v>22</v>
      </c>
      <c r="I597" s="73" t="s">
        <v>22</v>
      </c>
      <c r="J597" s="73" t="s">
        <v>22</v>
      </c>
      <c r="K597" s="19" t="s">
        <v>22</v>
      </c>
      <c r="L597" s="73" t="s">
        <v>22</v>
      </c>
      <c r="M597" s="19" t="s">
        <v>22</v>
      </c>
      <c r="N597" s="19" t="s">
        <v>22</v>
      </c>
      <c r="O597" s="19" t="s">
        <v>22</v>
      </c>
      <c r="P597" s="19" t="s">
        <v>22</v>
      </c>
      <c r="Q597" s="19" t="s">
        <v>22</v>
      </c>
      <c r="R597" s="19" t="s">
        <v>22</v>
      </c>
      <c r="S597" s="19" t="s">
        <v>22</v>
      </c>
      <c r="T597" s="19" t="s">
        <v>22</v>
      </c>
      <c r="U597" s="19" t="s">
        <v>22</v>
      </c>
      <c r="V597" s="19" t="s">
        <v>22</v>
      </c>
      <c r="W597" s="19" t="s">
        <v>22</v>
      </c>
      <c r="X597" s="19">
        <v>0</v>
      </c>
    </row>
    <row r="598" spans="1:229" s="2" customFormat="1" x14ac:dyDescent="0.25">
      <c r="A598" s="20">
        <v>1</v>
      </c>
      <c r="B598" s="884">
        <v>2</v>
      </c>
      <c r="C598" s="885"/>
      <c r="D598" s="889"/>
      <c r="E598" s="606">
        <v>3</v>
      </c>
      <c r="F598" s="20">
        <v>4</v>
      </c>
      <c r="G598" s="606">
        <v>5</v>
      </c>
      <c r="H598" s="606">
        <v>6</v>
      </c>
      <c r="I598" s="606">
        <v>7</v>
      </c>
      <c r="J598" s="19">
        <v>8</v>
      </c>
      <c r="K598" s="19">
        <v>9</v>
      </c>
      <c r="L598" s="19">
        <v>10</v>
      </c>
      <c r="M598" s="19">
        <v>11</v>
      </c>
      <c r="N598" s="19">
        <v>12</v>
      </c>
      <c r="O598" s="19">
        <v>13</v>
      </c>
      <c r="P598" s="19">
        <v>14</v>
      </c>
      <c r="Q598" s="19">
        <v>15</v>
      </c>
      <c r="R598" s="19">
        <v>16</v>
      </c>
      <c r="S598" s="19">
        <v>17</v>
      </c>
      <c r="T598" s="19">
        <v>18</v>
      </c>
      <c r="U598" s="19">
        <v>19</v>
      </c>
      <c r="V598" s="19">
        <v>20</v>
      </c>
      <c r="W598" s="19">
        <v>21</v>
      </c>
      <c r="X598" s="19">
        <v>22</v>
      </c>
    </row>
    <row r="599" spans="1:229" s="2" customFormat="1" x14ac:dyDescent="0.25">
      <c r="A599" s="20">
        <v>1</v>
      </c>
      <c r="B599" s="78" t="s">
        <v>59</v>
      </c>
      <c r="C599" s="595"/>
      <c r="D599" s="598"/>
      <c r="E599" s="79" t="s">
        <v>60</v>
      </c>
      <c r="F599" s="606">
        <f>F602+F600</f>
        <v>2905</v>
      </c>
      <c r="G599" s="79"/>
      <c r="H599" s="214">
        <f>I599+M599+Q599+U599</f>
        <v>1922.58</v>
      </c>
      <c r="I599" s="20">
        <f>J599+K599+L599</f>
        <v>997.09999999999991</v>
      </c>
      <c r="J599" s="38">
        <f>J602+J600</f>
        <v>420.37999999999994</v>
      </c>
      <c r="K599" s="26">
        <f>K600+K602</f>
        <v>322.68</v>
      </c>
      <c r="L599" s="26">
        <f>L600+L602</f>
        <v>254.04</v>
      </c>
      <c r="M599" s="215">
        <f>N599+O599+P599</f>
        <v>114.99000000000001</v>
      </c>
      <c r="N599" s="20">
        <f>N600+N602</f>
        <v>114.99000000000001</v>
      </c>
      <c r="O599" s="26">
        <f>O600+O602</f>
        <v>0</v>
      </c>
      <c r="P599" s="20">
        <f>P600+P602</f>
        <v>0</v>
      </c>
      <c r="Q599" s="215">
        <f>R599+S599+T599</f>
        <v>0</v>
      </c>
      <c r="R599" s="20">
        <f>R602+R600</f>
        <v>0</v>
      </c>
      <c r="S599" s="26">
        <f>S602+S600</f>
        <v>0</v>
      </c>
      <c r="T599" s="26">
        <f>T602+T600</f>
        <v>0</v>
      </c>
      <c r="U599" s="19">
        <f>V599+W599+X599</f>
        <v>810.49</v>
      </c>
      <c r="V599" s="26">
        <f>V600+V602</f>
        <v>134.44999999999999</v>
      </c>
      <c r="W599" s="26">
        <f>W600+W602</f>
        <v>276.28000000000003</v>
      </c>
      <c r="X599" s="26">
        <f>X600+X602</f>
        <v>399.76</v>
      </c>
    </row>
    <row r="600" spans="1:229" s="2" customFormat="1" x14ac:dyDescent="0.25">
      <c r="A600" s="20">
        <v>2</v>
      </c>
      <c r="B600" s="78" t="s">
        <v>61</v>
      </c>
      <c r="C600" s="595"/>
      <c r="D600" s="598"/>
      <c r="E600" s="79" t="s">
        <v>60</v>
      </c>
      <c r="F600" s="606">
        <v>128</v>
      </c>
      <c r="G600" s="79"/>
      <c r="H600" s="606">
        <f>I600+M600+Q600+U600</f>
        <v>84.7</v>
      </c>
      <c r="I600" s="20">
        <f>J600+K600+L600</f>
        <v>43.93</v>
      </c>
      <c r="J600" s="20">
        <v>18.52</v>
      </c>
      <c r="K600" s="20">
        <v>14.22</v>
      </c>
      <c r="L600" s="20">
        <v>11.19</v>
      </c>
      <c r="M600" s="215">
        <f>N600+O600+P600</f>
        <v>5.07</v>
      </c>
      <c r="N600" s="20">
        <v>5.07</v>
      </c>
      <c r="O600" s="20">
        <v>0</v>
      </c>
      <c r="P600" s="20">
        <v>0</v>
      </c>
      <c r="Q600" s="215">
        <f>R600+S600+T600</f>
        <v>0</v>
      </c>
      <c r="R600" s="20">
        <v>0</v>
      </c>
      <c r="S600" s="20">
        <v>0</v>
      </c>
      <c r="T600" s="20">
        <v>0</v>
      </c>
      <c r="U600" s="19">
        <f>V600+W600+X600</f>
        <v>35.700000000000003</v>
      </c>
      <c r="V600" s="20">
        <v>5.92</v>
      </c>
      <c r="W600" s="20">
        <v>12.17</v>
      </c>
      <c r="X600" s="20">
        <v>17.61</v>
      </c>
    </row>
    <row r="601" spans="1:229" s="2" customFormat="1" x14ac:dyDescent="0.25">
      <c r="A601" s="20">
        <v>3</v>
      </c>
      <c r="B601" s="78" t="s">
        <v>62</v>
      </c>
      <c r="C601" s="595"/>
      <c r="D601" s="598"/>
      <c r="E601" s="79" t="s">
        <v>28</v>
      </c>
      <c r="F601" s="20">
        <f>ROUND(F600/F599*100,2)</f>
        <v>4.41</v>
      </c>
      <c r="G601" s="79"/>
      <c r="H601" s="20">
        <f>ROUND(H600/H599*100,2)</f>
        <v>4.41</v>
      </c>
      <c r="I601" s="20">
        <f t="shared" ref="I601:P601" si="252">ROUND(I600/I599*100,1)</f>
        <v>4.4000000000000004</v>
      </c>
      <c r="J601" s="18">
        <f t="shared" si="252"/>
        <v>4.4000000000000004</v>
      </c>
      <c r="K601" s="20">
        <f t="shared" si="252"/>
        <v>4.4000000000000004</v>
      </c>
      <c r="L601" s="20">
        <f t="shared" si="252"/>
        <v>4.4000000000000004</v>
      </c>
      <c r="M601" s="20">
        <f t="shared" si="252"/>
        <v>4.4000000000000004</v>
      </c>
      <c r="N601" s="20">
        <f t="shared" si="252"/>
        <v>4.4000000000000004</v>
      </c>
      <c r="O601" s="20" t="e">
        <f t="shared" si="252"/>
        <v>#DIV/0!</v>
      </c>
      <c r="P601" s="20" t="e">
        <f t="shared" si="252"/>
        <v>#DIV/0!</v>
      </c>
      <c r="Q601" s="20" t="e">
        <f>ROUND(Q600/Q599*100,2)</f>
        <v>#DIV/0!</v>
      </c>
      <c r="R601" s="20" t="e">
        <f>ROUND(R600/R599*100,1)</f>
        <v>#DIV/0!</v>
      </c>
      <c r="S601" s="20" t="e">
        <f>ROUND(S600/S599*100,1)</f>
        <v>#DIV/0!</v>
      </c>
      <c r="T601" s="20" t="e">
        <f>ROUND(T600/T599*100,1)</f>
        <v>#DIV/0!</v>
      </c>
      <c r="U601" s="20">
        <f>ROUND(U600/U599*100,2)</f>
        <v>4.4000000000000004</v>
      </c>
      <c r="V601" s="20">
        <f>ROUND(V600/V599*100,2)</f>
        <v>4.4000000000000004</v>
      </c>
      <c r="W601" s="20">
        <f>ROUND(W600/W599*100,2)</f>
        <v>4.4000000000000004</v>
      </c>
      <c r="X601" s="20">
        <f>ROUND(X600/X599*100,2)</f>
        <v>4.41</v>
      </c>
    </row>
    <row r="602" spans="1:229" s="2" customFormat="1" x14ac:dyDescent="0.25">
      <c r="A602" s="20">
        <v>4</v>
      </c>
      <c r="B602" s="78" t="s">
        <v>191</v>
      </c>
      <c r="C602" s="595"/>
      <c r="D602" s="598"/>
      <c r="E602" s="79" t="s">
        <v>60</v>
      </c>
      <c r="F602" s="606">
        <f>F606+F604</f>
        <v>2777</v>
      </c>
      <c r="G602" s="79"/>
      <c r="H602" s="214">
        <f>I602+M602+Q602+U602</f>
        <v>1837.8799999999999</v>
      </c>
      <c r="I602" s="20">
        <f>J602+K602+L602</f>
        <v>953.17</v>
      </c>
      <c r="J602" s="26">
        <f>J606+J604+J603</f>
        <v>401.85999999999996</v>
      </c>
      <c r="K602" s="26">
        <f>K606+K604+K603</f>
        <v>308.45999999999998</v>
      </c>
      <c r="L602" s="26">
        <f>L606+L604+L603</f>
        <v>242.85</v>
      </c>
      <c r="M602" s="20">
        <f>M603+M604+M606</f>
        <v>109.92</v>
      </c>
      <c r="N602" s="26">
        <f>N606+N604+N603</f>
        <v>109.92</v>
      </c>
      <c r="O602" s="26">
        <f>O606+O604+O603</f>
        <v>0</v>
      </c>
      <c r="P602" s="26">
        <f>P606+P604+P603</f>
        <v>0</v>
      </c>
      <c r="Q602" s="20">
        <f>Q603+Q604+Q606</f>
        <v>0</v>
      </c>
      <c r="R602" s="26">
        <f>R606+R604+R603</f>
        <v>0</v>
      </c>
      <c r="S602" s="26">
        <f>S606+S604+S603</f>
        <v>0</v>
      </c>
      <c r="T602" s="26">
        <f>T606+T604+T603</f>
        <v>0</v>
      </c>
      <c r="U602" s="20">
        <f>U603+U604+U606</f>
        <v>774.79</v>
      </c>
      <c r="V602" s="26">
        <f>V606+V604+V603</f>
        <v>128.53</v>
      </c>
      <c r="W602" s="26">
        <f>W606+W604+W603</f>
        <v>264.11</v>
      </c>
      <c r="X602" s="26">
        <f>X606+X604+X603</f>
        <v>382.15</v>
      </c>
    </row>
    <row r="603" spans="1:229" s="2" customFormat="1" x14ac:dyDescent="0.25">
      <c r="A603" s="20"/>
      <c r="B603" s="78" t="s">
        <v>301</v>
      </c>
      <c r="C603" s="595"/>
      <c r="D603" s="598"/>
      <c r="E603" s="79" t="s">
        <v>60</v>
      </c>
      <c r="F603" s="606">
        <v>0</v>
      </c>
      <c r="G603" s="79"/>
      <c r="H603" s="606">
        <f>I603+M603+Q603+U603</f>
        <v>0</v>
      </c>
      <c r="I603" s="20">
        <f>J603+K603+L603</f>
        <v>0</v>
      </c>
      <c r="J603" s="20"/>
      <c r="K603" s="19"/>
      <c r="L603" s="19"/>
      <c r="M603" s="20">
        <f>N603+O603+P603</f>
        <v>0</v>
      </c>
      <c r="N603" s="20"/>
      <c r="O603" s="20"/>
      <c r="P603" s="20"/>
      <c r="Q603" s="19">
        <f>R603+S603+T603</f>
        <v>0</v>
      </c>
      <c r="R603" s="20"/>
      <c r="S603" s="20"/>
      <c r="T603" s="20"/>
      <c r="U603" s="19">
        <f>V603+W603+X603</f>
        <v>0</v>
      </c>
      <c r="V603" s="20"/>
      <c r="W603" s="20"/>
      <c r="X603" s="20"/>
    </row>
    <row r="604" spans="1:229" s="2" customFormat="1" x14ac:dyDescent="0.25">
      <c r="A604" s="20">
        <v>5</v>
      </c>
      <c r="B604" s="78" t="s">
        <v>26</v>
      </c>
      <c r="C604" s="595"/>
      <c r="D604" s="598"/>
      <c r="E604" s="79" t="s">
        <v>60</v>
      </c>
      <c r="F604" s="606">
        <v>300</v>
      </c>
      <c r="G604" s="79"/>
      <c r="H604" s="314">
        <f>I604+M604+Q604+U604</f>
        <v>198.48000000000002</v>
      </c>
      <c r="I604" s="38">
        <f>J604+K604+L604</f>
        <v>102.94000000000001</v>
      </c>
      <c r="J604" s="38">
        <v>43.4</v>
      </c>
      <c r="K604" s="38">
        <v>33.31</v>
      </c>
      <c r="L604" s="38">
        <v>26.23</v>
      </c>
      <c r="M604" s="20">
        <f>N604+O604+P604</f>
        <v>11.87</v>
      </c>
      <c r="N604" s="26">
        <v>11.87</v>
      </c>
      <c r="O604" s="26">
        <v>0</v>
      </c>
      <c r="P604" s="26">
        <v>0</v>
      </c>
      <c r="Q604" s="19">
        <f>R604+S604+T604</f>
        <v>0</v>
      </c>
      <c r="R604" s="26">
        <v>0</v>
      </c>
      <c r="S604" s="26">
        <v>0</v>
      </c>
      <c r="T604" s="38">
        <v>0</v>
      </c>
      <c r="U604" s="19">
        <f>V604+W604+X604</f>
        <v>83.67</v>
      </c>
      <c r="V604" s="26">
        <v>13.88</v>
      </c>
      <c r="W604" s="26">
        <v>28.52</v>
      </c>
      <c r="X604" s="26">
        <v>41.27</v>
      </c>
    </row>
    <row r="605" spans="1:229" s="25" customFormat="1" x14ac:dyDescent="0.25">
      <c r="A605" s="20">
        <v>6</v>
      </c>
      <c r="B605" s="78" t="s">
        <v>62</v>
      </c>
      <c r="C605" s="595"/>
      <c r="D605" s="598"/>
      <c r="E605" s="79" t="s">
        <v>28</v>
      </c>
      <c r="F605" s="20">
        <f>ROUND(F604/F602*100,2)</f>
        <v>10.8</v>
      </c>
      <c r="G605" s="20"/>
      <c r="H605" s="315">
        <f t="shared" ref="H605:W605" si="253">ROUND(H604/H602*100,2)</f>
        <v>10.8</v>
      </c>
      <c r="I605" s="20">
        <f t="shared" si="253"/>
        <v>10.8</v>
      </c>
      <c r="J605" s="20">
        <f t="shared" si="253"/>
        <v>10.8</v>
      </c>
      <c r="K605" s="20">
        <f t="shared" si="253"/>
        <v>10.8</v>
      </c>
      <c r="L605" s="20">
        <f t="shared" si="253"/>
        <v>10.8</v>
      </c>
      <c r="M605" s="20">
        <f t="shared" si="253"/>
        <v>10.8</v>
      </c>
      <c r="N605" s="20">
        <f t="shared" si="253"/>
        <v>10.8</v>
      </c>
      <c r="O605" s="20" t="e">
        <f t="shared" si="253"/>
        <v>#DIV/0!</v>
      </c>
      <c r="P605" s="20" t="e">
        <f t="shared" si="253"/>
        <v>#DIV/0!</v>
      </c>
      <c r="Q605" s="20" t="e">
        <f t="shared" si="253"/>
        <v>#DIV/0!</v>
      </c>
      <c r="R605" s="20" t="e">
        <f t="shared" si="253"/>
        <v>#DIV/0!</v>
      </c>
      <c r="S605" s="20" t="e">
        <f t="shared" si="253"/>
        <v>#DIV/0!</v>
      </c>
      <c r="T605" s="20" t="e">
        <f t="shared" si="253"/>
        <v>#DIV/0!</v>
      </c>
      <c r="U605" s="20">
        <f t="shared" si="253"/>
        <v>10.8</v>
      </c>
      <c r="V605" s="20">
        <f t="shared" si="253"/>
        <v>10.8</v>
      </c>
      <c r="W605" s="20">
        <f t="shared" si="253"/>
        <v>10.8</v>
      </c>
      <c r="X605" s="20">
        <v>3</v>
      </c>
      <c r="Y605" s="604"/>
      <c r="Z605" s="604"/>
      <c r="AA605" s="604"/>
      <c r="AB605" s="604"/>
      <c r="AC605" s="604"/>
      <c r="AD605" s="604"/>
      <c r="AE605" s="604"/>
      <c r="AF605" s="604"/>
      <c r="AG605" s="604"/>
      <c r="AH605" s="604"/>
      <c r="AI605" s="604"/>
      <c r="AJ605" s="604"/>
      <c r="AK605" s="604"/>
      <c r="AL605" s="604"/>
      <c r="AM605" s="604"/>
      <c r="AN605" s="604"/>
      <c r="AO605" s="604"/>
      <c r="AP605" s="604"/>
      <c r="AQ605" s="604"/>
      <c r="AR605" s="604"/>
      <c r="AS605" s="604"/>
      <c r="AT605" s="604"/>
      <c r="AU605" s="604"/>
      <c r="AV605" s="604"/>
      <c r="AW605" s="604"/>
      <c r="AX605" s="604"/>
      <c r="AY605" s="604"/>
      <c r="AZ605" s="604"/>
      <c r="BA605" s="604"/>
      <c r="BB605" s="604"/>
      <c r="BC605" s="604"/>
      <c r="BD605" s="604"/>
      <c r="BE605" s="604"/>
      <c r="BF605" s="604"/>
      <c r="BG605" s="604"/>
      <c r="BH605" s="604"/>
      <c r="BI605" s="604"/>
      <c r="BJ605" s="604"/>
      <c r="BK605" s="604"/>
      <c r="BL605" s="604"/>
      <c r="BM605" s="604"/>
      <c r="BN605" s="604"/>
      <c r="BO605" s="604"/>
      <c r="BP605" s="604"/>
      <c r="BQ605" s="604"/>
      <c r="BR605" s="604"/>
      <c r="BS605" s="604"/>
      <c r="BT605" s="604"/>
      <c r="BU605" s="604"/>
      <c r="BV605" s="604"/>
      <c r="BW605" s="604"/>
      <c r="BX605" s="604"/>
      <c r="BY605" s="604"/>
      <c r="BZ605" s="604"/>
      <c r="CA605" s="604"/>
      <c r="CB605" s="604"/>
      <c r="CC605" s="604"/>
      <c r="CD605" s="604"/>
      <c r="CE605" s="604"/>
      <c r="CF605" s="604"/>
      <c r="CG605" s="604"/>
      <c r="CH605" s="604"/>
      <c r="CI605" s="604"/>
      <c r="CJ605" s="604"/>
      <c r="CK605" s="604"/>
      <c r="CL605" s="604"/>
      <c r="CM605" s="604"/>
      <c r="CN605" s="604"/>
      <c r="CO605" s="604"/>
      <c r="CP605" s="604"/>
      <c r="CQ605" s="604"/>
      <c r="CR605" s="604"/>
      <c r="CS605" s="604"/>
      <c r="CT605" s="604"/>
      <c r="CU605" s="604"/>
      <c r="CV605" s="604"/>
      <c r="CW605" s="604"/>
      <c r="CX605" s="604"/>
      <c r="CY605" s="604"/>
      <c r="CZ605" s="604"/>
      <c r="DA605" s="604"/>
      <c r="DB605" s="604"/>
      <c r="DC605" s="604"/>
      <c r="DD605" s="604"/>
      <c r="DE605" s="604"/>
      <c r="DF605" s="604"/>
      <c r="DG605" s="604"/>
      <c r="DH605" s="604"/>
      <c r="DI605" s="604"/>
      <c r="DJ605" s="604"/>
      <c r="DK605" s="604"/>
      <c r="DL605" s="604"/>
      <c r="DM605" s="604"/>
      <c r="DN605" s="604"/>
      <c r="DO605" s="604"/>
      <c r="DP605" s="604"/>
      <c r="DQ605" s="604"/>
      <c r="DR605" s="604"/>
      <c r="DS605" s="604"/>
      <c r="DT605" s="604"/>
      <c r="DU605" s="604"/>
      <c r="DV605" s="604"/>
      <c r="DW605" s="604"/>
      <c r="DX605" s="604"/>
      <c r="DY605" s="604"/>
      <c r="DZ605" s="604"/>
      <c r="EA605" s="604"/>
      <c r="EB605" s="604"/>
      <c r="EC605" s="604"/>
      <c r="ED605" s="604"/>
      <c r="EE605" s="604"/>
      <c r="EF605" s="604"/>
      <c r="EG605" s="604"/>
      <c r="EH605" s="604"/>
      <c r="EI605" s="604"/>
      <c r="EJ605" s="604"/>
      <c r="EK605" s="604"/>
      <c r="EL605" s="604"/>
      <c r="EM605" s="604"/>
      <c r="EN605" s="604"/>
      <c r="EO605" s="604"/>
      <c r="EP605" s="604"/>
      <c r="EQ605" s="604"/>
      <c r="ER605" s="604"/>
      <c r="ES605" s="604"/>
      <c r="ET605" s="604"/>
      <c r="EU605" s="604"/>
      <c r="EV605" s="604"/>
      <c r="EW605" s="604"/>
      <c r="EX605" s="604"/>
      <c r="EY605" s="604"/>
      <c r="EZ605" s="604"/>
      <c r="FA605" s="604"/>
      <c r="FB605" s="604"/>
      <c r="FC605" s="604"/>
      <c r="FD605" s="604"/>
      <c r="FE605" s="604"/>
      <c r="FF605" s="604"/>
      <c r="FG605" s="604"/>
      <c r="FH605" s="604"/>
      <c r="FI605" s="604"/>
      <c r="FJ605" s="604"/>
      <c r="FK605" s="604"/>
      <c r="FL605" s="604"/>
      <c r="FM605" s="604"/>
      <c r="FN605" s="604"/>
      <c r="FO605" s="604"/>
      <c r="FP605" s="604"/>
      <c r="FQ605" s="604"/>
      <c r="FR605" s="604"/>
      <c r="FS605" s="604"/>
      <c r="FT605" s="604"/>
      <c r="FU605" s="604"/>
      <c r="FV605" s="604"/>
      <c r="FW605" s="604"/>
      <c r="FX605" s="604"/>
      <c r="FY605" s="604"/>
      <c r="FZ605" s="604"/>
      <c r="GA605" s="604"/>
      <c r="GB605" s="604"/>
      <c r="GC605" s="604"/>
      <c r="GD605" s="604"/>
      <c r="GE605" s="604"/>
      <c r="GF605" s="604"/>
      <c r="GG605" s="604"/>
      <c r="GH605" s="604"/>
      <c r="GI605" s="604"/>
      <c r="GJ605" s="604"/>
      <c r="GK605" s="604"/>
      <c r="GL605" s="604"/>
      <c r="GM605" s="604"/>
      <c r="GN605" s="604"/>
      <c r="GO605" s="604"/>
      <c r="GP605" s="604"/>
      <c r="GQ605" s="604"/>
      <c r="GR605" s="604"/>
      <c r="GS605" s="604"/>
      <c r="GT605" s="604"/>
      <c r="GU605" s="604"/>
      <c r="GV605" s="604"/>
      <c r="GW605" s="604"/>
      <c r="GX605" s="604"/>
      <c r="GY605" s="604"/>
      <c r="GZ605" s="604"/>
      <c r="HA605" s="604"/>
      <c r="HB605" s="604"/>
      <c r="HC605" s="604"/>
      <c r="HD605" s="604"/>
      <c r="HE605" s="604"/>
      <c r="HF605" s="604"/>
      <c r="HG605" s="604"/>
      <c r="HH605" s="604"/>
      <c r="HI605" s="604"/>
      <c r="HJ605" s="604"/>
      <c r="HK605" s="604"/>
      <c r="HL605" s="604"/>
      <c r="HM605" s="604"/>
      <c r="HN605" s="604"/>
      <c r="HO605" s="604"/>
      <c r="HP605" s="604"/>
      <c r="HQ605" s="604"/>
      <c r="HR605" s="604"/>
      <c r="HS605" s="604"/>
      <c r="HT605" s="604"/>
      <c r="HU605" s="604"/>
    </row>
    <row r="606" spans="1:229" s="2" customFormat="1" x14ac:dyDescent="0.25">
      <c r="A606" s="20">
        <v>7</v>
      </c>
      <c r="B606" s="21" t="s">
        <v>302</v>
      </c>
      <c r="C606" s="595"/>
      <c r="D606" s="598"/>
      <c r="E606" s="23" t="s">
        <v>60</v>
      </c>
      <c r="F606" s="598">
        <v>2477</v>
      </c>
      <c r="G606" s="23"/>
      <c r="H606" s="312">
        <f>I606+M606+Q606+U606</f>
        <v>1639.3999999999999</v>
      </c>
      <c r="I606" s="20">
        <f>J606+K606+L606</f>
        <v>850.2299999999999</v>
      </c>
      <c r="J606" s="20">
        <v>358.46</v>
      </c>
      <c r="K606" s="19">
        <v>275.14999999999998</v>
      </c>
      <c r="L606" s="19">
        <v>216.62</v>
      </c>
      <c r="M606" s="19">
        <f>N606+O606+P606</f>
        <v>98.05</v>
      </c>
      <c r="N606" s="20">
        <v>98.05</v>
      </c>
      <c r="O606" s="19">
        <v>0</v>
      </c>
      <c r="P606" s="19">
        <v>0</v>
      </c>
      <c r="Q606" s="19">
        <f>R606+S606+T606</f>
        <v>0</v>
      </c>
      <c r="R606" s="20">
        <v>0</v>
      </c>
      <c r="S606" s="19">
        <v>0</v>
      </c>
      <c r="T606" s="19">
        <v>0</v>
      </c>
      <c r="U606" s="19">
        <f>V606+W606+X606</f>
        <v>691.12</v>
      </c>
      <c r="V606" s="20">
        <v>114.65</v>
      </c>
      <c r="W606" s="19">
        <v>235.59</v>
      </c>
      <c r="X606" s="19">
        <v>340.88</v>
      </c>
    </row>
    <row r="607" spans="1:229" s="2" customFormat="1" x14ac:dyDescent="0.25">
      <c r="A607" s="20"/>
      <c r="B607" s="21" t="s">
        <v>303</v>
      </c>
      <c r="C607" s="595"/>
      <c r="D607" s="598"/>
      <c r="E607" s="23" t="s">
        <v>60</v>
      </c>
      <c r="F607" s="598"/>
      <c r="G607" s="23"/>
      <c r="H607" s="312">
        <f>I607+M607+Q607+U607</f>
        <v>1449</v>
      </c>
      <c r="I607" s="20">
        <f>J607+K607+L607</f>
        <v>757.53</v>
      </c>
      <c r="J607" s="20">
        <v>321.66000000000003</v>
      </c>
      <c r="K607" s="19">
        <v>243.95</v>
      </c>
      <c r="L607" s="19">
        <v>191.92</v>
      </c>
      <c r="M607" s="19">
        <f>N607+O607+P607</f>
        <v>83.15</v>
      </c>
      <c r="N607" s="20">
        <v>83.15</v>
      </c>
      <c r="O607" s="19">
        <v>0</v>
      </c>
      <c r="P607" s="19">
        <v>0</v>
      </c>
      <c r="Q607" s="19">
        <f>R607+S607+T607</f>
        <v>0</v>
      </c>
      <c r="R607" s="20">
        <v>0</v>
      </c>
      <c r="S607" s="19">
        <v>0</v>
      </c>
      <c r="T607" s="19">
        <v>0</v>
      </c>
      <c r="U607" s="19">
        <f>V607+W607+X607</f>
        <v>608.31999999999994</v>
      </c>
      <c r="V607" s="20">
        <v>96.85</v>
      </c>
      <c r="W607" s="19">
        <v>206.39</v>
      </c>
      <c r="X607" s="19">
        <v>305.08</v>
      </c>
    </row>
    <row r="608" spans="1:229" s="2" customFormat="1" x14ac:dyDescent="0.25">
      <c r="A608" s="20">
        <v>8</v>
      </c>
      <c r="B608" s="21" t="s">
        <v>306</v>
      </c>
      <c r="C608" s="22"/>
      <c r="D608" s="23"/>
      <c r="E608" s="23" t="s">
        <v>33</v>
      </c>
      <c r="F608" s="20">
        <f>ROUND(F611*F606/1000,2)</f>
        <v>4679.3</v>
      </c>
      <c r="G608" s="23"/>
      <c r="H608" s="216">
        <f>I608+M608+Q608+U608</f>
        <v>3097.01</v>
      </c>
      <c r="I608" s="20">
        <f>J608+K608+L608</f>
        <v>1606.18</v>
      </c>
      <c r="J608" s="20">
        <f>ROUND(J611*J606/1000,2)</f>
        <v>677.17</v>
      </c>
      <c r="K608" s="20">
        <f>ROUND(K611*K606/1000,2)</f>
        <v>519.79</v>
      </c>
      <c r="L608" s="20">
        <f>ROUND(L611*L606/1000,2)</f>
        <v>409.22</v>
      </c>
      <c r="M608" s="19">
        <f>N608+O608+P608</f>
        <v>185.23</v>
      </c>
      <c r="N608" s="20">
        <f>ROUND(N611*N606/1000,2)</f>
        <v>185.23</v>
      </c>
      <c r="O608" s="20">
        <f>ROUND(O611*O606/1000,2)</f>
        <v>0</v>
      </c>
      <c r="P608" s="20">
        <f>ROUND(P611*P606/1000,2)</f>
        <v>0</v>
      </c>
      <c r="Q608" s="19">
        <f>R608+S608+T608</f>
        <v>0</v>
      </c>
      <c r="R608" s="20">
        <f>ROUND(R611*R606/1000,2)</f>
        <v>0</v>
      </c>
      <c r="S608" s="20">
        <f>ROUND(S611*S606/1000,2)</f>
        <v>0</v>
      </c>
      <c r="T608" s="20">
        <f>ROUND(T611*T606/1000,2)</f>
        <v>0</v>
      </c>
      <c r="U608" s="19">
        <f>V608+W608+X608</f>
        <v>1305.5999999999999</v>
      </c>
      <c r="V608" s="20">
        <f>ROUND(V611*V606/1000,2)</f>
        <v>216.59</v>
      </c>
      <c r="W608" s="20">
        <f>ROUND(W611*W606/1000,2)</f>
        <v>445.05</v>
      </c>
      <c r="X608" s="20">
        <f>ROUND(X611*X606/1000,2)</f>
        <v>643.96</v>
      </c>
      <c r="Y608" s="25"/>
    </row>
    <row r="609" spans="1:25" s="2" customFormat="1" ht="16.5" customHeight="1" x14ac:dyDescent="0.25">
      <c r="A609" s="20"/>
      <c r="B609" s="21" t="s">
        <v>303</v>
      </c>
      <c r="C609" s="22"/>
      <c r="D609" s="23"/>
      <c r="E609" s="23" t="s">
        <v>33</v>
      </c>
      <c r="F609" s="598">
        <f>F607*F611/1000</f>
        <v>0</v>
      </c>
      <c r="G609" s="23"/>
      <c r="H609" s="606">
        <f>I609+M609+Q609+U609</f>
        <v>2129.6999999999998</v>
      </c>
      <c r="I609" s="20">
        <f>J609+K609+L609</f>
        <v>823.40000000000009</v>
      </c>
      <c r="J609" s="355">
        <v>0</v>
      </c>
      <c r="K609" s="20">
        <f>ROUND(K607*K611/1000,1)</f>
        <v>460.8</v>
      </c>
      <c r="L609" s="20">
        <f>ROUND(L607*L611/1000,1)</f>
        <v>362.6</v>
      </c>
      <c r="M609" s="19">
        <f>N609+O609+P609</f>
        <v>157.1</v>
      </c>
      <c r="N609" s="20">
        <f>ROUND(N607*N611/1000,1)</f>
        <v>157.1</v>
      </c>
      <c r="O609" s="20">
        <f>ROUND(O607*O611/1000,1)</f>
        <v>0</v>
      </c>
      <c r="P609" s="20">
        <f>ROUND(P607*P611/1000,1)</f>
        <v>0</v>
      </c>
      <c r="Q609" s="19">
        <f>R609+S609+T609</f>
        <v>0</v>
      </c>
      <c r="R609" s="20">
        <f>ROUND(R607*R611/1000,1)</f>
        <v>0</v>
      </c>
      <c r="S609" s="20">
        <f>ROUND(S607*S611/1000,1)</f>
        <v>0</v>
      </c>
      <c r="T609" s="20">
        <f>ROUND(T607*T611/1000,1)</f>
        <v>0</v>
      </c>
      <c r="U609" s="19">
        <f>V609+W609+X609</f>
        <v>1149.1999999999998</v>
      </c>
      <c r="V609" s="20">
        <f>ROUND(V607*V611/1000,1)</f>
        <v>183</v>
      </c>
      <c r="W609" s="20">
        <f>ROUND(W607*W611/1000,1)</f>
        <v>389.9</v>
      </c>
      <c r="X609" s="20">
        <f>ROUND(X607*X611/1000,1)</f>
        <v>576.29999999999995</v>
      </c>
      <c r="Y609" s="25"/>
    </row>
    <row r="610" spans="1:25" s="2" customFormat="1" x14ac:dyDescent="0.25">
      <c r="A610" s="20"/>
      <c r="B610" s="21" t="s">
        <v>447</v>
      </c>
      <c r="C610" s="22"/>
      <c r="D610" s="23"/>
      <c r="E610" s="23" t="s">
        <v>33</v>
      </c>
      <c r="F610" s="598"/>
      <c r="G610" s="23"/>
      <c r="H610" s="606">
        <f>I610+M610+Q610+U610</f>
        <v>0</v>
      </c>
      <c r="I610" s="20">
        <f>J610+K610+L610</f>
        <v>0</v>
      </c>
      <c r="J610" s="20"/>
      <c r="K610" s="19"/>
      <c r="L610" s="19"/>
      <c r="M610" s="19">
        <f>N610+O610+P610</f>
        <v>0</v>
      </c>
      <c r="N610" s="20"/>
      <c r="O610" s="19"/>
      <c r="P610" s="19"/>
      <c r="Q610" s="19">
        <f>R610+S610+T610</f>
        <v>0</v>
      </c>
      <c r="R610" s="20"/>
      <c r="S610" s="19"/>
      <c r="T610" s="19"/>
      <c r="U610" s="19">
        <f>V610+W610+X610</f>
        <v>0</v>
      </c>
      <c r="V610" s="20"/>
      <c r="W610" s="19"/>
      <c r="X610" s="19"/>
      <c r="Y610" s="25"/>
    </row>
    <row r="611" spans="1:25" s="2" customFormat="1" x14ac:dyDescent="0.25">
      <c r="A611" s="20">
        <v>9</v>
      </c>
      <c r="B611" s="21" t="s">
        <v>63</v>
      </c>
      <c r="C611" s="22"/>
      <c r="D611" s="23"/>
      <c r="E611" s="23" t="s">
        <v>64</v>
      </c>
      <c r="F611" s="598">
        <v>1889.1</v>
      </c>
      <c r="G611" s="598"/>
      <c r="H611" s="598">
        <v>1889.1</v>
      </c>
      <c r="I611" s="598">
        <v>1889.1</v>
      </c>
      <c r="J611" s="598">
        <v>1889.1</v>
      </c>
      <c r="K611" s="598">
        <v>1889.1</v>
      </c>
      <c r="L611" s="598">
        <v>1889.1</v>
      </c>
      <c r="M611" s="598">
        <v>1889.1</v>
      </c>
      <c r="N611" s="598">
        <v>1889.1</v>
      </c>
      <c r="O611" s="598">
        <v>1889.1</v>
      </c>
      <c r="P611" s="598">
        <v>1889.1</v>
      </c>
      <c r="Q611" s="598">
        <v>1889.1</v>
      </c>
      <c r="R611" s="598">
        <v>1889.1</v>
      </c>
      <c r="S611" s="598">
        <v>1889.1</v>
      </c>
      <c r="T611" s="598">
        <v>1889.1</v>
      </c>
      <c r="U611" s="598">
        <v>1889.1</v>
      </c>
      <c r="V611" s="598">
        <v>1889.1</v>
      </c>
      <c r="W611" s="598">
        <v>1889.1</v>
      </c>
      <c r="X611" s="598">
        <v>1889.1</v>
      </c>
      <c r="Y611" s="25"/>
    </row>
    <row r="612" spans="1:25" s="2" customFormat="1" x14ac:dyDescent="0.25">
      <c r="A612" s="20">
        <v>10</v>
      </c>
      <c r="B612" s="21" t="s">
        <v>49</v>
      </c>
      <c r="C612" s="22"/>
      <c r="D612" s="23"/>
      <c r="E612" s="23" t="s">
        <v>64</v>
      </c>
      <c r="F612" s="20">
        <f>ROUND(F615/F606*1000,2)</f>
        <v>1824.94</v>
      </c>
      <c r="G612" s="23"/>
      <c r="H612" s="20">
        <f>ROUND(H615/H606*1000,2)</f>
        <v>1890.53</v>
      </c>
      <c r="I612" s="20">
        <f>ROUND(I615/I606*1000,2)</f>
        <v>1826.56</v>
      </c>
      <c r="J612" s="20">
        <f>ROUND(J615/J606*1000,3)</f>
        <v>1699.576</v>
      </c>
      <c r="K612" s="20">
        <f t="shared" ref="K612:X612" si="254">ROUND(K615/K606*1000,2)</f>
        <v>1865.46</v>
      </c>
      <c r="L612" s="20">
        <f t="shared" si="254"/>
        <v>1987.29</v>
      </c>
      <c r="M612" s="20">
        <f t="shared" si="254"/>
        <v>2413.4299999999998</v>
      </c>
      <c r="N612" s="20">
        <f t="shared" si="254"/>
        <v>1865.98</v>
      </c>
      <c r="O612" s="20" t="e">
        <f t="shared" si="254"/>
        <v>#DIV/0!</v>
      </c>
      <c r="P612" s="20" t="e">
        <f t="shared" si="254"/>
        <v>#DIV/0!</v>
      </c>
      <c r="Q612" s="20" t="e">
        <f t="shared" si="254"/>
        <v>#DIV/0!</v>
      </c>
      <c r="R612" s="20" t="e">
        <f t="shared" si="254"/>
        <v>#DIV/0!</v>
      </c>
      <c r="S612" s="20" t="e">
        <f t="shared" si="254"/>
        <v>#DIV/0!</v>
      </c>
      <c r="T612" s="20" t="e">
        <f t="shared" si="254"/>
        <v>#DIV/0!</v>
      </c>
      <c r="U612" s="20">
        <f t="shared" si="254"/>
        <v>1723.64</v>
      </c>
      <c r="V612" s="20">
        <f t="shared" si="254"/>
        <v>2254.3000000000002</v>
      </c>
      <c r="W612" s="20">
        <f t="shared" si="254"/>
        <v>1656.82</v>
      </c>
      <c r="X612" s="20">
        <f t="shared" si="254"/>
        <v>1591.34</v>
      </c>
      <c r="Y612" s="25"/>
    </row>
    <row r="613" spans="1:25" s="2" customFormat="1" x14ac:dyDescent="0.25">
      <c r="A613" s="20"/>
      <c r="B613" s="21"/>
      <c r="C613" s="22"/>
      <c r="D613" s="23"/>
      <c r="E613" s="24"/>
      <c r="F613" s="598"/>
      <c r="G613" s="23"/>
      <c r="H613" s="598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5"/>
    </row>
    <row r="614" spans="1:25" s="2" customFormat="1" x14ac:dyDescent="0.25">
      <c r="A614" s="20"/>
      <c r="B614" s="25"/>
      <c r="C614" s="25"/>
      <c r="D614" s="25"/>
      <c r="E614" s="24"/>
      <c r="F614" s="23"/>
      <c r="G614" s="23"/>
      <c r="H614" s="23"/>
      <c r="I614" s="24"/>
      <c r="J614" s="24"/>
      <c r="K614" s="24"/>
      <c r="L614" s="24"/>
      <c r="M614" s="24"/>
      <c r="N614" s="24"/>
      <c r="O614" s="24"/>
      <c r="P614" s="24"/>
      <c r="Q614" s="24"/>
      <c r="R614" s="24"/>
      <c r="S614" s="24"/>
      <c r="T614" s="24"/>
      <c r="U614" s="24"/>
      <c r="V614" s="24"/>
      <c r="W614" s="24"/>
      <c r="X614" s="24"/>
      <c r="Y614" s="25"/>
    </row>
    <row r="615" spans="1:25" s="2" customFormat="1" x14ac:dyDescent="0.25">
      <c r="A615" s="20">
        <v>11</v>
      </c>
      <c r="B615" s="21" t="s">
        <v>35</v>
      </c>
      <c r="C615" s="22"/>
      <c r="D615" s="23"/>
      <c r="E615" s="23" t="s">
        <v>33</v>
      </c>
      <c r="F615" s="177">
        <f>SUM(F618:F628)</f>
        <v>4520.37</v>
      </c>
      <c r="G615" s="70">
        <f>G618+G619+G620+G621+G622+G623+G625+G626+G627+G628</f>
        <v>100.00999999999999</v>
      </c>
      <c r="H615" s="68">
        <f>I615+M615+Q615+U615</f>
        <v>3099.34141687694</v>
      </c>
      <c r="I615" s="71">
        <f>J615+K615+L615</f>
        <v>1552.9971193215515</v>
      </c>
      <c r="J615" s="20">
        <f t="shared" ref="J615:P615" si="255">J618+J619+J620+J621+J622+J623+J625+J626+J627+J628</f>
        <v>609.22984588722477</v>
      </c>
      <c r="K615" s="20">
        <f t="shared" si="255"/>
        <v>513.2804241855705</v>
      </c>
      <c r="L615" s="20">
        <f t="shared" si="255"/>
        <v>430.48684924875619</v>
      </c>
      <c r="M615" s="20">
        <f t="shared" si="255"/>
        <v>236.63700000000003</v>
      </c>
      <c r="N615" s="20">
        <f t="shared" si="255"/>
        <v>182.95900000000003</v>
      </c>
      <c r="O615" s="20">
        <f t="shared" si="255"/>
        <v>52.088999999999999</v>
      </c>
      <c r="P615" s="20">
        <f t="shared" si="255"/>
        <v>1.589</v>
      </c>
      <c r="Q615" s="20">
        <f>R615+S615+T615</f>
        <v>118.46699999999998</v>
      </c>
      <c r="R615" s="20">
        <f t="shared" ref="R615:X615" si="256">R618+R619+R620+R621+R622+R623+R625+R626+R627+R628</f>
        <v>39.488999999999997</v>
      </c>
      <c r="S615" s="20">
        <f t="shared" si="256"/>
        <v>39.488999999999997</v>
      </c>
      <c r="T615" s="20">
        <f t="shared" si="256"/>
        <v>39.488999999999997</v>
      </c>
      <c r="U615" s="20">
        <f t="shared" si="256"/>
        <v>1191.2402975553887</v>
      </c>
      <c r="V615" s="20">
        <f t="shared" si="256"/>
        <v>258.45538630448675</v>
      </c>
      <c r="W615" s="20">
        <f t="shared" si="256"/>
        <v>390.32959434049422</v>
      </c>
      <c r="X615" s="20">
        <f t="shared" si="256"/>
        <v>542.45531691040742</v>
      </c>
      <c r="Y615" s="25"/>
    </row>
    <row r="616" spans="1:25" s="2" customFormat="1" x14ac:dyDescent="0.25">
      <c r="A616" s="24"/>
      <c r="B616" s="21" t="s">
        <v>36</v>
      </c>
      <c r="C616" s="22"/>
      <c r="D616" s="23"/>
      <c r="E616" s="23"/>
      <c r="F616" s="23"/>
      <c r="G616" s="23"/>
      <c r="H616" s="598"/>
      <c r="I616" s="24"/>
      <c r="J616" s="24"/>
      <c r="K616" s="24"/>
      <c r="L616" s="24"/>
      <c r="M616" s="24"/>
      <c r="N616" s="24"/>
      <c r="O616" s="24"/>
      <c r="P616" s="24"/>
      <c r="Q616" s="24"/>
      <c r="R616" s="24"/>
      <c r="S616" s="24"/>
      <c r="T616" s="24"/>
      <c r="U616" s="21"/>
      <c r="V616" s="24"/>
      <c r="W616" s="24"/>
      <c r="X616" s="24"/>
      <c r="Y616" s="25"/>
    </row>
    <row r="617" spans="1:25" s="2" customFormat="1" x14ac:dyDescent="0.25">
      <c r="A617" s="24"/>
      <c r="B617" s="22"/>
      <c r="C617" s="22"/>
      <c r="D617" s="22"/>
      <c r="E617" s="24"/>
      <c r="F617" s="24"/>
      <c r="G617" s="24"/>
      <c r="H617" s="19"/>
      <c r="I617" s="5"/>
      <c r="J617" s="5"/>
      <c r="K617" s="24"/>
      <c r="L617" s="24"/>
      <c r="M617" s="24"/>
      <c r="N617" s="24"/>
      <c r="O617" s="24"/>
      <c r="P617" s="22"/>
      <c r="Q617" s="24"/>
      <c r="R617" s="22"/>
      <c r="S617" s="21"/>
      <c r="T617" s="24"/>
      <c r="U617" s="24"/>
      <c r="V617" s="24"/>
      <c r="W617" s="24"/>
      <c r="X617" s="24"/>
    </row>
    <row r="618" spans="1:25" s="2" customFormat="1" x14ac:dyDescent="0.25">
      <c r="A618" s="27" t="s">
        <v>65</v>
      </c>
      <c r="B618" s="34" t="s">
        <v>41</v>
      </c>
      <c r="C618" s="32"/>
      <c r="D618" s="35"/>
      <c r="E618" s="30" t="s">
        <v>33</v>
      </c>
      <c r="F618" s="14">
        <v>1248.92</v>
      </c>
      <c r="G618" s="14">
        <f t="shared" ref="G618:G628" si="257">ROUND(H618/$H$615*100,2)</f>
        <v>31.55</v>
      </c>
      <c r="H618" s="68">
        <f t="shared" ref="H618:H628" si="258">I618+M618+Q618+U618</f>
        <v>977.82341687693997</v>
      </c>
      <c r="I618" s="26">
        <f t="shared" ref="I618:I628" si="259">J618+K618+L618</f>
        <v>437.73011932155146</v>
      </c>
      <c r="J618" s="38">
        <f>140*J591</f>
        <v>154.38084588722481</v>
      </c>
      <c r="K618" s="38">
        <f>140*K591</f>
        <v>149.55142418557051</v>
      </c>
      <c r="L618" s="38">
        <f>130*L591</f>
        <v>133.79784924875619</v>
      </c>
      <c r="M618" s="14">
        <f t="shared" ref="M618:M628" si="260">N618+O618+P618</f>
        <v>100</v>
      </c>
      <c r="N618" s="20">
        <v>60</v>
      </c>
      <c r="O618" s="20">
        <v>40</v>
      </c>
      <c r="P618" s="20">
        <f>ROUND(760*0%,2)</f>
        <v>0</v>
      </c>
      <c r="Q618" s="14">
        <f t="shared" ref="Q618:Q628" si="261">R618+S618+T618</f>
        <v>90</v>
      </c>
      <c r="R618" s="20">
        <f>ROUND(760*0%,2)+30</f>
        <v>30</v>
      </c>
      <c r="S618" s="20">
        <f>ROUND(760*0%,2)+30</f>
        <v>30</v>
      </c>
      <c r="T618" s="20">
        <v>30</v>
      </c>
      <c r="U618" s="39">
        <f t="shared" ref="U618:U628" si="262">V618+W618+X618</f>
        <v>350.09329755538852</v>
      </c>
      <c r="V618" s="38">
        <f>140/V591-30</f>
        <v>105.63638630448673</v>
      </c>
      <c r="W618" s="38">
        <f>145/W591-30</f>
        <v>106.88059434049427</v>
      </c>
      <c r="X618" s="38">
        <f>150/X591</f>
        <v>137.57631691040751</v>
      </c>
    </row>
    <row r="619" spans="1:25" s="2" customFormat="1" x14ac:dyDescent="0.25">
      <c r="A619" s="36" t="s">
        <v>66</v>
      </c>
      <c r="B619" s="21" t="s">
        <v>42</v>
      </c>
      <c r="C619" s="22"/>
      <c r="D619" s="23"/>
      <c r="E619" s="23" t="s">
        <v>33</v>
      </c>
      <c r="F619" s="14">
        <v>329.78</v>
      </c>
      <c r="G619" s="14">
        <f t="shared" si="257"/>
        <v>8.27</v>
      </c>
      <c r="H619" s="606">
        <f t="shared" si="258"/>
        <v>256.29999999999995</v>
      </c>
      <c r="I619" s="71">
        <f t="shared" si="259"/>
        <v>114.69999999999999</v>
      </c>
      <c r="J619" s="20">
        <f>ROUND(J618*0.262,1)</f>
        <v>40.4</v>
      </c>
      <c r="K619" s="20">
        <f>ROUND(K618*0.262,1)</f>
        <v>39.200000000000003</v>
      </c>
      <c r="L619" s="20">
        <f>ROUND(L618*0.262,1)</f>
        <v>35.1</v>
      </c>
      <c r="M619" s="14">
        <f t="shared" si="260"/>
        <v>26.2</v>
      </c>
      <c r="N619" s="20">
        <f>ROUND(N618*0.262,1)</f>
        <v>15.7</v>
      </c>
      <c r="O619" s="20">
        <f>ROUND(O618*0.262,1)</f>
        <v>10.5</v>
      </c>
      <c r="P619" s="20">
        <f>ROUND(P618*0.262,1)</f>
        <v>0</v>
      </c>
      <c r="Q619" s="14">
        <f t="shared" si="261"/>
        <v>23.700000000000003</v>
      </c>
      <c r="R619" s="20">
        <f>ROUND(R618*0.262,1)</f>
        <v>7.9</v>
      </c>
      <c r="S619" s="20">
        <f>ROUND(S618*0.262,1)</f>
        <v>7.9</v>
      </c>
      <c r="T619" s="20">
        <f>ROUND(T618*0.262,1)</f>
        <v>7.9</v>
      </c>
      <c r="U619" s="14">
        <f t="shared" si="262"/>
        <v>91.7</v>
      </c>
      <c r="V619" s="20">
        <f>ROUND(V618*0.262,1)</f>
        <v>27.7</v>
      </c>
      <c r="W619" s="20">
        <f>ROUND(W618*0.262,1)</f>
        <v>28</v>
      </c>
      <c r="X619" s="20">
        <f>ROUND(X618*0.262,1)</f>
        <v>36</v>
      </c>
    </row>
    <row r="620" spans="1:25" s="2" customFormat="1" x14ac:dyDescent="0.25">
      <c r="A620" s="36" t="s">
        <v>67</v>
      </c>
      <c r="B620" s="21" t="s">
        <v>43</v>
      </c>
      <c r="C620" s="22"/>
      <c r="D620" s="23"/>
      <c r="E620" s="23" t="s">
        <v>33</v>
      </c>
      <c r="F620" s="14">
        <v>91.6</v>
      </c>
      <c r="G620" s="14">
        <f t="shared" si="257"/>
        <v>0.62</v>
      </c>
      <c r="H620" s="606">
        <f t="shared" si="258"/>
        <v>19.067999999999998</v>
      </c>
      <c r="I620" s="71">
        <f t="shared" si="259"/>
        <v>4.7669999999999995</v>
      </c>
      <c r="J620" s="20">
        <v>1.589</v>
      </c>
      <c r="K620" s="20">
        <v>1.589</v>
      </c>
      <c r="L620" s="20">
        <v>1.589</v>
      </c>
      <c r="M620" s="14">
        <f t="shared" si="260"/>
        <v>4.7669999999999995</v>
      </c>
      <c r="N620" s="20">
        <v>1.589</v>
      </c>
      <c r="O620" s="20">
        <v>1.589</v>
      </c>
      <c r="P620" s="20">
        <v>1.589</v>
      </c>
      <c r="Q620" s="14">
        <f t="shared" si="261"/>
        <v>4.7669999999999995</v>
      </c>
      <c r="R620" s="20">
        <v>1.589</v>
      </c>
      <c r="S620" s="20">
        <v>1.589</v>
      </c>
      <c r="T620" s="20">
        <v>1.589</v>
      </c>
      <c r="U620" s="14">
        <f t="shared" si="262"/>
        <v>4.7669999999999995</v>
      </c>
      <c r="V620" s="20">
        <v>1.589</v>
      </c>
      <c r="W620" s="20">
        <v>1.589</v>
      </c>
      <c r="X620" s="20">
        <v>1.589</v>
      </c>
    </row>
    <row r="621" spans="1:25" s="2" customFormat="1" x14ac:dyDescent="0.25">
      <c r="A621" s="36" t="s">
        <v>68</v>
      </c>
      <c r="B621" s="21" t="s">
        <v>44</v>
      </c>
      <c r="C621" s="22"/>
      <c r="D621" s="23"/>
      <c r="E621" s="23" t="s">
        <v>33</v>
      </c>
      <c r="F621" s="14">
        <v>55.52</v>
      </c>
      <c r="G621" s="14">
        <f t="shared" si="257"/>
        <v>1.19</v>
      </c>
      <c r="H621" s="606">
        <f t="shared" si="258"/>
        <v>36.75</v>
      </c>
      <c r="I621" s="71">
        <f t="shared" si="259"/>
        <v>19.059999999999999</v>
      </c>
      <c r="J621" s="20">
        <f>ROUND(55.52/2905*J599,2)</f>
        <v>8.0299999999999994</v>
      </c>
      <c r="K621" s="20">
        <f t="shared" ref="K621:L621" si="263">ROUND(55.52/2905*K599,2)</f>
        <v>6.17</v>
      </c>
      <c r="L621" s="20">
        <f t="shared" si="263"/>
        <v>4.8600000000000003</v>
      </c>
      <c r="M621" s="14">
        <f t="shared" si="260"/>
        <v>2.2000000000000002</v>
      </c>
      <c r="N621" s="20">
        <f>ROUND(55.52/2905*N599,2)</f>
        <v>2.2000000000000002</v>
      </c>
      <c r="O621" s="20">
        <f t="shared" ref="O621:P621" si="264">ROUND(55.52/2905*O599,2)</f>
        <v>0</v>
      </c>
      <c r="P621" s="20">
        <f t="shared" si="264"/>
        <v>0</v>
      </c>
      <c r="Q621" s="14">
        <f t="shared" si="261"/>
        <v>0</v>
      </c>
      <c r="R621" s="20">
        <f>ROUND(55.52/2905*R599,2)</f>
        <v>0</v>
      </c>
      <c r="S621" s="20">
        <f t="shared" ref="S621:T621" si="265">ROUND(55.52/2905*S599,2)</f>
        <v>0</v>
      </c>
      <c r="T621" s="20">
        <f t="shared" si="265"/>
        <v>0</v>
      </c>
      <c r="U621" s="14">
        <f t="shared" si="262"/>
        <v>15.489999999999998</v>
      </c>
      <c r="V621" s="20">
        <f>ROUND(55.52/2905*V599,2)</f>
        <v>2.57</v>
      </c>
      <c r="W621" s="20">
        <f t="shared" ref="W621:X621" si="266">ROUND(55.52/2905*W599,2)</f>
        <v>5.28</v>
      </c>
      <c r="X621" s="20">
        <f t="shared" si="266"/>
        <v>7.64</v>
      </c>
    </row>
    <row r="622" spans="1:25" s="2" customFormat="1" x14ac:dyDescent="0.25">
      <c r="A622" s="36" t="s">
        <v>69</v>
      </c>
      <c r="B622" s="21" t="s">
        <v>70</v>
      </c>
      <c r="C622" s="22"/>
      <c r="D622" s="23"/>
      <c r="E622" s="23" t="s">
        <v>33</v>
      </c>
      <c r="F622" s="14">
        <v>1498.7</v>
      </c>
      <c r="G622" s="14">
        <f t="shared" si="257"/>
        <v>32.22</v>
      </c>
      <c r="H622" s="606">
        <f t="shared" si="258"/>
        <v>998.7</v>
      </c>
      <c r="I622" s="71">
        <f t="shared" si="259"/>
        <v>518</v>
      </c>
      <c r="J622" s="20">
        <f>ROUND(J599*0.2131/0.42*1023.84/1000,1)</f>
        <v>218.4</v>
      </c>
      <c r="K622" s="20">
        <f>ROUND(K599*0.2131/0.42*1023.84/1000,1)</f>
        <v>167.6</v>
      </c>
      <c r="L622" s="20">
        <f>ROUND(L599*0.2131/0.42*1023.84/1000,1)</f>
        <v>132</v>
      </c>
      <c r="M622" s="14">
        <f t="shared" si="260"/>
        <v>59.7</v>
      </c>
      <c r="N622" s="20">
        <f>ROUND(N599*0.2131/0.42*1023.84/1000,1)</f>
        <v>59.7</v>
      </c>
      <c r="O622" s="20">
        <f>ROUND(O599*0.2131/0.42*1023.84/1000,1)</f>
        <v>0</v>
      </c>
      <c r="P622" s="20">
        <f>ROUND(P599*0.2131/0.42*1023.84/1000,1)</f>
        <v>0</v>
      </c>
      <c r="Q622" s="14">
        <f t="shared" si="261"/>
        <v>0</v>
      </c>
      <c r="R622" s="20">
        <f>ROUND(R599*0.2131/0.42*1023.84/1000,1)</f>
        <v>0</v>
      </c>
      <c r="S622" s="20">
        <f>ROUND(S599*0.2131/0.42*1023.84/1000,1)</f>
        <v>0</v>
      </c>
      <c r="T622" s="20">
        <f>ROUND(T599*0.2131/0.42*1023.84/1000,1)</f>
        <v>0</v>
      </c>
      <c r="U622" s="14">
        <f t="shared" si="262"/>
        <v>421</v>
      </c>
      <c r="V622" s="20">
        <f>ROUND(V599*0.2131/0.42*1023.84/1000,1)</f>
        <v>69.8</v>
      </c>
      <c r="W622" s="20">
        <f>ROUND(W599*0.2131/0.42*1023.84/1000,1)</f>
        <v>143.5</v>
      </c>
      <c r="X622" s="20">
        <f>ROUND(X599*0.2131/0.42*1023.84/1000,1)</f>
        <v>207.7</v>
      </c>
    </row>
    <row r="623" spans="1:25" s="2" customFormat="1" x14ac:dyDescent="0.25">
      <c r="A623" s="36" t="s">
        <v>71</v>
      </c>
      <c r="B623" s="21" t="s">
        <v>72</v>
      </c>
      <c r="C623" s="22"/>
      <c r="D623" s="23"/>
      <c r="E623" s="23" t="s">
        <v>33</v>
      </c>
      <c r="F623" s="14">
        <v>13.12</v>
      </c>
      <c r="G623" s="14">
        <f t="shared" si="257"/>
        <v>0.47</v>
      </c>
      <c r="H623" s="606">
        <f t="shared" si="258"/>
        <v>14.5</v>
      </c>
      <c r="I623" s="71">
        <f t="shared" si="259"/>
        <v>7.5</v>
      </c>
      <c r="J623" s="20">
        <f>ROUND(J599*0.329*23.02/1000,1)</f>
        <v>3.2</v>
      </c>
      <c r="K623" s="20">
        <f>ROUND(K599*0.329*23.02/1000,1)</f>
        <v>2.4</v>
      </c>
      <c r="L623" s="20">
        <f>ROUND(L599*0.329*23.02/1000,1)</f>
        <v>1.9</v>
      </c>
      <c r="M623" s="14">
        <f t="shared" si="260"/>
        <v>0.9</v>
      </c>
      <c r="N623" s="20">
        <f>ROUND(N599*0.329*23.02/1000,1)</f>
        <v>0.9</v>
      </c>
      <c r="O623" s="20">
        <f>ROUND(O599*0.329*23.02/1000,1)</f>
        <v>0</v>
      </c>
      <c r="P623" s="20">
        <f>ROUND(P599*0.329*23.02/1000,1)</f>
        <v>0</v>
      </c>
      <c r="Q623" s="14">
        <f t="shared" si="261"/>
        <v>0</v>
      </c>
      <c r="R623" s="20">
        <f>ROUND(R599*0.329*23.02/1000,1)</f>
        <v>0</v>
      </c>
      <c r="S623" s="20">
        <f>ROUND(S599*0.329*23.02/1000,1)</f>
        <v>0</v>
      </c>
      <c r="T623" s="20">
        <f>ROUND(T599*0.329*23.02/1000,1)</f>
        <v>0</v>
      </c>
      <c r="U623" s="14">
        <f t="shared" si="262"/>
        <v>6.1</v>
      </c>
      <c r="V623" s="20">
        <f>ROUND(V599*0.329*23.02/1000,1)</f>
        <v>1</v>
      </c>
      <c r="W623" s="20">
        <f>ROUND(W599*0.329*23.02/1000,1)</f>
        <v>2.1</v>
      </c>
      <c r="X623" s="20">
        <f>ROUND(X599*0.329*23.02/1000,1)</f>
        <v>3</v>
      </c>
    </row>
    <row r="624" spans="1:25" s="2" customFormat="1" x14ac:dyDescent="0.25">
      <c r="A624" s="36"/>
      <c r="B624" s="21" t="s">
        <v>449</v>
      </c>
      <c r="C624" s="22"/>
      <c r="D624" s="23"/>
      <c r="E624" s="23" t="s">
        <v>33</v>
      </c>
      <c r="F624" s="14">
        <v>0</v>
      </c>
      <c r="G624" s="14">
        <f t="shared" si="257"/>
        <v>0</v>
      </c>
      <c r="H624" s="606">
        <f t="shared" si="258"/>
        <v>0</v>
      </c>
      <c r="I624" s="71">
        <f t="shared" si="259"/>
        <v>0</v>
      </c>
      <c r="J624" s="20"/>
      <c r="K624" s="20"/>
      <c r="L624" s="20"/>
      <c r="M624" s="14">
        <f t="shared" si="260"/>
        <v>0</v>
      </c>
      <c r="N624" s="20"/>
      <c r="O624" s="20"/>
      <c r="P624" s="20"/>
      <c r="Q624" s="14">
        <f t="shared" si="261"/>
        <v>0</v>
      </c>
      <c r="R624" s="20"/>
      <c r="S624" s="20"/>
      <c r="T624" s="20"/>
      <c r="U624" s="14">
        <f t="shared" si="262"/>
        <v>0</v>
      </c>
      <c r="V624" s="20"/>
      <c r="W624" s="20"/>
      <c r="X624" s="20"/>
    </row>
    <row r="625" spans="1:24" s="2" customFormat="1" x14ac:dyDescent="0.25">
      <c r="A625" s="36" t="s">
        <v>73</v>
      </c>
      <c r="B625" s="21" t="s">
        <v>74</v>
      </c>
      <c r="C625" s="22"/>
      <c r="D625" s="23"/>
      <c r="E625" s="23" t="s">
        <v>33</v>
      </c>
      <c r="F625" s="14">
        <v>293.42</v>
      </c>
      <c r="G625" s="14">
        <f t="shared" si="257"/>
        <v>6.4</v>
      </c>
      <c r="H625" s="606">
        <f t="shared" si="258"/>
        <v>198.39999999999998</v>
      </c>
      <c r="I625" s="71">
        <f t="shared" si="259"/>
        <v>102.89999999999999</v>
      </c>
      <c r="J625" s="20">
        <f>ROUND(J599*30.02*3.437/1000,1)</f>
        <v>43.4</v>
      </c>
      <c r="K625" s="20">
        <f>ROUND(K599*30.02*3.437/1000,1)</f>
        <v>33.299999999999997</v>
      </c>
      <c r="L625" s="20">
        <f>ROUND(L599*30.02*3.437/1000,1)</f>
        <v>26.2</v>
      </c>
      <c r="M625" s="14">
        <f t="shared" si="260"/>
        <v>11.9</v>
      </c>
      <c r="N625" s="20">
        <f>ROUND(N599*30.02*3.437/1000,1)</f>
        <v>11.9</v>
      </c>
      <c r="O625" s="20">
        <f>ROUND(O599*30.02*3.437/1000,1)</f>
        <v>0</v>
      </c>
      <c r="P625" s="20">
        <f>ROUND(P599*30.02*3.437/1000,1)</f>
        <v>0</v>
      </c>
      <c r="Q625" s="14">
        <f t="shared" si="261"/>
        <v>0</v>
      </c>
      <c r="R625" s="20">
        <f>ROUND(R599*30.02*3.437/1000,1)</f>
        <v>0</v>
      </c>
      <c r="S625" s="20">
        <f>ROUND(S599*30.02*3.437/1000,1)</f>
        <v>0</v>
      </c>
      <c r="T625" s="20">
        <f>ROUND(T599*30.02*3.437/1000,1)</f>
        <v>0</v>
      </c>
      <c r="U625" s="14">
        <f t="shared" si="262"/>
        <v>83.6</v>
      </c>
      <c r="V625" s="20">
        <f>ROUND(V599*30.02*3.437/1000,1)</f>
        <v>13.9</v>
      </c>
      <c r="W625" s="20">
        <f>ROUND(W599*30.02*3.437/1000,1)</f>
        <v>28.5</v>
      </c>
      <c r="X625" s="20">
        <f>ROUND(X599*30.02*3.437/1000,1)</f>
        <v>41.2</v>
      </c>
    </row>
    <row r="626" spans="1:24" s="2" customFormat="1" x14ac:dyDescent="0.25">
      <c r="A626" s="36" t="s">
        <v>75</v>
      </c>
      <c r="B626" s="21" t="s">
        <v>45</v>
      </c>
      <c r="C626" s="22"/>
      <c r="D626" s="23"/>
      <c r="E626" s="23" t="s">
        <v>33</v>
      </c>
      <c r="F626" s="14">
        <v>120.34</v>
      </c>
      <c r="G626" s="14">
        <f t="shared" si="257"/>
        <v>2.57</v>
      </c>
      <c r="H626" s="606">
        <f t="shared" si="258"/>
        <v>79.650000000000006</v>
      </c>
      <c r="I626" s="71">
        <f t="shared" si="259"/>
        <v>79.650000000000006</v>
      </c>
      <c r="J626" s="20">
        <f>ROUND(120.34/2905*1922.67/3,2)</f>
        <v>26.55</v>
      </c>
      <c r="K626" s="20">
        <f t="shared" ref="K626:L626" si="267">ROUND(120.34/2905*1922.67/3,2)</f>
        <v>26.55</v>
      </c>
      <c r="L626" s="20">
        <f t="shared" si="267"/>
        <v>26.55</v>
      </c>
      <c r="M626" s="14">
        <f t="shared" si="260"/>
        <v>0</v>
      </c>
      <c r="N626" s="20"/>
      <c r="O626" s="20"/>
      <c r="P626" s="20"/>
      <c r="Q626" s="14">
        <f t="shared" si="261"/>
        <v>0</v>
      </c>
      <c r="R626" s="20"/>
      <c r="S626" s="20"/>
      <c r="T626" s="20"/>
      <c r="U626" s="14">
        <f t="shared" si="262"/>
        <v>0</v>
      </c>
      <c r="V626" s="20"/>
      <c r="W626" s="20"/>
      <c r="X626" s="20"/>
    </row>
    <row r="627" spans="1:24" s="2" customFormat="1" x14ac:dyDescent="0.25">
      <c r="A627" s="36" t="s">
        <v>76</v>
      </c>
      <c r="B627" s="21" t="s">
        <v>46</v>
      </c>
      <c r="C627" s="22"/>
      <c r="D627" s="23"/>
      <c r="E627" s="23" t="s">
        <v>33</v>
      </c>
      <c r="F627" s="14">
        <v>766.15</v>
      </c>
      <c r="G627" s="14">
        <f t="shared" si="257"/>
        <v>14.52</v>
      </c>
      <c r="H627" s="216">
        <f t="shared" si="258"/>
        <v>450.1</v>
      </c>
      <c r="I627" s="71">
        <f t="shared" si="259"/>
        <v>233.4</v>
      </c>
      <c r="J627" s="20">
        <f>ROUND(450/3097.01*J608,1)</f>
        <v>98.4</v>
      </c>
      <c r="K627" s="20">
        <f t="shared" ref="K627:L627" si="268">ROUND(450/3097.01*K608,1)</f>
        <v>75.5</v>
      </c>
      <c r="L627" s="20">
        <f t="shared" si="268"/>
        <v>59.5</v>
      </c>
      <c r="M627" s="14">
        <f t="shared" si="260"/>
        <v>26.9</v>
      </c>
      <c r="N627" s="20">
        <f>ROUND(450/3097.01*N608,1)</f>
        <v>26.9</v>
      </c>
      <c r="O627" s="20">
        <f t="shared" ref="O627:P627" si="269">ROUND(450/3097.01*O608,1)</f>
        <v>0</v>
      </c>
      <c r="P627" s="20">
        <f t="shared" si="269"/>
        <v>0</v>
      </c>
      <c r="Q627" s="14">
        <f t="shared" si="261"/>
        <v>0</v>
      </c>
      <c r="R627" s="20">
        <f>ROUND(450/3097.01*R608,1)</f>
        <v>0</v>
      </c>
      <c r="S627" s="20">
        <f t="shared" ref="S627:T627" si="270">ROUND(450/3097.01*S608,1)</f>
        <v>0</v>
      </c>
      <c r="T627" s="20">
        <f t="shared" si="270"/>
        <v>0</v>
      </c>
      <c r="U627" s="14">
        <f t="shared" si="262"/>
        <v>189.8</v>
      </c>
      <c r="V627" s="20">
        <f>ROUND(450/3097.01*V608,1)</f>
        <v>31.5</v>
      </c>
      <c r="W627" s="20">
        <f t="shared" ref="W627:X627" si="271">ROUND(450/3097.01*W608,1)</f>
        <v>64.7</v>
      </c>
      <c r="X627" s="20">
        <f t="shared" si="271"/>
        <v>93.6</v>
      </c>
    </row>
    <row r="628" spans="1:24" s="2" customFormat="1" x14ac:dyDescent="0.25">
      <c r="A628" s="36" t="s">
        <v>77</v>
      </c>
      <c r="B628" s="21" t="s">
        <v>48</v>
      </c>
      <c r="C628" s="22"/>
      <c r="D628" s="23"/>
      <c r="E628" s="23" t="s">
        <v>33</v>
      </c>
      <c r="F628" s="14">
        <v>102.82</v>
      </c>
      <c r="G628" s="14">
        <f t="shared" si="257"/>
        <v>2.2000000000000002</v>
      </c>
      <c r="H628" s="606">
        <f t="shared" si="258"/>
        <v>68.05</v>
      </c>
      <c r="I628" s="39">
        <f t="shared" si="259"/>
        <v>35.29</v>
      </c>
      <c r="J628" s="20">
        <f>ROUND(102.82/2905*J599,2)</f>
        <v>14.88</v>
      </c>
      <c r="K628" s="20">
        <f t="shared" ref="K628:L628" si="272">ROUND(102.82/2905*K599,2)</f>
        <v>11.42</v>
      </c>
      <c r="L628" s="20">
        <f t="shared" si="272"/>
        <v>8.99</v>
      </c>
      <c r="M628" s="14">
        <f t="shared" si="260"/>
        <v>4.07</v>
      </c>
      <c r="N628" s="20">
        <f>ROUND(102.82/2905*N599,2)</f>
        <v>4.07</v>
      </c>
      <c r="O628" s="20">
        <f t="shared" ref="O628:P628" si="273">ROUND(102.82/2905*O599,2)</f>
        <v>0</v>
      </c>
      <c r="P628" s="20">
        <f t="shared" si="273"/>
        <v>0</v>
      </c>
      <c r="Q628" s="14">
        <f t="shared" si="261"/>
        <v>0</v>
      </c>
      <c r="R628" s="20">
        <f>ROUND(102.82/2905*R599,2)</f>
        <v>0</v>
      </c>
      <c r="S628" s="20">
        <f t="shared" ref="S628:T628" si="274">ROUND(102.82/2905*S599,2)</f>
        <v>0</v>
      </c>
      <c r="T628" s="20">
        <f t="shared" si="274"/>
        <v>0</v>
      </c>
      <c r="U628" s="14">
        <f t="shared" si="262"/>
        <v>28.689999999999998</v>
      </c>
      <c r="V628" s="20">
        <f>ROUND(102.82/2905*V599,2)</f>
        <v>4.76</v>
      </c>
      <c r="W628" s="20">
        <f t="shared" ref="W628:X628" si="275">ROUND(102.82/2905*W599,2)</f>
        <v>9.7799999999999994</v>
      </c>
      <c r="X628" s="20">
        <f t="shared" si="275"/>
        <v>14.15</v>
      </c>
    </row>
    <row r="629" spans="1:24" s="2" customFormat="1" x14ac:dyDescent="0.25">
      <c r="A629" s="21"/>
      <c r="B629" s="21"/>
      <c r="C629" s="22"/>
      <c r="D629" s="23"/>
      <c r="E629" s="23"/>
      <c r="F629" s="23"/>
      <c r="G629" s="23"/>
      <c r="H629" s="23"/>
      <c r="I629" s="24"/>
      <c r="J629" s="24"/>
      <c r="K629" s="24"/>
      <c r="L629" s="24"/>
      <c r="M629" s="24"/>
      <c r="N629" s="24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s="2" customFormat="1" x14ac:dyDescent="0.25">
      <c r="A630" s="594">
        <v>12</v>
      </c>
      <c r="B630" s="21" t="s">
        <v>51</v>
      </c>
      <c r="C630" s="22"/>
      <c r="D630" s="23"/>
      <c r="E630" s="23" t="s">
        <v>33</v>
      </c>
      <c r="F630" s="174">
        <f>F608-F615</f>
        <v>158.93000000000029</v>
      </c>
      <c r="G630" s="23"/>
      <c r="H630" s="20">
        <f t="shared" ref="H630:X630" si="276">H608-H615</f>
        <v>-2.3314168769397838</v>
      </c>
      <c r="I630" s="26">
        <f t="shared" si="276"/>
        <v>53.182880678448555</v>
      </c>
      <c r="J630" s="20">
        <f t="shared" si="276"/>
        <v>67.94015411277519</v>
      </c>
      <c r="K630" s="26">
        <f t="shared" si="276"/>
        <v>6.5095758144294678</v>
      </c>
      <c r="L630" s="26">
        <f t="shared" si="276"/>
        <v>-21.266849248756159</v>
      </c>
      <c r="M630" s="20">
        <f t="shared" si="276"/>
        <v>-51.407000000000039</v>
      </c>
      <c r="N630" s="26">
        <f t="shared" si="276"/>
        <v>2.2709999999999582</v>
      </c>
      <c r="O630" s="26">
        <f t="shared" si="276"/>
        <v>-52.088999999999999</v>
      </c>
      <c r="P630" s="26">
        <f t="shared" si="276"/>
        <v>-1.589</v>
      </c>
      <c r="Q630" s="20">
        <f t="shared" si="276"/>
        <v>-118.46699999999998</v>
      </c>
      <c r="R630" s="26">
        <f t="shared" si="276"/>
        <v>-39.488999999999997</v>
      </c>
      <c r="S630" s="26">
        <f t="shared" si="276"/>
        <v>-39.488999999999997</v>
      </c>
      <c r="T630" s="20">
        <f t="shared" si="276"/>
        <v>-39.488999999999997</v>
      </c>
      <c r="U630" s="20">
        <f t="shared" si="276"/>
        <v>114.35970244461123</v>
      </c>
      <c r="V630" s="20">
        <f t="shared" si="276"/>
        <v>-41.865386304486748</v>
      </c>
      <c r="W630" s="20">
        <f t="shared" si="276"/>
        <v>54.720405659505786</v>
      </c>
      <c r="X630" s="20">
        <f t="shared" si="276"/>
        <v>101.50468308959262</v>
      </c>
    </row>
    <row r="631" spans="1:24" s="2" customFormat="1" x14ac:dyDescent="0.25">
      <c r="A631" s="594">
        <v>13</v>
      </c>
      <c r="B631" s="21" t="s">
        <v>78</v>
      </c>
      <c r="C631" s="22"/>
      <c r="D631" s="23"/>
      <c r="E631" s="598" t="s">
        <v>28</v>
      </c>
      <c r="F631" s="20">
        <f>ROUND(F630/F615*100,1)</f>
        <v>3.5</v>
      </c>
      <c r="G631" s="598"/>
      <c r="H631" s="20">
        <f t="shared" ref="H631:X631" si="277">ROUND(H630/H615*100,1)</f>
        <v>-0.1</v>
      </c>
      <c r="I631" s="20">
        <f t="shared" si="277"/>
        <v>3.4</v>
      </c>
      <c r="J631" s="20">
        <f t="shared" si="277"/>
        <v>11.2</v>
      </c>
      <c r="K631" s="20">
        <f t="shared" si="277"/>
        <v>1.3</v>
      </c>
      <c r="L631" s="20">
        <f t="shared" si="277"/>
        <v>-4.9000000000000004</v>
      </c>
      <c r="M631" s="20">
        <f t="shared" si="277"/>
        <v>-21.7</v>
      </c>
      <c r="N631" s="20">
        <f t="shared" si="277"/>
        <v>1.2</v>
      </c>
      <c r="O631" s="20">
        <f t="shared" si="277"/>
        <v>-100</v>
      </c>
      <c r="P631" s="20">
        <f t="shared" si="277"/>
        <v>-100</v>
      </c>
      <c r="Q631" s="20">
        <f t="shared" si="277"/>
        <v>-100</v>
      </c>
      <c r="R631" s="20">
        <f t="shared" si="277"/>
        <v>-100</v>
      </c>
      <c r="S631" s="20">
        <f t="shared" si="277"/>
        <v>-100</v>
      </c>
      <c r="T631" s="20">
        <f t="shared" si="277"/>
        <v>-100</v>
      </c>
      <c r="U631" s="20">
        <f t="shared" si="277"/>
        <v>9.6</v>
      </c>
      <c r="V631" s="20">
        <f t="shared" si="277"/>
        <v>-16.2</v>
      </c>
      <c r="W631" s="20">
        <f t="shared" si="277"/>
        <v>14</v>
      </c>
      <c r="X631" s="20">
        <f t="shared" si="277"/>
        <v>18.7</v>
      </c>
    </row>
    <row r="632" spans="1:24" s="2" customFormat="1" x14ac:dyDescent="0.25">
      <c r="A632" s="21"/>
      <c r="B632" s="21"/>
      <c r="C632" s="22"/>
      <c r="D632" s="23"/>
      <c r="E632" s="23"/>
      <c r="F632" s="23"/>
      <c r="G632" s="23"/>
      <c r="H632" s="23"/>
      <c r="I632" s="24"/>
      <c r="J632" s="24"/>
      <c r="K632" s="24"/>
      <c r="L632" s="24"/>
      <c r="M632" s="24"/>
      <c r="N632" s="24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s="2" customFormat="1" x14ac:dyDescent="0.25"/>
    <row r="634" spans="1:24" s="2" customFormat="1" x14ac:dyDescent="0.25">
      <c r="B634" s="2" t="s">
        <v>99</v>
      </c>
    </row>
    <row r="635" spans="1:24" x14ac:dyDescent="0.25">
      <c r="S635"/>
      <c r="W635" t="s">
        <v>97</v>
      </c>
    </row>
    <row r="636" spans="1:24" x14ac:dyDescent="0.25">
      <c r="S636"/>
      <c r="W636" t="s">
        <v>458</v>
      </c>
    </row>
    <row r="637" spans="1:24" x14ac:dyDescent="0.25">
      <c r="S637"/>
      <c r="W637" t="s">
        <v>459</v>
      </c>
    </row>
    <row r="638" spans="1:24" x14ac:dyDescent="0.25">
      <c r="S638"/>
      <c r="W638" t="s">
        <v>460</v>
      </c>
    </row>
    <row r="639" spans="1:24" x14ac:dyDescent="0.25">
      <c r="S639"/>
    </row>
    <row r="640" spans="1:24" s="2" customFormat="1" ht="11.25" customHeight="1" x14ac:dyDescent="0.25">
      <c r="J640">
        <f>350/3407.31+1</f>
        <v>1.1027203277658915</v>
      </c>
      <c r="K640">
        <f>200/2931.5+1</f>
        <v>1.0682244584683609</v>
      </c>
      <c r="L640">
        <f>100/3422.99+1</f>
        <v>1.0292142249904324</v>
      </c>
      <c r="M640"/>
      <c r="N640"/>
      <c r="O640"/>
      <c r="P640"/>
      <c r="Q640"/>
      <c r="R640"/>
      <c r="S640"/>
      <c r="T640"/>
      <c r="U640"/>
      <c r="V640">
        <f>100/3108.35+1</f>
        <v>1.032171409268583</v>
      </c>
      <c r="W640">
        <f>200/3371.69+1</f>
        <v>1.0593174342836975</v>
      </c>
      <c r="X640">
        <f>350/3875.8+1</f>
        <v>1.0903039372516641</v>
      </c>
    </row>
    <row r="641" spans="1:229" s="2" customFormat="1" x14ac:dyDescent="0.25"/>
    <row r="642" spans="1:229" s="2" customFormat="1" ht="15.6" x14ac:dyDescent="0.3">
      <c r="A642" s="2" t="s">
        <v>52</v>
      </c>
      <c r="E642" s="3" t="s">
        <v>439</v>
      </c>
      <c r="J642" s="310" t="s">
        <v>439</v>
      </c>
      <c r="L642" s="3"/>
      <c r="N642" s="3"/>
      <c r="P642" s="3"/>
      <c r="R642" s="3"/>
      <c r="T642" s="3" t="s">
        <v>439</v>
      </c>
    </row>
    <row r="643" spans="1:229" s="2" customFormat="1" x14ac:dyDescent="0.25">
      <c r="A643" s="317" t="s">
        <v>54</v>
      </c>
    </row>
    <row r="644" spans="1:229" s="2" customFormat="1" x14ac:dyDescent="0.25">
      <c r="A644" s="5" t="s">
        <v>0</v>
      </c>
      <c r="B644" s="6" t="s">
        <v>1</v>
      </c>
      <c r="C644" s="7"/>
      <c r="D644" s="8"/>
      <c r="E644" s="8" t="s">
        <v>2</v>
      </c>
      <c r="F644" s="19" t="s">
        <v>55</v>
      </c>
      <c r="G644" s="605" t="s">
        <v>89</v>
      </c>
      <c r="H644" s="605" t="s">
        <v>3</v>
      </c>
      <c r="I644" s="594" t="s">
        <v>94</v>
      </c>
      <c r="J644" s="884" t="s">
        <v>93</v>
      </c>
      <c r="K644" s="885"/>
      <c r="L644" s="885"/>
      <c r="M644" s="594" t="s">
        <v>90</v>
      </c>
      <c r="N644" s="594" t="s">
        <v>93</v>
      </c>
      <c r="O644" s="595"/>
      <c r="P644" s="595"/>
      <c r="Q644" s="594" t="s">
        <v>91</v>
      </c>
      <c r="R644" s="594" t="s">
        <v>93</v>
      </c>
      <c r="S644" s="595"/>
      <c r="T644" s="595"/>
      <c r="U644" s="19" t="s">
        <v>92</v>
      </c>
      <c r="V644" s="78" t="s">
        <v>93</v>
      </c>
      <c r="W644" s="595"/>
      <c r="X644" s="598"/>
    </row>
    <row r="645" spans="1:229" s="18" customFormat="1" x14ac:dyDescent="0.25">
      <c r="A645" s="14"/>
      <c r="B645" s="881" t="s">
        <v>8</v>
      </c>
      <c r="C645" s="882"/>
      <c r="D645" s="883"/>
      <c r="E645" s="597" t="s">
        <v>9</v>
      </c>
      <c r="F645" s="73" t="s">
        <v>57</v>
      </c>
      <c r="G645" s="74" t="s">
        <v>56</v>
      </c>
      <c r="H645" s="144" t="s">
        <v>444</v>
      </c>
      <c r="I645" s="594" t="s">
        <v>10</v>
      </c>
      <c r="J645" s="594" t="s">
        <v>11</v>
      </c>
      <c r="K645" s="604" t="s">
        <v>12</v>
      </c>
      <c r="L645" s="594" t="s">
        <v>13</v>
      </c>
      <c r="M645" s="594" t="s">
        <v>10</v>
      </c>
      <c r="N645" s="594" t="s">
        <v>14</v>
      </c>
      <c r="O645" s="594" t="s">
        <v>15</v>
      </c>
      <c r="P645" s="594" t="s">
        <v>16</v>
      </c>
      <c r="Q645" s="594" t="s">
        <v>10</v>
      </c>
      <c r="R645" s="594" t="s">
        <v>17</v>
      </c>
      <c r="S645" s="594" t="s">
        <v>58</v>
      </c>
      <c r="T645" s="594" t="s">
        <v>18</v>
      </c>
      <c r="U645" s="14" t="s">
        <v>10</v>
      </c>
      <c r="V645" s="595" t="s">
        <v>19</v>
      </c>
      <c r="W645" s="594" t="s">
        <v>20</v>
      </c>
      <c r="X645" s="20" t="s">
        <v>21</v>
      </c>
    </row>
    <row r="646" spans="1:229" s="2" customFormat="1" x14ac:dyDescent="0.25">
      <c r="A646" s="5"/>
      <c r="B646" s="886"/>
      <c r="C646" s="887"/>
      <c r="D646" s="888"/>
      <c r="E646" s="5"/>
      <c r="F646" s="14" t="s">
        <v>443</v>
      </c>
      <c r="G646" s="596" t="s">
        <v>88</v>
      </c>
      <c r="H646" s="20" t="s">
        <v>22</v>
      </c>
      <c r="I646" s="73" t="s">
        <v>22</v>
      </c>
      <c r="J646" s="73" t="s">
        <v>22</v>
      </c>
      <c r="K646" s="19" t="s">
        <v>22</v>
      </c>
      <c r="L646" s="73" t="s">
        <v>22</v>
      </c>
      <c r="M646" s="19" t="s">
        <v>22</v>
      </c>
      <c r="N646" s="19" t="s">
        <v>22</v>
      </c>
      <c r="O646" s="19" t="s">
        <v>22</v>
      </c>
      <c r="P646" s="19" t="s">
        <v>22</v>
      </c>
      <c r="Q646" s="19" t="s">
        <v>22</v>
      </c>
      <c r="R646" s="19" t="s">
        <v>22</v>
      </c>
      <c r="S646" s="19" t="s">
        <v>22</v>
      </c>
      <c r="T646" s="19" t="s">
        <v>22</v>
      </c>
      <c r="U646" s="19" t="s">
        <v>22</v>
      </c>
      <c r="V646" s="19" t="s">
        <v>22</v>
      </c>
      <c r="W646" s="19" t="s">
        <v>22</v>
      </c>
      <c r="X646" s="19" t="s">
        <v>22</v>
      </c>
    </row>
    <row r="647" spans="1:229" s="2" customFormat="1" x14ac:dyDescent="0.25">
      <c r="A647" s="20">
        <v>1</v>
      </c>
      <c r="B647" s="884">
        <v>2</v>
      </c>
      <c r="C647" s="885"/>
      <c r="D647" s="889"/>
      <c r="E647" s="606">
        <v>3</v>
      </c>
      <c r="F647" s="20">
        <v>4</v>
      </c>
      <c r="G647" s="606">
        <v>5</v>
      </c>
      <c r="H647" s="606">
        <v>6</v>
      </c>
      <c r="I647" s="606">
        <v>7</v>
      </c>
      <c r="J647" s="19">
        <v>8</v>
      </c>
      <c r="K647" s="19">
        <v>9</v>
      </c>
      <c r="L647" s="19">
        <v>10</v>
      </c>
      <c r="M647" s="19">
        <v>11</v>
      </c>
      <c r="N647" s="19">
        <v>12</v>
      </c>
      <c r="O647" s="19">
        <v>13</v>
      </c>
      <c r="P647" s="19">
        <v>14</v>
      </c>
      <c r="Q647" s="19">
        <v>15</v>
      </c>
      <c r="R647" s="19">
        <v>16</v>
      </c>
      <c r="S647" s="19">
        <v>17</v>
      </c>
      <c r="T647" s="19">
        <v>18</v>
      </c>
      <c r="U647" s="19">
        <v>19</v>
      </c>
      <c r="V647" s="19">
        <v>20</v>
      </c>
      <c r="W647" s="19">
        <v>21</v>
      </c>
      <c r="X647" s="19">
        <v>22</v>
      </c>
    </row>
    <row r="648" spans="1:229" s="2" customFormat="1" x14ac:dyDescent="0.25">
      <c r="A648" s="20">
        <v>1</v>
      </c>
      <c r="B648" s="78" t="s">
        <v>59</v>
      </c>
      <c r="C648" s="595"/>
      <c r="D648" s="598"/>
      <c r="E648" s="79" t="s">
        <v>60</v>
      </c>
      <c r="F648" s="606">
        <f>F651+F649</f>
        <v>2099.85</v>
      </c>
      <c r="G648" s="79"/>
      <c r="H648" s="214">
        <f>I648+M648+Q648+U648</f>
        <v>2099.83</v>
      </c>
      <c r="I648" s="20">
        <f>J648+K648+L648</f>
        <v>910.75</v>
      </c>
      <c r="J648" s="38">
        <f>J651+J649</f>
        <v>360.12</v>
      </c>
      <c r="K648" s="26">
        <f>K649+K651</f>
        <v>290.67</v>
      </c>
      <c r="L648" s="26">
        <f>L649+L651</f>
        <v>259.96000000000004</v>
      </c>
      <c r="M648" s="215">
        <f>N648+O648+P648</f>
        <v>275</v>
      </c>
      <c r="N648" s="20">
        <f>N649+N651</f>
        <v>173.48</v>
      </c>
      <c r="O648" s="26">
        <f>O649+O651</f>
        <v>54.62</v>
      </c>
      <c r="P648" s="20">
        <f>P649+P651</f>
        <v>46.900000000000006</v>
      </c>
      <c r="Q648" s="215">
        <f>R648+S648+T648</f>
        <v>122.89</v>
      </c>
      <c r="R648" s="20">
        <f>R651+R649</f>
        <v>48.460000000000008</v>
      </c>
      <c r="S648" s="26">
        <f>S651+S649</f>
        <v>25.009999999999998</v>
      </c>
      <c r="T648" s="26">
        <f>T651+T649</f>
        <v>49.42</v>
      </c>
      <c r="U648" s="19">
        <f>V648+W648+X648</f>
        <v>791.19</v>
      </c>
      <c r="V648" s="26">
        <f>V649+V651</f>
        <v>182.63</v>
      </c>
      <c r="W648" s="26">
        <f>W649+W651</f>
        <v>265.24</v>
      </c>
      <c r="X648" s="26">
        <f>X649+X651</f>
        <v>343.32</v>
      </c>
    </row>
    <row r="649" spans="1:229" s="2" customFormat="1" x14ac:dyDescent="0.25">
      <c r="A649" s="20">
        <v>2</v>
      </c>
      <c r="B649" s="78" t="s">
        <v>61</v>
      </c>
      <c r="C649" s="595"/>
      <c r="D649" s="598"/>
      <c r="E649" s="79" t="s">
        <v>60</v>
      </c>
      <c r="F649" s="606">
        <v>56.91</v>
      </c>
      <c r="G649" s="79"/>
      <c r="H649" s="214">
        <f>I649+M649+Q649+U649</f>
        <v>56.899999999999991</v>
      </c>
      <c r="I649" s="20">
        <f>J649+K649+L649</f>
        <v>24.68</v>
      </c>
      <c r="J649" s="20">
        <v>9.76</v>
      </c>
      <c r="K649" s="20">
        <v>7.88</v>
      </c>
      <c r="L649" s="20">
        <v>7.04</v>
      </c>
      <c r="M649" s="215">
        <f>N649+O649+P649</f>
        <v>7.4499999999999993</v>
      </c>
      <c r="N649" s="20">
        <v>4.7</v>
      </c>
      <c r="O649" s="20">
        <v>1.48</v>
      </c>
      <c r="P649" s="20">
        <v>1.27</v>
      </c>
      <c r="Q649" s="215">
        <f>R649+S649+T649</f>
        <v>3.33</v>
      </c>
      <c r="R649" s="20">
        <v>1.31</v>
      </c>
      <c r="S649" s="20">
        <v>0.68</v>
      </c>
      <c r="T649" s="20">
        <v>1.34</v>
      </c>
      <c r="U649" s="19">
        <f>V649+W649+X649</f>
        <v>21.44</v>
      </c>
      <c r="V649" s="20">
        <v>4.95</v>
      </c>
      <c r="W649" s="20">
        <v>7.19</v>
      </c>
      <c r="X649" s="20">
        <v>9.3000000000000007</v>
      </c>
    </row>
    <row r="650" spans="1:229" s="2" customFormat="1" x14ac:dyDescent="0.25">
      <c r="A650" s="20">
        <v>3</v>
      </c>
      <c r="B650" s="78" t="s">
        <v>62</v>
      </c>
      <c r="C650" s="595"/>
      <c r="D650" s="598"/>
      <c r="E650" s="79" t="s">
        <v>28</v>
      </c>
      <c r="F650" s="20">
        <f>ROUND(F649/F648*100,2)</f>
        <v>2.71</v>
      </c>
      <c r="G650" s="79"/>
      <c r="H650" s="20">
        <f>ROUND(H649/H648*100,2)</f>
        <v>2.71</v>
      </c>
      <c r="I650" s="20">
        <f t="shared" ref="I650:P650" si="278">ROUND(I649/I648*100,1)</f>
        <v>2.7</v>
      </c>
      <c r="J650" s="18">
        <f t="shared" si="278"/>
        <v>2.7</v>
      </c>
      <c r="K650" s="20">
        <f t="shared" si="278"/>
        <v>2.7</v>
      </c>
      <c r="L650" s="20">
        <f t="shared" si="278"/>
        <v>2.7</v>
      </c>
      <c r="M650" s="20">
        <f t="shared" si="278"/>
        <v>2.7</v>
      </c>
      <c r="N650" s="20">
        <f t="shared" si="278"/>
        <v>2.7</v>
      </c>
      <c r="O650" s="20">
        <f t="shared" si="278"/>
        <v>2.7</v>
      </c>
      <c r="P650" s="20">
        <f t="shared" si="278"/>
        <v>2.7</v>
      </c>
      <c r="Q650" s="20">
        <f>ROUND(Q649/Q648*100,2)</f>
        <v>2.71</v>
      </c>
      <c r="R650" s="20">
        <f>ROUND(R649/R648*100,1)</f>
        <v>2.7</v>
      </c>
      <c r="S650" s="20">
        <f>ROUND(S649/S648*100,1)</f>
        <v>2.7</v>
      </c>
      <c r="T650" s="20">
        <f>ROUND(T649/T648*100,1)</f>
        <v>2.7</v>
      </c>
      <c r="U650" s="20">
        <f>ROUND(U649/U648*100,2)</f>
        <v>2.71</v>
      </c>
      <c r="V650" s="20">
        <f>ROUND(V649/V648*100,2)</f>
        <v>2.71</v>
      </c>
      <c r="W650" s="20">
        <f>ROUND(W649/W648*100,2)</f>
        <v>2.71</v>
      </c>
      <c r="X650" s="20">
        <f>ROUND(X649/X648*100,2)</f>
        <v>2.71</v>
      </c>
    </row>
    <row r="651" spans="1:229" s="2" customFormat="1" x14ac:dyDescent="0.25">
      <c r="A651" s="20">
        <v>4</v>
      </c>
      <c r="B651" s="78" t="s">
        <v>191</v>
      </c>
      <c r="C651" s="595"/>
      <c r="D651" s="598"/>
      <c r="E651" s="79" t="s">
        <v>60</v>
      </c>
      <c r="F651" s="606">
        <f>F655+F653</f>
        <v>2042.94</v>
      </c>
      <c r="G651" s="79"/>
      <c r="H651" s="214">
        <f>I651+M651+Q651+U651</f>
        <v>2042.9300000000003</v>
      </c>
      <c r="I651" s="20">
        <f>J651+K651+L651</f>
        <v>886.07000000000016</v>
      </c>
      <c r="J651" s="26">
        <f>J655+J653+J652</f>
        <v>350.36</v>
      </c>
      <c r="K651" s="26">
        <f>K655+K653+K652</f>
        <v>282.79000000000002</v>
      </c>
      <c r="L651" s="26">
        <f>L655+L653+L652</f>
        <v>252.92000000000002</v>
      </c>
      <c r="M651" s="20">
        <f>M652+M653+M655</f>
        <v>267.55000000000007</v>
      </c>
      <c r="N651" s="26">
        <f>N655+N653+N652</f>
        <v>168.78</v>
      </c>
      <c r="O651" s="26">
        <f>O655+O653+O652</f>
        <v>53.14</v>
      </c>
      <c r="P651" s="26">
        <f>P655+P653+P652</f>
        <v>45.63</v>
      </c>
      <c r="Q651" s="20">
        <f>Q652+Q653+Q655</f>
        <v>119.56</v>
      </c>
      <c r="R651" s="26">
        <f>R655+R653+R652</f>
        <v>47.150000000000006</v>
      </c>
      <c r="S651" s="26">
        <f>S655+S653+S652</f>
        <v>24.33</v>
      </c>
      <c r="T651" s="26">
        <f>T655+T653+T652</f>
        <v>48.08</v>
      </c>
      <c r="U651" s="20">
        <f>U652+U653+U655</f>
        <v>769.75</v>
      </c>
      <c r="V651" s="26">
        <f>V655+V653+V652</f>
        <v>177.68</v>
      </c>
      <c r="W651" s="26">
        <f>W655+W653+W652</f>
        <v>258.05</v>
      </c>
      <c r="X651" s="26">
        <f>X655+X653+X652</f>
        <v>334.02</v>
      </c>
    </row>
    <row r="652" spans="1:229" s="2" customFormat="1" x14ac:dyDescent="0.25">
      <c r="A652" s="20"/>
      <c r="B652" s="78" t="s">
        <v>301</v>
      </c>
      <c r="C652" s="595"/>
      <c r="D652" s="598"/>
      <c r="E652" s="79" t="s">
        <v>60</v>
      </c>
      <c r="F652" s="606">
        <v>0</v>
      </c>
      <c r="G652" s="79"/>
      <c r="H652" s="606">
        <f>I652+M652+Q652+U652</f>
        <v>0</v>
      </c>
      <c r="I652" s="20">
        <f>J652+K652+L652</f>
        <v>0</v>
      </c>
      <c r="J652" s="20"/>
      <c r="K652" s="19"/>
      <c r="L652" s="19"/>
      <c r="M652" s="20">
        <f>N652+O652+P652</f>
        <v>0</v>
      </c>
      <c r="N652" s="20"/>
      <c r="O652" s="20"/>
      <c r="P652" s="20"/>
      <c r="Q652" s="19">
        <f>R652+S652+T652</f>
        <v>0</v>
      </c>
      <c r="R652" s="20"/>
      <c r="S652" s="20"/>
      <c r="T652" s="20"/>
      <c r="U652" s="19">
        <f>V652+W652+X652</f>
        <v>0</v>
      </c>
      <c r="V652" s="20"/>
      <c r="W652" s="20"/>
      <c r="X652" s="20"/>
    </row>
    <row r="653" spans="1:229" s="2" customFormat="1" x14ac:dyDescent="0.25">
      <c r="A653" s="20">
        <v>5</v>
      </c>
      <c r="B653" s="78" t="s">
        <v>26</v>
      </c>
      <c r="C653" s="595"/>
      <c r="D653" s="598"/>
      <c r="E653" s="79" t="s">
        <v>60</v>
      </c>
      <c r="F653" s="606">
        <v>120.06</v>
      </c>
      <c r="G653" s="79"/>
      <c r="H653" s="214">
        <f>I653+M653+Q653+U653</f>
        <v>120.05</v>
      </c>
      <c r="I653" s="38">
        <f>J653+K653+L653</f>
        <v>52.059999999999995</v>
      </c>
      <c r="J653" s="20">
        <v>20.57</v>
      </c>
      <c r="K653" s="19">
        <v>16.62</v>
      </c>
      <c r="L653" s="19">
        <v>14.87</v>
      </c>
      <c r="M653" s="20">
        <f>N653+O653+P653</f>
        <v>15.719999999999999</v>
      </c>
      <c r="N653" s="20">
        <v>9.92</v>
      </c>
      <c r="O653" s="20">
        <v>3.12</v>
      </c>
      <c r="P653" s="20">
        <v>2.68</v>
      </c>
      <c r="Q653" s="19">
        <f>R653+S653+T653</f>
        <v>7.03</v>
      </c>
      <c r="R653" s="20">
        <v>2.77</v>
      </c>
      <c r="S653" s="20">
        <v>1.43</v>
      </c>
      <c r="T653" s="20">
        <v>2.83</v>
      </c>
      <c r="U653" s="19">
        <f>V653+W653+X653</f>
        <v>45.239999999999995</v>
      </c>
      <c r="V653" s="20">
        <v>10.44</v>
      </c>
      <c r="W653" s="20">
        <v>15.17</v>
      </c>
      <c r="X653" s="20">
        <v>19.63</v>
      </c>
    </row>
    <row r="654" spans="1:229" s="25" customFormat="1" x14ac:dyDescent="0.25">
      <c r="A654" s="20">
        <v>6</v>
      </c>
      <c r="B654" s="78" t="s">
        <v>62</v>
      </c>
      <c r="C654" s="595"/>
      <c r="D654" s="598"/>
      <c r="E654" s="79" t="s">
        <v>28</v>
      </c>
      <c r="F654" s="20">
        <f>ROUND(F653/F651*100,2)</f>
        <v>5.88</v>
      </c>
      <c r="G654" s="20"/>
      <c r="H654" s="38">
        <f t="shared" ref="H654:X654" si="279">ROUND(H653/H651*100,2)</f>
        <v>5.88</v>
      </c>
      <c r="I654" s="20">
        <f t="shared" si="279"/>
        <v>5.88</v>
      </c>
      <c r="J654" s="20">
        <f t="shared" si="279"/>
        <v>5.87</v>
      </c>
      <c r="K654" s="20">
        <f t="shared" si="279"/>
        <v>5.88</v>
      </c>
      <c r="L654" s="20">
        <f t="shared" si="279"/>
        <v>5.88</v>
      </c>
      <c r="M654" s="20">
        <f t="shared" si="279"/>
        <v>5.88</v>
      </c>
      <c r="N654" s="20">
        <f t="shared" si="279"/>
        <v>5.88</v>
      </c>
      <c r="O654" s="20">
        <f t="shared" si="279"/>
        <v>5.87</v>
      </c>
      <c r="P654" s="20">
        <f t="shared" si="279"/>
        <v>5.87</v>
      </c>
      <c r="Q654" s="20">
        <f t="shared" si="279"/>
        <v>5.88</v>
      </c>
      <c r="R654" s="20">
        <f t="shared" si="279"/>
        <v>5.87</v>
      </c>
      <c r="S654" s="20">
        <f t="shared" si="279"/>
        <v>5.88</v>
      </c>
      <c r="T654" s="20">
        <f t="shared" si="279"/>
        <v>5.89</v>
      </c>
      <c r="U654" s="20">
        <f t="shared" si="279"/>
        <v>5.88</v>
      </c>
      <c r="V654" s="20">
        <f t="shared" si="279"/>
        <v>5.88</v>
      </c>
      <c r="W654" s="20">
        <f t="shared" si="279"/>
        <v>5.88</v>
      </c>
      <c r="X654" s="20">
        <f t="shared" si="279"/>
        <v>5.88</v>
      </c>
      <c r="Y654" s="604"/>
      <c r="Z654" s="604"/>
      <c r="AA654" s="604"/>
      <c r="AB654" s="604"/>
      <c r="AC654" s="604"/>
      <c r="AD654" s="604"/>
      <c r="AE654" s="604"/>
      <c r="AF654" s="604"/>
      <c r="AG654" s="604"/>
      <c r="AH654" s="604"/>
      <c r="AI654" s="604"/>
      <c r="AJ654" s="604"/>
      <c r="AK654" s="604"/>
      <c r="AL654" s="604"/>
      <c r="AM654" s="604"/>
      <c r="AN654" s="604"/>
      <c r="AO654" s="604"/>
      <c r="AP654" s="604"/>
      <c r="AQ654" s="604"/>
      <c r="AR654" s="604"/>
      <c r="AS654" s="604"/>
      <c r="AT654" s="604"/>
      <c r="AU654" s="604"/>
      <c r="AV654" s="604"/>
      <c r="AW654" s="604"/>
      <c r="AX654" s="604"/>
      <c r="AY654" s="604"/>
      <c r="AZ654" s="604"/>
      <c r="BA654" s="604"/>
      <c r="BB654" s="604"/>
      <c r="BC654" s="604"/>
      <c r="BD654" s="604"/>
      <c r="BE654" s="604"/>
      <c r="BF654" s="604"/>
      <c r="BG654" s="604"/>
      <c r="BH654" s="604"/>
      <c r="BI654" s="604"/>
      <c r="BJ654" s="604"/>
      <c r="BK654" s="604"/>
      <c r="BL654" s="604"/>
      <c r="BM654" s="604"/>
      <c r="BN654" s="604"/>
      <c r="BO654" s="604"/>
      <c r="BP654" s="604"/>
      <c r="BQ654" s="604"/>
      <c r="BR654" s="604"/>
      <c r="BS654" s="604"/>
      <c r="BT654" s="604"/>
      <c r="BU654" s="604"/>
      <c r="BV654" s="604"/>
      <c r="BW654" s="604"/>
      <c r="BX654" s="604"/>
      <c r="BY654" s="604"/>
      <c r="BZ654" s="604"/>
      <c r="CA654" s="604"/>
      <c r="CB654" s="604"/>
      <c r="CC654" s="604"/>
      <c r="CD654" s="604"/>
      <c r="CE654" s="604"/>
      <c r="CF654" s="604"/>
      <c r="CG654" s="604"/>
      <c r="CH654" s="604"/>
      <c r="CI654" s="604"/>
      <c r="CJ654" s="604"/>
      <c r="CK654" s="604"/>
      <c r="CL654" s="604"/>
      <c r="CM654" s="604"/>
      <c r="CN654" s="604"/>
      <c r="CO654" s="604"/>
      <c r="CP654" s="604"/>
      <c r="CQ654" s="604"/>
      <c r="CR654" s="604"/>
      <c r="CS654" s="604"/>
      <c r="CT654" s="604"/>
      <c r="CU654" s="604"/>
      <c r="CV654" s="604"/>
      <c r="CW654" s="604"/>
      <c r="CX654" s="604"/>
      <c r="CY654" s="604"/>
      <c r="CZ654" s="604"/>
      <c r="DA654" s="604"/>
      <c r="DB654" s="604"/>
      <c r="DC654" s="604"/>
      <c r="DD654" s="604"/>
      <c r="DE654" s="604"/>
      <c r="DF654" s="604"/>
      <c r="DG654" s="604"/>
      <c r="DH654" s="604"/>
      <c r="DI654" s="604"/>
      <c r="DJ654" s="604"/>
      <c r="DK654" s="604"/>
      <c r="DL654" s="604"/>
      <c r="DM654" s="604"/>
      <c r="DN654" s="604"/>
      <c r="DO654" s="604"/>
      <c r="DP654" s="604"/>
      <c r="DQ654" s="604"/>
      <c r="DR654" s="604"/>
      <c r="DS654" s="604"/>
      <c r="DT654" s="604"/>
      <c r="DU654" s="604"/>
      <c r="DV654" s="604"/>
      <c r="DW654" s="604"/>
      <c r="DX654" s="604"/>
      <c r="DY654" s="604"/>
      <c r="DZ654" s="604"/>
      <c r="EA654" s="604"/>
      <c r="EB654" s="604"/>
      <c r="EC654" s="604"/>
      <c r="ED654" s="604"/>
      <c r="EE654" s="604"/>
      <c r="EF654" s="604"/>
      <c r="EG654" s="604"/>
      <c r="EH654" s="604"/>
      <c r="EI654" s="604"/>
      <c r="EJ654" s="604"/>
      <c r="EK654" s="604"/>
      <c r="EL654" s="604"/>
      <c r="EM654" s="604"/>
      <c r="EN654" s="604"/>
      <c r="EO654" s="604"/>
      <c r="EP654" s="604"/>
      <c r="EQ654" s="604"/>
      <c r="ER654" s="604"/>
      <c r="ES654" s="604"/>
      <c r="ET654" s="604"/>
      <c r="EU654" s="604"/>
      <c r="EV654" s="604"/>
      <c r="EW654" s="604"/>
      <c r="EX654" s="604"/>
      <c r="EY654" s="604"/>
      <c r="EZ654" s="604"/>
      <c r="FA654" s="604"/>
      <c r="FB654" s="604"/>
      <c r="FC654" s="604"/>
      <c r="FD654" s="604"/>
      <c r="FE654" s="604"/>
      <c r="FF654" s="604"/>
      <c r="FG654" s="604"/>
      <c r="FH654" s="604"/>
      <c r="FI654" s="604"/>
      <c r="FJ654" s="604"/>
      <c r="FK654" s="604"/>
      <c r="FL654" s="604"/>
      <c r="FM654" s="604"/>
      <c r="FN654" s="604"/>
      <c r="FO654" s="604"/>
      <c r="FP654" s="604"/>
      <c r="FQ654" s="604"/>
      <c r="FR654" s="604"/>
      <c r="FS654" s="604"/>
      <c r="FT654" s="604"/>
      <c r="FU654" s="604"/>
      <c r="FV654" s="604"/>
      <c r="FW654" s="604"/>
      <c r="FX654" s="604"/>
      <c r="FY654" s="604"/>
      <c r="FZ654" s="604"/>
      <c r="GA654" s="604"/>
      <c r="GB654" s="604"/>
      <c r="GC654" s="604"/>
      <c r="GD654" s="604"/>
      <c r="GE654" s="604"/>
      <c r="GF654" s="604"/>
      <c r="GG654" s="604"/>
      <c r="GH654" s="604"/>
      <c r="GI654" s="604"/>
      <c r="GJ654" s="604"/>
      <c r="GK654" s="604"/>
      <c r="GL654" s="604"/>
      <c r="GM654" s="604"/>
      <c r="GN654" s="604"/>
      <c r="GO654" s="604"/>
      <c r="GP654" s="604"/>
      <c r="GQ654" s="604"/>
      <c r="GR654" s="604"/>
      <c r="GS654" s="604"/>
      <c r="GT654" s="604"/>
      <c r="GU654" s="604"/>
      <c r="GV654" s="604"/>
      <c r="GW654" s="604"/>
      <c r="GX654" s="604"/>
      <c r="GY654" s="604"/>
      <c r="GZ654" s="604"/>
      <c r="HA654" s="604"/>
      <c r="HB654" s="604"/>
      <c r="HC654" s="604"/>
      <c r="HD654" s="604"/>
      <c r="HE654" s="604"/>
      <c r="HF654" s="604"/>
      <c r="HG654" s="604"/>
      <c r="HH654" s="604"/>
      <c r="HI654" s="604"/>
      <c r="HJ654" s="604"/>
      <c r="HK654" s="604"/>
      <c r="HL654" s="604"/>
      <c r="HM654" s="604"/>
      <c r="HN654" s="604"/>
      <c r="HO654" s="604"/>
      <c r="HP654" s="604"/>
      <c r="HQ654" s="604"/>
      <c r="HR654" s="604"/>
      <c r="HS654" s="604"/>
      <c r="HT654" s="604"/>
      <c r="HU654" s="604"/>
    </row>
    <row r="655" spans="1:229" s="2" customFormat="1" x14ac:dyDescent="0.25">
      <c r="A655" s="20">
        <v>7</v>
      </c>
      <c r="B655" s="21" t="s">
        <v>302</v>
      </c>
      <c r="C655" s="595"/>
      <c r="D655" s="598"/>
      <c r="E655" s="23" t="s">
        <v>60</v>
      </c>
      <c r="F655" s="598">
        <v>1922.88</v>
      </c>
      <c r="G655" s="23"/>
      <c r="H655" s="606">
        <f>I655+M655+Q655+U655</f>
        <v>1922.88</v>
      </c>
      <c r="I655" s="20">
        <f>J655+K655+L655</f>
        <v>834.01</v>
      </c>
      <c r="J655" s="20">
        <v>329.79</v>
      </c>
      <c r="K655" s="19">
        <v>266.17</v>
      </c>
      <c r="L655" s="19">
        <v>238.05</v>
      </c>
      <c r="M655" s="19">
        <f>N655+O655+P655</f>
        <v>251.83000000000004</v>
      </c>
      <c r="N655" s="20">
        <v>158.86000000000001</v>
      </c>
      <c r="O655" s="19">
        <v>50.02</v>
      </c>
      <c r="P655" s="19">
        <v>42.95</v>
      </c>
      <c r="Q655" s="19">
        <f>R655+S655+T655</f>
        <v>112.53</v>
      </c>
      <c r="R655" s="20">
        <v>44.38</v>
      </c>
      <c r="S655" s="19">
        <v>22.9</v>
      </c>
      <c r="T655" s="19">
        <v>45.25</v>
      </c>
      <c r="U655" s="19">
        <f>V655+W655+X655</f>
        <v>724.51</v>
      </c>
      <c r="V655" s="20">
        <v>167.24</v>
      </c>
      <c r="W655" s="19">
        <v>242.88</v>
      </c>
      <c r="X655" s="19">
        <v>314.39</v>
      </c>
    </row>
    <row r="656" spans="1:229" s="2" customFormat="1" x14ac:dyDescent="0.25">
      <c r="A656" s="20"/>
      <c r="B656" s="21" t="s">
        <v>303</v>
      </c>
      <c r="C656" s="595"/>
      <c r="D656" s="598"/>
      <c r="E656" s="23" t="s">
        <v>60</v>
      </c>
      <c r="F656" s="598"/>
      <c r="G656" s="23"/>
      <c r="H656" s="606">
        <f>I656+M656+Q656+U656</f>
        <v>0</v>
      </c>
      <c r="I656" s="20">
        <f>J656+K656+L656</f>
        <v>0</v>
      </c>
      <c r="J656" s="20"/>
      <c r="K656" s="19"/>
      <c r="L656" s="19"/>
      <c r="M656" s="19">
        <f>N656+O656+P656</f>
        <v>0</v>
      </c>
      <c r="N656" s="20"/>
      <c r="O656" s="19">
        <v>0</v>
      </c>
      <c r="P656" s="19">
        <v>0</v>
      </c>
      <c r="Q656" s="19">
        <f>R656+S656+T656</f>
        <v>0</v>
      </c>
      <c r="R656" s="20">
        <v>0</v>
      </c>
      <c r="S656" s="19">
        <v>0</v>
      </c>
      <c r="T656" s="19">
        <v>0</v>
      </c>
      <c r="U656" s="19">
        <f>V656+W656+X656</f>
        <v>0</v>
      </c>
      <c r="V656" s="20"/>
      <c r="W656" s="19"/>
      <c r="X656" s="19"/>
    </row>
    <row r="657" spans="1:25" s="2" customFormat="1" x14ac:dyDescent="0.25">
      <c r="A657" s="20">
        <v>8</v>
      </c>
      <c r="B657" s="21" t="s">
        <v>306</v>
      </c>
      <c r="C657" s="22"/>
      <c r="D657" s="23"/>
      <c r="E657" s="23" t="s">
        <v>33</v>
      </c>
      <c r="F657" s="20">
        <f>ROUND(F660*F655/1000,2)</f>
        <v>6928.94</v>
      </c>
      <c r="G657" s="23"/>
      <c r="H657" s="216">
        <f>I657+M657+Q657+U657</f>
        <v>6928.94</v>
      </c>
      <c r="I657" s="20">
        <f>J657+K657+L657</f>
        <v>3005.2799999999997</v>
      </c>
      <c r="J657" s="20">
        <f>ROUND(J660*J655/1000,2)</f>
        <v>1188.3699999999999</v>
      </c>
      <c r="K657" s="20">
        <f>ROUND(K660*K655/1000,2)</f>
        <v>959.12</v>
      </c>
      <c r="L657" s="20">
        <f>ROUND(L660*L655/1000,2)</f>
        <v>857.79</v>
      </c>
      <c r="M657" s="19">
        <f>N657+O657+P657</f>
        <v>907.45</v>
      </c>
      <c r="N657" s="20">
        <f>ROUND(N660*N655/1000,2)</f>
        <v>572.44000000000005</v>
      </c>
      <c r="O657" s="20">
        <f>ROUND(O660*O655/1000,2)</f>
        <v>180.24</v>
      </c>
      <c r="P657" s="20">
        <f>ROUND(P660*P655/1000,2)</f>
        <v>154.77000000000001</v>
      </c>
      <c r="Q657" s="19">
        <f>R657+S657+T657</f>
        <v>405.49</v>
      </c>
      <c r="R657" s="20">
        <f>ROUND(R660*R655/1000,2)</f>
        <v>159.91999999999999</v>
      </c>
      <c r="S657" s="20">
        <f>ROUND(S660*S655/1000,2)</f>
        <v>82.52</v>
      </c>
      <c r="T657" s="20">
        <f>ROUND(T660*T655/1000,2)</f>
        <v>163.05000000000001</v>
      </c>
      <c r="U657" s="19">
        <f>V657+W657+X657</f>
        <v>2610.7200000000003</v>
      </c>
      <c r="V657" s="20">
        <f>ROUND(V660*V655/1000,2)</f>
        <v>602.64</v>
      </c>
      <c r="W657" s="20">
        <f>ROUND(W660*W655/1000,2)</f>
        <v>875.2</v>
      </c>
      <c r="X657" s="20">
        <f>ROUND(X660*X655/1000,2)</f>
        <v>1132.8800000000001</v>
      </c>
      <c r="Y657" s="25"/>
    </row>
    <row r="658" spans="1:25" s="2" customFormat="1" x14ac:dyDescent="0.25">
      <c r="A658" s="20"/>
      <c r="B658" s="21" t="s">
        <v>303</v>
      </c>
      <c r="C658" s="22"/>
      <c r="D658" s="23"/>
      <c r="E658" s="23" t="s">
        <v>33</v>
      </c>
      <c r="F658" s="598">
        <f>F656*F660/1000</f>
        <v>0</v>
      </c>
      <c r="G658" s="23"/>
      <c r="H658" s="606">
        <f>I658+M658+Q658+U658</f>
        <v>0</v>
      </c>
      <c r="I658" s="20">
        <f>J658+K658+L658</f>
        <v>0</v>
      </c>
      <c r="J658" s="20">
        <f>ROUND(J656*J660/1000,1)</f>
        <v>0</v>
      </c>
      <c r="K658" s="20">
        <f>ROUND(K656*K660/1000,1)</f>
        <v>0</v>
      </c>
      <c r="L658" s="20">
        <f>ROUND(L656*L660/1000,1)</f>
        <v>0</v>
      </c>
      <c r="M658" s="19">
        <f>N658+O658+P658</f>
        <v>0</v>
      </c>
      <c r="N658" s="20">
        <f>ROUND(N656*N660/1000,1)</f>
        <v>0</v>
      </c>
      <c r="O658" s="20">
        <f>ROUND(O656*O660/1000,1)</f>
        <v>0</v>
      </c>
      <c r="P658" s="20">
        <f>ROUND(P656*P660/1000,1)</f>
        <v>0</v>
      </c>
      <c r="Q658" s="19">
        <f>R658+S658+T658</f>
        <v>0</v>
      </c>
      <c r="R658" s="20">
        <f>ROUND(R656*R660/1000,1)</f>
        <v>0</v>
      </c>
      <c r="S658" s="20">
        <f>ROUND(S656*S660/1000,1)</f>
        <v>0</v>
      </c>
      <c r="T658" s="20">
        <f>ROUND(T656*T660/1000,1)</f>
        <v>0</v>
      </c>
      <c r="U658" s="19">
        <f>V658+W658+X658</f>
        <v>0</v>
      </c>
      <c r="V658" s="20">
        <f>ROUND(V656*V660/1000,1)</f>
        <v>0</v>
      </c>
      <c r="W658" s="20">
        <f>ROUND(W656*W660/1000,1)</f>
        <v>0</v>
      </c>
      <c r="X658" s="20">
        <f>ROUND(X656*X660/1000,1)</f>
        <v>0</v>
      </c>
      <c r="Y658" s="25"/>
    </row>
    <row r="659" spans="1:25" s="2" customFormat="1" x14ac:dyDescent="0.25">
      <c r="A659" s="20"/>
      <c r="B659" s="21" t="s">
        <v>447</v>
      </c>
      <c r="C659" s="22"/>
      <c r="D659" s="23"/>
      <c r="E659" s="23" t="s">
        <v>33</v>
      </c>
      <c r="F659" s="598"/>
      <c r="G659" s="23"/>
      <c r="H659" s="606">
        <f>I659+M659+Q659+U659</f>
        <v>0</v>
      </c>
      <c r="I659" s="20">
        <f>J659+K659+L659</f>
        <v>0</v>
      </c>
      <c r="J659" s="20"/>
      <c r="K659" s="19"/>
      <c r="L659" s="19"/>
      <c r="M659" s="19">
        <f>N659+O659+P659</f>
        <v>0</v>
      </c>
      <c r="N659" s="20"/>
      <c r="O659" s="19"/>
      <c r="P659" s="19"/>
      <c r="Q659" s="19">
        <f>R659+S659+T659</f>
        <v>0</v>
      </c>
      <c r="R659" s="20"/>
      <c r="S659" s="19"/>
      <c r="T659" s="19"/>
      <c r="U659" s="19">
        <f>V659+W659+X659</f>
        <v>0</v>
      </c>
      <c r="V659" s="20"/>
      <c r="W659" s="19"/>
      <c r="X659" s="19"/>
      <c r="Y659" s="25"/>
    </row>
    <row r="660" spans="1:25" s="2" customFormat="1" x14ac:dyDescent="0.25">
      <c r="A660" s="20">
        <v>9</v>
      </c>
      <c r="B660" s="21" t="s">
        <v>63</v>
      </c>
      <c r="C660" s="22"/>
      <c r="D660" s="23"/>
      <c r="E660" s="23" t="s">
        <v>64</v>
      </c>
      <c r="F660" s="598">
        <v>3603.42</v>
      </c>
      <c r="G660" s="598"/>
      <c r="H660" s="598">
        <v>3603.42</v>
      </c>
      <c r="I660" s="598">
        <v>3603.42</v>
      </c>
      <c r="J660" s="598">
        <v>3603.42</v>
      </c>
      <c r="K660" s="598">
        <v>3603.42</v>
      </c>
      <c r="L660" s="598">
        <v>3603.42</v>
      </c>
      <c r="M660" s="598">
        <v>3603.42</v>
      </c>
      <c r="N660" s="598">
        <v>3603.42</v>
      </c>
      <c r="O660" s="598">
        <v>3603.42</v>
      </c>
      <c r="P660" s="598">
        <v>3603.42</v>
      </c>
      <c r="Q660" s="598">
        <v>3603.42</v>
      </c>
      <c r="R660" s="598">
        <v>3603.42</v>
      </c>
      <c r="S660" s="598">
        <v>3603.42</v>
      </c>
      <c r="T660" s="598">
        <v>3603.42</v>
      </c>
      <c r="U660" s="598">
        <v>3603.42</v>
      </c>
      <c r="V660" s="598">
        <v>3603.42</v>
      </c>
      <c r="W660" s="598">
        <v>3603.42</v>
      </c>
      <c r="X660" s="598">
        <v>3603.42</v>
      </c>
      <c r="Y660" s="25"/>
    </row>
    <row r="661" spans="1:25" s="2" customFormat="1" x14ac:dyDescent="0.25">
      <c r="A661" s="20">
        <v>10</v>
      </c>
      <c r="B661" s="21" t="s">
        <v>49</v>
      </c>
      <c r="C661" s="22"/>
      <c r="D661" s="23"/>
      <c r="E661" s="23" t="s">
        <v>64</v>
      </c>
      <c r="F661" s="20">
        <f>ROUND(F664/F655*1000,2)</f>
        <v>3390.84</v>
      </c>
      <c r="G661" s="23"/>
      <c r="H661" s="20">
        <f>ROUND(H664/H655*1000,2)</f>
        <v>2385.79</v>
      </c>
      <c r="I661" s="20">
        <f>ROUND(I664/I655*1000,2)</f>
        <v>2479.21</v>
      </c>
      <c r="J661" s="20">
        <f>ROUND(J664/J655*1000,3)</f>
        <v>2299.7579999999998</v>
      </c>
      <c r="K661" s="20">
        <f t="shared" ref="K661:X661" si="280">ROUND(K664/K655*1000,2)</f>
        <v>2515.5100000000002</v>
      </c>
      <c r="L661" s="20">
        <f t="shared" si="280"/>
        <v>2687.22</v>
      </c>
      <c r="M661" s="20">
        <f t="shared" si="280"/>
        <v>2926.7</v>
      </c>
      <c r="N661" s="20">
        <f t="shared" si="280"/>
        <v>2460.5100000000002</v>
      </c>
      <c r="O661" s="20">
        <f t="shared" si="280"/>
        <v>3915.97</v>
      </c>
      <c r="P661" s="20">
        <f t="shared" si="280"/>
        <v>3498.88</v>
      </c>
      <c r="Q661" s="20">
        <f t="shared" si="280"/>
        <v>5084.25</v>
      </c>
      <c r="R661" s="20">
        <f t="shared" si="280"/>
        <v>5697.99</v>
      </c>
      <c r="S661" s="20">
        <f t="shared" si="280"/>
        <v>6435.68</v>
      </c>
      <c r="T661" s="20">
        <f t="shared" si="280"/>
        <v>3798.39</v>
      </c>
      <c r="U661" s="20">
        <f t="shared" si="280"/>
        <v>1671.11</v>
      </c>
      <c r="V661" s="20">
        <f t="shared" si="280"/>
        <v>1913.71</v>
      </c>
      <c r="W661" s="20">
        <f t="shared" si="280"/>
        <v>1646.81</v>
      </c>
      <c r="X661" s="20">
        <f t="shared" si="280"/>
        <v>1560.83</v>
      </c>
      <c r="Y661" s="25"/>
    </row>
    <row r="662" spans="1:25" s="2" customFormat="1" x14ac:dyDescent="0.25">
      <c r="A662" s="20"/>
      <c r="B662" s="21"/>
      <c r="C662" s="22"/>
      <c r="D662" s="23"/>
      <c r="E662" s="24"/>
      <c r="F662" s="598"/>
      <c r="G662" s="23"/>
      <c r="H662" s="598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5"/>
    </row>
    <row r="663" spans="1:25" s="2" customFormat="1" x14ac:dyDescent="0.25">
      <c r="A663" s="20"/>
      <c r="B663" s="25"/>
      <c r="C663" s="25"/>
      <c r="D663" s="25"/>
      <c r="E663" s="24"/>
      <c r="F663" s="23"/>
      <c r="G663" s="23"/>
      <c r="H663" s="23"/>
      <c r="I663" s="24"/>
      <c r="J663" s="24"/>
      <c r="K663" s="24"/>
      <c r="L663" s="24"/>
      <c r="M663" s="24"/>
      <c r="N663" s="24"/>
      <c r="O663" s="24"/>
      <c r="P663" s="24"/>
      <c r="Q663" s="24"/>
      <c r="R663" s="24"/>
      <c r="S663" s="24"/>
      <c r="T663" s="24"/>
      <c r="U663" s="24"/>
      <c r="V663" s="24"/>
      <c r="W663" s="24"/>
      <c r="X663" s="24"/>
      <c r="Y663" s="25"/>
    </row>
    <row r="664" spans="1:25" s="2" customFormat="1" x14ac:dyDescent="0.25">
      <c r="A664" s="20">
        <v>11</v>
      </c>
      <c r="B664" s="21" t="s">
        <v>35</v>
      </c>
      <c r="C664" s="22"/>
      <c r="D664" s="23"/>
      <c r="E664" s="23" t="s">
        <v>33</v>
      </c>
      <c r="F664" s="177">
        <f>SUM(F667:F677)</f>
        <v>6520.170000000001</v>
      </c>
      <c r="G664" s="70">
        <f>G667+G668+G669+G670+G671+G672+G674+G675+G676+G677</f>
        <v>100.00999999999999</v>
      </c>
      <c r="H664" s="175">
        <f>I664+M664+Q664+U664</f>
        <v>4587.5802249545613</v>
      </c>
      <c r="I664" s="71">
        <f>J664+K664+L664</f>
        <v>2067.6825606934494</v>
      </c>
      <c r="J664" s="38">
        <f>J667+J668+J669+J670+J671+J672+J674+J675+J676+J677</f>
        <v>758.43704097073623</v>
      </c>
      <c r="K664" s="20">
        <f t="shared" ref="K664:P664" si="281">K667+K668+K669+K670+K671+K672+K674+K675+K676+K677</f>
        <v>669.55281272386139</v>
      </c>
      <c r="L664" s="20">
        <f t="shared" si="281"/>
        <v>639.69270699885192</v>
      </c>
      <c r="M664" s="20">
        <f t="shared" si="281"/>
        <v>737.03099999999995</v>
      </c>
      <c r="N664" s="20">
        <f t="shared" si="281"/>
        <v>390.87700000000001</v>
      </c>
      <c r="O664" s="20">
        <f t="shared" si="281"/>
        <v>195.87700000000004</v>
      </c>
      <c r="P664" s="20">
        <f t="shared" si="281"/>
        <v>150.27699999999999</v>
      </c>
      <c r="Q664" s="20">
        <f>R664+S664+T664</f>
        <v>572.13100000000009</v>
      </c>
      <c r="R664" s="20">
        <f t="shared" ref="R664:X664" si="282">R667+R668+R669+R670+R671+R672+R674+R675+R676+R677</f>
        <v>252.87700000000001</v>
      </c>
      <c r="S664" s="20">
        <f t="shared" si="282"/>
        <v>147.37700000000001</v>
      </c>
      <c r="T664" s="20">
        <f t="shared" si="282"/>
        <v>171.87700000000001</v>
      </c>
      <c r="U664" s="20">
        <f t="shared" si="282"/>
        <v>1210.7356642611123</v>
      </c>
      <c r="V664" s="20">
        <f t="shared" si="282"/>
        <v>320.0484463820967</v>
      </c>
      <c r="W664" s="20">
        <f t="shared" si="282"/>
        <v>399.97740988999601</v>
      </c>
      <c r="X664" s="20">
        <f t="shared" si="282"/>
        <v>490.70980798901991</v>
      </c>
      <c r="Y664" s="25"/>
    </row>
    <row r="665" spans="1:25" s="2" customFormat="1" x14ac:dyDescent="0.25">
      <c r="A665" s="24"/>
      <c r="B665" s="21" t="s">
        <v>36</v>
      </c>
      <c r="C665" s="22"/>
      <c r="D665" s="23"/>
      <c r="E665" s="23"/>
      <c r="F665" s="23"/>
      <c r="G665" s="23"/>
      <c r="H665" s="598"/>
      <c r="I665" s="24"/>
      <c r="J665" s="24"/>
      <c r="K665" s="24"/>
      <c r="L665" s="24"/>
      <c r="M665" s="24"/>
      <c r="N665" s="24"/>
      <c r="O665" s="24"/>
      <c r="P665" s="24"/>
      <c r="Q665" s="24"/>
      <c r="R665" s="24"/>
      <c r="S665" s="24"/>
      <c r="T665" s="24"/>
      <c r="U665" s="21"/>
      <c r="V665" s="24"/>
      <c r="W665" s="24"/>
      <c r="X665" s="24"/>
      <c r="Y665" s="25"/>
    </row>
    <row r="666" spans="1:25" s="2" customFormat="1" x14ac:dyDescent="0.25">
      <c r="A666" s="24"/>
      <c r="B666" s="22"/>
      <c r="C666" s="22"/>
      <c r="D666" s="22"/>
      <c r="E666" s="24"/>
      <c r="F666" s="24"/>
      <c r="G666" s="24"/>
      <c r="H666" s="19"/>
      <c r="I666" s="5"/>
      <c r="J666" s="5"/>
      <c r="K666" s="24"/>
      <c r="L666" s="24"/>
      <c r="M666" s="24"/>
      <c r="N666" s="24"/>
      <c r="O666" s="24"/>
      <c r="P666" s="22"/>
      <c r="Q666" s="24"/>
      <c r="R666" s="22"/>
      <c r="S666" s="21"/>
      <c r="T666" s="24"/>
      <c r="U666" s="24"/>
      <c r="V666" s="24"/>
      <c r="W666" s="24"/>
      <c r="X666" s="24"/>
    </row>
    <row r="667" spans="1:25" s="2" customFormat="1" x14ac:dyDescent="0.25">
      <c r="A667" s="27" t="s">
        <v>65</v>
      </c>
      <c r="B667" s="34" t="s">
        <v>41</v>
      </c>
      <c r="C667" s="32"/>
      <c r="D667" s="35"/>
      <c r="E667" s="30" t="s">
        <v>33</v>
      </c>
      <c r="F667" s="14">
        <v>2815.46</v>
      </c>
      <c r="G667" s="14">
        <f>ROUND(H667/$H$664*100,2)</f>
        <v>28.98</v>
      </c>
      <c r="H667" s="68">
        <f t="shared" ref="H667:H677" si="283">I667+M667+Q667+U667</f>
        <v>1329.3962249545625</v>
      </c>
      <c r="I667" s="26">
        <f t="shared" ref="I667:I677" si="284">J667+K667+L667</f>
        <v>384.19156069344979</v>
      </c>
      <c r="J667" s="38">
        <f>125*J640</f>
        <v>137.84004097073642</v>
      </c>
      <c r="K667" s="38">
        <f>115*K640</f>
        <v>122.8458127238615</v>
      </c>
      <c r="L667" s="38">
        <f>120*L640</f>
        <v>123.50570699885188</v>
      </c>
      <c r="M667" s="14">
        <f t="shared" ref="M667:M677" si="285">N667+O667+P667</f>
        <v>330</v>
      </c>
      <c r="N667" s="20">
        <f>110+50</f>
        <v>160</v>
      </c>
      <c r="O667" s="20">
        <f>120-20</f>
        <v>100</v>
      </c>
      <c r="P667" s="20">
        <f>100-30</f>
        <v>70</v>
      </c>
      <c r="Q667" s="14">
        <f t="shared" ref="Q667:Q677" si="286">R667+S667+T667</f>
        <v>320</v>
      </c>
      <c r="R667" s="20">
        <f>100+50</f>
        <v>150</v>
      </c>
      <c r="S667" s="20">
        <f>95-10</f>
        <v>85</v>
      </c>
      <c r="T667" s="20">
        <f>100-15</f>
        <v>85</v>
      </c>
      <c r="U667" s="39">
        <f t="shared" ref="U667:U677" si="287">V667+W667+X667</f>
        <v>295.20466426111261</v>
      </c>
      <c r="V667" s="38">
        <f>110/V640-10</f>
        <v>96.571446382096724</v>
      </c>
      <c r="W667" s="38">
        <f>100/W640</f>
        <v>94.400409889996055</v>
      </c>
      <c r="X667" s="38">
        <f>130/X640-15</f>
        <v>104.23280798901985</v>
      </c>
    </row>
    <row r="668" spans="1:25" s="2" customFormat="1" x14ac:dyDescent="0.25">
      <c r="A668" s="36" t="s">
        <v>66</v>
      </c>
      <c r="B668" s="21" t="s">
        <v>42</v>
      </c>
      <c r="C668" s="22"/>
      <c r="D668" s="23"/>
      <c r="E668" s="23" t="s">
        <v>33</v>
      </c>
      <c r="F668" s="14">
        <v>737.7</v>
      </c>
      <c r="G668" s="14">
        <f t="shared" ref="G668:G677" si="288">ROUND(H668/$H$664*100,2)</f>
        <v>7.59</v>
      </c>
      <c r="H668" s="606">
        <f t="shared" si="283"/>
        <v>348.3</v>
      </c>
      <c r="I668" s="71">
        <f t="shared" si="284"/>
        <v>100.70000000000002</v>
      </c>
      <c r="J668" s="20">
        <f>ROUND(J667*0.262,1)</f>
        <v>36.1</v>
      </c>
      <c r="K668" s="20">
        <f>ROUND(K667*0.262,1)</f>
        <v>32.200000000000003</v>
      </c>
      <c r="L668" s="20">
        <f>ROUND(L667*0.262,1)</f>
        <v>32.4</v>
      </c>
      <c r="M668" s="14">
        <f t="shared" si="285"/>
        <v>86.399999999999991</v>
      </c>
      <c r="N668" s="20">
        <f>ROUND(N667*0.262,1)</f>
        <v>41.9</v>
      </c>
      <c r="O668" s="20">
        <f>ROUND(O667*0.262,1)</f>
        <v>26.2</v>
      </c>
      <c r="P668" s="20">
        <f>ROUND(P667*0.262,1)</f>
        <v>18.3</v>
      </c>
      <c r="Q668" s="14">
        <f t="shared" si="286"/>
        <v>83.899999999999991</v>
      </c>
      <c r="R668" s="20">
        <f>ROUND(R667*0.262,1)</f>
        <v>39.299999999999997</v>
      </c>
      <c r="S668" s="20">
        <f>ROUND(S667*0.262,1)</f>
        <v>22.3</v>
      </c>
      <c r="T668" s="20">
        <f>ROUND(T667*0.262,1)</f>
        <v>22.3</v>
      </c>
      <c r="U668" s="14">
        <f t="shared" si="287"/>
        <v>77.3</v>
      </c>
      <c r="V668" s="20">
        <f>ROUND(V667*0.262,1)</f>
        <v>25.3</v>
      </c>
      <c r="W668" s="20">
        <f>ROUND(W667*0.262,1)</f>
        <v>24.7</v>
      </c>
      <c r="X668" s="20">
        <f>ROUND(X667*0.262,1)</f>
        <v>27.3</v>
      </c>
    </row>
    <row r="669" spans="1:25" s="2" customFormat="1" x14ac:dyDescent="0.25">
      <c r="A669" s="36" t="s">
        <v>67</v>
      </c>
      <c r="B669" s="21" t="s">
        <v>43</v>
      </c>
      <c r="C669" s="22"/>
      <c r="D669" s="23"/>
      <c r="E669" s="23" t="s">
        <v>33</v>
      </c>
      <c r="F669" s="14">
        <v>66.11</v>
      </c>
      <c r="G669" s="14">
        <f t="shared" si="288"/>
        <v>0.57999999999999996</v>
      </c>
      <c r="H669" s="606">
        <f t="shared" si="283"/>
        <v>26.483999999999998</v>
      </c>
      <c r="I669" s="71">
        <f t="shared" si="284"/>
        <v>6.6209999999999996</v>
      </c>
      <c r="J669" s="20">
        <v>2.2069999999999999</v>
      </c>
      <c r="K669" s="20">
        <v>2.2069999999999999</v>
      </c>
      <c r="L669" s="20">
        <v>2.2069999999999999</v>
      </c>
      <c r="M669" s="14">
        <f t="shared" si="285"/>
        <v>6.6209999999999996</v>
      </c>
      <c r="N669" s="20">
        <v>2.2069999999999999</v>
      </c>
      <c r="O669" s="20">
        <v>2.2069999999999999</v>
      </c>
      <c r="P669" s="20">
        <v>2.2069999999999999</v>
      </c>
      <c r="Q669" s="14">
        <f t="shared" si="286"/>
        <v>6.6209999999999996</v>
      </c>
      <c r="R669" s="20">
        <v>2.2069999999999999</v>
      </c>
      <c r="S669" s="20">
        <v>2.2069999999999999</v>
      </c>
      <c r="T669" s="20">
        <v>2.2069999999999999</v>
      </c>
      <c r="U669" s="14">
        <f t="shared" si="287"/>
        <v>6.6209999999999996</v>
      </c>
      <c r="V669" s="20">
        <v>2.2069999999999999</v>
      </c>
      <c r="W669" s="20">
        <v>2.2069999999999999</v>
      </c>
      <c r="X669" s="20">
        <v>2.2069999999999999</v>
      </c>
    </row>
    <row r="670" spans="1:25" s="2" customFormat="1" x14ac:dyDescent="0.25">
      <c r="A670" s="36" t="s">
        <v>68</v>
      </c>
      <c r="B670" s="21" t="s">
        <v>44</v>
      </c>
      <c r="C670" s="22"/>
      <c r="D670" s="23"/>
      <c r="E670" s="23" t="s">
        <v>33</v>
      </c>
      <c r="F670" s="14">
        <v>54.19</v>
      </c>
      <c r="G670" s="14">
        <f t="shared" si="288"/>
        <v>1.18</v>
      </c>
      <c r="H670" s="606">
        <f t="shared" si="283"/>
        <v>54.19</v>
      </c>
      <c r="I670" s="71">
        <f t="shared" si="284"/>
        <v>13.690000000000001</v>
      </c>
      <c r="J670" s="20">
        <v>4.6900000000000004</v>
      </c>
      <c r="K670" s="20">
        <v>4.5</v>
      </c>
      <c r="L670" s="20">
        <v>4.5</v>
      </c>
      <c r="M670" s="14">
        <f t="shared" si="285"/>
        <v>13.5</v>
      </c>
      <c r="N670" s="20">
        <v>4.5</v>
      </c>
      <c r="O670" s="20">
        <v>4.5</v>
      </c>
      <c r="P670" s="20">
        <v>4.5</v>
      </c>
      <c r="Q670" s="14">
        <f t="shared" si="286"/>
        <v>13.5</v>
      </c>
      <c r="R670" s="20">
        <v>4.5</v>
      </c>
      <c r="S670" s="20">
        <v>4.5</v>
      </c>
      <c r="T670" s="20">
        <v>4.5</v>
      </c>
      <c r="U670" s="14">
        <f t="shared" si="287"/>
        <v>13.5</v>
      </c>
      <c r="V670" s="20">
        <v>4.5</v>
      </c>
      <c r="W670" s="20">
        <v>4.5</v>
      </c>
      <c r="X670" s="20">
        <v>4.5</v>
      </c>
    </row>
    <row r="671" spans="1:25" s="2" customFormat="1" x14ac:dyDescent="0.25">
      <c r="A671" s="36" t="s">
        <v>69</v>
      </c>
      <c r="B671" s="21" t="s">
        <v>70</v>
      </c>
      <c r="C671" s="22"/>
      <c r="D671" s="23"/>
      <c r="E671" s="23" t="s">
        <v>33</v>
      </c>
      <c r="F671" s="14">
        <v>1558.58</v>
      </c>
      <c r="G671" s="14">
        <f t="shared" si="288"/>
        <v>33.979999999999997</v>
      </c>
      <c r="H671" s="606">
        <f t="shared" si="283"/>
        <v>1558.7</v>
      </c>
      <c r="I671" s="71">
        <f t="shared" si="284"/>
        <v>676</v>
      </c>
      <c r="J671" s="20">
        <f>ROUND(J651*0.25375/0.443*1331.9/1000,1)</f>
        <v>267.3</v>
      </c>
      <c r="K671" s="20">
        <f>ROUND(K651*0.25375/0.443*1331.9/1000,1)</f>
        <v>215.7</v>
      </c>
      <c r="L671" s="20">
        <f>ROUND(L651*0.25375/0.443*1331.9/1000,1)</f>
        <v>193</v>
      </c>
      <c r="M671" s="14">
        <f t="shared" si="285"/>
        <v>204.10000000000002</v>
      </c>
      <c r="N671" s="20">
        <f>ROUND(N651*0.25375/0.443*1331.9/1000,1)</f>
        <v>128.80000000000001</v>
      </c>
      <c r="O671" s="20">
        <f>ROUND(O651*0.25375/0.443*1331.9/1000,1)</f>
        <v>40.5</v>
      </c>
      <c r="P671" s="20">
        <f>ROUND(P651*0.25375/0.443*1331.9/1000,1)</f>
        <v>34.799999999999997</v>
      </c>
      <c r="Q671" s="14">
        <f t="shared" si="286"/>
        <v>91.300000000000011</v>
      </c>
      <c r="R671" s="20">
        <f>ROUND(R651*0.25375/0.443*1331.9/1000,1)</f>
        <v>36</v>
      </c>
      <c r="S671" s="20">
        <f>ROUND(S651*0.25375/0.443*1331.9/1000,1)</f>
        <v>18.600000000000001</v>
      </c>
      <c r="T671" s="20">
        <f>ROUND(T651*0.25375/0.443*1331.9/1000,1)</f>
        <v>36.700000000000003</v>
      </c>
      <c r="U671" s="14">
        <f t="shared" si="287"/>
        <v>587.29999999999995</v>
      </c>
      <c r="V671" s="20">
        <f>ROUND(V651*0.25375/0.443*1331.9/1000,1)</f>
        <v>135.6</v>
      </c>
      <c r="W671" s="20">
        <f>ROUND(W651*0.25375/0.443*1331.9/1000,1)</f>
        <v>196.9</v>
      </c>
      <c r="X671" s="20">
        <f>ROUND(X651*0.25375/0.443*1331.9/1000,1)</f>
        <v>254.8</v>
      </c>
    </row>
    <row r="672" spans="1:25" s="2" customFormat="1" x14ac:dyDescent="0.25">
      <c r="A672" s="36" t="s">
        <v>71</v>
      </c>
      <c r="B672" s="21" t="s">
        <v>72</v>
      </c>
      <c r="C672" s="22"/>
      <c r="D672" s="23"/>
      <c r="E672" s="23" t="s">
        <v>33</v>
      </c>
      <c r="F672" s="14">
        <v>1.91</v>
      </c>
      <c r="G672" s="14">
        <f t="shared" si="288"/>
        <v>0.11</v>
      </c>
      <c r="H672" s="606">
        <f t="shared" si="283"/>
        <v>4.9000000000000004</v>
      </c>
      <c r="I672" s="71">
        <f t="shared" si="284"/>
        <v>2.2000000000000002</v>
      </c>
      <c r="J672" s="20">
        <f>ROUND(J648*0.079*30.55/1000,1)</f>
        <v>0.9</v>
      </c>
      <c r="K672" s="20">
        <f>ROUND(K648*0.079*30.55/1000,1)</f>
        <v>0.7</v>
      </c>
      <c r="L672" s="20">
        <f>ROUND(L648*0.079*30.55/1000,1)</f>
        <v>0.6</v>
      </c>
      <c r="M672" s="14">
        <f t="shared" si="285"/>
        <v>0.6</v>
      </c>
      <c r="N672" s="20">
        <f>ROUND(N648*0.079*30.55/1000,1)</f>
        <v>0.4</v>
      </c>
      <c r="O672" s="20">
        <f>ROUND(O648*0.079*30.55/1000,1)</f>
        <v>0.1</v>
      </c>
      <c r="P672" s="20">
        <f>ROUND(P648*0.079*30.55/1000,1)</f>
        <v>0.1</v>
      </c>
      <c r="Q672" s="14">
        <f t="shared" si="286"/>
        <v>0.30000000000000004</v>
      </c>
      <c r="R672" s="20">
        <f>ROUND(R648*0.079*30.55/1000,1)</f>
        <v>0.1</v>
      </c>
      <c r="S672" s="20">
        <f>ROUND(S648*0.079*30.55/1000,1)</f>
        <v>0.1</v>
      </c>
      <c r="T672" s="20">
        <f>ROUND(T648*0.079*30.55/1000,1)</f>
        <v>0.1</v>
      </c>
      <c r="U672" s="14">
        <f t="shared" si="287"/>
        <v>1.8</v>
      </c>
      <c r="V672" s="20">
        <f>ROUND(V648*0.079*30.55/1000,1)</f>
        <v>0.4</v>
      </c>
      <c r="W672" s="20">
        <f>ROUND(W648*0.079*30.55/1000,1)</f>
        <v>0.6</v>
      </c>
      <c r="X672" s="20">
        <f>ROUND(X648*0.079*30.55/1000,1)</f>
        <v>0.8</v>
      </c>
    </row>
    <row r="673" spans="1:24" s="2" customFormat="1" x14ac:dyDescent="0.25">
      <c r="A673" s="36"/>
      <c r="B673" s="21" t="s">
        <v>449</v>
      </c>
      <c r="C673" s="22"/>
      <c r="D673" s="23"/>
      <c r="E673" s="23" t="s">
        <v>33</v>
      </c>
      <c r="F673" s="14">
        <v>0.45</v>
      </c>
      <c r="G673" s="14">
        <f t="shared" si="288"/>
        <v>0.01</v>
      </c>
      <c r="H673" s="606">
        <f t="shared" si="283"/>
        <v>0.53</v>
      </c>
      <c r="I673" s="71">
        <f t="shared" si="284"/>
        <v>0.23</v>
      </c>
      <c r="J673" s="20">
        <f>ROUND(J648*0.024*10.45/1000,2)</f>
        <v>0.09</v>
      </c>
      <c r="K673" s="20">
        <f>ROUND(K648*0.024*10.45/1000,2)</f>
        <v>7.0000000000000007E-2</v>
      </c>
      <c r="L673" s="20">
        <f>ROUND(L648*0.024*10.45/1000,2)</f>
        <v>7.0000000000000007E-2</v>
      </c>
      <c r="M673" s="14">
        <f t="shared" si="285"/>
        <v>6.0000000000000005E-2</v>
      </c>
      <c r="N673" s="20">
        <f>ROUND(N648*0.024*10.45/1000,2)</f>
        <v>0.04</v>
      </c>
      <c r="O673" s="20">
        <f>ROUND(O648*0.024*10.45/1000,2)</f>
        <v>0.01</v>
      </c>
      <c r="P673" s="20">
        <f>ROUND(P648*0.024*10.45/1000,2)</f>
        <v>0.01</v>
      </c>
      <c r="Q673" s="14">
        <f t="shared" si="286"/>
        <v>0.03</v>
      </c>
      <c r="R673" s="20">
        <f>ROUND(R648*0.024*10.45/1000,2)</f>
        <v>0.01</v>
      </c>
      <c r="S673" s="20">
        <f>ROUND(S648*0.024*10.45/1000,2)</f>
        <v>0.01</v>
      </c>
      <c r="T673" s="20">
        <f>ROUND(T648*0.024*10.45/1000,2)</f>
        <v>0.01</v>
      </c>
      <c r="U673" s="14">
        <f t="shared" si="287"/>
        <v>0.21000000000000002</v>
      </c>
      <c r="V673" s="20">
        <f>ROUND(V648*0.024*10.45/1000,2)</f>
        <v>0.05</v>
      </c>
      <c r="W673" s="20">
        <f>ROUND(W648*0.024*10.45/1000,2)</f>
        <v>7.0000000000000007E-2</v>
      </c>
      <c r="X673" s="20">
        <f>ROUND(X648*0.024*10.45/1000,2)</f>
        <v>0.09</v>
      </c>
    </row>
    <row r="674" spans="1:24" s="2" customFormat="1" x14ac:dyDescent="0.25">
      <c r="A674" s="36" t="s">
        <v>73</v>
      </c>
      <c r="B674" s="21" t="s">
        <v>74</v>
      </c>
      <c r="C674" s="22"/>
      <c r="D674" s="23"/>
      <c r="E674" s="23" t="s">
        <v>33</v>
      </c>
      <c r="F674" s="14">
        <v>204.31</v>
      </c>
      <c r="G674" s="14">
        <f t="shared" si="288"/>
        <v>4.41</v>
      </c>
      <c r="H674" s="606">
        <f t="shared" si="283"/>
        <v>202.2</v>
      </c>
      <c r="I674" s="71">
        <f t="shared" si="284"/>
        <v>87.7</v>
      </c>
      <c r="J674" s="20">
        <f>ROUND(J648*25.55*3.766/1000,1)</f>
        <v>34.700000000000003</v>
      </c>
      <c r="K674" s="20">
        <f>ROUND(K648*25.55*3.766/1000,1)</f>
        <v>28</v>
      </c>
      <c r="L674" s="20">
        <f>ROUND(L648*25.55*3.766/1000,1)</f>
        <v>25</v>
      </c>
      <c r="M674" s="14">
        <f t="shared" si="285"/>
        <v>26.5</v>
      </c>
      <c r="N674" s="20">
        <f>ROUND(N648*25.55*3.766/1000,1)</f>
        <v>16.7</v>
      </c>
      <c r="O674" s="20">
        <f>ROUND(O648*25.55*3.766/1000,1)</f>
        <v>5.3</v>
      </c>
      <c r="P674" s="20">
        <f>ROUND(P648*25.55*3.766/1000,1)</f>
        <v>4.5</v>
      </c>
      <c r="Q674" s="14">
        <f t="shared" si="286"/>
        <v>11.899999999999999</v>
      </c>
      <c r="R674" s="20">
        <f>ROUND(R648*25.55*3.766/1000,1)</f>
        <v>4.7</v>
      </c>
      <c r="S674" s="20">
        <f>ROUND(S648*25.55*3.766/1000,1)</f>
        <v>2.4</v>
      </c>
      <c r="T674" s="20">
        <f>ROUND(T648*25.55*3.766/1000,1)</f>
        <v>4.8</v>
      </c>
      <c r="U674" s="14">
        <f t="shared" si="287"/>
        <v>76.099999999999994</v>
      </c>
      <c r="V674" s="20">
        <f>ROUND(V648*25.55*3.766/1000,1)</f>
        <v>17.600000000000001</v>
      </c>
      <c r="W674" s="20">
        <f>ROUND(W648*25.55*3.766/1000,1)</f>
        <v>25.5</v>
      </c>
      <c r="X674" s="20">
        <f>ROUND(X648*25.55*3.766/1000,1)</f>
        <v>33</v>
      </c>
    </row>
    <row r="675" spans="1:24" s="2" customFormat="1" x14ac:dyDescent="0.25">
      <c r="A675" s="36" t="s">
        <v>75</v>
      </c>
      <c r="B675" s="21" t="s">
        <v>45</v>
      </c>
      <c r="C675" s="22"/>
      <c r="D675" s="23"/>
      <c r="E675" s="23" t="s">
        <v>33</v>
      </c>
      <c r="F675" s="14">
        <v>642.30999999999995</v>
      </c>
      <c r="G675" s="14">
        <f t="shared" si="288"/>
        <v>13.61</v>
      </c>
      <c r="H675" s="606">
        <f t="shared" si="283"/>
        <v>624.29999999999995</v>
      </c>
      <c r="I675" s="71">
        <f t="shared" si="284"/>
        <v>624.29999999999995</v>
      </c>
      <c r="J675" s="20">
        <v>208.1</v>
      </c>
      <c r="K675" s="20">
        <v>208.1</v>
      </c>
      <c r="L675" s="20">
        <v>208.1</v>
      </c>
      <c r="M675" s="14">
        <f t="shared" si="285"/>
        <v>0</v>
      </c>
      <c r="N675" s="20"/>
      <c r="O675" s="20"/>
      <c r="P675" s="20"/>
      <c r="Q675" s="14">
        <f t="shared" si="286"/>
        <v>0</v>
      </c>
      <c r="R675" s="20"/>
      <c r="S675" s="20"/>
      <c r="T675" s="20"/>
      <c r="U675" s="14">
        <f t="shared" si="287"/>
        <v>0</v>
      </c>
      <c r="V675" s="20"/>
      <c r="W675" s="20"/>
      <c r="X675" s="20"/>
    </row>
    <row r="676" spans="1:24" s="2" customFormat="1" x14ac:dyDescent="0.25">
      <c r="A676" s="36" t="s">
        <v>76</v>
      </c>
      <c r="B676" s="21" t="s">
        <v>46</v>
      </c>
      <c r="C676" s="22"/>
      <c r="D676" s="23"/>
      <c r="E676" s="23" t="s">
        <v>33</v>
      </c>
      <c r="F676" s="14">
        <v>339.84</v>
      </c>
      <c r="G676" s="14">
        <f t="shared" si="288"/>
        <v>7.41</v>
      </c>
      <c r="H676" s="216">
        <f t="shared" si="283"/>
        <v>339.8</v>
      </c>
      <c r="I676" s="71">
        <f t="shared" si="284"/>
        <v>147.4</v>
      </c>
      <c r="J676" s="20">
        <f>ROUND(339.84/6928.94*J657,1)</f>
        <v>58.3</v>
      </c>
      <c r="K676" s="20">
        <f>ROUND(339.84/6928.94*K657,1)</f>
        <v>47</v>
      </c>
      <c r="L676" s="20">
        <f>ROUND(339.84/6928.94*L657,1)</f>
        <v>42.1</v>
      </c>
      <c r="M676" s="14">
        <f t="shared" si="285"/>
        <v>44.500000000000007</v>
      </c>
      <c r="N676" s="20">
        <f>ROUND(339.84/6928.94*N657,1)</f>
        <v>28.1</v>
      </c>
      <c r="O676" s="20">
        <f>ROUND(339.84/6928.94*O657,1)</f>
        <v>8.8000000000000007</v>
      </c>
      <c r="P676" s="20">
        <f>ROUND(339.84/6928.94*P657,1)</f>
        <v>7.6</v>
      </c>
      <c r="Q676" s="14">
        <f t="shared" si="286"/>
        <v>19.8</v>
      </c>
      <c r="R676" s="20">
        <f>ROUND(339.84/6928.98*R657,1)</f>
        <v>7.8</v>
      </c>
      <c r="S676" s="20">
        <f>ROUND(339.84/6928.98*S657,1)</f>
        <v>4</v>
      </c>
      <c r="T676" s="20">
        <f>ROUND(339.84/6928.98*T657,1)</f>
        <v>8</v>
      </c>
      <c r="U676" s="14">
        <f t="shared" si="287"/>
        <v>128.1</v>
      </c>
      <c r="V676" s="20">
        <f>ROUND(339.84/6928.98*V657,1)</f>
        <v>29.6</v>
      </c>
      <c r="W676" s="20">
        <f>ROUND(339.84/6928.98*W657,1)</f>
        <v>42.9</v>
      </c>
      <c r="X676" s="20">
        <f>ROUND(339.84/6928.98*X657,1)</f>
        <v>55.6</v>
      </c>
    </row>
    <row r="677" spans="1:24" s="2" customFormat="1" x14ac:dyDescent="0.25">
      <c r="A677" s="36" t="s">
        <v>77</v>
      </c>
      <c r="B677" s="21" t="s">
        <v>48</v>
      </c>
      <c r="C677" s="22"/>
      <c r="D677" s="23"/>
      <c r="E677" s="23" t="s">
        <v>33</v>
      </c>
      <c r="F677" s="14">
        <v>99.31</v>
      </c>
      <c r="G677" s="14">
        <f t="shared" si="288"/>
        <v>2.16</v>
      </c>
      <c r="H677" s="606">
        <f t="shared" si="283"/>
        <v>99.31</v>
      </c>
      <c r="I677" s="39">
        <f t="shared" si="284"/>
        <v>24.880000000000003</v>
      </c>
      <c r="J677" s="20">
        <v>8.3000000000000007</v>
      </c>
      <c r="K677" s="20">
        <v>8.3000000000000007</v>
      </c>
      <c r="L677" s="20">
        <v>8.2799999999999994</v>
      </c>
      <c r="M677" s="14">
        <f t="shared" si="285"/>
        <v>24.81</v>
      </c>
      <c r="N677" s="20">
        <v>8.27</v>
      </c>
      <c r="O677" s="20">
        <v>8.27</v>
      </c>
      <c r="P677" s="20">
        <v>8.27</v>
      </c>
      <c r="Q677" s="14">
        <f t="shared" si="286"/>
        <v>24.81</v>
      </c>
      <c r="R677" s="20">
        <v>8.27</v>
      </c>
      <c r="S677" s="20">
        <v>8.27</v>
      </c>
      <c r="T677" s="20">
        <v>8.27</v>
      </c>
      <c r="U677" s="14">
        <f t="shared" si="287"/>
        <v>24.81</v>
      </c>
      <c r="V677" s="20">
        <v>8.27</v>
      </c>
      <c r="W677" s="20">
        <v>8.27</v>
      </c>
      <c r="X677" s="20">
        <v>8.27</v>
      </c>
    </row>
    <row r="678" spans="1:24" s="2" customFormat="1" x14ac:dyDescent="0.25">
      <c r="A678" s="21"/>
      <c r="B678" s="21"/>
      <c r="C678" s="22"/>
      <c r="D678" s="23"/>
      <c r="E678" s="23"/>
      <c r="F678" s="23"/>
      <c r="G678" s="23"/>
      <c r="H678" s="23"/>
      <c r="I678" s="24"/>
      <c r="J678" s="24"/>
      <c r="K678" s="24"/>
      <c r="L678" s="24" t="s">
        <v>451</v>
      </c>
      <c r="M678" s="24"/>
      <c r="N678" s="24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s="2" customFormat="1" x14ac:dyDescent="0.25">
      <c r="A679" s="594">
        <v>12</v>
      </c>
      <c r="B679" s="21" t="s">
        <v>51</v>
      </c>
      <c r="C679" s="22"/>
      <c r="D679" s="23"/>
      <c r="E679" s="23" t="s">
        <v>33</v>
      </c>
      <c r="F679" s="174">
        <f>F657-F664</f>
        <v>408.76999999999862</v>
      </c>
      <c r="G679" s="23"/>
      <c r="H679" s="20">
        <f t="shared" ref="H679:X679" si="289">H657-H664</f>
        <v>2341.3597750454383</v>
      </c>
      <c r="I679" s="26">
        <f t="shared" si="289"/>
        <v>937.59743930655031</v>
      </c>
      <c r="J679" s="20">
        <f t="shared" si="289"/>
        <v>429.93295902926366</v>
      </c>
      <c r="K679" s="26">
        <f t="shared" si="289"/>
        <v>289.56718727613861</v>
      </c>
      <c r="L679" s="26">
        <f t="shared" si="289"/>
        <v>218.09729300114805</v>
      </c>
      <c r="M679" s="20">
        <f t="shared" si="289"/>
        <v>170.4190000000001</v>
      </c>
      <c r="N679" s="26">
        <f t="shared" si="289"/>
        <v>181.56300000000005</v>
      </c>
      <c r="O679" s="26">
        <f t="shared" si="289"/>
        <v>-15.637000000000029</v>
      </c>
      <c r="P679" s="26">
        <f t="shared" si="289"/>
        <v>4.4930000000000234</v>
      </c>
      <c r="Q679" s="20">
        <f t="shared" si="289"/>
        <v>-166.64100000000008</v>
      </c>
      <c r="R679" s="26">
        <f t="shared" si="289"/>
        <v>-92.957000000000022</v>
      </c>
      <c r="S679" s="26">
        <f t="shared" si="289"/>
        <v>-64.857000000000014</v>
      </c>
      <c r="T679" s="20">
        <f t="shared" si="289"/>
        <v>-8.8269999999999982</v>
      </c>
      <c r="U679" s="20">
        <f t="shared" si="289"/>
        <v>1399.9843357388879</v>
      </c>
      <c r="V679" s="20">
        <f t="shared" si="289"/>
        <v>282.59155361790329</v>
      </c>
      <c r="W679" s="20">
        <f t="shared" si="289"/>
        <v>475.22259011000403</v>
      </c>
      <c r="X679" s="20">
        <f t="shared" si="289"/>
        <v>642.17019201098014</v>
      </c>
    </row>
    <row r="680" spans="1:24" s="2" customFormat="1" x14ac:dyDescent="0.25">
      <c r="A680" s="594">
        <v>13</v>
      </c>
      <c r="B680" s="21" t="s">
        <v>78</v>
      </c>
      <c r="C680" s="22"/>
      <c r="D680" s="23"/>
      <c r="E680" s="598" t="s">
        <v>28</v>
      </c>
      <c r="F680" s="20">
        <f>ROUND(F679/F664*100,1)</f>
        <v>6.3</v>
      </c>
      <c r="G680" s="598"/>
      <c r="H680" s="20">
        <f t="shared" ref="H680:X680" si="290">ROUND(H679/H664*100,1)</f>
        <v>51</v>
      </c>
      <c r="I680" s="20">
        <f t="shared" si="290"/>
        <v>45.3</v>
      </c>
      <c r="J680" s="20">
        <f t="shared" si="290"/>
        <v>56.7</v>
      </c>
      <c r="K680" s="20">
        <f t="shared" si="290"/>
        <v>43.2</v>
      </c>
      <c r="L680" s="20">
        <f t="shared" si="290"/>
        <v>34.1</v>
      </c>
      <c r="M680" s="20">
        <f t="shared" si="290"/>
        <v>23.1</v>
      </c>
      <c r="N680" s="20">
        <f t="shared" si="290"/>
        <v>46.5</v>
      </c>
      <c r="O680" s="20">
        <f t="shared" si="290"/>
        <v>-8</v>
      </c>
      <c r="P680" s="20">
        <f t="shared" si="290"/>
        <v>3</v>
      </c>
      <c r="Q680" s="20">
        <f t="shared" si="290"/>
        <v>-29.1</v>
      </c>
      <c r="R680" s="20">
        <f t="shared" si="290"/>
        <v>-36.799999999999997</v>
      </c>
      <c r="S680" s="20">
        <f t="shared" si="290"/>
        <v>-44</v>
      </c>
      <c r="T680" s="20">
        <f t="shared" si="290"/>
        <v>-5.0999999999999996</v>
      </c>
      <c r="U680" s="20">
        <f t="shared" si="290"/>
        <v>115.6</v>
      </c>
      <c r="V680" s="20">
        <f t="shared" si="290"/>
        <v>88.3</v>
      </c>
      <c r="W680" s="20">
        <f t="shared" si="290"/>
        <v>118.8</v>
      </c>
      <c r="X680" s="20">
        <f t="shared" si="290"/>
        <v>130.9</v>
      </c>
    </row>
    <row r="681" spans="1:24" s="2" customFormat="1" x14ac:dyDescent="0.25">
      <c r="A681" s="21"/>
      <c r="B681" s="21"/>
      <c r="C681" s="22"/>
      <c r="D681" s="23"/>
      <c r="E681" s="23"/>
      <c r="F681" s="23"/>
      <c r="G681" s="23"/>
      <c r="H681" s="23"/>
      <c r="I681" s="24"/>
      <c r="J681" s="24"/>
      <c r="K681" s="24"/>
      <c r="L681" s="24"/>
      <c r="M681" s="24"/>
      <c r="N681" s="24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s="2" customFormat="1" x14ac:dyDescent="0.25"/>
    <row r="683" spans="1:24" s="2" customFormat="1" x14ac:dyDescent="0.25">
      <c r="B683" s="2" t="s">
        <v>99</v>
      </c>
    </row>
    <row r="684" spans="1:24" x14ac:dyDescent="0.25">
      <c r="S684"/>
      <c r="W684" t="s">
        <v>97</v>
      </c>
    </row>
    <row r="685" spans="1:24" x14ac:dyDescent="0.25">
      <c r="S685"/>
      <c r="W685" t="s">
        <v>458</v>
      </c>
    </row>
    <row r="686" spans="1:24" x14ac:dyDescent="0.25">
      <c r="S686"/>
      <c r="W686" t="s">
        <v>459</v>
      </c>
    </row>
    <row r="687" spans="1:24" x14ac:dyDescent="0.25">
      <c r="S687"/>
      <c r="W687" t="s">
        <v>460</v>
      </c>
    </row>
    <row r="688" spans="1:24" x14ac:dyDescent="0.25">
      <c r="S688"/>
    </row>
    <row r="689" spans="1:229" s="2" customFormat="1" x14ac:dyDescent="0.25"/>
    <row r="690" spans="1:229" s="2" customFormat="1" x14ac:dyDescent="0.25">
      <c r="J690">
        <f>350/3407.31+1</f>
        <v>1.1027203277658915</v>
      </c>
      <c r="K690">
        <f>200/2931.5+1</f>
        <v>1.0682244584683609</v>
      </c>
      <c r="L690">
        <f>100/3422.99+1</f>
        <v>1.0292142249904324</v>
      </c>
      <c r="M690"/>
      <c r="N690"/>
      <c r="O690"/>
      <c r="P690"/>
      <c r="Q690"/>
      <c r="R690"/>
      <c r="S690"/>
      <c r="T690"/>
      <c r="U690"/>
      <c r="V690">
        <f>100/3108.35+1</f>
        <v>1.032171409268583</v>
      </c>
      <c r="W690">
        <f>200/3371.69+1</f>
        <v>1.0593174342836975</v>
      </c>
      <c r="X690">
        <f>350/3875.8+1</f>
        <v>1.0903039372516641</v>
      </c>
    </row>
    <row r="691" spans="1:229" s="2" customFormat="1" x14ac:dyDescent="0.25"/>
    <row r="692" spans="1:229" s="2" customFormat="1" ht="15.6" x14ac:dyDescent="0.3">
      <c r="A692" s="2" t="s">
        <v>52</v>
      </c>
      <c r="E692" s="3" t="s">
        <v>440</v>
      </c>
      <c r="J692" s="310" t="s">
        <v>440</v>
      </c>
      <c r="L692" s="3"/>
      <c r="N692" s="3"/>
      <c r="P692" s="3"/>
      <c r="R692" s="3"/>
      <c r="T692" s="3" t="s">
        <v>440</v>
      </c>
    </row>
    <row r="693" spans="1:229" s="2" customFormat="1" x14ac:dyDescent="0.25">
      <c r="A693" s="317" t="s">
        <v>54</v>
      </c>
    </row>
    <row r="694" spans="1:229" s="2" customFormat="1" x14ac:dyDescent="0.25">
      <c r="A694" s="5" t="s">
        <v>0</v>
      </c>
      <c r="B694" s="6" t="s">
        <v>1</v>
      </c>
      <c r="C694" s="7"/>
      <c r="D694" s="8"/>
      <c r="E694" s="8" t="s">
        <v>2</v>
      </c>
      <c r="F694" s="19" t="s">
        <v>55</v>
      </c>
      <c r="G694" s="605" t="s">
        <v>89</v>
      </c>
      <c r="H694" s="605" t="s">
        <v>3</v>
      </c>
      <c r="I694" s="594" t="s">
        <v>94</v>
      </c>
      <c r="J694" s="884" t="s">
        <v>93</v>
      </c>
      <c r="K694" s="885"/>
      <c r="L694" s="885"/>
      <c r="M694" s="594" t="s">
        <v>90</v>
      </c>
      <c r="N694" s="594" t="s">
        <v>93</v>
      </c>
      <c r="O694" s="595"/>
      <c r="P694" s="595"/>
      <c r="Q694" s="594" t="s">
        <v>91</v>
      </c>
      <c r="R694" s="594" t="s">
        <v>93</v>
      </c>
      <c r="S694" s="595"/>
      <c r="T694" s="595"/>
      <c r="U694" s="19" t="s">
        <v>92</v>
      </c>
      <c r="V694" s="78" t="s">
        <v>93</v>
      </c>
      <c r="W694" s="595"/>
      <c r="X694" s="598"/>
    </row>
    <row r="695" spans="1:229" s="18" customFormat="1" x14ac:dyDescent="0.25">
      <c r="A695" s="14"/>
      <c r="B695" s="881" t="s">
        <v>8</v>
      </c>
      <c r="C695" s="882"/>
      <c r="D695" s="883"/>
      <c r="E695" s="597" t="s">
        <v>9</v>
      </c>
      <c r="F695" s="73" t="s">
        <v>57</v>
      </c>
      <c r="G695" s="74" t="s">
        <v>56</v>
      </c>
      <c r="H695" s="144" t="s">
        <v>444</v>
      </c>
      <c r="I695" s="594" t="s">
        <v>10</v>
      </c>
      <c r="J695" s="594" t="s">
        <v>11</v>
      </c>
      <c r="K695" s="604" t="s">
        <v>12</v>
      </c>
      <c r="L695" s="594" t="s">
        <v>13</v>
      </c>
      <c r="M695" s="594" t="s">
        <v>10</v>
      </c>
      <c r="N695" s="594" t="s">
        <v>14</v>
      </c>
      <c r="O695" s="594" t="s">
        <v>15</v>
      </c>
      <c r="P695" s="594" t="s">
        <v>16</v>
      </c>
      <c r="Q695" s="594" t="s">
        <v>10</v>
      </c>
      <c r="R695" s="594" t="s">
        <v>17</v>
      </c>
      <c r="S695" s="594" t="s">
        <v>58</v>
      </c>
      <c r="T695" s="594" t="s">
        <v>18</v>
      </c>
      <c r="U695" s="14" t="s">
        <v>10</v>
      </c>
      <c r="V695" s="595" t="s">
        <v>19</v>
      </c>
      <c r="W695" s="594" t="s">
        <v>20</v>
      </c>
      <c r="X695" s="20" t="s">
        <v>21</v>
      </c>
    </row>
    <row r="696" spans="1:229" s="2" customFormat="1" x14ac:dyDescent="0.25">
      <c r="A696" s="5"/>
      <c r="B696" s="886"/>
      <c r="C696" s="887"/>
      <c r="D696" s="888"/>
      <c r="E696" s="5"/>
      <c r="F696" s="14" t="s">
        <v>443</v>
      </c>
      <c r="G696" s="596" t="s">
        <v>88</v>
      </c>
      <c r="H696" s="20" t="s">
        <v>22</v>
      </c>
      <c r="I696" s="73" t="s">
        <v>22</v>
      </c>
      <c r="J696" s="73" t="s">
        <v>22</v>
      </c>
      <c r="K696" s="19" t="s">
        <v>22</v>
      </c>
      <c r="L696" s="73" t="s">
        <v>22</v>
      </c>
      <c r="M696" s="19" t="s">
        <v>22</v>
      </c>
      <c r="N696" s="19" t="s">
        <v>22</v>
      </c>
      <c r="O696" s="19" t="s">
        <v>22</v>
      </c>
      <c r="P696" s="19" t="s">
        <v>22</v>
      </c>
      <c r="Q696" s="19" t="s">
        <v>22</v>
      </c>
      <c r="R696" s="19" t="s">
        <v>22</v>
      </c>
      <c r="S696" s="19" t="s">
        <v>22</v>
      </c>
      <c r="T696" s="19" t="s">
        <v>22</v>
      </c>
      <c r="U696" s="19" t="s">
        <v>22</v>
      </c>
      <c r="V696" s="19" t="s">
        <v>22</v>
      </c>
      <c r="W696" s="19" t="s">
        <v>22</v>
      </c>
      <c r="X696" s="19">
        <v>0</v>
      </c>
    </row>
    <row r="697" spans="1:229" s="2" customFormat="1" x14ac:dyDescent="0.25">
      <c r="A697" s="20">
        <v>1</v>
      </c>
      <c r="B697" s="884">
        <v>2</v>
      </c>
      <c r="C697" s="885"/>
      <c r="D697" s="889"/>
      <c r="E697" s="606">
        <v>3</v>
      </c>
      <c r="F697" s="20">
        <v>4</v>
      </c>
      <c r="G697" s="606">
        <v>5</v>
      </c>
      <c r="H697" s="606">
        <v>6</v>
      </c>
      <c r="I697" s="606">
        <v>7</v>
      </c>
      <c r="J697" s="19">
        <v>8</v>
      </c>
      <c r="K697" s="19">
        <v>9</v>
      </c>
      <c r="L697" s="19">
        <v>10</v>
      </c>
      <c r="M697" s="19">
        <v>11</v>
      </c>
      <c r="N697" s="19">
        <v>12</v>
      </c>
      <c r="O697" s="19">
        <v>13</v>
      </c>
      <c r="P697" s="19">
        <v>14</v>
      </c>
      <c r="Q697" s="19">
        <v>15</v>
      </c>
      <c r="R697" s="19">
        <v>16</v>
      </c>
      <c r="S697" s="19">
        <v>17</v>
      </c>
      <c r="T697" s="19">
        <v>18</v>
      </c>
      <c r="U697" s="19">
        <v>19</v>
      </c>
      <c r="V697" s="19">
        <v>20</v>
      </c>
      <c r="W697" s="19">
        <v>21</v>
      </c>
      <c r="X697" s="19">
        <v>22</v>
      </c>
    </row>
    <row r="698" spans="1:229" s="2" customFormat="1" x14ac:dyDescent="0.25">
      <c r="A698" s="20">
        <v>1</v>
      </c>
      <c r="B698" s="78" t="s">
        <v>59</v>
      </c>
      <c r="C698" s="595"/>
      <c r="D698" s="598"/>
      <c r="E698" s="79" t="s">
        <v>60</v>
      </c>
      <c r="F698" s="606">
        <f>F701+F699</f>
        <v>2117.96</v>
      </c>
      <c r="G698" s="79"/>
      <c r="H698" s="214">
        <f>I698+M698+Q698+U698</f>
        <v>2054.2299999999996</v>
      </c>
      <c r="I698" s="20">
        <f>J698+K698+L698</f>
        <v>773.95999999999992</v>
      </c>
      <c r="J698" s="38">
        <f>J701+J699</f>
        <v>302.01</v>
      </c>
      <c r="K698" s="26">
        <f>K699+K701</f>
        <v>248.4</v>
      </c>
      <c r="L698" s="26">
        <f>L699+L701</f>
        <v>223.54999999999998</v>
      </c>
      <c r="M698" s="215">
        <f>N698+O698+P698</f>
        <v>349.88</v>
      </c>
      <c r="N698" s="20">
        <f>N699+N701</f>
        <v>154.08000000000001</v>
      </c>
      <c r="O698" s="26">
        <f>O699+O701</f>
        <v>104.36999999999999</v>
      </c>
      <c r="P698" s="20">
        <f>P699+P701</f>
        <v>91.43</v>
      </c>
      <c r="Q698" s="215">
        <f>R698+S698+T698</f>
        <v>250.05</v>
      </c>
      <c r="R698" s="20">
        <f>R701+R699</f>
        <v>91.610000000000014</v>
      </c>
      <c r="S698" s="26">
        <f>S701+S699</f>
        <v>62.03</v>
      </c>
      <c r="T698" s="26">
        <f>T701+T699</f>
        <v>96.41</v>
      </c>
      <c r="U698" s="19">
        <f>V698+W698+X698</f>
        <v>680.33999999999992</v>
      </c>
      <c r="V698" s="26">
        <f>V699+V701</f>
        <v>161.97999999999999</v>
      </c>
      <c r="W698" s="26">
        <f>W699+W701</f>
        <v>228.7</v>
      </c>
      <c r="X698" s="26">
        <f>X699+X701</f>
        <v>289.66000000000003</v>
      </c>
    </row>
    <row r="699" spans="1:229" s="2" customFormat="1" x14ac:dyDescent="0.25">
      <c r="A699" s="20">
        <v>2</v>
      </c>
      <c r="B699" s="78" t="s">
        <v>61</v>
      </c>
      <c r="C699" s="595"/>
      <c r="D699" s="598"/>
      <c r="E699" s="79" t="s">
        <v>60</v>
      </c>
      <c r="F699" s="606">
        <v>57.77</v>
      </c>
      <c r="G699" s="79"/>
      <c r="H699" s="606">
        <f>I699+M699+Q699+U699</f>
        <v>56.07</v>
      </c>
      <c r="I699" s="20">
        <f>J699+K699+L699</f>
        <v>21.119999999999997</v>
      </c>
      <c r="J699" s="20">
        <v>8.24</v>
      </c>
      <c r="K699" s="20">
        <v>6.78</v>
      </c>
      <c r="L699" s="20">
        <v>6.1</v>
      </c>
      <c r="M699" s="215">
        <f>N699+O699+P699</f>
        <v>9.56</v>
      </c>
      <c r="N699" s="20">
        <v>4.21</v>
      </c>
      <c r="O699" s="20">
        <v>2.85</v>
      </c>
      <c r="P699" s="20">
        <v>2.5</v>
      </c>
      <c r="Q699" s="215">
        <f>R699+S699+T699</f>
        <v>6.8199999999999994</v>
      </c>
      <c r="R699" s="20">
        <v>2.5</v>
      </c>
      <c r="S699" s="20">
        <v>1.69</v>
      </c>
      <c r="T699" s="20">
        <v>2.63</v>
      </c>
      <c r="U699" s="19">
        <f>V699+W699+X699</f>
        <v>18.57</v>
      </c>
      <c r="V699" s="20">
        <v>4.42</v>
      </c>
      <c r="W699" s="20">
        <v>6.24</v>
      </c>
      <c r="X699" s="20">
        <v>7.91</v>
      </c>
    </row>
    <row r="700" spans="1:229" s="2" customFormat="1" x14ac:dyDescent="0.25">
      <c r="A700" s="20">
        <v>3</v>
      </c>
      <c r="B700" s="78" t="s">
        <v>62</v>
      </c>
      <c r="C700" s="595"/>
      <c r="D700" s="598"/>
      <c r="E700" s="79" t="s">
        <v>28</v>
      </c>
      <c r="F700" s="20">
        <f>ROUND(F699/F698*100,2)</f>
        <v>2.73</v>
      </c>
      <c r="G700" s="79"/>
      <c r="H700" s="20">
        <f>ROUND(H699/H698*100,2)</f>
        <v>2.73</v>
      </c>
      <c r="I700" s="20">
        <f t="shared" ref="I700:P700" si="291">ROUND(I699/I698*100,1)</f>
        <v>2.7</v>
      </c>
      <c r="J700" s="18">
        <f t="shared" si="291"/>
        <v>2.7</v>
      </c>
      <c r="K700" s="20">
        <f t="shared" si="291"/>
        <v>2.7</v>
      </c>
      <c r="L700" s="20">
        <f t="shared" si="291"/>
        <v>2.7</v>
      </c>
      <c r="M700" s="20">
        <f t="shared" si="291"/>
        <v>2.7</v>
      </c>
      <c r="N700" s="20">
        <f t="shared" si="291"/>
        <v>2.7</v>
      </c>
      <c r="O700" s="20">
        <f t="shared" si="291"/>
        <v>2.7</v>
      </c>
      <c r="P700" s="20">
        <f t="shared" si="291"/>
        <v>2.7</v>
      </c>
      <c r="Q700" s="20">
        <f>ROUND(Q699/Q698*100,2)</f>
        <v>2.73</v>
      </c>
      <c r="R700" s="20">
        <f>ROUND(R699/R698*100,1)</f>
        <v>2.7</v>
      </c>
      <c r="S700" s="20">
        <f>ROUND(S699/S698*100,1)</f>
        <v>2.7</v>
      </c>
      <c r="T700" s="20">
        <f>ROUND(T699/T698*100,1)</f>
        <v>2.7</v>
      </c>
      <c r="U700" s="20">
        <f>ROUND(U699/U698*100,2)</f>
        <v>2.73</v>
      </c>
      <c r="V700" s="20">
        <f>ROUND(V699/V698*100,2)</f>
        <v>2.73</v>
      </c>
      <c r="W700" s="20">
        <f>ROUND(W699/W698*100,2)</f>
        <v>2.73</v>
      </c>
      <c r="X700" s="20">
        <f>ROUND(X699/X698*100,2)</f>
        <v>2.73</v>
      </c>
    </row>
    <row r="701" spans="1:229" s="2" customFormat="1" x14ac:dyDescent="0.25">
      <c r="A701" s="20">
        <v>4</v>
      </c>
      <c r="B701" s="78" t="s">
        <v>191</v>
      </c>
      <c r="C701" s="595"/>
      <c r="D701" s="598"/>
      <c r="E701" s="79" t="s">
        <v>60</v>
      </c>
      <c r="F701" s="606">
        <f>F705+F703</f>
        <v>2060.19</v>
      </c>
      <c r="G701" s="79"/>
      <c r="H701" s="214">
        <f>I701+M701+Q701+U701</f>
        <v>1998.1599999999999</v>
      </c>
      <c r="I701" s="20">
        <f>J701+K701+L701</f>
        <v>752.83999999999992</v>
      </c>
      <c r="J701" s="26">
        <f>J705+J703+J702</f>
        <v>293.77</v>
      </c>
      <c r="K701" s="26">
        <f>K705+K703+K702</f>
        <v>241.62</v>
      </c>
      <c r="L701" s="26">
        <f>L705+L703+L702</f>
        <v>217.45</v>
      </c>
      <c r="M701" s="20">
        <f>M702+M703+M705</f>
        <v>340.32</v>
      </c>
      <c r="N701" s="26">
        <f>N705+N703+N702</f>
        <v>149.87</v>
      </c>
      <c r="O701" s="26">
        <f>O705+O703+O702</f>
        <v>101.52</v>
      </c>
      <c r="P701" s="26">
        <f>P705+P703+P702</f>
        <v>88.93</v>
      </c>
      <c r="Q701" s="20">
        <f>Q702+Q703+Q705</f>
        <v>243.23000000000002</v>
      </c>
      <c r="R701" s="26">
        <f>R705+R703+R702</f>
        <v>89.110000000000014</v>
      </c>
      <c r="S701" s="26">
        <f>S705+S703+S702</f>
        <v>60.34</v>
      </c>
      <c r="T701" s="26">
        <f>T705+T703+T702</f>
        <v>93.78</v>
      </c>
      <c r="U701" s="20">
        <f>U702+U703+U705</f>
        <v>661.77</v>
      </c>
      <c r="V701" s="26">
        <f>V705+V703+V702</f>
        <v>157.56</v>
      </c>
      <c r="W701" s="26">
        <f>W705+W703+W702</f>
        <v>222.45999999999998</v>
      </c>
      <c r="X701" s="26">
        <f>X705+X703+X702</f>
        <v>281.75</v>
      </c>
    </row>
    <row r="702" spans="1:229" s="2" customFormat="1" x14ac:dyDescent="0.25">
      <c r="A702" s="20"/>
      <c r="B702" s="78" t="s">
        <v>301</v>
      </c>
      <c r="C702" s="595"/>
      <c r="D702" s="598"/>
      <c r="E702" s="79" t="s">
        <v>60</v>
      </c>
      <c r="F702" s="606">
        <v>0</v>
      </c>
      <c r="G702" s="79"/>
      <c r="H702" s="606">
        <f>I702+M702+Q702+U702</f>
        <v>0</v>
      </c>
      <c r="I702" s="20">
        <f>J702+K702+L702</f>
        <v>0</v>
      </c>
      <c r="J702" s="20"/>
      <c r="K702" s="19"/>
      <c r="L702" s="19"/>
      <c r="M702" s="20">
        <f>N702+O702+P702</f>
        <v>0</v>
      </c>
      <c r="N702" s="20"/>
      <c r="O702" s="20"/>
      <c r="P702" s="20"/>
      <c r="Q702" s="19">
        <f>R702+S702+T702</f>
        <v>0</v>
      </c>
      <c r="R702" s="20"/>
      <c r="S702" s="20"/>
      <c r="T702" s="20"/>
      <c r="U702" s="19">
        <f>V702+W702+X702</f>
        <v>0</v>
      </c>
      <c r="V702" s="20"/>
      <c r="W702" s="20"/>
      <c r="X702" s="20"/>
    </row>
    <row r="703" spans="1:229" s="2" customFormat="1" x14ac:dyDescent="0.25">
      <c r="A703" s="20">
        <v>5</v>
      </c>
      <c r="B703" s="78" t="s">
        <v>26</v>
      </c>
      <c r="C703" s="595"/>
      <c r="D703" s="598"/>
      <c r="E703" s="79" t="s">
        <v>60</v>
      </c>
      <c r="F703" s="606">
        <v>282.19</v>
      </c>
      <c r="G703" s="79"/>
      <c r="H703" s="214">
        <f>I703+M703+Q703+U703</f>
        <v>273.76</v>
      </c>
      <c r="I703" s="38">
        <f>J703+K703+L703</f>
        <v>103.13999999999999</v>
      </c>
      <c r="J703" s="38">
        <v>40.25</v>
      </c>
      <c r="K703" s="38">
        <v>33.1</v>
      </c>
      <c r="L703" s="38">
        <v>29.79</v>
      </c>
      <c r="M703" s="20">
        <f>N703+O703+P703</f>
        <v>46.62</v>
      </c>
      <c r="N703" s="26">
        <v>20.53</v>
      </c>
      <c r="O703" s="26">
        <v>13.91</v>
      </c>
      <c r="P703" s="26">
        <v>12.18</v>
      </c>
      <c r="Q703" s="19">
        <f>R703+S703+T703</f>
        <v>33.33</v>
      </c>
      <c r="R703" s="26">
        <v>12.21</v>
      </c>
      <c r="S703" s="26">
        <v>8.27</v>
      </c>
      <c r="T703" s="38">
        <v>12.85</v>
      </c>
      <c r="U703" s="19">
        <f>V703+W703+X703</f>
        <v>90.67</v>
      </c>
      <c r="V703" s="26">
        <v>21.59</v>
      </c>
      <c r="W703" s="26">
        <v>30.48</v>
      </c>
      <c r="X703" s="26">
        <v>38.6</v>
      </c>
    </row>
    <row r="704" spans="1:229" s="25" customFormat="1" x14ac:dyDescent="0.25">
      <c r="A704" s="20">
        <v>6</v>
      </c>
      <c r="B704" s="78" t="s">
        <v>62</v>
      </c>
      <c r="C704" s="595"/>
      <c r="D704" s="598"/>
      <c r="E704" s="79" t="s">
        <v>28</v>
      </c>
      <c r="F704" s="20">
        <f>ROUND(F703/F701*100,2)</f>
        <v>13.7</v>
      </c>
      <c r="G704" s="20"/>
      <c r="H704" s="38">
        <f t="shared" ref="H704:X704" si="292">ROUND(H703/H701*100,2)</f>
        <v>13.7</v>
      </c>
      <c r="I704" s="20">
        <f t="shared" si="292"/>
        <v>13.7</v>
      </c>
      <c r="J704" s="20">
        <f t="shared" si="292"/>
        <v>13.7</v>
      </c>
      <c r="K704" s="20">
        <f t="shared" si="292"/>
        <v>13.7</v>
      </c>
      <c r="L704" s="20">
        <f t="shared" si="292"/>
        <v>13.7</v>
      </c>
      <c r="M704" s="20">
        <f t="shared" si="292"/>
        <v>13.7</v>
      </c>
      <c r="N704" s="20">
        <f t="shared" si="292"/>
        <v>13.7</v>
      </c>
      <c r="O704" s="20">
        <f t="shared" si="292"/>
        <v>13.7</v>
      </c>
      <c r="P704" s="20">
        <f t="shared" si="292"/>
        <v>13.7</v>
      </c>
      <c r="Q704" s="20">
        <f t="shared" si="292"/>
        <v>13.7</v>
      </c>
      <c r="R704" s="20">
        <f t="shared" si="292"/>
        <v>13.7</v>
      </c>
      <c r="S704" s="20">
        <f t="shared" si="292"/>
        <v>13.71</v>
      </c>
      <c r="T704" s="20">
        <f t="shared" si="292"/>
        <v>13.7</v>
      </c>
      <c r="U704" s="20">
        <f t="shared" si="292"/>
        <v>13.7</v>
      </c>
      <c r="V704" s="20">
        <f t="shared" si="292"/>
        <v>13.7</v>
      </c>
      <c r="W704" s="20">
        <f t="shared" si="292"/>
        <v>13.7</v>
      </c>
      <c r="X704" s="20">
        <f t="shared" si="292"/>
        <v>13.7</v>
      </c>
      <c r="Y704" s="604"/>
      <c r="Z704" s="604"/>
      <c r="AA704" s="604"/>
      <c r="AB704" s="604"/>
      <c r="AC704" s="604"/>
      <c r="AD704" s="604"/>
      <c r="AE704" s="604"/>
      <c r="AF704" s="604"/>
      <c r="AG704" s="604"/>
      <c r="AH704" s="604"/>
      <c r="AI704" s="604"/>
      <c r="AJ704" s="604"/>
      <c r="AK704" s="604"/>
      <c r="AL704" s="604"/>
      <c r="AM704" s="604"/>
      <c r="AN704" s="604"/>
      <c r="AO704" s="604"/>
      <c r="AP704" s="604"/>
      <c r="AQ704" s="604"/>
      <c r="AR704" s="604"/>
      <c r="AS704" s="604"/>
      <c r="AT704" s="604"/>
      <c r="AU704" s="604"/>
      <c r="AV704" s="604"/>
      <c r="AW704" s="604"/>
      <c r="AX704" s="604"/>
      <c r="AY704" s="604"/>
      <c r="AZ704" s="604"/>
      <c r="BA704" s="604"/>
      <c r="BB704" s="604"/>
      <c r="BC704" s="604"/>
      <c r="BD704" s="604"/>
      <c r="BE704" s="604"/>
      <c r="BF704" s="604"/>
      <c r="BG704" s="604"/>
      <c r="BH704" s="604"/>
      <c r="BI704" s="604"/>
      <c r="BJ704" s="604"/>
      <c r="BK704" s="604"/>
      <c r="BL704" s="604"/>
      <c r="BM704" s="604"/>
      <c r="BN704" s="604"/>
      <c r="BO704" s="604"/>
      <c r="BP704" s="604"/>
      <c r="BQ704" s="604"/>
      <c r="BR704" s="604"/>
      <c r="BS704" s="604"/>
      <c r="BT704" s="604"/>
      <c r="BU704" s="604"/>
      <c r="BV704" s="604"/>
      <c r="BW704" s="604"/>
      <c r="BX704" s="604"/>
      <c r="BY704" s="604"/>
      <c r="BZ704" s="604"/>
      <c r="CA704" s="604"/>
      <c r="CB704" s="604"/>
      <c r="CC704" s="604"/>
      <c r="CD704" s="604"/>
      <c r="CE704" s="604"/>
      <c r="CF704" s="604"/>
      <c r="CG704" s="604"/>
      <c r="CH704" s="604"/>
      <c r="CI704" s="604"/>
      <c r="CJ704" s="604"/>
      <c r="CK704" s="604"/>
      <c r="CL704" s="604"/>
      <c r="CM704" s="604"/>
      <c r="CN704" s="604"/>
      <c r="CO704" s="604"/>
      <c r="CP704" s="604"/>
      <c r="CQ704" s="604"/>
      <c r="CR704" s="604"/>
      <c r="CS704" s="604"/>
      <c r="CT704" s="604"/>
      <c r="CU704" s="604"/>
      <c r="CV704" s="604"/>
      <c r="CW704" s="604"/>
      <c r="CX704" s="604"/>
      <c r="CY704" s="604"/>
      <c r="CZ704" s="604"/>
      <c r="DA704" s="604"/>
      <c r="DB704" s="604"/>
      <c r="DC704" s="604"/>
      <c r="DD704" s="604"/>
      <c r="DE704" s="604"/>
      <c r="DF704" s="604"/>
      <c r="DG704" s="604"/>
      <c r="DH704" s="604"/>
      <c r="DI704" s="604"/>
      <c r="DJ704" s="604"/>
      <c r="DK704" s="604"/>
      <c r="DL704" s="604"/>
      <c r="DM704" s="604"/>
      <c r="DN704" s="604"/>
      <c r="DO704" s="604"/>
      <c r="DP704" s="604"/>
      <c r="DQ704" s="604"/>
      <c r="DR704" s="604"/>
      <c r="DS704" s="604"/>
      <c r="DT704" s="604"/>
      <c r="DU704" s="604"/>
      <c r="DV704" s="604"/>
      <c r="DW704" s="604"/>
      <c r="DX704" s="604"/>
      <c r="DY704" s="604"/>
      <c r="DZ704" s="604"/>
      <c r="EA704" s="604"/>
      <c r="EB704" s="604"/>
      <c r="EC704" s="604"/>
      <c r="ED704" s="604"/>
      <c r="EE704" s="604"/>
      <c r="EF704" s="604"/>
      <c r="EG704" s="604"/>
      <c r="EH704" s="604"/>
      <c r="EI704" s="604"/>
      <c r="EJ704" s="604"/>
      <c r="EK704" s="604"/>
      <c r="EL704" s="604"/>
      <c r="EM704" s="604"/>
      <c r="EN704" s="604"/>
      <c r="EO704" s="604"/>
      <c r="EP704" s="604"/>
      <c r="EQ704" s="604"/>
      <c r="ER704" s="604"/>
      <c r="ES704" s="604"/>
      <c r="ET704" s="604"/>
      <c r="EU704" s="604"/>
      <c r="EV704" s="604"/>
      <c r="EW704" s="604"/>
      <c r="EX704" s="604"/>
      <c r="EY704" s="604"/>
      <c r="EZ704" s="604"/>
      <c r="FA704" s="604"/>
      <c r="FB704" s="604"/>
      <c r="FC704" s="604"/>
      <c r="FD704" s="604"/>
      <c r="FE704" s="604"/>
      <c r="FF704" s="604"/>
      <c r="FG704" s="604"/>
      <c r="FH704" s="604"/>
      <c r="FI704" s="604"/>
      <c r="FJ704" s="604"/>
      <c r="FK704" s="604"/>
      <c r="FL704" s="604"/>
      <c r="FM704" s="604"/>
      <c r="FN704" s="604"/>
      <c r="FO704" s="604"/>
      <c r="FP704" s="604"/>
      <c r="FQ704" s="604"/>
      <c r="FR704" s="604"/>
      <c r="FS704" s="604"/>
      <c r="FT704" s="604"/>
      <c r="FU704" s="604"/>
      <c r="FV704" s="604"/>
      <c r="FW704" s="604"/>
      <c r="FX704" s="604"/>
      <c r="FY704" s="604"/>
      <c r="FZ704" s="604"/>
      <c r="GA704" s="604"/>
      <c r="GB704" s="604"/>
      <c r="GC704" s="604"/>
      <c r="GD704" s="604"/>
      <c r="GE704" s="604"/>
      <c r="GF704" s="604"/>
      <c r="GG704" s="604"/>
      <c r="GH704" s="604"/>
      <c r="GI704" s="604"/>
      <c r="GJ704" s="604"/>
      <c r="GK704" s="604"/>
      <c r="GL704" s="604"/>
      <c r="GM704" s="604"/>
      <c r="GN704" s="604"/>
      <c r="GO704" s="604"/>
      <c r="GP704" s="604"/>
      <c r="GQ704" s="604"/>
      <c r="GR704" s="604"/>
      <c r="GS704" s="604"/>
      <c r="GT704" s="604"/>
      <c r="GU704" s="604"/>
      <c r="GV704" s="604"/>
      <c r="GW704" s="604"/>
      <c r="GX704" s="604"/>
      <c r="GY704" s="604"/>
      <c r="GZ704" s="604"/>
      <c r="HA704" s="604"/>
      <c r="HB704" s="604"/>
      <c r="HC704" s="604"/>
      <c r="HD704" s="604"/>
      <c r="HE704" s="604"/>
      <c r="HF704" s="604"/>
      <c r="HG704" s="604"/>
      <c r="HH704" s="604"/>
      <c r="HI704" s="604"/>
      <c r="HJ704" s="604"/>
      <c r="HK704" s="604"/>
      <c r="HL704" s="604"/>
      <c r="HM704" s="604"/>
      <c r="HN704" s="604"/>
      <c r="HO704" s="604"/>
      <c r="HP704" s="604"/>
      <c r="HQ704" s="604"/>
      <c r="HR704" s="604"/>
      <c r="HS704" s="604"/>
      <c r="HT704" s="604"/>
      <c r="HU704" s="604"/>
    </row>
    <row r="705" spans="1:25" s="2" customFormat="1" x14ac:dyDescent="0.25">
      <c r="A705" s="20">
        <v>7</v>
      </c>
      <c r="B705" s="21" t="s">
        <v>302</v>
      </c>
      <c r="C705" s="595"/>
      <c r="D705" s="598"/>
      <c r="E705" s="23" t="s">
        <v>60</v>
      </c>
      <c r="F705" s="598">
        <v>1778</v>
      </c>
      <c r="G705" s="23"/>
      <c r="H705" s="606">
        <f>I705+M705+Q705+U705</f>
        <v>1724.4</v>
      </c>
      <c r="I705" s="20">
        <f>J705+K705+L705</f>
        <v>649.70000000000005</v>
      </c>
      <c r="J705" s="20">
        <v>253.52</v>
      </c>
      <c r="K705" s="19">
        <v>208.52</v>
      </c>
      <c r="L705" s="19">
        <v>187.66</v>
      </c>
      <c r="M705" s="19">
        <f>N705+O705+P705</f>
        <v>293.7</v>
      </c>
      <c r="N705" s="20">
        <v>129.34</v>
      </c>
      <c r="O705" s="19">
        <v>87.61</v>
      </c>
      <c r="P705" s="19">
        <v>76.75</v>
      </c>
      <c r="Q705" s="19">
        <f>R705+S705+T705</f>
        <v>209.9</v>
      </c>
      <c r="R705" s="20">
        <v>76.900000000000006</v>
      </c>
      <c r="S705" s="19">
        <v>52.07</v>
      </c>
      <c r="T705" s="19">
        <v>80.930000000000007</v>
      </c>
      <c r="U705" s="19">
        <f>V705+W705+X705</f>
        <v>571.1</v>
      </c>
      <c r="V705" s="20">
        <v>135.97</v>
      </c>
      <c r="W705" s="19">
        <v>191.98</v>
      </c>
      <c r="X705" s="19">
        <v>243.15</v>
      </c>
    </row>
    <row r="706" spans="1:25" s="2" customFormat="1" x14ac:dyDescent="0.25">
      <c r="A706" s="20"/>
      <c r="B706" s="21" t="s">
        <v>303</v>
      </c>
      <c r="C706" s="595"/>
      <c r="D706" s="598"/>
      <c r="E706" s="23" t="s">
        <v>60</v>
      </c>
      <c r="F706" s="598"/>
      <c r="G706" s="23"/>
      <c r="H706" s="606">
        <f>I706+M706+Q706+U706</f>
        <v>0</v>
      </c>
      <c r="I706" s="20">
        <f>J706+K706+L706</f>
        <v>0</v>
      </c>
      <c r="J706" s="20"/>
      <c r="K706" s="19"/>
      <c r="L706" s="19"/>
      <c r="M706" s="19">
        <f>N706+O706+P706</f>
        <v>0</v>
      </c>
      <c r="N706" s="20"/>
      <c r="O706" s="19">
        <v>0</v>
      </c>
      <c r="P706" s="19">
        <v>0</v>
      </c>
      <c r="Q706" s="19">
        <f>R706+S706+T706</f>
        <v>0</v>
      </c>
      <c r="R706" s="20">
        <v>0</v>
      </c>
      <c r="S706" s="19">
        <v>0</v>
      </c>
      <c r="T706" s="19">
        <v>0</v>
      </c>
      <c r="U706" s="19">
        <f>V706+W706+X706</f>
        <v>0</v>
      </c>
      <c r="V706" s="20"/>
      <c r="W706" s="19"/>
      <c r="X706" s="19"/>
    </row>
    <row r="707" spans="1:25" s="2" customFormat="1" x14ac:dyDescent="0.25">
      <c r="A707" s="20">
        <v>8</v>
      </c>
      <c r="B707" s="21" t="s">
        <v>306</v>
      </c>
      <c r="C707" s="22"/>
      <c r="D707" s="23"/>
      <c r="E707" s="23" t="s">
        <v>33</v>
      </c>
      <c r="F707" s="20">
        <f>ROUND(F710*F705/1000,2)</f>
        <v>7563.31</v>
      </c>
      <c r="G707" s="23"/>
      <c r="H707" s="216">
        <f>I707+M707+Q707+U707</f>
        <v>7335.3</v>
      </c>
      <c r="I707" s="20">
        <f>J707+K707+L707</f>
        <v>2763.71</v>
      </c>
      <c r="J707" s="20">
        <f>ROUND(J710*J705/1000,2)</f>
        <v>1078.43</v>
      </c>
      <c r="K707" s="20">
        <f>ROUND(K710*K705/1000,2)</f>
        <v>887.01</v>
      </c>
      <c r="L707" s="20">
        <f>ROUND(L710*L705/1000,2)</f>
        <v>798.27</v>
      </c>
      <c r="M707" s="19">
        <f>N707+O707+P707</f>
        <v>1249.3500000000001</v>
      </c>
      <c r="N707" s="20">
        <f>ROUND(N710*N705/1000,2)</f>
        <v>550.19000000000005</v>
      </c>
      <c r="O707" s="20">
        <f>ROUND(O710*O705/1000,2)</f>
        <v>372.68</v>
      </c>
      <c r="P707" s="20">
        <f>ROUND(P710*P705/1000,2)</f>
        <v>326.48</v>
      </c>
      <c r="Q707" s="19">
        <f>R707+S707+T707</f>
        <v>892.88</v>
      </c>
      <c r="R707" s="20">
        <f>ROUND(R710*R705/1000,2)</f>
        <v>327.12</v>
      </c>
      <c r="S707" s="20">
        <f>ROUND(S710*S705/1000,2)</f>
        <v>221.5</v>
      </c>
      <c r="T707" s="20">
        <f>ROUND(T710*T705/1000,2)</f>
        <v>344.26</v>
      </c>
      <c r="U707" s="19">
        <f>V707+W707+X707</f>
        <v>2429.3599999999997</v>
      </c>
      <c r="V707" s="20">
        <f>ROUND(V710*V705/1000,2)</f>
        <v>578.39</v>
      </c>
      <c r="W707" s="20">
        <f>ROUND(W710*W705/1000,2)</f>
        <v>816.65</v>
      </c>
      <c r="X707" s="20">
        <f>ROUND(X710*X705/1000,2)</f>
        <v>1034.32</v>
      </c>
      <c r="Y707" s="25"/>
    </row>
    <row r="708" spans="1:25" s="2" customFormat="1" x14ac:dyDescent="0.25">
      <c r="A708" s="20"/>
      <c r="B708" s="21" t="s">
        <v>303</v>
      </c>
      <c r="C708" s="22"/>
      <c r="D708" s="23"/>
      <c r="E708" s="23" t="s">
        <v>33</v>
      </c>
      <c r="F708" s="598">
        <f>F706*F710/1000</f>
        <v>0</v>
      </c>
      <c r="G708" s="23"/>
      <c r="H708" s="606">
        <f>I708+M708+Q708+U708</f>
        <v>0</v>
      </c>
      <c r="I708" s="20">
        <f>J708+K708+L708</f>
        <v>0</v>
      </c>
      <c r="J708" s="20">
        <f>ROUND(J706*J710/1000,1)</f>
        <v>0</v>
      </c>
      <c r="K708" s="20">
        <f>ROUND(K706*K710/1000,1)</f>
        <v>0</v>
      </c>
      <c r="L708" s="20">
        <f>ROUND(L706*L710/1000,1)</f>
        <v>0</v>
      </c>
      <c r="M708" s="19">
        <f>N708+O708+P708</f>
        <v>0</v>
      </c>
      <c r="N708" s="20">
        <f>ROUND(N706*N710/1000,1)</f>
        <v>0</v>
      </c>
      <c r="O708" s="20">
        <f>ROUND(O706*O710/1000,1)</f>
        <v>0</v>
      </c>
      <c r="P708" s="20">
        <f>ROUND(P706*P710/1000,1)</f>
        <v>0</v>
      </c>
      <c r="Q708" s="19">
        <f>R708+S708+T708</f>
        <v>0</v>
      </c>
      <c r="R708" s="20">
        <f>ROUND(R706*R710/1000,1)</f>
        <v>0</v>
      </c>
      <c r="S708" s="20">
        <f>ROUND(S706*S710/1000,1)</f>
        <v>0</v>
      </c>
      <c r="T708" s="20">
        <f>ROUND(T706*T710/1000,1)</f>
        <v>0</v>
      </c>
      <c r="U708" s="19">
        <f>V708+W708+X708</f>
        <v>0</v>
      </c>
      <c r="V708" s="20">
        <f>ROUND(V706*V710/1000,1)</f>
        <v>0</v>
      </c>
      <c r="W708" s="20">
        <f>ROUND(W706*W710/1000,1)</f>
        <v>0</v>
      </c>
      <c r="X708" s="20">
        <f>ROUND(X706*X710/1000,1)</f>
        <v>0</v>
      </c>
      <c r="Y708" s="25"/>
    </row>
    <row r="709" spans="1:25" s="2" customFormat="1" x14ac:dyDescent="0.25">
      <c r="A709" s="20"/>
      <c r="B709" s="21" t="s">
        <v>447</v>
      </c>
      <c r="C709" s="22"/>
      <c r="D709" s="23"/>
      <c r="E709" s="23" t="s">
        <v>33</v>
      </c>
      <c r="F709" s="598"/>
      <c r="G709" s="23"/>
      <c r="H709" s="606">
        <f>I709+M709+Q709+U709</f>
        <v>0</v>
      </c>
      <c r="I709" s="20">
        <f>J709+K709+L709</f>
        <v>0</v>
      </c>
      <c r="J709" s="20"/>
      <c r="K709" s="19"/>
      <c r="L709" s="19"/>
      <c r="M709" s="19">
        <f>N709+O709+P709</f>
        <v>0</v>
      </c>
      <c r="N709" s="20"/>
      <c r="O709" s="19"/>
      <c r="P709" s="19"/>
      <c r="Q709" s="19">
        <f>R709+S709+T709</f>
        <v>0</v>
      </c>
      <c r="R709" s="20"/>
      <c r="S709" s="19"/>
      <c r="T709" s="19"/>
      <c r="U709" s="19">
        <f>V709+W709+X709</f>
        <v>0</v>
      </c>
      <c r="V709" s="20"/>
      <c r="W709" s="19"/>
      <c r="X709" s="19"/>
      <c r="Y709" s="25"/>
    </row>
    <row r="710" spans="1:25" s="2" customFormat="1" x14ac:dyDescent="0.25">
      <c r="A710" s="20">
        <v>9</v>
      </c>
      <c r="B710" s="21" t="s">
        <v>63</v>
      </c>
      <c r="C710" s="22"/>
      <c r="D710" s="23"/>
      <c r="E710" s="23" t="s">
        <v>64</v>
      </c>
      <c r="F710" s="598">
        <v>4253.83</v>
      </c>
      <c r="G710" s="598"/>
      <c r="H710" s="598">
        <v>4253.83</v>
      </c>
      <c r="I710" s="598">
        <v>4253.83</v>
      </c>
      <c r="J710" s="598">
        <v>4253.83</v>
      </c>
      <c r="K710" s="598">
        <v>4253.83</v>
      </c>
      <c r="L710" s="598">
        <v>4253.83</v>
      </c>
      <c r="M710" s="598">
        <v>4253.83</v>
      </c>
      <c r="N710" s="598">
        <v>4253.83</v>
      </c>
      <c r="O710" s="598">
        <v>4253.83</v>
      </c>
      <c r="P710" s="598">
        <v>4253.83</v>
      </c>
      <c r="Q710" s="598">
        <v>4253.83</v>
      </c>
      <c r="R710" s="598">
        <v>4253.83</v>
      </c>
      <c r="S710" s="598">
        <v>4253.83</v>
      </c>
      <c r="T710" s="598">
        <v>4253.83</v>
      </c>
      <c r="U710" s="598">
        <v>4253.83</v>
      </c>
      <c r="V710" s="598">
        <v>4253.83</v>
      </c>
      <c r="W710" s="598">
        <v>4253.83</v>
      </c>
      <c r="X710" s="598">
        <v>4253.83</v>
      </c>
      <c r="Y710" s="25"/>
    </row>
    <row r="711" spans="1:25" s="2" customFormat="1" x14ac:dyDescent="0.25">
      <c r="A711" s="20">
        <v>10</v>
      </c>
      <c r="B711" s="21" t="s">
        <v>49</v>
      </c>
      <c r="C711" s="22"/>
      <c r="D711" s="23"/>
      <c r="E711" s="23" t="s">
        <v>64</v>
      </c>
      <c r="F711" s="20">
        <f>ROUND(F714/F705*1000,2)</f>
        <v>4048.39</v>
      </c>
      <c r="G711" s="23"/>
      <c r="H711" s="20">
        <f>ROUND(H714/H705*1000,2)</f>
        <v>4013.25</v>
      </c>
      <c r="I711" s="20">
        <f>ROUND(I714/I705*1000,2)</f>
        <v>4113.3900000000003</v>
      </c>
      <c r="J711" s="20">
        <f>ROUND(J714/J705*1000,3)</f>
        <v>3776.915</v>
      </c>
      <c r="K711" s="20">
        <f t="shared" ref="K711:X711" si="293">ROUND(K714/K705*1000,2)</f>
        <v>4151.51</v>
      </c>
      <c r="L711" s="20">
        <f t="shared" si="293"/>
        <v>4525.6000000000004</v>
      </c>
      <c r="M711" s="20">
        <f t="shared" si="293"/>
        <v>4213.67</v>
      </c>
      <c r="N711" s="20">
        <f t="shared" si="293"/>
        <v>3821.05</v>
      </c>
      <c r="O711" s="20">
        <f t="shared" si="293"/>
        <v>4769.1499999999996</v>
      </c>
      <c r="P711" s="20">
        <f t="shared" si="293"/>
        <v>4241.24</v>
      </c>
      <c r="Q711" s="20">
        <f t="shared" si="293"/>
        <v>4985.83</v>
      </c>
      <c r="R711" s="20">
        <f t="shared" si="293"/>
        <v>5138.3</v>
      </c>
      <c r="S711" s="20">
        <f t="shared" si="293"/>
        <v>5770.21</v>
      </c>
      <c r="T711" s="20">
        <f t="shared" si="293"/>
        <v>4336.28</v>
      </c>
      <c r="U711" s="20">
        <f t="shared" si="293"/>
        <v>3438.8</v>
      </c>
      <c r="V711" s="20">
        <f t="shared" si="293"/>
        <v>4006.77</v>
      </c>
      <c r="W711" s="20">
        <f t="shared" si="293"/>
        <v>3427.37</v>
      </c>
      <c r="X711" s="20">
        <f t="shared" si="293"/>
        <v>3130.21</v>
      </c>
      <c r="Y711" s="25"/>
    </row>
    <row r="712" spans="1:25" s="2" customFormat="1" x14ac:dyDescent="0.25">
      <c r="A712" s="20"/>
      <c r="B712" s="25"/>
      <c r="C712" s="25"/>
      <c r="D712" s="25"/>
      <c r="E712" s="24"/>
      <c r="F712" s="598"/>
      <c r="G712" s="23"/>
      <c r="H712" s="598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5"/>
    </row>
    <row r="713" spans="1:25" s="2" customFormat="1" x14ac:dyDescent="0.25">
      <c r="A713" s="20"/>
      <c r="B713" s="25"/>
      <c r="C713" s="25"/>
      <c r="D713" s="25"/>
      <c r="E713" s="24"/>
      <c r="F713" s="23"/>
      <c r="G713" s="23"/>
      <c r="H713" s="23"/>
      <c r="I713" s="24"/>
      <c r="J713" s="24"/>
      <c r="K713" s="24"/>
      <c r="L713" s="24"/>
      <c r="M713" s="24"/>
      <c r="N713" s="24"/>
      <c r="O713" s="24"/>
      <c r="P713" s="24"/>
      <c r="Q713" s="24"/>
      <c r="R713" s="24"/>
      <c r="S713" s="24"/>
      <c r="T713" s="24"/>
      <c r="U713" s="24"/>
      <c r="V713" s="24"/>
      <c r="W713" s="24"/>
      <c r="X713" s="24"/>
      <c r="Y713" s="25"/>
    </row>
    <row r="714" spans="1:25" s="2" customFormat="1" x14ac:dyDescent="0.25">
      <c r="A714" s="20">
        <v>11</v>
      </c>
      <c r="B714" s="21" t="s">
        <v>35</v>
      </c>
      <c r="C714" s="22"/>
      <c r="D714" s="23"/>
      <c r="E714" s="23" t="s">
        <v>33</v>
      </c>
      <c r="F714" s="177">
        <f>SUM(F717:F727)</f>
        <v>7198.04</v>
      </c>
      <c r="G714" s="70">
        <f>G717+G718+G719+G720+G721+G722+G724+G725+G726+G727</f>
        <v>99.999999999999986</v>
      </c>
      <c r="H714" s="175">
        <f>I714+M714+Q714+U714</f>
        <v>6920.4483575518889</v>
      </c>
      <c r="I714" s="71">
        <f>J714+K714+L714</f>
        <v>2672.4698801346512</v>
      </c>
      <c r="J714" s="20">
        <f t="shared" ref="J714:P714" si="294">J717+J718+J719+J720+J721+J722+J724+J725+J726+J727</f>
        <v>957.52347210849598</v>
      </c>
      <c r="K714" s="20">
        <f t="shared" si="294"/>
        <v>865.67213627835565</v>
      </c>
      <c r="L714" s="20">
        <f t="shared" si="294"/>
        <v>849.27427174779928</v>
      </c>
      <c r="M714" s="20">
        <f t="shared" si="294"/>
        <v>1237.5550000000001</v>
      </c>
      <c r="N714" s="20">
        <f t="shared" si="294"/>
        <v>494.21499999999997</v>
      </c>
      <c r="O714" s="20">
        <f t="shared" si="294"/>
        <v>417.82500000000005</v>
      </c>
      <c r="P714" s="20">
        <f t="shared" si="294"/>
        <v>325.51499999999999</v>
      </c>
      <c r="Q714" s="20">
        <f>R714+S714+T714</f>
        <v>1046.5250000000001</v>
      </c>
      <c r="R714" s="20">
        <f t="shared" ref="R714:X714" si="295">R717+R718+R719+R720+R721+R722+R724+R725+R726+R727</f>
        <v>395.13499999999999</v>
      </c>
      <c r="S714" s="20">
        <f t="shared" si="295"/>
        <v>300.45500000000004</v>
      </c>
      <c r="T714" s="20">
        <f t="shared" si="295"/>
        <v>350.93500000000006</v>
      </c>
      <c r="U714" s="20">
        <f t="shared" si="295"/>
        <v>1963.8984774172377</v>
      </c>
      <c r="V714" s="20">
        <f t="shared" si="295"/>
        <v>544.80114599404681</v>
      </c>
      <c r="W714" s="20">
        <f t="shared" si="295"/>
        <v>657.98618868098845</v>
      </c>
      <c r="X714" s="20">
        <f t="shared" si="295"/>
        <v>761.11114274220256</v>
      </c>
      <c r="Y714" s="25"/>
    </row>
    <row r="715" spans="1:25" s="2" customFormat="1" x14ac:dyDescent="0.25">
      <c r="A715" s="24"/>
      <c r="B715" s="21" t="s">
        <v>36</v>
      </c>
      <c r="C715" s="22"/>
      <c r="D715" s="23"/>
      <c r="E715" s="23"/>
      <c r="F715" s="23"/>
      <c r="G715" s="23"/>
      <c r="H715" s="598"/>
      <c r="I715" s="24"/>
      <c r="J715" s="24"/>
      <c r="K715" s="24"/>
      <c r="L715" s="24"/>
      <c r="M715" s="24"/>
      <c r="N715" s="24"/>
      <c r="O715" s="24"/>
      <c r="P715" s="24"/>
      <c r="Q715" s="24"/>
      <c r="R715" s="24"/>
      <c r="S715" s="24"/>
      <c r="T715" s="24"/>
      <c r="U715" s="21"/>
      <c r="V715" s="24"/>
      <c r="W715" s="24"/>
      <c r="X715" s="24"/>
      <c r="Y715" s="25"/>
    </row>
    <row r="716" spans="1:25" s="2" customFormat="1" x14ac:dyDescent="0.25">
      <c r="A716" s="24"/>
      <c r="B716" s="22"/>
      <c r="C716" s="22"/>
      <c r="D716" s="22"/>
      <c r="E716" s="24"/>
      <c r="F716" s="24"/>
      <c r="G716" s="24"/>
      <c r="H716" s="19"/>
      <c r="I716" s="5"/>
      <c r="J716" s="5"/>
      <c r="K716" s="24"/>
      <c r="L716" s="24"/>
      <c r="M716" s="24"/>
      <c r="N716" s="24"/>
      <c r="O716" s="24"/>
      <c r="P716" s="22"/>
      <c r="Q716" s="24"/>
      <c r="R716" s="22"/>
      <c r="S716" s="21"/>
      <c r="T716" s="24"/>
      <c r="U716" s="24"/>
      <c r="V716" s="24"/>
      <c r="W716" s="24"/>
      <c r="X716" s="24"/>
    </row>
    <row r="717" spans="1:25" s="2" customFormat="1" x14ac:dyDescent="0.25">
      <c r="A717" s="27" t="s">
        <v>65</v>
      </c>
      <c r="B717" s="34" t="s">
        <v>41</v>
      </c>
      <c r="C717" s="32"/>
      <c r="D717" s="35"/>
      <c r="E717" s="30" t="s">
        <v>33</v>
      </c>
      <c r="F717" s="14">
        <v>2794.51</v>
      </c>
      <c r="G717" s="14">
        <f>ROUND(H717/$H$714*100,2)</f>
        <v>38.04</v>
      </c>
      <c r="H717" s="70">
        <f t="shared" ref="H717:H727" si="296">I717+M717+Q717+U717</f>
        <v>2632.7983575518892</v>
      </c>
      <c r="I717" s="26">
        <f t="shared" ref="I717:I727" si="297">J717+K717+L717</f>
        <v>703.64488013465132</v>
      </c>
      <c r="J717" s="38">
        <f>220*J690</f>
        <v>242.59847210849611</v>
      </c>
      <c r="K717" s="38">
        <f>210*K690</f>
        <v>224.32713627835579</v>
      </c>
      <c r="L717" s="38">
        <f>230*L690</f>
        <v>236.71927174779944</v>
      </c>
      <c r="M717" s="14">
        <f t="shared" ref="M717:M727" si="298">N717+O717+P717</f>
        <v>580</v>
      </c>
      <c r="N717" s="20">
        <v>220</v>
      </c>
      <c r="O717" s="20">
        <v>210</v>
      </c>
      <c r="P717" s="20">
        <v>150</v>
      </c>
      <c r="Q717" s="14">
        <f t="shared" ref="Q717:Q727" si="299">R717+S717+T717</f>
        <v>530</v>
      </c>
      <c r="R717" s="20">
        <f>150+50+5</f>
        <v>205</v>
      </c>
      <c r="S717" s="20">
        <f>170-10</f>
        <v>160</v>
      </c>
      <c r="T717" s="20">
        <f>210-40-5</f>
        <v>165</v>
      </c>
      <c r="U717" s="39">
        <f t="shared" ref="U717:U727" si="300">V717+W717+X717</f>
        <v>819.15347741723804</v>
      </c>
      <c r="V717" s="38">
        <f>260/V690</f>
        <v>251.8961459940468</v>
      </c>
      <c r="W717" s="38">
        <f>290/W690</f>
        <v>273.76118868098854</v>
      </c>
      <c r="X717" s="38">
        <f>320/X690</f>
        <v>293.49614274220266</v>
      </c>
    </row>
    <row r="718" spans="1:25" s="2" customFormat="1" x14ac:dyDescent="0.25">
      <c r="A718" s="36" t="s">
        <v>66</v>
      </c>
      <c r="B718" s="21" t="s">
        <v>42</v>
      </c>
      <c r="C718" s="22"/>
      <c r="D718" s="23"/>
      <c r="E718" s="23" t="s">
        <v>33</v>
      </c>
      <c r="F718" s="14">
        <v>732.16</v>
      </c>
      <c r="G718" s="14">
        <f t="shared" ref="G718:G727" si="301">ROUND(H718/$H$714*100,2)</f>
        <v>9.9700000000000006</v>
      </c>
      <c r="H718" s="606">
        <f t="shared" si="296"/>
        <v>689.69999999999993</v>
      </c>
      <c r="I718" s="71">
        <f t="shared" si="297"/>
        <v>184.4</v>
      </c>
      <c r="J718" s="20">
        <f>ROUND(J717*0.262,1)</f>
        <v>63.6</v>
      </c>
      <c r="K718" s="20">
        <f>ROUND(K717*0.262,1)</f>
        <v>58.8</v>
      </c>
      <c r="L718" s="20">
        <f>ROUND(L717*0.262,1)</f>
        <v>62</v>
      </c>
      <c r="M718" s="14">
        <f t="shared" si="298"/>
        <v>151.89999999999998</v>
      </c>
      <c r="N718" s="20">
        <f>ROUND(N717*0.262,1)</f>
        <v>57.6</v>
      </c>
      <c r="O718" s="20">
        <f>ROUND(O717*0.262,1)</f>
        <v>55</v>
      </c>
      <c r="P718" s="20">
        <f>ROUND(P717*0.262,1)</f>
        <v>39.299999999999997</v>
      </c>
      <c r="Q718" s="14">
        <f t="shared" si="299"/>
        <v>138.80000000000001</v>
      </c>
      <c r="R718" s="20">
        <f>ROUND(R717*0.262,1)</f>
        <v>53.7</v>
      </c>
      <c r="S718" s="20">
        <f>ROUND(S717*0.262,1)</f>
        <v>41.9</v>
      </c>
      <c r="T718" s="20">
        <f>ROUND(T717*0.262,1)</f>
        <v>43.2</v>
      </c>
      <c r="U718" s="14">
        <f t="shared" si="300"/>
        <v>214.6</v>
      </c>
      <c r="V718" s="20">
        <f>ROUND(V717*0.262,1)</f>
        <v>66</v>
      </c>
      <c r="W718" s="20">
        <f>ROUND(W717*0.262,1)</f>
        <v>71.7</v>
      </c>
      <c r="X718" s="20">
        <f>ROUND(X717*0.262,1)</f>
        <v>76.900000000000006</v>
      </c>
    </row>
    <row r="719" spans="1:25" s="2" customFormat="1" x14ac:dyDescent="0.25">
      <c r="A719" s="36" t="s">
        <v>67</v>
      </c>
      <c r="B719" s="21" t="s">
        <v>43</v>
      </c>
      <c r="C719" s="22"/>
      <c r="D719" s="23"/>
      <c r="E719" s="23" t="s">
        <v>33</v>
      </c>
      <c r="F719" s="14">
        <v>187.74</v>
      </c>
      <c r="G719" s="14">
        <f t="shared" si="301"/>
        <v>3.26</v>
      </c>
      <c r="H719" s="606">
        <f t="shared" si="296"/>
        <v>225.89999999999998</v>
      </c>
      <c r="I719" s="71">
        <f t="shared" si="297"/>
        <v>56.474999999999994</v>
      </c>
      <c r="J719" s="20">
        <v>18.824999999999999</v>
      </c>
      <c r="K719" s="20">
        <v>18.824999999999999</v>
      </c>
      <c r="L719" s="20">
        <v>18.824999999999999</v>
      </c>
      <c r="M719" s="14">
        <f t="shared" si="298"/>
        <v>56.474999999999994</v>
      </c>
      <c r="N719" s="20">
        <v>18.824999999999999</v>
      </c>
      <c r="O719" s="20">
        <v>18.824999999999999</v>
      </c>
      <c r="P719" s="20">
        <v>18.824999999999999</v>
      </c>
      <c r="Q719" s="14">
        <f t="shared" si="299"/>
        <v>56.474999999999994</v>
      </c>
      <c r="R719" s="20">
        <v>18.824999999999999</v>
      </c>
      <c r="S719" s="20">
        <v>18.824999999999999</v>
      </c>
      <c r="T719" s="20">
        <v>18.824999999999999</v>
      </c>
      <c r="U719" s="14">
        <f t="shared" si="300"/>
        <v>56.474999999999994</v>
      </c>
      <c r="V719" s="20">
        <v>18.824999999999999</v>
      </c>
      <c r="W719" s="20">
        <v>18.824999999999999</v>
      </c>
      <c r="X719" s="20">
        <v>18.824999999999999</v>
      </c>
    </row>
    <row r="720" spans="1:25" s="2" customFormat="1" x14ac:dyDescent="0.25">
      <c r="A720" s="36" t="s">
        <v>68</v>
      </c>
      <c r="B720" s="21" t="s">
        <v>44</v>
      </c>
      <c r="C720" s="22"/>
      <c r="D720" s="23"/>
      <c r="E720" s="23" t="s">
        <v>33</v>
      </c>
      <c r="F720" s="14">
        <v>132.12</v>
      </c>
      <c r="G720" s="14">
        <f t="shared" si="301"/>
        <v>1.85</v>
      </c>
      <c r="H720" s="606">
        <f t="shared" si="296"/>
        <v>128.13999999999999</v>
      </c>
      <c r="I720" s="71">
        <f t="shared" si="297"/>
        <v>48.290000000000006</v>
      </c>
      <c r="J720" s="20">
        <f>ROUND(132.12/2117.96*J698,2)</f>
        <v>18.84</v>
      </c>
      <c r="K720" s="20">
        <f t="shared" ref="K720:L720" si="302">ROUND(132.12/2117.96*K698,2)</f>
        <v>15.5</v>
      </c>
      <c r="L720" s="20">
        <f t="shared" si="302"/>
        <v>13.95</v>
      </c>
      <c r="M720" s="14">
        <f t="shared" si="298"/>
        <v>21.819999999999997</v>
      </c>
      <c r="N720" s="20">
        <f>ROUND(132.12/2117.96*N698,2)</f>
        <v>9.61</v>
      </c>
      <c r="O720" s="20">
        <f t="shared" ref="O720:P720" si="303">ROUND(132.12/2117.96*O698,2)</f>
        <v>6.51</v>
      </c>
      <c r="P720" s="20">
        <f t="shared" si="303"/>
        <v>5.7</v>
      </c>
      <c r="Q720" s="14">
        <f t="shared" si="299"/>
        <v>15.59</v>
      </c>
      <c r="R720" s="20">
        <f>ROUND(132.12/2117.96*R698,2)</f>
        <v>5.71</v>
      </c>
      <c r="S720" s="20">
        <f t="shared" ref="S720:T720" si="304">ROUND(132.12/2117.96*S698,2)</f>
        <v>3.87</v>
      </c>
      <c r="T720" s="20">
        <f t="shared" si="304"/>
        <v>6.01</v>
      </c>
      <c r="U720" s="14">
        <f t="shared" si="300"/>
        <v>42.44</v>
      </c>
      <c r="V720" s="20">
        <f>ROUND(132.12/2117.96*V698,2)</f>
        <v>10.1</v>
      </c>
      <c r="W720" s="20">
        <f t="shared" ref="W720:X720" si="305">ROUND(132.12/2117.96*W698,2)</f>
        <v>14.27</v>
      </c>
      <c r="X720" s="20">
        <f t="shared" si="305"/>
        <v>18.07</v>
      </c>
    </row>
    <row r="721" spans="1:24" s="2" customFormat="1" x14ac:dyDescent="0.25">
      <c r="A721" s="36" t="s">
        <v>69</v>
      </c>
      <c r="B721" s="21" t="s">
        <v>70</v>
      </c>
      <c r="C721" s="22"/>
      <c r="D721" s="23"/>
      <c r="E721" s="23" t="s">
        <v>33</v>
      </c>
      <c r="F721" s="14">
        <v>1692.72</v>
      </c>
      <c r="G721" s="14">
        <f t="shared" si="301"/>
        <v>23.73</v>
      </c>
      <c r="H721" s="606">
        <f t="shared" si="296"/>
        <v>1641.8999999999999</v>
      </c>
      <c r="I721" s="71">
        <f t="shared" si="297"/>
        <v>618.59999999999991</v>
      </c>
      <c r="J721" s="20">
        <f>ROUND(J701*0.22083/0.443*1648.25/1000,1)</f>
        <v>241.4</v>
      </c>
      <c r="K721" s="20">
        <f>ROUND(K701*0.22083/0.443*1648.25/1000,1)</f>
        <v>198.5</v>
      </c>
      <c r="L721" s="20">
        <f>ROUND(L701*0.22083/0.443*1648.25/1000,1)</f>
        <v>178.7</v>
      </c>
      <c r="M721" s="14">
        <f t="shared" si="298"/>
        <v>279.60000000000002</v>
      </c>
      <c r="N721" s="20">
        <f>ROUND(N701*0.22083/0.443*1648.25/1000,1)</f>
        <v>123.1</v>
      </c>
      <c r="O721" s="20">
        <f>ROUND(O701*0.22083/0.443*1648.25/1000,1)</f>
        <v>83.4</v>
      </c>
      <c r="P721" s="20">
        <f>ROUND(P701*0.22083/0.443*1648.25/1000,1)</f>
        <v>73.099999999999994</v>
      </c>
      <c r="Q721" s="14">
        <f t="shared" si="299"/>
        <v>199.9</v>
      </c>
      <c r="R721" s="20">
        <f>ROUND(R701*0.22083/0.443*1648.25/1000,1)</f>
        <v>73.2</v>
      </c>
      <c r="S721" s="20">
        <f>ROUND(S701*0.22083/0.443*1648.25/1000,1)</f>
        <v>49.6</v>
      </c>
      <c r="T721" s="20">
        <f>ROUND(T701*0.22083/0.443*1648.25/1000,1)</f>
        <v>77.099999999999994</v>
      </c>
      <c r="U721" s="14">
        <f t="shared" si="300"/>
        <v>543.79999999999995</v>
      </c>
      <c r="V721" s="20">
        <f>ROUND(V701*0.22083/0.443*1648.25/1000,1)</f>
        <v>129.5</v>
      </c>
      <c r="W721" s="20">
        <f>ROUND(W701*0.22083/0.443*1648.25/1000,1)</f>
        <v>182.8</v>
      </c>
      <c r="X721" s="20">
        <f>ROUND(X701*0.22083/0.443*1648.25/1000,1)</f>
        <v>231.5</v>
      </c>
    </row>
    <row r="722" spans="1:24" s="2" customFormat="1" x14ac:dyDescent="0.25">
      <c r="A722" s="36" t="s">
        <v>71</v>
      </c>
      <c r="B722" s="21" t="s">
        <v>72</v>
      </c>
      <c r="C722" s="22"/>
      <c r="D722" s="23"/>
      <c r="E722" s="23" t="s">
        <v>33</v>
      </c>
      <c r="F722" s="14">
        <v>2.21</v>
      </c>
      <c r="G722" s="14">
        <f t="shared" si="301"/>
        <v>0.03</v>
      </c>
      <c r="H722" s="606">
        <f t="shared" si="296"/>
        <v>2.2000000000000002</v>
      </c>
      <c r="I722" s="71">
        <f t="shared" si="297"/>
        <v>0.8</v>
      </c>
      <c r="J722" s="20">
        <f>ROUND(J698*0.097*10.71/1000,1)</f>
        <v>0.3</v>
      </c>
      <c r="K722" s="20">
        <f>ROUND(K698*0.097*10.71/1000,1)</f>
        <v>0.3</v>
      </c>
      <c r="L722" s="20">
        <f>ROUND(L698*0.097*10.71/1000,1)</f>
        <v>0.2</v>
      </c>
      <c r="M722" s="14">
        <f t="shared" si="298"/>
        <v>0.4</v>
      </c>
      <c r="N722" s="20">
        <f>ROUND(N698*0.097*10.71/1000,1)</f>
        <v>0.2</v>
      </c>
      <c r="O722" s="20">
        <f>ROUND(O698*0.097*10.71/1000,1)</f>
        <v>0.1</v>
      </c>
      <c r="P722" s="20">
        <f>ROUND(P698*0.097*10.71/1000,1)</f>
        <v>0.1</v>
      </c>
      <c r="Q722" s="14">
        <f t="shared" si="299"/>
        <v>0.30000000000000004</v>
      </c>
      <c r="R722" s="20">
        <f>ROUND(R698*0.097*10.71/1000,1)</f>
        <v>0.1</v>
      </c>
      <c r="S722" s="20">
        <f>ROUND(S698*0.097*10.71/1000,1)</f>
        <v>0.1</v>
      </c>
      <c r="T722" s="20">
        <f>ROUND(T698*0.097*10.71/1000,1)</f>
        <v>0.1</v>
      </c>
      <c r="U722" s="14">
        <f t="shared" si="300"/>
        <v>0.7</v>
      </c>
      <c r="V722" s="20">
        <f>ROUND(V698*0.097*10.71/1000,1)</f>
        <v>0.2</v>
      </c>
      <c r="W722" s="20">
        <f>ROUND(W698*0.097*10.71/1000,1)</f>
        <v>0.2</v>
      </c>
      <c r="X722" s="20">
        <f>ROUND(X698*0.097*10.71/1000,1)</f>
        <v>0.3</v>
      </c>
    </row>
    <row r="723" spans="1:24" s="2" customFormat="1" x14ac:dyDescent="0.25">
      <c r="A723" s="36"/>
      <c r="B723" s="21" t="s">
        <v>449</v>
      </c>
      <c r="C723" s="22"/>
      <c r="D723" s="23"/>
      <c r="E723" s="23" t="s">
        <v>33</v>
      </c>
      <c r="F723" s="14">
        <v>4.68</v>
      </c>
      <c r="G723" s="14">
        <f>ROUND(H723/$H$862*100,2)</f>
        <v>0.11</v>
      </c>
      <c r="H723" s="606">
        <f t="shared" si="296"/>
        <v>4.4000000000000004</v>
      </c>
      <c r="I723" s="71">
        <f t="shared" si="297"/>
        <v>1.7</v>
      </c>
      <c r="J723" s="20">
        <f>ROUND(J698*0.029*75.56/1000,1)</f>
        <v>0.7</v>
      </c>
      <c r="K723" s="20">
        <f>ROUND(K698*0.029*75.56/1000,1)</f>
        <v>0.5</v>
      </c>
      <c r="L723" s="20">
        <f>ROUND(L698*0.029*75.56/1000,1)</f>
        <v>0.5</v>
      </c>
      <c r="M723" s="14">
        <f t="shared" si="298"/>
        <v>0.7</v>
      </c>
      <c r="N723" s="20">
        <f>ROUND(N698*0.029*75.56/1000,1)</f>
        <v>0.3</v>
      </c>
      <c r="O723" s="20">
        <f>ROUND(O698*0.029*75.56/1000,1)</f>
        <v>0.2</v>
      </c>
      <c r="P723" s="20">
        <f>ROUND(P698*0.029*75.56/1000,1)</f>
        <v>0.2</v>
      </c>
      <c r="Q723" s="14">
        <f t="shared" si="299"/>
        <v>0.5</v>
      </c>
      <c r="R723" s="20">
        <f>ROUND(R698*0.029*75.56/1000,1)</f>
        <v>0.2</v>
      </c>
      <c r="S723" s="20">
        <f>ROUND(S698*0.029*75.56/1000,1)</f>
        <v>0.1</v>
      </c>
      <c r="T723" s="20">
        <f>ROUND(T698*0.029*75.56/1000,1)</f>
        <v>0.2</v>
      </c>
      <c r="U723" s="14">
        <f t="shared" si="300"/>
        <v>1.5</v>
      </c>
      <c r="V723" s="20">
        <f>ROUND(V698*0.029*75.56/1000,1)</f>
        <v>0.4</v>
      </c>
      <c r="W723" s="20">
        <f>ROUND(W698*0.029*75.56/1000,1)</f>
        <v>0.5</v>
      </c>
      <c r="X723" s="20">
        <f>ROUND(X698*0.029*75.56/1000,1)</f>
        <v>0.6</v>
      </c>
    </row>
    <row r="724" spans="1:24" s="2" customFormat="1" x14ac:dyDescent="0.25">
      <c r="A724" s="36" t="s">
        <v>73</v>
      </c>
      <c r="B724" s="21" t="s">
        <v>74</v>
      </c>
      <c r="C724" s="22"/>
      <c r="D724" s="23"/>
      <c r="E724" s="23" t="s">
        <v>33</v>
      </c>
      <c r="F724" s="14">
        <v>223.58</v>
      </c>
      <c r="G724" s="14">
        <f t="shared" si="301"/>
        <v>3.1</v>
      </c>
      <c r="H724" s="606">
        <f t="shared" si="296"/>
        <v>214.4</v>
      </c>
      <c r="I724" s="71">
        <f t="shared" si="297"/>
        <v>80.7</v>
      </c>
      <c r="J724" s="20">
        <f>ROUND(J698*27.72*3.766/1000,1)</f>
        <v>31.5</v>
      </c>
      <c r="K724" s="20">
        <f>ROUND(K698*27.72*3.766/1000,1)</f>
        <v>25.9</v>
      </c>
      <c r="L724" s="20">
        <f>ROUND(L698*27.72*3.766/1000,1)</f>
        <v>23.3</v>
      </c>
      <c r="M724" s="14">
        <f t="shared" si="298"/>
        <v>36.5</v>
      </c>
      <c r="N724" s="20">
        <f>ROUND(N698*27.72*3.766/1000,1)</f>
        <v>16.100000000000001</v>
      </c>
      <c r="O724" s="20">
        <f>ROUND(O698*27.72*3.766/1000,1)</f>
        <v>10.9</v>
      </c>
      <c r="P724" s="20">
        <f>ROUND(P698*27.72*3.766/1000,1)</f>
        <v>9.5</v>
      </c>
      <c r="Q724" s="14">
        <f t="shared" si="299"/>
        <v>26.200000000000003</v>
      </c>
      <c r="R724" s="20">
        <f>ROUND(R698*27.72*3.766/1000,1)</f>
        <v>9.6</v>
      </c>
      <c r="S724" s="20">
        <f>ROUND(S698*27.72*3.766/1000,1)</f>
        <v>6.5</v>
      </c>
      <c r="T724" s="20">
        <f>ROUND(T698*27.72*3.766/1000,1)</f>
        <v>10.1</v>
      </c>
      <c r="U724" s="14">
        <f t="shared" si="300"/>
        <v>71</v>
      </c>
      <c r="V724" s="20">
        <f>ROUND(V698*27.72*3.766/1000,1)</f>
        <v>16.899999999999999</v>
      </c>
      <c r="W724" s="20">
        <f>ROUND(W698*27.72*3.766/1000,1)</f>
        <v>23.9</v>
      </c>
      <c r="X724" s="20">
        <f>ROUND(X698*27.72*3.766/1000,1)</f>
        <v>30.2</v>
      </c>
    </row>
    <row r="725" spans="1:24" s="2" customFormat="1" x14ac:dyDescent="0.25">
      <c r="A725" s="36" t="s">
        <v>75</v>
      </c>
      <c r="B725" s="21" t="s">
        <v>45</v>
      </c>
      <c r="C725" s="22"/>
      <c r="D725" s="23"/>
      <c r="E725" s="23" t="s">
        <v>33</v>
      </c>
      <c r="F725" s="14">
        <v>757.08</v>
      </c>
      <c r="G725" s="14">
        <f t="shared" si="301"/>
        <v>10.61</v>
      </c>
      <c r="H725" s="606">
        <f t="shared" si="296"/>
        <v>734.31000000000006</v>
      </c>
      <c r="I725" s="71">
        <f t="shared" si="297"/>
        <v>734.31000000000006</v>
      </c>
      <c r="J725" s="20">
        <f>ROUND(757.08/2117.96*2054.23/3,2)</f>
        <v>244.77</v>
      </c>
      <c r="K725" s="20">
        <f t="shared" ref="K725:L725" si="306">ROUND(757.08/2117.96*2054.23/3,2)</f>
        <v>244.77</v>
      </c>
      <c r="L725" s="20">
        <f t="shared" si="306"/>
        <v>244.77</v>
      </c>
      <c r="M725" s="14">
        <f t="shared" si="298"/>
        <v>0</v>
      </c>
      <c r="N725" s="20"/>
      <c r="O725" s="20"/>
      <c r="P725" s="20"/>
      <c r="Q725" s="14">
        <f t="shared" si="299"/>
        <v>0</v>
      </c>
      <c r="R725" s="20"/>
      <c r="S725" s="20"/>
      <c r="T725" s="20"/>
      <c r="U725" s="14">
        <f t="shared" si="300"/>
        <v>0</v>
      </c>
      <c r="V725" s="20"/>
      <c r="W725" s="20"/>
      <c r="X725" s="20"/>
    </row>
    <row r="726" spans="1:24" s="2" customFormat="1" x14ac:dyDescent="0.25">
      <c r="A726" s="36" t="s">
        <v>76</v>
      </c>
      <c r="B726" s="21" t="s">
        <v>46</v>
      </c>
      <c r="C726" s="22"/>
      <c r="D726" s="23"/>
      <c r="E726" s="23" t="s">
        <v>33</v>
      </c>
      <c r="F726" s="14">
        <v>539.5</v>
      </c>
      <c r="G726" s="14">
        <f t="shared" si="301"/>
        <v>7.56</v>
      </c>
      <c r="H726" s="216">
        <f t="shared" si="296"/>
        <v>523.29999999999995</v>
      </c>
      <c r="I726" s="71">
        <f t="shared" si="297"/>
        <v>197.1</v>
      </c>
      <c r="J726" s="20">
        <f>ROUND(539.5/7563.31*J707,1)</f>
        <v>76.900000000000006</v>
      </c>
      <c r="K726" s="20">
        <f>ROUND(539.5/7563.31*K707,1)</f>
        <v>63.3</v>
      </c>
      <c r="L726" s="20">
        <f>ROUND(539.5/7563.31*L707,1)</f>
        <v>56.9</v>
      </c>
      <c r="M726" s="14">
        <f t="shared" si="298"/>
        <v>89.100000000000009</v>
      </c>
      <c r="N726" s="20">
        <f>ROUND(539.5/7563.31*N707,1)</f>
        <v>39.200000000000003</v>
      </c>
      <c r="O726" s="20">
        <f>ROUND(539.5/7563.31*O707,1)</f>
        <v>26.6</v>
      </c>
      <c r="P726" s="20">
        <f>ROUND(539.5/7563.31*P707,1)</f>
        <v>23.3</v>
      </c>
      <c r="Q726" s="14">
        <f t="shared" si="299"/>
        <v>63.7</v>
      </c>
      <c r="R726" s="20">
        <f>ROUND(539.5/7563.32*R707,1)</f>
        <v>23.3</v>
      </c>
      <c r="S726" s="20">
        <f>ROUND(539.5/7563.32*S707,1)</f>
        <v>15.8</v>
      </c>
      <c r="T726" s="20">
        <f>ROUND(539.5/7563.32*T707,1)</f>
        <v>24.6</v>
      </c>
      <c r="U726" s="14">
        <f t="shared" si="300"/>
        <v>173.39999999999998</v>
      </c>
      <c r="V726" s="20">
        <f>ROUND(539.5/7563.32*V707,1)</f>
        <v>41.3</v>
      </c>
      <c r="W726" s="20">
        <f>ROUND(539.5/7563.32*W707,1)</f>
        <v>58.3</v>
      </c>
      <c r="X726" s="20">
        <f>ROUND(539.5/7563.32*X707,1)</f>
        <v>73.8</v>
      </c>
    </row>
    <row r="727" spans="1:24" s="2" customFormat="1" x14ac:dyDescent="0.25">
      <c r="A727" s="36" t="s">
        <v>77</v>
      </c>
      <c r="B727" s="21" t="s">
        <v>48</v>
      </c>
      <c r="C727" s="22"/>
      <c r="D727" s="23"/>
      <c r="E727" s="23" t="s">
        <v>33</v>
      </c>
      <c r="F727" s="14">
        <v>131.74</v>
      </c>
      <c r="G727" s="14">
        <f t="shared" si="301"/>
        <v>1.85</v>
      </c>
      <c r="H727" s="606">
        <f t="shared" si="296"/>
        <v>127.8</v>
      </c>
      <c r="I727" s="39">
        <f t="shared" si="297"/>
        <v>48.149999999999991</v>
      </c>
      <c r="J727" s="20">
        <f>ROUND(131.74/2117.96*J698,2)</f>
        <v>18.79</v>
      </c>
      <c r="K727" s="20">
        <f t="shared" ref="K727:L727" si="307">ROUND(131.74/2117.96*K698,2)</f>
        <v>15.45</v>
      </c>
      <c r="L727" s="20">
        <f t="shared" si="307"/>
        <v>13.91</v>
      </c>
      <c r="M727" s="14">
        <f t="shared" si="298"/>
        <v>21.76</v>
      </c>
      <c r="N727" s="20">
        <f>ROUND(131.74/2117.96*N698,2)</f>
        <v>9.58</v>
      </c>
      <c r="O727" s="20">
        <f t="shared" ref="O727:P727" si="308">ROUND(131.74/2117.96*O698,2)</f>
        <v>6.49</v>
      </c>
      <c r="P727" s="20">
        <f t="shared" si="308"/>
        <v>5.69</v>
      </c>
      <c r="Q727" s="14">
        <f t="shared" si="299"/>
        <v>15.56</v>
      </c>
      <c r="R727" s="20">
        <f>ROUND(131.74/2117.96*R698,2)</f>
        <v>5.7</v>
      </c>
      <c r="S727" s="20">
        <f t="shared" ref="S727:T727" si="309">ROUND(131.74/2117.96*S698,2)</f>
        <v>3.86</v>
      </c>
      <c r="T727" s="20">
        <f t="shared" si="309"/>
        <v>6</v>
      </c>
      <c r="U727" s="14">
        <f t="shared" si="300"/>
        <v>42.33</v>
      </c>
      <c r="V727" s="20">
        <f>ROUND(131.74/2117.96*V698,2)</f>
        <v>10.08</v>
      </c>
      <c r="W727" s="20">
        <f t="shared" ref="W727:X727" si="310">ROUND(131.74/2117.96*W698,2)</f>
        <v>14.23</v>
      </c>
      <c r="X727" s="20">
        <f t="shared" si="310"/>
        <v>18.02</v>
      </c>
    </row>
    <row r="728" spans="1:24" s="2" customFormat="1" x14ac:dyDescent="0.25">
      <c r="A728" s="21"/>
      <c r="B728" s="21"/>
      <c r="C728" s="22"/>
      <c r="D728" s="23"/>
      <c r="E728" s="23"/>
      <c r="F728" s="23"/>
      <c r="G728" s="23"/>
      <c r="H728" s="23"/>
      <c r="I728" s="24"/>
      <c r="J728" s="24"/>
      <c r="K728" s="24"/>
      <c r="L728" s="24"/>
      <c r="M728" s="24"/>
      <c r="N728" s="24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s="2" customFormat="1" x14ac:dyDescent="0.25">
      <c r="A729" s="594">
        <v>12</v>
      </c>
      <c r="B729" s="21" t="s">
        <v>51</v>
      </c>
      <c r="C729" s="22"/>
      <c r="D729" s="23"/>
      <c r="E729" s="23" t="s">
        <v>33</v>
      </c>
      <c r="F729" s="174">
        <f>F707-F714</f>
        <v>365.27000000000044</v>
      </c>
      <c r="G729" s="23"/>
      <c r="H729" s="20">
        <f t="shared" ref="H729:X729" si="311">H707-H714</f>
        <v>414.85164244811131</v>
      </c>
      <c r="I729" s="26">
        <f t="shared" si="311"/>
        <v>91.240119865348788</v>
      </c>
      <c r="J729" s="20">
        <f t="shared" si="311"/>
        <v>120.90652789150408</v>
      </c>
      <c r="K729" s="26">
        <f t="shared" si="311"/>
        <v>21.337863721644339</v>
      </c>
      <c r="L729" s="26">
        <f t="shared" si="311"/>
        <v>-51.004271747799294</v>
      </c>
      <c r="M729" s="20">
        <f t="shared" si="311"/>
        <v>11.795000000000073</v>
      </c>
      <c r="N729" s="26">
        <f t="shared" si="311"/>
        <v>55.97500000000008</v>
      </c>
      <c r="O729" s="26">
        <f t="shared" si="311"/>
        <v>-45.145000000000039</v>
      </c>
      <c r="P729" s="26">
        <f t="shared" si="311"/>
        <v>0.96500000000003183</v>
      </c>
      <c r="Q729" s="20">
        <f t="shared" si="311"/>
        <v>-153.6450000000001</v>
      </c>
      <c r="R729" s="26">
        <f t="shared" si="311"/>
        <v>-68.014999999999986</v>
      </c>
      <c r="S729" s="26">
        <f t="shared" si="311"/>
        <v>-78.955000000000041</v>
      </c>
      <c r="T729" s="20">
        <f t="shared" si="311"/>
        <v>-6.6750000000000682</v>
      </c>
      <c r="U729" s="20">
        <f t="shared" si="311"/>
        <v>465.46152258276197</v>
      </c>
      <c r="V729" s="20">
        <f t="shared" si="311"/>
        <v>33.588854005953181</v>
      </c>
      <c r="W729" s="20">
        <f t="shared" si="311"/>
        <v>158.66381131901153</v>
      </c>
      <c r="X729" s="20">
        <f t="shared" si="311"/>
        <v>273.20885725779738</v>
      </c>
    </row>
    <row r="730" spans="1:24" s="2" customFormat="1" x14ac:dyDescent="0.25">
      <c r="A730" s="594">
        <v>13</v>
      </c>
      <c r="B730" s="21" t="s">
        <v>78</v>
      </c>
      <c r="C730" s="22"/>
      <c r="D730" s="23"/>
      <c r="E730" s="598" t="s">
        <v>28</v>
      </c>
      <c r="F730" s="20">
        <f>ROUND(F729/F714*100,1)</f>
        <v>5.0999999999999996</v>
      </c>
      <c r="G730" s="598"/>
      <c r="H730" s="20">
        <f t="shared" ref="H730:X730" si="312">ROUND(H729/H714*100,1)</f>
        <v>6</v>
      </c>
      <c r="I730" s="20">
        <f t="shared" si="312"/>
        <v>3.4</v>
      </c>
      <c r="J730" s="20">
        <f t="shared" si="312"/>
        <v>12.6</v>
      </c>
      <c r="K730" s="20">
        <f t="shared" si="312"/>
        <v>2.5</v>
      </c>
      <c r="L730" s="20">
        <f t="shared" si="312"/>
        <v>-6</v>
      </c>
      <c r="M730" s="20">
        <f t="shared" si="312"/>
        <v>1</v>
      </c>
      <c r="N730" s="20">
        <f t="shared" si="312"/>
        <v>11.3</v>
      </c>
      <c r="O730" s="20">
        <f t="shared" si="312"/>
        <v>-10.8</v>
      </c>
      <c r="P730" s="20">
        <f t="shared" si="312"/>
        <v>0.3</v>
      </c>
      <c r="Q730" s="20">
        <f t="shared" si="312"/>
        <v>-14.7</v>
      </c>
      <c r="R730" s="20">
        <f t="shared" si="312"/>
        <v>-17.2</v>
      </c>
      <c r="S730" s="20">
        <f t="shared" si="312"/>
        <v>-26.3</v>
      </c>
      <c r="T730" s="20">
        <f t="shared" si="312"/>
        <v>-1.9</v>
      </c>
      <c r="U730" s="20">
        <f t="shared" si="312"/>
        <v>23.7</v>
      </c>
      <c r="V730" s="20">
        <f t="shared" si="312"/>
        <v>6.2</v>
      </c>
      <c r="W730" s="20">
        <f t="shared" si="312"/>
        <v>24.1</v>
      </c>
      <c r="X730" s="20">
        <f t="shared" si="312"/>
        <v>35.9</v>
      </c>
    </row>
    <row r="731" spans="1:24" s="2" customFormat="1" x14ac:dyDescent="0.25">
      <c r="A731" s="21"/>
      <c r="B731" s="21"/>
      <c r="C731" s="22"/>
      <c r="D731" s="23"/>
      <c r="E731" s="23"/>
      <c r="F731" s="23"/>
      <c r="G731" s="23"/>
      <c r="H731" s="23"/>
      <c r="I731" s="24"/>
      <c r="J731" s="24"/>
      <c r="K731" s="24"/>
      <c r="L731" s="24"/>
      <c r="M731" s="24"/>
      <c r="N731" s="24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s="2" customFormat="1" x14ac:dyDescent="0.25"/>
    <row r="733" spans="1:24" s="2" customFormat="1" x14ac:dyDescent="0.25">
      <c r="B733" s="2" t="s">
        <v>99</v>
      </c>
    </row>
    <row r="734" spans="1:24" x14ac:dyDescent="0.25">
      <c r="S734"/>
      <c r="W734" t="s">
        <v>97</v>
      </c>
    </row>
    <row r="735" spans="1:24" x14ac:dyDescent="0.25">
      <c r="S735"/>
      <c r="W735" t="s">
        <v>458</v>
      </c>
    </row>
    <row r="736" spans="1:24" x14ac:dyDescent="0.25">
      <c r="S736"/>
      <c r="W736" t="s">
        <v>459</v>
      </c>
    </row>
    <row r="737" spans="1:24" x14ac:dyDescent="0.25">
      <c r="S737"/>
      <c r="W737" t="s">
        <v>460</v>
      </c>
    </row>
    <row r="738" spans="1:24" x14ac:dyDescent="0.25">
      <c r="S738"/>
    </row>
    <row r="739" spans="1:24" s="2" customFormat="1" x14ac:dyDescent="0.25"/>
    <row r="740" spans="1:24" s="2" customFormat="1" x14ac:dyDescent="0.25"/>
    <row r="741" spans="1:24" s="2" customFormat="1" x14ac:dyDescent="0.25">
      <c r="J741">
        <f>350/3407.31+1</f>
        <v>1.1027203277658915</v>
      </c>
      <c r="K741">
        <f>200/2931.5+1</f>
        <v>1.0682244584683609</v>
      </c>
      <c r="L741">
        <f>100/3422.99+1</f>
        <v>1.0292142249904324</v>
      </c>
      <c r="M741"/>
      <c r="N741"/>
      <c r="O741"/>
      <c r="P741"/>
      <c r="Q741"/>
      <c r="R741"/>
      <c r="S741"/>
      <c r="T741"/>
      <c r="U741"/>
      <c r="V741">
        <f>100/3108.35+1</f>
        <v>1.032171409268583</v>
      </c>
      <c r="W741">
        <f>200/3371.69+1</f>
        <v>1.0593174342836975</v>
      </c>
      <c r="X741">
        <f>350/3875.8+1</f>
        <v>1.0903039372516641</v>
      </c>
    </row>
    <row r="742" spans="1:24" s="2" customFormat="1" ht="15.6" x14ac:dyDescent="0.3">
      <c r="A742" s="2" t="s">
        <v>52</v>
      </c>
      <c r="E742" s="3" t="s">
        <v>441</v>
      </c>
      <c r="J742" s="310" t="s">
        <v>441</v>
      </c>
      <c r="L742" s="3"/>
      <c r="N742" s="3"/>
      <c r="P742" s="3"/>
      <c r="R742" s="3"/>
      <c r="T742" s="3" t="s">
        <v>441</v>
      </c>
    </row>
    <row r="743" spans="1:24" s="2" customFormat="1" x14ac:dyDescent="0.25">
      <c r="A743" s="317" t="s">
        <v>54</v>
      </c>
    </row>
    <row r="744" spans="1:24" s="2" customFormat="1" x14ac:dyDescent="0.25">
      <c r="A744" s="5" t="s">
        <v>0</v>
      </c>
      <c r="B744" s="6" t="s">
        <v>1</v>
      </c>
      <c r="C744" s="7"/>
      <c r="D744" s="8"/>
      <c r="E744" s="8" t="s">
        <v>2</v>
      </c>
      <c r="F744" s="19" t="s">
        <v>55</v>
      </c>
      <c r="G744" s="605" t="s">
        <v>89</v>
      </c>
      <c r="H744" s="605" t="s">
        <v>3</v>
      </c>
      <c r="I744" s="594" t="s">
        <v>94</v>
      </c>
      <c r="J744" s="884" t="s">
        <v>93</v>
      </c>
      <c r="K744" s="885"/>
      <c r="L744" s="885"/>
      <c r="M744" s="594" t="s">
        <v>90</v>
      </c>
      <c r="N744" s="594" t="s">
        <v>93</v>
      </c>
      <c r="O744" s="595"/>
      <c r="P744" s="595"/>
      <c r="Q744" s="594" t="s">
        <v>91</v>
      </c>
      <c r="R744" s="594" t="s">
        <v>93</v>
      </c>
      <c r="S744" s="595"/>
      <c r="T744" s="595"/>
      <c r="U744" s="19" t="s">
        <v>92</v>
      </c>
      <c r="V744" s="78" t="s">
        <v>93</v>
      </c>
      <c r="W744" s="595"/>
      <c r="X744" s="598"/>
    </row>
    <row r="745" spans="1:24" s="18" customFormat="1" x14ac:dyDescent="0.25">
      <c r="A745" s="14"/>
      <c r="B745" s="881" t="s">
        <v>8</v>
      </c>
      <c r="C745" s="882"/>
      <c r="D745" s="883"/>
      <c r="E745" s="597" t="s">
        <v>9</v>
      </c>
      <c r="F745" s="73" t="s">
        <v>57</v>
      </c>
      <c r="G745" s="74" t="s">
        <v>56</v>
      </c>
      <c r="H745" s="144" t="s">
        <v>444</v>
      </c>
      <c r="I745" s="594" t="s">
        <v>10</v>
      </c>
      <c r="J745" s="594" t="s">
        <v>11</v>
      </c>
      <c r="K745" s="604" t="s">
        <v>12</v>
      </c>
      <c r="L745" s="594" t="s">
        <v>13</v>
      </c>
      <c r="M745" s="594" t="s">
        <v>10</v>
      </c>
      <c r="N745" s="594" t="s">
        <v>14</v>
      </c>
      <c r="O745" s="594" t="s">
        <v>15</v>
      </c>
      <c r="P745" s="594" t="s">
        <v>16</v>
      </c>
      <c r="Q745" s="594" t="s">
        <v>10</v>
      </c>
      <c r="R745" s="594" t="s">
        <v>17</v>
      </c>
      <c r="S745" s="594" t="s">
        <v>58</v>
      </c>
      <c r="T745" s="594" t="s">
        <v>18</v>
      </c>
      <c r="U745" s="14" t="s">
        <v>10</v>
      </c>
      <c r="V745" s="595" t="s">
        <v>19</v>
      </c>
      <c r="W745" s="594" t="s">
        <v>20</v>
      </c>
      <c r="X745" s="594" t="s">
        <v>21</v>
      </c>
    </row>
    <row r="746" spans="1:24" s="2" customFormat="1" x14ac:dyDescent="0.25">
      <c r="A746" s="5"/>
      <c r="B746" s="886"/>
      <c r="C746" s="887"/>
      <c r="D746" s="888"/>
      <c r="E746" s="5"/>
      <c r="F746" s="14" t="s">
        <v>443</v>
      </c>
      <c r="G746" s="596" t="s">
        <v>88</v>
      </c>
      <c r="H746" s="20" t="s">
        <v>22</v>
      </c>
      <c r="I746" s="73" t="s">
        <v>22</v>
      </c>
      <c r="J746" s="73" t="s">
        <v>22</v>
      </c>
      <c r="K746" s="19" t="s">
        <v>22</v>
      </c>
      <c r="L746" s="73" t="s">
        <v>22</v>
      </c>
      <c r="M746" s="19" t="s">
        <v>22</v>
      </c>
      <c r="N746" s="19" t="s">
        <v>22</v>
      </c>
      <c r="O746" s="19" t="s">
        <v>22</v>
      </c>
      <c r="P746" s="19" t="s">
        <v>22</v>
      </c>
      <c r="Q746" s="19" t="s">
        <v>22</v>
      </c>
      <c r="R746" s="19" t="s">
        <v>22</v>
      </c>
      <c r="S746" s="19" t="s">
        <v>22</v>
      </c>
      <c r="T746" s="19" t="s">
        <v>22</v>
      </c>
      <c r="U746" s="19" t="s">
        <v>22</v>
      </c>
      <c r="V746" s="19" t="s">
        <v>22</v>
      </c>
      <c r="W746" s="19" t="s">
        <v>22</v>
      </c>
      <c r="X746" s="19">
        <v>0</v>
      </c>
    </row>
    <row r="747" spans="1:24" s="2" customFormat="1" x14ac:dyDescent="0.25">
      <c r="A747" s="20">
        <v>1</v>
      </c>
      <c r="B747" s="884">
        <v>2</v>
      </c>
      <c r="C747" s="885"/>
      <c r="D747" s="889"/>
      <c r="E747" s="606">
        <v>3</v>
      </c>
      <c r="F747" s="20">
        <v>4</v>
      </c>
      <c r="G747" s="606">
        <v>5</v>
      </c>
      <c r="H747" s="606">
        <v>6</v>
      </c>
      <c r="I747" s="606">
        <v>7</v>
      </c>
      <c r="J747" s="19">
        <v>8</v>
      </c>
      <c r="K747" s="19">
        <v>9</v>
      </c>
      <c r="L747" s="19">
        <v>10</v>
      </c>
      <c r="M747" s="19">
        <v>11</v>
      </c>
      <c r="N747" s="19">
        <v>12</v>
      </c>
      <c r="O747" s="19">
        <v>13</v>
      </c>
      <c r="P747" s="19">
        <v>14</v>
      </c>
      <c r="Q747" s="19">
        <v>15</v>
      </c>
      <c r="R747" s="19">
        <v>16</v>
      </c>
      <c r="S747" s="19">
        <v>17</v>
      </c>
      <c r="T747" s="19">
        <v>18</v>
      </c>
      <c r="U747" s="19">
        <v>19</v>
      </c>
      <c r="V747" s="19">
        <v>20</v>
      </c>
      <c r="W747" s="19">
        <v>21</v>
      </c>
      <c r="X747" s="19">
        <v>22</v>
      </c>
    </row>
    <row r="748" spans="1:24" s="2" customFormat="1" x14ac:dyDescent="0.25">
      <c r="A748" s="20">
        <v>1</v>
      </c>
      <c r="B748" s="78" t="s">
        <v>59</v>
      </c>
      <c r="C748" s="595"/>
      <c r="D748" s="598"/>
      <c r="E748" s="79" t="s">
        <v>60</v>
      </c>
      <c r="F748" s="606">
        <f>F751+F749</f>
        <v>1966.33</v>
      </c>
      <c r="G748" s="79"/>
      <c r="H748" s="214">
        <f>I748+M748+Q748+U748</f>
        <v>1907.23</v>
      </c>
      <c r="I748" s="20">
        <f>J748+K748+L748</f>
        <v>915.70999999999992</v>
      </c>
      <c r="J748" s="38">
        <f>J751+J749</f>
        <v>360.8</v>
      </c>
      <c r="K748" s="26">
        <f>K749+K751</f>
        <v>291.52</v>
      </c>
      <c r="L748" s="26">
        <f>L749+L751</f>
        <v>263.39</v>
      </c>
      <c r="M748" s="215">
        <f>N748+O748+P748</f>
        <v>222.26000000000005</v>
      </c>
      <c r="N748" s="20">
        <f>N749+N751</f>
        <v>175.84000000000003</v>
      </c>
      <c r="O748" s="26">
        <f>O749+O751</f>
        <v>46.42</v>
      </c>
      <c r="P748" s="20">
        <f>P749+P751</f>
        <v>0</v>
      </c>
      <c r="Q748" s="215">
        <f>R748+S748+T748</f>
        <v>17.98</v>
      </c>
      <c r="R748" s="20">
        <f>R751+R749</f>
        <v>0</v>
      </c>
      <c r="S748" s="26">
        <f>S751+S749</f>
        <v>0</v>
      </c>
      <c r="T748" s="26">
        <f>T751+T749</f>
        <v>17.98</v>
      </c>
      <c r="U748" s="19">
        <f>V748+W748+X748</f>
        <v>751.28</v>
      </c>
      <c r="V748" s="26">
        <f>V749+V751</f>
        <v>174.79</v>
      </c>
      <c r="W748" s="26">
        <f>W749+W751</f>
        <v>251.38</v>
      </c>
      <c r="X748" s="26">
        <f>X749+X751</f>
        <v>325.11</v>
      </c>
    </row>
    <row r="749" spans="1:24" s="2" customFormat="1" x14ac:dyDescent="0.25">
      <c r="A749" s="20">
        <v>2</v>
      </c>
      <c r="B749" s="78" t="s">
        <v>61</v>
      </c>
      <c r="C749" s="595"/>
      <c r="D749" s="598"/>
      <c r="E749" s="79" t="s">
        <v>60</v>
      </c>
      <c r="F749" s="606">
        <v>55.94</v>
      </c>
      <c r="G749" s="79"/>
      <c r="H749" s="606">
        <f>I749+M749+Q749+U749</f>
        <v>54.16</v>
      </c>
      <c r="I749" s="20">
        <f>J749+K749+L749</f>
        <v>26.01</v>
      </c>
      <c r="J749" s="20">
        <v>10.25</v>
      </c>
      <c r="K749" s="20">
        <v>8.2799999999999994</v>
      </c>
      <c r="L749" s="20">
        <v>7.48</v>
      </c>
      <c r="M749" s="215">
        <f>N749+O749+P749</f>
        <v>6.3100000000000005</v>
      </c>
      <c r="N749" s="20">
        <v>4.99</v>
      </c>
      <c r="O749" s="20">
        <v>1.32</v>
      </c>
      <c r="P749" s="20">
        <v>0</v>
      </c>
      <c r="Q749" s="215">
        <f>R749+S749+T749</f>
        <v>0.51</v>
      </c>
      <c r="R749" s="20">
        <v>0</v>
      </c>
      <c r="S749" s="20">
        <v>0</v>
      </c>
      <c r="T749" s="20">
        <v>0.51</v>
      </c>
      <c r="U749" s="19">
        <f>V749+W749+X749</f>
        <v>21.33</v>
      </c>
      <c r="V749" s="20">
        <v>4.96</v>
      </c>
      <c r="W749" s="20">
        <v>7.14</v>
      </c>
      <c r="X749" s="20">
        <v>9.23</v>
      </c>
    </row>
    <row r="750" spans="1:24" s="2" customFormat="1" x14ac:dyDescent="0.25">
      <c r="A750" s="20">
        <v>3</v>
      </c>
      <c r="B750" s="78" t="s">
        <v>62</v>
      </c>
      <c r="C750" s="595"/>
      <c r="D750" s="598"/>
      <c r="E750" s="79" t="s">
        <v>28</v>
      </c>
      <c r="F750" s="20">
        <f>ROUND(F749/F748*100,2)</f>
        <v>2.84</v>
      </c>
      <c r="G750" s="79"/>
      <c r="H750" s="20">
        <f>ROUND(H749/H748*100,2)</f>
        <v>2.84</v>
      </c>
      <c r="I750" s="20">
        <f t="shared" ref="I750:P750" si="313">ROUND(I749/I748*100,1)</f>
        <v>2.8</v>
      </c>
      <c r="J750" s="18">
        <f t="shared" si="313"/>
        <v>2.8</v>
      </c>
      <c r="K750" s="20">
        <f t="shared" si="313"/>
        <v>2.8</v>
      </c>
      <c r="L750" s="20">
        <f t="shared" si="313"/>
        <v>2.8</v>
      </c>
      <c r="M750" s="20">
        <f t="shared" si="313"/>
        <v>2.8</v>
      </c>
      <c r="N750" s="20">
        <f t="shared" si="313"/>
        <v>2.8</v>
      </c>
      <c r="O750" s="20">
        <f t="shared" si="313"/>
        <v>2.8</v>
      </c>
      <c r="P750" s="20" t="e">
        <f t="shared" si="313"/>
        <v>#DIV/0!</v>
      </c>
      <c r="Q750" s="20">
        <f>ROUND(Q749/Q748*100,2)</f>
        <v>2.84</v>
      </c>
      <c r="R750" s="20" t="e">
        <f>ROUND(R749/R748*100,1)</f>
        <v>#DIV/0!</v>
      </c>
      <c r="S750" s="20" t="e">
        <f>ROUND(S749/S748*100,1)</f>
        <v>#DIV/0!</v>
      </c>
      <c r="T750" s="20">
        <f>ROUND(T749/T748*100,1)</f>
        <v>2.8</v>
      </c>
      <c r="U750" s="20">
        <f>ROUND(U749/U748*100,2)</f>
        <v>2.84</v>
      </c>
      <c r="V750" s="20">
        <f>ROUND(V749/V748*100,2)</f>
        <v>2.84</v>
      </c>
      <c r="W750" s="20">
        <f>ROUND(W749/W748*100,2)</f>
        <v>2.84</v>
      </c>
      <c r="X750" s="20">
        <f>ROUND(X749/X748*100,2)</f>
        <v>2.84</v>
      </c>
    </row>
    <row r="751" spans="1:24" s="2" customFormat="1" x14ac:dyDescent="0.25">
      <c r="A751" s="20">
        <v>4</v>
      </c>
      <c r="B751" s="78" t="s">
        <v>191</v>
      </c>
      <c r="C751" s="595"/>
      <c r="D751" s="598"/>
      <c r="E751" s="79" t="s">
        <v>60</v>
      </c>
      <c r="F751" s="606">
        <f>F755+F753</f>
        <v>1910.3899999999999</v>
      </c>
      <c r="G751" s="79"/>
      <c r="H751" s="214">
        <f>I751+M751+Q751+U751</f>
        <v>1853.0699999999997</v>
      </c>
      <c r="I751" s="20">
        <f>J751+K751+L751</f>
        <v>889.69999999999993</v>
      </c>
      <c r="J751" s="26">
        <f>J755+J753+J752</f>
        <v>350.55</v>
      </c>
      <c r="K751" s="26">
        <f>K755+K753+K752</f>
        <v>283.24</v>
      </c>
      <c r="L751" s="26">
        <f>L755+L753+L752</f>
        <v>255.91</v>
      </c>
      <c r="M751" s="20">
        <f>M752+M753+M755</f>
        <v>215.95000000000002</v>
      </c>
      <c r="N751" s="26">
        <f>N755+N753+N752</f>
        <v>170.85000000000002</v>
      </c>
      <c r="O751" s="26">
        <f>O755+O753+O752</f>
        <v>45.1</v>
      </c>
      <c r="P751" s="26">
        <f>P755+P753+P752</f>
        <v>0</v>
      </c>
      <c r="Q751" s="20">
        <f>Q752+Q753+Q755</f>
        <v>17.47</v>
      </c>
      <c r="R751" s="26">
        <f>R755+R753+R752</f>
        <v>0</v>
      </c>
      <c r="S751" s="26">
        <f>S755+S753+S752</f>
        <v>0</v>
      </c>
      <c r="T751" s="26">
        <f>T755+T753+T752</f>
        <v>17.47</v>
      </c>
      <c r="U751" s="20">
        <f>U752+U753+U755</f>
        <v>729.94999999999993</v>
      </c>
      <c r="V751" s="26">
        <f>V755+V753+V752</f>
        <v>169.82999999999998</v>
      </c>
      <c r="W751" s="26">
        <f>W755+W753+W752</f>
        <v>244.24</v>
      </c>
      <c r="X751" s="26">
        <f>X755+X753+X752</f>
        <v>315.88</v>
      </c>
    </row>
    <row r="752" spans="1:24" s="2" customFormat="1" x14ac:dyDescent="0.25">
      <c r="A752" s="20"/>
      <c r="B752" s="78" t="s">
        <v>301</v>
      </c>
      <c r="C752" s="595"/>
      <c r="D752" s="598"/>
      <c r="E752" s="79" t="s">
        <v>60</v>
      </c>
      <c r="F752" s="606">
        <v>0</v>
      </c>
      <c r="G752" s="79"/>
      <c r="H752" s="606">
        <f>I752+M752+Q752+U752</f>
        <v>0</v>
      </c>
      <c r="I752" s="20">
        <f>J752+K752+L752</f>
        <v>0</v>
      </c>
      <c r="J752" s="20"/>
      <c r="K752" s="19"/>
      <c r="L752" s="19"/>
      <c r="M752" s="20">
        <f>N752+O752+P752</f>
        <v>0</v>
      </c>
      <c r="N752" s="20"/>
      <c r="O752" s="20"/>
      <c r="P752" s="20"/>
      <c r="Q752" s="19">
        <f>R752+S752+T752</f>
        <v>0</v>
      </c>
      <c r="R752" s="20"/>
      <c r="S752" s="20"/>
      <c r="T752" s="20"/>
      <c r="U752" s="19">
        <f>V752+W752+X752</f>
        <v>0</v>
      </c>
      <c r="V752" s="20"/>
      <c r="W752" s="20"/>
      <c r="X752" s="20"/>
    </row>
    <row r="753" spans="1:229" s="2" customFormat="1" x14ac:dyDescent="0.25">
      <c r="A753" s="20">
        <v>5</v>
      </c>
      <c r="B753" s="78" t="s">
        <v>26</v>
      </c>
      <c r="C753" s="595"/>
      <c r="D753" s="598"/>
      <c r="E753" s="79" t="s">
        <v>60</v>
      </c>
      <c r="F753" s="606">
        <v>183.58</v>
      </c>
      <c r="G753" s="79"/>
      <c r="H753" s="214">
        <f>I753+M753+Q753+U753</f>
        <v>178.07</v>
      </c>
      <c r="I753" s="38">
        <f>J753+K753+L753</f>
        <v>85.5</v>
      </c>
      <c r="J753" s="38">
        <v>33.69</v>
      </c>
      <c r="K753" s="38">
        <v>27.22</v>
      </c>
      <c r="L753" s="38">
        <v>24.59</v>
      </c>
      <c r="M753" s="20">
        <f>N753+O753+P753</f>
        <v>20.75</v>
      </c>
      <c r="N753" s="26">
        <v>16.420000000000002</v>
      </c>
      <c r="O753" s="26">
        <v>4.33</v>
      </c>
      <c r="P753" s="26">
        <v>0</v>
      </c>
      <c r="Q753" s="19">
        <f>R753+S753+T753</f>
        <v>1.67</v>
      </c>
      <c r="R753" s="26">
        <v>0</v>
      </c>
      <c r="S753" s="26">
        <v>0</v>
      </c>
      <c r="T753" s="38">
        <v>1.67</v>
      </c>
      <c r="U753" s="19">
        <f>V753+W753+X753</f>
        <v>70.150000000000006</v>
      </c>
      <c r="V753" s="26">
        <v>16.32</v>
      </c>
      <c r="W753" s="26">
        <v>23.47</v>
      </c>
      <c r="X753" s="26">
        <v>30.36</v>
      </c>
    </row>
    <row r="754" spans="1:229" s="25" customFormat="1" x14ac:dyDescent="0.25">
      <c r="A754" s="20">
        <v>6</v>
      </c>
      <c r="B754" s="78" t="s">
        <v>62</v>
      </c>
      <c r="C754" s="595"/>
      <c r="D754" s="598"/>
      <c r="E754" s="79" t="s">
        <v>28</v>
      </c>
      <c r="F754" s="20">
        <f>ROUND(F753/F751*100,2)</f>
        <v>9.61</v>
      </c>
      <c r="G754" s="20"/>
      <c r="H754" s="315">
        <f t="shared" ref="H754:X754" si="314">ROUND(H753/H751*100,2)</f>
        <v>9.61</v>
      </c>
      <c r="I754" s="20">
        <f t="shared" si="314"/>
        <v>9.61</v>
      </c>
      <c r="J754" s="20">
        <f t="shared" si="314"/>
        <v>9.61</v>
      </c>
      <c r="K754" s="20">
        <f t="shared" si="314"/>
        <v>9.61</v>
      </c>
      <c r="L754" s="20">
        <f t="shared" si="314"/>
        <v>9.61</v>
      </c>
      <c r="M754" s="20">
        <f t="shared" si="314"/>
        <v>9.61</v>
      </c>
      <c r="N754" s="20">
        <f t="shared" si="314"/>
        <v>9.61</v>
      </c>
      <c r="O754" s="20">
        <f t="shared" si="314"/>
        <v>9.6</v>
      </c>
      <c r="P754" s="20" t="e">
        <f t="shared" si="314"/>
        <v>#DIV/0!</v>
      </c>
      <c r="Q754" s="20">
        <f t="shared" si="314"/>
        <v>9.56</v>
      </c>
      <c r="R754" s="20" t="e">
        <f t="shared" si="314"/>
        <v>#DIV/0!</v>
      </c>
      <c r="S754" s="20" t="e">
        <f t="shared" si="314"/>
        <v>#DIV/0!</v>
      </c>
      <c r="T754" s="20">
        <f t="shared" si="314"/>
        <v>9.56</v>
      </c>
      <c r="U754" s="20">
        <f t="shared" si="314"/>
        <v>9.61</v>
      </c>
      <c r="V754" s="20">
        <f t="shared" si="314"/>
        <v>9.61</v>
      </c>
      <c r="W754" s="20">
        <f t="shared" si="314"/>
        <v>9.61</v>
      </c>
      <c r="X754" s="20">
        <f t="shared" si="314"/>
        <v>9.61</v>
      </c>
      <c r="Y754" s="604"/>
      <c r="Z754" s="604"/>
      <c r="AA754" s="604"/>
      <c r="AB754" s="604"/>
      <c r="AC754" s="604"/>
      <c r="AD754" s="604"/>
      <c r="AE754" s="604"/>
      <c r="AF754" s="604"/>
      <c r="AG754" s="604"/>
      <c r="AH754" s="604"/>
      <c r="AI754" s="604"/>
      <c r="AJ754" s="604"/>
      <c r="AK754" s="604"/>
      <c r="AL754" s="604"/>
      <c r="AM754" s="604"/>
      <c r="AN754" s="604"/>
      <c r="AO754" s="604"/>
      <c r="AP754" s="604"/>
      <c r="AQ754" s="604"/>
      <c r="AR754" s="604"/>
      <c r="AS754" s="604"/>
      <c r="AT754" s="604"/>
      <c r="AU754" s="604"/>
      <c r="AV754" s="604"/>
      <c r="AW754" s="604"/>
      <c r="AX754" s="604"/>
      <c r="AY754" s="604"/>
      <c r="AZ754" s="604"/>
      <c r="BA754" s="604"/>
      <c r="BB754" s="604"/>
      <c r="BC754" s="604"/>
      <c r="BD754" s="604"/>
      <c r="BE754" s="604"/>
      <c r="BF754" s="604"/>
      <c r="BG754" s="604"/>
      <c r="BH754" s="604"/>
      <c r="BI754" s="604"/>
      <c r="BJ754" s="604"/>
      <c r="BK754" s="604"/>
      <c r="BL754" s="604"/>
      <c r="BM754" s="604"/>
      <c r="BN754" s="604"/>
      <c r="BO754" s="604"/>
      <c r="BP754" s="604"/>
      <c r="BQ754" s="604"/>
      <c r="BR754" s="604"/>
      <c r="BS754" s="604"/>
      <c r="BT754" s="604"/>
      <c r="BU754" s="604"/>
      <c r="BV754" s="604"/>
      <c r="BW754" s="604"/>
      <c r="BX754" s="604"/>
      <c r="BY754" s="604"/>
      <c r="BZ754" s="604"/>
      <c r="CA754" s="604"/>
      <c r="CB754" s="604"/>
      <c r="CC754" s="604"/>
      <c r="CD754" s="604"/>
      <c r="CE754" s="604"/>
      <c r="CF754" s="604"/>
      <c r="CG754" s="604"/>
      <c r="CH754" s="604"/>
      <c r="CI754" s="604"/>
      <c r="CJ754" s="604"/>
      <c r="CK754" s="604"/>
      <c r="CL754" s="604"/>
      <c r="CM754" s="604"/>
      <c r="CN754" s="604"/>
      <c r="CO754" s="604"/>
      <c r="CP754" s="604"/>
      <c r="CQ754" s="604"/>
      <c r="CR754" s="604"/>
      <c r="CS754" s="604"/>
      <c r="CT754" s="604"/>
      <c r="CU754" s="604"/>
      <c r="CV754" s="604"/>
      <c r="CW754" s="604"/>
      <c r="CX754" s="604"/>
      <c r="CY754" s="604"/>
      <c r="CZ754" s="604"/>
      <c r="DA754" s="604"/>
      <c r="DB754" s="604"/>
      <c r="DC754" s="604"/>
      <c r="DD754" s="604"/>
      <c r="DE754" s="604"/>
      <c r="DF754" s="604"/>
      <c r="DG754" s="604"/>
      <c r="DH754" s="604"/>
      <c r="DI754" s="604"/>
      <c r="DJ754" s="604"/>
      <c r="DK754" s="604"/>
      <c r="DL754" s="604"/>
      <c r="DM754" s="604"/>
      <c r="DN754" s="604"/>
      <c r="DO754" s="604"/>
      <c r="DP754" s="604"/>
      <c r="DQ754" s="604"/>
      <c r="DR754" s="604"/>
      <c r="DS754" s="604"/>
      <c r="DT754" s="604"/>
      <c r="DU754" s="604"/>
      <c r="DV754" s="604"/>
      <c r="DW754" s="604"/>
      <c r="DX754" s="604"/>
      <c r="DY754" s="604"/>
      <c r="DZ754" s="604"/>
      <c r="EA754" s="604"/>
      <c r="EB754" s="604"/>
      <c r="EC754" s="604"/>
      <c r="ED754" s="604"/>
      <c r="EE754" s="604"/>
      <c r="EF754" s="604"/>
      <c r="EG754" s="604"/>
      <c r="EH754" s="604"/>
      <c r="EI754" s="604"/>
      <c r="EJ754" s="604"/>
      <c r="EK754" s="604"/>
      <c r="EL754" s="604"/>
      <c r="EM754" s="604"/>
      <c r="EN754" s="604"/>
      <c r="EO754" s="604"/>
      <c r="EP754" s="604"/>
      <c r="EQ754" s="604"/>
      <c r="ER754" s="604"/>
      <c r="ES754" s="604"/>
      <c r="ET754" s="604"/>
      <c r="EU754" s="604"/>
      <c r="EV754" s="604"/>
      <c r="EW754" s="604"/>
      <c r="EX754" s="604"/>
      <c r="EY754" s="604"/>
      <c r="EZ754" s="604"/>
      <c r="FA754" s="604"/>
      <c r="FB754" s="604"/>
      <c r="FC754" s="604"/>
      <c r="FD754" s="604"/>
      <c r="FE754" s="604"/>
      <c r="FF754" s="604"/>
      <c r="FG754" s="604"/>
      <c r="FH754" s="604"/>
      <c r="FI754" s="604"/>
      <c r="FJ754" s="604"/>
      <c r="FK754" s="604"/>
      <c r="FL754" s="604"/>
      <c r="FM754" s="604"/>
      <c r="FN754" s="604"/>
      <c r="FO754" s="604"/>
      <c r="FP754" s="604"/>
      <c r="FQ754" s="604"/>
      <c r="FR754" s="604"/>
      <c r="FS754" s="604"/>
      <c r="FT754" s="604"/>
      <c r="FU754" s="604"/>
      <c r="FV754" s="604"/>
      <c r="FW754" s="604"/>
      <c r="FX754" s="604"/>
      <c r="FY754" s="604"/>
      <c r="FZ754" s="604"/>
      <c r="GA754" s="604"/>
      <c r="GB754" s="604"/>
      <c r="GC754" s="604"/>
      <c r="GD754" s="604"/>
      <c r="GE754" s="604"/>
      <c r="GF754" s="604"/>
      <c r="GG754" s="604"/>
      <c r="GH754" s="604"/>
      <c r="GI754" s="604"/>
      <c r="GJ754" s="604"/>
      <c r="GK754" s="604"/>
      <c r="GL754" s="604"/>
      <c r="GM754" s="604"/>
      <c r="GN754" s="604"/>
      <c r="GO754" s="604"/>
      <c r="GP754" s="604"/>
      <c r="GQ754" s="604"/>
      <c r="GR754" s="604"/>
      <c r="GS754" s="604"/>
      <c r="GT754" s="604"/>
      <c r="GU754" s="604"/>
      <c r="GV754" s="604"/>
      <c r="GW754" s="604"/>
      <c r="GX754" s="604"/>
      <c r="GY754" s="604"/>
      <c r="GZ754" s="604"/>
      <c r="HA754" s="604"/>
      <c r="HB754" s="604"/>
      <c r="HC754" s="604"/>
      <c r="HD754" s="604"/>
      <c r="HE754" s="604"/>
      <c r="HF754" s="604"/>
      <c r="HG754" s="604"/>
      <c r="HH754" s="604"/>
      <c r="HI754" s="604"/>
      <c r="HJ754" s="604"/>
      <c r="HK754" s="604"/>
      <c r="HL754" s="604"/>
      <c r="HM754" s="604"/>
      <c r="HN754" s="604"/>
      <c r="HO754" s="604"/>
      <c r="HP754" s="604"/>
      <c r="HQ754" s="604"/>
      <c r="HR754" s="604"/>
      <c r="HS754" s="604"/>
      <c r="HT754" s="604"/>
      <c r="HU754" s="604"/>
    </row>
    <row r="755" spans="1:229" s="2" customFormat="1" x14ac:dyDescent="0.25">
      <c r="A755" s="20">
        <v>7</v>
      </c>
      <c r="B755" s="21" t="s">
        <v>302</v>
      </c>
      <c r="C755" s="595"/>
      <c r="D755" s="598"/>
      <c r="E755" s="23" t="s">
        <v>60</v>
      </c>
      <c r="F755" s="598">
        <v>1726.81</v>
      </c>
      <c r="G755" s="23"/>
      <c r="H755" s="312">
        <f>I755+M755+Q755+U755</f>
        <v>1675</v>
      </c>
      <c r="I755" s="20">
        <f>J755+K755+L755</f>
        <v>804.2</v>
      </c>
      <c r="J755" s="20">
        <v>316.86</v>
      </c>
      <c r="K755" s="19">
        <v>256.02</v>
      </c>
      <c r="L755" s="19">
        <v>231.32</v>
      </c>
      <c r="M755" s="19">
        <f>N755+O755+P755</f>
        <v>195.20000000000002</v>
      </c>
      <c r="N755" s="20">
        <v>154.43</v>
      </c>
      <c r="O755" s="19">
        <v>40.770000000000003</v>
      </c>
      <c r="P755" s="19">
        <v>0</v>
      </c>
      <c r="Q755" s="19">
        <f>R755+S755+T755</f>
        <v>15.8</v>
      </c>
      <c r="R755" s="20">
        <v>0</v>
      </c>
      <c r="S755" s="19">
        <v>0</v>
      </c>
      <c r="T755" s="19">
        <v>15.8</v>
      </c>
      <c r="U755" s="19">
        <f>V755+W755+X755</f>
        <v>659.8</v>
      </c>
      <c r="V755" s="20">
        <v>153.51</v>
      </c>
      <c r="W755" s="19">
        <v>220.77</v>
      </c>
      <c r="X755" s="19">
        <v>285.52</v>
      </c>
    </row>
    <row r="756" spans="1:229" s="2" customFormat="1" x14ac:dyDescent="0.25">
      <c r="A756" s="20"/>
      <c r="B756" s="21" t="s">
        <v>303</v>
      </c>
      <c r="C756" s="595"/>
      <c r="D756" s="598"/>
      <c r="E756" s="23" t="s">
        <v>60</v>
      </c>
      <c r="F756" s="598"/>
      <c r="G756" s="23"/>
      <c r="H756" s="312">
        <f>I756+M756+Q756+U756</f>
        <v>0</v>
      </c>
      <c r="I756" s="20">
        <f>J756+K756+L756</f>
        <v>0</v>
      </c>
      <c r="J756" s="20"/>
      <c r="K756" s="19"/>
      <c r="L756" s="19"/>
      <c r="M756" s="19">
        <f>N756+O756+P756</f>
        <v>0</v>
      </c>
      <c r="N756" s="20"/>
      <c r="O756" s="19">
        <v>0</v>
      </c>
      <c r="P756" s="19">
        <v>0</v>
      </c>
      <c r="Q756" s="19">
        <f>R756+S756+T756</f>
        <v>0</v>
      </c>
      <c r="R756" s="20">
        <v>0</v>
      </c>
      <c r="S756" s="19">
        <v>0</v>
      </c>
      <c r="T756" s="19">
        <v>0</v>
      </c>
      <c r="U756" s="19">
        <f>V756+W756+X756</f>
        <v>0</v>
      </c>
      <c r="V756" s="20"/>
      <c r="W756" s="19"/>
      <c r="X756" s="19"/>
    </row>
    <row r="757" spans="1:229" s="2" customFormat="1" x14ac:dyDescent="0.25">
      <c r="A757" s="20">
        <v>8</v>
      </c>
      <c r="B757" s="21" t="s">
        <v>306</v>
      </c>
      <c r="C757" s="22"/>
      <c r="D757" s="23"/>
      <c r="E757" s="23" t="s">
        <v>33</v>
      </c>
      <c r="F757" s="20">
        <f>ROUND(F760*F755/1000,2)</f>
        <v>6772.67</v>
      </c>
      <c r="G757" s="23"/>
      <c r="H757" s="318">
        <f>I757+M757+Q757+U757</f>
        <v>6569.48</v>
      </c>
      <c r="I757" s="20">
        <f>J757+K757+L757</f>
        <v>3154.13</v>
      </c>
      <c r="J757" s="20">
        <f>ROUND(J760*J755/1000,2)</f>
        <v>1242.75</v>
      </c>
      <c r="K757" s="20">
        <f>ROUND(K760*K755/1000,2)</f>
        <v>1004.13</v>
      </c>
      <c r="L757" s="20">
        <f>ROUND(L760*L755/1000,2)</f>
        <v>907.25</v>
      </c>
      <c r="M757" s="19">
        <f>N757+O757+P757</f>
        <v>765.59</v>
      </c>
      <c r="N757" s="20">
        <f>ROUND(N760*N755/1000,2)</f>
        <v>605.69000000000005</v>
      </c>
      <c r="O757" s="20">
        <f>ROUND(O760*O755/1000,2)</f>
        <v>159.9</v>
      </c>
      <c r="P757" s="20">
        <f>ROUND(P760*P755/1000,2)</f>
        <v>0</v>
      </c>
      <c r="Q757" s="19">
        <f>R757+S757+T757</f>
        <v>61.97</v>
      </c>
      <c r="R757" s="20">
        <f>ROUND(R760*R755/1000,2)</f>
        <v>0</v>
      </c>
      <c r="S757" s="20">
        <f>ROUND(S760*S755/1000,2)</f>
        <v>0</v>
      </c>
      <c r="T757" s="20">
        <f>ROUND(T760*T755/1000,2)</f>
        <v>61.97</v>
      </c>
      <c r="U757" s="19">
        <f>V757+W757+X757</f>
        <v>2587.79</v>
      </c>
      <c r="V757" s="20">
        <f>ROUND(V760*V755/1000,2)</f>
        <v>602.08000000000004</v>
      </c>
      <c r="W757" s="20">
        <f>ROUND(W760*W755/1000,2)</f>
        <v>865.88</v>
      </c>
      <c r="X757" s="20">
        <f>ROUND(X760*X755/1000,2)</f>
        <v>1119.83</v>
      </c>
      <c r="Y757" s="25"/>
    </row>
    <row r="758" spans="1:229" s="2" customFormat="1" x14ac:dyDescent="0.25">
      <c r="A758" s="20"/>
      <c r="B758" s="21" t="s">
        <v>303</v>
      </c>
      <c r="C758" s="22"/>
      <c r="D758" s="23"/>
      <c r="E758" s="23" t="s">
        <v>33</v>
      </c>
      <c r="F758" s="598">
        <f>F756*F760/1000</f>
        <v>0</v>
      </c>
      <c r="G758" s="23"/>
      <c r="H758" s="312">
        <f>I758+M758+Q758+U758</f>
        <v>0</v>
      </c>
      <c r="I758" s="20">
        <f>J758+K758+L758</f>
        <v>0</v>
      </c>
      <c r="J758" s="20">
        <f>ROUND(J756*J760/1000,1)</f>
        <v>0</v>
      </c>
      <c r="K758" s="20">
        <f>ROUND(K756*K760/1000,1)</f>
        <v>0</v>
      </c>
      <c r="L758" s="20">
        <f>ROUND(L756*L760/1000,1)</f>
        <v>0</v>
      </c>
      <c r="M758" s="19">
        <f>N758+O758+P758</f>
        <v>0</v>
      </c>
      <c r="N758" s="20">
        <f>ROUND(N756*N760/1000,1)</f>
        <v>0</v>
      </c>
      <c r="O758" s="20">
        <f>ROUND(O756*O760/1000,1)</f>
        <v>0</v>
      </c>
      <c r="P758" s="20">
        <f>ROUND(P756*P760/1000,1)</f>
        <v>0</v>
      </c>
      <c r="Q758" s="19">
        <f>R758+S758+T758</f>
        <v>0</v>
      </c>
      <c r="R758" s="20">
        <f>ROUND(R756*R760/1000,1)</f>
        <v>0</v>
      </c>
      <c r="S758" s="20">
        <f>ROUND(S756*S760/1000,1)</f>
        <v>0</v>
      </c>
      <c r="T758" s="20">
        <f>ROUND(T756*T760/1000,1)</f>
        <v>0</v>
      </c>
      <c r="U758" s="19">
        <f>V758+W758+X758</f>
        <v>0</v>
      </c>
      <c r="V758" s="20">
        <f>ROUND(V756*V760/1000,1)</f>
        <v>0</v>
      </c>
      <c r="W758" s="20">
        <f>ROUND(W756*W760/1000,1)</f>
        <v>0</v>
      </c>
      <c r="X758" s="20">
        <f>ROUND(X756*X760/1000,1)</f>
        <v>0</v>
      </c>
      <c r="Y758" s="25"/>
    </row>
    <row r="759" spans="1:229" s="2" customFormat="1" x14ac:dyDescent="0.25">
      <c r="A759" s="20"/>
      <c r="B759" s="21" t="s">
        <v>447</v>
      </c>
      <c r="C759" s="22"/>
      <c r="D759" s="23"/>
      <c r="E759" s="23" t="s">
        <v>33</v>
      </c>
      <c r="F759" s="598"/>
      <c r="G759" s="23"/>
      <c r="H759" s="312">
        <f>I759+M759+Q759+U759</f>
        <v>0</v>
      </c>
      <c r="I759" s="20">
        <f>J759+K759+L759</f>
        <v>0</v>
      </c>
      <c r="J759" s="20"/>
      <c r="K759" s="19"/>
      <c r="L759" s="19"/>
      <c r="M759" s="19">
        <f>N759+O759+P759</f>
        <v>0</v>
      </c>
      <c r="N759" s="20"/>
      <c r="O759" s="19"/>
      <c r="P759" s="19"/>
      <c r="Q759" s="19">
        <f>R759+S759+T759</f>
        <v>0</v>
      </c>
      <c r="R759" s="20"/>
      <c r="S759" s="19"/>
      <c r="T759" s="19"/>
      <c r="U759" s="19">
        <f>V759+W759+X759</f>
        <v>0</v>
      </c>
      <c r="V759" s="20"/>
      <c r="W759" s="19"/>
      <c r="X759" s="19"/>
      <c r="Y759" s="25"/>
    </row>
    <row r="760" spans="1:229" s="2" customFormat="1" x14ac:dyDescent="0.25">
      <c r="A760" s="20">
        <v>9</v>
      </c>
      <c r="B760" s="21" t="s">
        <v>63</v>
      </c>
      <c r="C760" s="22"/>
      <c r="D760" s="23"/>
      <c r="E760" s="23" t="s">
        <v>64</v>
      </c>
      <c r="F760" s="598">
        <v>3922.07</v>
      </c>
      <c r="G760" s="598"/>
      <c r="H760" s="601">
        <v>3922.07</v>
      </c>
      <c r="I760" s="598">
        <v>3922.07</v>
      </c>
      <c r="J760" s="598">
        <v>3922.07</v>
      </c>
      <c r="K760" s="598">
        <v>3922.07</v>
      </c>
      <c r="L760" s="598">
        <v>3922.07</v>
      </c>
      <c r="M760" s="598">
        <v>3922.07</v>
      </c>
      <c r="N760" s="598">
        <v>3922.07</v>
      </c>
      <c r="O760" s="598">
        <v>3922.07</v>
      </c>
      <c r="P760" s="598">
        <v>3922.07</v>
      </c>
      <c r="Q760" s="598">
        <v>3922.07</v>
      </c>
      <c r="R760" s="598">
        <v>3922.07</v>
      </c>
      <c r="S760" s="598">
        <v>3922.07</v>
      </c>
      <c r="T760" s="598">
        <v>3922.07</v>
      </c>
      <c r="U760" s="598">
        <v>3922.07</v>
      </c>
      <c r="V760" s="598">
        <v>3922.07</v>
      </c>
      <c r="W760" s="598">
        <v>3922.07</v>
      </c>
      <c r="X760" s="598">
        <v>3922.07</v>
      </c>
      <c r="Y760" s="25"/>
    </row>
    <row r="761" spans="1:229" s="2" customFormat="1" x14ac:dyDescent="0.25">
      <c r="A761" s="20">
        <v>10</v>
      </c>
      <c r="B761" s="21" t="s">
        <v>49</v>
      </c>
      <c r="C761" s="22"/>
      <c r="D761" s="23"/>
      <c r="E761" s="23" t="s">
        <v>64</v>
      </c>
      <c r="F761" s="20">
        <f>ROUND(F764/F755*1000,2)</f>
        <v>3743.82</v>
      </c>
      <c r="G761" s="23"/>
      <c r="H761" s="313">
        <f>ROUND(H764/H755*1000,2)</f>
        <v>3528.29</v>
      </c>
      <c r="I761" s="20">
        <f>ROUND(I764/I755*1000,2)</f>
        <v>3482.49</v>
      </c>
      <c r="J761" s="20">
        <f>ROUND(J764/J755*1000,3)</f>
        <v>3186.74</v>
      </c>
      <c r="K761" s="20">
        <f t="shared" ref="K761:X761" si="315">ROUND(K764/K755*1000,2)</f>
        <v>3501.63</v>
      </c>
      <c r="L761" s="20">
        <f t="shared" si="315"/>
        <v>3866.42</v>
      </c>
      <c r="M761" s="20">
        <f t="shared" si="315"/>
        <v>5056.08</v>
      </c>
      <c r="N761" s="20">
        <f t="shared" si="315"/>
        <v>2914.47</v>
      </c>
      <c r="O761" s="20">
        <f t="shared" si="315"/>
        <v>8454.2999999999993</v>
      </c>
      <c r="P761" s="20" t="e">
        <f t="shared" si="315"/>
        <v>#DIV/0!</v>
      </c>
      <c r="Q761" s="20">
        <f t="shared" si="315"/>
        <v>32159.87</v>
      </c>
      <c r="R761" s="20" t="e">
        <f t="shared" si="315"/>
        <v>#DIV/0!</v>
      </c>
      <c r="S761" s="20" t="e">
        <f t="shared" si="315"/>
        <v>#DIV/0!</v>
      </c>
      <c r="T761" s="20">
        <f t="shared" si="315"/>
        <v>11422.47</v>
      </c>
      <c r="U761" s="20">
        <f t="shared" si="315"/>
        <v>2446.48</v>
      </c>
      <c r="V761" s="20">
        <f t="shared" si="315"/>
        <v>3031.76</v>
      </c>
      <c r="W761" s="20">
        <f t="shared" si="315"/>
        <v>2353.46</v>
      </c>
      <c r="X761" s="20">
        <f t="shared" si="315"/>
        <v>2203.7399999999998</v>
      </c>
      <c r="Y761" s="25"/>
    </row>
    <row r="762" spans="1:229" s="2" customFormat="1" x14ac:dyDescent="0.25">
      <c r="A762" s="20"/>
      <c r="B762" s="21"/>
      <c r="C762" s="22"/>
      <c r="D762" s="23"/>
      <c r="E762" s="24"/>
      <c r="F762" s="598"/>
      <c r="G762" s="23"/>
      <c r="H762" s="601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5"/>
    </row>
    <row r="763" spans="1:229" s="2" customFormat="1" x14ac:dyDescent="0.25">
      <c r="A763" s="20"/>
      <c r="B763" s="25"/>
      <c r="C763" s="25"/>
      <c r="D763" s="25"/>
      <c r="E763" s="24"/>
      <c r="F763" s="23"/>
      <c r="G763" s="23"/>
      <c r="H763" s="319"/>
      <c r="I763" s="24"/>
      <c r="J763" s="24"/>
      <c r="K763" s="24"/>
      <c r="L763" s="24"/>
      <c r="M763" s="24"/>
      <c r="N763" s="24"/>
      <c r="O763" s="24"/>
      <c r="P763" s="24"/>
      <c r="Q763" s="24"/>
      <c r="R763" s="24"/>
      <c r="S763" s="24"/>
      <c r="T763" s="24"/>
      <c r="U763" s="24"/>
      <c r="V763" s="24"/>
      <c r="W763" s="24"/>
      <c r="X763" s="24"/>
      <c r="Y763" s="25"/>
    </row>
    <row r="764" spans="1:229" s="2" customFormat="1" x14ac:dyDescent="0.25">
      <c r="A764" s="20">
        <v>11</v>
      </c>
      <c r="B764" s="21" t="s">
        <v>35</v>
      </c>
      <c r="C764" s="22"/>
      <c r="D764" s="23"/>
      <c r="E764" s="23" t="s">
        <v>33</v>
      </c>
      <c r="F764" s="177">
        <f>SUM(F767:F777)</f>
        <v>6464.869999999999</v>
      </c>
      <c r="G764" s="70">
        <f>G767+G768+G769+G770+G771+G772+G774+G775+G776+G777</f>
        <v>100.01000000000002</v>
      </c>
      <c r="H764" s="320">
        <f>I764+M764+Q764+U764</f>
        <v>5909.8807006901116</v>
      </c>
      <c r="I764" s="71">
        <f>J764+K764+L764</f>
        <v>2800.6186355499681</v>
      </c>
      <c r="J764" s="20">
        <f t="shared" ref="J764:P764" si="316">J767+J768+J769+J770+J771+J772+J774+J775+J776+J777</f>
        <v>1009.7504721084962</v>
      </c>
      <c r="K764" s="20">
        <f t="shared" si="316"/>
        <v>896.48689169367231</v>
      </c>
      <c r="L764" s="20">
        <f t="shared" si="316"/>
        <v>894.38127174779947</v>
      </c>
      <c r="M764" s="20">
        <f t="shared" si="316"/>
        <v>986.94599999999991</v>
      </c>
      <c r="N764" s="20">
        <f t="shared" si="316"/>
        <v>450.08199999999999</v>
      </c>
      <c r="O764" s="20">
        <f t="shared" si="316"/>
        <v>344.68200000000007</v>
      </c>
      <c r="P764" s="20">
        <f t="shared" si="316"/>
        <v>192.18200000000002</v>
      </c>
      <c r="Q764" s="20">
        <f>R764+S764+T764</f>
        <v>508.12599999999998</v>
      </c>
      <c r="R764" s="20">
        <f t="shared" ref="R764:X764" si="317">R767+R768+R769+R770+R771+R772+R774+R775+R776+R777</f>
        <v>261.66899999999998</v>
      </c>
      <c r="S764" s="20">
        <f t="shared" si="317"/>
        <v>65.981999999999999</v>
      </c>
      <c r="T764" s="20">
        <f t="shared" si="317"/>
        <v>180.47499999999999</v>
      </c>
      <c r="U764" s="20">
        <f t="shared" si="317"/>
        <v>1614.1900651401438</v>
      </c>
      <c r="V764" s="20">
        <f t="shared" si="317"/>
        <v>465.40489276419339</v>
      </c>
      <c r="W764" s="20">
        <f t="shared" si="317"/>
        <v>519.57281977999207</v>
      </c>
      <c r="X764" s="20">
        <f t="shared" si="317"/>
        <v>629.21235259595824</v>
      </c>
      <c r="Y764" s="25"/>
    </row>
    <row r="765" spans="1:229" s="2" customFormat="1" x14ac:dyDescent="0.25">
      <c r="A765" s="24"/>
      <c r="B765" s="21" t="s">
        <v>36</v>
      </c>
      <c r="C765" s="22"/>
      <c r="D765" s="23"/>
      <c r="E765" s="23"/>
      <c r="F765" s="23"/>
      <c r="G765" s="23"/>
      <c r="H765" s="601"/>
      <c r="I765" s="24"/>
      <c r="J765" s="24"/>
      <c r="K765" s="24"/>
      <c r="L765" s="24"/>
      <c r="M765" s="24"/>
      <c r="N765" s="24"/>
      <c r="O765" s="24"/>
      <c r="P765" s="24"/>
      <c r="Q765" s="24"/>
      <c r="R765" s="24"/>
      <c r="S765" s="24"/>
      <c r="T765" s="24"/>
      <c r="U765" s="21"/>
      <c r="V765" s="24"/>
      <c r="W765" s="24"/>
      <c r="X765" s="24"/>
      <c r="Y765" s="25"/>
    </row>
    <row r="766" spans="1:229" s="2" customFormat="1" x14ac:dyDescent="0.25">
      <c r="A766" s="24"/>
      <c r="B766" s="22"/>
      <c r="C766" s="22"/>
      <c r="D766" s="22"/>
      <c r="E766" s="24"/>
      <c r="F766" s="24"/>
      <c r="G766" s="24"/>
      <c r="H766" s="321"/>
      <c r="I766" s="5"/>
      <c r="J766" s="5"/>
      <c r="K766" s="24"/>
      <c r="L766" s="24"/>
      <c r="M766" s="24"/>
      <c r="N766" s="24"/>
      <c r="O766" s="24"/>
      <c r="P766" s="22"/>
      <c r="Q766" s="24"/>
      <c r="R766" s="22"/>
      <c r="S766" s="21"/>
      <c r="T766" s="24"/>
      <c r="U766" s="24"/>
      <c r="V766" s="24"/>
      <c r="W766" s="24"/>
      <c r="X766" s="24"/>
    </row>
    <row r="767" spans="1:229" s="2" customFormat="1" x14ac:dyDescent="0.25">
      <c r="A767" s="27" t="s">
        <v>65</v>
      </c>
      <c r="B767" s="34" t="s">
        <v>41</v>
      </c>
      <c r="C767" s="32"/>
      <c r="D767" s="35"/>
      <c r="E767" s="30" t="s">
        <v>33</v>
      </c>
      <c r="F767" s="14">
        <v>2629.86</v>
      </c>
      <c r="G767" s="14">
        <f>ROUND(H767/$H$764*100,2)</f>
        <v>38.340000000000003</v>
      </c>
      <c r="H767" s="394">
        <f t="shared" ref="H767:H777" si="318">I767+M767+Q767+U767</f>
        <v>2265.8567006901112</v>
      </c>
      <c r="I767" s="26">
        <f t="shared" ref="I767:I777" si="319">J767+K767+L767</f>
        <v>692.96263554996767</v>
      </c>
      <c r="J767" s="38">
        <f>220*J741</f>
        <v>242.59847210849611</v>
      </c>
      <c r="K767" s="38">
        <f>200*K741</f>
        <v>213.64489169367218</v>
      </c>
      <c r="L767" s="38">
        <f>230*L741</f>
        <v>236.71927174779944</v>
      </c>
      <c r="M767" s="14">
        <f t="shared" ref="M767:M777" si="320">N767+O767+P767</f>
        <v>580</v>
      </c>
      <c r="N767" s="20">
        <v>200</v>
      </c>
      <c r="O767" s="20">
        <v>230</v>
      </c>
      <c r="P767" s="20">
        <v>150</v>
      </c>
      <c r="Q767" s="14">
        <f t="shared" ref="Q767:Q777" si="321">R767+S767+T767</f>
        <v>380</v>
      </c>
      <c r="R767" s="20">
        <f>150+50+5.087</f>
        <v>205.08699999999999</v>
      </c>
      <c r="S767" s="20">
        <v>50</v>
      </c>
      <c r="T767" s="20">
        <f>180-50-5.087</f>
        <v>124.913</v>
      </c>
      <c r="U767" s="39">
        <f t="shared" ref="U767:U777" si="322">V767+W767+X767</f>
        <v>612.89406514014377</v>
      </c>
      <c r="V767" s="38">
        <f>220/V741</f>
        <v>213.14289276419345</v>
      </c>
      <c r="W767" s="38">
        <f>200/W741</f>
        <v>188.80081977999211</v>
      </c>
      <c r="X767" s="38">
        <f>230/X741</f>
        <v>210.95035259595818</v>
      </c>
    </row>
    <row r="768" spans="1:229" s="2" customFormat="1" x14ac:dyDescent="0.25">
      <c r="A768" s="36" t="s">
        <v>66</v>
      </c>
      <c r="B768" s="21" t="s">
        <v>42</v>
      </c>
      <c r="C768" s="22"/>
      <c r="D768" s="23"/>
      <c r="E768" s="23" t="s">
        <v>33</v>
      </c>
      <c r="F768" s="14">
        <v>689.02</v>
      </c>
      <c r="G768" s="14">
        <f t="shared" ref="G768:G777" si="323">ROUND(H768/$H$764*100,2)</f>
        <v>10.050000000000001</v>
      </c>
      <c r="H768" s="312">
        <f t="shared" si="318"/>
        <v>593.70000000000005</v>
      </c>
      <c r="I768" s="71">
        <f t="shared" si="319"/>
        <v>181.6</v>
      </c>
      <c r="J768" s="20">
        <f>ROUND(J767*0.262,1)</f>
        <v>63.6</v>
      </c>
      <c r="K768" s="20">
        <f>ROUND(K767*0.262,1)</f>
        <v>56</v>
      </c>
      <c r="L768" s="20">
        <f>ROUND(L767*0.262,1)</f>
        <v>62</v>
      </c>
      <c r="M768" s="14">
        <f t="shared" si="320"/>
        <v>152</v>
      </c>
      <c r="N768" s="20">
        <f>ROUND(N767*0.262,1)</f>
        <v>52.4</v>
      </c>
      <c r="O768" s="20">
        <f>ROUND(O767*0.262,1)</f>
        <v>60.3</v>
      </c>
      <c r="P768" s="20">
        <f>ROUND(P767*0.262,1)</f>
        <v>39.299999999999997</v>
      </c>
      <c r="Q768" s="14">
        <f t="shared" si="321"/>
        <v>99.5</v>
      </c>
      <c r="R768" s="20">
        <f>ROUND(R767*0.262,1)</f>
        <v>53.7</v>
      </c>
      <c r="S768" s="20">
        <f>ROUND(S767*0.262,1)</f>
        <v>13.1</v>
      </c>
      <c r="T768" s="20">
        <f>ROUND(T767*0.262,1)</f>
        <v>32.700000000000003</v>
      </c>
      <c r="U768" s="14">
        <f t="shared" si="322"/>
        <v>160.6</v>
      </c>
      <c r="V768" s="20">
        <f>ROUND(V767*0.262,1)</f>
        <v>55.8</v>
      </c>
      <c r="W768" s="20">
        <f>ROUND(W767*0.262,1)</f>
        <v>49.5</v>
      </c>
      <c r="X768" s="20">
        <f>ROUND(X767*0.262,1)</f>
        <v>55.3</v>
      </c>
    </row>
    <row r="769" spans="1:24" s="2" customFormat="1" x14ac:dyDescent="0.25">
      <c r="A769" s="36" t="s">
        <v>67</v>
      </c>
      <c r="B769" s="21" t="s">
        <v>43</v>
      </c>
      <c r="C769" s="22"/>
      <c r="D769" s="23"/>
      <c r="E769" s="23" t="s">
        <v>33</v>
      </c>
      <c r="F769" s="14">
        <v>17.29</v>
      </c>
      <c r="G769" s="14">
        <f t="shared" si="323"/>
        <v>0.59</v>
      </c>
      <c r="H769" s="312">
        <f t="shared" si="318"/>
        <v>34.584000000000003</v>
      </c>
      <c r="I769" s="71">
        <f t="shared" si="319"/>
        <v>8.6460000000000008</v>
      </c>
      <c r="J769" s="20">
        <v>2.8820000000000001</v>
      </c>
      <c r="K769" s="20">
        <v>2.8820000000000001</v>
      </c>
      <c r="L769" s="20">
        <v>2.8820000000000001</v>
      </c>
      <c r="M769" s="14">
        <f t="shared" si="320"/>
        <v>8.6460000000000008</v>
      </c>
      <c r="N769" s="20">
        <v>2.8820000000000001</v>
      </c>
      <c r="O769" s="20">
        <v>2.8820000000000001</v>
      </c>
      <c r="P769" s="20">
        <v>2.8820000000000001</v>
      </c>
      <c r="Q769" s="14">
        <f t="shared" si="321"/>
        <v>8.6460000000000008</v>
      </c>
      <c r="R769" s="20">
        <v>2.8820000000000001</v>
      </c>
      <c r="S769" s="20">
        <v>2.8820000000000001</v>
      </c>
      <c r="T769" s="20">
        <v>2.8820000000000001</v>
      </c>
      <c r="U769" s="14">
        <f t="shared" si="322"/>
        <v>8.6460000000000008</v>
      </c>
      <c r="V769" s="20">
        <v>2.8820000000000001</v>
      </c>
      <c r="W769" s="20">
        <v>2.8820000000000001</v>
      </c>
      <c r="X769" s="20">
        <v>2.8820000000000001</v>
      </c>
    </row>
    <row r="770" spans="1:24" s="2" customFormat="1" x14ac:dyDescent="0.25">
      <c r="A770" s="36" t="s">
        <v>68</v>
      </c>
      <c r="B770" s="21" t="s">
        <v>44</v>
      </c>
      <c r="C770" s="22"/>
      <c r="D770" s="23"/>
      <c r="E770" s="23" t="s">
        <v>33</v>
      </c>
      <c r="F770" s="14">
        <v>60.79</v>
      </c>
      <c r="G770" s="14">
        <f t="shared" si="323"/>
        <v>1</v>
      </c>
      <c r="H770" s="312">
        <f t="shared" si="318"/>
        <v>58.96</v>
      </c>
      <c r="I770" s="71">
        <f t="shared" si="319"/>
        <v>28.3</v>
      </c>
      <c r="J770" s="20">
        <f>ROUND(60.79/1966.33*J748,2)</f>
        <v>11.15</v>
      </c>
      <c r="K770" s="20">
        <f t="shared" ref="K770:L770" si="324">ROUND(60.79/1966.33*K748,2)</f>
        <v>9.01</v>
      </c>
      <c r="L770" s="20">
        <f t="shared" si="324"/>
        <v>8.14</v>
      </c>
      <c r="M770" s="14">
        <f t="shared" si="320"/>
        <v>6.8800000000000008</v>
      </c>
      <c r="N770" s="20">
        <f>ROUND(60.79/1966.33*N748,2)</f>
        <v>5.44</v>
      </c>
      <c r="O770" s="20">
        <f t="shared" ref="O770:P770" si="325">ROUND(60.79/1966.33*O748,2)</f>
        <v>1.44</v>
      </c>
      <c r="P770" s="20">
        <f t="shared" si="325"/>
        <v>0</v>
      </c>
      <c r="Q770" s="14">
        <f t="shared" si="321"/>
        <v>0.56000000000000005</v>
      </c>
      <c r="R770" s="20">
        <f>ROUND(60.79/1966.33*R748,2)</f>
        <v>0</v>
      </c>
      <c r="S770" s="20">
        <f t="shared" ref="S770:T770" si="326">ROUND(60.79/1966.33*S748,2)</f>
        <v>0</v>
      </c>
      <c r="T770" s="20">
        <f t="shared" si="326"/>
        <v>0.56000000000000005</v>
      </c>
      <c r="U770" s="14">
        <f t="shared" si="322"/>
        <v>23.22</v>
      </c>
      <c r="V770" s="20">
        <f>ROUND(60.79/1966.33*V748,2)</f>
        <v>5.4</v>
      </c>
      <c r="W770" s="20">
        <f t="shared" ref="W770:X770" si="327">ROUND(60.79/1966.33*W748,2)</f>
        <v>7.77</v>
      </c>
      <c r="X770" s="20">
        <f t="shared" si="327"/>
        <v>10.050000000000001</v>
      </c>
    </row>
    <row r="771" spans="1:24" s="2" customFormat="1" x14ac:dyDescent="0.25">
      <c r="A771" s="36" t="s">
        <v>69</v>
      </c>
      <c r="B771" s="21" t="s">
        <v>70</v>
      </c>
      <c r="C771" s="22"/>
      <c r="D771" s="23"/>
      <c r="E771" s="23" t="s">
        <v>33</v>
      </c>
      <c r="F771" s="14">
        <v>1473.02</v>
      </c>
      <c r="G771" s="14">
        <f t="shared" si="323"/>
        <v>24.17</v>
      </c>
      <c r="H771" s="312">
        <f t="shared" si="318"/>
        <v>1428.2</v>
      </c>
      <c r="I771" s="71">
        <f t="shared" si="319"/>
        <v>685.7</v>
      </c>
      <c r="J771" s="20">
        <f>ROUND(J751*0.254056/0.456*1383.3/1000,1)</f>
        <v>270.2</v>
      </c>
      <c r="K771" s="20">
        <f>ROUND(K751*0.254056/0.456*1383.3/1000,1)</f>
        <v>218.3</v>
      </c>
      <c r="L771" s="20">
        <f>ROUND(L751*0.254056/0.456*1383.3/1000,1)</f>
        <v>197.2</v>
      </c>
      <c r="M771" s="14">
        <f t="shared" si="320"/>
        <v>166.5</v>
      </c>
      <c r="N771" s="20">
        <f>ROUND(N751*0.254056/0.456*1383.3/1000,1)</f>
        <v>131.69999999999999</v>
      </c>
      <c r="O771" s="20">
        <f>ROUND(O751*0.254056/0.456*1383.3/1000,1)</f>
        <v>34.799999999999997</v>
      </c>
      <c r="P771" s="20">
        <f>ROUND(P751*0.254056/0.456*1383.3/1000,1)</f>
        <v>0</v>
      </c>
      <c r="Q771" s="14">
        <f t="shared" si="321"/>
        <v>13.5</v>
      </c>
      <c r="R771" s="20">
        <f>ROUND(R751*0.254056/0.456*1383.3/1000,1)</f>
        <v>0</v>
      </c>
      <c r="S771" s="20">
        <f>ROUND(S751*0.254056/0.456*1383.3/1000,1)</f>
        <v>0</v>
      </c>
      <c r="T771" s="20">
        <f>ROUND(T751*0.254056/0.456*1383.3/1000,1)</f>
        <v>13.5</v>
      </c>
      <c r="U771" s="14">
        <f t="shared" si="322"/>
        <v>562.5</v>
      </c>
      <c r="V771" s="20">
        <f>ROUND(V751*0.254056/0.456*1383.3/1000,1)</f>
        <v>130.9</v>
      </c>
      <c r="W771" s="20">
        <f>ROUND(W751*0.254056/0.456*1383.3/1000,1)</f>
        <v>188.2</v>
      </c>
      <c r="X771" s="20">
        <f>ROUND(X751*0.254056/0.456*1383.3/1000,1)</f>
        <v>243.4</v>
      </c>
    </row>
    <row r="772" spans="1:24" s="2" customFormat="1" x14ac:dyDescent="0.25">
      <c r="A772" s="36" t="s">
        <v>71</v>
      </c>
      <c r="B772" s="21" t="s">
        <v>72</v>
      </c>
      <c r="C772" s="22"/>
      <c r="D772" s="23"/>
      <c r="E772" s="23" t="s">
        <v>33</v>
      </c>
      <c r="F772" s="14">
        <v>28.02</v>
      </c>
      <c r="G772" s="14">
        <f t="shared" si="323"/>
        <v>0.19</v>
      </c>
      <c r="H772" s="312">
        <f t="shared" si="318"/>
        <v>11</v>
      </c>
      <c r="I772" s="71">
        <f t="shared" si="319"/>
        <v>5.3</v>
      </c>
      <c r="J772" s="20">
        <f>ROUND(J748*0.13*44.22/1000,1)</f>
        <v>2.1</v>
      </c>
      <c r="K772" s="20">
        <f>ROUND(K748*0.13*44.22/1000,1)</f>
        <v>1.7</v>
      </c>
      <c r="L772" s="20">
        <f>ROUND(L748*0.13*44.22/1000,1)</f>
        <v>1.5</v>
      </c>
      <c r="M772" s="14">
        <f t="shared" si="320"/>
        <v>1.3</v>
      </c>
      <c r="N772" s="20">
        <f>ROUND(N748*0.13*44.22/1000,1)</f>
        <v>1</v>
      </c>
      <c r="O772" s="20">
        <f>ROUND(O748*0.13*44.22/1000,1)</f>
        <v>0.3</v>
      </c>
      <c r="P772" s="20">
        <f>ROUND(P748*0.13*44.22/1000,1)</f>
        <v>0</v>
      </c>
      <c r="Q772" s="14">
        <f t="shared" si="321"/>
        <v>0.1</v>
      </c>
      <c r="R772" s="20">
        <f>ROUND(R748*0.13*44.22/1000,1)</f>
        <v>0</v>
      </c>
      <c r="S772" s="20">
        <f>ROUND(S748*0.13*44.22/1000,1)</f>
        <v>0</v>
      </c>
      <c r="T772" s="20">
        <f>ROUND(T748*0.13*44.22/1000,1)</f>
        <v>0.1</v>
      </c>
      <c r="U772" s="14">
        <f t="shared" si="322"/>
        <v>4.3</v>
      </c>
      <c r="V772" s="20">
        <f>ROUND(V748*0.13*44.22/1000,1)</f>
        <v>1</v>
      </c>
      <c r="W772" s="20">
        <f>ROUND(W748*0.13*44.22/1000,1)</f>
        <v>1.4</v>
      </c>
      <c r="X772" s="20">
        <f>ROUND(X748*0.13*44.22/1000,1)</f>
        <v>1.9</v>
      </c>
    </row>
    <row r="773" spans="1:24" s="2" customFormat="1" x14ac:dyDescent="0.25">
      <c r="A773" s="36"/>
      <c r="B773" s="21" t="s">
        <v>449</v>
      </c>
      <c r="C773" s="22"/>
      <c r="D773" s="23"/>
      <c r="E773" s="23" t="s">
        <v>33</v>
      </c>
      <c r="F773" s="14"/>
      <c r="G773" s="14">
        <f>ROUND(H773/$H$862*100,2)</f>
        <v>0</v>
      </c>
      <c r="H773" s="312">
        <f t="shared" si="318"/>
        <v>0</v>
      </c>
      <c r="I773" s="71">
        <f t="shared" si="319"/>
        <v>0</v>
      </c>
      <c r="J773" s="20"/>
      <c r="K773" s="20"/>
      <c r="L773" s="20"/>
      <c r="M773" s="14">
        <f t="shared" si="320"/>
        <v>0</v>
      </c>
      <c r="N773" s="20"/>
      <c r="O773" s="20"/>
      <c r="P773" s="20"/>
      <c r="Q773" s="14">
        <f t="shared" si="321"/>
        <v>0</v>
      </c>
      <c r="R773" s="20"/>
      <c r="S773" s="20"/>
      <c r="T773" s="20"/>
      <c r="U773" s="14">
        <f t="shared" si="322"/>
        <v>0</v>
      </c>
      <c r="V773" s="20"/>
      <c r="W773" s="20"/>
      <c r="X773" s="20"/>
    </row>
    <row r="774" spans="1:24" s="2" customFormat="1" x14ac:dyDescent="0.25">
      <c r="A774" s="36" t="s">
        <v>73</v>
      </c>
      <c r="B774" s="21" t="s">
        <v>74</v>
      </c>
      <c r="C774" s="22"/>
      <c r="D774" s="23"/>
      <c r="E774" s="23" t="s">
        <v>33</v>
      </c>
      <c r="F774" s="14">
        <v>219.53</v>
      </c>
      <c r="G774" s="14">
        <f t="shared" si="323"/>
        <v>3.56</v>
      </c>
      <c r="H774" s="606">
        <f t="shared" si="318"/>
        <v>210.6</v>
      </c>
      <c r="I774" s="71">
        <f t="shared" si="319"/>
        <v>101.1</v>
      </c>
      <c r="J774" s="20">
        <f>ROUND(J748*29.32*3.766/1000,1)</f>
        <v>39.799999999999997</v>
      </c>
      <c r="K774" s="20">
        <f>ROUND(K748*29.32*3.766/1000,1)</f>
        <v>32.200000000000003</v>
      </c>
      <c r="L774" s="20">
        <f>ROUND(L748*29.32*3.766/1000,1)</f>
        <v>29.1</v>
      </c>
      <c r="M774" s="14">
        <f t="shared" si="320"/>
        <v>24.5</v>
      </c>
      <c r="N774" s="20">
        <f>ROUND(N748*29.32*3.766/1000,1)</f>
        <v>19.399999999999999</v>
      </c>
      <c r="O774" s="20">
        <f>ROUND(O748*29.32*3.766/1000,1)</f>
        <v>5.0999999999999996</v>
      </c>
      <c r="P774" s="20">
        <f>ROUND(P748*29.32*3.766/1000,1)</f>
        <v>0</v>
      </c>
      <c r="Q774" s="14">
        <f t="shared" si="321"/>
        <v>2</v>
      </c>
      <c r="R774" s="20">
        <f>ROUND(R748*29.32*3.766/1000,1)</f>
        <v>0</v>
      </c>
      <c r="S774" s="20">
        <f>ROUND(S748*29.32*3.766/1000,1)</f>
        <v>0</v>
      </c>
      <c r="T774" s="20">
        <f>ROUND(T748*29.32*3.766/1000,1)</f>
        <v>2</v>
      </c>
      <c r="U774" s="14">
        <f t="shared" si="322"/>
        <v>83</v>
      </c>
      <c r="V774" s="20">
        <f>ROUND(V748*29.32*3.766/1000,1)</f>
        <v>19.3</v>
      </c>
      <c r="W774" s="20">
        <f>ROUND(W748*29.32*3.766/1000,1)</f>
        <v>27.8</v>
      </c>
      <c r="X774" s="20">
        <f>ROUND(X748*29.32*3.766/1000,1)</f>
        <v>35.9</v>
      </c>
    </row>
    <row r="775" spans="1:24" s="2" customFormat="1" x14ac:dyDescent="0.25">
      <c r="A775" s="36" t="s">
        <v>75</v>
      </c>
      <c r="B775" s="21" t="s">
        <v>45</v>
      </c>
      <c r="C775" s="22"/>
      <c r="D775" s="23"/>
      <c r="E775" s="23" t="s">
        <v>33</v>
      </c>
      <c r="F775" s="14">
        <f>622.31+308.89</f>
        <v>931.19999999999993</v>
      </c>
      <c r="G775" s="14">
        <f t="shared" si="323"/>
        <v>15.28</v>
      </c>
      <c r="H775" s="606">
        <f t="shared" si="318"/>
        <v>903.21</v>
      </c>
      <c r="I775" s="71">
        <f t="shared" si="319"/>
        <v>903.21</v>
      </c>
      <c r="J775" s="20">
        <f>ROUND(931.2/1966.33*1907.23/3,2)</f>
        <v>301.07</v>
      </c>
      <c r="K775" s="20">
        <f t="shared" ref="K775:L775" si="328">ROUND(931.2/1966.33*1907.23/3,2)</f>
        <v>301.07</v>
      </c>
      <c r="L775" s="20">
        <f t="shared" si="328"/>
        <v>301.07</v>
      </c>
      <c r="M775" s="14">
        <f t="shared" si="320"/>
        <v>0</v>
      </c>
      <c r="N775" s="20"/>
      <c r="O775" s="20"/>
      <c r="P775" s="20"/>
      <c r="Q775" s="14">
        <f t="shared" si="321"/>
        <v>0</v>
      </c>
      <c r="R775" s="20"/>
      <c r="S775" s="20"/>
      <c r="T775" s="20"/>
      <c r="U775" s="14">
        <f t="shared" si="322"/>
        <v>0</v>
      </c>
      <c r="V775" s="20"/>
      <c r="W775" s="20"/>
      <c r="X775" s="20"/>
    </row>
    <row r="776" spans="1:24" s="2" customFormat="1" x14ac:dyDescent="0.25">
      <c r="A776" s="36" t="s">
        <v>76</v>
      </c>
      <c r="B776" s="21" t="s">
        <v>46</v>
      </c>
      <c r="C776" s="22"/>
      <c r="D776" s="23"/>
      <c r="E776" s="23" t="s">
        <v>33</v>
      </c>
      <c r="F776" s="14">
        <v>261.11</v>
      </c>
      <c r="G776" s="14">
        <f t="shared" si="323"/>
        <v>4.29</v>
      </c>
      <c r="H776" s="216">
        <f t="shared" si="318"/>
        <v>253.39999999999998</v>
      </c>
      <c r="I776" s="71">
        <f t="shared" si="319"/>
        <v>121.6</v>
      </c>
      <c r="J776" s="20">
        <f>ROUND(261.11/6772.67*J757,1)</f>
        <v>47.9</v>
      </c>
      <c r="K776" s="20">
        <f>ROUND(261.11/6772.67*K757,1)</f>
        <v>38.700000000000003</v>
      </c>
      <c r="L776" s="20">
        <f>ROUND(261.11/6772.67*L757,1)</f>
        <v>35</v>
      </c>
      <c r="M776" s="14">
        <f t="shared" si="320"/>
        <v>29.599999999999998</v>
      </c>
      <c r="N776" s="20">
        <f>ROUND(261.11/6772.67*N757,1)</f>
        <v>23.4</v>
      </c>
      <c r="O776" s="20">
        <f>ROUND(261.11/6772.67*O757,1)</f>
        <v>6.2</v>
      </c>
      <c r="P776" s="20">
        <f>ROUND(261.11/6772.67*P757,1)</f>
        <v>0</v>
      </c>
      <c r="Q776" s="14">
        <f t="shared" si="321"/>
        <v>2.4</v>
      </c>
      <c r="R776" s="20">
        <f>ROUND(261.11/6772.67*R757,1)</f>
        <v>0</v>
      </c>
      <c r="S776" s="20">
        <f>ROUND(261.11/6772.67*S757,1)</f>
        <v>0</v>
      </c>
      <c r="T776" s="20">
        <f>ROUND(261.11/6772.67*T757,1)</f>
        <v>2.4</v>
      </c>
      <c r="U776" s="14">
        <f t="shared" si="322"/>
        <v>99.8</v>
      </c>
      <c r="V776" s="20">
        <f>ROUND(261.11/6772.67*V757,1)</f>
        <v>23.2</v>
      </c>
      <c r="W776" s="20">
        <f>ROUND(261.11/6772.67*W757,1)</f>
        <v>33.4</v>
      </c>
      <c r="X776" s="20">
        <f>ROUND(261.11/6772.67*X757,1)</f>
        <v>43.2</v>
      </c>
    </row>
    <row r="777" spans="1:24" s="2" customFormat="1" x14ac:dyDescent="0.25">
      <c r="A777" s="36" t="s">
        <v>77</v>
      </c>
      <c r="B777" s="21" t="s">
        <v>48</v>
      </c>
      <c r="C777" s="22"/>
      <c r="D777" s="23"/>
      <c r="E777" s="23" t="s">
        <v>33</v>
      </c>
      <c r="F777" s="14">
        <v>155.03</v>
      </c>
      <c r="G777" s="14">
        <f t="shared" si="323"/>
        <v>2.54</v>
      </c>
      <c r="H777" s="606">
        <f t="shared" si="318"/>
        <v>150.37</v>
      </c>
      <c r="I777" s="39">
        <f t="shared" si="319"/>
        <v>72.2</v>
      </c>
      <c r="J777" s="20">
        <f>ROUND(155.03/1966.33*J748,2)</f>
        <v>28.45</v>
      </c>
      <c r="K777" s="20">
        <f t="shared" ref="K777:L777" si="329">ROUND(155.03/1966.33*K748,2)</f>
        <v>22.98</v>
      </c>
      <c r="L777" s="20">
        <f t="shared" si="329"/>
        <v>20.77</v>
      </c>
      <c r="M777" s="14">
        <f t="shared" si="320"/>
        <v>17.52</v>
      </c>
      <c r="N777" s="20">
        <f>ROUND(155.03/1966.33*N748,2)</f>
        <v>13.86</v>
      </c>
      <c r="O777" s="20">
        <f t="shared" ref="O777:P777" si="330">ROUND(155.03/1966.33*O748,2)</f>
        <v>3.66</v>
      </c>
      <c r="P777" s="20">
        <f t="shared" si="330"/>
        <v>0</v>
      </c>
      <c r="Q777" s="14">
        <f t="shared" si="321"/>
        <v>1.42</v>
      </c>
      <c r="R777" s="20">
        <f>ROUND(155.03/1966.33*R748,2)</f>
        <v>0</v>
      </c>
      <c r="S777" s="20">
        <f t="shared" ref="S777:T777" si="331">ROUND(155.03/1966.33*S748,2)</f>
        <v>0</v>
      </c>
      <c r="T777" s="20">
        <f t="shared" si="331"/>
        <v>1.42</v>
      </c>
      <c r="U777" s="14">
        <f t="shared" si="322"/>
        <v>59.230000000000004</v>
      </c>
      <c r="V777" s="20">
        <f>ROUND(155.03/1966.33*V748,2)</f>
        <v>13.78</v>
      </c>
      <c r="W777" s="20">
        <f t="shared" ref="W777:X777" si="332">ROUND(155.03/1966.33*W748,2)</f>
        <v>19.82</v>
      </c>
      <c r="X777" s="20">
        <f t="shared" si="332"/>
        <v>25.63</v>
      </c>
    </row>
    <row r="778" spans="1:24" s="2" customFormat="1" x14ac:dyDescent="0.25">
      <c r="A778" s="21"/>
      <c r="B778" s="21"/>
      <c r="C778" s="22"/>
      <c r="D778" s="23"/>
      <c r="E778" s="23"/>
      <c r="F778" s="23"/>
      <c r="G778" s="23"/>
      <c r="H778" s="23"/>
      <c r="I778" s="24"/>
      <c r="J778" s="24"/>
      <c r="K778" s="24"/>
      <c r="L778" s="24"/>
      <c r="M778" s="24"/>
      <c r="N778" s="24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s="2" customFormat="1" x14ac:dyDescent="0.25">
      <c r="A779" s="594">
        <v>12</v>
      </c>
      <c r="B779" s="21" t="s">
        <v>51</v>
      </c>
      <c r="C779" s="22"/>
      <c r="D779" s="23"/>
      <c r="E779" s="23" t="s">
        <v>33</v>
      </c>
      <c r="F779" s="174">
        <f>F757-F764</f>
        <v>307.80000000000109</v>
      </c>
      <c r="G779" s="23"/>
      <c r="H779" s="20">
        <f t="shared" ref="H779:X779" si="333">H757-H764</f>
        <v>659.59929930988801</v>
      </c>
      <c r="I779" s="26">
        <f t="shared" si="333"/>
        <v>353.51136445003203</v>
      </c>
      <c r="J779" s="20">
        <f t="shared" si="333"/>
        <v>232.99952789150382</v>
      </c>
      <c r="K779" s="26">
        <f t="shared" si="333"/>
        <v>107.64310830632769</v>
      </c>
      <c r="L779" s="26">
        <f t="shared" si="333"/>
        <v>12.868728252200526</v>
      </c>
      <c r="M779" s="20">
        <f t="shared" si="333"/>
        <v>-221.35599999999988</v>
      </c>
      <c r="N779" s="26">
        <f t="shared" si="333"/>
        <v>155.60800000000006</v>
      </c>
      <c r="O779" s="26">
        <f t="shared" si="333"/>
        <v>-184.78200000000007</v>
      </c>
      <c r="P779" s="26">
        <f t="shared" si="333"/>
        <v>-192.18200000000002</v>
      </c>
      <c r="Q779" s="20">
        <f t="shared" si="333"/>
        <v>-446.15599999999995</v>
      </c>
      <c r="R779" s="26">
        <f t="shared" si="333"/>
        <v>-261.66899999999998</v>
      </c>
      <c r="S779" s="26">
        <f t="shared" si="333"/>
        <v>-65.981999999999999</v>
      </c>
      <c r="T779" s="20">
        <f t="shared" si="333"/>
        <v>-118.505</v>
      </c>
      <c r="U779" s="20">
        <f t="shared" si="333"/>
        <v>973.59993485985615</v>
      </c>
      <c r="V779" s="20">
        <f t="shared" si="333"/>
        <v>136.67510723580665</v>
      </c>
      <c r="W779" s="20">
        <f t="shared" si="333"/>
        <v>346.30718022000792</v>
      </c>
      <c r="X779" s="20">
        <f t="shared" si="333"/>
        <v>490.61764740404169</v>
      </c>
    </row>
    <row r="780" spans="1:24" s="2" customFormat="1" x14ac:dyDescent="0.25">
      <c r="A780" s="594">
        <v>13</v>
      </c>
      <c r="B780" s="21" t="s">
        <v>78</v>
      </c>
      <c r="C780" s="22"/>
      <c r="D780" s="23"/>
      <c r="E780" s="598" t="s">
        <v>28</v>
      </c>
      <c r="F780" s="20">
        <f>ROUND(F779/F764*100,1)</f>
        <v>4.8</v>
      </c>
      <c r="G780" s="598"/>
      <c r="H780" s="20">
        <f t="shared" ref="H780:X780" si="334">ROUND(H779/H764*100,1)</f>
        <v>11.2</v>
      </c>
      <c r="I780" s="20">
        <f t="shared" si="334"/>
        <v>12.6</v>
      </c>
      <c r="J780" s="20">
        <f t="shared" si="334"/>
        <v>23.1</v>
      </c>
      <c r="K780" s="20">
        <f t="shared" si="334"/>
        <v>12</v>
      </c>
      <c r="L780" s="20">
        <f t="shared" si="334"/>
        <v>1.4</v>
      </c>
      <c r="M780" s="20">
        <f t="shared" si="334"/>
        <v>-22.4</v>
      </c>
      <c r="N780" s="20">
        <f t="shared" si="334"/>
        <v>34.6</v>
      </c>
      <c r="O780" s="20">
        <f t="shared" si="334"/>
        <v>-53.6</v>
      </c>
      <c r="P780" s="20">
        <f t="shared" si="334"/>
        <v>-100</v>
      </c>
      <c r="Q780" s="20">
        <f t="shared" si="334"/>
        <v>-87.8</v>
      </c>
      <c r="R780" s="20">
        <f t="shared" si="334"/>
        <v>-100</v>
      </c>
      <c r="S780" s="20">
        <f t="shared" si="334"/>
        <v>-100</v>
      </c>
      <c r="T780" s="20">
        <f t="shared" si="334"/>
        <v>-65.7</v>
      </c>
      <c r="U780" s="20">
        <f t="shared" si="334"/>
        <v>60.3</v>
      </c>
      <c r="V780" s="20">
        <f t="shared" si="334"/>
        <v>29.4</v>
      </c>
      <c r="W780" s="20">
        <f t="shared" si="334"/>
        <v>66.7</v>
      </c>
      <c r="X780" s="20">
        <f t="shared" si="334"/>
        <v>78</v>
      </c>
    </row>
    <row r="781" spans="1:24" s="2" customFormat="1" x14ac:dyDescent="0.25">
      <c r="A781" s="21"/>
      <c r="B781" s="21"/>
      <c r="C781" s="22"/>
      <c r="D781" s="23"/>
      <c r="E781" s="23"/>
      <c r="F781" s="23"/>
      <c r="G781" s="23"/>
      <c r="H781" s="23"/>
      <c r="I781" s="24"/>
      <c r="J781" s="24"/>
      <c r="K781" s="24"/>
      <c r="L781" s="24"/>
      <c r="M781" s="24"/>
      <c r="N781" s="24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s="2" customFormat="1" x14ac:dyDescent="0.25"/>
    <row r="783" spans="1:24" s="2" customFormat="1" x14ac:dyDescent="0.25">
      <c r="B783" s="2" t="s">
        <v>99</v>
      </c>
    </row>
    <row r="784" spans="1:24" s="2" customFormat="1" x14ac:dyDescent="0.25"/>
    <row r="785" spans="1:24" x14ac:dyDescent="0.25">
      <c r="S785"/>
      <c r="W785" t="s">
        <v>97</v>
      </c>
    </row>
    <row r="786" spans="1:24" x14ac:dyDescent="0.25">
      <c r="S786"/>
      <c r="W786" t="s">
        <v>458</v>
      </c>
    </row>
    <row r="787" spans="1:24" x14ac:dyDescent="0.25">
      <c r="S787"/>
      <c r="W787" t="s">
        <v>459</v>
      </c>
    </row>
    <row r="788" spans="1:24" x14ac:dyDescent="0.25">
      <c r="S788"/>
      <c r="W788" t="s">
        <v>460</v>
      </c>
    </row>
    <row r="789" spans="1:24" x14ac:dyDescent="0.25">
      <c r="S789"/>
    </row>
    <row r="790" spans="1:24" s="2" customFormat="1" x14ac:dyDescent="0.25"/>
    <row r="791" spans="1:24" s="2" customFormat="1" x14ac:dyDescent="0.25">
      <c r="J791">
        <f>350/3407.31+1</f>
        <v>1.1027203277658915</v>
      </c>
      <c r="K791">
        <f>200/2931.5+1</f>
        <v>1.0682244584683609</v>
      </c>
      <c r="L791">
        <f>100/3422.99+1</f>
        <v>1.0292142249904324</v>
      </c>
      <c r="M791"/>
      <c r="N791"/>
      <c r="O791"/>
      <c r="P791"/>
      <c r="Q791"/>
      <c r="R791"/>
      <c r="S791"/>
      <c r="T791"/>
      <c r="U791"/>
      <c r="V791">
        <f>100/3108.35+1</f>
        <v>1.032171409268583</v>
      </c>
      <c r="W791">
        <f>200/3371.69+1</f>
        <v>1.0593174342836975</v>
      </c>
      <c r="X791">
        <f>350/3875.8+1</f>
        <v>1.0903039372516641</v>
      </c>
    </row>
    <row r="792" spans="1:24" s="2" customFormat="1" ht="15.6" x14ac:dyDescent="0.3">
      <c r="A792" s="2" t="s">
        <v>52</v>
      </c>
      <c r="E792" s="3" t="s">
        <v>442</v>
      </c>
      <c r="J792" s="310" t="s">
        <v>442</v>
      </c>
      <c r="L792" s="3"/>
      <c r="N792" s="3"/>
      <c r="P792" s="3"/>
      <c r="R792" s="3"/>
      <c r="T792" s="3" t="s">
        <v>442</v>
      </c>
    </row>
    <row r="793" spans="1:24" s="2" customFormat="1" x14ac:dyDescent="0.25">
      <c r="A793" s="317" t="s">
        <v>54</v>
      </c>
    </row>
    <row r="794" spans="1:24" s="2" customFormat="1" x14ac:dyDescent="0.25">
      <c r="A794" s="5" t="s">
        <v>0</v>
      </c>
      <c r="B794" s="6" t="s">
        <v>1</v>
      </c>
      <c r="C794" s="7"/>
      <c r="D794" s="8"/>
      <c r="E794" s="8" t="s">
        <v>2</v>
      </c>
      <c r="F794" s="19" t="s">
        <v>55</v>
      </c>
      <c r="G794" s="605" t="s">
        <v>89</v>
      </c>
      <c r="H794" s="605" t="s">
        <v>3</v>
      </c>
      <c r="I794" s="594" t="s">
        <v>94</v>
      </c>
      <c r="J794" s="884" t="s">
        <v>93</v>
      </c>
      <c r="K794" s="885"/>
      <c r="L794" s="885"/>
      <c r="M794" s="594" t="s">
        <v>90</v>
      </c>
      <c r="N794" s="594" t="s">
        <v>93</v>
      </c>
      <c r="O794" s="595"/>
      <c r="P794" s="595"/>
      <c r="Q794" s="594" t="s">
        <v>91</v>
      </c>
      <c r="R794" s="594" t="s">
        <v>93</v>
      </c>
      <c r="S794" s="595"/>
      <c r="T794" s="595"/>
      <c r="U794" s="19" t="s">
        <v>92</v>
      </c>
      <c r="V794" s="78" t="s">
        <v>93</v>
      </c>
      <c r="W794" s="595"/>
      <c r="X794" s="598"/>
    </row>
    <row r="795" spans="1:24" s="18" customFormat="1" x14ac:dyDescent="0.25">
      <c r="A795" s="14"/>
      <c r="B795" s="881" t="s">
        <v>8</v>
      </c>
      <c r="C795" s="882"/>
      <c r="D795" s="883"/>
      <c r="E795" s="597" t="s">
        <v>9</v>
      </c>
      <c r="F795" s="73" t="s">
        <v>57</v>
      </c>
      <c r="G795" s="74" t="s">
        <v>56</v>
      </c>
      <c r="H795" s="144" t="s">
        <v>444</v>
      </c>
      <c r="I795" s="594" t="s">
        <v>10</v>
      </c>
      <c r="J795" s="594" t="s">
        <v>11</v>
      </c>
      <c r="K795" s="604" t="s">
        <v>12</v>
      </c>
      <c r="L795" s="594" t="s">
        <v>13</v>
      </c>
      <c r="M795" s="594" t="s">
        <v>10</v>
      </c>
      <c r="N795" s="594" t="s">
        <v>14</v>
      </c>
      <c r="O795" s="594" t="s">
        <v>15</v>
      </c>
      <c r="P795" s="594" t="s">
        <v>16</v>
      </c>
      <c r="Q795" s="594" t="s">
        <v>10</v>
      </c>
      <c r="R795" s="594" t="s">
        <v>17</v>
      </c>
      <c r="S795" s="594" t="s">
        <v>58</v>
      </c>
      <c r="T795" s="594" t="s">
        <v>18</v>
      </c>
      <c r="U795" s="14" t="s">
        <v>10</v>
      </c>
      <c r="V795" s="595" t="s">
        <v>19</v>
      </c>
      <c r="W795" s="594" t="s">
        <v>20</v>
      </c>
      <c r="X795" s="20" t="s">
        <v>21</v>
      </c>
    </row>
    <row r="796" spans="1:24" s="2" customFormat="1" x14ac:dyDescent="0.25">
      <c r="A796" s="5"/>
      <c r="B796" s="886"/>
      <c r="C796" s="887"/>
      <c r="D796" s="888"/>
      <c r="E796" s="5"/>
      <c r="F796" s="14" t="s">
        <v>443</v>
      </c>
      <c r="G796" s="596" t="s">
        <v>88</v>
      </c>
      <c r="H796" s="20" t="s">
        <v>22</v>
      </c>
      <c r="I796" s="73" t="s">
        <v>22</v>
      </c>
      <c r="J796" s="73" t="s">
        <v>22</v>
      </c>
      <c r="K796" s="19" t="s">
        <v>22</v>
      </c>
      <c r="L796" s="73" t="s">
        <v>22</v>
      </c>
      <c r="M796" s="19" t="s">
        <v>22</v>
      </c>
      <c r="N796" s="19" t="s">
        <v>22</v>
      </c>
      <c r="O796" s="19" t="s">
        <v>22</v>
      </c>
      <c r="P796" s="19" t="s">
        <v>22</v>
      </c>
      <c r="Q796" s="19" t="s">
        <v>22</v>
      </c>
      <c r="R796" s="19" t="s">
        <v>22</v>
      </c>
      <c r="S796" s="19" t="s">
        <v>22</v>
      </c>
      <c r="T796" s="19" t="s">
        <v>22</v>
      </c>
      <c r="U796" s="19" t="s">
        <v>22</v>
      </c>
      <c r="V796" s="19" t="s">
        <v>22</v>
      </c>
      <c r="W796" s="19" t="s">
        <v>22</v>
      </c>
      <c r="X796" s="19">
        <v>0</v>
      </c>
    </row>
    <row r="797" spans="1:24" s="2" customFormat="1" x14ac:dyDescent="0.25">
      <c r="A797" s="20">
        <v>1</v>
      </c>
      <c r="B797" s="884">
        <v>2</v>
      </c>
      <c r="C797" s="885"/>
      <c r="D797" s="889"/>
      <c r="E797" s="606">
        <v>3</v>
      </c>
      <c r="F797" s="20">
        <v>4</v>
      </c>
      <c r="G797" s="606">
        <v>5</v>
      </c>
      <c r="H797" s="606">
        <v>6</v>
      </c>
      <c r="I797" s="606">
        <v>7</v>
      </c>
      <c r="J797" s="19">
        <v>8</v>
      </c>
      <c r="K797" s="19">
        <v>9</v>
      </c>
      <c r="L797" s="19">
        <v>10</v>
      </c>
      <c r="M797" s="19">
        <v>11</v>
      </c>
      <c r="N797" s="19">
        <v>12</v>
      </c>
      <c r="O797" s="19">
        <v>13</v>
      </c>
      <c r="P797" s="19">
        <v>14</v>
      </c>
      <c r="Q797" s="19">
        <v>15</v>
      </c>
      <c r="R797" s="19">
        <v>16</v>
      </c>
      <c r="S797" s="19">
        <v>17</v>
      </c>
      <c r="T797" s="19">
        <v>18</v>
      </c>
      <c r="U797" s="19">
        <v>19</v>
      </c>
      <c r="V797" s="19">
        <v>20</v>
      </c>
      <c r="W797" s="19">
        <v>21</v>
      </c>
      <c r="X797" s="19">
        <v>22</v>
      </c>
    </row>
    <row r="798" spans="1:24" s="2" customFormat="1" x14ac:dyDescent="0.25">
      <c r="A798" s="20">
        <v>1</v>
      </c>
      <c r="B798" s="78" t="s">
        <v>59</v>
      </c>
      <c r="C798" s="595"/>
      <c r="D798" s="598"/>
      <c r="E798" s="79" t="s">
        <v>60</v>
      </c>
      <c r="F798" s="606">
        <f>F801+F799</f>
        <v>4771.28</v>
      </c>
      <c r="G798" s="79"/>
      <c r="H798" s="214">
        <f>I798+M798+Q798+U798</f>
        <v>4825.6900000000005</v>
      </c>
      <c r="I798" s="20">
        <f>J798+K798+L798</f>
        <v>2412.5700000000002</v>
      </c>
      <c r="J798" s="38">
        <f>J801+J799</f>
        <v>965.18000000000006</v>
      </c>
      <c r="K798" s="26">
        <f>K799+K801</f>
        <v>772.01</v>
      </c>
      <c r="L798" s="26">
        <f>L799+L801</f>
        <v>675.38</v>
      </c>
      <c r="M798" s="215">
        <f>N798+O798+P798</f>
        <v>439.65999999999997</v>
      </c>
      <c r="N798" s="20">
        <f>N799+N801</f>
        <v>342.04999999999995</v>
      </c>
      <c r="O798" s="26">
        <f>O799+O801</f>
        <v>97.609999999999985</v>
      </c>
      <c r="P798" s="20">
        <f>P799+P801</f>
        <v>0</v>
      </c>
      <c r="Q798" s="215">
        <f>R798+S798+T798</f>
        <v>48</v>
      </c>
      <c r="R798" s="20">
        <f>R801+R799</f>
        <v>0</v>
      </c>
      <c r="S798" s="26">
        <f>S801+S799</f>
        <v>0</v>
      </c>
      <c r="T798" s="26">
        <f>T801+T799</f>
        <v>48</v>
      </c>
      <c r="U798" s="19">
        <f>V798+W798+X798</f>
        <v>1925.46</v>
      </c>
      <c r="V798" s="26">
        <f>V799+V801</f>
        <v>361.08</v>
      </c>
      <c r="W798" s="26">
        <f>W799+W801</f>
        <v>649.9</v>
      </c>
      <c r="X798" s="26">
        <f>X799+X801</f>
        <v>914.4799999999999</v>
      </c>
    </row>
    <row r="799" spans="1:24" s="2" customFormat="1" x14ac:dyDescent="0.25">
      <c r="A799" s="20">
        <v>2</v>
      </c>
      <c r="B799" s="78" t="s">
        <v>61</v>
      </c>
      <c r="C799" s="595"/>
      <c r="D799" s="598"/>
      <c r="E799" s="79" t="s">
        <v>60</v>
      </c>
      <c r="F799" s="606">
        <v>132.78</v>
      </c>
      <c r="G799" s="79"/>
      <c r="H799" s="606">
        <f>I799+M799+Q799+U799</f>
        <v>134.14999999999998</v>
      </c>
      <c r="I799" s="20">
        <f>J799+K799+L799</f>
        <v>67.069999999999993</v>
      </c>
      <c r="J799" s="20">
        <v>26.83</v>
      </c>
      <c r="K799" s="20">
        <v>21.46</v>
      </c>
      <c r="L799" s="20">
        <v>18.78</v>
      </c>
      <c r="M799" s="215">
        <f>N799+O799+P799</f>
        <v>12.219999999999999</v>
      </c>
      <c r="N799" s="20">
        <v>9.51</v>
      </c>
      <c r="O799" s="20">
        <v>2.71</v>
      </c>
      <c r="P799" s="20">
        <v>0</v>
      </c>
      <c r="Q799" s="215">
        <f>R799+S799+T799</f>
        <v>1.33</v>
      </c>
      <c r="R799" s="20">
        <v>0</v>
      </c>
      <c r="S799" s="20">
        <v>0</v>
      </c>
      <c r="T799" s="20">
        <v>1.33</v>
      </c>
      <c r="U799" s="19">
        <f>V799+W799+X799</f>
        <v>53.53</v>
      </c>
      <c r="V799" s="20">
        <v>10.039999999999999</v>
      </c>
      <c r="W799" s="20">
        <v>18.07</v>
      </c>
      <c r="X799" s="20">
        <v>25.42</v>
      </c>
    </row>
    <row r="800" spans="1:24" s="2" customFormat="1" x14ac:dyDescent="0.25">
      <c r="A800" s="20">
        <v>3</v>
      </c>
      <c r="B800" s="78" t="s">
        <v>62</v>
      </c>
      <c r="C800" s="595"/>
      <c r="D800" s="598"/>
      <c r="E800" s="79" t="s">
        <v>28</v>
      </c>
      <c r="F800" s="20">
        <f>ROUND(F799/F798*100,2)</f>
        <v>2.78</v>
      </c>
      <c r="G800" s="79"/>
      <c r="H800" s="20">
        <f>ROUND(H799/H798*100,2)</f>
        <v>2.78</v>
      </c>
      <c r="I800" s="20">
        <f t="shared" ref="I800:P800" si="335">ROUND(I799/I798*100,1)</f>
        <v>2.8</v>
      </c>
      <c r="J800" s="18">
        <f t="shared" si="335"/>
        <v>2.8</v>
      </c>
      <c r="K800" s="20">
        <f t="shared" si="335"/>
        <v>2.8</v>
      </c>
      <c r="L800" s="20">
        <f t="shared" si="335"/>
        <v>2.8</v>
      </c>
      <c r="M800" s="20">
        <f t="shared" si="335"/>
        <v>2.8</v>
      </c>
      <c r="N800" s="20">
        <f t="shared" si="335"/>
        <v>2.8</v>
      </c>
      <c r="O800" s="20">
        <f t="shared" si="335"/>
        <v>2.8</v>
      </c>
      <c r="P800" s="20" t="e">
        <f t="shared" si="335"/>
        <v>#DIV/0!</v>
      </c>
      <c r="Q800" s="20">
        <f>ROUND(Q799/Q798*100,2)</f>
        <v>2.77</v>
      </c>
      <c r="R800" s="20" t="e">
        <f>ROUND(R799/R798*100,1)</f>
        <v>#DIV/0!</v>
      </c>
      <c r="S800" s="20" t="e">
        <f>ROUND(S799/S798*100,1)</f>
        <v>#DIV/0!</v>
      </c>
      <c r="T800" s="20">
        <f>ROUND(T799/T798*100,1)</f>
        <v>2.8</v>
      </c>
      <c r="U800" s="20">
        <f>ROUND(U799/U798*100,2)</f>
        <v>2.78</v>
      </c>
      <c r="V800" s="20">
        <f>ROUND(V799/V798*100,2)</f>
        <v>2.78</v>
      </c>
      <c r="W800" s="20">
        <f>ROUND(W799/W798*100,2)</f>
        <v>2.78</v>
      </c>
      <c r="X800" s="20">
        <f>ROUND(X799/X798*100,2)</f>
        <v>2.78</v>
      </c>
    </row>
    <row r="801" spans="1:229" s="2" customFormat="1" x14ac:dyDescent="0.25">
      <c r="A801" s="20">
        <v>4</v>
      </c>
      <c r="B801" s="78" t="s">
        <v>191</v>
      </c>
      <c r="C801" s="595"/>
      <c r="D801" s="598"/>
      <c r="E801" s="79" t="s">
        <v>60</v>
      </c>
      <c r="F801" s="606">
        <f>F805+F803</f>
        <v>4638.5</v>
      </c>
      <c r="G801" s="79"/>
      <c r="H801" s="214">
        <f>I801+M801+Q801+U801</f>
        <v>4691.54</v>
      </c>
      <c r="I801" s="20">
        <f>J801+K801+L801</f>
        <v>2345.5</v>
      </c>
      <c r="J801" s="26">
        <f>J805+J803+J802</f>
        <v>938.35</v>
      </c>
      <c r="K801" s="26">
        <f>K805+K803+K802</f>
        <v>750.55</v>
      </c>
      <c r="L801" s="26">
        <f>L805+L803+L802</f>
        <v>656.6</v>
      </c>
      <c r="M801" s="20">
        <f>M802+M803+M805</f>
        <v>427.43999999999994</v>
      </c>
      <c r="N801" s="26">
        <f>N805+N803+N802</f>
        <v>332.53999999999996</v>
      </c>
      <c r="O801" s="26">
        <f>O805+O803+O802</f>
        <v>94.899999999999991</v>
      </c>
      <c r="P801" s="26">
        <f>P805+P803+P802</f>
        <v>0</v>
      </c>
      <c r="Q801" s="20">
        <f>Q802+Q803+Q805</f>
        <v>46.67</v>
      </c>
      <c r="R801" s="26">
        <f>R805+R803+R802</f>
        <v>0</v>
      </c>
      <c r="S801" s="26">
        <f>S805+S803+S802</f>
        <v>0</v>
      </c>
      <c r="T801" s="26">
        <f>T805+T803+T802</f>
        <v>46.67</v>
      </c>
      <c r="U801" s="20">
        <f>U802+U803+U805</f>
        <v>1871.9299999999998</v>
      </c>
      <c r="V801" s="26">
        <f>V805+V803+V802</f>
        <v>351.03999999999996</v>
      </c>
      <c r="W801" s="26">
        <f>W805+W803+W802</f>
        <v>631.82999999999993</v>
      </c>
      <c r="X801" s="26">
        <f>X805+X803+X802</f>
        <v>889.06</v>
      </c>
    </row>
    <row r="802" spans="1:229" s="2" customFormat="1" x14ac:dyDescent="0.25">
      <c r="A802" s="20"/>
      <c r="B802" s="78" t="s">
        <v>301</v>
      </c>
      <c r="C802" s="595"/>
      <c r="D802" s="598"/>
      <c r="E802" s="79" t="s">
        <v>60</v>
      </c>
      <c r="F802" s="606">
        <v>0</v>
      </c>
      <c r="G802" s="79"/>
      <c r="H802" s="606">
        <f>I802+M802+Q802+U802</f>
        <v>0</v>
      </c>
      <c r="I802" s="20">
        <f>J802+K802+L802</f>
        <v>0</v>
      </c>
      <c r="J802" s="38"/>
      <c r="K802" s="38"/>
      <c r="L802" s="38"/>
      <c r="M802" s="20">
        <f>N802+O802+P802</f>
        <v>0</v>
      </c>
      <c r="N802" s="38"/>
      <c r="O802" s="38"/>
      <c r="P802" s="38"/>
      <c r="Q802" s="19">
        <f>R802+S802+T802</f>
        <v>0</v>
      </c>
      <c r="R802" s="38"/>
      <c r="S802" s="38"/>
      <c r="T802" s="38"/>
      <c r="U802" s="19">
        <f>V802+W802+X802</f>
        <v>0</v>
      </c>
      <c r="V802" s="38"/>
      <c r="W802" s="38"/>
      <c r="X802" s="38"/>
    </row>
    <row r="803" spans="1:229" s="2" customFormat="1" x14ac:dyDescent="0.25">
      <c r="A803" s="20">
        <v>5</v>
      </c>
      <c r="B803" s="78" t="s">
        <v>26</v>
      </c>
      <c r="C803" s="595"/>
      <c r="D803" s="598"/>
      <c r="E803" s="79" t="s">
        <v>60</v>
      </c>
      <c r="F803" s="606">
        <v>610.44000000000005</v>
      </c>
      <c r="G803" s="79"/>
      <c r="H803" s="214">
        <f>I803+M803+Q803+U803</f>
        <v>617.41</v>
      </c>
      <c r="I803" s="38">
        <f>J803+K803+L803</f>
        <v>308.66999999999996</v>
      </c>
      <c r="J803" s="38">
        <v>123.49</v>
      </c>
      <c r="K803" s="38">
        <v>98.77</v>
      </c>
      <c r="L803" s="38">
        <v>86.41</v>
      </c>
      <c r="M803" s="20">
        <f>N803+O803+P803</f>
        <v>56.25</v>
      </c>
      <c r="N803" s="26">
        <v>43.76</v>
      </c>
      <c r="O803" s="26">
        <v>12.49</v>
      </c>
      <c r="P803" s="26">
        <v>0</v>
      </c>
      <c r="Q803" s="19">
        <f>R803+S803+T803</f>
        <v>6.14</v>
      </c>
      <c r="R803" s="26">
        <v>0</v>
      </c>
      <c r="S803" s="26">
        <v>0</v>
      </c>
      <c r="T803" s="38">
        <v>6.14</v>
      </c>
      <c r="U803" s="19">
        <f>V803+W803+X803</f>
        <v>246.35000000000002</v>
      </c>
      <c r="V803" s="26">
        <v>46.2</v>
      </c>
      <c r="W803" s="26">
        <v>83.15</v>
      </c>
      <c r="X803" s="26">
        <v>117</v>
      </c>
    </row>
    <row r="804" spans="1:229" s="25" customFormat="1" x14ac:dyDescent="0.25">
      <c r="A804" s="20">
        <v>6</v>
      </c>
      <c r="B804" s="78" t="s">
        <v>62</v>
      </c>
      <c r="C804" s="595"/>
      <c r="D804" s="598"/>
      <c r="E804" s="79" t="s">
        <v>28</v>
      </c>
      <c r="F804" s="20">
        <f>ROUND(F803/F801*100,2)</f>
        <v>13.16</v>
      </c>
      <c r="G804" s="20"/>
      <c r="H804" s="38">
        <f t="shared" ref="H804:X804" si="336">ROUND(H803/H801*100,2)</f>
        <v>13.16</v>
      </c>
      <c r="I804" s="20">
        <f t="shared" si="336"/>
        <v>13.16</v>
      </c>
      <c r="J804" s="20">
        <f t="shared" si="336"/>
        <v>13.16</v>
      </c>
      <c r="K804" s="20">
        <f t="shared" si="336"/>
        <v>13.16</v>
      </c>
      <c r="L804" s="20">
        <f t="shared" si="336"/>
        <v>13.16</v>
      </c>
      <c r="M804" s="20">
        <f t="shared" si="336"/>
        <v>13.16</v>
      </c>
      <c r="N804" s="20">
        <f t="shared" si="336"/>
        <v>13.16</v>
      </c>
      <c r="O804" s="20">
        <f t="shared" si="336"/>
        <v>13.16</v>
      </c>
      <c r="P804" s="20" t="e">
        <f t="shared" si="336"/>
        <v>#DIV/0!</v>
      </c>
      <c r="Q804" s="20">
        <f t="shared" si="336"/>
        <v>13.16</v>
      </c>
      <c r="R804" s="20" t="e">
        <f t="shared" si="336"/>
        <v>#DIV/0!</v>
      </c>
      <c r="S804" s="20" t="e">
        <f t="shared" si="336"/>
        <v>#DIV/0!</v>
      </c>
      <c r="T804" s="20">
        <f t="shared" si="336"/>
        <v>13.16</v>
      </c>
      <c r="U804" s="20">
        <f t="shared" si="336"/>
        <v>13.16</v>
      </c>
      <c r="V804" s="20">
        <f t="shared" si="336"/>
        <v>13.16</v>
      </c>
      <c r="W804" s="20">
        <f t="shared" si="336"/>
        <v>13.16</v>
      </c>
      <c r="X804" s="20">
        <f t="shared" si="336"/>
        <v>13.16</v>
      </c>
      <c r="Y804" s="604"/>
      <c r="Z804" s="604"/>
      <c r="AA804" s="604"/>
      <c r="AB804" s="604"/>
      <c r="AC804" s="604"/>
      <c r="AD804" s="604"/>
      <c r="AE804" s="604"/>
      <c r="AF804" s="604"/>
      <c r="AG804" s="604"/>
      <c r="AH804" s="604"/>
      <c r="AI804" s="604"/>
      <c r="AJ804" s="604"/>
      <c r="AK804" s="604"/>
      <c r="AL804" s="604"/>
      <c r="AM804" s="604"/>
      <c r="AN804" s="604"/>
      <c r="AO804" s="604"/>
      <c r="AP804" s="604"/>
      <c r="AQ804" s="604"/>
      <c r="AR804" s="604"/>
      <c r="AS804" s="604"/>
      <c r="AT804" s="604"/>
      <c r="AU804" s="604"/>
      <c r="AV804" s="604"/>
      <c r="AW804" s="604"/>
      <c r="AX804" s="604"/>
      <c r="AY804" s="604"/>
      <c r="AZ804" s="604"/>
      <c r="BA804" s="604"/>
      <c r="BB804" s="604"/>
      <c r="BC804" s="604"/>
      <c r="BD804" s="604"/>
      <c r="BE804" s="604"/>
      <c r="BF804" s="604"/>
      <c r="BG804" s="604"/>
      <c r="BH804" s="604"/>
      <c r="BI804" s="604"/>
      <c r="BJ804" s="604"/>
      <c r="BK804" s="604"/>
      <c r="BL804" s="604"/>
      <c r="BM804" s="604"/>
      <c r="BN804" s="604"/>
      <c r="BO804" s="604"/>
      <c r="BP804" s="604"/>
      <c r="BQ804" s="604"/>
      <c r="BR804" s="604"/>
      <c r="BS804" s="604"/>
      <c r="BT804" s="604"/>
      <c r="BU804" s="604"/>
      <c r="BV804" s="604"/>
      <c r="BW804" s="604"/>
      <c r="BX804" s="604"/>
      <c r="BY804" s="604"/>
      <c r="BZ804" s="604"/>
      <c r="CA804" s="604"/>
      <c r="CB804" s="604"/>
      <c r="CC804" s="604"/>
      <c r="CD804" s="604"/>
      <c r="CE804" s="604"/>
      <c r="CF804" s="604"/>
      <c r="CG804" s="604"/>
      <c r="CH804" s="604"/>
      <c r="CI804" s="604"/>
      <c r="CJ804" s="604"/>
      <c r="CK804" s="604"/>
      <c r="CL804" s="604"/>
      <c r="CM804" s="604"/>
      <c r="CN804" s="604"/>
      <c r="CO804" s="604"/>
      <c r="CP804" s="604"/>
      <c r="CQ804" s="604"/>
      <c r="CR804" s="604"/>
      <c r="CS804" s="604"/>
      <c r="CT804" s="604"/>
      <c r="CU804" s="604"/>
      <c r="CV804" s="604"/>
      <c r="CW804" s="604"/>
      <c r="CX804" s="604"/>
      <c r="CY804" s="604"/>
      <c r="CZ804" s="604"/>
      <c r="DA804" s="604"/>
      <c r="DB804" s="604"/>
      <c r="DC804" s="604"/>
      <c r="DD804" s="604"/>
      <c r="DE804" s="604"/>
      <c r="DF804" s="604"/>
      <c r="DG804" s="604"/>
      <c r="DH804" s="604"/>
      <c r="DI804" s="604"/>
      <c r="DJ804" s="604"/>
      <c r="DK804" s="604"/>
      <c r="DL804" s="604"/>
      <c r="DM804" s="604"/>
      <c r="DN804" s="604"/>
      <c r="DO804" s="604"/>
      <c r="DP804" s="604"/>
      <c r="DQ804" s="604"/>
      <c r="DR804" s="604"/>
      <c r="DS804" s="604"/>
      <c r="DT804" s="604"/>
      <c r="DU804" s="604"/>
      <c r="DV804" s="604"/>
      <c r="DW804" s="604"/>
      <c r="DX804" s="604"/>
      <c r="DY804" s="604"/>
      <c r="DZ804" s="604"/>
      <c r="EA804" s="604"/>
      <c r="EB804" s="604"/>
      <c r="EC804" s="604"/>
      <c r="ED804" s="604"/>
      <c r="EE804" s="604"/>
      <c r="EF804" s="604"/>
      <c r="EG804" s="604"/>
      <c r="EH804" s="604"/>
      <c r="EI804" s="604"/>
      <c r="EJ804" s="604"/>
      <c r="EK804" s="604"/>
      <c r="EL804" s="604"/>
      <c r="EM804" s="604"/>
      <c r="EN804" s="604"/>
      <c r="EO804" s="604"/>
      <c r="EP804" s="604"/>
      <c r="EQ804" s="604"/>
      <c r="ER804" s="604"/>
      <c r="ES804" s="604"/>
      <c r="ET804" s="604"/>
      <c r="EU804" s="604"/>
      <c r="EV804" s="604"/>
      <c r="EW804" s="604"/>
      <c r="EX804" s="604"/>
      <c r="EY804" s="604"/>
      <c r="EZ804" s="604"/>
      <c r="FA804" s="604"/>
      <c r="FB804" s="604"/>
      <c r="FC804" s="604"/>
      <c r="FD804" s="604"/>
      <c r="FE804" s="604"/>
      <c r="FF804" s="604"/>
      <c r="FG804" s="604"/>
      <c r="FH804" s="604"/>
      <c r="FI804" s="604"/>
      <c r="FJ804" s="604"/>
      <c r="FK804" s="604"/>
      <c r="FL804" s="604"/>
      <c r="FM804" s="604"/>
      <c r="FN804" s="604"/>
      <c r="FO804" s="604"/>
      <c r="FP804" s="604"/>
      <c r="FQ804" s="604"/>
      <c r="FR804" s="604"/>
      <c r="FS804" s="604"/>
      <c r="FT804" s="604"/>
      <c r="FU804" s="604"/>
      <c r="FV804" s="604"/>
      <c r="FW804" s="604"/>
      <c r="FX804" s="604"/>
      <c r="FY804" s="604"/>
      <c r="FZ804" s="604"/>
      <c r="GA804" s="604"/>
      <c r="GB804" s="604"/>
      <c r="GC804" s="604"/>
      <c r="GD804" s="604"/>
      <c r="GE804" s="604"/>
      <c r="GF804" s="604"/>
      <c r="GG804" s="604"/>
      <c r="GH804" s="604"/>
      <c r="GI804" s="604"/>
      <c r="GJ804" s="604"/>
      <c r="GK804" s="604"/>
      <c r="GL804" s="604"/>
      <c r="GM804" s="604"/>
      <c r="GN804" s="604"/>
      <c r="GO804" s="604"/>
      <c r="GP804" s="604"/>
      <c r="GQ804" s="604"/>
      <c r="GR804" s="604"/>
      <c r="GS804" s="604"/>
      <c r="GT804" s="604"/>
      <c r="GU804" s="604"/>
      <c r="GV804" s="604"/>
      <c r="GW804" s="604"/>
      <c r="GX804" s="604"/>
      <c r="GY804" s="604"/>
      <c r="GZ804" s="604"/>
      <c r="HA804" s="604"/>
      <c r="HB804" s="604"/>
      <c r="HC804" s="604"/>
      <c r="HD804" s="604"/>
      <c r="HE804" s="604"/>
      <c r="HF804" s="604"/>
      <c r="HG804" s="604"/>
      <c r="HH804" s="604"/>
      <c r="HI804" s="604"/>
      <c r="HJ804" s="604"/>
      <c r="HK804" s="604"/>
      <c r="HL804" s="604"/>
      <c r="HM804" s="604"/>
      <c r="HN804" s="604"/>
      <c r="HO804" s="604"/>
      <c r="HP804" s="604"/>
      <c r="HQ804" s="604"/>
      <c r="HR804" s="604"/>
      <c r="HS804" s="604"/>
      <c r="HT804" s="604"/>
      <c r="HU804" s="604"/>
    </row>
    <row r="805" spans="1:229" s="2" customFormat="1" x14ac:dyDescent="0.25">
      <c r="A805" s="20">
        <v>7</v>
      </c>
      <c r="B805" s="21" t="s">
        <v>302</v>
      </c>
      <c r="C805" s="595"/>
      <c r="D805" s="598"/>
      <c r="E805" s="23" t="s">
        <v>60</v>
      </c>
      <c r="F805" s="598">
        <v>4028.06</v>
      </c>
      <c r="G805" s="23"/>
      <c r="H805" s="606">
        <f>I805+M805+Q805+U805</f>
        <v>4074.13</v>
      </c>
      <c r="I805" s="20">
        <f>J805+K805+L805</f>
        <v>2036.83</v>
      </c>
      <c r="J805" s="20">
        <v>814.86</v>
      </c>
      <c r="K805" s="19">
        <v>651.78</v>
      </c>
      <c r="L805" s="19">
        <v>570.19000000000005</v>
      </c>
      <c r="M805" s="19">
        <f>N805+O805+P805</f>
        <v>371.18999999999994</v>
      </c>
      <c r="N805" s="20">
        <v>288.77999999999997</v>
      </c>
      <c r="O805" s="19">
        <v>82.41</v>
      </c>
      <c r="P805" s="19">
        <v>0</v>
      </c>
      <c r="Q805" s="19">
        <f>R805+S805+T805</f>
        <v>40.53</v>
      </c>
      <c r="R805" s="20">
        <v>0</v>
      </c>
      <c r="S805" s="19">
        <v>0</v>
      </c>
      <c r="T805" s="19">
        <v>40.53</v>
      </c>
      <c r="U805" s="19">
        <f>V805+W805+X805</f>
        <v>1625.58</v>
      </c>
      <c r="V805" s="20">
        <v>304.83999999999997</v>
      </c>
      <c r="W805" s="19">
        <v>548.67999999999995</v>
      </c>
      <c r="X805" s="19">
        <v>772.06</v>
      </c>
    </row>
    <row r="806" spans="1:229" s="2" customFormat="1" x14ac:dyDescent="0.25">
      <c r="A806" s="20"/>
      <c r="B806" s="21" t="s">
        <v>303</v>
      </c>
      <c r="C806" s="595"/>
      <c r="D806" s="598"/>
      <c r="E806" s="23" t="s">
        <v>60</v>
      </c>
      <c r="F806" s="598"/>
      <c r="G806" s="23"/>
      <c r="H806" s="606">
        <f>I806+M806+Q806+U806</f>
        <v>0</v>
      </c>
      <c r="I806" s="20">
        <f>J806+K806+L806</f>
        <v>0</v>
      </c>
      <c r="J806" s="20"/>
      <c r="K806" s="19"/>
      <c r="L806" s="19"/>
      <c r="M806" s="19">
        <f>N806+O806+P806</f>
        <v>0</v>
      </c>
      <c r="N806" s="20"/>
      <c r="O806" s="19">
        <v>0</v>
      </c>
      <c r="P806" s="19">
        <v>0</v>
      </c>
      <c r="Q806" s="19">
        <f>R806+S806+T806</f>
        <v>0</v>
      </c>
      <c r="R806" s="20">
        <v>0</v>
      </c>
      <c r="S806" s="19">
        <v>0</v>
      </c>
      <c r="T806" s="19">
        <v>0</v>
      </c>
      <c r="U806" s="19">
        <f>V806+W806+X806</f>
        <v>0</v>
      </c>
      <c r="V806" s="20"/>
      <c r="W806" s="19"/>
      <c r="X806" s="19"/>
    </row>
    <row r="807" spans="1:229" s="2" customFormat="1" x14ac:dyDescent="0.25">
      <c r="A807" s="20">
        <v>8</v>
      </c>
      <c r="B807" s="21" t="s">
        <v>306</v>
      </c>
      <c r="C807" s="22"/>
      <c r="D807" s="23"/>
      <c r="E807" s="23" t="s">
        <v>33</v>
      </c>
      <c r="F807" s="20">
        <f>ROUND(F810*F805/1000,2)</f>
        <v>9902.42</v>
      </c>
      <c r="G807" s="23"/>
      <c r="H807" s="216">
        <f>I807+M807+Q807+U807</f>
        <v>10015.68</v>
      </c>
      <c r="I807" s="20">
        <f>J807+K807+L807</f>
        <v>5007.26</v>
      </c>
      <c r="J807" s="20">
        <f>ROUND(J810*J805/1000,2)</f>
        <v>2003.22</v>
      </c>
      <c r="K807" s="20">
        <f>ROUND(K810*K805/1000,2)</f>
        <v>1602.31</v>
      </c>
      <c r="L807" s="20">
        <f>ROUND(L810*L805/1000,2)</f>
        <v>1401.73</v>
      </c>
      <c r="M807" s="19">
        <f>N807+O807+P807</f>
        <v>912.52</v>
      </c>
      <c r="N807" s="20">
        <f>ROUND(N810*N805/1000,2)</f>
        <v>709.93</v>
      </c>
      <c r="O807" s="20">
        <f>ROUND(O810*O805/1000,2)</f>
        <v>202.59</v>
      </c>
      <c r="P807" s="20">
        <f>ROUND(P810*P805/1000,2)</f>
        <v>0</v>
      </c>
      <c r="Q807" s="19">
        <f>R807+S807+T807</f>
        <v>99.64</v>
      </c>
      <c r="R807" s="20">
        <f>ROUND(R810*R805/1000,2)</f>
        <v>0</v>
      </c>
      <c r="S807" s="20">
        <f>ROUND(S810*S805/1000,2)</f>
        <v>0</v>
      </c>
      <c r="T807" s="20">
        <f>ROUND(T810*T805/1000,2)</f>
        <v>99.64</v>
      </c>
      <c r="U807" s="19">
        <f>V807+W807+X807</f>
        <v>3996.2599999999998</v>
      </c>
      <c r="V807" s="20">
        <f>ROUND(V810*V805/1000,2)</f>
        <v>749.41</v>
      </c>
      <c r="W807" s="20">
        <f>ROUND(W810*W805/1000,2)</f>
        <v>1348.85</v>
      </c>
      <c r="X807" s="20">
        <f>ROUND(X810*X805/1000,2)</f>
        <v>1898</v>
      </c>
      <c r="Y807" s="25"/>
    </row>
    <row r="808" spans="1:229" s="2" customFormat="1" x14ac:dyDescent="0.25">
      <c r="A808" s="20"/>
      <c r="B808" s="21" t="s">
        <v>303</v>
      </c>
      <c r="C808" s="22"/>
      <c r="D808" s="23"/>
      <c r="E808" s="23" t="s">
        <v>33</v>
      </c>
      <c r="F808" s="598">
        <f>F806*F810/1000</f>
        <v>0</v>
      </c>
      <c r="G808" s="23"/>
      <c r="H808" s="606">
        <f>I808+M808+Q808+U808</f>
        <v>0</v>
      </c>
      <c r="I808" s="20">
        <f>J808+K808+L808</f>
        <v>0</v>
      </c>
      <c r="J808" s="20">
        <f>ROUND(J806*J810/1000,1)</f>
        <v>0</v>
      </c>
      <c r="K808" s="20">
        <f>ROUND(K806*K810/1000,1)</f>
        <v>0</v>
      </c>
      <c r="L808" s="20">
        <f>ROUND(L806*L810/1000,1)</f>
        <v>0</v>
      </c>
      <c r="M808" s="19">
        <f>N808+O808+P808</f>
        <v>0</v>
      </c>
      <c r="N808" s="20">
        <f>ROUND(N806*N810/1000,1)</f>
        <v>0</v>
      </c>
      <c r="O808" s="20">
        <f>ROUND(O806*O810/1000,1)</f>
        <v>0</v>
      </c>
      <c r="P808" s="20">
        <f>ROUND(P806*P810/1000,1)</f>
        <v>0</v>
      </c>
      <c r="Q808" s="19">
        <f>R808+S808+T808</f>
        <v>0</v>
      </c>
      <c r="R808" s="20">
        <f>ROUND(R806*R810/1000,1)</f>
        <v>0</v>
      </c>
      <c r="S808" s="20">
        <f>ROUND(S806*S810/1000,1)</f>
        <v>0</v>
      </c>
      <c r="T808" s="20">
        <f>ROUND(T806*T810/1000,1)</f>
        <v>0</v>
      </c>
      <c r="U808" s="19">
        <f>V808+W808+X808</f>
        <v>0</v>
      </c>
      <c r="V808" s="20">
        <f>ROUND(V806*V810/1000,1)</f>
        <v>0</v>
      </c>
      <c r="W808" s="20">
        <f>ROUND(W806*W810/1000,1)</f>
        <v>0</v>
      </c>
      <c r="X808" s="20">
        <f>ROUND(X806*X810/1000,1)</f>
        <v>0</v>
      </c>
      <c r="Y808" s="25"/>
    </row>
    <row r="809" spans="1:229" s="2" customFormat="1" x14ac:dyDescent="0.25">
      <c r="A809" s="20"/>
      <c r="B809" s="21" t="s">
        <v>447</v>
      </c>
      <c r="C809" s="22"/>
      <c r="D809" s="23"/>
      <c r="E809" s="23" t="s">
        <v>33</v>
      </c>
      <c r="F809" s="598"/>
      <c r="G809" s="23"/>
      <c r="H809" s="606">
        <f>I809+M809+Q809+U809</f>
        <v>0</v>
      </c>
      <c r="I809" s="20">
        <f>J809+K809+L809</f>
        <v>0</v>
      </c>
      <c r="J809" s="20"/>
      <c r="K809" s="19"/>
      <c r="L809" s="19"/>
      <c r="M809" s="19">
        <f>N809+O809+P809</f>
        <v>0</v>
      </c>
      <c r="N809" s="20"/>
      <c r="O809" s="19"/>
      <c r="P809" s="19"/>
      <c r="Q809" s="19">
        <f>R809+S809+T809</f>
        <v>0</v>
      </c>
      <c r="R809" s="20"/>
      <c r="S809" s="19"/>
      <c r="T809" s="19"/>
      <c r="U809" s="19">
        <f>V809+W809+X809</f>
        <v>0</v>
      </c>
      <c r="V809" s="20"/>
      <c r="W809" s="19"/>
      <c r="X809" s="19"/>
      <c r="Y809" s="25"/>
    </row>
    <row r="810" spans="1:229" s="2" customFormat="1" x14ac:dyDescent="0.25">
      <c r="A810" s="20">
        <v>9</v>
      </c>
      <c r="B810" s="21" t="s">
        <v>63</v>
      </c>
      <c r="C810" s="22"/>
      <c r="D810" s="23"/>
      <c r="E810" s="23" t="s">
        <v>64</v>
      </c>
      <c r="F810" s="598">
        <v>2458.36</v>
      </c>
      <c r="G810" s="598"/>
      <c r="H810" s="598">
        <v>2458.36</v>
      </c>
      <c r="I810" s="598">
        <v>2458.36</v>
      </c>
      <c r="J810" s="598">
        <v>2458.36</v>
      </c>
      <c r="K810" s="598">
        <v>2458.36</v>
      </c>
      <c r="L810" s="598">
        <v>2458.36</v>
      </c>
      <c r="M810" s="598">
        <v>2458.36</v>
      </c>
      <c r="N810" s="598">
        <v>2458.36</v>
      </c>
      <c r="O810" s="598">
        <v>2458.36</v>
      </c>
      <c r="P810" s="598">
        <v>2458.36</v>
      </c>
      <c r="Q810" s="598">
        <v>2458.36</v>
      </c>
      <c r="R810" s="598">
        <v>2458.36</v>
      </c>
      <c r="S810" s="598">
        <v>2458.36</v>
      </c>
      <c r="T810" s="598">
        <v>2458.36</v>
      </c>
      <c r="U810" s="598">
        <v>2458.36</v>
      </c>
      <c r="V810" s="598">
        <v>2458.36</v>
      </c>
      <c r="W810" s="598">
        <v>2458.36</v>
      </c>
      <c r="X810" s="598">
        <v>2458.36</v>
      </c>
      <c r="Y810" s="25"/>
    </row>
    <row r="811" spans="1:229" s="2" customFormat="1" x14ac:dyDescent="0.25">
      <c r="A811" s="20">
        <v>10</v>
      </c>
      <c r="B811" s="21" t="s">
        <v>49</v>
      </c>
      <c r="C811" s="22"/>
      <c r="D811" s="23"/>
      <c r="E811" s="23" t="s">
        <v>64</v>
      </c>
      <c r="F811" s="20">
        <f>ROUND(F814/F805*1000,2)</f>
        <v>2335.15</v>
      </c>
      <c r="G811" s="23"/>
      <c r="H811" s="20">
        <f>ROUND(H814/H805*1000,2)</f>
        <v>1983.95</v>
      </c>
      <c r="I811" s="20">
        <f>ROUND(I814/I805*1000,2)</f>
        <v>2050.89</v>
      </c>
      <c r="J811" s="20">
        <f>ROUND(J814/J805*1000,3)</f>
        <v>1900.1</v>
      </c>
      <c r="K811" s="20">
        <f t="shared" ref="K811:X811" si="337">ROUND(K814/K805*1000,2)</f>
        <v>2055.44</v>
      </c>
      <c r="L811" s="20">
        <f t="shared" si="337"/>
        <v>2261.19</v>
      </c>
      <c r="M811" s="20">
        <f t="shared" si="337"/>
        <v>3028.04</v>
      </c>
      <c r="N811" s="20">
        <f t="shared" si="337"/>
        <v>2116.4899999999998</v>
      </c>
      <c r="O811" s="20">
        <f t="shared" si="337"/>
        <v>4976.7</v>
      </c>
      <c r="P811" s="20" t="e">
        <f t="shared" si="337"/>
        <v>#DIV/0!</v>
      </c>
      <c r="Q811" s="20">
        <f t="shared" si="337"/>
        <v>7950.65</v>
      </c>
      <c r="R811" s="20" t="e">
        <f t="shared" si="337"/>
        <v>#DIV/0!</v>
      </c>
      <c r="S811" s="20" t="e">
        <f t="shared" si="337"/>
        <v>#DIV/0!</v>
      </c>
      <c r="T811" s="20">
        <f t="shared" si="337"/>
        <v>2882.8</v>
      </c>
      <c r="U811" s="20">
        <f t="shared" si="337"/>
        <v>1512.9</v>
      </c>
      <c r="V811" s="20">
        <f t="shared" si="337"/>
        <v>1943.94</v>
      </c>
      <c r="W811" s="20">
        <f t="shared" si="337"/>
        <v>1478.06</v>
      </c>
      <c r="X811" s="20">
        <f t="shared" si="337"/>
        <v>1367.48</v>
      </c>
      <c r="Y811" s="25"/>
    </row>
    <row r="812" spans="1:229" s="2" customFormat="1" x14ac:dyDescent="0.25">
      <c r="A812" s="20"/>
      <c r="B812" s="21"/>
      <c r="C812" s="22"/>
      <c r="D812" s="23"/>
      <c r="E812" s="24"/>
      <c r="F812" s="598"/>
      <c r="G812" s="23"/>
      <c r="H812" s="598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5"/>
    </row>
    <row r="813" spans="1:229" s="2" customFormat="1" x14ac:dyDescent="0.25">
      <c r="A813" s="20"/>
      <c r="B813" s="25"/>
      <c r="C813" s="25"/>
      <c r="D813" s="25"/>
      <c r="E813" s="24"/>
      <c r="F813" s="23"/>
      <c r="G813" s="23"/>
      <c r="H813" s="23"/>
      <c r="I813" s="24"/>
      <c r="J813" s="24"/>
      <c r="K813" s="24"/>
      <c r="L813" s="24"/>
      <c r="M813" s="24"/>
      <c r="N813" s="24"/>
      <c r="O813" s="24"/>
      <c r="P813" s="24"/>
      <c r="Q813" s="24"/>
      <c r="R813" s="24"/>
      <c r="S813" s="24"/>
      <c r="T813" s="24"/>
      <c r="U813" s="24"/>
      <c r="V813" s="24"/>
      <c r="W813" s="24"/>
      <c r="X813" s="24"/>
      <c r="Y813" s="25"/>
    </row>
    <row r="814" spans="1:229" s="2" customFormat="1" x14ac:dyDescent="0.25">
      <c r="A814" s="20">
        <v>11</v>
      </c>
      <c r="B814" s="21" t="s">
        <v>35</v>
      </c>
      <c r="C814" s="22"/>
      <c r="D814" s="23"/>
      <c r="E814" s="23" t="s">
        <v>33</v>
      </c>
      <c r="F814" s="177">
        <f>SUM(F817:F827)</f>
        <v>9406.11</v>
      </c>
      <c r="G814" s="70">
        <f>G817+G818+G819+G820+G821+G822+G824+G825+G826+G827</f>
        <v>100.00000000000003</v>
      </c>
      <c r="H814" s="175">
        <f>I814+M814+Q814+U814</f>
        <v>8082.8858081746203</v>
      </c>
      <c r="I814" s="71">
        <f>J814+K814+L814</f>
        <v>4177.3198388276269</v>
      </c>
      <c r="J814" s="20">
        <f t="shared" ref="J814:P814" si="338">J817+J818+J819+J820+J821+J822+J824+J825+J826+J827</f>
        <v>1548.3156753861551</v>
      </c>
      <c r="K814" s="20">
        <f t="shared" si="338"/>
        <v>1339.6948916936722</v>
      </c>
      <c r="L814" s="20">
        <f t="shared" si="338"/>
        <v>1289.3092717477994</v>
      </c>
      <c r="M814" s="20">
        <f t="shared" si="338"/>
        <v>1123.9799999999998</v>
      </c>
      <c r="N814" s="20">
        <f t="shared" si="338"/>
        <v>611.20000000000005</v>
      </c>
      <c r="O814" s="20">
        <f t="shared" si="338"/>
        <v>410.13</v>
      </c>
      <c r="P814" s="20">
        <f t="shared" si="338"/>
        <v>102.64999999999999</v>
      </c>
      <c r="Q814" s="20">
        <f>R814+S814+T814</f>
        <v>322.23999999999995</v>
      </c>
      <c r="R814" s="20">
        <f t="shared" ref="R814:X814" si="339">R817+R818+R819+R820+R821+R822+R824+R825+R826+R827</f>
        <v>127.94999999999999</v>
      </c>
      <c r="S814" s="20">
        <f t="shared" si="339"/>
        <v>77.45</v>
      </c>
      <c r="T814" s="20">
        <f t="shared" si="339"/>
        <v>116.83999999999999</v>
      </c>
      <c r="U814" s="20">
        <f t="shared" si="339"/>
        <v>2459.3459693469936</v>
      </c>
      <c r="V814" s="20">
        <f t="shared" si="339"/>
        <v>592.59120607165687</v>
      </c>
      <c r="W814" s="20">
        <f t="shared" si="339"/>
        <v>810.98090175799132</v>
      </c>
      <c r="X814" s="20">
        <f t="shared" si="339"/>
        <v>1055.7738615173457</v>
      </c>
      <c r="Y814" s="25"/>
    </row>
    <row r="815" spans="1:229" s="2" customFormat="1" x14ac:dyDescent="0.25">
      <c r="A815" s="24"/>
      <c r="B815" s="21" t="s">
        <v>36</v>
      </c>
      <c r="C815" s="22"/>
      <c r="D815" s="23"/>
      <c r="E815" s="23"/>
      <c r="F815" s="23"/>
      <c r="G815" s="23"/>
      <c r="H815" s="598"/>
      <c r="I815" s="24"/>
      <c r="J815" s="24"/>
      <c r="K815" s="24"/>
      <c r="L815" s="24"/>
      <c r="M815" s="24"/>
      <c r="N815" s="24"/>
      <c r="O815" s="24"/>
      <c r="P815" s="24"/>
      <c r="Q815" s="24"/>
      <c r="R815" s="24"/>
      <c r="S815" s="24"/>
      <c r="T815" s="24"/>
      <c r="U815" s="21"/>
      <c r="V815" s="24"/>
      <c r="W815" s="24"/>
      <c r="X815" s="24"/>
      <c r="Y815" s="25"/>
    </row>
    <row r="816" spans="1:229" s="2" customFormat="1" x14ac:dyDescent="0.25">
      <c r="A816" s="24"/>
      <c r="B816" s="22"/>
      <c r="C816" s="22"/>
      <c r="D816" s="22"/>
      <c r="E816" s="24"/>
      <c r="F816" s="24"/>
      <c r="G816" s="24"/>
      <c r="H816" s="19"/>
      <c r="I816" s="5"/>
      <c r="J816" s="5"/>
      <c r="K816" s="24"/>
      <c r="L816" s="24"/>
      <c r="M816" s="24"/>
      <c r="N816" s="24"/>
      <c r="O816" s="24"/>
      <c r="P816" s="22"/>
      <c r="Q816" s="24"/>
      <c r="R816" s="22"/>
      <c r="S816" s="21"/>
      <c r="T816" s="24"/>
      <c r="U816" s="24"/>
      <c r="V816" s="24"/>
      <c r="W816" s="24"/>
      <c r="X816" s="24"/>
    </row>
    <row r="817" spans="1:24" s="2" customFormat="1" x14ac:dyDescent="0.25">
      <c r="A817" s="27" t="s">
        <v>65</v>
      </c>
      <c r="B817" s="34" t="s">
        <v>41</v>
      </c>
      <c r="C817" s="32"/>
      <c r="D817" s="35"/>
      <c r="E817" s="30" t="s">
        <v>33</v>
      </c>
      <c r="F817" s="14">
        <v>3230.43</v>
      </c>
      <c r="G817" s="14">
        <f>ROUND(H817/$H$814*100,2)</f>
        <v>26.28</v>
      </c>
      <c r="H817" s="68">
        <f t="shared" ref="H817:H827" si="340">I817+M817+Q817+U817</f>
        <v>2123.7958081746206</v>
      </c>
      <c r="I817" s="38">
        <f t="shared" ref="I817:I827" si="341">J817+K817+L817</f>
        <v>703.98983882762661</v>
      </c>
      <c r="J817" s="38">
        <f>230*J791</f>
        <v>253.62567538615502</v>
      </c>
      <c r="K817" s="38">
        <f>200*K791</f>
        <v>213.64489169367218</v>
      </c>
      <c r="L817" s="38">
        <f>230*L791</f>
        <v>236.71927174779944</v>
      </c>
      <c r="M817" s="14">
        <f t="shared" ref="M817:M827" si="342">N817+O817+P817</f>
        <v>570</v>
      </c>
      <c r="N817" s="20">
        <v>250</v>
      </c>
      <c r="O817" s="20">
        <v>250</v>
      </c>
      <c r="P817" s="20">
        <v>70</v>
      </c>
      <c r="Q817" s="14">
        <f t="shared" ref="Q817:Q827" si="343">R817+S817+T817</f>
        <v>190</v>
      </c>
      <c r="R817" s="20">
        <f>70+20</f>
        <v>90</v>
      </c>
      <c r="S817" s="20">
        <v>50</v>
      </c>
      <c r="T817" s="20">
        <f>70-20</f>
        <v>50</v>
      </c>
      <c r="U817" s="39">
        <f t="shared" ref="U817:U827" si="344">V817+W817+X817</f>
        <v>659.80596934699395</v>
      </c>
      <c r="V817" s="38">
        <f>230/V791</f>
        <v>222.83120607165677</v>
      </c>
      <c r="W817" s="38">
        <f>220/W791</f>
        <v>207.68090175799131</v>
      </c>
      <c r="X817" s="38">
        <f>250/X791</f>
        <v>229.29386151734585</v>
      </c>
    </row>
    <row r="818" spans="1:24" s="2" customFormat="1" x14ac:dyDescent="0.25">
      <c r="A818" s="36" t="s">
        <v>66</v>
      </c>
      <c r="B818" s="21" t="s">
        <v>42</v>
      </c>
      <c r="C818" s="22"/>
      <c r="D818" s="23"/>
      <c r="E818" s="23" t="s">
        <v>33</v>
      </c>
      <c r="F818" s="14">
        <v>846.37</v>
      </c>
      <c r="G818" s="14">
        <f t="shared" ref="G818:G827" si="345">ROUND(H818/$H$814*100,2)</f>
        <v>6.88</v>
      </c>
      <c r="H818" s="606">
        <f t="shared" si="340"/>
        <v>556.40000000000009</v>
      </c>
      <c r="I818" s="71">
        <f t="shared" si="341"/>
        <v>184.4</v>
      </c>
      <c r="J818" s="20">
        <f>ROUND(J817*0.262,1)</f>
        <v>66.400000000000006</v>
      </c>
      <c r="K818" s="20">
        <f>ROUND(K817*0.262,1)</f>
        <v>56</v>
      </c>
      <c r="L818" s="20">
        <f>ROUND(L817*0.262,1)</f>
        <v>62</v>
      </c>
      <c r="M818" s="14">
        <f t="shared" si="342"/>
        <v>149.30000000000001</v>
      </c>
      <c r="N818" s="20">
        <f>ROUND(N817*0.262,1)</f>
        <v>65.5</v>
      </c>
      <c r="O818" s="20">
        <f>ROUND(O817*0.262,1)</f>
        <v>65.5</v>
      </c>
      <c r="P818" s="20">
        <f>ROUND(P817*0.262,1)</f>
        <v>18.3</v>
      </c>
      <c r="Q818" s="14">
        <f t="shared" si="343"/>
        <v>49.800000000000004</v>
      </c>
      <c r="R818" s="20">
        <f>ROUND(R817*0.262,1)</f>
        <v>23.6</v>
      </c>
      <c r="S818" s="20">
        <f>ROUND(S817*0.262,1)</f>
        <v>13.1</v>
      </c>
      <c r="T818" s="20">
        <f>ROUND(T817*0.262,1)</f>
        <v>13.1</v>
      </c>
      <c r="U818" s="14">
        <f t="shared" si="344"/>
        <v>172.9</v>
      </c>
      <c r="V818" s="20">
        <f>ROUND(V817*0.262,1)</f>
        <v>58.4</v>
      </c>
      <c r="W818" s="20">
        <f>ROUND(W817*0.262,1)</f>
        <v>54.4</v>
      </c>
      <c r="X818" s="20">
        <f>ROUND(X817*0.262,1)</f>
        <v>60.1</v>
      </c>
    </row>
    <row r="819" spans="1:24" s="2" customFormat="1" x14ac:dyDescent="0.25">
      <c r="A819" s="36" t="s">
        <v>67</v>
      </c>
      <c r="B819" s="21" t="s">
        <v>43</v>
      </c>
      <c r="C819" s="22"/>
      <c r="D819" s="23"/>
      <c r="E819" s="23" t="s">
        <v>33</v>
      </c>
      <c r="F819" s="14">
        <v>130.65</v>
      </c>
      <c r="G819" s="14">
        <f t="shared" si="345"/>
        <v>2.13</v>
      </c>
      <c r="H819" s="606">
        <f t="shared" si="340"/>
        <v>172.2</v>
      </c>
      <c r="I819" s="71">
        <f t="shared" si="341"/>
        <v>43.05</v>
      </c>
      <c r="J819" s="20">
        <v>14.35</v>
      </c>
      <c r="K819" s="20">
        <v>14.35</v>
      </c>
      <c r="L819" s="20">
        <v>14.35</v>
      </c>
      <c r="M819" s="14">
        <f t="shared" si="342"/>
        <v>43.05</v>
      </c>
      <c r="N819" s="20">
        <v>14.35</v>
      </c>
      <c r="O819" s="20">
        <v>14.35</v>
      </c>
      <c r="P819" s="20">
        <v>14.35</v>
      </c>
      <c r="Q819" s="14">
        <f t="shared" si="343"/>
        <v>43.05</v>
      </c>
      <c r="R819" s="20">
        <v>14.35</v>
      </c>
      <c r="S819" s="20">
        <v>14.35</v>
      </c>
      <c r="T819" s="20">
        <v>14.35</v>
      </c>
      <c r="U819" s="14">
        <f t="shared" si="344"/>
        <v>43.05</v>
      </c>
      <c r="V819" s="20">
        <v>14.35</v>
      </c>
      <c r="W819" s="20">
        <v>14.35</v>
      </c>
      <c r="X819" s="20">
        <v>14.35</v>
      </c>
    </row>
    <row r="820" spans="1:24" s="2" customFormat="1" x14ac:dyDescent="0.25">
      <c r="A820" s="36" t="s">
        <v>68</v>
      </c>
      <c r="B820" s="21" t="s">
        <v>44</v>
      </c>
      <c r="C820" s="22"/>
      <c r="D820" s="23"/>
      <c r="E820" s="23" t="s">
        <v>33</v>
      </c>
      <c r="F820" s="14">
        <v>54.56</v>
      </c>
      <c r="G820" s="14">
        <f t="shared" si="345"/>
        <v>0.68</v>
      </c>
      <c r="H820" s="606">
        <f t="shared" si="340"/>
        <v>55.19</v>
      </c>
      <c r="I820" s="71">
        <f t="shared" si="341"/>
        <v>27.589999999999996</v>
      </c>
      <c r="J820" s="20">
        <f>ROUND(54.56/4771.28*J798,2)</f>
        <v>11.04</v>
      </c>
      <c r="K820" s="20">
        <f t="shared" ref="K820:L820" si="346">ROUND(54.56/4771.28*K798,2)</f>
        <v>8.83</v>
      </c>
      <c r="L820" s="20">
        <f t="shared" si="346"/>
        <v>7.72</v>
      </c>
      <c r="M820" s="14">
        <f t="shared" si="342"/>
        <v>5.03</v>
      </c>
      <c r="N820" s="20">
        <f>ROUND(54.56/4771.28*N798,2)</f>
        <v>3.91</v>
      </c>
      <c r="O820" s="20">
        <f t="shared" ref="O820:P820" si="347">ROUND(54.56/4771.28*O798,2)</f>
        <v>1.1200000000000001</v>
      </c>
      <c r="P820" s="20">
        <f t="shared" si="347"/>
        <v>0</v>
      </c>
      <c r="Q820" s="14">
        <f t="shared" si="343"/>
        <v>0.55000000000000004</v>
      </c>
      <c r="R820" s="20">
        <f>ROUND(54.56/4771.28*R798,2)</f>
        <v>0</v>
      </c>
      <c r="S820" s="20">
        <f t="shared" ref="S820:T820" si="348">ROUND(54.56/4771.28*S798,2)</f>
        <v>0</v>
      </c>
      <c r="T820" s="20">
        <f t="shared" si="348"/>
        <v>0.55000000000000004</v>
      </c>
      <c r="U820" s="14">
        <f t="shared" si="344"/>
        <v>22.02</v>
      </c>
      <c r="V820" s="20">
        <f>ROUND(54.56/4771.28*V798,2)</f>
        <v>4.13</v>
      </c>
      <c r="W820" s="20">
        <f t="shared" ref="W820:X820" si="349">ROUND(54.56/4771.28*W798,2)</f>
        <v>7.43</v>
      </c>
      <c r="X820" s="20">
        <f t="shared" si="349"/>
        <v>10.46</v>
      </c>
    </row>
    <row r="821" spans="1:24" s="2" customFormat="1" x14ac:dyDescent="0.25">
      <c r="A821" s="36" t="s">
        <v>69</v>
      </c>
      <c r="B821" s="21" t="s">
        <v>70</v>
      </c>
      <c r="C821" s="22"/>
      <c r="D821" s="23"/>
      <c r="E821" s="23" t="s">
        <v>33</v>
      </c>
      <c r="F821" s="14">
        <v>2893.19</v>
      </c>
      <c r="G821" s="14">
        <f t="shared" si="345"/>
        <v>36.200000000000003</v>
      </c>
      <c r="H821" s="606">
        <f t="shared" si="340"/>
        <v>2926.2</v>
      </c>
      <c r="I821" s="71">
        <f t="shared" si="341"/>
        <v>1462.9</v>
      </c>
      <c r="J821" s="20">
        <f>ROUND(J801*0.21749/0.456*1307.73/1000,1)</f>
        <v>585.29999999999995</v>
      </c>
      <c r="K821" s="20">
        <f>ROUND(K801*0.21749/0.456*1307.73/1000,1)</f>
        <v>468.1</v>
      </c>
      <c r="L821" s="20">
        <f>ROUND(L801*0.21749/0.456*1307.73/1000,1)</f>
        <v>409.5</v>
      </c>
      <c r="M821" s="14">
        <f t="shared" si="342"/>
        <v>266.60000000000002</v>
      </c>
      <c r="N821" s="20">
        <f>ROUND(N801*0.21749/0.456*1307.73/1000,1)</f>
        <v>207.4</v>
      </c>
      <c r="O821" s="20">
        <f>ROUND(O801*0.21749/0.456*1307.73/1000,1)</f>
        <v>59.2</v>
      </c>
      <c r="P821" s="20">
        <f>ROUND(P801*0.21749/0.456*1307.73/1000,1)</f>
        <v>0</v>
      </c>
      <c r="Q821" s="14">
        <f t="shared" si="343"/>
        <v>29.1</v>
      </c>
      <c r="R821" s="20">
        <f>ROUND(R801*0.21749/0.456*1307.73/1000,1)</f>
        <v>0</v>
      </c>
      <c r="S821" s="20">
        <f>ROUND(S801*0.21749/0.456*1307.73/1000,1)</f>
        <v>0</v>
      </c>
      <c r="T821" s="20">
        <f>ROUND(T801*0.21749/0.456*1307.73/1000,1)</f>
        <v>29.1</v>
      </c>
      <c r="U821" s="14">
        <f t="shared" si="344"/>
        <v>1167.5999999999999</v>
      </c>
      <c r="V821" s="20">
        <f>ROUND(V801*0.21749/0.456*1307.73/1000,1)</f>
        <v>219</v>
      </c>
      <c r="W821" s="20">
        <f>ROUND(W801*0.21749/0.456*1307.73/1000,1)</f>
        <v>394.1</v>
      </c>
      <c r="X821" s="20">
        <f>ROUND(X801*0.21749/0.456*1307.73/1000,1)</f>
        <v>554.5</v>
      </c>
    </row>
    <row r="822" spans="1:24" s="2" customFormat="1" x14ac:dyDescent="0.25">
      <c r="A822" s="36" t="s">
        <v>71</v>
      </c>
      <c r="B822" s="21" t="s">
        <v>72</v>
      </c>
      <c r="C822" s="22"/>
      <c r="D822" s="23"/>
      <c r="E822" s="23" t="s">
        <v>33</v>
      </c>
      <c r="F822" s="14">
        <v>35.1</v>
      </c>
      <c r="G822" s="14">
        <f t="shared" si="345"/>
        <v>0.17</v>
      </c>
      <c r="H822" s="606">
        <f t="shared" si="340"/>
        <v>13.8</v>
      </c>
      <c r="I822" s="71">
        <f t="shared" si="341"/>
        <v>6.9</v>
      </c>
      <c r="J822" s="20">
        <f>ROUND(J798*0.1*28.68/1000,1)</f>
        <v>2.8</v>
      </c>
      <c r="K822" s="20">
        <f>ROUND(K798*0.1*28.68/1000,1)</f>
        <v>2.2000000000000002</v>
      </c>
      <c r="L822" s="20">
        <f>ROUND(L798*0.1*28.68/1000,1)</f>
        <v>1.9</v>
      </c>
      <c r="M822" s="14">
        <f t="shared" si="342"/>
        <v>1.3</v>
      </c>
      <c r="N822" s="20">
        <f>ROUND(N798*0.1*28.68/1000,1)</f>
        <v>1</v>
      </c>
      <c r="O822" s="20">
        <f>ROUND(O798*0.1*28.68/1000,1)</f>
        <v>0.3</v>
      </c>
      <c r="P822" s="20">
        <f>ROUND(P798*0.1*28.68/1000,1)</f>
        <v>0</v>
      </c>
      <c r="Q822" s="14">
        <f t="shared" si="343"/>
        <v>0.1</v>
      </c>
      <c r="R822" s="20">
        <f>ROUND(R798*0.1*28.68/1000,1)</f>
        <v>0</v>
      </c>
      <c r="S822" s="20">
        <f>ROUND(S798*0.1*28.68/1000,1)</f>
        <v>0</v>
      </c>
      <c r="T822" s="20">
        <f>ROUND(T798*0.1*28.68/1000,1)</f>
        <v>0.1</v>
      </c>
      <c r="U822" s="14">
        <f t="shared" si="344"/>
        <v>5.5</v>
      </c>
      <c r="V822" s="20">
        <f>ROUND(V798*0.1*28.68/1000,1)</f>
        <v>1</v>
      </c>
      <c r="W822" s="20">
        <f>ROUND(W798*0.1*28.68/1000,1)</f>
        <v>1.9</v>
      </c>
      <c r="X822" s="20">
        <f>ROUND(X798*0.1*28.68/1000,1)</f>
        <v>2.6</v>
      </c>
    </row>
    <row r="823" spans="1:24" s="2" customFormat="1" x14ac:dyDescent="0.25">
      <c r="A823" s="36"/>
      <c r="B823" s="21" t="s">
        <v>449</v>
      </c>
      <c r="C823" s="22"/>
      <c r="D823" s="23"/>
      <c r="E823" s="23" t="s">
        <v>33</v>
      </c>
      <c r="F823" s="14"/>
      <c r="G823" s="14">
        <f>ROUND(H823/$H$862*100,2)</f>
        <v>0</v>
      </c>
      <c r="H823" s="606">
        <f t="shared" si="340"/>
        <v>0</v>
      </c>
      <c r="I823" s="71">
        <f t="shared" si="341"/>
        <v>0</v>
      </c>
      <c r="J823" s="20"/>
      <c r="K823" s="20"/>
      <c r="L823" s="20"/>
      <c r="M823" s="14">
        <f t="shared" si="342"/>
        <v>0</v>
      </c>
      <c r="N823" s="20"/>
      <c r="O823" s="20"/>
      <c r="P823" s="20"/>
      <c r="Q823" s="14">
        <f t="shared" si="343"/>
        <v>0</v>
      </c>
      <c r="R823" s="20"/>
      <c r="S823" s="20"/>
      <c r="T823" s="20"/>
      <c r="U823" s="14">
        <f t="shared" si="344"/>
        <v>0</v>
      </c>
      <c r="V823" s="20"/>
      <c r="W823" s="20"/>
      <c r="X823" s="20"/>
    </row>
    <row r="824" spans="1:24" s="2" customFormat="1" x14ac:dyDescent="0.25">
      <c r="A824" s="36" t="s">
        <v>73</v>
      </c>
      <c r="B824" s="21" t="s">
        <v>74</v>
      </c>
      <c r="C824" s="22"/>
      <c r="D824" s="23"/>
      <c r="E824" s="23" t="s">
        <v>33</v>
      </c>
      <c r="F824" s="14">
        <v>456.33</v>
      </c>
      <c r="G824" s="14">
        <f t="shared" si="345"/>
        <v>5.65</v>
      </c>
      <c r="H824" s="606">
        <f t="shared" si="340"/>
        <v>456.5</v>
      </c>
      <c r="I824" s="71">
        <f t="shared" si="341"/>
        <v>228.20000000000002</v>
      </c>
      <c r="J824" s="20">
        <f>ROUND(J798*25.12*3.766/1000,1)</f>
        <v>91.3</v>
      </c>
      <c r="K824" s="20">
        <f>ROUND(K798*25.12*3.766/1000,1)</f>
        <v>73</v>
      </c>
      <c r="L824" s="20">
        <f>ROUND(L798*25.12*3.766/1000,1)</f>
        <v>63.9</v>
      </c>
      <c r="M824" s="14">
        <f t="shared" si="342"/>
        <v>41.599999999999994</v>
      </c>
      <c r="N824" s="20">
        <f>ROUND(N798*25.12*3.766/1000,1)</f>
        <v>32.4</v>
      </c>
      <c r="O824" s="20">
        <f>ROUND(O798*25.12*3.766/1000,1)</f>
        <v>9.1999999999999993</v>
      </c>
      <c r="P824" s="20">
        <f>ROUND(P798*25.12*3.766/1000,1)</f>
        <v>0</v>
      </c>
      <c r="Q824" s="14">
        <f t="shared" si="343"/>
        <v>4.5</v>
      </c>
      <c r="R824" s="20">
        <f>ROUND(R798*25.12*3.766/1000,1)</f>
        <v>0</v>
      </c>
      <c r="S824" s="20">
        <f>ROUND(S798*25.12*3.766/1000,1)</f>
        <v>0</v>
      </c>
      <c r="T824" s="20">
        <f>ROUND(T798*25.12*3.766/1000,1)</f>
        <v>4.5</v>
      </c>
      <c r="U824" s="14">
        <f t="shared" si="344"/>
        <v>182.2</v>
      </c>
      <c r="V824" s="20">
        <f>ROUND(V798*25.12*3.766/1000,1)</f>
        <v>34.200000000000003</v>
      </c>
      <c r="W824" s="20">
        <f>ROUND(W798*25.12*3.766/1000,1)</f>
        <v>61.5</v>
      </c>
      <c r="X824" s="20">
        <f>ROUND(X798*25.12*3.766/1000,1)</f>
        <v>86.5</v>
      </c>
    </row>
    <row r="825" spans="1:24" s="2" customFormat="1" x14ac:dyDescent="0.25">
      <c r="A825" s="36" t="s">
        <v>75</v>
      </c>
      <c r="B825" s="21" t="s">
        <v>45</v>
      </c>
      <c r="C825" s="22"/>
      <c r="D825" s="23"/>
      <c r="E825" s="23" t="s">
        <v>33</v>
      </c>
      <c r="F825" s="14">
        <f>705.2+543.13</f>
        <v>1248.33</v>
      </c>
      <c r="G825" s="14">
        <f t="shared" si="345"/>
        <v>15.62</v>
      </c>
      <c r="H825" s="606">
        <f t="shared" si="340"/>
        <v>1262.58</v>
      </c>
      <c r="I825" s="39">
        <f t="shared" si="341"/>
        <v>1262.58</v>
      </c>
      <c r="J825" s="20">
        <f>ROUND(1248.33/4771.28*4825.69/3,2)</f>
        <v>420.86</v>
      </c>
      <c r="K825" s="20">
        <f t="shared" ref="K825:L825" si="350">ROUND(1248.33/4771.28*4825.69/3,2)</f>
        <v>420.86</v>
      </c>
      <c r="L825" s="20">
        <f t="shared" si="350"/>
        <v>420.86</v>
      </c>
      <c r="M825" s="14">
        <f t="shared" si="342"/>
        <v>0</v>
      </c>
      <c r="N825" s="20"/>
      <c r="O825" s="20"/>
      <c r="P825" s="20"/>
      <c r="Q825" s="14">
        <f t="shared" si="343"/>
        <v>0</v>
      </c>
      <c r="R825" s="20"/>
      <c r="S825" s="20"/>
      <c r="T825" s="20"/>
      <c r="U825" s="14">
        <f t="shared" si="344"/>
        <v>0</v>
      </c>
      <c r="V825" s="20"/>
      <c r="W825" s="20"/>
      <c r="X825" s="20"/>
    </row>
    <row r="826" spans="1:24" s="2" customFormat="1" x14ac:dyDescent="0.25">
      <c r="A826" s="36" t="s">
        <v>76</v>
      </c>
      <c r="B826" s="21" t="s">
        <v>46</v>
      </c>
      <c r="C826" s="22"/>
      <c r="D826" s="23"/>
      <c r="E826" s="23" t="s">
        <v>33</v>
      </c>
      <c r="F826" s="14">
        <v>336.17</v>
      </c>
      <c r="G826" s="14">
        <f t="shared" si="345"/>
        <v>4.2</v>
      </c>
      <c r="H826" s="216">
        <f t="shared" si="340"/>
        <v>339.25</v>
      </c>
      <c r="I826" s="71">
        <f t="shared" si="341"/>
        <v>169.23</v>
      </c>
      <c r="J826" s="20">
        <v>67.239999999999995</v>
      </c>
      <c r="K826" s="20">
        <f>ROUND(336.17/4028.1*K805,2)</f>
        <v>54.4</v>
      </c>
      <c r="L826" s="20">
        <f>ROUND(336.17/4028.1*L805,2)</f>
        <v>47.59</v>
      </c>
      <c r="M826" s="14">
        <f t="shared" si="342"/>
        <v>30.98</v>
      </c>
      <c r="N826" s="20">
        <f>ROUND(336.17/4028.1*N805,2)</f>
        <v>24.1</v>
      </c>
      <c r="O826" s="20">
        <f>ROUND(336.17/4028.1*O805,2)</f>
        <v>6.88</v>
      </c>
      <c r="P826" s="20">
        <f>ROUND(336.17/4028.1*P805,2)</f>
        <v>0</v>
      </c>
      <c r="Q826" s="14">
        <f t="shared" si="343"/>
        <v>3.38</v>
      </c>
      <c r="R826" s="20">
        <f>ROUND(336.17/4028.1*R805,1)</f>
        <v>0</v>
      </c>
      <c r="S826" s="20">
        <f>ROUND(336.17/4028.1*S805,1)</f>
        <v>0</v>
      </c>
      <c r="T826" s="20">
        <f>ROUND(336.17/4028.1*T805,2)</f>
        <v>3.38</v>
      </c>
      <c r="U826" s="14">
        <f t="shared" si="344"/>
        <v>135.66000000000003</v>
      </c>
      <c r="V826" s="20">
        <f>ROUND(336.17/4028.1*V805,2)</f>
        <v>25.44</v>
      </c>
      <c r="W826" s="20">
        <f>ROUND(336.17/4028.1*W805,2)</f>
        <v>45.79</v>
      </c>
      <c r="X826" s="20">
        <f>ROUND(336.17/4028.1*X805,2)</f>
        <v>64.430000000000007</v>
      </c>
    </row>
    <row r="827" spans="1:24" s="2" customFormat="1" x14ac:dyDescent="0.25">
      <c r="A827" s="36" t="s">
        <v>77</v>
      </c>
      <c r="B827" s="21" t="s">
        <v>48</v>
      </c>
      <c r="C827" s="22"/>
      <c r="D827" s="23"/>
      <c r="E827" s="23" t="s">
        <v>33</v>
      </c>
      <c r="F827" s="14">
        <v>174.98</v>
      </c>
      <c r="G827" s="14">
        <f t="shared" si="345"/>
        <v>2.19</v>
      </c>
      <c r="H827" s="606">
        <f t="shared" si="340"/>
        <v>176.97</v>
      </c>
      <c r="I827" s="39">
        <f t="shared" si="341"/>
        <v>88.47999999999999</v>
      </c>
      <c r="J827" s="20">
        <f>ROUND(174.98/4771.28*J798,2)</f>
        <v>35.4</v>
      </c>
      <c r="K827" s="20">
        <f t="shared" ref="K827:L827" si="351">ROUND(174.98/4771.28*K798,2)</f>
        <v>28.31</v>
      </c>
      <c r="L827" s="20">
        <f t="shared" si="351"/>
        <v>24.77</v>
      </c>
      <c r="M827" s="14">
        <f t="shared" si="342"/>
        <v>16.119999999999997</v>
      </c>
      <c r="N827" s="20">
        <f>ROUND(174.98/4771.28*N798,2)</f>
        <v>12.54</v>
      </c>
      <c r="O827" s="20">
        <f t="shared" ref="O827:P827" si="352">ROUND(174.98/4771.28*O798,2)</f>
        <v>3.58</v>
      </c>
      <c r="P827" s="20">
        <f t="shared" si="352"/>
        <v>0</v>
      </c>
      <c r="Q827" s="14">
        <f t="shared" si="343"/>
        <v>1.76</v>
      </c>
      <c r="R827" s="20">
        <f>ROUND(174.98/4771.28*R798,2)</f>
        <v>0</v>
      </c>
      <c r="S827" s="20">
        <f t="shared" ref="S827:T827" si="353">ROUND(174.98/4771.28*S798,2)</f>
        <v>0</v>
      </c>
      <c r="T827" s="20">
        <f t="shared" si="353"/>
        <v>1.76</v>
      </c>
      <c r="U827" s="14">
        <f t="shared" si="344"/>
        <v>70.61</v>
      </c>
      <c r="V827" s="20">
        <f>ROUND(174.98/4771.28*V798,2)</f>
        <v>13.24</v>
      </c>
      <c r="W827" s="20">
        <f t="shared" ref="W827:X827" si="354">ROUND(174.98/4771.28*W798,2)</f>
        <v>23.83</v>
      </c>
      <c r="X827" s="20">
        <f t="shared" si="354"/>
        <v>33.54</v>
      </c>
    </row>
    <row r="828" spans="1:24" s="2" customFormat="1" x14ac:dyDescent="0.25">
      <c r="A828" s="21"/>
      <c r="B828" s="21"/>
      <c r="C828" s="22"/>
      <c r="D828" s="23"/>
      <c r="E828" s="23"/>
      <c r="F828" s="23"/>
      <c r="G828" s="23"/>
      <c r="H828" s="23"/>
      <c r="I828" s="24"/>
      <c r="J828" s="24"/>
      <c r="K828" s="24"/>
      <c r="L828" s="24"/>
      <c r="M828" s="24"/>
      <c r="N828" s="24"/>
      <c r="O828" s="24"/>
      <c r="P828" s="24"/>
      <c r="Q828" s="24"/>
      <c r="R828" s="24"/>
      <c r="S828" s="24"/>
      <c r="T828" s="24"/>
      <c r="U828" s="24"/>
      <c r="V828" s="24"/>
      <c r="W828" s="24"/>
      <c r="X828" s="24"/>
    </row>
    <row r="829" spans="1:24" s="2" customFormat="1" x14ac:dyDescent="0.25">
      <c r="A829" s="594">
        <v>12</v>
      </c>
      <c r="B829" s="21" t="s">
        <v>51</v>
      </c>
      <c r="C829" s="22"/>
      <c r="D829" s="23"/>
      <c r="E829" s="23" t="s">
        <v>33</v>
      </c>
      <c r="F829" s="174">
        <f>F807-F814</f>
        <v>496.30999999999949</v>
      </c>
      <c r="G829" s="23"/>
      <c r="H829" s="20">
        <f t="shared" ref="H829:X829" si="355">H807-H814</f>
        <v>1932.79419182538</v>
      </c>
      <c r="I829" s="26">
        <f t="shared" si="355"/>
        <v>829.94016117237334</v>
      </c>
      <c r="J829" s="20">
        <f t="shared" si="355"/>
        <v>454.90432461384489</v>
      </c>
      <c r="K829" s="26">
        <f t="shared" si="355"/>
        <v>262.61510830632778</v>
      </c>
      <c r="L829" s="26">
        <f t="shared" si="355"/>
        <v>112.42072825220066</v>
      </c>
      <c r="M829" s="20">
        <f t="shared" si="355"/>
        <v>-211.45999999999981</v>
      </c>
      <c r="N829" s="26">
        <f t="shared" si="355"/>
        <v>98.729999999999905</v>
      </c>
      <c r="O829" s="26">
        <f t="shared" si="355"/>
        <v>-207.54</v>
      </c>
      <c r="P829" s="26">
        <f t="shared" si="355"/>
        <v>-102.64999999999999</v>
      </c>
      <c r="Q829" s="20">
        <f t="shared" si="355"/>
        <v>-222.59999999999997</v>
      </c>
      <c r="R829" s="26">
        <f t="shared" si="355"/>
        <v>-127.94999999999999</v>
      </c>
      <c r="S829" s="26">
        <f t="shared" si="355"/>
        <v>-77.45</v>
      </c>
      <c r="T829" s="20">
        <f t="shared" si="355"/>
        <v>-17.199999999999989</v>
      </c>
      <c r="U829" s="20">
        <f t="shared" si="355"/>
        <v>1536.9140306530062</v>
      </c>
      <c r="V829" s="20">
        <f t="shared" si="355"/>
        <v>156.8187939283431</v>
      </c>
      <c r="W829" s="20">
        <f t="shared" si="355"/>
        <v>537.86909824200859</v>
      </c>
      <c r="X829" s="20">
        <f t="shared" si="355"/>
        <v>842.22613848265428</v>
      </c>
    </row>
    <row r="830" spans="1:24" s="2" customFormat="1" x14ac:dyDescent="0.25">
      <c r="A830" s="594">
        <v>13</v>
      </c>
      <c r="B830" s="21" t="s">
        <v>78</v>
      </c>
      <c r="C830" s="22"/>
      <c r="D830" s="23"/>
      <c r="E830" s="598" t="s">
        <v>28</v>
      </c>
      <c r="F830" s="20">
        <f>ROUND(F829/F814*100,1)</f>
        <v>5.3</v>
      </c>
      <c r="G830" s="598"/>
      <c r="H830" s="20">
        <f t="shared" ref="H830:X830" si="356">ROUND(H829/H814*100,1)</f>
        <v>23.9</v>
      </c>
      <c r="I830" s="20">
        <f t="shared" si="356"/>
        <v>19.899999999999999</v>
      </c>
      <c r="J830" s="20">
        <f t="shared" si="356"/>
        <v>29.4</v>
      </c>
      <c r="K830" s="20">
        <f t="shared" si="356"/>
        <v>19.600000000000001</v>
      </c>
      <c r="L830" s="20">
        <f t="shared" si="356"/>
        <v>8.6999999999999993</v>
      </c>
      <c r="M830" s="20">
        <f t="shared" si="356"/>
        <v>-18.8</v>
      </c>
      <c r="N830" s="20">
        <f t="shared" si="356"/>
        <v>16.2</v>
      </c>
      <c r="O830" s="20">
        <f t="shared" si="356"/>
        <v>-50.6</v>
      </c>
      <c r="P830" s="20">
        <f t="shared" si="356"/>
        <v>-100</v>
      </c>
      <c r="Q830" s="20">
        <f t="shared" si="356"/>
        <v>-69.099999999999994</v>
      </c>
      <c r="R830" s="20">
        <f t="shared" si="356"/>
        <v>-100</v>
      </c>
      <c r="S830" s="20">
        <f t="shared" si="356"/>
        <v>-100</v>
      </c>
      <c r="T830" s="20">
        <f t="shared" si="356"/>
        <v>-14.7</v>
      </c>
      <c r="U830" s="20">
        <f t="shared" si="356"/>
        <v>62.5</v>
      </c>
      <c r="V830" s="20">
        <f t="shared" si="356"/>
        <v>26.5</v>
      </c>
      <c r="W830" s="20">
        <f t="shared" si="356"/>
        <v>66.3</v>
      </c>
      <c r="X830" s="20">
        <f t="shared" si="356"/>
        <v>79.8</v>
      </c>
    </row>
    <row r="831" spans="1:24" s="2" customFormat="1" x14ac:dyDescent="0.25">
      <c r="A831" s="21"/>
      <c r="B831" s="21"/>
      <c r="C831" s="22"/>
      <c r="D831" s="23"/>
      <c r="E831" s="23"/>
      <c r="F831" s="23"/>
      <c r="G831" s="23"/>
      <c r="H831" s="23"/>
      <c r="I831" s="24"/>
      <c r="J831" s="24"/>
      <c r="K831" s="24"/>
      <c r="L831" s="24"/>
      <c r="M831" s="24"/>
      <c r="N831" s="24"/>
      <c r="O831" s="24"/>
      <c r="P831" s="24"/>
      <c r="Q831" s="24"/>
      <c r="R831" s="24"/>
      <c r="S831" s="24"/>
      <c r="T831" s="24"/>
      <c r="U831" s="24"/>
      <c r="V831" s="24"/>
      <c r="W831" s="24"/>
      <c r="X831" s="24"/>
    </row>
    <row r="832" spans="1:24" s="2" customFormat="1" x14ac:dyDescent="0.25"/>
    <row r="833" spans="1:24" s="2" customFormat="1" x14ac:dyDescent="0.25">
      <c r="B833" s="2" t="s">
        <v>99</v>
      </c>
    </row>
    <row r="834" spans="1:24" s="2" customFormat="1" x14ac:dyDescent="0.25"/>
    <row r="835" spans="1:24" x14ac:dyDescent="0.25">
      <c r="S835"/>
      <c r="W835" t="s">
        <v>97</v>
      </c>
    </row>
    <row r="836" spans="1:24" x14ac:dyDescent="0.25">
      <c r="S836"/>
      <c r="W836" t="s">
        <v>458</v>
      </c>
    </row>
    <row r="837" spans="1:24" x14ac:dyDescent="0.25">
      <c r="S837"/>
      <c r="W837" t="s">
        <v>459</v>
      </c>
    </row>
    <row r="838" spans="1:24" x14ac:dyDescent="0.25">
      <c r="S838"/>
      <c r="W838" t="s">
        <v>460</v>
      </c>
    </row>
    <row r="839" spans="1:24" x14ac:dyDescent="0.25">
      <c r="J839">
        <f>350/3407.31+1</f>
        <v>1.1027203277658915</v>
      </c>
      <c r="K839">
        <f>200/2931.5+1</f>
        <v>1.0682244584683609</v>
      </c>
      <c r="L839">
        <f>100/3422.99+1</f>
        <v>1.0292142249904324</v>
      </c>
      <c r="S839"/>
      <c r="V839">
        <f>100/3108.35+1</f>
        <v>1.032171409268583</v>
      </c>
      <c r="W839">
        <f>200/3371.69+1</f>
        <v>1.0593174342836975</v>
      </c>
      <c r="X839">
        <f>350/3875.8+1</f>
        <v>1.0903039372516641</v>
      </c>
    </row>
    <row r="840" spans="1:24" s="2" customFormat="1" ht="15.6" x14ac:dyDescent="0.3">
      <c r="A840" s="2" t="s">
        <v>52</v>
      </c>
      <c r="E840" s="3" t="s">
        <v>448</v>
      </c>
      <c r="J840" s="310" t="s">
        <v>448</v>
      </c>
      <c r="L840" s="3"/>
      <c r="N840" s="3"/>
      <c r="P840" s="3"/>
      <c r="R840" s="3"/>
      <c r="S840" s="3" t="s">
        <v>448</v>
      </c>
      <c r="T840" s="3"/>
    </row>
    <row r="841" spans="1:24" s="2" customFormat="1" x14ac:dyDescent="0.25">
      <c r="A841" s="72" t="s">
        <v>54</v>
      </c>
    </row>
    <row r="842" spans="1:24" s="2" customFormat="1" x14ac:dyDescent="0.25">
      <c r="A842" s="5" t="s">
        <v>0</v>
      </c>
      <c r="B842" s="6" t="s">
        <v>1</v>
      </c>
      <c r="C842" s="7"/>
      <c r="D842" s="8"/>
      <c r="E842" s="8" t="s">
        <v>2</v>
      </c>
      <c r="F842" s="19" t="s">
        <v>55</v>
      </c>
      <c r="G842" s="605" t="s">
        <v>89</v>
      </c>
      <c r="H842" s="605" t="s">
        <v>3</v>
      </c>
      <c r="I842" s="594" t="s">
        <v>94</v>
      </c>
      <c r="J842" s="884" t="s">
        <v>93</v>
      </c>
      <c r="K842" s="885"/>
      <c r="L842" s="885"/>
      <c r="M842" s="594" t="s">
        <v>90</v>
      </c>
      <c r="N842" s="594" t="s">
        <v>93</v>
      </c>
      <c r="O842" s="595"/>
      <c r="P842" s="595"/>
      <c r="Q842" s="594" t="s">
        <v>91</v>
      </c>
      <c r="R842" s="594" t="s">
        <v>93</v>
      </c>
      <c r="S842" s="595"/>
      <c r="T842" s="595"/>
      <c r="U842" s="19" t="s">
        <v>92</v>
      </c>
      <c r="V842" s="78" t="s">
        <v>93</v>
      </c>
      <c r="W842" s="595"/>
      <c r="X842" s="598"/>
    </row>
    <row r="843" spans="1:24" s="18" customFormat="1" x14ac:dyDescent="0.25">
      <c r="A843" s="14"/>
      <c r="B843" s="881" t="s">
        <v>8</v>
      </c>
      <c r="C843" s="882"/>
      <c r="D843" s="883"/>
      <c r="E843" s="597" t="s">
        <v>9</v>
      </c>
      <c r="F843" s="73" t="s">
        <v>57</v>
      </c>
      <c r="G843" s="74" t="s">
        <v>56</v>
      </c>
      <c r="H843" s="144" t="s">
        <v>444</v>
      </c>
      <c r="I843" s="594" t="s">
        <v>10</v>
      </c>
      <c r="J843" s="594" t="s">
        <v>11</v>
      </c>
      <c r="K843" s="604" t="s">
        <v>12</v>
      </c>
      <c r="L843" s="594" t="s">
        <v>13</v>
      </c>
      <c r="M843" s="594" t="s">
        <v>10</v>
      </c>
      <c r="N843" s="594" t="s">
        <v>14</v>
      </c>
      <c r="O843" s="594" t="s">
        <v>15</v>
      </c>
      <c r="P843" s="594" t="s">
        <v>16</v>
      </c>
      <c r="Q843" s="594" t="s">
        <v>10</v>
      </c>
      <c r="R843" s="594" t="s">
        <v>17</v>
      </c>
      <c r="S843" s="594" t="s">
        <v>58</v>
      </c>
      <c r="T843" s="594" t="s">
        <v>18</v>
      </c>
      <c r="U843" s="14" t="s">
        <v>10</v>
      </c>
      <c r="V843" s="595" t="s">
        <v>19</v>
      </c>
      <c r="W843" s="594" t="s">
        <v>20</v>
      </c>
      <c r="X843" s="20" t="s">
        <v>21</v>
      </c>
    </row>
    <row r="844" spans="1:24" s="2" customFormat="1" x14ac:dyDescent="0.25">
      <c r="A844" s="5"/>
      <c r="B844" s="886"/>
      <c r="C844" s="887"/>
      <c r="D844" s="888"/>
      <c r="E844" s="5"/>
      <c r="F844" s="14" t="s">
        <v>443</v>
      </c>
      <c r="G844" s="596" t="s">
        <v>88</v>
      </c>
      <c r="H844" s="20" t="s">
        <v>22</v>
      </c>
      <c r="I844" s="73" t="s">
        <v>22</v>
      </c>
      <c r="J844" s="73" t="s">
        <v>22</v>
      </c>
      <c r="K844" s="19" t="s">
        <v>22</v>
      </c>
      <c r="L844" s="73" t="s">
        <v>22</v>
      </c>
      <c r="M844" s="19" t="s">
        <v>22</v>
      </c>
      <c r="N844" s="19" t="s">
        <v>22</v>
      </c>
      <c r="O844" s="19" t="s">
        <v>22</v>
      </c>
      <c r="P844" s="19" t="s">
        <v>22</v>
      </c>
      <c r="Q844" s="19" t="s">
        <v>22</v>
      </c>
      <c r="R844" s="19" t="s">
        <v>22</v>
      </c>
      <c r="S844" s="19" t="s">
        <v>22</v>
      </c>
      <c r="T844" s="19" t="s">
        <v>22</v>
      </c>
      <c r="U844" s="19" t="s">
        <v>22</v>
      </c>
      <c r="V844" s="19" t="s">
        <v>22</v>
      </c>
      <c r="W844" s="19" t="s">
        <v>22</v>
      </c>
      <c r="X844" s="19">
        <v>0</v>
      </c>
    </row>
    <row r="845" spans="1:24" s="2" customFormat="1" x14ac:dyDescent="0.25">
      <c r="A845" s="20">
        <v>1</v>
      </c>
      <c r="B845" s="884">
        <v>2</v>
      </c>
      <c r="C845" s="885"/>
      <c r="D845" s="889"/>
      <c r="E845" s="606">
        <v>3</v>
      </c>
      <c r="F845" s="20">
        <v>4</v>
      </c>
      <c r="G845" s="606">
        <v>5</v>
      </c>
      <c r="H845" s="606">
        <v>6</v>
      </c>
      <c r="I845" s="606">
        <v>7</v>
      </c>
      <c r="J845" s="19">
        <v>8</v>
      </c>
      <c r="K845" s="19">
        <v>9</v>
      </c>
      <c r="L845" s="19">
        <v>10</v>
      </c>
      <c r="M845" s="19">
        <v>11</v>
      </c>
      <c r="N845" s="19">
        <v>12</v>
      </c>
      <c r="O845" s="19">
        <v>13</v>
      </c>
      <c r="P845" s="19">
        <v>14</v>
      </c>
      <c r="Q845" s="19">
        <v>15</v>
      </c>
      <c r="R845" s="19">
        <v>16</v>
      </c>
      <c r="S845" s="19">
        <v>17</v>
      </c>
      <c r="T845" s="19">
        <v>18</v>
      </c>
      <c r="U845" s="19">
        <v>19</v>
      </c>
      <c r="V845" s="19">
        <v>20</v>
      </c>
      <c r="W845" s="19">
        <v>21</v>
      </c>
      <c r="X845" s="19">
        <v>22</v>
      </c>
    </row>
    <row r="846" spans="1:24" s="2" customFormat="1" x14ac:dyDescent="0.25">
      <c r="A846" s="20">
        <v>1</v>
      </c>
      <c r="B846" s="78" t="s">
        <v>59</v>
      </c>
      <c r="C846" s="595"/>
      <c r="D846" s="598"/>
      <c r="E846" s="79" t="s">
        <v>60</v>
      </c>
      <c r="F846" s="606">
        <f>F849+F847</f>
        <v>1186.79</v>
      </c>
      <c r="G846" s="79"/>
      <c r="H846" s="214">
        <f>I846+M846+Q846+U846</f>
        <v>1185.4000000000001</v>
      </c>
      <c r="I846" s="20">
        <f>J846+K846+L846</f>
        <v>604.80000000000007</v>
      </c>
      <c r="J846" s="38">
        <f>J849+J847</f>
        <v>250.33</v>
      </c>
      <c r="K846" s="26">
        <f>K847+K849</f>
        <v>194.01</v>
      </c>
      <c r="L846" s="26">
        <f>L847+L849</f>
        <v>160.46</v>
      </c>
      <c r="M846" s="215">
        <f>N846+O846+P846</f>
        <v>111.84</v>
      </c>
      <c r="N846" s="20">
        <f>N847+N849</f>
        <v>97.76</v>
      </c>
      <c r="O846" s="26">
        <f>O847+O849</f>
        <v>14.08</v>
      </c>
      <c r="P846" s="20">
        <f>P847+P849</f>
        <v>0</v>
      </c>
      <c r="Q846" s="215">
        <f>R846+S846+T846</f>
        <v>0</v>
      </c>
      <c r="R846" s="20">
        <f>R849+R847</f>
        <v>0</v>
      </c>
      <c r="S846" s="26">
        <f>S849+S847</f>
        <v>0</v>
      </c>
      <c r="T846" s="26">
        <f>T849+T847</f>
        <v>0</v>
      </c>
      <c r="U846" s="19">
        <f>V846+W846+X846</f>
        <v>468.76</v>
      </c>
      <c r="V846" s="26">
        <f>V847+V849</f>
        <v>87.8</v>
      </c>
      <c r="W846" s="26">
        <f>W847+W849</f>
        <v>160.25</v>
      </c>
      <c r="X846" s="26">
        <f>X847+X849</f>
        <v>220.71</v>
      </c>
    </row>
    <row r="847" spans="1:24" s="2" customFormat="1" x14ac:dyDescent="0.25">
      <c r="A847" s="20">
        <v>2</v>
      </c>
      <c r="B847" s="78" t="s">
        <v>61</v>
      </c>
      <c r="C847" s="595"/>
      <c r="D847" s="598"/>
      <c r="E847" s="79" t="s">
        <v>60</v>
      </c>
      <c r="F847" s="606">
        <v>41.3</v>
      </c>
      <c r="G847" s="79"/>
      <c r="H847" s="606">
        <f>I847+M847+Q847+U847</f>
        <v>41.25</v>
      </c>
      <c r="I847" s="20">
        <f>J847+K847+L847</f>
        <v>21.04</v>
      </c>
      <c r="J847" s="20">
        <v>8.7100000000000009</v>
      </c>
      <c r="K847" s="20">
        <v>6.75</v>
      </c>
      <c r="L847" s="20">
        <v>5.58</v>
      </c>
      <c r="M847" s="215">
        <f>N847+O847+P847</f>
        <v>3.8899999999999997</v>
      </c>
      <c r="N847" s="20">
        <v>3.4</v>
      </c>
      <c r="O847" s="20">
        <v>0.49</v>
      </c>
      <c r="P847" s="20">
        <v>0</v>
      </c>
      <c r="Q847" s="215">
        <f>R847+S847+T847</f>
        <v>0</v>
      </c>
      <c r="R847" s="20">
        <v>0</v>
      </c>
      <c r="S847" s="20">
        <v>0</v>
      </c>
      <c r="T847" s="20">
        <v>0</v>
      </c>
      <c r="U847" s="19">
        <f>V847+W847+X847</f>
        <v>16.32</v>
      </c>
      <c r="V847" s="20">
        <v>3.06</v>
      </c>
      <c r="W847" s="20">
        <v>5.58</v>
      </c>
      <c r="X847" s="20">
        <v>7.68</v>
      </c>
    </row>
    <row r="848" spans="1:24" s="2" customFormat="1" x14ac:dyDescent="0.25">
      <c r="A848" s="20">
        <v>3</v>
      </c>
      <c r="B848" s="78" t="s">
        <v>62</v>
      </c>
      <c r="C848" s="595"/>
      <c r="D848" s="598"/>
      <c r="E848" s="79" t="s">
        <v>28</v>
      </c>
      <c r="F848" s="20">
        <f>ROUND(F847/F846*100,2)</f>
        <v>3.48</v>
      </c>
      <c r="G848" s="79"/>
      <c r="H848" s="20">
        <f>ROUND(H847/H846*100,2)</f>
        <v>3.48</v>
      </c>
      <c r="I848" s="20">
        <f t="shared" ref="I848:P848" si="357">ROUND(I847/I846*100,1)</f>
        <v>3.5</v>
      </c>
      <c r="J848" s="18">
        <f t="shared" si="357"/>
        <v>3.5</v>
      </c>
      <c r="K848" s="20">
        <f t="shared" si="357"/>
        <v>3.5</v>
      </c>
      <c r="L848" s="20">
        <f t="shared" si="357"/>
        <v>3.5</v>
      </c>
      <c r="M848" s="20">
        <f t="shared" si="357"/>
        <v>3.5</v>
      </c>
      <c r="N848" s="20">
        <f t="shared" si="357"/>
        <v>3.5</v>
      </c>
      <c r="O848" s="20">
        <f t="shared" si="357"/>
        <v>3.5</v>
      </c>
      <c r="P848" s="20" t="e">
        <f t="shared" si="357"/>
        <v>#DIV/0!</v>
      </c>
      <c r="Q848" s="20" t="e">
        <f>ROUND(Q847/Q846*100,2)</f>
        <v>#DIV/0!</v>
      </c>
      <c r="R848" s="20" t="e">
        <f>ROUND(R847/R846*100,1)</f>
        <v>#DIV/0!</v>
      </c>
      <c r="S848" s="20" t="e">
        <f>ROUND(S847/S846*100,1)</f>
        <v>#DIV/0!</v>
      </c>
      <c r="T848" s="20" t="e">
        <f>ROUND(T847/T846*100,1)</f>
        <v>#DIV/0!</v>
      </c>
      <c r="U848" s="20">
        <f>ROUND(U847/U846*100,2)</f>
        <v>3.48</v>
      </c>
      <c r="V848" s="20">
        <f>ROUND(V847/V846*100,2)</f>
        <v>3.49</v>
      </c>
      <c r="W848" s="20">
        <f>ROUND(W847/W846*100,2)</f>
        <v>3.48</v>
      </c>
      <c r="X848" s="20">
        <f>ROUND(X847/X846*100,2)</f>
        <v>3.48</v>
      </c>
    </row>
    <row r="849" spans="1:229" s="2" customFormat="1" x14ac:dyDescent="0.25">
      <c r="A849" s="20">
        <v>4</v>
      </c>
      <c r="B849" s="78" t="s">
        <v>191</v>
      </c>
      <c r="C849" s="595"/>
      <c r="D849" s="598"/>
      <c r="E849" s="79" t="s">
        <v>60</v>
      </c>
      <c r="F849" s="606">
        <f>F853+F851</f>
        <v>1145.49</v>
      </c>
      <c r="G849" s="79"/>
      <c r="H849" s="214">
        <f>I849+M849+Q849+U849</f>
        <v>1144.1500000000001</v>
      </c>
      <c r="I849" s="20">
        <f>J849+K849+L849</f>
        <v>583.76</v>
      </c>
      <c r="J849" s="26">
        <f>J853+J851+J850</f>
        <v>241.62</v>
      </c>
      <c r="K849" s="26">
        <f>K853+K851+K850</f>
        <v>187.26</v>
      </c>
      <c r="L849" s="26">
        <f>L853+L851+L850</f>
        <v>154.88</v>
      </c>
      <c r="M849" s="20">
        <f>M850+M851+M853</f>
        <v>107.95</v>
      </c>
      <c r="N849" s="26">
        <f>N853+N851+N850</f>
        <v>94.36</v>
      </c>
      <c r="O849" s="26">
        <f>O853+O851+O850</f>
        <v>13.59</v>
      </c>
      <c r="P849" s="26">
        <f>P853+P851+P850</f>
        <v>0</v>
      </c>
      <c r="Q849" s="20">
        <f>Q850+Q851+Q853</f>
        <v>0</v>
      </c>
      <c r="R849" s="26">
        <f>R853+R851+R850</f>
        <v>0</v>
      </c>
      <c r="S849" s="26">
        <f>S853+S851+S850</f>
        <v>0</v>
      </c>
      <c r="T849" s="26">
        <f>T853+T851+T850</f>
        <v>0</v>
      </c>
      <c r="U849" s="20">
        <f>U850+U851+U853</f>
        <v>452.44</v>
      </c>
      <c r="V849" s="26">
        <f>V853+V851+V850</f>
        <v>84.74</v>
      </c>
      <c r="W849" s="26">
        <f>W853+W851+W850</f>
        <v>154.66999999999999</v>
      </c>
      <c r="X849" s="26">
        <f>X853+X851+X850</f>
        <v>213.03</v>
      </c>
    </row>
    <row r="850" spans="1:229" s="2" customFormat="1" x14ac:dyDescent="0.25">
      <c r="A850" s="20"/>
      <c r="B850" s="78" t="s">
        <v>301</v>
      </c>
      <c r="C850" s="595"/>
      <c r="D850" s="598"/>
      <c r="E850" s="79" t="s">
        <v>60</v>
      </c>
      <c r="F850" s="606">
        <v>0</v>
      </c>
      <c r="G850" s="79"/>
      <c r="H850" s="606">
        <f>I850+M850+Q850+U850</f>
        <v>0</v>
      </c>
      <c r="I850" s="20">
        <f>J850+K850+L850</f>
        <v>0</v>
      </c>
      <c r="J850" s="20"/>
      <c r="K850" s="19"/>
      <c r="L850" s="19"/>
      <c r="M850" s="20">
        <f>N850+O850+P850</f>
        <v>0</v>
      </c>
      <c r="N850" s="20"/>
      <c r="O850" s="20"/>
      <c r="P850" s="20"/>
      <c r="Q850" s="19">
        <f>R850+S850+T850</f>
        <v>0</v>
      </c>
      <c r="R850" s="20"/>
      <c r="S850" s="20"/>
      <c r="T850" s="20"/>
      <c r="U850" s="19">
        <f>V850+W850+X850</f>
        <v>0</v>
      </c>
      <c r="V850" s="20"/>
      <c r="W850" s="20"/>
      <c r="X850" s="20"/>
    </row>
    <row r="851" spans="1:229" s="2" customFormat="1" x14ac:dyDescent="0.25">
      <c r="A851" s="20">
        <v>5</v>
      </c>
      <c r="B851" s="78" t="s">
        <v>26</v>
      </c>
      <c r="C851" s="595"/>
      <c r="D851" s="598"/>
      <c r="E851" s="79" t="s">
        <v>60</v>
      </c>
      <c r="F851" s="606">
        <v>101.33</v>
      </c>
      <c r="G851" s="79"/>
      <c r="H851" s="214">
        <f>I851+M851+Q851+U851</f>
        <v>101.25</v>
      </c>
      <c r="I851" s="38">
        <f>J851+K851+L851</f>
        <v>51.660000000000004</v>
      </c>
      <c r="J851" s="38">
        <v>21.38</v>
      </c>
      <c r="K851" s="38">
        <v>16.57</v>
      </c>
      <c r="L851" s="38">
        <v>13.71</v>
      </c>
      <c r="M851" s="20">
        <f>N851+O851+P851</f>
        <v>9.5499999999999989</v>
      </c>
      <c r="N851" s="26">
        <v>8.35</v>
      </c>
      <c r="O851" s="26">
        <v>1.2</v>
      </c>
      <c r="P851" s="26">
        <v>0</v>
      </c>
      <c r="Q851" s="19">
        <f>R851+S851+T851</f>
        <v>0</v>
      </c>
      <c r="R851" s="26">
        <v>0</v>
      </c>
      <c r="S851" s="26">
        <v>0</v>
      </c>
      <c r="T851" s="38">
        <v>0</v>
      </c>
      <c r="U851" s="19">
        <f>V851+W851+X851</f>
        <v>40.04</v>
      </c>
      <c r="V851" s="26">
        <v>7.5</v>
      </c>
      <c r="W851" s="26">
        <v>13.69</v>
      </c>
      <c r="X851" s="26">
        <v>18.850000000000001</v>
      </c>
    </row>
    <row r="852" spans="1:229" s="25" customFormat="1" x14ac:dyDescent="0.25">
      <c r="A852" s="20">
        <v>6</v>
      </c>
      <c r="B852" s="78" t="s">
        <v>62</v>
      </c>
      <c r="C852" s="595"/>
      <c r="D852" s="598"/>
      <c r="E852" s="79" t="s">
        <v>28</v>
      </c>
      <c r="F852" s="20">
        <f>ROUND(F851/F849*100,2)</f>
        <v>8.85</v>
      </c>
      <c r="G852" s="20"/>
      <c r="H852" s="38">
        <f t="shared" ref="H852:X852" si="358">ROUND(H851/H849*100,2)</f>
        <v>8.85</v>
      </c>
      <c r="I852" s="20">
        <f t="shared" si="358"/>
        <v>8.85</v>
      </c>
      <c r="J852" s="20">
        <f t="shared" si="358"/>
        <v>8.85</v>
      </c>
      <c r="K852" s="20">
        <f t="shared" si="358"/>
        <v>8.85</v>
      </c>
      <c r="L852" s="20">
        <f t="shared" si="358"/>
        <v>8.85</v>
      </c>
      <c r="M852" s="20">
        <f t="shared" si="358"/>
        <v>8.85</v>
      </c>
      <c r="N852" s="20">
        <f t="shared" si="358"/>
        <v>8.85</v>
      </c>
      <c r="O852" s="20">
        <f t="shared" si="358"/>
        <v>8.83</v>
      </c>
      <c r="P852" s="20" t="e">
        <f t="shared" si="358"/>
        <v>#DIV/0!</v>
      </c>
      <c r="Q852" s="20" t="e">
        <f t="shared" si="358"/>
        <v>#DIV/0!</v>
      </c>
      <c r="R852" s="20" t="e">
        <f t="shared" si="358"/>
        <v>#DIV/0!</v>
      </c>
      <c r="S852" s="20" t="e">
        <f t="shared" si="358"/>
        <v>#DIV/0!</v>
      </c>
      <c r="T852" s="20" t="e">
        <f t="shared" si="358"/>
        <v>#DIV/0!</v>
      </c>
      <c r="U852" s="20">
        <f t="shared" si="358"/>
        <v>8.85</v>
      </c>
      <c r="V852" s="20">
        <f t="shared" si="358"/>
        <v>8.85</v>
      </c>
      <c r="W852" s="20">
        <f t="shared" si="358"/>
        <v>8.85</v>
      </c>
      <c r="X852" s="20">
        <f t="shared" si="358"/>
        <v>8.85</v>
      </c>
      <c r="Y852" s="604"/>
      <c r="Z852" s="604"/>
      <c r="AA852" s="604"/>
      <c r="AB852" s="604"/>
      <c r="AC852" s="604"/>
      <c r="AD852" s="604"/>
      <c r="AE852" s="604"/>
      <c r="AF852" s="604"/>
      <c r="AG852" s="604"/>
      <c r="AH852" s="604"/>
      <c r="AI852" s="604"/>
      <c r="AJ852" s="604"/>
      <c r="AK852" s="604"/>
      <c r="AL852" s="604"/>
      <c r="AM852" s="604"/>
      <c r="AN852" s="604"/>
      <c r="AO852" s="604"/>
      <c r="AP852" s="604"/>
      <c r="AQ852" s="604"/>
      <c r="AR852" s="604"/>
      <c r="AS852" s="604"/>
      <c r="AT852" s="604"/>
      <c r="AU852" s="604"/>
      <c r="AV852" s="604"/>
      <c r="AW852" s="604"/>
      <c r="AX852" s="604"/>
      <c r="AY852" s="604"/>
      <c r="AZ852" s="604"/>
      <c r="BA852" s="604"/>
      <c r="BB852" s="604"/>
      <c r="BC852" s="604"/>
      <c r="BD852" s="604"/>
      <c r="BE852" s="604"/>
      <c r="BF852" s="604"/>
      <c r="BG852" s="604"/>
      <c r="BH852" s="604"/>
      <c r="BI852" s="604"/>
      <c r="BJ852" s="604"/>
      <c r="BK852" s="604"/>
      <c r="BL852" s="604"/>
      <c r="BM852" s="604"/>
      <c r="BN852" s="604"/>
      <c r="BO852" s="604"/>
      <c r="BP852" s="604"/>
      <c r="BQ852" s="604"/>
      <c r="BR852" s="604"/>
      <c r="BS852" s="604"/>
      <c r="BT852" s="604"/>
      <c r="BU852" s="604"/>
      <c r="BV852" s="604"/>
      <c r="BW852" s="604"/>
      <c r="BX852" s="604"/>
      <c r="BY852" s="604"/>
      <c r="BZ852" s="604"/>
      <c r="CA852" s="604"/>
      <c r="CB852" s="604"/>
      <c r="CC852" s="604"/>
      <c r="CD852" s="604"/>
      <c r="CE852" s="604"/>
      <c r="CF852" s="604"/>
      <c r="CG852" s="604"/>
      <c r="CH852" s="604"/>
      <c r="CI852" s="604"/>
      <c r="CJ852" s="604"/>
      <c r="CK852" s="604"/>
      <c r="CL852" s="604"/>
      <c r="CM852" s="604"/>
      <c r="CN852" s="604"/>
      <c r="CO852" s="604"/>
      <c r="CP852" s="604"/>
      <c r="CQ852" s="604"/>
      <c r="CR852" s="604"/>
      <c r="CS852" s="604"/>
      <c r="CT852" s="604"/>
      <c r="CU852" s="604"/>
      <c r="CV852" s="604"/>
      <c r="CW852" s="604"/>
      <c r="CX852" s="604"/>
      <c r="CY852" s="604"/>
      <c r="CZ852" s="604"/>
      <c r="DA852" s="604"/>
      <c r="DB852" s="604"/>
      <c r="DC852" s="604"/>
      <c r="DD852" s="604"/>
      <c r="DE852" s="604"/>
      <c r="DF852" s="604"/>
      <c r="DG852" s="604"/>
      <c r="DH852" s="604"/>
      <c r="DI852" s="604"/>
      <c r="DJ852" s="604"/>
      <c r="DK852" s="604"/>
      <c r="DL852" s="604"/>
      <c r="DM852" s="604"/>
      <c r="DN852" s="604"/>
      <c r="DO852" s="604"/>
      <c r="DP852" s="604"/>
      <c r="DQ852" s="604"/>
      <c r="DR852" s="604"/>
      <c r="DS852" s="604"/>
      <c r="DT852" s="604"/>
      <c r="DU852" s="604"/>
      <c r="DV852" s="604"/>
      <c r="DW852" s="604"/>
      <c r="DX852" s="604"/>
      <c r="DY852" s="604"/>
      <c r="DZ852" s="604"/>
      <c r="EA852" s="604"/>
      <c r="EB852" s="604"/>
      <c r="EC852" s="604"/>
      <c r="ED852" s="604"/>
      <c r="EE852" s="604"/>
      <c r="EF852" s="604"/>
      <c r="EG852" s="604"/>
      <c r="EH852" s="604"/>
      <c r="EI852" s="604"/>
      <c r="EJ852" s="604"/>
      <c r="EK852" s="604"/>
      <c r="EL852" s="604"/>
      <c r="EM852" s="604"/>
      <c r="EN852" s="604"/>
      <c r="EO852" s="604"/>
      <c r="EP852" s="604"/>
      <c r="EQ852" s="604"/>
      <c r="ER852" s="604"/>
      <c r="ES852" s="604"/>
      <c r="ET852" s="604"/>
      <c r="EU852" s="604"/>
      <c r="EV852" s="604"/>
      <c r="EW852" s="604"/>
      <c r="EX852" s="604"/>
      <c r="EY852" s="604"/>
      <c r="EZ852" s="604"/>
      <c r="FA852" s="604"/>
      <c r="FB852" s="604"/>
      <c r="FC852" s="604"/>
      <c r="FD852" s="604"/>
      <c r="FE852" s="604"/>
      <c r="FF852" s="604"/>
      <c r="FG852" s="604"/>
      <c r="FH852" s="604"/>
      <c r="FI852" s="604"/>
      <c r="FJ852" s="604"/>
      <c r="FK852" s="604"/>
      <c r="FL852" s="604"/>
      <c r="FM852" s="604"/>
      <c r="FN852" s="604"/>
      <c r="FO852" s="604"/>
      <c r="FP852" s="604"/>
      <c r="FQ852" s="604"/>
      <c r="FR852" s="604"/>
      <c r="FS852" s="604"/>
      <c r="FT852" s="604"/>
      <c r="FU852" s="604"/>
      <c r="FV852" s="604"/>
      <c r="FW852" s="604"/>
      <c r="FX852" s="604"/>
      <c r="FY852" s="604"/>
      <c r="FZ852" s="604"/>
      <c r="GA852" s="604"/>
      <c r="GB852" s="604"/>
      <c r="GC852" s="604"/>
      <c r="GD852" s="604"/>
      <c r="GE852" s="604"/>
      <c r="GF852" s="604"/>
      <c r="GG852" s="604"/>
      <c r="GH852" s="604"/>
      <c r="GI852" s="604"/>
      <c r="GJ852" s="604"/>
      <c r="GK852" s="604"/>
      <c r="GL852" s="604"/>
      <c r="GM852" s="604"/>
      <c r="GN852" s="604"/>
      <c r="GO852" s="604"/>
      <c r="GP852" s="604"/>
      <c r="GQ852" s="604"/>
      <c r="GR852" s="604"/>
      <c r="GS852" s="604"/>
      <c r="GT852" s="604"/>
      <c r="GU852" s="604"/>
      <c r="GV852" s="604"/>
      <c r="GW852" s="604"/>
      <c r="GX852" s="604"/>
      <c r="GY852" s="604"/>
      <c r="GZ852" s="604"/>
      <c r="HA852" s="604"/>
      <c r="HB852" s="604"/>
      <c r="HC852" s="604"/>
      <c r="HD852" s="604"/>
      <c r="HE852" s="604"/>
      <c r="HF852" s="604"/>
      <c r="HG852" s="604"/>
      <c r="HH852" s="604"/>
      <c r="HI852" s="604"/>
      <c r="HJ852" s="604"/>
      <c r="HK852" s="604"/>
      <c r="HL852" s="604"/>
      <c r="HM852" s="604"/>
      <c r="HN852" s="604"/>
      <c r="HO852" s="604"/>
      <c r="HP852" s="604"/>
      <c r="HQ852" s="604"/>
      <c r="HR852" s="604"/>
      <c r="HS852" s="604"/>
      <c r="HT852" s="604"/>
      <c r="HU852" s="604"/>
    </row>
    <row r="853" spans="1:229" s="2" customFormat="1" x14ac:dyDescent="0.25">
      <c r="A853" s="20">
        <v>7</v>
      </c>
      <c r="B853" s="21" t="s">
        <v>302</v>
      </c>
      <c r="C853" s="595"/>
      <c r="D853" s="598"/>
      <c r="E853" s="23" t="s">
        <v>60</v>
      </c>
      <c r="F853" s="598">
        <v>1044.1600000000001</v>
      </c>
      <c r="G853" s="23"/>
      <c r="H853" s="606">
        <f>I853+M853+Q853+U853</f>
        <v>1042.9000000000001</v>
      </c>
      <c r="I853" s="20">
        <f>J853+K853+L853</f>
        <v>532.1</v>
      </c>
      <c r="J853" s="20">
        <v>220.24</v>
      </c>
      <c r="K853" s="19">
        <v>170.69</v>
      </c>
      <c r="L853" s="19">
        <v>141.16999999999999</v>
      </c>
      <c r="M853" s="19">
        <f>N853+O853+P853</f>
        <v>98.4</v>
      </c>
      <c r="N853" s="20">
        <v>86.01</v>
      </c>
      <c r="O853" s="19">
        <v>12.39</v>
      </c>
      <c r="P853" s="19">
        <v>0</v>
      </c>
      <c r="Q853" s="19">
        <f>R853+S853+T853</f>
        <v>0</v>
      </c>
      <c r="R853" s="20">
        <v>0</v>
      </c>
      <c r="S853" s="19">
        <v>0</v>
      </c>
      <c r="T853" s="19">
        <v>0</v>
      </c>
      <c r="U853" s="19">
        <f>V853+W853+X853</f>
        <v>412.4</v>
      </c>
      <c r="V853" s="20">
        <v>77.239999999999995</v>
      </c>
      <c r="W853" s="19">
        <v>140.97999999999999</v>
      </c>
      <c r="X853" s="19">
        <v>194.18</v>
      </c>
    </row>
    <row r="854" spans="1:229" s="2" customFormat="1" x14ac:dyDescent="0.25">
      <c r="A854" s="20"/>
      <c r="B854" s="21" t="s">
        <v>303</v>
      </c>
      <c r="C854" s="595"/>
      <c r="D854" s="598"/>
      <c r="E854" s="23" t="s">
        <v>60</v>
      </c>
      <c r="F854" s="598"/>
      <c r="G854" s="23"/>
      <c r="H854" s="606">
        <f>I854+M854+Q854+U854</f>
        <v>0</v>
      </c>
      <c r="I854" s="20">
        <f>J854+K854+L854</f>
        <v>0</v>
      </c>
      <c r="J854" s="20"/>
      <c r="K854" s="19"/>
      <c r="L854" s="19"/>
      <c r="M854" s="19">
        <f>N854+O854+P854</f>
        <v>0</v>
      </c>
      <c r="N854" s="20"/>
      <c r="O854" s="19">
        <v>0</v>
      </c>
      <c r="P854" s="19">
        <v>0</v>
      </c>
      <c r="Q854" s="19">
        <f>R854+S854+T854</f>
        <v>0</v>
      </c>
      <c r="R854" s="20">
        <v>0</v>
      </c>
      <c r="S854" s="19">
        <v>0</v>
      </c>
      <c r="T854" s="19">
        <v>0</v>
      </c>
      <c r="U854" s="19">
        <f>V854+W854+X854</f>
        <v>0</v>
      </c>
      <c r="V854" s="20"/>
      <c r="W854" s="19"/>
      <c r="X854" s="19"/>
    </row>
    <row r="855" spans="1:229" s="2" customFormat="1" x14ac:dyDescent="0.25">
      <c r="A855" s="20">
        <v>8</v>
      </c>
      <c r="B855" s="21" t="s">
        <v>306</v>
      </c>
      <c r="C855" s="22"/>
      <c r="D855" s="23"/>
      <c r="E855" s="23" t="s">
        <v>33</v>
      </c>
      <c r="F855" s="20">
        <f>ROUND(F858*F853/1000,2)</f>
        <v>4615.49</v>
      </c>
      <c r="G855" s="23"/>
      <c r="H855" s="216">
        <f>I855+M855+Q855+U855</f>
        <v>4609.91</v>
      </c>
      <c r="I855" s="20">
        <f>J855+K855+L855</f>
        <v>2352.0299999999997</v>
      </c>
      <c r="J855" s="20">
        <f>ROUND(J858*J853/1000,2)</f>
        <v>973.52</v>
      </c>
      <c r="K855" s="20">
        <f>ROUND(K858*K853/1000,2)</f>
        <v>754.5</v>
      </c>
      <c r="L855" s="20">
        <f>ROUND(L858*L853/1000,2)</f>
        <v>624.01</v>
      </c>
      <c r="M855" s="19">
        <f>N855+O855+P855</f>
        <v>434.96</v>
      </c>
      <c r="N855" s="20">
        <f>ROUND(N858*N853/1000,2)</f>
        <v>380.19</v>
      </c>
      <c r="O855" s="20">
        <f>ROUND(O858*O853/1000,2)</f>
        <v>54.77</v>
      </c>
      <c r="P855" s="20">
        <f>ROUND(P858*P853/1000,2)</f>
        <v>0</v>
      </c>
      <c r="Q855" s="19">
        <f>R855+S855+T855</f>
        <v>0</v>
      </c>
      <c r="R855" s="20">
        <f>ROUND(R858*R853/1000,2)</f>
        <v>0</v>
      </c>
      <c r="S855" s="20">
        <f>ROUND(S858*S853/1000,2)</f>
        <v>0</v>
      </c>
      <c r="T855" s="20">
        <f>ROUND(T858*T853/1000,2)</f>
        <v>0</v>
      </c>
      <c r="U855" s="19">
        <f>V855+W855+X855</f>
        <v>1822.92</v>
      </c>
      <c r="V855" s="20">
        <f>ROUND(V858*V853/1000,2)</f>
        <v>341.42</v>
      </c>
      <c r="W855" s="20">
        <f>ROUND(W858*W853/1000,2)</f>
        <v>623.16999999999996</v>
      </c>
      <c r="X855" s="20">
        <f>ROUND(X858*X853/1000,2)</f>
        <v>858.33</v>
      </c>
      <c r="Y855" s="25"/>
    </row>
    <row r="856" spans="1:229" s="2" customFormat="1" x14ac:dyDescent="0.25">
      <c r="A856" s="20"/>
      <c r="B856" s="21" t="s">
        <v>303</v>
      </c>
      <c r="C856" s="22"/>
      <c r="D856" s="23"/>
      <c r="E856" s="23" t="s">
        <v>33</v>
      </c>
      <c r="F856" s="598">
        <f>F854*F858/1000</f>
        <v>0</v>
      </c>
      <c r="G856" s="23"/>
      <c r="H856" s="606">
        <f>I856+M856+Q856+U856</f>
        <v>0</v>
      </c>
      <c r="I856" s="20">
        <f>J856+K856+L856</f>
        <v>0</v>
      </c>
      <c r="J856" s="20">
        <f>ROUND(J854*J858/1000,1)</f>
        <v>0</v>
      </c>
      <c r="K856" s="20">
        <f>ROUND(K854*K858/1000,1)</f>
        <v>0</v>
      </c>
      <c r="L856" s="20">
        <f>ROUND(L854*L858/1000,1)</f>
        <v>0</v>
      </c>
      <c r="M856" s="19">
        <f>N856+O856+P856</f>
        <v>0</v>
      </c>
      <c r="N856" s="20">
        <f>ROUND(N854*N858/1000,1)</f>
        <v>0</v>
      </c>
      <c r="O856" s="20">
        <f>ROUND(O854*O858/1000,1)</f>
        <v>0</v>
      </c>
      <c r="P856" s="20">
        <f>ROUND(P854*P858/1000,1)</f>
        <v>0</v>
      </c>
      <c r="Q856" s="19">
        <f>R856+S856+T856</f>
        <v>0</v>
      </c>
      <c r="R856" s="20">
        <f>ROUND(R854*R858/1000,1)</f>
        <v>0</v>
      </c>
      <c r="S856" s="20">
        <f>ROUND(S854*S858/1000,1)</f>
        <v>0</v>
      </c>
      <c r="T856" s="20">
        <f>ROUND(T854*T858/1000,1)</f>
        <v>0</v>
      </c>
      <c r="U856" s="19">
        <f>V856+W856+X856</f>
        <v>0</v>
      </c>
      <c r="V856" s="20">
        <f>ROUND(V854*V858/1000,1)</f>
        <v>0</v>
      </c>
      <c r="W856" s="20">
        <f>ROUND(W854*W858/1000,1)</f>
        <v>0</v>
      </c>
      <c r="X856" s="20">
        <f>ROUND(X854*X858/1000,1)</f>
        <v>0</v>
      </c>
      <c r="Y856" s="25"/>
    </row>
    <row r="857" spans="1:229" s="2" customFormat="1" x14ac:dyDescent="0.25">
      <c r="A857" s="20"/>
      <c r="B857" s="21" t="s">
        <v>447</v>
      </c>
      <c r="C857" s="22"/>
      <c r="D857" s="23"/>
      <c r="E857" s="23" t="s">
        <v>33</v>
      </c>
      <c r="F857" s="598"/>
      <c r="G857" s="23"/>
      <c r="H857" s="606">
        <f>I857+M857+Q857+U857</f>
        <v>0</v>
      </c>
      <c r="I857" s="20">
        <f>J857+K857+L857</f>
        <v>0</v>
      </c>
      <c r="J857" s="20"/>
      <c r="K857" s="19"/>
      <c r="L857" s="19"/>
      <c r="M857" s="19">
        <f>N857+O857+P857</f>
        <v>0</v>
      </c>
      <c r="N857" s="20"/>
      <c r="O857" s="19"/>
      <c r="P857" s="19"/>
      <c r="Q857" s="19">
        <f>R857+S857+T857</f>
        <v>0</v>
      </c>
      <c r="R857" s="20"/>
      <c r="S857" s="19"/>
      <c r="T857" s="19"/>
      <c r="U857" s="19">
        <f>V857+W857+X857</f>
        <v>0</v>
      </c>
      <c r="V857" s="20"/>
      <c r="W857" s="19"/>
      <c r="X857" s="19"/>
      <c r="Y857" s="25"/>
    </row>
    <row r="858" spans="1:229" s="2" customFormat="1" x14ac:dyDescent="0.25">
      <c r="A858" s="20">
        <v>9</v>
      </c>
      <c r="B858" s="21" t="s">
        <v>63</v>
      </c>
      <c r="C858" s="22"/>
      <c r="D858" s="23"/>
      <c r="E858" s="23" t="s">
        <v>64</v>
      </c>
      <c r="F858" s="598">
        <v>4420.29</v>
      </c>
      <c r="G858" s="598"/>
      <c r="H858" s="598">
        <v>4420.29</v>
      </c>
      <c r="I858" s="598">
        <v>4420.29</v>
      </c>
      <c r="J858" s="598">
        <v>4420.29</v>
      </c>
      <c r="K858" s="598">
        <v>4420.29</v>
      </c>
      <c r="L858" s="598">
        <v>4420.29</v>
      </c>
      <c r="M858" s="598">
        <v>4420.29</v>
      </c>
      <c r="N858" s="598">
        <v>4420.29</v>
      </c>
      <c r="O858" s="598">
        <v>4420.29</v>
      </c>
      <c r="P858" s="598">
        <v>4420.29</v>
      </c>
      <c r="Q858" s="598">
        <v>4420.29</v>
      </c>
      <c r="R858" s="598">
        <v>4420.29</v>
      </c>
      <c r="S858" s="598">
        <v>4420.29</v>
      </c>
      <c r="T858" s="598">
        <v>4420.29</v>
      </c>
      <c r="U858" s="598">
        <v>4420.29</v>
      </c>
      <c r="V858" s="598">
        <v>4420.29</v>
      </c>
      <c r="W858" s="598">
        <v>4420.29</v>
      </c>
      <c r="X858" s="598">
        <v>4420.29</v>
      </c>
      <c r="Y858" s="25"/>
    </row>
    <row r="859" spans="1:229" s="2" customFormat="1" x14ac:dyDescent="0.25">
      <c r="A859" s="20">
        <v>10</v>
      </c>
      <c r="B859" s="21" t="s">
        <v>49</v>
      </c>
      <c r="C859" s="22"/>
      <c r="D859" s="23"/>
      <c r="E859" s="23" t="s">
        <v>64</v>
      </c>
      <c r="F859" s="20">
        <f>ROUND(F862/F853*1000,2)</f>
        <v>4209.79</v>
      </c>
      <c r="G859" s="23"/>
      <c r="H859" s="20">
        <f>ROUND(H862/H853*1000,2)</f>
        <v>3946.34</v>
      </c>
      <c r="I859" s="20">
        <f>ROUND(I862/I853*1000,2)</f>
        <v>3970</v>
      </c>
      <c r="J859" s="20">
        <f>ROUND(J862/J853*1000,3)</f>
        <v>3512.9679999999998</v>
      </c>
      <c r="K859" s="20">
        <f t="shared" ref="K859:X859" si="359">ROUND(K862/K853*1000,2)</f>
        <v>4010.16</v>
      </c>
      <c r="L859" s="20">
        <f t="shared" si="359"/>
        <v>4634.45</v>
      </c>
      <c r="M859" s="20">
        <f t="shared" si="359"/>
        <v>7090.1</v>
      </c>
      <c r="N859" s="20">
        <f t="shared" si="359"/>
        <v>3999.21</v>
      </c>
      <c r="O859" s="20">
        <f t="shared" si="359"/>
        <v>21972.720000000001</v>
      </c>
      <c r="P859" s="20" t="e">
        <f t="shared" si="359"/>
        <v>#DIV/0!</v>
      </c>
      <c r="Q859" s="20" t="e">
        <f t="shared" si="359"/>
        <v>#DIV/0!</v>
      </c>
      <c r="R859" s="20" t="e">
        <f t="shared" si="359"/>
        <v>#DIV/0!</v>
      </c>
      <c r="S859" s="20" t="e">
        <f t="shared" si="359"/>
        <v>#DIV/0!</v>
      </c>
      <c r="T859" s="20" t="e">
        <f t="shared" si="359"/>
        <v>#DIV/0!</v>
      </c>
      <c r="U859" s="20">
        <f t="shared" si="359"/>
        <v>3031.96</v>
      </c>
      <c r="V859" s="20">
        <f t="shared" si="359"/>
        <v>4543.46</v>
      </c>
      <c r="W859" s="20">
        <f t="shared" si="359"/>
        <v>2874.68</v>
      </c>
      <c r="X859" s="20">
        <f t="shared" si="359"/>
        <v>2544.92</v>
      </c>
      <c r="Y859" s="25"/>
    </row>
    <row r="860" spans="1:229" s="2" customFormat="1" x14ac:dyDescent="0.25">
      <c r="A860" s="20"/>
      <c r="B860" s="259"/>
      <c r="C860" s="260"/>
      <c r="D860" s="261"/>
      <c r="E860" s="24"/>
      <c r="F860" s="598"/>
      <c r="G860" s="23"/>
      <c r="H860" s="598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5"/>
    </row>
    <row r="861" spans="1:229" s="2" customFormat="1" x14ac:dyDescent="0.25">
      <c r="A861" s="20"/>
      <c r="B861" s="25"/>
      <c r="C861" s="25"/>
      <c r="D861" s="25"/>
      <c r="E861" s="24"/>
      <c r="F861" s="23"/>
      <c r="G861" s="23"/>
      <c r="H861" s="23"/>
      <c r="I861" s="24"/>
      <c r="J861" s="24"/>
      <c r="K861" s="24"/>
      <c r="L861" s="24"/>
      <c r="M861" s="24"/>
      <c r="N861" s="24"/>
      <c r="O861" s="24"/>
      <c r="P861" s="24"/>
      <c r="Q861" s="24"/>
      <c r="R861" s="24"/>
      <c r="S861" s="24"/>
      <c r="T861" s="24"/>
      <c r="U861" s="24"/>
      <c r="V861" s="24"/>
      <c r="W861" s="24"/>
      <c r="X861" s="24"/>
      <c r="Y861" s="25"/>
    </row>
    <row r="862" spans="1:229" s="2" customFormat="1" x14ac:dyDescent="0.25">
      <c r="A862" s="20">
        <v>11</v>
      </c>
      <c r="B862" s="21" t="s">
        <v>35</v>
      </c>
      <c r="C862" s="22"/>
      <c r="D862" s="23"/>
      <c r="E862" s="23" t="s">
        <v>33</v>
      </c>
      <c r="F862" s="68">
        <f>SUM(F865:F875)</f>
        <v>4395.6900000000005</v>
      </c>
      <c r="G862" s="70">
        <f>G865+G866+G867+G868+G869+G870+G872+G873+G874+G875</f>
        <v>100</v>
      </c>
      <c r="H862" s="175">
        <f>I862+M862+Q862+U862</f>
        <v>4115.6393094929335</v>
      </c>
      <c r="I862" s="71">
        <f>J862+K862+L862</f>
        <v>2112.4355576602529</v>
      </c>
      <c r="J862" s="20">
        <f t="shared" ref="J862:P862" si="360">J865+J866+J867+J868+J869+J870+J872+J873+J874+J875</f>
        <v>773.69606555317819</v>
      </c>
      <c r="K862" s="20">
        <f t="shared" si="360"/>
        <v>684.4946471089886</v>
      </c>
      <c r="L862" s="20">
        <f t="shared" si="360"/>
        <v>654.24484499808636</v>
      </c>
      <c r="M862" s="20">
        <f t="shared" si="360"/>
        <v>697.66599999999994</v>
      </c>
      <c r="N862" s="20">
        <f t="shared" si="360"/>
        <v>343.97200000000004</v>
      </c>
      <c r="O862" s="20">
        <f t="shared" si="360"/>
        <v>272.24200000000002</v>
      </c>
      <c r="P862" s="20">
        <f t="shared" si="360"/>
        <v>81.451999999999998</v>
      </c>
      <c r="Q862" s="20">
        <f>R862+S862+T862</f>
        <v>55.156000000000006</v>
      </c>
      <c r="R862" s="20">
        <f t="shared" ref="R862:X862" si="361">R865+R866+R867+R868+R869+R870+R872+R873+R874+R875</f>
        <v>43.652000000000001</v>
      </c>
      <c r="S862" s="20">
        <f t="shared" si="361"/>
        <v>5.7519999999999998</v>
      </c>
      <c r="T862" s="20">
        <f t="shared" si="361"/>
        <v>5.7519999999999998</v>
      </c>
      <c r="U862" s="20">
        <f t="shared" si="361"/>
        <v>1250.3817518326807</v>
      </c>
      <c r="V862" s="20">
        <f t="shared" si="361"/>
        <v>350.93657945673021</v>
      </c>
      <c r="W862" s="20">
        <f t="shared" si="361"/>
        <v>405.27281977999212</v>
      </c>
      <c r="X862" s="20">
        <f t="shared" si="361"/>
        <v>494.17235259595816</v>
      </c>
      <c r="Y862" s="25"/>
    </row>
    <row r="863" spans="1:229" s="2" customFormat="1" x14ac:dyDescent="0.25">
      <c r="A863" s="24"/>
      <c r="B863" s="21" t="s">
        <v>36</v>
      </c>
      <c r="C863" s="22"/>
      <c r="D863" s="23"/>
      <c r="E863" s="23"/>
      <c r="F863" s="23"/>
      <c r="G863" s="23"/>
      <c r="H863" s="598"/>
      <c r="I863" s="24"/>
      <c r="J863" s="24"/>
      <c r="K863" s="24"/>
      <c r="L863" s="24"/>
      <c r="M863" s="24"/>
      <c r="N863" s="24"/>
      <c r="O863" s="24"/>
      <c r="P863" s="24"/>
      <c r="Q863" s="24"/>
      <c r="R863" s="24"/>
      <c r="S863" s="24"/>
      <c r="T863" s="24"/>
      <c r="U863" s="21"/>
      <c r="V863" s="24"/>
      <c r="W863" s="24"/>
      <c r="X863" s="24"/>
      <c r="Y863" s="25"/>
    </row>
    <row r="864" spans="1:229" s="2" customFormat="1" x14ac:dyDescent="0.25">
      <c r="A864" s="24"/>
      <c r="B864" s="22"/>
      <c r="C864" s="22"/>
      <c r="D864" s="22"/>
      <c r="E864" s="24"/>
      <c r="F864" s="24"/>
      <c r="G864" s="24"/>
      <c r="H864" s="19"/>
      <c r="I864" s="5"/>
      <c r="J864" s="5"/>
      <c r="K864" s="24"/>
      <c r="L864" s="24"/>
      <c r="M864" s="24"/>
      <c r="N864" s="24"/>
      <c r="O864" s="24"/>
      <c r="P864" s="22"/>
      <c r="Q864" s="24"/>
      <c r="R864" s="22"/>
      <c r="S864" s="21"/>
      <c r="T864" s="24"/>
      <c r="U864" s="24"/>
      <c r="V864" s="24"/>
      <c r="W864" s="24"/>
      <c r="X864" s="24"/>
    </row>
    <row r="865" spans="1:24" s="2" customFormat="1" x14ac:dyDescent="0.25">
      <c r="A865" s="27" t="s">
        <v>65</v>
      </c>
      <c r="B865" s="34" t="s">
        <v>41</v>
      </c>
      <c r="C865" s="32"/>
      <c r="D865" s="35"/>
      <c r="E865" s="30" t="s">
        <v>33</v>
      </c>
      <c r="F865" s="14">
        <v>1969.19</v>
      </c>
      <c r="G865" s="14">
        <f t="shared" ref="G865:G875" si="362">ROUND(H865/$H$862*100,2)</f>
        <v>41.61</v>
      </c>
      <c r="H865" s="68">
        <f t="shared" ref="H865:H875" si="363">I865+M865+Q865+U865</f>
        <v>1712.5553094929335</v>
      </c>
      <c r="I865" s="38">
        <f t="shared" ref="I865:I875" si="364">J865+K865+L865</f>
        <v>629.34955766025325</v>
      </c>
      <c r="J865" s="38">
        <f>200*J839</f>
        <v>220.54406555317829</v>
      </c>
      <c r="K865" s="38">
        <f>190*K839</f>
        <v>202.96264710898856</v>
      </c>
      <c r="L865" s="38">
        <f>200*L839</f>
        <v>205.84284499808646</v>
      </c>
      <c r="M865" s="14">
        <f t="shared" ref="M865:M875" si="365">N865+O865+P865</f>
        <v>450</v>
      </c>
      <c r="N865" s="20">
        <v>190</v>
      </c>
      <c r="O865" s="20">
        <v>200</v>
      </c>
      <c r="P865" s="20">
        <v>60</v>
      </c>
      <c r="Q865" s="14">
        <f t="shared" ref="Q865:Q875" si="366">R865+S865+T865</f>
        <v>30</v>
      </c>
      <c r="R865" s="20">
        <v>30</v>
      </c>
      <c r="S865" s="20">
        <f>ROUND(1969.19*0%,2)</f>
        <v>0</v>
      </c>
      <c r="T865" s="20">
        <f>ROUND(1969.19*0%,2)</f>
        <v>0</v>
      </c>
      <c r="U865" s="39">
        <f t="shared" ref="U865:U875" si="367">V865+W865+X865</f>
        <v>603.20575183268033</v>
      </c>
      <c r="V865" s="38">
        <f>210/V839</f>
        <v>203.4545794567301</v>
      </c>
      <c r="W865" s="38">
        <f>200/W839</f>
        <v>188.80081977999211</v>
      </c>
      <c r="X865" s="38">
        <f>230/X839</f>
        <v>210.95035259595818</v>
      </c>
    </row>
    <row r="866" spans="1:24" s="2" customFormat="1" x14ac:dyDescent="0.25">
      <c r="A866" s="36" t="s">
        <v>66</v>
      </c>
      <c r="B866" s="21" t="s">
        <v>42</v>
      </c>
      <c r="C866" s="22"/>
      <c r="D866" s="23"/>
      <c r="E866" s="23" t="s">
        <v>33</v>
      </c>
      <c r="F866" s="14">
        <v>515.92999999999995</v>
      </c>
      <c r="G866" s="14">
        <f t="shared" si="362"/>
        <v>10.9</v>
      </c>
      <c r="H866" s="606">
        <f t="shared" si="363"/>
        <v>448.79999999999995</v>
      </c>
      <c r="I866" s="71">
        <f t="shared" si="364"/>
        <v>164.9</v>
      </c>
      <c r="J866" s="20">
        <f>ROUND(J865*0.262,1)</f>
        <v>57.8</v>
      </c>
      <c r="K866" s="20">
        <f>ROUND(K865*0.262,1)</f>
        <v>53.2</v>
      </c>
      <c r="L866" s="20">
        <f>ROUND(L865*0.262,1)</f>
        <v>53.9</v>
      </c>
      <c r="M866" s="14">
        <f t="shared" si="365"/>
        <v>117.89999999999999</v>
      </c>
      <c r="N866" s="20">
        <f>ROUND(N865*0.262,1)</f>
        <v>49.8</v>
      </c>
      <c r="O866" s="20">
        <f>ROUND(O865*0.262,1)</f>
        <v>52.4</v>
      </c>
      <c r="P866" s="20">
        <f>ROUND(P865*0.262,1)</f>
        <v>15.7</v>
      </c>
      <c r="Q866" s="14">
        <f t="shared" si="366"/>
        <v>7.9</v>
      </c>
      <c r="R866" s="20">
        <f>ROUND(R865*0.262,1)</f>
        <v>7.9</v>
      </c>
      <c r="S866" s="20">
        <f>ROUND(S865*0.262,1)</f>
        <v>0</v>
      </c>
      <c r="T866" s="20">
        <f>ROUND(T865*0.262,1)</f>
        <v>0</v>
      </c>
      <c r="U866" s="14">
        <f t="shared" si="367"/>
        <v>158.1</v>
      </c>
      <c r="V866" s="20">
        <f>ROUND(V865*0.262,1)</f>
        <v>53.3</v>
      </c>
      <c r="W866" s="20">
        <f>ROUND(W865*0.262,1)</f>
        <v>49.5</v>
      </c>
      <c r="X866" s="20">
        <f>ROUND(X865*0.262,1)</f>
        <v>55.3</v>
      </c>
    </row>
    <row r="867" spans="1:24" s="2" customFormat="1" x14ac:dyDescent="0.25">
      <c r="A867" s="36" t="s">
        <v>67</v>
      </c>
      <c r="B867" s="21" t="s">
        <v>43</v>
      </c>
      <c r="C867" s="22"/>
      <c r="D867" s="23"/>
      <c r="E867" s="23" t="s">
        <v>33</v>
      </c>
      <c r="F867" s="14">
        <v>21.09</v>
      </c>
      <c r="G867" s="14">
        <f>ROUND(H867/$H$862*100,2)</f>
        <v>1.68</v>
      </c>
      <c r="H867" s="606">
        <f t="shared" si="363"/>
        <v>69.024000000000001</v>
      </c>
      <c r="I867" s="71">
        <f t="shared" si="364"/>
        <v>17.256</v>
      </c>
      <c r="J867" s="20">
        <v>5.7519999999999998</v>
      </c>
      <c r="K867" s="20">
        <v>5.7519999999999998</v>
      </c>
      <c r="L867" s="20">
        <v>5.7519999999999998</v>
      </c>
      <c r="M867" s="14">
        <f t="shared" si="365"/>
        <v>17.256</v>
      </c>
      <c r="N867" s="20">
        <v>5.7519999999999998</v>
      </c>
      <c r="O867" s="20">
        <v>5.7519999999999998</v>
      </c>
      <c r="P867" s="20">
        <v>5.7519999999999998</v>
      </c>
      <c r="Q867" s="14">
        <f t="shared" si="366"/>
        <v>17.256</v>
      </c>
      <c r="R867" s="20">
        <v>5.7519999999999998</v>
      </c>
      <c r="S867" s="20">
        <v>5.7519999999999998</v>
      </c>
      <c r="T867" s="20">
        <v>5.7519999999999998</v>
      </c>
      <c r="U867" s="14">
        <f t="shared" si="367"/>
        <v>17.256</v>
      </c>
      <c r="V867" s="20">
        <v>5.7519999999999998</v>
      </c>
      <c r="W867" s="20">
        <v>5.7519999999999998</v>
      </c>
      <c r="X867" s="20">
        <v>5.7519999999999998</v>
      </c>
    </row>
    <row r="868" spans="1:24" s="2" customFormat="1" x14ac:dyDescent="0.25">
      <c r="A868" s="36" t="s">
        <v>68</v>
      </c>
      <c r="B868" s="21" t="s">
        <v>44</v>
      </c>
      <c r="C868" s="22"/>
      <c r="D868" s="23"/>
      <c r="E868" s="23" t="s">
        <v>33</v>
      </c>
      <c r="F868" s="14">
        <v>72.37</v>
      </c>
      <c r="G868" s="14">
        <f t="shared" si="362"/>
        <v>1.76</v>
      </c>
      <c r="H868" s="606">
        <f t="shared" si="363"/>
        <v>72.28</v>
      </c>
      <c r="I868" s="71">
        <f t="shared" si="364"/>
        <v>36.880000000000003</v>
      </c>
      <c r="J868" s="20">
        <f>ROUND(72.37/1186.79*J846,2)</f>
        <v>15.27</v>
      </c>
      <c r="K868" s="20">
        <f t="shared" ref="K868:L868" si="368">ROUND(72.37/1186.79*K846,2)</f>
        <v>11.83</v>
      </c>
      <c r="L868" s="20">
        <f t="shared" si="368"/>
        <v>9.7799999999999994</v>
      </c>
      <c r="M868" s="14">
        <f t="shared" si="365"/>
        <v>6.82</v>
      </c>
      <c r="N868" s="20">
        <f>ROUND(72.37/1186.79*N846,2)</f>
        <v>5.96</v>
      </c>
      <c r="O868" s="20">
        <f t="shared" ref="O868:P868" si="369">ROUND(72.37/1186.79*O846,2)</f>
        <v>0.86</v>
      </c>
      <c r="P868" s="20">
        <f t="shared" si="369"/>
        <v>0</v>
      </c>
      <c r="Q868" s="14">
        <f t="shared" si="366"/>
        <v>0</v>
      </c>
      <c r="R868" s="20">
        <f>ROUND(72.37/1186.79*R846,2)</f>
        <v>0</v>
      </c>
      <c r="S868" s="20">
        <f t="shared" ref="S868:T868" si="370">ROUND(72.37/1186.79*S846,2)</f>
        <v>0</v>
      </c>
      <c r="T868" s="20">
        <f t="shared" si="370"/>
        <v>0</v>
      </c>
      <c r="U868" s="14">
        <f t="shared" si="367"/>
        <v>28.58</v>
      </c>
      <c r="V868" s="20">
        <f>ROUND(72.37/1186.79*V846,2)</f>
        <v>5.35</v>
      </c>
      <c r="W868" s="20">
        <f t="shared" ref="W868:X868" si="371">ROUND(72.37/1186.79*W846,2)</f>
        <v>9.77</v>
      </c>
      <c r="X868" s="20">
        <f t="shared" si="371"/>
        <v>13.46</v>
      </c>
    </row>
    <row r="869" spans="1:24" s="2" customFormat="1" x14ac:dyDescent="0.25">
      <c r="A869" s="36" t="s">
        <v>69</v>
      </c>
      <c r="B869" s="21" t="s">
        <v>70</v>
      </c>
      <c r="C869" s="22"/>
      <c r="D869" s="23"/>
      <c r="E869" s="23" t="s">
        <v>33</v>
      </c>
      <c r="F869" s="14">
        <v>660.66</v>
      </c>
      <c r="G869" s="14">
        <f t="shared" si="362"/>
        <v>16.03</v>
      </c>
      <c r="H869" s="606">
        <f t="shared" si="363"/>
        <v>659.76</v>
      </c>
      <c r="I869" s="71">
        <f t="shared" si="364"/>
        <v>341.65999999999997</v>
      </c>
      <c r="J869" s="20">
        <f>ROUND(J849*0.2624/0.456*986.41/1000,1)+10.36</f>
        <v>147.45999999999998</v>
      </c>
      <c r="K869" s="20">
        <f t="shared" ref="K869:X869" si="372">ROUND(K849*0.2624/0.456*986.41/1000,1)</f>
        <v>106.3</v>
      </c>
      <c r="L869" s="20">
        <f t="shared" si="372"/>
        <v>87.9</v>
      </c>
      <c r="M869" s="14">
        <f t="shared" si="365"/>
        <v>61.300000000000004</v>
      </c>
      <c r="N869" s="20">
        <f t="shared" si="372"/>
        <v>53.6</v>
      </c>
      <c r="O869" s="20">
        <f t="shared" si="372"/>
        <v>7.7</v>
      </c>
      <c r="P869" s="20">
        <f t="shared" si="372"/>
        <v>0</v>
      </c>
      <c r="Q869" s="14">
        <f t="shared" si="366"/>
        <v>0</v>
      </c>
      <c r="R869" s="20">
        <f t="shared" si="372"/>
        <v>0</v>
      </c>
      <c r="S869" s="20">
        <f t="shared" si="372"/>
        <v>0</v>
      </c>
      <c r="T869" s="20">
        <f t="shared" si="372"/>
        <v>0</v>
      </c>
      <c r="U869" s="14">
        <f t="shared" si="367"/>
        <v>256.8</v>
      </c>
      <c r="V869" s="20">
        <f t="shared" si="372"/>
        <v>48.1</v>
      </c>
      <c r="W869" s="20">
        <f t="shared" si="372"/>
        <v>87.8</v>
      </c>
      <c r="X869" s="20">
        <f t="shared" si="372"/>
        <v>120.9</v>
      </c>
    </row>
    <row r="870" spans="1:24" s="2" customFormat="1" x14ac:dyDescent="0.25">
      <c r="A870" s="36" t="s">
        <v>71</v>
      </c>
      <c r="B870" s="21" t="s">
        <v>72</v>
      </c>
      <c r="C870" s="22"/>
      <c r="D870" s="23"/>
      <c r="E870" s="23" t="s">
        <v>33</v>
      </c>
      <c r="F870" s="14">
        <v>0.92</v>
      </c>
      <c r="G870" s="14">
        <f t="shared" si="362"/>
        <v>0.02</v>
      </c>
      <c r="H870" s="606">
        <f t="shared" si="363"/>
        <v>0.9</v>
      </c>
      <c r="I870" s="71">
        <f t="shared" si="364"/>
        <v>0.4</v>
      </c>
      <c r="J870" s="20">
        <f>ROUND(J846*0.066*10.75/1000,1)</f>
        <v>0.2</v>
      </c>
      <c r="K870" s="20">
        <f>ROUND(K846*0.066*10.75/1000,1)</f>
        <v>0.1</v>
      </c>
      <c r="L870" s="20">
        <f>ROUND(L846*0.066*10.75/1000,1)</f>
        <v>0.1</v>
      </c>
      <c r="M870" s="14">
        <f t="shared" si="365"/>
        <v>0.1</v>
      </c>
      <c r="N870" s="20">
        <f>ROUND(N846*0.066*10.75/1000,1)</f>
        <v>0.1</v>
      </c>
      <c r="O870" s="20">
        <f>ROUND(O846*0.066*10.75/1000,1)</f>
        <v>0</v>
      </c>
      <c r="P870" s="20">
        <f>ROUND(P846*0.066*10.75/1000,1)</f>
        <v>0</v>
      </c>
      <c r="Q870" s="14">
        <f t="shared" si="366"/>
        <v>0</v>
      </c>
      <c r="R870" s="20">
        <f>ROUND(R846*0.066*10.75/1000,1)</f>
        <v>0</v>
      </c>
      <c r="S870" s="20">
        <f>ROUND(S846*0.066*10.75/1000,1)</f>
        <v>0</v>
      </c>
      <c r="T870" s="20">
        <f>ROUND(T846*0.066*10.75/1000,1)</f>
        <v>0</v>
      </c>
      <c r="U870" s="14">
        <f t="shared" si="367"/>
        <v>0.4</v>
      </c>
      <c r="V870" s="20">
        <f>ROUND(V846*0.066*10.75/1000,1)</f>
        <v>0.1</v>
      </c>
      <c r="W870" s="20">
        <f>ROUND(W846*0.066*10.75/1000,1)</f>
        <v>0.1</v>
      </c>
      <c r="X870" s="20">
        <f>ROUND(X846*0.066*10.75/1000,1)</f>
        <v>0.2</v>
      </c>
    </row>
    <row r="871" spans="1:24" s="2" customFormat="1" x14ac:dyDescent="0.25">
      <c r="A871" s="36"/>
      <c r="B871" s="21" t="s">
        <v>449</v>
      </c>
      <c r="C871" s="22"/>
      <c r="D871" s="23"/>
      <c r="E871" s="23" t="s">
        <v>33</v>
      </c>
      <c r="F871" s="14">
        <v>0.61</v>
      </c>
      <c r="G871" s="14">
        <f t="shared" si="362"/>
        <v>0</v>
      </c>
      <c r="H871" s="606">
        <f t="shared" si="363"/>
        <v>0</v>
      </c>
      <c r="I871" s="71">
        <f t="shared" si="364"/>
        <v>0</v>
      </c>
      <c r="J871" s="20"/>
      <c r="K871" s="20"/>
      <c r="L871" s="20"/>
      <c r="M871" s="14">
        <f t="shared" si="365"/>
        <v>0</v>
      </c>
      <c r="N871" s="20"/>
      <c r="O871" s="20"/>
      <c r="P871" s="20"/>
      <c r="Q871" s="14">
        <f t="shared" si="366"/>
        <v>0</v>
      </c>
      <c r="R871" s="20"/>
      <c r="S871" s="20"/>
      <c r="T871" s="20"/>
      <c r="U871" s="14">
        <f t="shared" si="367"/>
        <v>0</v>
      </c>
      <c r="V871" s="20"/>
      <c r="W871" s="20"/>
      <c r="X871" s="20"/>
    </row>
    <row r="872" spans="1:24" s="2" customFormat="1" x14ac:dyDescent="0.25">
      <c r="A872" s="36" t="s">
        <v>73</v>
      </c>
      <c r="B872" s="21" t="s">
        <v>74</v>
      </c>
      <c r="C872" s="22"/>
      <c r="D872" s="23"/>
      <c r="E872" s="23" t="s">
        <v>33</v>
      </c>
      <c r="F872" s="14">
        <v>137.56</v>
      </c>
      <c r="G872" s="14">
        <f t="shared" si="362"/>
        <v>3.31</v>
      </c>
      <c r="H872" s="214">
        <f t="shared" si="363"/>
        <v>136.19999999999999</v>
      </c>
      <c r="I872" s="71">
        <f t="shared" si="364"/>
        <v>69.5</v>
      </c>
      <c r="J872" s="20">
        <f>ROUND(J846*30.44*3.776/1000,1)</f>
        <v>28.8</v>
      </c>
      <c r="K872" s="20">
        <f>ROUND(K846*30.44*3.776/1000,1)</f>
        <v>22.3</v>
      </c>
      <c r="L872" s="20">
        <f>ROUND(L846*30.44*3.776/1000,1)</f>
        <v>18.399999999999999</v>
      </c>
      <c r="M872" s="14">
        <f t="shared" si="365"/>
        <v>12.799999999999999</v>
      </c>
      <c r="N872" s="20">
        <f>ROUND(N846*30.44*3.776/1000,1)</f>
        <v>11.2</v>
      </c>
      <c r="O872" s="20">
        <f>ROUND(O846*30.44*3.776/1000,1)</f>
        <v>1.6</v>
      </c>
      <c r="P872" s="20">
        <f>ROUND(P846*30.44*3.776/1000,1)</f>
        <v>0</v>
      </c>
      <c r="Q872" s="14">
        <f t="shared" si="366"/>
        <v>0</v>
      </c>
      <c r="R872" s="20">
        <f>ROUND(R846*30.44*3.776/1000,1)</f>
        <v>0</v>
      </c>
      <c r="S872" s="20">
        <f>ROUND(S846*30.44*3.776/1000,1)</f>
        <v>0</v>
      </c>
      <c r="T872" s="20">
        <f>ROUND(T846*30.44*3.776/1000,1)</f>
        <v>0</v>
      </c>
      <c r="U872" s="14">
        <f t="shared" si="367"/>
        <v>53.9</v>
      </c>
      <c r="V872" s="20">
        <f>ROUND(V846*30.44*3.776/1000,1)</f>
        <v>10.1</v>
      </c>
      <c r="W872" s="20">
        <f>ROUND(W846*30.44*3.776/1000,1)</f>
        <v>18.399999999999999</v>
      </c>
      <c r="X872" s="20">
        <f>ROUND(X846*30.44*3.776/1000,1)</f>
        <v>25.4</v>
      </c>
    </row>
    <row r="873" spans="1:24" s="2" customFormat="1" x14ac:dyDescent="0.25">
      <c r="A873" s="36" t="s">
        <v>75</v>
      </c>
      <c r="B873" s="21" t="s">
        <v>45</v>
      </c>
      <c r="C873" s="22"/>
      <c r="D873" s="23"/>
      <c r="E873" s="23" t="s">
        <v>33</v>
      </c>
      <c r="F873" s="14">
        <v>682.73</v>
      </c>
      <c r="G873" s="14">
        <f t="shared" si="362"/>
        <v>16.57</v>
      </c>
      <c r="H873" s="606">
        <f t="shared" si="363"/>
        <v>681.93000000000006</v>
      </c>
      <c r="I873" s="39">
        <f t="shared" si="364"/>
        <v>681.93000000000006</v>
      </c>
      <c r="J873" s="20">
        <f>ROUND(682.73/1186.79*1185.4/3,2)</f>
        <v>227.31</v>
      </c>
      <c r="K873" s="20">
        <f t="shared" ref="K873:L873" si="373">ROUND(682.73/1186.79*1185.4/3,2)</f>
        <v>227.31</v>
      </c>
      <c r="L873" s="20">
        <f t="shared" si="373"/>
        <v>227.31</v>
      </c>
      <c r="M873" s="14">
        <f t="shared" si="365"/>
        <v>0</v>
      </c>
      <c r="N873" s="20"/>
      <c r="O873" s="20"/>
      <c r="P873" s="20"/>
      <c r="Q873" s="14">
        <f t="shared" si="366"/>
        <v>0</v>
      </c>
      <c r="R873" s="20"/>
      <c r="S873" s="20"/>
      <c r="T873" s="20"/>
      <c r="U873" s="14">
        <f t="shared" si="367"/>
        <v>0</v>
      </c>
      <c r="V873" s="20"/>
      <c r="W873" s="20"/>
      <c r="X873" s="20"/>
    </row>
    <row r="874" spans="1:24" s="2" customFormat="1" x14ac:dyDescent="0.25">
      <c r="A874" s="36" t="s">
        <v>76</v>
      </c>
      <c r="B874" s="21" t="s">
        <v>46</v>
      </c>
      <c r="C874" s="22"/>
      <c r="D874" s="23"/>
      <c r="E874" s="23" t="s">
        <v>33</v>
      </c>
      <c r="F874" s="14">
        <v>264.66000000000003</v>
      </c>
      <c r="G874" s="14">
        <f t="shared" si="362"/>
        <v>6.42</v>
      </c>
      <c r="H874" s="216">
        <f t="shared" si="363"/>
        <v>264.29999999999995</v>
      </c>
      <c r="I874" s="71">
        <f t="shared" si="364"/>
        <v>134.89999999999998</v>
      </c>
      <c r="J874" s="20">
        <f>ROUND(264.66/4615.49*J855,1)</f>
        <v>55.8</v>
      </c>
      <c r="K874" s="20">
        <f>ROUND(264.66/4615.49*K855,1)</f>
        <v>43.3</v>
      </c>
      <c r="L874" s="20">
        <f>ROUND(264.66/4615.49*L855,1)</f>
        <v>35.799999999999997</v>
      </c>
      <c r="M874" s="14">
        <f t="shared" si="365"/>
        <v>24.900000000000002</v>
      </c>
      <c r="N874" s="20">
        <f>ROUND(264.66/4615.49*N855,1)</f>
        <v>21.8</v>
      </c>
      <c r="O874" s="20">
        <f>ROUND(264.66/4615.49*O855,1)</f>
        <v>3.1</v>
      </c>
      <c r="P874" s="20">
        <f>ROUND(264.66/4615.49*P855,1)</f>
        <v>0</v>
      </c>
      <c r="Q874" s="14">
        <f t="shared" si="366"/>
        <v>0</v>
      </c>
      <c r="R874" s="20">
        <f>ROUND(264.66/4615.49*R855,1)</f>
        <v>0</v>
      </c>
      <c r="S874" s="20">
        <f>ROUND(264.66/4615.49*S855,1)</f>
        <v>0</v>
      </c>
      <c r="T874" s="20">
        <f>ROUND(264.66/4615.49*T855,1)</f>
        <v>0</v>
      </c>
      <c r="U874" s="14">
        <f t="shared" si="367"/>
        <v>104.5</v>
      </c>
      <c r="V874" s="20">
        <f>ROUND(264.66/4615.49*V855,1)</f>
        <v>19.600000000000001</v>
      </c>
      <c r="W874" s="20">
        <f>ROUND(264.66/4615.49*W855,1)</f>
        <v>35.700000000000003</v>
      </c>
      <c r="X874" s="20">
        <f>ROUND(264.66/4615.49*X855,1)</f>
        <v>49.2</v>
      </c>
    </row>
    <row r="875" spans="1:24" s="2" customFormat="1" x14ac:dyDescent="0.25">
      <c r="A875" s="36" t="s">
        <v>77</v>
      </c>
      <c r="B875" s="21" t="s">
        <v>48</v>
      </c>
      <c r="C875" s="22"/>
      <c r="D875" s="23"/>
      <c r="E875" s="23" t="s">
        <v>33</v>
      </c>
      <c r="F875" s="14">
        <v>69.97</v>
      </c>
      <c r="G875" s="14">
        <f t="shared" si="362"/>
        <v>1.7</v>
      </c>
      <c r="H875" s="606">
        <f t="shared" si="363"/>
        <v>69.89</v>
      </c>
      <c r="I875" s="39">
        <f t="shared" si="364"/>
        <v>35.659999999999997</v>
      </c>
      <c r="J875" s="20">
        <f>ROUND(69.97/1186.79*J846,2)</f>
        <v>14.76</v>
      </c>
      <c r="K875" s="20">
        <f t="shared" ref="K875:L875" si="374">ROUND(69.97/1186.79*K846,2)</f>
        <v>11.44</v>
      </c>
      <c r="L875" s="20">
        <f t="shared" si="374"/>
        <v>9.4600000000000009</v>
      </c>
      <c r="M875" s="14">
        <f t="shared" si="365"/>
        <v>6.59</v>
      </c>
      <c r="N875" s="20">
        <f>ROUND(69.97/1186.79*N846,2)</f>
        <v>5.76</v>
      </c>
      <c r="O875" s="20">
        <f t="shared" ref="O875:P875" si="375">ROUND(69.97/1186.79*O846,2)</f>
        <v>0.83</v>
      </c>
      <c r="P875" s="20">
        <f t="shared" si="375"/>
        <v>0</v>
      </c>
      <c r="Q875" s="14">
        <f t="shared" si="366"/>
        <v>0</v>
      </c>
      <c r="R875" s="20">
        <f>ROUND(69.97/1186.79*R846,2)</f>
        <v>0</v>
      </c>
      <c r="S875" s="20">
        <f t="shared" ref="S875:T875" si="376">ROUND(69.97/1186.79*S846,2)</f>
        <v>0</v>
      </c>
      <c r="T875" s="20">
        <f t="shared" si="376"/>
        <v>0</v>
      </c>
      <c r="U875" s="14">
        <f t="shared" si="367"/>
        <v>27.64</v>
      </c>
      <c r="V875" s="20">
        <f>ROUND(69.97/1186.79*V846,2)</f>
        <v>5.18</v>
      </c>
      <c r="W875" s="20">
        <f t="shared" ref="W875:X875" si="377">ROUND(69.97/1186.79*W846,2)</f>
        <v>9.4499999999999993</v>
      </c>
      <c r="X875" s="20">
        <f t="shared" si="377"/>
        <v>13.01</v>
      </c>
    </row>
    <row r="876" spans="1:24" s="2" customFormat="1" x14ac:dyDescent="0.25">
      <c r="A876" s="21"/>
      <c r="B876" s="21"/>
      <c r="C876" s="22"/>
      <c r="D876" s="23"/>
      <c r="E876" s="23"/>
      <c r="F876" s="598"/>
      <c r="G876" s="23"/>
      <c r="H876" s="23"/>
      <c r="I876" s="24"/>
      <c r="J876" s="24"/>
      <c r="K876" s="24"/>
      <c r="L876" s="24"/>
      <c r="M876" s="24"/>
      <c r="N876" s="24"/>
      <c r="O876" s="24"/>
      <c r="P876" s="24"/>
      <c r="Q876" s="24"/>
      <c r="R876" s="24"/>
      <c r="S876" s="24"/>
      <c r="T876" s="24"/>
      <c r="U876" s="24"/>
      <c r="V876" s="24"/>
      <c r="W876" s="24"/>
      <c r="X876" s="24"/>
    </row>
    <row r="877" spans="1:24" s="2" customFormat="1" x14ac:dyDescent="0.25">
      <c r="A877" s="594">
        <v>12</v>
      </c>
      <c r="B877" s="21" t="s">
        <v>51</v>
      </c>
      <c r="C877" s="22"/>
      <c r="D877" s="23"/>
      <c r="E877" s="23" t="s">
        <v>33</v>
      </c>
      <c r="F877" s="174">
        <f>F855-F862</f>
        <v>219.79999999999927</v>
      </c>
      <c r="G877" s="23"/>
      <c r="H877" s="20">
        <f t="shared" ref="H877:X877" si="378">H855-H862</f>
        <v>494.27069050706632</v>
      </c>
      <c r="I877" s="26">
        <f t="shared" si="378"/>
        <v>239.59444233974682</v>
      </c>
      <c r="J877" s="20">
        <f t="shared" si="378"/>
        <v>199.8239344468218</v>
      </c>
      <c r="K877" s="26">
        <f t="shared" si="378"/>
        <v>70.005352891011398</v>
      </c>
      <c r="L877" s="26">
        <f t="shared" si="378"/>
        <v>-30.234844998086373</v>
      </c>
      <c r="M877" s="20">
        <f t="shared" si="378"/>
        <v>-262.70599999999996</v>
      </c>
      <c r="N877" s="26">
        <f t="shared" si="378"/>
        <v>36.217999999999961</v>
      </c>
      <c r="O877" s="26">
        <f t="shared" si="378"/>
        <v>-217.47200000000001</v>
      </c>
      <c r="P877" s="26">
        <f t="shared" si="378"/>
        <v>-81.451999999999998</v>
      </c>
      <c r="Q877" s="20">
        <f t="shared" si="378"/>
        <v>-55.156000000000006</v>
      </c>
      <c r="R877" s="26">
        <f t="shared" si="378"/>
        <v>-43.652000000000001</v>
      </c>
      <c r="S877" s="26">
        <f t="shared" si="378"/>
        <v>-5.7519999999999998</v>
      </c>
      <c r="T877" s="20">
        <f t="shared" si="378"/>
        <v>-5.7519999999999998</v>
      </c>
      <c r="U877" s="20">
        <f t="shared" si="378"/>
        <v>572.53824816731935</v>
      </c>
      <c r="V877" s="20">
        <f t="shared" si="378"/>
        <v>-9.5165794567301987</v>
      </c>
      <c r="W877" s="20">
        <f t="shared" si="378"/>
        <v>217.89718022000784</v>
      </c>
      <c r="X877" s="20">
        <f t="shared" si="378"/>
        <v>364.15764740404188</v>
      </c>
    </row>
    <row r="878" spans="1:24" s="2" customFormat="1" x14ac:dyDescent="0.25">
      <c r="A878" s="594">
        <v>13</v>
      </c>
      <c r="B878" s="21" t="s">
        <v>78</v>
      </c>
      <c r="C878" s="22"/>
      <c r="D878" s="23"/>
      <c r="E878" s="598" t="s">
        <v>28</v>
      </c>
      <c r="F878" s="20">
        <f>ROUND(F877/F862*100,1)</f>
        <v>5</v>
      </c>
      <c r="G878" s="598"/>
      <c r="H878" s="20">
        <f t="shared" ref="H878:X878" si="379">ROUND(H877/H862*100,1)</f>
        <v>12</v>
      </c>
      <c r="I878" s="20">
        <f t="shared" si="379"/>
        <v>11.3</v>
      </c>
      <c r="J878" s="20">
        <f t="shared" si="379"/>
        <v>25.8</v>
      </c>
      <c r="K878" s="20">
        <f t="shared" si="379"/>
        <v>10.199999999999999</v>
      </c>
      <c r="L878" s="20">
        <f t="shared" si="379"/>
        <v>-4.5999999999999996</v>
      </c>
      <c r="M878" s="20">
        <f t="shared" si="379"/>
        <v>-37.700000000000003</v>
      </c>
      <c r="N878" s="20">
        <f t="shared" si="379"/>
        <v>10.5</v>
      </c>
      <c r="O878" s="20">
        <f t="shared" si="379"/>
        <v>-79.900000000000006</v>
      </c>
      <c r="P878" s="20">
        <f t="shared" si="379"/>
        <v>-100</v>
      </c>
      <c r="Q878" s="20">
        <f t="shared" si="379"/>
        <v>-100</v>
      </c>
      <c r="R878" s="20">
        <f t="shared" si="379"/>
        <v>-100</v>
      </c>
      <c r="S878" s="20">
        <f t="shared" si="379"/>
        <v>-100</v>
      </c>
      <c r="T878" s="20">
        <f t="shared" si="379"/>
        <v>-100</v>
      </c>
      <c r="U878" s="20">
        <f t="shared" si="379"/>
        <v>45.8</v>
      </c>
      <c r="V878" s="20">
        <f t="shared" si="379"/>
        <v>-2.7</v>
      </c>
      <c r="W878" s="20">
        <f t="shared" si="379"/>
        <v>53.8</v>
      </c>
      <c r="X878" s="20">
        <f t="shared" si="379"/>
        <v>73.7</v>
      </c>
    </row>
    <row r="879" spans="1:24" s="2" customFormat="1" x14ac:dyDescent="0.25">
      <c r="A879" s="21"/>
      <c r="B879" s="21"/>
      <c r="C879" s="22"/>
      <c r="D879" s="23"/>
      <c r="E879" s="23"/>
      <c r="F879" s="23"/>
      <c r="G879" s="23"/>
      <c r="H879" s="23"/>
      <c r="I879" s="24"/>
      <c r="J879" s="24"/>
      <c r="K879" s="24"/>
      <c r="L879" s="24"/>
      <c r="M879" s="24"/>
      <c r="N879" s="24"/>
      <c r="O879" s="24"/>
      <c r="P879" s="24"/>
      <c r="Q879" s="24"/>
      <c r="R879" s="24"/>
      <c r="S879" s="24"/>
      <c r="T879" s="24"/>
      <c r="U879" s="24"/>
      <c r="V879" s="24"/>
      <c r="W879" s="24"/>
      <c r="X879" s="24"/>
    </row>
    <row r="880" spans="1:24" s="2" customFormat="1" x14ac:dyDescent="0.25"/>
    <row r="881" spans="2:2" s="2" customFormat="1" x14ac:dyDescent="0.25">
      <c r="B881" s="2" t="s">
        <v>99</v>
      </c>
    </row>
  </sheetData>
  <mergeCells count="72">
    <mergeCell ref="B845:D845"/>
    <mergeCell ref="J744:L744"/>
    <mergeCell ref="B745:D745"/>
    <mergeCell ref="B746:D746"/>
    <mergeCell ref="B747:D747"/>
    <mergeCell ref="J794:L794"/>
    <mergeCell ref="B795:D795"/>
    <mergeCell ref="B796:D796"/>
    <mergeCell ref="B797:D797"/>
    <mergeCell ref="J842:L842"/>
    <mergeCell ref="B843:D843"/>
    <mergeCell ref="B844:D844"/>
    <mergeCell ref="B697:D697"/>
    <mergeCell ref="J595:L595"/>
    <mergeCell ref="B596:D596"/>
    <mergeCell ref="B597:D597"/>
    <mergeCell ref="B598:D598"/>
    <mergeCell ref="J644:L644"/>
    <mergeCell ref="B645:D645"/>
    <mergeCell ref="B646:D646"/>
    <mergeCell ref="B647:D647"/>
    <mergeCell ref="J694:L694"/>
    <mergeCell ref="B695:D695"/>
    <mergeCell ref="B696:D696"/>
    <mergeCell ref="B550:D550"/>
    <mergeCell ref="J450:L450"/>
    <mergeCell ref="B451:D451"/>
    <mergeCell ref="B452:D452"/>
    <mergeCell ref="B453:D453"/>
    <mergeCell ref="J498:L498"/>
    <mergeCell ref="B499:D499"/>
    <mergeCell ref="B500:D500"/>
    <mergeCell ref="B501:D501"/>
    <mergeCell ref="J547:L547"/>
    <mergeCell ref="B548:D548"/>
    <mergeCell ref="B549:D549"/>
    <mergeCell ref="B406:D406"/>
    <mergeCell ref="J307:L307"/>
    <mergeCell ref="B308:D308"/>
    <mergeCell ref="B309:D309"/>
    <mergeCell ref="B310:D310"/>
    <mergeCell ref="J355:L355"/>
    <mergeCell ref="B356:D356"/>
    <mergeCell ref="B357:D357"/>
    <mergeCell ref="B358:D358"/>
    <mergeCell ref="J403:L403"/>
    <mergeCell ref="B404:D404"/>
    <mergeCell ref="B405:D405"/>
    <mergeCell ref="B259:D259"/>
    <mergeCell ref="J156:L156"/>
    <mergeCell ref="B157:D157"/>
    <mergeCell ref="B158:D158"/>
    <mergeCell ref="B159:D159"/>
    <mergeCell ref="J206:L206"/>
    <mergeCell ref="B207:D207"/>
    <mergeCell ref="B208:D208"/>
    <mergeCell ref="B209:D209"/>
    <mergeCell ref="J256:L256"/>
    <mergeCell ref="B257:D257"/>
    <mergeCell ref="B258:D258"/>
    <mergeCell ref="B110:D110"/>
    <mergeCell ref="J10:L10"/>
    <mergeCell ref="B11:D11"/>
    <mergeCell ref="B12:D12"/>
    <mergeCell ref="B13:D13"/>
    <mergeCell ref="J59:L59"/>
    <mergeCell ref="B60:D60"/>
    <mergeCell ref="B61:D61"/>
    <mergeCell ref="B62:D62"/>
    <mergeCell ref="J107:L107"/>
    <mergeCell ref="B108:D108"/>
    <mergeCell ref="B109:D109"/>
  </mergeCells>
  <pageMargins left="0.8" right="0.15748031496062992" top="0.31496062992125984" bottom="0.98425196850393704" header="0.23622047244094491" footer="0.51181102362204722"/>
  <pageSetup paperSize="9" scale="50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932"/>
  <sheetViews>
    <sheetView topLeftCell="A199" workbookViewId="0">
      <pane xSplit="7" ySplit="22" topLeftCell="H230" activePane="bottomRight" state="frozen"/>
      <selection activeCell="A199" sqref="A199"/>
      <selection pane="topRight" activeCell="H199" sqref="H199"/>
      <selection pane="bottomLeft" activeCell="A221" sqref="A221"/>
      <selection pane="bottomRight" activeCell="H226" sqref="H226"/>
    </sheetView>
  </sheetViews>
  <sheetFormatPr defaultRowHeight="13.2" x14ac:dyDescent="0.25"/>
  <cols>
    <col min="1" max="1" width="9.33203125" customWidth="1"/>
    <col min="2" max="2" width="10.33203125" customWidth="1"/>
    <col min="3" max="3" width="11.44140625" customWidth="1"/>
    <col min="4" max="4" width="11.5546875" customWidth="1"/>
    <col min="5" max="5" width="11.109375" customWidth="1"/>
    <col min="6" max="6" width="16.33203125" customWidth="1"/>
    <col min="7" max="7" width="13.6640625" customWidth="1"/>
    <col min="8" max="9" width="12" customWidth="1"/>
    <col min="10" max="11" width="12.5546875" customWidth="1"/>
    <col min="12" max="12" width="10.44140625" customWidth="1"/>
    <col min="13" max="13" width="11" customWidth="1"/>
    <col min="14" max="15" width="10.6640625" customWidth="1"/>
    <col min="16" max="16" width="9" customWidth="1"/>
    <col min="17" max="17" width="11.44140625" customWidth="1"/>
    <col min="18" max="18" width="10.5546875" bestFit="1" customWidth="1"/>
    <col min="19" max="19" width="10.6640625" customWidth="1"/>
    <col min="20" max="20" width="9.5546875" bestFit="1" customWidth="1"/>
    <col min="21" max="21" width="9.33203125" customWidth="1"/>
    <col min="22" max="22" width="9.5546875" bestFit="1" customWidth="1"/>
    <col min="23" max="23" width="9.33203125" customWidth="1"/>
    <col min="24" max="25" width="10.109375" customWidth="1"/>
    <col min="26" max="27" width="11.109375" customWidth="1"/>
    <col min="28" max="29" width="12" customWidth="1"/>
    <col min="30" max="30" width="10.6640625" style="184" bestFit="1" customWidth="1"/>
    <col min="31" max="31" width="10.5546875" style="184" customWidth="1"/>
    <col min="32" max="33" width="12.44140625" customWidth="1"/>
    <col min="34" max="34" width="12.88671875" bestFit="1" customWidth="1"/>
    <col min="35" max="35" width="12.6640625" customWidth="1"/>
    <col min="36" max="36" width="11.88671875" bestFit="1" customWidth="1"/>
    <col min="37" max="37" width="11.6640625" customWidth="1"/>
    <col min="38" max="38" width="11.88671875" bestFit="1" customWidth="1"/>
    <col min="39" max="39" width="11.6640625" customWidth="1"/>
    <col min="40" max="41" width="12.44140625" customWidth="1"/>
  </cols>
  <sheetData>
    <row r="1" spans="1:41" x14ac:dyDescent="0.25">
      <c r="AD1"/>
      <c r="AE1"/>
      <c r="AL1" t="s">
        <v>97</v>
      </c>
    </row>
    <row r="2" spans="1:41" x14ac:dyDescent="0.25">
      <c r="AD2"/>
      <c r="AE2"/>
      <c r="AL2" t="s">
        <v>458</v>
      </c>
    </row>
    <row r="3" spans="1:41" x14ac:dyDescent="0.25">
      <c r="AD3"/>
      <c r="AE3"/>
      <c r="AL3" t="s">
        <v>459</v>
      </c>
    </row>
    <row r="4" spans="1:41" x14ac:dyDescent="0.25">
      <c r="AD4"/>
      <c r="AE4"/>
      <c r="AL4" t="s">
        <v>460</v>
      </c>
    </row>
    <row r="5" spans="1:41" x14ac:dyDescent="0.25">
      <c r="AD5"/>
      <c r="AE5"/>
    </row>
    <row r="6" spans="1:41" x14ac:dyDescent="0.25">
      <c r="AD6"/>
      <c r="AE6"/>
    </row>
    <row r="7" spans="1:41" s="2" customFormat="1" ht="22.8" x14ac:dyDescent="0.4">
      <c r="C7" s="213" t="s">
        <v>445</v>
      </c>
    </row>
    <row r="8" spans="1:41" s="2" customFormat="1" ht="15.6" x14ac:dyDescent="0.3">
      <c r="A8" s="2" t="s">
        <v>52</v>
      </c>
      <c r="E8" s="3" t="s">
        <v>354</v>
      </c>
      <c r="L8" s="3" t="s">
        <v>354</v>
      </c>
      <c r="Q8" s="3"/>
      <c r="T8" s="3"/>
      <c r="U8" s="3"/>
      <c r="X8" s="3"/>
      <c r="Y8" s="3"/>
      <c r="AB8" s="3"/>
      <c r="AC8" s="3"/>
      <c r="AF8" s="3"/>
      <c r="AG8" s="3"/>
      <c r="AH8" s="3"/>
      <c r="AI8" s="3"/>
    </row>
    <row r="9" spans="1:41" s="2" customFormat="1" x14ac:dyDescent="0.25">
      <c r="A9" s="72" t="s">
        <v>54</v>
      </c>
      <c r="AE9" s="372"/>
    </row>
    <row r="10" spans="1:41" s="2" customFormat="1" x14ac:dyDescent="0.25">
      <c r="A10" s="5" t="s">
        <v>0</v>
      </c>
      <c r="B10" s="384" t="s">
        <v>462</v>
      </c>
      <c r="C10" s="389"/>
      <c r="D10" s="385"/>
      <c r="E10" s="388" t="s">
        <v>2</v>
      </c>
      <c r="F10" s="19" t="s">
        <v>55</v>
      </c>
      <c r="G10" s="364" t="s">
        <v>89</v>
      </c>
      <c r="H10" s="945" t="s">
        <v>461</v>
      </c>
      <c r="I10" s="946"/>
      <c r="J10" s="884" t="s">
        <v>94</v>
      </c>
      <c r="K10" s="889"/>
      <c r="L10" s="884" t="s">
        <v>93</v>
      </c>
      <c r="M10" s="885"/>
      <c r="N10" s="885"/>
      <c r="O10" s="885"/>
      <c r="P10" s="885"/>
      <c r="Q10" s="359"/>
      <c r="R10" s="884" t="s">
        <v>90</v>
      </c>
      <c r="S10" s="889"/>
      <c r="T10" s="884" t="s">
        <v>93</v>
      </c>
      <c r="U10" s="942"/>
      <c r="V10" s="942"/>
      <c r="W10" s="942"/>
      <c r="X10" s="942"/>
      <c r="Y10" s="942"/>
      <c r="Z10" s="940" t="s">
        <v>91</v>
      </c>
      <c r="AA10" s="944"/>
      <c r="AB10" s="884" t="s">
        <v>93</v>
      </c>
      <c r="AC10" s="942"/>
      <c r="AD10" s="942"/>
      <c r="AE10" s="942"/>
      <c r="AF10" s="942"/>
      <c r="AG10" s="943"/>
      <c r="AH10" s="940" t="s">
        <v>92</v>
      </c>
      <c r="AI10" s="941"/>
      <c r="AJ10" s="885" t="s">
        <v>93</v>
      </c>
      <c r="AK10" s="942"/>
      <c r="AL10" s="942"/>
      <c r="AM10" s="942"/>
      <c r="AN10" s="942"/>
      <c r="AO10" s="943"/>
    </row>
    <row r="11" spans="1:41" s="18" customFormat="1" x14ac:dyDescent="0.25">
      <c r="A11" s="14"/>
      <c r="B11" s="386"/>
      <c r="C11" s="390"/>
      <c r="D11" s="387"/>
      <c r="E11" s="381" t="s">
        <v>9</v>
      </c>
      <c r="F11" s="73" t="s">
        <v>57</v>
      </c>
      <c r="G11" s="74" t="s">
        <v>56</v>
      </c>
      <c r="H11" s="947"/>
      <c r="I11" s="948"/>
      <c r="J11" s="884" t="s">
        <v>10</v>
      </c>
      <c r="K11" s="889"/>
      <c r="L11" s="884" t="s">
        <v>11</v>
      </c>
      <c r="M11" s="943"/>
      <c r="N11" s="884" t="s">
        <v>12</v>
      </c>
      <c r="O11" s="943"/>
      <c r="P11" s="884" t="s">
        <v>13</v>
      </c>
      <c r="Q11" s="943"/>
      <c r="R11" s="884" t="s">
        <v>10</v>
      </c>
      <c r="S11" s="889"/>
      <c r="T11" s="884" t="s">
        <v>14</v>
      </c>
      <c r="U11" s="889"/>
      <c r="V11" s="884" t="s">
        <v>15</v>
      </c>
      <c r="W11" s="889"/>
      <c r="X11" s="884" t="s">
        <v>16</v>
      </c>
      <c r="Y11" s="885"/>
      <c r="Z11" s="881" t="s">
        <v>10</v>
      </c>
      <c r="AA11" s="939"/>
      <c r="AB11" s="881" t="s">
        <v>17</v>
      </c>
      <c r="AC11" s="939"/>
      <c r="AD11" s="881" t="s">
        <v>58</v>
      </c>
      <c r="AE11" s="939"/>
      <c r="AF11" s="881" t="s">
        <v>18</v>
      </c>
      <c r="AG11" s="939"/>
      <c r="AH11" s="881" t="s">
        <v>10</v>
      </c>
      <c r="AI11" s="939"/>
      <c r="AJ11" s="885" t="s">
        <v>19</v>
      </c>
      <c r="AK11" s="889"/>
      <c r="AL11" s="885" t="s">
        <v>20</v>
      </c>
      <c r="AM11" s="889"/>
      <c r="AN11" s="885" t="s">
        <v>21</v>
      </c>
      <c r="AO11" s="889"/>
    </row>
    <row r="12" spans="1:41" s="2" customFormat="1" x14ac:dyDescent="0.25">
      <c r="A12" s="5"/>
      <c r="B12" s="886"/>
      <c r="C12" s="887"/>
      <c r="D12" s="888"/>
      <c r="E12" s="5"/>
      <c r="F12" s="14" t="s">
        <v>443</v>
      </c>
      <c r="G12" s="356" t="s">
        <v>88</v>
      </c>
      <c r="H12" s="20" t="s">
        <v>22</v>
      </c>
      <c r="I12" s="367" t="s">
        <v>23</v>
      </c>
      <c r="J12" s="73" t="s">
        <v>22</v>
      </c>
      <c r="K12" s="367" t="s">
        <v>23</v>
      </c>
      <c r="L12" s="73" t="s">
        <v>22</v>
      </c>
      <c r="M12" s="367" t="s">
        <v>23</v>
      </c>
      <c r="N12" s="73" t="s">
        <v>22</v>
      </c>
      <c r="O12" s="367" t="s">
        <v>23</v>
      </c>
      <c r="P12" s="73" t="s">
        <v>22</v>
      </c>
      <c r="Q12" s="367" t="s">
        <v>23</v>
      </c>
      <c r="R12" s="19" t="s">
        <v>22</v>
      </c>
      <c r="S12" s="367" t="s">
        <v>23</v>
      </c>
      <c r="T12" s="19" t="s">
        <v>22</v>
      </c>
      <c r="U12" s="367" t="s">
        <v>23</v>
      </c>
      <c r="V12" s="19" t="s">
        <v>22</v>
      </c>
      <c r="W12" s="367" t="s">
        <v>23</v>
      </c>
      <c r="X12" s="19" t="s">
        <v>22</v>
      </c>
      <c r="Y12" s="367" t="s">
        <v>23</v>
      </c>
      <c r="Z12" s="19" t="s">
        <v>22</v>
      </c>
      <c r="AA12" s="367" t="s">
        <v>23</v>
      </c>
      <c r="AB12" s="19" t="s">
        <v>22</v>
      </c>
      <c r="AC12" s="373" t="s">
        <v>23</v>
      </c>
      <c r="AD12" s="19" t="s">
        <v>22</v>
      </c>
      <c r="AE12" s="373" t="s">
        <v>23</v>
      </c>
      <c r="AF12" s="19" t="s">
        <v>22</v>
      </c>
      <c r="AG12" s="373" t="s">
        <v>23</v>
      </c>
      <c r="AH12" s="19" t="s">
        <v>22</v>
      </c>
      <c r="AI12" s="373" t="s">
        <v>23</v>
      </c>
      <c r="AJ12" s="19" t="s">
        <v>22</v>
      </c>
      <c r="AK12" s="373" t="s">
        <v>23</v>
      </c>
      <c r="AL12" s="19" t="s">
        <v>22</v>
      </c>
      <c r="AM12" s="373" t="s">
        <v>23</v>
      </c>
      <c r="AN12" s="19" t="s">
        <v>22</v>
      </c>
      <c r="AO12" s="379" t="s">
        <v>23</v>
      </c>
    </row>
    <row r="13" spans="1:41" s="2" customFormat="1" x14ac:dyDescent="0.25">
      <c r="A13" s="20">
        <v>1</v>
      </c>
      <c r="B13" s="884">
        <v>2</v>
      </c>
      <c r="C13" s="885"/>
      <c r="D13" s="889"/>
      <c r="E13" s="365">
        <v>3</v>
      </c>
      <c r="F13" s="20">
        <v>4</v>
      </c>
      <c r="G13" s="365">
        <v>5</v>
      </c>
      <c r="H13" s="365">
        <v>6</v>
      </c>
      <c r="I13" s="365">
        <v>7</v>
      </c>
      <c r="J13" s="388">
        <v>8</v>
      </c>
      <c r="K13" s="388">
        <v>9</v>
      </c>
      <c r="L13" s="19">
        <v>10</v>
      </c>
      <c r="M13" s="19">
        <v>11</v>
      </c>
      <c r="N13" s="19">
        <v>12</v>
      </c>
      <c r="O13" s="19">
        <v>13</v>
      </c>
      <c r="P13" s="19">
        <v>14</v>
      </c>
      <c r="Q13" s="19">
        <v>15</v>
      </c>
      <c r="R13" s="19">
        <v>16</v>
      </c>
      <c r="S13" s="19">
        <v>17</v>
      </c>
      <c r="T13" s="19">
        <v>18</v>
      </c>
      <c r="U13" s="19">
        <v>19</v>
      </c>
      <c r="V13" s="19">
        <v>20</v>
      </c>
      <c r="W13" s="19">
        <v>21</v>
      </c>
      <c r="X13" s="19">
        <v>22</v>
      </c>
      <c r="Y13" s="19">
        <v>23</v>
      </c>
      <c r="Z13" s="19">
        <v>24</v>
      </c>
      <c r="AA13" s="19">
        <v>25</v>
      </c>
      <c r="AB13" s="19">
        <v>26</v>
      </c>
      <c r="AC13" s="19">
        <v>27</v>
      </c>
      <c r="AD13" s="19">
        <v>28</v>
      </c>
      <c r="AE13" s="19">
        <v>29</v>
      </c>
      <c r="AF13" s="19">
        <v>30</v>
      </c>
      <c r="AG13" s="19">
        <v>31</v>
      </c>
      <c r="AH13" s="19">
        <v>32</v>
      </c>
      <c r="AI13" s="19">
        <v>33</v>
      </c>
      <c r="AJ13" s="19">
        <v>34</v>
      </c>
      <c r="AK13" s="19">
        <v>35</v>
      </c>
      <c r="AL13" s="19">
        <v>36</v>
      </c>
      <c r="AM13" s="19">
        <v>37</v>
      </c>
      <c r="AN13" s="19">
        <v>38</v>
      </c>
      <c r="AO13" s="20">
        <v>39</v>
      </c>
    </row>
    <row r="14" spans="1:41" s="2" customFormat="1" x14ac:dyDescent="0.25">
      <c r="A14" s="20">
        <v>1</v>
      </c>
      <c r="B14" s="78" t="s">
        <v>59</v>
      </c>
      <c r="C14" s="359"/>
      <c r="D14" s="360"/>
      <c r="E14" s="79" t="s">
        <v>60</v>
      </c>
      <c r="F14" s="365">
        <f>F17+F15</f>
        <v>51993.5</v>
      </c>
      <c r="G14" s="79"/>
      <c r="H14" s="265">
        <f>J14+R14+Z14+AH14</f>
        <v>47580.281999999999</v>
      </c>
      <c r="I14" s="265">
        <f>K14+S14+AA14+AI14</f>
        <v>28196.79</v>
      </c>
      <c r="J14" s="26">
        <f>L14+N14+P14</f>
        <v>22680.007000000001</v>
      </c>
      <c r="K14" s="183">
        <f>M14+O14+Q14</f>
        <v>23166.02</v>
      </c>
      <c r="L14" s="26">
        <f>L17+L15</f>
        <v>9160.0069999999996</v>
      </c>
      <c r="M14" s="26">
        <f>M17+M15</f>
        <v>9212.9600000000009</v>
      </c>
      <c r="N14" s="26">
        <f>N15+N17</f>
        <v>7341.2800000000007</v>
      </c>
      <c r="O14" s="26">
        <f>O15+O17</f>
        <v>7685.78</v>
      </c>
      <c r="P14" s="26">
        <f>P15+P17</f>
        <v>6178.7200000000012</v>
      </c>
      <c r="Q14" s="26">
        <f>Q15+Q17</f>
        <v>6267.28</v>
      </c>
      <c r="R14" s="215">
        <f>T14+V14+X14</f>
        <v>5253.4480000000012</v>
      </c>
      <c r="S14" s="215">
        <f>U14+W14+Y14</f>
        <v>5018.5200000000004</v>
      </c>
      <c r="T14" s="26">
        <f t="shared" ref="T14:Y14" si="0">T15+T17</f>
        <v>3619.2040000000006</v>
      </c>
      <c r="U14" s="26">
        <f t="shared" si="0"/>
        <v>3416.0000000000005</v>
      </c>
      <c r="V14" s="26">
        <f t="shared" si="0"/>
        <v>982.572</v>
      </c>
      <c r="W14" s="26">
        <f t="shared" si="0"/>
        <v>957.97</v>
      </c>
      <c r="X14" s="26">
        <f t="shared" si="0"/>
        <v>651.67200000000014</v>
      </c>
      <c r="Y14" s="26">
        <f t="shared" si="0"/>
        <v>644.55000000000007</v>
      </c>
      <c r="Z14" s="215">
        <f>AB14+AD14+AF14</f>
        <v>1824.7080000000001</v>
      </c>
      <c r="AA14" s="215">
        <f>AC14+AE14+AG14</f>
        <v>12.250000000000002</v>
      </c>
      <c r="AB14" s="26">
        <f t="shared" ref="AB14:AG14" si="1">AB17+AB15</f>
        <v>556.76400000000012</v>
      </c>
      <c r="AC14" s="26">
        <f t="shared" si="1"/>
        <v>0</v>
      </c>
      <c r="AD14" s="26">
        <f t="shared" si="1"/>
        <v>484.15999999999991</v>
      </c>
      <c r="AE14" s="26">
        <f t="shared" si="1"/>
        <v>0</v>
      </c>
      <c r="AF14" s="26">
        <f t="shared" si="1"/>
        <v>783.78399999999999</v>
      </c>
      <c r="AG14" s="26">
        <f t="shared" si="1"/>
        <v>12.250000000000002</v>
      </c>
      <c r="AH14" s="215">
        <f>AJ14+AL14+AN14</f>
        <v>17822.118999999999</v>
      </c>
      <c r="AI14" s="215">
        <f>AK14+AM14+AO14</f>
        <v>0</v>
      </c>
      <c r="AJ14" s="26">
        <f t="shared" ref="AJ14:AO14" si="2">AJ15+AJ17</f>
        <v>3681.6319999999996</v>
      </c>
      <c r="AK14" s="26">
        <f t="shared" si="2"/>
        <v>0</v>
      </c>
      <c r="AL14" s="26">
        <f t="shared" si="2"/>
        <v>6050.7640000000001</v>
      </c>
      <c r="AM14" s="26">
        <f t="shared" si="2"/>
        <v>0</v>
      </c>
      <c r="AN14" s="26">
        <f t="shared" si="2"/>
        <v>8089.722999999999</v>
      </c>
      <c r="AO14" s="26">
        <f t="shared" si="2"/>
        <v>0</v>
      </c>
    </row>
    <row r="15" spans="1:41" s="2" customFormat="1" x14ac:dyDescent="0.25">
      <c r="A15" s="20">
        <v>2</v>
      </c>
      <c r="B15" s="78" t="s">
        <v>61</v>
      </c>
      <c r="C15" s="359"/>
      <c r="D15" s="360"/>
      <c r="E15" s="79" t="s">
        <v>60</v>
      </c>
      <c r="F15" s="360">
        <f>F64+F211+F261+F312+F699+F749+F799+F847</f>
        <v>2148.8900000000003</v>
      </c>
      <c r="G15" s="79"/>
      <c r="H15" s="214">
        <f>J15+R15+Z15+AH15</f>
        <v>1951.27</v>
      </c>
      <c r="I15" s="214">
        <f>K15+S15+AA15+AI15</f>
        <v>1031.81</v>
      </c>
      <c r="J15" s="38">
        <f>L15+N15+P15</f>
        <v>931.40999999999985</v>
      </c>
      <c r="K15" s="38">
        <f>M15+O15+Q15</f>
        <v>954.61</v>
      </c>
      <c r="L15" s="38">
        <f t="shared" ref="L15:Q15" si="3">L64+L211+L261+L312+L699+L749+L799+L847</f>
        <v>376.73</v>
      </c>
      <c r="M15" s="38">
        <f t="shared" si="3"/>
        <v>378.91</v>
      </c>
      <c r="N15" s="38">
        <f t="shared" si="3"/>
        <v>301.90999999999991</v>
      </c>
      <c r="O15" s="38">
        <f t="shared" si="3"/>
        <v>317.17</v>
      </c>
      <c r="P15" s="38">
        <f t="shared" si="3"/>
        <v>252.77</v>
      </c>
      <c r="Q15" s="38">
        <f t="shared" si="3"/>
        <v>258.52999999999997</v>
      </c>
      <c r="R15" s="264">
        <f>T15+V15+X15</f>
        <v>214.44000000000003</v>
      </c>
      <c r="S15" s="264">
        <f>U15+W15+Y15</f>
        <v>75.400000000000006</v>
      </c>
      <c r="T15" s="38">
        <f t="shared" ref="T15:Y15" si="4">T64+T211+T261+T312+T699+T749+T799+T847</f>
        <v>147.98000000000002</v>
      </c>
      <c r="U15" s="38">
        <f t="shared" si="4"/>
        <v>75.400000000000006</v>
      </c>
      <c r="V15" s="38">
        <f t="shared" si="4"/>
        <v>39.250000000000007</v>
      </c>
      <c r="W15" s="38">
        <f t="shared" si="4"/>
        <v>0</v>
      </c>
      <c r="X15" s="38">
        <f t="shared" si="4"/>
        <v>27.21</v>
      </c>
      <c r="Y15" s="38">
        <f t="shared" si="4"/>
        <v>0</v>
      </c>
      <c r="Z15" s="264">
        <f>AB15+AD15+AF15</f>
        <v>74.930000000000007</v>
      </c>
      <c r="AA15" s="264">
        <f>AC15+AE15+AG15</f>
        <v>1.8</v>
      </c>
      <c r="AB15" s="38">
        <f t="shared" ref="AB15:AG15" si="5">AB64+AB211+AB261+AB312+AB699+AB749+AB799+AB847</f>
        <v>22.71</v>
      </c>
      <c r="AC15" s="38">
        <f t="shared" si="5"/>
        <v>0</v>
      </c>
      <c r="AD15" s="38">
        <f t="shared" si="5"/>
        <v>20.34</v>
      </c>
      <c r="AE15" s="38">
        <f t="shared" si="5"/>
        <v>0</v>
      </c>
      <c r="AF15" s="38">
        <f t="shared" si="5"/>
        <v>31.880000000000003</v>
      </c>
      <c r="AG15" s="38">
        <f t="shared" si="5"/>
        <v>1.8</v>
      </c>
      <c r="AH15" s="264">
        <f>AJ15+AL15+AN15</f>
        <v>730.49000000000012</v>
      </c>
      <c r="AI15" s="264">
        <f>AK15+AM15+AO15</f>
        <v>0</v>
      </c>
      <c r="AJ15" s="38">
        <f t="shared" ref="AJ15:AO15" si="6">AJ64+AJ211+AJ261+AJ312+AJ699+AJ749+AJ799+AJ847</f>
        <v>150.42000000000002</v>
      </c>
      <c r="AK15" s="38">
        <f t="shared" si="6"/>
        <v>0</v>
      </c>
      <c r="AL15" s="38">
        <f t="shared" si="6"/>
        <v>248.32000000000002</v>
      </c>
      <c r="AM15" s="38">
        <f t="shared" si="6"/>
        <v>0</v>
      </c>
      <c r="AN15" s="38">
        <f t="shared" si="6"/>
        <v>331.75000000000011</v>
      </c>
      <c r="AO15" s="38">
        <f t="shared" si="6"/>
        <v>0</v>
      </c>
    </row>
    <row r="16" spans="1:41" s="2" customFormat="1" x14ac:dyDescent="0.25">
      <c r="A16" s="20">
        <v>3</v>
      </c>
      <c r="B16" s="78" t="s">
        <v>62</v>
      </c>
      <c r="C16" s="359"/>
      <c r="D16" s="360"/>
      <c r="E16" s="79" t="s">
        <v>28</v>
      </c>
      <c r="F16" s="20">
        <f>ROUND(F15/F14*100,2)</f>
        <v>4.13</v>
      </c>
      <c r="G16" s="79"/>
      <c r="H16" s="20">
        <f>ROUND(H15/H14*100,2)</f>
        <v>4.0999999999999996</v>
      </c>
      <c r="I16" s="20">
        <f>ROUND(I15/I14*100,2)</f>
        <v>3.66</v>
      </c>
      <c r="J16" s="20">
        <f t="shared" ref="J16:X16" si="7">ROUND(J15/J14*100,1)</f>
        <v>4.0999999999999996</v>
      </c>
      <c r="K16" s="20">
        <f t="shared" ref="K16" si="8">ROUND(K15/K14*100,1)</f>
        <v>4.0999999999999996</v>
      </c>
      <c r="L16" s="18">
        <f t="shared" si="7"/>
        <v>4.0999999999999996</v>
      </c>
      <c r="M16" s="20">
        <f t="shared" ref="M16" si="9">ROUND(M15/M14*100,1)</f>
        <v>4.0999999999999996</v>
      </c>
      <c r="N16" s="20">
        <f t="shared" si="7"/>
        <v>4.0999999999999996</v>
      </c>
      <c r="O16" s="20">
        <f t="shared" ref="O16" si="10">ROUND(O15/O14*100,1)</f>
        <v>4.0999999999999996</v>
      </c>
      <c r="P16" s="20">
        <f t="shared" si="7"/>
        <v>4.0999999999999996</v>
      </c>
      <c r="Q16" s="20">
        <f t="shared" ref="Q16" si="11">ROUND(Q15/Q14*100,1)</f>
        <v>4.0999999999999996</v>
      </c>
      <c r="R16" s="20">
        <f t="shared" si="7"/>
        <v>4.0999999999999996</v>
      </c>
      <c r="S16" s="20">
        <f t="shared" ref="S16" si="12">ROUND(S15/S14*100,1)</f>
        <v>1.5</v>
      </c>
      <c r="T16" s="20">
        <f t="shared" si="7"/>
        <v>4.0999999999999996</v>
      </c>
      <c r="U16" s="20">
        <f t="shared" ref="U16" si="13">ROUND(U15/U14*100,1)</f>
        <v>2.2000000000000002</v>
      </c>
      <c r="V16" s="20">
        <f t="shared" si="7"/>
        <v>4</v>
      </c>
      <c r="W16" s="20">
        <f t="shared" ref="W16" si="14">ROUND(W15/W14*100,1)</f>
        <v>0</v>
      </c>
      <c r="X16" s="20">
        <f t="shared" si="7"/>
        <v>4.2</v>
      </c>
      <c r="Y16" s="20">
        <f t="shared" ref="Y16" si="15">ROUND(Y15/Y14*100,1)</f>
        <v>0</v>
      </c>
      <c r="Z16" s="20">
        <f>ROUND(Z15/Z14*100,2)</f>
        <v>4.1100000000000003</v>
      </c>
      <c r="AA16" s="20">
        <f>ROUND(AA15/AA14*100,2)</f>
        <v>14.69</v>
      </c>
      <c r="AB16" s="20">
        <f t="shared" ref="AB16:AG16" si="16">ROUND(AB15/AB14*100,1)</f>
        <v>4.0999999999999996</v>
      </c>
      <c r="AC16" s="20" t="e">
        <f t="shared" si="16"/>
        <v>#DIV/0!</v>
      </c>
      <c r="AD16" s="20">
        <f t="shared" si="16"/>
        <v>4.2</v>
      </c>
      <c r="AE16" s="20" t="e">
        <f t="shared" si="16"/>
        <v>#DIV/0!</v>
      </c>
      <c r="AF16" s="20">
        <f t="shared" si="16"/>
        <v>4.0999999999999996</v>
      </c>
      <c r="AG16" s="20">
        <f t="shared" si="16"/>
        <v>14.7</v>
      </c>
      <c r="AH16" s="20">
        <f t="shared" ref="AH16:AO16" si="17">ROUND(AH15/AH14*100,2)</f>
        <v>4.0999999999999996</v>
      </c>
      <c r="AI16" s="20" t="e">
        <f t="shared" si="17"/>
        <v>#DIV/0!</v>
      </c>
      <c r="AJ16" s="20">
        <f t="shared" si="17"/>
        <v>4.09</v>
      </c>
      <c r="AK16" s="20" t="e">
        <f t="shared" si="17"/>
        <v>#DIV/0!</v>
      </c>
      <c r="AL16" s="20">
        <f t="shared" si="17"/>
        <v>4.0999999999999996</v>
      </c>
      <c r="AM16" s="20" t="e">
        <f t="shared" si="17"/>
        <v>#DIV/0!</v>
      </c>
      <c r="AN16" s="20">
        <f t="shared" si="17"/>
        <v>4.0999999999999996</v>
      </c>
      <c r="AO16" s="20" t="e">
        <f t="shared" si="17"/>
        <v>#DIV/0!</v>
      </c>
    </row>
    <row r="17" spans="1:246" s="2" customFormat="1" x14ac:dyDescent="0.25">
      <c r="A17" s="20">
        <v>4</v>
      </c>
      <c r="B17" s="78" t="s">
        <v>191</v>
      </c>
      <c r="C17" s="359"/>
      <c r="D17" s="360"/>
      <c r="E17" s="79" t="s">
        <v>60</v>
      </c>
      <c r="F17" s="365">
        <f>F21+F19</f>
        <v>49844.61</v>
      </c>
      <c r="G17" s="79"/>
      <c r="H17" s="214">
        <f t="shared" ref="H17:I19" si="18">J17+R17+Z17+AH17</f>
        <v>45629.012000000002</v>
      </c>
      <c r="I17" s="214">
        <f t="shared" si="18"/>
        <v>27164.98</v>
      </c>
      <c r="J17" s="20">
        <f t="shared" ref="J17:K19" si="19">L17+N17+P17</f>
        <v>21748.597000000002</v>
      </c>
      <c r="K17" s="20">
        <f t="shared" si="19"/>
        <v>22211.41</v>
      </c>
      <c r="L17" s="26">
        <f t="shared" ref="L17:Q17" si="20">L21+L19+L18</f>
        <v>8783.277</v>
      </c>
      <c r="M17" s="26">
        <f t="shared" si="20"/>
        <v>8834.0500000000011</v>
      </c>
      <c r="N17" s="26">
        <f t="shared" si="20"/>
        <v>7039.3700000000008</v>
      </c>
      <c r="O17" s="26">
        <f t="shared" si="20"/>
        <v>7368.61</v>
      </c>
      <c r="P17" s="26">
        <f t="shared" si="20"/>
        <v>5925.9500000000007</v>
      </c>
      <c r="Q17" s="26">
        <f t="shared" si="20"/>
        <v>6008.75</v>
      </c>
      <c r="R17" s="20">
        <f>R18+R19+R21</f>
        <v>5039.0080000000007</v>
      </c>
      <c r="S17" s="20">
        <f>S18+S19+S21</f>
        <v>4943.1200000000008</v>
      </c>
      <c r="T17" s="26">
        <f t="shared" ref="T17:Y17" si="21">T21+T19+T18</f>
        <v>3471.2240000000006</v>
      </c>
      <c r="U17" s="26">
        <f t="shared" si="21"/>
        <v>3340.6000000000004</v>
      </c>
      <c r="V17" s="26">
        <f t="shared" si="21"/>
        <v>943.322</v>
      </c>
      <c r="W17" s="26">
        <f t="shared" si="21"/>
        <v>957.97</v>
      </c>
      <c r="X17" s="26">
        <f t="shared" si="21"/>
        <v>624.4620000000001</v>
      </c>
      <c r="Y17" s="26">
        <f t="shared" si="21"/>
        <v>644.55000000000007</v>
      </c>
      <c r="Z17" s="20">
        <f>Z18+Z19+Z21</f>
        <v>1749.7780000000002</v>
      </c>
      <c r="AA17" s="20">
        <f>AA18+AA19+AA21</f>
        <v>10.450000000000001</v>
      </c>
      <c r="AB17" s="26">
        <f t="shared" ref="AB17:AG17" si="22">AB21+AB19+AB18</f>
        <v>534.05400000000009</v>
      </c>
      <c r="AC17" s="26">
        <f t="shared" si="22"/>
        <v>0</v>
      </c>
      <c r="AD17" s="26">
        <f t="shared" si="22"/>
        <v>463.81999999999994</v>
      </c>
      <c r="AE17" s="26">
        <f t="shared" si="22"/>
        <v>0</v>
      </c>
      <c r="AF17" s="26">
        <f t="shared" si="22"/>
        <v>751.904</v>
      </c>
      <c r="AG17" s="26">
        <f t="shared" si="22"/>
        <v>10.450000000000001</v>
      </c>
      <c r="AH17" s="20">
        <f>AH18+AH19+AH21</f>
        <v>17091.629000000001</v>
      </c>
      <c r="AI17" s="20">
        <f>AI18+AI19+AI21</f>
        <v>0</v>
      </c>
      <c r="AJ17" s="26">
        <f t="shared" ref="AJ17:AO17" si="23">AJ21+AJ19+AJ18</f>
        <v>3531.2119999999995</v>
      </c>
      <c r="AK17" s="26">
        <f t="shared" si="23"/>
        <v>0</v>
      </c>
      <c r="AL17" s="26">
        <f t="shared" si="23"/>
        <v>5802.4440000000004</v>
      </c>
      <c r="AM17" s="26">
        <f t="shared" si="23"/>
        <v>0</v>
      </c>
      <c r="AN17" s="26">
        <f t="shared" si="23"/>
        <v>7757.972999999999</v>
      </c>
      <c r="AO17" s="26">
        <f t="shared" si="23"/>
        <v>0</v>
      </c>
    </row>
    <row r="18" spans="1:246" s="2" customFormat="1" x14ac:dyDescent="0.25">
      <c r="A18" s="20"/>
      <c r="B18" s="78" t="s">
        <v>301</v>
      </c>
      <c r="C18" s="359"/>
      <c r="D18" s="360"/>
      <c r="E18" s="79" t="s">
        <v>60</v>
      </c>
      <c r="F18" s="365">
        <f>F67+F214+F264+F315</f>
        <v>0</v>
      </c>
      <c r="G18" s="79"/>
      <c r="H18" s="365">
        <f t="shared" si="18"/>
        <v>0</v>
      </c>
      <c r="I18" s="388">
        <f t="shared" si="18"/>
        <v>0</v>
      </c>
      <c r="J18" s="20">
        <f t="shared" si="19"/>
        <v>0</v>
      </c>
      <c r="K18" s="20">
        <f t="shared" si="19"/>
        <v>0</v>
      </c>
      <c r="L18" s="38">
        <f t="shared" ref="L18:Q19" si="24">L67+L214+L264+L315+L702+L752+L802+L850</f>
        <v>0</v>
      </c>
      <c r="M18" s="38">
        <f t="shared" si="24"/>
        <v>0</v>
      </c>
      <c r="N18" s="38">
        <f t="shared" si="24"/>
        <v>0</v>
      </c>
      <c r="O18" s="38">
        <f t="shared" si="24"/>
        <v>0</v>
      </c>
      <c r="P18" s="38">
        <f t="shared" si="24"/>
        <v>0</v>
      </c>
      <c r="Q18" s="38">
        <f t="shared" si="24"/>
        <v>0</v>
      </c>
      <c r="R18" s="20">
        <f>T18+V18+X18</f>
        <v>0</v>
      </c>
      <c r="S18" s="20">
        <f>U18+W18+Y18</f>
        <v>0</v>
      </c>
      <c r="T18" s="38">
        <f t="shared" ref="T18:Y19" si="25">T67+T214+T264+T315+T702+T752+T802+T850</f>
        <v>0</v>
      </c>
      <c r="U18" s="38">
        <f t="shared" si="25"/>
        <v>0</v>
      </c>
      <c r="V18" s="38">
        <f t="shared" si="25"/>
        <v>0</v>
      </c>
      <c r="W18" s="38">
        <f t="shared" si="25"/>
        <v>0</v>
      </c>
      <c r="X18" s="38">
        <f t="shared" si="25"/>
        <v>0</v>
      </c>
      <c r="Y18" s="38">
        <f t="shared" si="25"/>
        <v>0</v>
      </c>
      <c r="Z18" s="19">
        <f>AB18+AD18+AF18</f>
        <v>0</v>
      </c>
      <c r="AA18" s="19">
        <f>AC18+AE18+AG18</f>
        <v>0</v>
      </c>
      <c r="AB18" s="38">
        <f t="shared" ref="AB18:AG19" si="26">AB67+AB214+AB264+AB315+AB702+AB752+AB802+AB850</f>
        <v>0</v>
      </c>
      <c r="AC18" s="38">
        <f t="shared" si="26"/>
        <v>0</v>
      </c>
      <c r="AD18" s="38">
        <f t="shared" si="26"/>
        <v>0</v>
      </c>
      <c r="AE18" s="38">
        <f t="shared" si="26"/>
        <v>0</v>
      </c>
      <c r="AF18" s="38">
        <f t="shared" si="26"/>
        <v>0</v>
      </c>
      <c r="AG18" s="38">
        <f t="shared" si="26"/>
        <v>0</v>
      </c>
      <c r="AH18" s="19">
        <f>AJ18+AL18+AN18</f>
        <v>0</v>
      </c>
      <c r="AI18" s="19">
        <f>AK18+AM18+AO18</f>
        <v>0</v>
      </c>
      <c r="AJ18" s="38">
        <f t="shared" ref="AJ18:AO19" si="27">AJ67+AJ214+AJ264+AJ315+AJ702+AJ752+AJ802+AJ850</f>
        <v>0</v>
      </c>
      <c r="AK18" s="38">
        <f t="shared" si="27"/>
        <v>0</v>
      </c>
      <c r="AL18" s="38">
        <f t="shared" si="27"/>
        <v>0</v>
      </c>
      <c r="AM18" s="38">
        <f t="shared" si="27"/>
        <v>0</v>
      </c>
      <c r="AN18" s="38">
        <f t="shared" si="27"/>
        <v>0</v>
      </c>
      <c r="AO18" s="38">
        <f t="shared" si="27"/>
        <v>0</v>
      </c>
    </row>
    <row r="19" spans="1:246" s="322" customFormat="1" x14ac:dyDescent="0.25">
      <c r="A19" s="313">
        <v>5</v>
      </c>
      <c r="B19" s="330" t="s">
        <v>26</v>
      </c>
      <c r="C19" s="396"/>
      <c r="D19" s="397"/>
      <c r="E19" s="337" t="s">
        <v>60</v>
      </c>
      <c r="F19" s="397">
        <f>F68+F215+F265+F316+F703+F753+F803+F851</f>
        <v>4822.7000000000007</v>
      </c>
      <c r="G19" s="337"/>
      <c r="H19" s="314">
        <f t="shared" si="18"/>
        <v>4460.1419999999998</v>
      </c>
      <c r="I19" s="314">
        <f t="shared" si="18"/>
        <v>3091.8290000000002</v>
      </c>
      <c r="J19" s="315">
        <f t="shared" si="19"/>
        <v>3164.2070000000008</v>
      </c>
      <c r="K19" s="315">
        <f t="shared" si="19"/>
        <v>2936.8789999999999</v>
      </c>
      <c r="L19" s="315">
        <f t="shared" si="24"/>
        <v>1364.4670000000003</v>
      </c>
      <c r="M19" s="315">
        <f t="shared" si="24"/>
        <v>1084.377</v>
      </c>
      <c r="N19" s="315">
        <f t="shared" si="24"/>
        <v>1009.9200000000001</v>
      </c>
      <c r="O19" s="315">
        <f t="shared" si="24"/>
        <v>985.71499999999992</v>
      </c>
      <c r="P19" s="315">
        <f t="shared" si="24"/>
        <v>789.82</v>
      </c>
      <c r="Q19" s="315">
        <f t="shared" si="24"/>
        <v>866.78700000000003</v>
      </c>
      <c r="R19" s="313">
        <f>T19+V19+X19</f>
        <v>-237.44199999999989</v>
      </c>
      <c r="S19" s="313">
        <f>U19+W19+Y19</f>
        <v>154.38</v>
      </c>
      <c r="T19" s="315">
        <f t="shared" si="25"/>
        <v>305.36400000000003</v>
      </c>
      <c r="U19" s="315">
        <f t="shared" si="25"/>
        <v>154.38</v>
      </c>
      <c r="V19" s="315">
        <f t="shared" si="25"/>
        <v>-245.19799999999998</v>
      </c>
      <c r="W19" s="315">
        <f t="shared" si="25"/>
        <v>0</v>
      </c>
      <c r="X19" s="315">
        <f t="shared" si="25"/>
        <v>-297.60799999999995</v>
      </c>
      <c r="Y19" s="315">
        <f t="shared" si="25"/>
        <v>0</v>
      </c>
      <c r="Z19" s="321">
        <f>AB19+AD19+AF19</f>
        <v>-891.73199999999997</v>
      </c>
      <c r="AA19" s="321">
        <f>AC19+AE19+AG19</f>
        <v>0.56999999999999995</v>
      </c>
      <c r="AB19" s="315">
        <f t="shared" si="26"/>
        <v>-298.74600000000004</v>
      </c>
      <c r="AC19" s="315">
        <f t="shared" si="26"/>
        <v>0</v>
      </c>
      <c r="AD19" s="315">
        <f t="shared" si="26"/>
        <v>-320.37</v>
      </c>
      <c r="AE19" s="315">
        <f t="shared" si="26"/>
        <v>0</v>
      </c>
      <c r="AF19" s="315">
        <f t="shared" si="26"/>
        <v>-272.61600000000004</v>
      </c>
      <c r="AG19" s="315">
        <f t="shared" si="26"/>
        <v>0.56999999999999995</v>
      </c>
      <c r="AH19" s="321">
        <f>AJ19+AL19+AN19</f>
        <v>2425.1089999999995</v>
      </c>
      <c r="AI19" s="321">
        <f>AK19+AM19+AO19</f>
        <v>0</v>
      </c>
      <c r="AJ19" s="315">
        <f t="shared" si="27"/>
        <v>346.27199999999993</v>
      </c>
      <c r="AK19" s="315">
        <f t="shared" si="27"/>
        <v>0</v>
      </c>
      <c r="AL19" s="315">
        <f t="shared" si="27"/>
        <v>827.75400000000002</v>
      </c>
      <c r="AM19" s="315">
        <f t="shared" si="27"/>
        <v>0</v>
      </c>
      <c r="AN19" s="315">
        <f t="shared" si="27"/>
        <v>1251.0829999999996</v>
      </c>
      <c r="AO19" s="315">
        <f t="shared" si="27"/>
        <v>0</v>
      </c>
    </row>
    <row r="20" spans="1:246" s="340" customFormat="1" x14ac:dyDescent="0.25">
      <c r="A20" s="313">
        <v>6</v>
      </c>
      <c r="B20" s="330" t="s">
        <v>62</v>
      </c>
      <c r="C20" s="396"/>
      <c r="D20" s="397"/>
      <c r="E20" s="337" t="s">
        <v>28</v>
      </c>
      <c r="F20" s="313">
        <f>ROUND(F19/F17*100,2)</f>
        <v>9.68</v>
      </c>
      <c r="G20" s="313"/>
      <c r="H20" s="315">
        <f t="shared" ref="H20:AN20" si="28">ROUND(H19/H17*100,2)</f>
        <v>9.77</v>
      </c>
      <c r="I20" s="315">
        <f t="shared" ref="I20" si="29">ROUND(I19/I17*100,2)</f>
        <v>11.38</v>
      </c>
      <c r="J20" s="313">
        <f t="shared" si="28"/>
        <v>14.55</v>
      </c>
      <c r="K20" s="313">
        <f t="shared" ref="K20" si="30">ROUND(K19/K17*100,2)</f>
        <v>13.22</v>
      </c>
      <c r="L20" s="313">
        <f t="shared" si="28"/>
        <v>15.53</v>
      </c>
      <c r="M20" s="313">
        <f t="shared" ref="M20" si="31">ROUND(M19/M17*100,2)</f>
        <v>12.27</v>
      </c>
      <c r="N20" s="313">
        <f t="shared" si="28"/>
        <v>14.35</v>
      </c>
      <c r="O20" s="313">
        <f t="shared" ref="O20" si="32">ROUND(O19/O17*100,2)</f>
        <v>13.38</v>
      </c>
      <c r="P20" s="313">
        <f t="shared" si="28"/>
        <v>13.33</v>
      </c>
      <c r="Q20" s="313">
        <f t="shared" ref="Q20" si="33">ROUND(Q19/Q17*100,2)</f>
        <v>14.43</v>
      </c>
      <c r="R20" s="313">
        <f t="shared" si="28"/>
        <v>-4.71</v>
      </c>
      <c r="S20" s="313">
        <f t="shared" ref="S20" si="34">ROUND(S19/S17*100,2)</f>
        <v>3.12</v>
      </c>
      <c r="T20" s="313">
        <f t="shared" si="28"/>
        <v>8.8000000000000007</v>
      </c>
      <c r="U20" s="313">
        <f t="shared" ref="U20" si="35">ROUND(U19/U17*100,2)</f>
        <v>4.62</v>
      </c>
      <c r="V20" s="313">
        <f t="shared" si="28"/>
        <v>-25.99</v>
      </c>
      <c r="W20" s="313">
        <f t="shared" ref="W20" si="36">ROUND(W19/W17*100,2)</f>
        <v>0</v>
      </c>
      <c r="X20" s="313">
        <f t="shared" si="28"/>
        <v>-47.66</v>
      </c>
      <c r="Y20" s="313">
        <f t="shared" ref="Y20" si="37">ROUND(Y19/Y17*100,2)</f>
        <v>0</v>
      </c>
      <c r="Z20" s="313">
        <f t="shared" si="28"/>
        <v>-50.96</v>
      </c>
      <c r="AA20" s="313">
        <f t="shared" ref="AA20" si="38">ROUND(AA19/AA17*100,2)</f>
        <v>5.45</v>
      </c>
      <c r="AB20" s="313">
        <f t="shared" si="28"/>
        <v>-55.94</v>
      </c>
      <c r="AC20" s="313" t="e">
        <f t="shared" ref="AC20" si="39">ROUND(AC19/AC17*100,2)</f>
        <v>#DIV/0!</v>
      </c>
      <c r="AD20" s="313">
        <f t="shared" si="28"/>
        <v>-69.069999999999993</v>
      </c>
      <c r="AE20" s="313" t="e">
        <f t="shared" ref="AE20" si="40">ROUND(AE19/AE17*100,2)</f>
        <v>#DIV/0!</v>
      </c>
      <c r="AF20" s="313">
        <f t="shared" si="28"/>
        <v>-36.26</v>
      </c>
      <c r="AG20" s="313">
        <f t="shared" ref="AG20" si="41">ROUND(AG19/AG17*100,2)</f>
        <v>5.45</v>
      </c>
      <c r="AH20" s="313">
        <f t="shared" si="28"/>
        <v>14.19</v>
      </c>
      <c r="AI20" s="313" t="e">
        <f t="shared" ref="AI20" si="42">ROUND(AI19/AI17*100,2)</f>
        <v>#DIV/0!</v>
      </c>
      <c r="AJ20" s="313">
        <f t="shared" si="28"/>
        <v>9.81</v>
      </c>
      <c r="AK20" s="313" t="e">
        <f t="shared" ref="AK20" si="43">ROUND(AK19/AK17*100,2)</f>
        <v>#DIV/0!</v>
      </c>
      <c r="AL20" s="313">
        <f t="shared" si="28"/>
        <v>14.27</v>
      </c>
      <c r="AM20" s="313" t="e">
        <f t="shared" ref="AM20" si="44">ROUND(AM19/AM17*100,2)</f>
        <v>#DIV/0!</v>
      </c>
      <c r="AN20" s="313">
        <f t="shared" si="28"/>
        <v>16.13</v>
      </c>
      <c r="AO20" s="313" t="e">
        <f t="shared" ref="AO20" si="45">ROUND(AO19/AO17*100,2)</f>
        <v>#DIV/0!</v>
      </c>
      <c r="AP20" s="335"/>
      <c r="AQ20" s="335"/>
      <c r="AR20" s="335"/>
      <c r="AS20" s="335"/>
      <c r="AT20" s="335"/>
      <c r="AU20" s="335"/>
      <c r="AV20" s="335"/>
      <c r="AW20" s="335"/>
      <c r="AX20" s="335"/>
      <c r="AY20" s="335"/>
      <c r="AZ20" s="335"/>
      <c r="BA20" s="335"/>
      <c r="BB20" s="335"/>
      <c r="BC20" s="335"/>
      <c r="BD20" s="335"/>
      <c r="BE20" s="335"/>
      <c r="BF20" s="335"/>
      <c r="BG20" s="335"/>
      <c r="BH20" s="335"/>
      <c r="BI20" s="335"/>
      <c r="BJ20" s="335"/>
      <c r="BK20" s="335"/>
      <c r="BL20" s="335"/>
      <c r="BM20" s="335"/>
      <c r="BN20" s="335"/>
      <c r="BO20" s="335"/>
      <c r="BP20" s="335"/>
      <c r="BQ20" s="335"/>
      <c r="BR20" s="335"/>
      <c r="BS20" s="335"/>
      <c r="BT20" s="335"/>
      <c r="BU20" s="335"/>
      <c r="BV20" s="335"/>
      <c r="BW20" s="335"/>
      <c r="BX20" s="335"/>
      <c r="BY20" s="335"/>
      <c r="BZ20" s="335"/>
      <c r="CA20" s="335"/>
      <c r="CB20" s="335"/>
      <c r="CC20" s="335"/>
      <c r="CD20" s="335"/>
      <c r="CE20" s="335"/>
      <c r="CF20" s="335"/>
      <c r="CG20" s="335"/>
      <c r="CH20" s="335"/>
      <c r="CI20" s="335"/>
      <c r="CJ20" s="335"/>
      <c r="CK20" s="335"/>
      <c r="CL20" s="335"/>
      <c r="CM20" s="335"/>
      <c r="CN20" s="335"/>
      <c r="CO20" s="335"/>
      <c r="CP20" s="335"/>
      <c r="CQ20" s="335"/>
      <c r="CR20" s="335"/>
      <c r="CS20" s="335"/>
      <c r="CT20" s="335"/>
      <c r="CU20" s="335"/>
      <c r="CV20" s="335"/>
      <c r="CW20" s="335"/>
      <c r="CX20" s="335"/>
      <c r="CY20" s="335"/>
      <c r="CZ20" s="335"/>
      <c r="DA20" s="335"/>
      <c r="DB20" s="335"/>
      <c r="DC20" s="335"/>
      <c r="DD20" s="335"/>
      <c r="DE20" s="335"/>
      <c r="DF20" s="335"/>
      <c r="DG20" s="335"/>
      <c r="DH20" s="335"/>
      <c r="DI20" s="335"/>
      <c r="DJ20" s="335"/>
      <c r="DK20" s="335"/>
      <c r="DL20" s="335"/>
      <c r="DM20" s="335"/>
      <c r="DN20" s="335"/>
      <c r="DO20" s="335"/>
      <c r="DP20" s="335"/>
      <c r="DQ20" s="335"/>
      <c r="DR20" s="335"/>
      <c r="DS20" s="335"/>
      <c r="DT20" s="335"/>
      <c r="DU20" s="335"/>
      <c r="DV20" s="335"/>
      <c r="DW20" s="335"/>
      <c r="DX20" s="335"/>
      <c r="DY20" s="335"/>
      <c r="DZ20" s="335"/>
      <c r="EA20" s="335"/>
      <c r="EB20" s="335"/>
      <c r="EC20" s="335"/>
      <c r="ED20" s="335"/>
      <c r="EE20" s="335"/>
      <c r="EF20" s="335"/>
      <c r="EG20" s="335"/>
      <c r="EH20" s="335"/>
      <c r="EI20" s="335"/>
      <c r="EJ20" s="335"/>
      <c r="EK20" s="335"/>
      <c r="EL20" s="335"/>
      <c r="EM20" s="335"/>
      <c r="EN20" s="335"/>
      <c r="EO20" s="335"/>
      <c r="EP20" s="335"/>
      <c r="EQ20" s="335"/>
      <c r="ER20" s="335"/>
      <c r="ES20" s="335"/>
      <c r="ET20" s="335"/>
      <c r="EU20" s="335"/>
      <c r="EV20" s="335"/>
      <c r="EW20" s="335"/>
      <c r="EX20" s="335"/>
      <c r="EY20" s="335"/>
      <c r="EZ20" s="335"/>
      <c r="FA20" s="335"/>
      <c r="FB20" s="335"/>
      <c r="FC20" s="335"/>
      <c r="FD20" s="335"/>
      <c r="FE20" s="335"/>
      <c r="FF20" s="335"/>
      <c r="FG20" s="335"/>
      <c r="FH20" s="335"/>
      <c r="FI20" s="335"/>
      <c r="FJ20" s="335"/>
      <c r="FK20" s="335"/>
      <c r="FL20" s="335"/>
      <c r="FM20" s="335"/>
      <c r="FN20" s="335"/>
      <c r="FO20" s="335"/>
      <c r="FP20" s="335"/>
      <c r="FQ20" s="335"/>
      <c r="FR20" s="335"/>
      <c r="FS20" s="335"/>
      <c r="FT20" s="335"/>
      <c r="FU20" s="335"/>
      <c r="FV20" s="335"/>
      <c r="FW20" s="335"/>
      <c r="FX20" s="335"/>
      <c r="FY20" s="335"/>
      <c r="FZ20" s="335"/>
      <c r="GA20" s="335"/>
      <c r="GB20" s="335"/>
      <c r="GC20" s="335"/>
      <c r="GD20" s="335"/>
      <c r="GE20" s="335"/>
      <c r="GF20" s="335"/>
      <c r="GG20" s="335"/>
      <c r="GH20" s="335"/>
      <c r="GI20" s="335"/>
      <c r="GJ20" s="335"/>
      <c r="GK20" s="335"/>
      <c r="GL20" s="335"/>
      <c r="GM20" s="335"/>
      <c r="GN20" s="335"/>
      <c r="GO20" s="335"/>
      <c r="GP20" s="335"/>
      <c r="GQ20" s="335"/>
      <c r="GR20" s="335"/>
      <c r="GS20" s="335"/>
      <c r="GT20" s="335"/>
      <c r="GU20" s="335"/>
      <c r="GV20" s="335"/>
      <c r="GW20" s="335"/>
      <c r="GX20" s="335"/>
      <c r="GY20" s="335"/>
      <c r="GZ20" s="335"/>
      <c r="HA20" s="335"/>
      <c r="HB20" s="335"/>
      <c r="HC20" s="335"/>
      <c r="HD20" s="335"/>
      <c r="HE20" s="335"/>
      <c r="HF20" s="335"/>
      <c r="HG20" s="335"/>
      <c r="HH20" s="335"/>
      <c r="HI20" s="335"/>
      <c r="HJ20" s="335"/>
      <c r="HK20" s="335"/>
      <c r="HL20" s="335"/>
      <c r="HM20" s="335"/>
      <c r="HN20" s="335"/>
      <c r="HO20" s="335"/>
      <c r="HP20" s="335"/>
      <c r="HQ20" s="335"/>
      <c r="HR20" s="335"/>
      <c r="HS20" s="335"/>
      <c r="HT20" s="335"/>
      <c r="HU20" s="335"/>
      <c r="HV20" s="335"/>
      <c r="HW20" s="335"/>
      <c r="HX20" s="335"/>
      <c r="HY20" s="335"/>
      <c r="HZ20" s="335"/>
      <c r="IA20" s="335"/>
      <c r="IB20" s="335"/>
      <c r="IC20" s="335"/>
      <c r="ID20" s="335"/>
      <c r="IE20" s="335"/>
      <c r="IF20" s="335"/>
      <c r="IG20" s="335"/>
      <c r="IH20" s="335"/>
      <c r="II20" s="335"/>
      <c r="IJ20" s="335"/>
      <c r="IK20" s="335"/>
      <c r="IL20" s="335"/>
    </row>
    <row r="21" spans="1:246" s="322" customFormat="1" x14ac:dyDescent="0.25">
      <c r="A21" s="313">
        <v>7</v>
      </c>
      <c r="B21" s="341" t="s">
        <v>302</v>
      </c>
      <c r="C21" s="396"/>
      <c r="D21" s="397"/>
      <c r="E21" s="319" t="s">
        <v>60</v>
      </c>
      <c r="F21" s="397">
        <f>F70+F217+F267+F318+F705+F755+F805+F853</f>
        <v>45021.91</v>
      </c>
      <c r="G21" s="319"/>
      <c r="H21" s="312">
        <f t="shared" ref="H21:I25" si="46">J21+R21+Z21+AH21</f>
        <v>41168.869999999995</v>
      </c>
      <c r="I21" s="312">
        <f t="shared" si="46"/>
        <v>24073.151000000005</v>
      </c>
      <c r="J21" s="313">
        <f t="shared" ref="J21:K25" si="47">L21+N21+P21</f>
        <v>18584.39</v>
      </c>
      <c r="K21" s="313">
        <f t="shared" si="47"/>
        <v>19274.531000000003</v>
      </c>
      <c r="L21" s="315">
        <f t="shared" ref="L21:Q21" si="48">L70+L217+L267+L318+L705+L755+L805+L853</f>
        <v>7418.8099999999995</v>
      </c>
      <c r="M21" s="315">
        <f t="shared" si="48"/>
        <v>7749.6730000000016</v>
      </c>
      <c r="N21" s="315">
        <f t="shared" si="48"/>
        <v>6029.4500000000007</v>
      </c>
      <c r="O21" s="315">
        <f t="shared" si="48"/>
        <v>6382.8949999999995</v>
      </c>
      <c r="P21" s="315">
        <f t="shared" si="48"/>
        <v>5136.130000000001</v>
      </c>
      <c r="Q21" s="315">
        <f t="shared" si="48"/>
        <v>5141.9629999999997</v>
      </c>
      <c r="R21" s="321">
        <f t="shared" ref="R21:S25" si="49">T21+V21+X21</f>
        <v>5276.4500000000007</v>
      </c>
      <c r="S21" s="321">
        <f t="shared" si="49"/>
        <v>4788.7400000000007</v>
      </c>
      <c r="T21" s="315">
        <f t="shared" ref="T21:Y21" si="50">T70+T217+T267+T318+T705+T755+T805+T853</f>
        <v>3165.8600000000006</v>
      </c>
      <c r="U21" s="315">
        <f t="shared" si="50"/>
        <v>3186.2200000000003</v>
      </c>
      <c r="V21" s="315">
        <f t="shared" si="50"/>
        <v>1188.52</v>
      </c>
      <c r="W21" s="315">
        <f t="shared" si="50"/>
        <v>957.97</v>
      </c>
      <c r="X21" s="315">
        <f t="shared" si="50"/>
        <v>922.07</v>
      </c>
      <c r="Y21" s="315">
        <f t="shared" si="50"/>
        <v>644.55000000000007</v>
      </c>
      <c r="Z21" s="321">
        <f t="shared" ref="Z21:AA25" si="51">AB21+AD21+AF21</f>
        <v>2641.51</v>
      </c>
      <c r="AA21" s="321">
        <f t="shared" si="51"/>
        <v>9.8800000000000008</v>
      </c>
      <c r="AB21" s="315">
        <f t="shared" ref="AB21:AG21" si="52">AB70+AB217+AB267+AB318+AB705+AB755+AB805+AB853</f>
        <v>832.80000000000007</v>
      </c>
      <c r="AC21" s="315">
        <f t="shared" si="52"/>
        <v>0</v>
      </c>
      <c r="AD21" s="315">
        <f t="shared" si="52"/>
        <v>784.18999999999994</v>
      </c>
      <c r="AE21" s="315">
        <f t="shared" si="52"/>
        <v>0</v>
      </c>
      <c r="AF21" s="315">
        <f t="shared" si="52"/>
        <v>1024.52</v>
      </c>
      <c r="AG21" s="315">
        <f t="shared" si="52"/>
        <v>9.8800000000000008</v>
      </c>
      <c r="AH21" s="321">
        <f t="shared" ref="AH21:AI25" si="53">AJ21+AL21+AN21</f>
        <v>14666.52</v>
      </c>
      <c r="AI21" s="321">
        <f t="shared" si="53"/>
        <v>0</v>
      </c>
      <c r="AJ21" s="315">
        <f t="shared" ref="AJ21:AO21" si="54">AJ70+AJ217+AJ267+AJ318+AJ705+AJ755+AJ805+AJ853</f>
        <v>3184.9399999999996</v>
      </c>
      <c r="AK21" s="315">
        <f t="shared" si="54"/>
        <v>0</v>
      </c>
      <c r="AL21" s="315">
        <f t="shared" si="54"/>
        <v>4974.6900000000005</v>
      </c>
      <c r="AM21" s="315">
        <f t="shared" si="54"/>
        <v>0</v>
      </c>
      <c r="AN21" s="315">
        <f t="shared" si="54"/>
        <v>6506.8899999999994</v>
      </c>
      <c r="AO21" s="315">
        <f t="shared" si="54"/>
        <v>0</v>
      </c>
    </row>
    <row r="22" spans="1:246" s="322" customFormat="1" x14ac:dyDescent="0.25">
      <c r="A22" s="313"/>
      <c r="B22" s="341" t="s">
        <v>303</v>
      </c>
      <c r="C22" s="396"/>
      <c r="D22" s="397"/>
      <c r="E22" s="319" t="s">
        <v>60</v>
      </c>
      <c r="F22" s="397">
        <f>F71+F218+F268+F319</f>
        <v>145</v>
      </c>
      <c r="G22" s="319"/>
      <c r="H22" s="312">
        <f t="shared" si="46"/>
        <v>3457.4</v>
      </c>
      <c r="I22" s="312">
        <f t="shared" si="46"/>
        <v>1190.5500000000002</v>
      </c>
      <c r="J22" s="313">
        <f t="shared" si="47"/>
        <v>1559.23</v>
      </c>
      <c r="K22" s="313">
        <f t="shared" si="47"/>
        <v>801.7</v>
      </c>
      <c r="L22" s="315">
        <f t="shared" ref="L22:Q22" si="55">L71+L218+L268+L319+L705+L756+L806+L854</f>
        <v>643.18000000000006</v>
      </c>
      <c r="M22" s="315">
        <f t="shared" si="55"/>
        <v>329.4</v>
      </c>
      <c r="N22" s="315">
        <f t="shared" si="55"/>
        <v>503.47</v>
      </c>
      <c r="O22" s="315">
        <f t="shared" si="55"/>
        <v>266</v>
      </c>
      <c r="P22" s="315">
        <f t="shared" si="55"/>
        <v>412.58</v>
      </c>
      <c r="Q22" s="315">
        <f t="shared" si="55"/>
        <v>206.3</v>
      </c>
      <c r="R22" s="321">
        <f t="shared" si="49"/>
        <v>388.85</v>
      </c>
      <c r="S22" s="321">
        <f t="shared" si="49"/>
        <v>388.85</v>
      </c>
      <c r="T22" s="315">
        <f t="shared" ref="T22:Y22" si="56">T71+T218+T268+T319+T705+T756+T806+T854</f>
        <v>224.49</v>
      </c>
      <c r="U22" s="315">
        <f t="shared" si="56"/>
        <v>224.49</v>
      </c>
      <c r="V22" s="315">
        <f t="shared" si="56"/>
        <v>87.61</v>
      </c>
      <c r="W22" s="315">
        <f t="shared" si="56"/>
        <v>87.61</v>
      </c>
      <c r="X22" s="315">
        <f t="shared" si="56"/>
        <v>76.75</v>
      </c>
      <c r="Y22" s="315">
        <f t="shared" si="56"/>
        <v>76.75</v>
      </c>
      <c r="Z22" s="321">
        <f t="shared" si="51"/>
        <v>209.9</v>
      </c>
      <c r="AA22" s="321">
        <f t="shared" si="51"/>
        <v>0</v>
      </c>
      <c r="AB22" s="315">
        <f t="shared" ref="AB22:AG22" si="57">AB71+AB218+AB268+AB319+AB705+AB756+AB806+AB854</f>
        <v>76.900000000000006</v>
      </c>
      <c r="AC22" s="315">
        <f t="shared" si="57"/>
        <v>0</v>
      </c>
      <c r="AD22" s="315">
        <f t="shared" si="57"/>
        <v>52.07</v>
      </c>
      <c r="AE22" s="315">
        <f t="shared" si="57"/>
        <v>0</v>
      </c>
      <c r="AF22" s="315">
        <f t="shared" si="57"/>
        <v>80.930000000000007</v>
      </c>
      <c r="AG22" s="315">
        <f t="shared" si="57"/>
        <v>0</v>
      </c>
      <c r="AH22" s="321">
        <f t="shared" si="53"/>
        <v>1299.42</v>
      </c>
      <c r="AI22" s="321">
        <f t="shared" si="53"/>
        <v>0</v>
      </c>
      <c r="AJ22" s="315">
        <f t="shared" ref="AJ22:AO22" si="58">AJ71+AJ218+AJ268+AJ319+AJ705+AJ756+AJ806+AJ854</f>
        <v>250.82</v>
      </c>
      <c r="AK22" s="315">
        <f t="shared" si="58"/>
        <v>0</v>
      </c>
      <c r="AL22" s="315">
        <f t="shared" si="58"/>
        <v>440.37</v>
      </c>
      <c r="AM22" s="315">
        <f t="shared" si="58"/>
        <v>0</v>
      </c>
      <c r="AN22" s="315">
        <f t="shared" si="58"/>
        <v>608.23</v>
      </c>
      <c r="AO22" s="315">
        <f t="shared" si="58"/>
        <v>0</v>
      </c>
    </row>
    <row r="23" spans="1:246" s="322" customFormat="1" x14ac:dyDescent="0.25">
      <c r="A23" s="313">
        <v>8</v>
      </c>
      <c r="B23" s="341" t="s">
        <v>306</v>
      </c>
      <c r="C23" s="342"/>
      <c r="D23" s="319"/>
      <c r="E23" s="319" t="s">
        <v>33</v>
      </c>
      <c r="F23" s="397">
        <f>F72+F219+F269+F320+F707+F757+F807+F855</f>
        <v>117328.04000000001</v>
      </c>
      <c r="G23" s="319"/>
      <c r="H23" s="318">
        <f t="shared" si="46"/>
        <v>106324.39000000001</v>
      </c>
      <c r="I23" s="318">
        <f t="shared" si="46"/>
        <v>62554.591000000008</v>
      </c>
      <c r="J23" s="313">
        <f t="shared" si="47"/>
        <v>49114.98</v>
      </c>
      <c r="K23" s="285">
        <f t="shared" si="47"/>
        <v>50128.312000000005</v>
      </c>
      <c r="L23" s="315">
        <f t="shared" ref="L23:Q23" si="59">L72+L219+L269+L320+L707+L757+L807+L855</f>
        <v>19657.100000000002</v>
      </c>
      <c r="M23" s="289">
        <f t="shared" si="59"/>
        <v>20053.990000000002</v>
      </c>
      <c r="N23" s="315">
        <f t="shared" si="59"/>
        <v>15900.839999999998</v>
      </c>
      <c r="O23" s="289">
        <f t="shared" si="59"/>
        <v>16627.810000000001</v>
      </c>
      <c r="P23" s="315">
        <f t="shared" si="59"/>
        <v>13557.039999999999</v>
      </c>
      <c r="Q23" s="562">
        <f t="shared" si="59"/>
        <v>13446.512000000001</v>
      </c>
      <c r="R23" s="321">
        <f t="shared" si="49"/>
        <v>13316.040000000003</v>
      </c>
      <c r="S23" s="321">
        <f t="shared" si="49"/>
        <v>12426.279</v>
      </c>
      <c r="T23" s="315">
        <f t="shared" ref="T23:Y23" si="60">T72+T219+T269+T320+T707+T757+T807+T855</f>
        <v>8291.1000000000022</v>
      </c>
      <c r="U23" s="562">
        <f t="shared" si="60"/>
        <v>8367.1649999999991</v>
      </c>
      <c r="V23" s="315">
        <f t="shared" si="60"/>
        <v>2921.28</v>
      </c>
      <c r="W23" s="289">
        <f t="shared" si="60"/>
        <v>2473.12</v>
      </c>
      <c r="X23" s="315">
        <f t="shared" si="60"/>
        <v>2103.66</v>
      </c>
      <c r="Y23" s="315">
        <f t="shared" si="60"/>
        <v>1585.9940000000001</v>
      </c>
      <c r="Z23" s="321">
        <f t="shared" si="51"/>
        <v>6071</v>
      </c>
      <c r="AA23" s="321">
        <f t="shared" si="51"/>
        <v>0</v>
      </c>
      <c r="AB23" s="315">
        <f t="shared" ref="AB23:AG23" si="61">AB72+AB219+AB269+AB320+AB707+AB757+AB807+AB855</f>
        <v>1906.3600000000001</v>
      </c>
      <c r="AC23" s="315">
        <f t="shared" si="61"/>
        <v>0</v>
      </c>
      <c r="AD23" s="315">
        <f t="shared" si="61"/>
        <v>1719.77</v>
      </c>
      <c r="AE23" s="315">
        <f t="shared" si="61"/>
        <v>0</v>
      </c>
      <c r="AF23" s="315">
        <f t="shared" si="61"/>
        <v>2444.8699999999994</v>
      </c>
      <c r="AG23" s="315">
        <f t="shared" si="61"/>
        <v>0</v>
      </c>
      <c r="AH23" s="321">
        <f t="shared" si="53"/>
        <v>37822.370000000003</v>
      </c>
      <c r="AI23" s="321">
        <f t="shared" si="53"/>
        <v>0</v>
      </c>
      <c r="AJ23" s="315">
        <f t="shared" ref="AJ23:AO23" si="62">AJ72+AJ219+AJ269+AJ320+AJ707+AJ757+AJ807+AJ855</f>
        <v>8168.9800000000005</v>
      </c>
      <c r="AK23" s="315">
        <f t="shared" si="62"/>
        <v>0</v>
      </c>
      <c r="AL23" s="315">
        <f t="shared" si="62"/>
        <v>12825.99</v>
      </c>
      <c r="AM23" s="315">
        <f t="shared" si="62"/>
        <v>0</v>
      </c>
      <c r="AN23" s="315">
        <f t="shared" si="62"/>
        <v>16827.400000000001</v>
      </c>
      <c r="AO23" s="315">
        <f t="shared" si="62"/>
        <v>0</v>
      </c>
      <c r="AP23" s="340"/>
    </row>
    <row r="24" spans="1:246" s="322" customFormat="1" x14ac:dyDescent="0.25">
      <c r="A24" s="313"/>
      <c r="B24" s="341" t="s">
        <v>303</v>
      </c>
      <c r="C24" s="342"/>
      <c r="D24" s="319"/>
      <c r="E24" s="319" t="s">
        <v>33</v>
      </c>
      <c r="F24" s="397">
        <f>F73+F220+F270+F321+F708+F758+F808+F856</f>
        <v>303.54444999999993</v>
      </c>
      <c r="G24" s="319"/>
      <c r="H24" s="312">
        <f t="shared" si="46"/>
        <v>10280.299999999999</v>
      </c>
      <c r="I24" s="312">
        <f t="shared" si="46"/>
        <v>4642.1419999999998</v>
      </c>
      <c r="J24" s="313">
        <f t="shared" si="47"/>
        <v>4019.71</v>
      </c>
      <c r="K24" s="313">
        <f t="shared" si="47"/>
        <v>3196.3129999999996</v>
      </c>
      <c r="L24" s="315">
        <f t="shared" ref="L24:Q24" si="63">L73+L220+L270+L321+L707+L758+L808+L856</f>
        <v>1270.03</v>
      </c>
      <c r="M24" s="315">
        <f t="shared" si="63"/>
        <v>1303.55</v>
      </c>
      <c r="N24" s="315">
        <f t="shared" si="63"/>
        <v>1491.1100000000001</v>
      </c>
      <c r="O24" s="315">
        <f t="shared" si="63"/>
        <v>1057.873</v>
      </c>
      <c r="P24" s="315">
        <f t="shared" si="63"/>
        <v>1258.57</v>
      </c>
      <c r="Q24" s="315">
        <f t="shared" si="63"/>
        <v>834.89</v>
      </c>
      <c r="R24" s="321">
        <f t="shared" si="49"/>
        <v>1445.8500000000001</v>
      </c>
      <c r="S24" s="321">
        <f t="shared" si="49"/>
        <v>1445.829</v>
      </c>
      <c r="T24" s="315">
        <f t="shared" ref="T24:Y25" si="64">T73+T220+T270+T321+T707+T758+T808+T856</f>
        <v>746.69</v>
      </c>
      <c r="U24" s="315">
        <f t="shared" si="64"/>
        <v>746.67000000000007</v>
      </c>
      <c r="V24" s="315">
        <f t="shared" si="64"/>
        <v>372.68</v>
      </c>
      <c r="W24" s="315">
        <f t="shared" si="64"/>
        <v>372.678</v>
      </c>
      <c r="X24" s="315">
        <f t="shared" si="64"/>
        <v>326.48</v>
      </c>
      <c r="Y24" s="315">
        <f t="shared" si="64"/>
        <v>326.48099999999999</v>
      </c>
      <c r="Z24" s="321">
        <f t="shared" si="51"/>
        <v>892.88</v>
      </c>
      <c r="AA24" s="321">
        <f t="shared" si="51"/>
        <v>0</v>
      </c>
      <c r="AB24" s="315">
        <f t="shared" ref="AB24:AG25" si="65">AB73+AB220+AB270+AB321+AB707+AB758+AB808+AB856</f>
        <v>327.12</v>
      </c>
      <c r="AC24" s="315">
        <f t="shared" si="65"/>
        <v>0</v>
      </c>
      <c r="AD24" s="315">
        <f t="shared" si="65"/>
        <v>221.5</v>
      </c>
      <c r="AE24" s="315">
        <f t="shared" si="65"/>
        <v>0</v>
      </c>
      <c r="AF24" s="315">
        <f t="shared" si="65"/>
        <v>344.26</v>
      </c>
      <c r="AG24" s="315">
        <f t="shared" si="65"/>
        <v>0</v>
      </c>
      <c r="AH24" s="321">
        <f t="shared" si="53"/>
        <v>3921.8599999999997</v>
      </c>
      <c r="AI24" s="321">
        <f t="shared" si="53"/>
        <v>0</v>
      </c>
      <c r="AJ24" s="315">
        <f t="shared" ref="AJ24:AO25" si="66">AJ73+AJ220+AJ270+AJ321+AJ707+AJ758+AJ808+AJ856</f>
        <v>813.29</v>
      </c>
      <c r="AK24" s="315">
        <f t="shared" si="66"/>
        <v>0</v>
      </c>
      <c r="AL24" s="315">
        <f t="shared" si="66"/>
        <v>1326.25</v>
      </c>
      <c r="AM24" s="315">
        <f t="shared" si="66"/>
        <v>0</v>
      </c>
      <c r="AN24" s="315">
        <f t="shared" si="66"/>
        <v>1782.32</v>
      </c>
      <c r="AO24" s="315">
        <f t="shared" si="66"/>
        <v>0</v>
      </c>
      <c r="AP24" s="340"/>
    </row>
    <row r="25" spans="1:246" s="322" customFormat="1" x14ac:dyDescent="0.25">
      <c r="A25" s="313"/>
      <c r="B25" s="341" t="s">
        <v>447</v>
      </c>
      <c r="C25" s="342"/>
      <c r="D25" s="319"/>
      <c r="E25" s="319" t="s">
        <v>33</v>
      </c>
      <c r="F25" s="397"/>
      <c r="G25" s="319"/>
      <c r="H25" s="312">
        <f t="shared" si="46"/>
        <v>0</v>
      </c>
      <c r="I25" s="312">
        <f t="shared" si="46"/>
        <v>0</v>
      </c>
      <c r="J25" s="313">
        <f t="shared" si="47"/>
        <v>0</v>
      </c>
      <c r="K25" s="313">
        <f t="shared" si="47"/>
        <v>0</v>
      </c>
      <c r="L25" s="315">
        <f>L74+L221+L271+L322+L709+L759+L809+L857</f>
        <v>0</v>
      </c>
      <c r="M25" s="315">
        <f>M74+M221+M271+M322+M709+M759+M809+M857</f>
        <v>0</v>
      </c>
      <c r="N25" s="315">
        <f>N74+N221+N271+N322+N708+N759+N809+N857</f>
        <v>0</v>
      </c>
      <c r="O25" s="315">
        <f>O74+O221+O271+O322+O708+O759+O809+O857</f>
        <v>0</v>
      </c>
      <c r="P25" s="315">
        <f>P74+P221+P271+P322+P708+P759+P809+P857</f>
        <v>0</v>
      </c>
      <c r="Q25" s="315">
        <f>Q74+Q221+Q271+Q322+Q708+Q759+Q809+Q857</f>
        <v>0</v>
      </c>
      <c r="R25" s="313">
        <f t="shared" si="49"/>
        <v>0</v>
      </c>
      <c r="S25" s="313">
        <f t="shared" si="49"/>
        <v>0</v>
      </c>
      <c r="T25" s="315">
        <f t="shared" si="64"/>
        <v>0</v>
      </c>
      <c r="U25" s="315">
        <f t="shared" si="64"/>
        <v>0</v>
      </c>
      <c r="V25" s="315">
        <f t="shared" si="64"/>
        <v>0</v>
      </c>
      <c r="W25" s="315">
        <f t="shared" si="64"/>
        <v>0</v>
      </c>
      <c r="X25" s="315">
        <f t="shared" si="64"/>
        <v>0</v>
      </c>
      <c r="Y25" s="315">
        <f t="shared" si="64"/>
        <v>0</v>
      </c>
      <c r="Z25" s="313">
        <f t="shared" si="51"/>
        <v>0</v>
      </c>
      <c r="AA25" s="313">
        <f t="shared" si="51"/>
        <v>0</v>
      </c>
      <c r="AB25" s="315">
        <f t="shared" si="65"/>
        <v>0</v>
      </c>
      <c r="AC25" s="315">
        <f t="shared" si="65"/>
        <v>0</v>
      </c>
      <c r="AD25" s="315">
        <f t="shared" si="65"/>
        <v>0</v>
      </c>
      <c r="AE25" s="315">
        <f t="shared" si="65"/>
        <v>0</v>
      </c>
      <c r="AF25" s="315">
        <f t="shared" si="65"/>
        <v>0</v>
      </c>
      <c r="AG25" s="315">
        <f t="shared" si="65"/>
        <v>0</v>
      </c>
      <c r="AH25" s="313">
        <f t="shared" si="53"/>
        <v>0</v>
      </c>
      <c r="AI25" s="313">
        <f t="shared" si="53"/>
        <v>0</v>
      </c>
      <c r="AJ25" s="315">
        <f t="shared" si="66"/>
        <v>0</v>
      </c>
      <c r="AK25" s="315">
        <f t="shared" si="66"/>
        <v>0</v>
      </c>
      <c r="AL25" s="315">
        <f t="shared" si="66"/>
        <v>0</v>
      </c>
      <c r="AM25" s="315">
        <f t="shared" si="66"/>
        <v>0</v>
      </c>
      <c r="AN25" s="315">
        <f t="shared" si="66"/>
        <v>0</v>
      </c>
      <c r="AO25" s="315">
        <f t="shared" si="66"/>
        <v>0</v>
      </c>
      <c r="AP25" s="340"/>
    </row>
    <row r="26" spans="1:246" s="322" customFormat="1" x14ac:dyDescent="0.25">
      <c r="A26" s="313">
        <v>9</v>
      </c>
      <c r="B26" s="341" t="s">
        <v>63</v>
      </c>
      <c r="C26" s="342"/>
      <c r="D26" s="319"/>
      <c r="E26" s="319" t="s">
        <v>64</v>
      </c>
      <c r="F26" s="397">
        <f>ROUND(F23/F21*1000,2)</f>
        <v>2606.02</v>
      </c>
      <c r="G26" s="397"/>
      <c r="H26" s="397">
        <f t="shared" ref="H26:AN26" si="67">ROUND(H23/H21*1000,2)</f>
        <v>2582.64</v>
      </c>
      <c r="I26" s="397">
        <f t="shared" si="67"/>
        <v>2598.52</v>
      </c>
      <c r="J26" s="397">
        <f t="shared" si="67"/>
        <v>2642.81</v>
      </c>
      <c r="K26" s="397">
        <f t="shared" si="67"/>
        <v>2600.75</v>
      </c>
      <c r="L26" s="397">
        <f t="shared" si="67"/>
        <v>2649.63</v>
      </c>
      <c r="M26" s="397">
        <f t="shared" ref="M26" si="68">ROUND(M23/M21*1000,2)</f>
        <v>2587.7199999999998</v>
      </c>
      <c r="N26" s="397">
        <f t="shared" si="67"/>
        <v>2637.2</v>
      </c>
      <c r="O26" s="397">
        <f t="shared" ref="O26" si="69">ROUND(O23/O21*1000,2)</f>
        <v>2605.06</v>
      </c>
      <c r="P26" s="397">
        <f t="shared" si="67"/>
        <v>2639.54</v>
      </c>
      <c r="Q26" s="397">
        <f t="shared" ref="Q26" si="70">ROUND(Q23/Q21*1000,2)</f>
        <v>2615.0500000000002</v>
      </c>
      <c r="R26" s="397">
        <f t="shared" si="67"/>
        <v>2523.67</v>
      </c>
      <c r="S26" s="397">
        <f t="shared" ref="S26" si="71">ROUND(S23/S21*1000,2)</f>
        <v>2594.9</v>
      </c>
      <c r="T26" s="397">
        <f t="shared" si="67"/>
        <v>2618.91</v>
      </c>
      <c r="U26" s="397">
        <f t="shared" ref="U26" si="72">ROUND(U23/U21*1000,2)</f>
        <v>2626.05</v>
      </c>
      <c r="V26" s="397">
        <f t="shared" si="67"/>
        <v>2457.91</v>
      </c>
      <c r="W26" s="397">
        <f t="shared" ref="W26" si="73">ROUND(W23/W21*1000,2)</f>
        <v>2581.63</v>
      </c>
      <c r="X26" s="397">
        <f t="shared" si="67"/>
        <v>2281.4499999999998</v>
      </c>
      <c r="Y26" s="397">
        <f t="shared" ref="Y26" si="74">ROUND(Y23/Y21*1000,2)</f>
        <v>2460.62</v>
      </c>
      <c r="Z26" s="397">
        <f t="shared" si="67"/>
        <v>2298.31</v>
      </c>
      <c r="AA26" s="397">
        <f t="shared" ref="AA26" si="75">ROUND(AA23/AA21*1000,2)</f>
        <v>0</v>
      </c>
      <c r="AB26" s="397">
        <f t="shared" si="67"/>
        <v>2289.1</v>
      </c>
      <c r="AC26" s="397" t="e">
        <f t="shared" ref="AC26" si="76">ROUND(AC23/AC21*1000,2)</f>
        <v>#DIV/0!</v>
      </c>
      <c r="AD26" s="397">
        <f t="shared" si="67"/>
        <v>2193.0500000000002</v>
      </c>
      <c r="AE26" s="397" t="e">
        <f t="shared" ref="AE26" si="77">ROUND(AE23/AE21*1000,2)</f>
        <v>#DIV/0!</v>
      </c>
      <c r="AF26" s="397">
        <f t="shared" si="67"/>
        <v>2386.36</v>
      </c>
      <c r="AG26" s="397">
        <f t="shared" ref="AG26" si="78">ROUND(AG23/AG21*1000,2)</f>
        <v>0</v>
      </c>
      <c r="AH26" s="397">
        <f t="shared" si="67"/>
        <v>2578.8200000000002</v>
      </c>
      <c r="AI26" s="397" t="e">
        <f t="shared" ref="AI26" si="79">ROUND(AI23/AI21*1000,2)</f>
        <v>#DIV/0!</v>
      </c>
      <c r="AJ26" s="397">
        <f t="shared" si="67"/>
        <v>2564.88</v>
      </c>
      <c r="AK26" s="397" t="e">
        <f t="shared" ref="AK26" si="80">ROUND(AK23/AK21*1000,2)</f>
        <v>#DIV/0!</v>
      </c>
      <c r="AL26" s="397">
        <f t="shared" si="67"/>
        <v>2578.25</v>
      </c>
      <c r="AM26" s="397" t="e">
        <f t="shared" ref="AM26" si="81">ROUND(AM23/AM21*1000,2)</f>
        <v>#DIV/0!</v>
      </c>
      <c r="AN26" s="397">
        <f t="shared" si="67"/>
        <v>2586.09</v>
      </c>
      <c r="AO26" s="397" t="e">
        <f t="shared" ref="AO26" si="82">ROUND(AO23/AO21*1000,2)</f>
        <v>#DIV/0!</v>
      </c>
      <c r="AP26" s="340"/>
    </row>
    <row r="27" spans="1:246" s="322" customFormat="1" x14ac:dyDescent="0.25">
      <c r="A27" s="313">
        <v>10</v>
      </c>
      <c r="B27" s="341" t="s">
        <v>49</v>
      </c>
      <c r="C27" s="342"/>
      <c r="D27" s="319"/>
      <c r="E27" s="319" t="s">
        <v>64</v>
      </c>
      <c r="F27" s="313">
        <f>ROUND(F30/F21*1000,2)</f>
        <v>2494.08</v>
      </c>
      <c r="G27" s="319"/>
      <c r="H27" s="313">
        <f>ROUND(H30/H21*1000,2)</f>
        <v>2336.3200000000002</v>
      </c>
      <c r="I27" s="313">
        <f>ROUND(I30/I21*1000,2)</f>
        <v>3052.08</v>
      </c>
      <c r="J27" s="313">
        <f>ROUND(J30/J21*1000,2)</f>
        <v>2268.81</v>
      </c>
      <c r="K27" s="313">
        <f>ROUND(K30/K21*1000,2)</f>
        <v>2032.88</v>
      </c>
      <c r="L27" s="313">
        <f>ROUND(L30/L21*1000,3)</f>
        <v>1780.596</v>
      </c>
      <c r="M27" s="313">
        <f>ROUND(M30/M21*1000,3)</f>
        <v>1417.768</v>
      </c>
      <c r="N27" s="313">
        <f t="shared" ref="N27:AN27" si="83">ROUND(N30/N21*1000,2)</f>
        <v>1814.84</v>
      </c>
      <c r="O27" s="313">
        <f t="shared" ref="O27" si="84">ROUND(O30/O21*1000,2)</f>
        <v>1664.99</v>
      </c>
      <c r="P27" s="313">
        <f t="shared" si="83"/>
        <v>3506.94</v>
      </c>
      <c r="Q27" s="313">
        <f t="shared" ref="Q27" si="85">ROUND(Q30/Q21*1000,2)</f>
        <v>3416.64</v>
      </c>
      <c r="R27" s="313">
        <f t="shared" si="83"/>
        <v>2975.43</v>
      </c>
      <c r="S27" s="313">
        <f t="shared" ref="S27" si="86">ROUND(S30/S21*1000,2)</f>
        <v>6769.87</v>
      </c>
      <c r="T27" s="313">
        <f t="shared" si="83"/>
        <v>2371.89</v>
      </c>
      <c r="U27" s="313">
        <f t="shared" ref="U27" si="87">ROUND(U30/U21*1000,2)</f>
        <v>2732.04</v>
      </c>
      <c r="V27" s="313">
        <f t="shared" si="83"/>
        <v>4272.88</v>
      </c>
      <c r="W27" s="313">
        <f t="shared" ref="W27" si="88">ROUND(W30/W21*1000,2)</f>
        <v>6382.03</v>
      </c>
      <c r="X27" s="313">
        <f t="shared" si="83"/>
        <v>3375.28</v>
      </c>
      <c r="Y27" s="313">
        <f t="shared" ref="Y27" si="89">ROUND(Y30/Y21*1000,2)</f>
        <v>27306.59</v>
      </c>
      <c r="Z27" s="313">
        <f t="shared" si="83"/>
        <v>3221.78</v>
      </c>
      <c r="AA27" s="313">
        <f t="shared" ref="AA27" si="90">ROUND(AA30/AA21*1000,2)</f>
        <v>129221.96</v>
      </c>
      <c r="AB27" s="313">
        <f t="shared" si="83"/>
        <v>3024.69</v>
      </c>
      <c r="AC27" s="313" t="e">
        <f t="shared" ref="AC27" si="91">ROUND(AC30/AC21*1000,2)</f>
        <v>#DIV/0!</v>
      </c>
      <c r="AD27" s="313">
        <f t="shared" si="83"/>
        <v>3601.93</v>
      </c>
      <c r="AE27" s="313" t="e">
        <f t="shared" ref="AE27" si="92">ROUND(AE30/AE21*1000,2)</f>
        <v>#DIV/0!</v>
      </c>
      <c r="AF27" s="313">
        <f t="shared" si="83"/>
        <v>3091.02</v>
      </c>
      <c r="AG27" s="313">
        <f t="shared" ref="AG27" si="93">ROUND(AG30/AG21*1000,2)</f>
        <v>30908.7</v>
      </c>
      <c r="AH27" s="313">
        <f t="shared" si="83"/>
        <v>2032.45</v>
      </c>
      <c r="AI27" s="313" t="e">
        <f t="shared" ref="AI27" si="94">ROUND(AI30/AI21*1000,2)</f>
        <v>#DIV/0!</v>
      </c>
      <c r="AJ27" s="313">
        <f t="shared" si="83"/>
        <v>2334.58</v>
      </c>
      <c r="AK27" s="313" t="e">
        <f t="shared" ref="AK27" si="95">ROUND(AK30/AK21*1000,2)</f>
        <v>#DIV/0!</v>
      </c>
      <c r="AL27" s="313">
        <f t="shared" si="83"/>
        <v>2002.36</v>
      </c>
      <c r="AM27" s="313" t="e">
        <f t="shared" ref="AM27" si="96">ROUND(AM30/AM21*1000,2)</f>
        <v>#DIV/0!</v>
      </c>
      <c r="AN27" s="313">
        <f t="shared" si="83"/>
        <v>1907.58</v>
      </c>
      <c r="AO27" s="313" t="e">
        <f t="shared" ref="AO27" si="97">ROUND(AO30/AO21*1000,2)</f>
        <v>#DIV/0!</v>
      </c>
      <c r="AP27" s="340"/>
    </row>
    <row r="28" spans="1:246" s="322" customFormat="1" x14ac:dyDescent="0.25">
      <c r="A28" s="313"/>
      <c r="B28" s="341"/>
      <c r="C28" s="342"/>
      <c r="D28" s="319"/>
      <c r="E28" s="344"/>
      <c r="F28" s="397"/>
      <c r="G28" s="319"/>
      <c r="H28" s="397"/>
      <c r="I28" s="397"/>
      <c r="J28" s="313"/>
      <c r="K28" s="313"/>
      <c r="L28" s="313"/>
      <c r="M28" s="313"/>
      <c r="N28" s="313"/>
      <c r="O28" s="313"/>
      <c r="P28" s="313"/>
      <c r="Q28" s="354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313"/>
      <c r="AD28" s="313"/>
      <c r="AE28" s="313"/>
      <c r="AF28" s="313"/>
      <c r="AG28" s="313"/>
      <c r="AH28" s="313"/>
      <c r="AI28" s="313"/>
      <c r="AJ28" s="313"/>
      <c r="AK28" s="313"/>
      <c r="AL28" s="313"/>
      <c r="AM28" s="313"/>
      <c r="AN28" s="313"/>
      <c r="AO28" s="313"/>
      <c r="AP28" s="340"/>
    </row>
    <row r="29" spans="1:246" s="322" customFormat="1" x14ac:dyDescent="0.25">
      <c r="A29" s="313"/>
      <c r="B29" s="340"/>
      <c r="C29" s="340"/>
      <c r="D29" s="340"/>
      <c r="E29" s="344"/>
      <c r="F29" s="319"/>
      <c r="G29" s="319"/>
      <c r="H29" s="319"/>
      <c r="I29" s="570"/>
      <c r="J29" s="344"/>
      <c r="K29" s="566"/>
      <c r="L29" s="344"/>
      <c r="M29" s="344"/>
      <c r="N29" s="344"/>
      <c r="O29" s="344"/>
      <c r="P29" s="344"/>
      <c r="Q29" s="344"/>
      <c r="R29" s="344"/>
      <c r="S29" s="344"/>
      <c r="T29" s="344"/>
      <c r="U29" s="344"/>
      <c r="V29" s="344"/>
      <c r="W29" s="344"/>
      <c r="X29" s="344"/>
      <c r="Y29" s="344"/>
      <c r="Z29" s="344"/>
      <c r="AA29" s="344"/>
      <c r="AB29" s="344"/>
      <c r="AC29" s="344"/>
      <c r="AD29" s="344"/>
      <c r="AE29" s="344"/>
      <c r="AF29" s="344"/>
      <c r="AG29" s="344"/>
      <c r="AH29" s="344"/>
      <c r="AI29" s="344"/>
      <c r="AJ29" s="344"/>
      <c r="AK29" s="344"/>
      <c r="AL29" s="344"/>
      <c r="AM29" s="344"/>
      <c r="AN29" s="344"/>
      <c r="AO29" s="344"/>
      <c r="AP29" s="340"/>
    </row>
    <row r="30" spans="1:246" s="322" customFormat="1" x14ac:dyDescent="0.25">
      <c r="A30" s="313">
        <v>11</v>
      </c>
      <c r="B30" s="341" t="s">
        <v>35</v>
      </c>
      <c r="C30" s="342"/>
      <c r="D30" s="319"/>
      <c r="E30" s="319" t="s">
        <v>33</v>
      </c>
      <c r="F30" s="345">
        <f>SUM(F33:F43)</f>
        <v>112288.40500000001</v>
      </c>
      <c r="G30" s="343">
        <f>G33+G34+G35+G36+G37+G38+G40+G41+G42+G43</f>
        <v>99.990000000000009</v>
      </c>
      <c r="H30" s="343">
        <f>J30+R30+Z30+AH30</f>
        <v>96183.614000000001</v>
      </c>
      <c r="I30" s="345">
        <f>K30+S30+AA30+AI30</f>
        <v>73473.09986310378</v>
      </c>
      <c r="J30" s="346">
        <f>L30+N30+P30</f>
        <v>42164.489000000001</v>
      </c>
      <c r="K30" s="346">
        <f>M30+O30+Q30</f>
        <v>39182.898863103779</v>
      </c>
      <c r="L30" s="315">
        <f>L33+L34+L35+L36+L37+L38+L39+L40+L41+L42+L43</f>
        <v>13209.907000000001</v>
      </c>
      <c r="M30" s="315">
        <f>M33+M34+M35+M36+M37+M38+M39+M40+M41+M42+M43</f>
        <v>10987.240000000002</v>
      </c>
      <c r="N30" s="315">
        <f t="shared" ref="N30:Q30" si="98">N33+N34+N35+N36+N37+N38+N39+N40+N41+N42+N43</f>
        <v>10942.470999999998</v>
      </c>
      <c r="O30" s="315">
        <f t="shared" si="98"/>
        <v>10627.427</v>
      </c>
      <c r="P30" s="315">
        <f t="shared" si="98"/>
        <v>18012.111000000001</v>
      </c>
      <c r="Q30" s="315">
        <f t="shared" si="98"/>
        <v>17568.231863103778</v>
      </c>
      <c r="R30" s="346">
        <f>T30+V30+X30</f>
        <v>15699.721</v>
      </c>
      <c r="S30" s="346">
        <f>U30+W30+Y30</f>
        <v>32419.135000000002</v>
      </c>
      <c r="T30" s="315">
        <f t="shared" ref="T30:Y30" si="99">T33+T34+T35+T36+T37+T38+T39+T40+T41+T42+T43</f>
        <v>7509.0670000000009</v>
      </c>
      <c r="U30" s="315">
        <f t="shared" si="99"/>
        <v>8704.8770000000022</v>
      </c>
      <c r="V30" s="315">
        <f t="shared" si="99"/>
        <v>5078.4069999999992</v>
      </c>
      <c r="W30" s="315">
        <f t="shared" si="99"/>
        <v>6113.7969999999996</v>
      </c>
      <c r="X30" s="315">
        <f t="shared" si="99"/>
        <v>3112.2469999999998</v>
      </c>
      <c r="Y30" s="315">
        <f t="shared" si="99"/>
        <v>17600.460999999999</v>
      </c>
      <c r="Z30" s="313">
        <f>AB30+AD30+AF30</f>
        <v>8510.3719999999994</v>
      </c>
      <c r="AA30" s="313">
        <f>AC30+AE30+AG30</f>
        <v>1276.713</v>
      </c>
      <c r="AB30" s="315">
        <f t="shared" ref="AB30:AG30" si="100">AB33+AB34+AB35+AB36+AB37+AB38+AB39+AB40+AB41+AB42+AB43</f>
        <v>2518.9639999999999</v>
      </c>
      <c r="AC30" s="315">
        <f t="shared" si="100"/>
        <v>309.733</v>
      </c>
      <c r="AD30" s="315">
        <f t="shared" si="100"/>
        <v>2824.5940000000001</v>
      </c>
      <c r="AE30" s="315">
        <f t="shared" si="100"/>
        <v>661.60200000000009</v>
      </c>
      <c r="AF30" s="315">
        <f t="shared" si="100"/>
        <v>3166.8139999999994</v>
      </c>
      <c r="AG30" s="315">
        <f t="shared" si="100"/>
        <v>305.37799999999999</v>
      </c>
      <c r="AH30" s="313">
        <f>AJ30+AL30+AN30</f>
        <v>29809.031999999999</v>
      </c>
      <c r="AI30" s="313">
        <f>AK30+AM30+AO30</f>
        <v>594.35299999999984</v>
      </c>
      <c r="AJ30" s="315">
        <f t="shared" ref="AJ30:AO30" si="101">AJ33+AJ34+AJ35+AJ36+AJ37+AJ38+AJ39+AJ40+AJ41+AJ42+AJ43</f>
        <v>7435.4939999999997</v>
      </c>
      <c r="AK30" s="315">
        <f t="shared" si="101"/>
        <v>594.35299999999984</v>
      </c>
      <c r="AL30" s="315">
        <f t="shared" si="101"/>
        <v>9961.1440000000002</v>
      </c>
      <c r="AM30" s="315">
        <f t="shared" si="101"/>
        <v>0</v>
      </c>
      <c r="AN30" s="315">
        <f t="shared" si="101"/>
        <v>12412.394000000002</v>
      </c>
      <c r="AO30" s="315">
        <f t="shared" si="101"/>
        <v>0</v>
      </c>
      <c r="AP30" s="340"/>
    </row>
    <row r="31" spans="1:246" s="322" customFormat="1" x14ac:dyDescent="0.25">
      <c r="A31" s="344"/>
      <c r="B31" s="341" t="s">
        <v>36</v>
      </c>
      <c r="C31" s="342"/>
      <c r="D31" s="319"/>
      <c r="E31" s="319"/>
      <c r="F31" s="319"/>
      <c r="G31" s="319"/>
      <c r="H31" s="397"/>
      <c r="I31" s="320"/>
      <c r="J31" s="566"/>
      <c r="K31" s="566"/>
      <c r="L31" s="344"/>
      <c r="M31" s="564"/>
      <c r="N31" s="344"/>
      <c r="O31" s="564"/>
      <c r="P31" s="344"/>
      <c r="Q31" s="564"/>
      <c r="R31" s="515"/>
      <c r="S31" s="344"/>
      <c r="T31" s="344"/>
      <c r="U31" s="564"/>
      <c r="V31" s="344"/>
      <c r="W31" s="564"/>
      <c r="X31" s="344"/>
      <c r="Y31" s="315"/>
      <c r="Z31" s="344"/>
      <c r="AA31" s="564"/>
      <c r="AB31" s="344"/>
      <c r="AC31" s="344"/>
      <c r="AD31" s="344"/>
      <c r="AE31" s="344"/>
      <c r="AF31" s="344"/>
      <c r="AG31" s="344"/>
      <c r="AH31" s="341"/>
      <c r="AI31" s="341"/>
      <c r="AJ31" s="344"/>
      <c r="AK31" s="344"/>
      <c r="AL31" s="344"/>
      <c r="AM31" s="344"/>
      <c r="AN31" s="344"/>
      <c r="AO31" s="344"/>
      <c r="AP31" s="340"/>
    </row>
    <row r="32" spans="1:246" s="2" customFormat="1" x14ac:dyDescent="0.25">
      <c r="A32" s="24"/>
      <c r="B32" s="22"/>
      <c r="C32" s="22"/>
      <c r="D32" s="22"/>
      <c r="E32" s="24"/>
      <c r="F32" s="24"/>
      <c r="G32" s="24"/>
      <c r="H32" s="19"/>
      <c r="I32" s="264"/>
      <c r="J32" s="24"/>
      <c r="K32" s="568"/>
      <c r="L32" s="5"/>
      <c r="M32" s="497"/>
      <c r="N32" s="24"/>
      <c r="O32" s="497"/>
      <c r="P32" s="5"/>
      <c r="Q32" s="497"/>
      <c r="R32" s="24"/>
      <c r="S32" s="571"/>
      <c r="T32" s="5"/>
      <c r="U32" s="497"/>
      <c r="V32" s="5"/>
      <c r="W32" s="497"/>
      <c r="X32" s="7"/>
      <c r="Y32" s="497"/>
      <c r="Z32" s="494"/>
      <c r="AA32" s="24"/>
      <c r="AB32" s="7"/>
      <c r="AC32" s="7"/>
      <c r="AD32" s="6"/>
      <c r="AE32" s="6"/>
      <c r="AF32" s="5"/>
      <c r="AG32" s="5"/>
      <c r="AH32" s="24"/>
      <c r="AI32" s="24"/>
      <c r="AJ32" s="5"/>
      <c r="AK32" s="5"/>
      <c r="AL32" s="5"/>
      <c r="AM32" s="5"/>
      <c r="AN32" s="5"/>
      <c r="AO32" s="5"/>
    </row>
    <row r="33" spans="1:41" s="2" customFormat="1" x14ac:dyDescent="0.25">
      <c r="A33" s="27" t="s">
        <v>65</v>
      </c>
      <c r="B33" s="34" t="s">
        <v>41</v>
      </c>
      <c r="C33" s="32"/>
      <c r="D33" s="35"/>
      <c r="E33" s="30" t="s">
        <v>33</v>
      </c>
      <c r="F33" s="14">
        <f t="shared" ref="F33:F43" si="102">F82+F229+F279+F330+F717+F767+F817+F865</f>
        <v>39148.080000000002</v>
      </c>
      <c r="G33" s="14">
        <f t="shared" ref="G33:G43" si="103">ROUND(H33/$H$30*100,2)</f>
        <v>32.81</v>
      </c>
      <c r="H33" s="70">
        <f t="shared" ref="H33:I43" si="104">J33+R33+Z33+AH33</f>
        <v>31555.510000000002</v>
      </c>
      <c r="I33" s="70">
        <f t="shared" si="104"/>
        <v>16011.415999999999</v>
      </c>
      <c r="J33" s="346">
        <f t="shared" ref="J33:J43" si="105">L33+N33+P33</f>
        <v>9761.7999999999993</v>
      </c>
      <c r="K33" s="26">
        <f t="shared" ref="K33:K43" si="106">M33+O33+Q33</f>
        <v>8142.0659999999989</v>
      </c>
      <c r="L33" s="20">
        <f t="shared" ref="L33:M43" si="107">L82+L229+L279+L330+L717+L767+L817+L865</f>
        <v>3387.31</v>
      </c>
      <c r="M33" s="20">
        <f t="shared" si="107"/>
        <v>2862.3389999999999</v>
      </c>
      <c r="N33" s="20">
        <f t="shared" ref="N33:O43" si="108">N82+N229+N279+N330+N717+N767+N817+N865</f>
        <v>2951.5</v>
      </c>
      <c r="O33" s="20">
        <f t="shared" si="108"/>
        <v>2432.7259999999997</v>
      </c>
      <c r="P33" s="20">
        <f t="shared" ref="P33:Q43" si="109">P82+P229+P279+P330+P717+P767+P817+P865</f>
        <v>3422.99</v>
      </c>
      <c r="Q33" s="20">
        <f t="shared" si="109"/>
        <v>2847.0009999999997</v>
      </c>
      <c r="R33" s="14">
        <f t="shared" ref="R33:S43" si="110">T33+V33+X33</f>
        <v>7571.3300000000008</v>
      </c>
      <c r="S33" s="14">
        <f t="shared" si="110"/>
        <v>6620.277</v>
      </c>
      <c r="T33" s="20">
        <f t="shared" ref="T33:U43" si="111">T82+T229+T279+T330+T717+T767+T817+T865</f>
        <v>2899.1800000000003</v>
      </c>
      <c r="U33" s="20">
        <f t="shared" si="111"/>
        <v>2479.9340000000002</v>
      </c>
      <c r="V33" s="20">
        <f t="shared" ref="V33:W43" si="112">V82+V229+V279+V330+V717+V767+V817+V865</f>
        <v>2973.27</v>
      </c>
      <c r="W33" s="20">
        <f t="shared" si="112"/>
        <v>2557.9770000000003</v>
      </c>
      <c r="X33" s="20">
        <f t="shared" ref="X33:Y43" si="113">X82+X229+X279+X330+X717+X767+X817+X865</f>
        <v>1698.88</v>
      </c>
      <c r="Y33" s="20">
        <f t="shared" si="113"/>
        <v>1582.366</v>
      </c>
      <c r="Z33" s="14">
        <f t="shared" ref="Z33:AA43" si="114">AB33+AD33+AF33</f>
        <v>4646.54</v>
      </c>
      <c r="AA33" s="14">
        <f t="shared" si="114"/>
        <v>932.10500000000002</v>
      </c>
      <c r="AB33" s="20">
        <f t="shared" ref="AB33:AC43" si="115">AB82+AB229+AB279+AB330+AB717+AB767+AB817+AB865</f>
        <v>1371.63</v>
      </c>
      <c r="AC33" s="20">
        <f t="shared" si="115"/>
        <v>228.09200000000001</v>
      </c>
      <c r="AD33" s="20">
        <f t="shared" ref="AD33:AE43" si="116">AD82+AD229+AD279+AD330+AD717+AD767+AD817+AD865</f>
        <v>1591.34</v>
      </c>
      <c r="AE33" s="20">
        <f t="shared" si="116"/>
        <v>492.27100000000002</v>
      </c>
      <c r="AF33" s="20">
        <f t="shared" ref="AF33:AG43" si="117">AF82+AF229+AF279+AF330+AF717+AF767+AF817+AF865</f>
        <v>1683.57</v>
      </c>
      <c r="AG33" s="20">
        <f t="shared" si="117"/>
        <v>211.74199999999999</v>
      </c>
      <c r="AH33" s="14">
        <f t="shared" ref="AH33:AI43" si="118">AJ33+AL33+AN33</f>
        <v>9575.84</v>
      </c>
      <c r="AI33" s="14">
        <f t="shared" si="118"/>
        <v>316.96799999999996</v>
      </c>
      <c r="AJ33" s="20">
        <f t="shared" ref="AJ33:AK43" si="119">AJ82+AJ229+AJ279+AJ330+AJ717+AJ767+AJ817+AJ865</f>
        <v>2858.35</v>
      </c>
      <c r="AK33" s="20">
        <f t="shared" si="119"/>
        <v>316.96799999999996</v>
      </c>
      <c r="AL33" s="20">
        <f t="shared" ref="AL33:AM43" si="120">AL82+AL229+AL279+AL330+AL717+AL767+AL817+AL865</f>
        <v>3121.69</v>
      </c>
      <c r="AM33" s="20">
        <f t="shared" si="120"/>
        <v>0</v>
      </c>
      <c r="AN33" s="20">
        <f t="shared" ref="AN33:AO43" si="121">AN82+AN229+AN279+AN330+AN717+AN767+AN817+AN865</f>
        <v>3595.8</v>
      </c>
      <c r="AO33" s="20">
        <f t="shared" si="121"/>
        <v>0</v>
      </c>
    </row>
    <row r="34" spans="1:41" s="2" customFormat="1" x14ac:dyDescent="0.25">
      <c r="A34" s="36" t="s">
        <v>66</v>
      </c>
      <c r="B34" s="21" t="s">
        <v>42</v>
      </c>
      <c r="C34" s="22"/>
      <c r="D34" s="23"/>
      <c r="E34" s="23" t="s">
        <v>33</v>
      </c>
      <c r="F34" s="14">
        <f t="shared" si="102"/>
        <v>10276.590000000002</v>
      </c>
      <c r="G34" s="14">
        <f t="shared" si="103"/>
        <v>8.6</v>
      </c>
      <c r="H34" s="365">
        <f t="shared" si="104"/>
        <v>8267.9</v>
      </c>
      <c r="I34" s="388">
        <f t="shared" si="104"/>
        <v>4204.3969999999999</v>
      </c>
      <c r="J34" s="346">
        <f t="shared" si="105"/>
        <v>2557.7999999999997</v>
      </c>
      <c r="K34" s="71">
        <f t="shared" si="106"/>
        <v>2143.9250000000002</v>
      </c>
      <c r="L34" s="20">
        <f t="shared" si="107"/>
        <v>887.49999999999989</v>
      </c>
      <c r="M34" s="20">
        <f t="shared" si="107"/>
        <v>752.36899999999991</v>
      </c>
      <c r="N34" s="20">
        <f t="shared" si="108"/>
        <v>773.2</v>
      </c>
      <c r="O34" s="20">
        <f t="shared" si="108"/>
        <v>640.41500000000008</v>
      </c>
      <c r="P34" s="20">
        <f t="shared" si="109"/>
        <v>897.0999999999998</v>
      </c>
      <c r="Q34" s="20">
        <f t="shared" si="109"/>
        <v>751.14100000000008</v>
      </c>
      <c r="R34" s="14">
        <f t="shared" si="110"/>
        <v>1983.6</v>
      </c>
      <c r="S34" s="14">
        <f t="shared" si="110"/>
        <v>1733.5450000000001</v>
      </c>
      <c r="T34" s="20">
        <f t="shared" si="111"/>
        <v>759.59999999999991</v>
      </c>
      <c r="U34" s="20">
        <f t="shared" si="111"/>
        <v>652.02100000000007</v>
      </c>
      <c r="V34" s="20">
        <f t="shared" si="112"/>
        <v>778.89999999999986</v>
      </c>
      <c r="W34" s="20">
        <f t="shared" si="112"/>
        <v>667.69799999999987</v>
      </c>
      <c r="X34" s="20">
        <f t="shared" si="113"/>
        <v>445.1</v>
      </c>
      <c r="Y34" s="20">
        <f t="shared" si="113"/>
        <v>413.82599999999996</v>
      </c>
      <c r="Z34" s="14">
        <f t="shared" si="114"/>
        <v>1217.4000000000001</v>
      </c>
      <c r="AA34" s="14">
        <f t="shared" si="114"/>
        <v>244.21299999999999</v>
      </c>
      <c r="AB34" s="20">
        <f t="shared" si="115"/>
        <v>359.5</v>
      </c>
      <c r="AC34" s="20">
        <f t="shared" si="115"/>
        <v>59.76</v>
      </c>
      <c r="AD34" s="20">
        <f t="shared" si="116"/>
        <v>416.90000000000009</v>
      </c>
      <c r="AE34" s="20">
        <f t="shared" si="116"/>
        <v>128.97499999999999</v>
      </c>
      <c r="AF34" s="20">
        <f t="shared" si="117"/>
        <v>441</v>
      </c>
      <c r="AG34" s="20">
        <f t="shared" si="117"/>
        <v>55.478000000000002</v>
      </c>
      <c r="AH34" s="14">
        <f t="shared" si="118"/>
        <v>2509.1</v>
      </c>
      <c r="AI34" s="14">
        <f t="shared" si="118"/>
        <v>82.713999999999984</v>
      </c>
      <c r="AJ34" s="20">
        <f t="shared" si="119"/>
        <v>748.9</v>
      </c>
      <c r="AK34" s="20">
        <f t="shared" si="119"/>
        <v>82.713999999999984</v>
      </c>
      <c r="AL34" s="20">
        <f t="shared" si="120"/>
        <v>818</v>
      </c>
      <c r="AM34" s="20">
        <f t="shared" si="120"/>
        <v>0</v>
      </c>
      <c r="AN34" s="20">
        <f t="shared" si="121"/>
        <v>942.19999999999993</v>
      </c>
      <c r="AO34" s="20">
        <f t="shared" si="121"/>
        <v>0</v>
      </c>
    </row>
    <row r="35" spans="1:41" s="2" customFormat="1" x14ac:dyDescent="0.25">
      <c r="A35" s="36" t="s">
        <v>67</v>
      </c>
      <c r="B35" s="21" t="s">
        <v>43</v>
      </c>
      <c r="C35" s="22"/>
      <c r="D35" s="23"/>
      <c r="E35" s="23" t="s">
        <v>33</v>
      </c>
      <c r="F35" s="14">
        <f t="shared" si="102"/>
        <v>3068.9450000000002</v>
      </c>
      <c r="G35" s="14">
        <f t="shared" si="103"/>
        <v>2.5099999999999998</v>
      </c>
      <c r="H35" s="365">
        <f t="shared" si="104"/>
        <v>2416.9859999999999</v>
      </c>
      <c r="I35" s="388">
        <f t="shared" si="104"/>
        <v>1385.299</v>
      </c>
      <c r="J35" s="346">
        <f t="shared" si="105"/>
        <v>725.12099999999998</v>
      </c>
      <c r="K35" s="71">
        <f t="shared" si="106"/>
        <v>713.15599999999995</v>
      </c>
      <c r="L35" s="20">
        <f t="shared" si="107"/>
        <v>241.70699999999999</v>
      </c>
      <c r="M35" s="20">
        <f t="shared" si="107"/>
        <v>237.00999999999996</v>
      </c>
      <c r="N35" s="20">
        <f t="shared" si="108"/>
        <v>241.70699999999999</v>
      </c>
      <c r="O35" s="20">
        <f t="shared" si="108"/>
        <v>238.07599999999999</v>
      </c>
      <c r="P35" s="20">
        <f t="shared" si="109"/>
        <v>241.70699999999999</v>
      </c>
      <c r="Q35" s="20">
        <f t="shared" si="109"/>
        <v>238.07</v>
      </c>
      <c r="R35" s="14">
        <f t="shared" si="110"/>
        <v>725.12099999999998</v>
      </c>
      <c r="S35" s="14">
        <f t="shared" si="110"/>
        <v>656.58400000000006</v>
      </c>
      <c r="T35" s="20">
        <f t="shared" si="111"/>
        <v>241.70699999999999</v>
      </c>
      <c r="U35" s="20">
        <f t="shared" si="111"/>
        <v>246.32300000000001</v>
      </c>
      <c r="V35" s="20">
        <f t="shared" si="112"/>
        <v>241.70699999999999</v>
      </c>
      <c r="W35" s="20">
        <f t="shared" si="112"/>
        <v>245.23899999999998</v>
      </c>
      <c r="X35" s="20">
        <f t="shared" si="113"/>
        <v>241.70699999999999</v>
      </c>
      <c r="Y35" s="20">
        <f t="shared" si="113"/>
        <v>165.02199999999999</v>
      </c>
      <c r="Z35" s="14">
        <f t="shared" si="114"/>
        <v>483.37199999999996</v>
      </c>
      <c r="AA35" s="14">
        <f t="shared" si="114"/>
        <v>11.676</v>
      </c>
      <c r="AB35" s="20">
        <f t="shared" si="115"/>
        <v>161.124</v>
      </c>
      <c r="AC35" s="20">
        <f t="shared" si="115"/>
        <v>3.8919999999999999</v>
      </c>
      <c r="AD35" s="20">
        <f t="shared" si="116"/>
        <v>161.124</v>
      </c>
      <c r="AE35" s="20">
        <f t="shared" si="116"/>
        <v>3.8919999999999999</v>
      </c>
      <c r="AF35" s="20">
        <f t="shared" si="117"/>
        <v>161.124</v>
      </c>
      <c r="AG35" s="20">
        <f t="shared" si="117"/>
        <v>3.8919999999999999</v>
      </c>
      <c r="AH35" s="14">
        <f t="shared" si="118"/>
        <v>483.37199999999996</v>
      </c>
      <c r="AI35" s="14">
        <f t="shared" si="118"/>
        <v>3.883</v>
      </c>
      <c r="AJ35" s="20">
        <f t="shared" si="119"/>
        <v>161.124</v>
      </c>
      <c r="AK35" s="20">
        <f t="shared" si="119"/>
        <v>3.883</v>
      </c>
      <c r="AL35" s="20">
        <f t="shared" si="120"/>
        <v>161.124</v>
      </c>
      <c r="AM35" s="20">
        <f t="shared" si="120"/>
        <v>0</v>
      </c>
      <c r="AN35" s="20">
        <f t="shared" si="121"/>
        <v>161.124</v>
      </c>
      <c r="AO35" s="20">
        <f t="shared" si="121"/>
        <v>0</v>
      </c>
    </row>
    <row r="36" spans="1:41" s="2" customFormat="1" x14ac:dyDescent="0.25">
      <c r="A36" s="36" t="s">
        <v>68</v>
      </c>
      <c r="B36" s="21" t="s">
        <v>44</v>
      </c>
      <c r="C36" s="22"/>
      <c r="D36" s="23"/>
      <c r="E36" s="23" t="s">
        <v>33</v>
      </c>
      <c r="F36" s="14">
        <f t="shared" si="102"/>
        <v>1774.9699999999998</v>
      </c>
      <c r="G36" s="14">
        <f t="shared" si="103"/>
        <v>1.58</v>
      </c>
      <c r="H36" s="365">
        <f t="shared" si="104"/>
        <v>1515.47</v>
      </c>
      <c r="I36" s="388">
        <f t="shared" si="104"/>
        <v>1004.2390000000001</v>
      </c>
      <c r="J36" s="346">
        <f t="shared" si="105"/>
        <v>728.7</v>
      </c>
      <c r="K36" s="71">
        <f t="shared" si="106"/>
        <v>399.24</v>
      </c>
      <c r="L36" s="20">
        <f t="shared" si="107"/>
        <v>294.83999999999997</v>
      </c>
      <c r="M36" s="20">
        <f t="shared" si="107"/>
        <v>145.49600000000001</v>
      </c>
      <c r="N36" s="20">
        <f t="shared" si="108"/>
        <v>235.78000000000003</v>
      </c>
      <c r="O36" s="20">
        <f t="shared" si="108"/>
        <v>150.33800000000002</v>
      </c>
      <c r="P36" s="20">
        <f t="shared" si="109"/>
        <v>198.07999999999998</v>
      </c>
      <c r="Q36" s="20">
        <f t="shared" si="109"/>
        <v>103.40599999999998</v>
      </c>
      <c r="R36" s="14">
        <f t="shared" si="110"/>
        <v>172.19999999999996</v>
      </c>
      <c r="S36" s="14">
        <f t="shared" si="110"/>
        <v>525.18700000000013</v>
      </c>
      <c r="T36" s="20">
        <f t="shared" si="111"/>
        <v>117.73999999999998</v>
      </c>
      <c r="U36" s="20">
        <f t="shared" si="111"/>
        <v>284.49800000000005</v>
      </c>
      <c r="V36" s="20">
        <f t="shared" si="112"/>
        <v>34.729999999999997</v>
      </c>
      <c r="W36" s="20">
        <f t="shared" si="112"/>
        <v>166.26500000000004</v>
      </c>
      <c r="X36" s="20">
        <f t="shared" si="113"/>
        <v>19.73</v>
      </c>
      <c r="Y36" s="20">
        <f t="shared" si="113"/>
        <v>74.424000000000007</v>
      </c>
      <c r="Z36" s="14">
        <f t="shared" si="114"/>
        <v>65.639999999999986</v>
      </c>
      <c r="AA36" s="14">
        <f t="shared" si="114"/>
        <v>50.555999999999997</v>
      </c>
      <c r="AB36" s="20">
        <f t="shared" si="115"/>
        <v>19.61</v>
      </c>
      <c r="AC36" s="20">
        <f t="shared" si="115"/>
        <v>6.5420000000000007</v>
      </c>
      <c r="AD36" s="20">
        <f t="shared" si="116"/>
        <v>16.799999999999997</v>
      </c>
      <c r="AE36" s="20">
        <f t="shared" si="116"/>
        <v>18.042999999999999</v>
      </c>
      <c r="AF36" s="20">
        <f t="shared" si="117"/>
        <v>29.229999999999997</v>
      </c>
      <c r="AG36" s="20">
        <f t="shared" si="117"/>
        <v>25.971</v>
      </c>
      <c r="AH36" s="14">
        <f t="shared" si="118"/>
        <v>548.93000000000006</v>
      </c>
      <c r="AI36" s="14">
        <f t="shared" si="118"/>
        <v>29.256</v>
      </c>
      <c r="AJ36" s="20">
        <f t="shared" si="119"/>
        <v>115.01999999999998</v>
      </c>
      <c r="AK36" s="20">
        <f t="shared" si="119"/>
        <v>29.256</v>
      </c>
      <c r="AL36" s="20">
        <f t="shared" si="120"/>
        <v>187.12000000000003</v>
      </c>
      <c r="AM36" s="20">
        <f t="shared" si="120"/>
        <v>0</v>
      </c>
      <c r="AN36" s="20">
        <f t="shared" si="121"/>
        <v>246.79000000000002</v>
      </c>
      <c r="AO36" s="20">
        <f t="shared" si="121"/>
        <v>0</v>
      </c>
    </row>
    <row r="37" spans="1:41" s="2" customFormat="1" x14ac:dyDescent="0.25">
      <c r="A37" s="36" t="s">
        <v>69</v>
      </c>
      <c r="B37" s="21" t="s">
        <v>70</v>
      </c>
      <c r="C37" s="22"/>
      <c r="D37" s="23"/>
      <c r="E37" s="23" t="s">
        <v>33</v>
      </c>
      <c r="F37" s="14">
        <f t="shared" si="102"/>
        <v>30149.5</v>
      </c>
      <c r="G37" s="14">
        <f t="shared" si="103"/>
        <v>28.33</v>
      </c>
      <c r="H37" s="365">
        <f t="shared" si="104"/>
        <v>27251.559999999998</v>
      </c>
      <c r="I37" s="388">
        <f t="shared" si="104"/>
        <v>16167.557000000001</v>
      </c>
      <c r="J37" s="346">
        <f t="shared" si="105"/>
        <v>12898.96</v>
      </c>
      <c r="K37" s="71">
        <f t="shared" si="106"/>
        <v>12371.789000000001</v>
      </c>
      <c r="L37" s="20">
        <f t="shared" si="107"/>
        <v>5208.0600000000004</v>
      </c>
      <c r="M37" s="20">
        <f t="shared" si="107"/>
        <v>4599.0110000000004</v>
      </c>
      <c r="N37" s="20">
        <f t="shared" si="108"/>
        <v>4169.2</v>
      </c>
      <c r="O37" s="20">
        <f t="shared" si="108"/>
        <v>4363.7659999999996</v>
      </c>
      <c r="P37" s="20">
        <f t="shared" si="109"/>
        <v>3521.6999999999994</v>
      </c>
      <c r="Q37" s="20">
        <f t="shared" si="109"/>
        <v>3409.0120000000002</v>
      </c>
      <c r="R37" s="14">
        <f t="shared" si="110"/>
        <v>3046.4</v>
      </c>
      <c r="S37" s="14">
        <f t="shared" si="110"/>
        <v>3673.0729999999999</v>
      </c>
      <c r="T37" s="20">
        <f t="shared" si="111"/>
        <v>2076.4</v>
      </c>
      <c r="U37" s="20">
        <f t="shared" si="111"/>
        <v>2465.3530000000001</v>
      </c>
      <c r="V37" s="20">
        <f t="shared" si="112"/>
        <v>584.9</v>
      </c>
      <c r="W37" s="20">
        <f t="shared" si="112"/>
        <v>737.49099999999999</v>
      </c>
      <c r="X37" s="20">
        <f t="shared" si="113"/>
        <v>385.1</v>
      </c>
      <c r="Y37" s="20">
        <f t="shared" si="113"/>
        <v>470.22899999999998</v>
      </c>
      <c r="Z37" s="14">
        <f t="shared" si="114"/>
        <v>1076.4000000000001</v>
      </c>
      <c r="AA37" s="14">
        <f t="shared" si="114"/>
        <v>0</v>
      </c>
      <c r="AB37" s="20">
        <f t="shared" si="115"/>
        <v>328.8</v>
      </c>
      <c r="AC37" s="20">
        <f t="shared" si="115"/>
        <v>0</v>
      </c>
      <c r="AD37" s="20">
        <f t="shared" si="116"/>
        <v>281.8</v>
      </c>
      <c r="AE37" s="20">
        <f t="shared" si="116"/>
        <v>0</v>
      </c>
      <c r="AF37" s="20">
        <f t="shared" si="117"/>
        <v>465.80000000000007</v>
      </c>
      <c r="AG37" s="20">
        <f t="shared" si="117"/>
        <v>0</v>
      </c>
      <c r="AH37" s="14">
        <f t="shared" si="118"/>
        <v>10229.799999999999</v>
      </c>
      <c r="AI37" s="14">
        <f t="shared" si="118"/>
        <v>122.69499999999999</v>
      </c>
      <c r="AJ37" s="20">
        <f t="shared" si="119"/>
        <v>2123.7000000000003</v>
      </c>
      <c r="AK37" s="20">
        <f t="shared" si="119"/>
        <v>122.69499999999999</v>
      </c>
      <c r="AL37" s="20">
        <f t="shared" si="120"/>
        <v>3471.1</v>
      </c>
      <c r="AM37" s="20">
        <f t="shared" si="120"/>
        <v>0</v>
      </c>
      <c r="AN37" s="20">
        <f t="shared" si="121"/>
        <v>4635</v>
      </c>
      <c r="AO37" s="20">
        <f t="shared" si="121"/>
        <v>0</v>
      </c>
    </row>
    <row r="38" spans="1:41" s="2" customFormat="1" x14ac:dyDescent="0.25">
      <c r="A38" s="36" t="s">
        <v>71</v>
      </c>
      <c r="B38" s="21" t="s">
        <v>72</v>
      </c>
      <c r="C38" s="22"/>
      <c r="D38" s="23"/>
      <c r="E38" s="23" t="s">
        <v>33</v>
      </c>
      <c r="F38" s="14">
        <f t="shared" si="102"/>
        <v>350.44</v>
      </c>
      <c r="G38" s="14">
        <f t="shared" si="103"/>
        <v>0.34</v>
      </c>
      <c r="H38" s="365">
        <f t="shared" si="104"/>
        <v>324.68</v>
      </c>
      <c r="I38" s="388">
        <f t="shared" si="104"/>
        <v>122.965</v>
      </c>
      <c r="J38" s="346">
        <f t="shared" si="105"/>
        <v>162.63999999999999</v>
      </c>
      <c r="K38" s="71">
        <f t="shared" si="106"/>
        <v>94.116</v>
      </c>
      <c r="L38" s="20">
        <f t="shared" si="107"/>
        <v>66.16</v>
      </c>
      <c r="M38" s="20">
        <f t="shared" si="107"/>
        <v>0.32</v>
      </c>
      <c r="N38" s="20">
        <f t="shared" si="108"/>
        <v>52.64</v>
      </c>
      <c r="O38" s="20">
        <f t="shared" si="108"/>
        <v>4.0529999999999999</v>
      </c>
      <c r="P38" s="20">
        <f t="shared" si="109"/>
        <v>43.84</v>
      </c>
      <c r="Q38" s="20">
        <f t="shared" si="109"/>
        <v>89.742999999999995</v>
      </c>
      <c r="R38" s="14">
        <f t="shared" si="110"/>
        <v>35.160000000000004</v>
      </c>
      <c r="S38" s="14">
        <f t="shared" si="110"/>
        <v>28.849000000000004</v>
      </c>
      <c r="T38" s="20">
        <f t="shared" si="111"/>
        <v>25.470000000000002</v>
      </c>
      <c r="U38" s="20">
        <f t="shared" si="111"/>
        <v>13.582000000000001</v>
      </c>
      <c r="V38" s="20">
        <f t="shared" si="112"/>
        <v>6.2899999999999991</v>
      </c>
      <c r="W38" s="20">
        <f t="shared" si="112"/>
        <v>4.6430000000000007</v>
      </c>
      <c r="X38" s="20">
        <f t="shared" si="113"/>
        <v>3.4</v>
      </c>
      <c r="Y38" s="20">
        <f t="shared" si="113"/>
        <v>10.624000000000001</v>
      </c>
      <c r="Z38" s="14">
        <f t="shared" si="114"/>
        <v>10.52</v>
      </c>
      <c r="AA38" s="14">
        <f t="shared" si="114"/>
        <v>0</v>
      </c>
      <c r="AB38" s="20">
        <f t="shared" si="115"/>
        <v>2.7000000000000006</v>
      </c>
      <c r="AC38" s="20">
        <f t="shared" si="115"/>
        <v>0</v>
      </c>
      <c r="AD38" s="20">
        <f t="shared" si="116"/>
        <v>2.7</v>
      </c>
      <c r="AE38" s="20">
        <f t="shared" si="116"/>
        <v>0</v>
      </c>
      <c r="AF38" s="20">
        <f t="shared" si="117"/>
        <v>5.1199999999999992</v>
      </c>
      <c r="AG38" s="20">
        <f t="shared" si="117"/>
        <v>0</v>
      </c>
      <c r="AH38" s="14">
        <f t="shared" si="118"/>
        <v>116.36000000000001</v>
      </c>
      <c r="AI38" s="14">
        <f t="shared" si="118"/>
        <v>0</v>
      </c>
      <c r="AJ38" s="20">
        <f t="shared" si="119"/>
        <v>23.84</v>
      </c>
      <c r="AK38" s="20">
        <f t="shared" si="119"/>
        <v>0</v>
      </c>
      <c r="AL38" s="20">
        <f t="shared" si="120"/>
        <v>39.710000000000008</v>
      </c>
      <c r="AM38" s="20">
        <f t="shared" si="120"/>
        <v>0</v>
      </c>
      <c r="AN38" s="20">
        <f t="shared" si="121"/>
        <v>52.81</v>
      </c>
      <c r="AO38" s="20">
        <f t="shared" si="121"/>
        <v>0</v>
      </c>
    </row>
    <row r="39" spans="1:41" s="2" customFormat="1" x14ac:dyDescent="0.25">
      <c r="A39" s="36"/>
      <c r="B39" s="21" t="s">
        <v>449</v>
      </c>
      <c r="C39" s="22"/>
      <c r="D39" s="23"/>
      <c r="E39" s="23"/>
      <c r="F39" s="14">
        <f t="shared" si="102"/>
        <v>22.5</v>
      </c>
      <c r="G39" s="14">
        <f t="shared" si="103"/>
        <v>0.01</v>
      </c>
      <c r="H39" s="365">
        <f t="shared" si="104"/>
        <v>13.43</v>
      </c>
      <c r="I39" s="388">
        <f t="shared" si="104"/>
        <v>0</v>
      </c>
      <c r="J39" s="346">
        <f t="shared" si="105"/>
        <v>9.43</v>
      </c>
      <c r="K39" s="71">
        <f>M39+O39+Q39</f>
        <v>0</v>
      </c>
      <c r="L39" s="20">
        <f t="shared" si="107"/>
        <v>3.8899999999999997</v>
      </c>
      <c r="M39" s="20">
        <f t="shared" si="107"/>
        <v>0</v>
      </c>
      <c r="N39" s="20">
        <f t="shared" si="108"/>
        <v>2.9699999999999998</v>
      </c>
      <c r="O39" s="20">
        <f t="shared" si="108"/>
        <v>0</v>
      </c>
      <c r="P39" s="20">
        <f t="shared" si="109"/>
        <v>2.57</v>
      </c>
      <c r="Q39" s="20">
        <f t="shared" si="109"/>
        <v>0</v>
      </c>
      <c r="R39" s="14">
        <f>T39+V39+X39</f>
        <v>1.76</v>
      </c>
      <c r="S39" s="14">
        <f>U39+W39+Y39</f>
        <v>0</v>
      </c>
      <c r="T39" s="20">
        <f t="shared" si="111"/>
        <v>1.34</v>
      </c>
      <c r="U39" s="20">
        <f t="shared" si="111"/>
        <v>0</v>
      </c>
      <c r="V39" s="20">
        <f t="shared" si="112"/>
        <v>0.21000000000000002</v>
      </c>
      <c r="W39" s="20">
        <f t="shared" si="112"/>
        <v>0</v>
      </c>
      <c r="X39" s="20">
        <f t="shared" si="113"/>
        <v>0.21000000000000002</v>
      </c>
      <c r="Y39" s="20">
        <f t="shared" si="113"/>
        <v>0</v>
      </c>
      <c r="Z39" s="14">
        <f>AB39+AD39+AF39</f>
        <v>0.53</v>
      </c>
      <c r="AA39" s="14">
        <f>AC39+AE39+AG39</f>
        <v>0</v>
      </c>
      <c r="AB39" s="20">
        <f t="shared" si="115"/>
        <v>0.21000000000000002</v>
      </c>
      <c r="AC39" s="20">
        <f t="shared" si="115"/>
        <v>0</v>
      </c>
      <c r="AD39" s="20">
        <f t="shared" si="116"/>
        <v>0.11</v>
      </c>
      <c r="AE39" s="20">
        <f t="shared" si="116"/>
        <v>0</v>
      </c>
      <c r="AF39" s="20">
        <f t="shared" si="117"/>
        <v>0.21000000000000002</v>
      </c>
      <c r="AG39" s="20">
        <f t="shared" si="117"/>
        <v>0</v>
      </c>
      <c r="AH39" s="14">
        <f>AJ39+AL39+AN39</f>
        <v>1.71</v>
      </c>
      <c r="AI39" s="14">
        <f>AK39+AM39+AO39</f>
        <v>0</v>
      </c>
      <c r="AJ39" s="20">
        <f t="shared" si="119"/>
        <v>0.45</v>
      </c>
      <c r="AK39" s="20">
        <f t="shared" si="119"/>
        <v>0</v>
      </c>
      <c r="AL39" s="20">
        <f t="shared" si="120"/>
        <v>0.57000000000000006</v>
      </c>
      <c r="AM39" s="20">
        <f t="shared" si="120"/>
        <v>0</v>
      </c>
      <c r="AN39" s="20">
        <f t="shared" si="121"/>
        <v>0.69</v>
      </c>
      <c r="AO39" s="20">
        <f t="shared" si="121"/>
        <v>0</v>
      </c>
    </row>
    <row r="40" spans="1:41" s="2" customFormat="1" x14ac:dyDescent="0.25">
      <c r="A40" s="36" t="s">
        <v>73</v>
      </c>
      <c r="B40" s="21" t="s">
        <v>74</v>
      </c>
      <c r="C40" s="22"/>
      <c r="D40" s="23"/>
      <c r="E40" s="23" t="s">
        <v>33</v>
      </c>
      <c r="F40" s="14">
        <f t="shared" si="102"/>
        <v>5186.3099999999995</v>
      </c>
      <c r="G40" s="14">
        <f t="shared" si="103"/>
        <v>4.7</v>
      </c>
      <c r="H40" s="365">
        <f t="shared" si="104"/>
        <v>4522.2999999999993</v>
      </c>
      <c r="I40" s="388">
        <f t="shared" si="104"/>
        <v>3223.9070000000002</v>
      </c>
      <c r="J40" s="346">
        <f t="shared" si="105"/>
        <v>1947.5999999999997</v>
      </c>
      <c r="K40" s="71">
        <f t="shared" si="106"/>
        <v>1935.4540000000002</v>
      </c>
      <c r="L40" s="20">
        <f t="shared" si="107"/>
        <v>756.5</v>
      </c>
      <c r="M40" s="20">
        <f t="shared" si="107"/>
        <v>700.92500000000018</v>
      </c>
      <c r="N40" s="20">
        <f t="shared" si="108"/>
        <v>604.19999999999993</v>
      </c>
      <c r="O40" s="20">
        <f t="shared" si="108"/>
        <v>25.861000000000001</v>
      </c>
      <c r="P40" s="20">
        <f t="shared" si="109"/>
        <v>586.89999999999986</v>
      </c>
      <c r="Q40" s="20">
        <f t="shared" si="109"/>
        <v>1208.6679999999999</v>
      </c>
      <c r="R40" s="14">
        <f t="shared" si="110"/>
        <v>630.20000000000005</v>
      </c>
      <c r="S40" s="14">
        <f t="shared" si="110"/>
        <v>1276.232</v>
      </c>
      <c r="T40" s="20">
        <f t="shared" si="111"/>
        <v>426.5</v>
      </c>
      <c r="U40" s="20">
        <f t="shared" si="111"/>
        <v>683.04499999999996</v>
      </c>
      <c r="V40" s="20">
        <f t="shared" si="112"/>
        <v>124.19999999999999</v>
      </c>
      <c r="W40" s="20">
        <f t="shared" si="112"/>
        <v>299.10499999999996</v>
      </c>
      <c r="X40" s="20">
        <f t="shared" si="113"/>
        <v>79.5</v>
      </c>
      <c r="Y40" s="20">
        <f t="shared" si="113"/>
        <v>294.08200000000005</v>
      </c>
      <c r="Z40" s="14">
        <f t="shared" si="114"/>
        <v>323.29999999999995</v>
      </c>
      <c r="AA40" s="14">
        <f t="shared" si="114"/>
        <v>12.221</v>
      </c>
      <c r="AB40" s="20">
        <f t="shared" si="115"/>
        <v>67.900000000000006</v>
      </c>
      <c r="AC40" s="20">
        <f t="shared" si="115"/>
        <v>3.827</v>
      </c>
      <c r="AD40" s="20">
        <f t="shared" si="116"/>
        <v>163.49999999999997</v>
      </c>
      <c r="AE40" s="20">
        <f t="shared" si="116"/>
        <v>8.3940000000000001</v>
      </c>
      <c r="AF40" s="20">
        <f t="shared" si="117"/>
        <v>91.9</v>
      </c>
      <c r="AG40" s="20">
        <f t="shared" si="117"/>
        <v>0</v>
      </c>
      <c r="AH40" s="14">
        <f t="shared" si="118"/>
        <v>1621.1999999999998</v>
      </c>
      <c r="AI40" s="14">
        <f t="shared" si="118"/>
        <v>0</v>
      </c>
      <c r="AJ40" s="20">
        <f t="shared" si="119"/>
        <v>410.3</v>
      </c>
      <c r="AK40" s="20">
        <f t="shared" si="119"/>
        <v>0</v>
      </c>
      <c r="AL40" s="20">
        <f t="shared" si="120"/>
        <v>550.30000000000007</v>
      </c>
      <c r="AM40" s="20">
        <f t="shared" si="120"/>
        <v>0</v>
      </c>
      <c r="AN40" s="20">
        <f t="shared" si="121"/>
        <v>660.5999999999998</v>
      </c>
      <c r="AO40" s="20">
        <f t="shared" si="121"/>
        <v>0</v>
      </c>
    </row>
    <row r="41" spans="1:41" s="2" customFormat="1" ht="12" customHeight="1" x14ac:dyDescent="0.25">
      <c r="A41" s="36" t="s">
        <v>75</v>
      </c>
      <c r="B41" s="21" t="s">
        <v>45</v>
      </c>
      <c r="C41" s="22"/>
      <c r="D41" s="23"/>
      <c r="E41" s="23" t="s">
        <v>33</v>
      </c>
      <c r="F41" s="14">
        <f t="shared" si="102"/>
        <v>7708.58</v>
      </c>
      <c r="G41" s="14">
        <f t="shared" si="103"/>
        <v>7.79</v>
      </c>
      <c r="H41" s="214">
        <f t="shared" si="104"/>
        <v>7493.7740000000003</v>
      </c>
      <c r="I41" s="214">
        <f t="shared" si="104"/>
        <v>20713.695</v>
      </c>
      <c r="J41" s="346">
        <f t="shared" si="105"/>
        <v>7493.7740000000003</v>
      </c>
      <c r="K41" s="39">
        <f t="shared" si="106"/>
        <v>7000.6949999999997</v>
      </c>
      <c r="L41" s="38">
        <f t="shared" si="107"/>
        <v>0</v>
      </c>
      <c r="M41" s="38">
        <f t="shared" si="107"/>
        <v>0</v>
      </c>
      <c r="N41" s="38">
        <f t="shared" si="108"/>
        <v>0</v>
      </c>
      <c r="O41" s="38">
        <f t="shared" si="108"/>
        <v>0</v>
      </c>
      <c r="P41" s="38">
        <f t="shared" si="109"/>
        <v>7493.7740000000003</v>
      </c>
      <c r="Q41" s="38">
        <f t="shared" si="109"/>
        <v>7000.6949999999997</v>
      </c>
      <c r="R41" s="14">
        <f t="shared" si="110"/>
        <v>0</v>
      </c>
      <c r="S41" s="14">
        <f>U41+W41+Y41</f>
        <v>13713</v>
      </c>
      <c r="T41" s="20">
        <f t="shared" si="111"/>
        <v>0</v>
      </c>
      <c r="U41" s="20">
        <f t="shared" si="111"/>
        <v>0</v>
      </c>
      <c r="V41" s="20">
        <f t="shared" si="112"/>
        <v>0</v>
      </c>
      <c r="W41" s="20">
        <f t="shared" si="112"/>
        <v>0</v>
      </c>
      <c r="X41" s="20">
        <f t="shared" si="113"/>
        <v>0</v>
      </c>
      <c r="Y41" s="20">
        <f t="shared" si="113"/>
        <v>13713</v>
      </c>
      <c r="Z41" s="14">
        <f t="shared" si="114"/>
        <v>0</v>
      </c>
      <c r="AA41" s="14">
        <f t="shared" si="114"/>
        <v>0</v>
      </c>
      <c r="AB41" s="20">
        <f t="shared" si="115"/>
        <v>0</v>
      </c>
      <c r="AC41" s="20">
        <f t="shared" si="115"/>
        <v>0</v>
      </c>
      <c r="AD41" s="20">
        <f t="shared" si="116"/>
        <v>0</v>
      </c>
      <c r="AE41" s="20">
        <f t="shared" si="116"/>
        <v>0</v>
      </c>
      <c r="AF41" s="20">
        <f t="shared" si="117"/>
        <v>0</v>
      </c>
      <c r="AG41" s="20">
        <f t="shared" si="117"/>
        <v>0</v>
      </c>
      <c r="AH41" s="14">
        <f t="shared" si="118"/>
        <v>0</v>
      </c>
      <c r="AI41" s="14">
        <f t="shared" si="118"/>
        <v>0</v>
      </c>
      <c r="AJ41" s="20">
        <f t="shared" si="119"/>
        <v>0</v>
      </c>
      <c r="AK41" s="20">
        <f t="shared" si="119"/>
        <v>0</v>
      </c>
      <c r="AL41" s="20">
        <f t="shared" si="120"/>
        <v>0</v>
      </c>
      <c r="AM41" s="20">
        <f t="shared" si="120"/>
        <v>0</v>
      </c>
      <c r="AN41" s="20">
        <f t="shared" si="121"/>
        <v>0</v>
      </c>
      <c r="AO41" s="20">
        <f t="shared" si="121"/>
        <v>0</v>
      </c>
    </row>
    <row r="42" spans="1:41" s="2" customFormat="1" x14ac:dyDescent="0.25">
      <c r="A42" s="36" t="s">
        <v>76</v>
      </c>
      <c r="B42" s="21" t="s">
        <v>46</v>
      </c>
      <c r="C42" s="22"/>
      <c r="D42" s="23"/>
      <c r="E42" s="23" t="s">
        <v>33</v>
      </c>
      <c r="F42" s="14">
        <f t="shared" si="102"/>
        <v>12249.180000000002</v>
      </c>
      <c r="G42" s="14">
        <f t="shared" si="103"/>
        <v>11.14</v>
      </c>
      <c r="H42" s="216">
        <f t="shared" si="104"/>
        <v>10716.65</v>
      </c>
      <c r="I42" s="214">
        <f t="shared" si="104"/>
        <v>8492.5858631037772</v>
      </c>
      <c r="J42" s="346">
        <f t="shared" si="105"/>
        <v>4866.03</v>
      </c>
      <c r="K42" s="398">
        <f t="shared" si="106"/>
        <v>5488.5068631037766</v>
      </c>
      <c r="L42" s="20">
        <f t="shared" si="107"/>
        <v>1956.8400000000001</v>
      </c>
      <c r="M42" s="285">
        <f t="shared" si="107"/>
        <v>1363.635</v>
      </c>
      <c r="N42" s="174">
        <f t="shared" si="108"/>
        <v>1583.3999999999999</v>
      </c>
      <c r="O42" s="285">
        <f t="shared" si="108"/>
        <v>2527.4269999999997</v>
      </c>
      <c r="P42" s="20">
        <f t="shared" si="109"/>
        <v>1325.7900000000002</v>
      </c>
      <c r="Q42" s="309">
        <f t="shared" si="109"/>
        <v>1597.4448631037765</v>
      </c>
      <c r="R42" s="14">
        <f t="shared" si="110"/>
        <v>1300.8800000000001</v>
      </c>
      <c r="S42" s="14">
        <f t="shared" si="110"/>
        <v>3004.0790000000002</v>
      </c>
      <c r="T42" s="20">
        <f t="shared" si="111"/>
        <v>813.40000000000009</v>
      </c>
      <c r="U42" s="285">
        <f t="shared" si="111"/>
        <v>1473.04</v>
      </c>
      <c r="V42" s="20">
        <f t="shared" si="112"/>
        <v>285.08</v>
      </c>
      <c r="W42" s="285">
        <f t="shared" si="112"/>
        <v>1168.7250000000001</v>
      </c>
      <c r="X42" s="20">
        <f t="shared" si="113"/>
        <v>202.39999999999998</v>
      </c>
      <c r="Y42" s="285">
        <f t="shared" si="113"/>
        <v>362.31400000000002</v>
      </c>
      <c r="Z42" s="14">
        <f t="shared" si="114"/>
        <v>589.07999999999993</v>
      </c>
      <c r="AA42" s="14">
        <f t="shared" si="114"/>
        <v>0</v>
      </c>
      <c r="AB42" s="20">
        <f t="shared" si="115"/>
        <v>179.10000000000002</v>
      </c>
      <c r="AC42" s="20">
        <f t="shared" si="115"/>
        <v>0</v>
      </c>
      <c r="AD42" s="20">
        <f t="shared" si="116"/>
        <v>163.19999999999999</v>
      </c>
      <c r="AE42" s="20">
        <f t="shared" si="116"/>
        <v>0</v>
      </c>
      <c r="AF42" s="20">
        <f t="shared" si="117"/>
        <v>246.77999999999997</v>
      </c>
      <c r="AG42" s="20">
        <f t="shared" si="117"/>
        <v>0</v>
      </c>
      <c r="AH42" s="14">
        <f t="shared" si="118"/>
        <v>3960.6600000000003</v>
      </c>
      <c r="AI42" s="14">
        <f t="shared" si="118"/>
        <v>0</v>
      </c>
      <c r="AJ42" s="20">
        <f t="shared" si="119"/>
        <v>833.24000000000012</v>
      </c>
      <c r="AK42" s="20">
        <f t="shared" si="119"/>
        <v>0</v>
      </c>
      <c r="AL42" s="20">
        <f t="shared" si="120"/>
        <v>1352.99</v>
      </c>
      <c r="AM42" s="20">
        <f t="shared" si="120"/>
        <v>0</v>
      </c>
      <c r="AN42" s="20">
        <f t="shared" si="121"/>
        <v>1774.4300000000003</v>
      </c>
      <c r="AO42" s="20">
        <f t="shared" si="121"/>
        <v>0</v>
      </c>
    </row>
    <row r="43" spans="1:41" s="2" customFormat="1" x14ac:dyDescent="0.25">
      <c r="A43" s="36" t="s">
        <v>77</v>
      </c>
      <c r="B43" s="21" t="s">
        <v>48</v>
      </c>
      <c r="C43" s="22"/>
      <c r="D43" s="23"/>
      <c r="E43" s="23" t="s">
        <v>33</v>
      </c>
      <c r="F43" s="14">
        <f t="shared" si="102"/>
        <v>2353.31</v>
      </c>
      <c r="G43" s="14">
        <f t="shared" si="103"/>
        <v>2.19</v>
      </c>
      <c r="H43" s="214">
        <f t="shared" si="104"/>
        <v>2105.3539999999998</v>
      </c>
      <c r="I43" s="214">
        <f t="shared" si="104"/>
        <v>2147.0389999999998</v>
      </c>
      <c r="J43" s="346">
        <f t="shared" si="105"/>
        <v>1012.6339999999999</v>
      </c>
      <c r="K43" s="39">
        <f t="shared" si="106"/>
        <v>893.95100000000002</v>
      </c>
      <c r="L43" s="38">
        <f t="shared" si="107"/>
        <v>407.1</v>
      </c>
      <c r="M43" s="38">
        <f t="shared" si="107"/>
        <v>326.13500000000005</v>
      </c>
      <c r="N43" s="38">
        <f t="shared" si="108"/>
        <v>327.87399999999997</v>
      </c>
      <c r="O43" s="38">
        <f t="shared" si="108"/>
        <v>244.76499999999999</v>
      </c>
      <c r="P43" s="38">
        <f t="shared" si="109"/>
        <v>277.65999999999997</v>
      </c>
      <c r="Q43" s="38">
        <f t="shared" si="109"/>
        <v>323.05099999999999</v>
      </c>
      <c r="R43" s="39">
        <f t="shared" si="110"/>
        <v>233.06999999999996</v>
      </c>
      <c r="S43" s="39">
        <f t="shared" si="110"/>
        <v>1188.3089999999997</v>
      </c>
      <c r="T43" s="38">
        <f t="shared" si="111"/>
        <v>147.72999999999996</v>
      </c>
      <c r="U43" s="38">
        <f t="shared" si="111"/>
        <v>407.08100000000002</v>
      </c>
      <c r="V43" s="38">
        <f t="shared" si="112"/>
        <v>49.120000000000005</v>
      </c>
      <c r="W43" s="38">
        <f t="shared" si="112"/>
        <v>266.65399999999994</v>
      </c>
      <c r="X43" s="38">
        <f t="shared" si="113"/>
        <v>36.22</v>
      </c>
      <c r="Y43" s="38">
        <f t="shared" si="113"/>
        <v>514.57399999999996</v>
      </c>
      <c r="Z43" s="39">
        <f t="shared" si="114"/>
        <v>97.59</v>
      </c>
      <c r="AA43" s="39">
        <f t="shared" si="114"/>
        <v>25.942</v>
      </c>
      <c r="AB43" s="38">
        <f t="shared" si="115"/>
        <v>28.39</v>
      </c>
      <c r="AC43" s="38">
        <f t="shared" si="115"/>
        <v>7.6199999999999992</v>
      </c>
      <c r="AD43" s="38">
        <f t="shared" si="116"/>
        <v>27.119999999999997</v>
      </c>
      <c r="AE43" s="38">
        <f t="shared" si="116"/>
        <v>10.026999999999999</v>
      </c>
      <c r="AF43" s="38">
        <f t="shared" si="117"/>
        <v>42.08</v>
      </c>
      <c r="AG43" s="38">
        <f t="shared" si="117"/>
        <v>8.2949999999999999</v>
      </c>
      <c r="AH43" s="39">
        <f t="shared" si="118"/>
        <v>762.06000000000006</v>
      </c>
      <c r="AI43" s="39">
        <f t="shared" si="118"/>
        <v>38.836999999999996</v>
      </c>
      <c r="AJ43" s="38">
        <f t="shared" si="119"/>
        <v>160.57000000000002</v>
      </c>
      <c r="AK43" s="38">
        <f t="shared" si="119"/>
        <v>38.836999999999996</v>
      </c>
      <c r="AL43" s="38">
        <f t="shared" si="120"/>
        <v>258.53999999999996</v>
      </c>
      <c r="AM43" s="38">
        <f t="shared" si="120"/>
        <v>0</v>
      </c>
      <c r="AN43" s="38">
        <f t="shared" si="121"/>
        <v>342.95000000000005</v>
      </c>
      <c r="AO43" s="38">
        <f t="shared" si="121"/>
        <v>0</v>
      </c>
    </row>
    <row r="44" spans="1:41" s="2" customFormat="1" x14ac:dyDescent="0.25">
      <c r="A44" s="21"/>
      <c r="B44" s="21"/>
      <c r="C44" s="22"/>
      <c r="D44" s="23"/>
      <c r="E44" s="23"/>
      <c r="F44" s="23"/>
      <c r="G44" s="23"/>
      <c r="H44" s="23"/>
      <c r="I44" s="23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</row>
    <row r="45" spans="1:41" s="2" customFormat="1" x14ac:dyDescent="0.25">
      <c r="A45" s="358">
        <v>12</v>
      </c>
      <c r="B45" s="21" t="s">
        <v>51</v>
      </c>
      <c r="C45" s="22"/>
      <c r="D45" s="23"/>
      <c r="E45" s="23" t="s">
        <v>33</v>
      </c>
      <c r="F45" s="38">
        <f>F23-F30</f>
        <v>5039.6349999999948</v>
      </c>
      <c r="G45" s="23"/>
      <c r="H45" s="38">
        <f t="shared" ref="H45:AN45" si="122">H23-H30</f>
        <v>10140.776000000013</v>
      </c>
      <c r="I45" s="38">
        <f t="shared" ref="I45" si="123">I23-I30</f>
        <v>-10918.508863103772</v>
      </c>
      <c r="J45" s="26">
        <f t="shared" si="122"/>
        <v>6950.4910000000018</v>
      </c>
      <c r="K45" s="26">
        <f t="shared" ref="K45" si="124">K23-K30</f>
        <v>10945.413136896226</v>
      </c>
      <c r="L45" s="38">
        <f t="shared" si="122"/>
        <v>6447.1930000000011</v>
      </c>
      <c r="M45" s="38">
        <f t="shared" ref="M45" si="125">M23-M30</f>
        <v>9066.75</v>
      </c>
      <c r="N45" s="26">
        <f t="shared" si="122"/>
        <v>4958.3690000000006</v>
      </c>
      <c r="O45" s="26">
        <f t="shared" ref="O45" si="126">O23-O30</f>
        <v>6000.3830000000016</v>
      </c>
      <c r="P45" s="26">
        <f t="shared" si="122"/>
        <v>-4455.0710000000017</v>
      </c>
      <c r="Q45" s="26">
        <f t="shared" ref="Q45" si="127">Q23-Q30</f>
        <v>-4121.7198631037772</v>
      </c>
      <c r="R45" s="38">
        <f t="shared" si="122"/>
        <v>-2383.6809999999969</v>
      </c>
      <c r="S45" s="38">
        <f t="shared" ref="S45" si="128">S23-S30</f>
        <v>-19992.856</v>
      </c>
      <c r="T45" s="26">
        <f t="shared" si="122"/>
        <v>782.03300000000127</v>
      </c>
      <c r="U45" s="26">
        <f t="shared" ref="U45" si="129">U23-U30</f>
        <v>-337.71200000000317</v>
      </c>
      <c r="V45" s="26">
        <f t="shared" si="122"/>
        <v>-2157.126999999999</v>
      </c>
      <c r="W45" s="26">
        <f t="shared" ref="W45" si="130">W23-W30</f>
        <v>-3640.6769999999997</v>
      </c>
      <c r="X45" s="26">
        <f t="shared" si="122"/>
        <v>-1008.587</v>
      </c>
      <c r="Y45" s="26">
        <f t="shared" ref="Y45" si="131">Y23-Y30</f>
        <v>-16014.466999999999</v>
      </c>
      <c r="Z45" s="38">
        <f t="shared" si="122"/>
        <v>-2439.3719999999994</v>
      </c>
      <c r="AA45" s="38">
        <f t="shared" ref="AA45" si="132">AA23-AA30</f>
        <v>-1276.713</v>
      </c>
      <c r="AB45" s="26">
        <f t="shared" si="122"/>
        <v>-612.60399999999981</v>
      </c>
      <c r="AC45" s="26">
        <f t="shared" ref="AC45" si="133">AC23-AC30</f>
        <v>-309.733</v>
      </c>
      <c r="AD45" s="26">
        <f t="shared" si="122"/>
        <v>-1104.8240000000001</v>
      </c>
      <c r="AE45" s="26">
        <f t="shared" ref="AE45" si="134">AE23-AE30</f>
        <v>-661.60200000000009</v>
      </c>
      <c r="AF45" s="38">
        <f t="shared" si="122"/>
        <v>-721.94399999999996</v>
      </c>
      <c r="AG45" s="38">
        <f t="shared" ref="AG45" si="135">AG23-AG30</f>
        <v>-305.37799999999999</v>
      </c>
      <c r="AH45" s="38">
        <f t="shared" si="122"/>
        <v>8013.3380000000034</v>
      </c>
      <c r="AI45" s="38">
        <f t="shared" ref="AI45" si="136">AI23-AI30</f>
        <v>-594.35299999999984</v>
      </c>
      <c r="AJ45" s="38">
        <f t="shared" si="122"/>
        <v>733.48600000000079</v>
      </c>
      <c r="AK45" s="38">
        <f t="shared" ref="AK45" si="137">AK23-AK30</f>
        <v>-594.35299999999984</v>
      </c>
      <c r="AL45" s="38">
        <f t="shared" si="122"/>
        <v>2864.8459999999995</v>
      </c>
      <c r="AM45" s="38">
        <f t="shared" ref="AM45" si="138">AM23-AM30</f>
        <v>0</v>
      </c>
      <c r="AN45" s="38">
        <f t="shared" si="122"/>
        <v>4415.0059999999994</v>
      </c>
      <c r="AO45" s="38">
        <f t="shared" ref="AO45" si="139">AO23-AO30</f>
        <v>0</v>
      </c>
    </row>
    <row r="46" spans="1:41" s="2" customFormat="1" x14ac:dyDescent="0.25">
      <c r="A46" s="358">
        <v>13</v>
      </c>
      <c r="B46" s="21" t="s">
        <v>78</v>
      </c>
      <c r="C46" s="22"/>
      <c r="D46" s="23"/>
      <c r="E46" s="360" t="s">
        <v>28</v>
      </c>
      <c r="F46" s="20">
        <f>ROUND(F45/F30*100,1)</f>
        <v>4.5</v>
      </c>
      <c r="G46" s="360"/>
      <c r="H46" s="20">
        <f t="shared" ref="H46:AN46" si="140">ROUND(H45/H30*100,1)</f>
        <v>10.5</v>
      </c>
      <c r="I46" s="20">
        <f t="shared" ref="I46" si="141">ROUND(I45/I30*100,1)</f>
        <v>-14.9</v>
      </c>
      <c r="J46" s="20">
        <f t="shared" si="140"/>
        <v>16.5</v>
      </c>
      <c r="K46" s="20">
        <f t="shared" ref="K46" si="142">ROUND(K45/K30*100,1)</f>
        <v>27.9</v>
      </c>
      <c r="L46" s="20">
        <f t="shared" si="140"/>
        <v>48.8</v>
      </c>
      <c r="M46" s="20">
        <f t="shared" ref="M46" si="143">ROUND(M45/M30*100,1)</f>
        <v>82.5</v>
      </c>
      <c r="N46" s="20">
        <f t="shared" si="140"/>
        <v>45.3</v>
      </c>
      <c r="O46" s="20">
        <f t="shared" ref="O46" si="144">ROUND(O45/O30*100,1)</f>
        <v>56.5</v>
      </c>
      <c r="P46" s="20">
        <f t="shared" si="140"/>
        <v>-24.7</v>
      </c>
      <c r="Q46" s="20">
        <f t="shared" ref="Q46" si="145">ROUND(Q45/Q30*100,1)</f>
        <v>-23.5</v>
      </c>
      <c r="R46" s="20">
        <f t="shared" si="140"/>
        <v>-15.2</v>
      </c>
      <c r="S46" s="20">
        <f t="shared" ref="S46" si="146">ROUND(S45/S30*100,1)</f>
        <v>-61.7</v>
      </c>
      <c r="T46" s="20">
        <f t="shared" si="140"/>
        <v>10.4</v>
      </c>
      <c r="U46" s="20">
        <f t="shared" ref="U46" si="147">ROUND(U45/U30*100,1)</f>
        <v>-3.9</v>
      </c>
      <c r="V46" s="20">
        <f t="shared" si="140"/>
        <v>-42.5</v>
      </c>
      <c r="W46" s="20">
        <f t="shared" ref="W46" si="148">ROUND(W45/W30*100,1)</f>
        <v>-59.5</v>
      </c>
      <c r="X46" s="20">
        <f t="shared" si="140"/>
        <v>-32.4</v>
      </c>
      <c r="Y46" s="20">
        <f t="shared" ref="Y46" si="149">ROUND(Y45/Y30*100,1)</f>
        <v>-91</v>
      </c>
      <c r="Z46" s="20">
        <f t="shared" si="140"/>
        <v>-28.7</v>
      </c>
      <c r="AA46" s="20">
        <f t="shared" ref="AA46" si="150">ROUND(AA45/AA30*100,1)</f>
        <v>-100</v>
      </c>
      <c r="AB46" s="20">
        <f t="shared" si="140"/>
        <v>-24.3</v>
      </c>
      <c r="AC46" s="20">
        <f t="shared" ref="AC46" si="151">ROUND(AC45/AC30*100,1)</f>
        <v>-100</v>
      </c>
      <c r="AD46" s="20">
        <f t="shared" si="140"/>
        <v>-39.1</v>
      </c>
      <c r="AE46" s="20">
        <f t="shared" ref="AE46" si="152">ROUND(AE45/AE30*100,1)</f>
        <v>-100</v>
      </c>
      <c r="AF46" s="20">
        <f t="shared" si="140"/>
        <v>-22.8</v>
      </c>
      <c r="AG46" s="20">
        <f t="shared" ref="AG46" si="153">ROUND(AG45/AG30*100,1)</f>
        <v>-100</v>
      </c>
      <c r="AH46" s="20">
        <f t="shared" si="140"/>
        <v>26.9</v>
      </c>
      <c r="AI46" s="20">
        <f t="shared" ref="AI46" si="154">ROUND(AI45/AI30*100,1)</f>
        <v>-100</v>
      </c>
      <c r="AJ46" s="20">
        <f t="shared" si="140"/>
        <v>9.9</v>
      </c>
      <c r="AK46" s="20">
        <f t="shared" ref="AK46" si="155">ROUND(AK45/AK30*100,1)</f>
        <v>-100</v>
      </c>
      <c r="AL46" s="20">
        <f t="shared" si="140"/>
        <v>28.8</v>
      </c>
      <c r="AM46" s="20" t="e">
        <f t="shared" ref="AM46" si="156">ROUND(AM45/AM30*100,1)</f>
        <v>#DIV/0!</v>
      </c>
      <c r="AN46" s="20">
        <f t="shared" si="140"/>
        <v>35.6</v>
      </c>
      <c r="AO46" s="20" t="e">
        <f t="shared" ref="AO46" si="157">ROUND(AO45/AO30*100,1)</f>
        <v>#DIV/0!</v>
      </c>
    </row>
    <row r="47" spans="1:41" s="2" customFormat="1" x14ac:dyDescent="0.25">
      <c r="A47" s="21"/>
      <c r="B47" s="21"/>
      <c r="C47" s="22"/>
      <c r="D47" s="23"/>
      <c r="E47" s="23"/>
      <c r="F47" s="23"/>
      <c r="G47" s="23"/>
      <c r="H47" s="23"/>
      <c r="I47" s="23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</row>
    <row r="48" spans="1:41" s="2" customFormat="1" x14ac:dyDescent="0.25"/>
    <row r="49" spans="1:41" s="2" customFormat="1" x14ac:dyDescent="0.25">
      <c r="B49" s="2" t="s">
        <v>99</v>
      </c>
      <c r="L49" s="316"/>
      <c r="N49" s="217"/>
    </row>
    <row r="50" spans="1:41" x14ac:dyDescent="0.25">
      <c r="L50" s="569"/>
      <c r="AD50"/>
      <c r="AE50"/>
      <c r="AL50" t="s">
        <v>97</v>
      </c>
    </row>
    <row r="51" spans="1:41" x14ac:dyDescent="0.25">
      <c r="AD51"/>
      <c r="AE51"/>
      <c r="AL51" t="s">
        <v>458</v>
      </c>
    </row>
    <row r="52" spans="1:41" x14ac:dyDescent="0.25">
      <c r="AD52"/>
      <c r="AE52"/>
      <c r="AL52" t="s">
        <v>459</v>
      </c>
    </row>
    <row r="53" spans="1:41" x14ac:dyDescent="0.25">
      <c r="AD53"/>
      <c r="AE53"/>
      <c r="AL53" t="s">
        <v>460</v>
      </c>
    </row>
    <row r="54" spans="1:41" x14ac:dyDescent="0.25">
      <c r="AD54"/>
      <c r="AE54"/>
    </row>
    <row r="55" spans="1:41" s="2" customFormat="1" x14ac:dyDescent="0.25"/>
    <row r="56" spans="1:41" s="2" customFormat="1" ht="22.8" x14ac:dyDescent="0.4">
      <c r="C56" s="213"/>
    </row>
    <row r="57" spans="1:41" s="2" customFormat="1" ht="15.6" x14ac:dyDescent="0.3">
      <c r="A57" s="2" t="s">
        <v>52</v>
      </c>
      <c r="E57" s="3" t="s">
        <v>344</v>
      </c>
      <c r="L57" s="3" t="s">
        <v>344</v>
      </c>
      <c r="M57" s="3"/>
      <c r="P57" s="3"/>
      <c r="Q57" s="3"/>
      <c r="T57" s="3" t="s">
        <v>344</v>
      </c>
      <c r="U57" s="3"/>
      <c r="X57" s="3"/>
      <c r="Y57" s="3"/>
      <c r="AB57" s="3"/>
      <c r="AC57" s="3"/>
      <c r="AF57" s="3" t="s">
        <v>344</v>
      </c>
      <c r="AG57" s="3"/>
    </row>
    <row r="58" spans="1:41" s="2" customFormat="1" x14ac:dyDescent="0.25">
      <c r="A58" s="72" t="s">
        <v>54</v>
      </c>
    </row>
    <row r="59" spans="1:41" s="2" customFormat="1" x14ac:dyDescent="0.25">
      <c r="A59" s="5" t="s">
        <v>0</v>
      </c>
      <c r="B59" s="7" t="s">
        <v>1</v>
      </c>
      <c r="C59" s="7"/>
      <c r="D59" s="7"/>
      <c r="E59" s="5" t="s">
        <v>2</v>
      </c>
      <c r="F59" s="376" t="s">
        <v>55</v>
      </c>
      <c r="G59" s="364" t="s">
        <v>89</v>
      </c>
      <c r="H59" s="945" t="s">
        <v>461</v>
      </c>
      <c r="I59" s="951"/>
      <c r="J59" s="940" t="s">
        <v>94</v>
      </c>
      <c r="K59" s="944"/>
      <c r="L59" s="885" t="s">
        <v>93</v>
      </c>
      <c r="M59" s="885"/>
      <c r="N59" s="885"/>
      <c r="O59" s="885"/>
      <c r="P59" s="885"/>
      <c r="Q59" s="359"/>
      <c r="R59" s="940" t="s">
        <v>90</v>
      </c>
      <c r="S59" s="944"/>
      <c r="T59" s="885" t="s">
        <v>93</v>
      </c>
      <c r="U59" s="942"/>
      <c r="V59" s="942"/>
      <c r="W59" s="942"/>
      <c r="X59" s="942"/>
      <c r="Y59" s="942"/>
      <c r="Z59" s="940" t="s">
        <v>91</v>
      </c>
      <c r="AA59" s="944"/>
      <c r="AB59" s="884" t="s">
        <v>93</v>
      </c>
      <c r="AC59" s="942"/>
      <c r="AD59" s="942"/>
      <c r="AE59" s="942"/>
      <c r="AF59" s="942"/>
      <c r="AG59" s="943"/>
      <c r="AH59" s="940" t="s">
        <v>92</v>
      </c>
      <c r="AI59" s="941"/>
      <c r="AJ59" s="885" t="s">
        <v>93</v>
      </c>
      <c r="AK59" s="942"/>
      <c r="AL59" s="942"/>
      <c r="AM59" s="942"/>
      <c r="AN59" s="942"/>
      <c r="AO59" s="943"/>
    </row>
    <row r="60" spans="1:41" s="18" customFormat="1" x14ac:dyDescent="0.25">
      <c r="A60" s="73"/>
      <c r="B60" s="950" t="s">
        <v>8</v>
      </c>
      <c r="C60" s="950"/>
      <c r="D60" s="950"/>
      <c r="E60" s="73" t="s">
        <v>9</v>
      </c>
      <c r="F60" s="380" t="s">
        <v>57</v>
      </c>
      <c r="G60" s="74" t="s">
        <v>56</v>
      </c>
      <c r="H60" s="947"/>
      <c r="I60" s="952"/>
      <c r="J60" s="881" t="s">
        <v>10</v>
      </c>
      <c r="K60" s="883"/>
      <c r="L60" s="885" t="s">
        <v>11</v>
      </c>
      <c r="M60" s="943"/>
      <c r="N60" s="884" t="s">
        <v>12</v>
      </c>
      <c r="O60" s="943"/>
      <c r="P60" s="884" t="s">
        <v>13</v>
      </c>
      <c r="Q60" s="942"/>
      <c r="R60" s="881" t="s">
        <v>10</v>
      </c>
      <c r="S60" s="883"/>
      <c r="T60" s="885" t="s">
        <v>14</v>
      </c>
      <c r="U60" s="889"/>
      <c r="V60" s="884" t="s">
        <v>15</v>
      </c>
      <c r="W60" s="889"/>
      <c r="X60" s="884" t="s">
        <v>16</v>
      </c>
      <c r="Y60" s="885"/>
      <c r="Z60" s="881" t="s">
        <v>10</v>
      </c>
      <c r="AA60" s="939"/>
      <c r="AB60" s="881" t="s">
        <v>17</v>
      </c>
      <c r="AC60" s="939"/>
      <c r="AD60" s="881" t="s">
        <v>58</v>
      </c>
      <c r="AE60" s="939"/>
      <c r="AF60" s="881" t="s">
        <v>18</v>
      </c>
      <c r="AG60" s="939"/>
      <c r="AH60" s="881" t="s">
        <v>10</v>
      </c>
      <c r="AI60" s="939"/>
      <c r="AJ60" s="885" t="s">
        <v>19</v>
      </c>
      <c r="AK60" s="889"/>
      <c r="AL60" s="885" t="s">
        <v>20</v>
      </c>
      <c r="AM60" s="889"/>
      <c r="AN60" s="885" t="s">
        <v>21</v>
      </c>
      <c r="AO60" s="889"/>
    </row>
    <row r="61" spans="1:41" s="2" customFormat="1" x14ac:dyDescent="0.25">
      <c r="A61" s="30"/>
      <c r="B61" s="949"/>
      <c r="C61" s="949"/>
      <c r="D61" s="949"/>
      <c r="E61" s="30"/>
      <c r="F61" s="374" t="s">
        <v>443</v>
      </c>
      <c r="G61" s="356" t="s">
        <v>88</v>
      </c>
      <c r="H61" s="20" t="s">
        <v>22</v>
      </c>
      <c r="I61" s="367" t="s">
        <v>23</v>
      </c>
      <c r="J61" s="73" t="s">
        <v>22</v>
      </c>
      <c r="K61" s="367" t="s">
        <v>23</v>
      </c>
      <c r="L61" s="73" t="s">
        <v>22</v>
      </c>
      <c r="M61" s="367" t="s">
        <v>23</v>
      </c>
      <c r="N61" s="73" t="s">
        <v>22</v>
      </c>
      <c r="O61" s="367" t="s">
        <v>23</v>
      </c>
      <c r="P61" s="73" t="s">
        <v>22</v>
      </c>
      <c r="Q61" s="367" t="s">
        <v>23</v>
      </c>
      <c r="R61" s="73" t="s">
        <v>22</v>
      </c>
      <c r="S61" s="367" t="s">
        <v>23</v>
      </c>
      <c r="T61" s="19" t="s">
        <v>22</v>
      </c>
      <c r="U61" s="367" t="s">
        <v>23</v>
      </c>
      <c r="V61" s="19" t="s">
        <v>22</v>
      </c>
      <c r="W61" s="367" t="s">
        <v>23</v>
      </c>
      <c r="X61" s="19" t="s">
        <v>22</v>
      </c>
      <c r="Y61" s="367" t="s">
        <v>23</v>
      </c>
      <c r="Z61" s="19" t="s">
        <v>22</v>
      </c>
      <c r="AA61" s="367" t="s">
        <v>23</v>
      </c>
      <c r="AB61" s="19" t="s">
        <v>22</v>
      </c>
      <c r="AC61" s="373" t="s">
        <v>23</v>
      </c>
      <c r="AD61" s="19" t="s">
        <v>22</v>
      </c>
      <c r="AE61" s="19"/>
      <c r="AF61" s="19" t="s">
        <v>22</v>
      </c>
      <c r="AG61" s="19"/>
      <c r="AH61" s="19" t="s">
        <v>22</v>
      </c>
      <c r="AI61" s="371" t="s">
        <v>23</v>
      </c>
      <c r="AJ61" s="19" t="s">
        <v>22</v>
      </c>
      <c r="AK61" s="371" t="s">
        <v>23</v>
      </c>
      <c r="AL61" s="19" t="s">
        <v>22</v>
      </c>
      <c r="AM61" s="371" t="s">
        <v>23</v>
      </c>
      <c r="AN61" s="19" t="s">
        <v>22</v>
      </c>
      <c r="AO61" s="379" t="s">
        <v>23</v>
      </c>
    </row>
    <row r="62" spans="1:41" s="2" customFormat="1" x14ac:dyDescent="0.25">
      <c r="A62" s="14">
        <v>1</v>
      </c>
      <c r="B62" s="881">
        <v>2</v>
      </c>
      <c r="C62" s="882"/>
      <c r="D62" s="883"/>
      <c r="E62" s="380">
        <v>3</v>
      </c>
      <c r="F62" s="20">
        <v>4</v>
      </c>
      <c r="G62" s="365">
        <v>5</v>
      </c>
      <c r="H62" s="365">
        <v>6</v>
      </c>
      <c r="I62" s="365"/>
      <c r="J62" s="365">
        <v>7</v>
      </c>
      <c r="K62" s="365"/>
      <c r="L62" s="19">
        <v>8</v>
      </c>
      <c r="M62" s="19"/>
      <c r="N62" s="19">
        <v>9</v>
      </c>
      <c r="O62" s="19"/>
      <c r="P62" s="19">
        <v>10</v>
      </c>
      <c r="Q62" s="19"/>
      <c r="R62" s="19">
        <v>11</v>
      </c>
      <c r="S62" s="19"/>
      <c r="T62" s="19">
        <v>12</v>
      </c>
      <c r="U62" s="19"/>
      <c r="V62" s="19">
        <v>13</v>
      </c>
      <c r="W62" s="19"/>
      <c r="X62" s="19">
        <v>14</v>
      </c>
      <c r="Y62" s="19"/>
      <c r="Z62" s="19">
        <v>15</v>
      </c>
      <c r="AA62" s="19"/>
      <c r="AB62" s="19">
        <v>16</v>
      </c>
      <c r="AC62" s="19"/>
      <c r="AD62" s="19">
        <v>17</v>
      </c>
      <c r="AE62" s="19"/>
      <c r="AF62" s="19">
        <v>18</v>
      </c>
      <c r="AG62" s="19"/>
      <c r="AH62" s="19">
        <v>19</v>
      </c>
      <c r="AI62" s="19"/>
      <c r="AJ62" s="19">
        <v>20</v>
      </c>
      <c r="AK62" s="19"/>
      <c r="AL62" s="19">
        <v>21</v>
      </c>
      <c r="AM62" s="19"/>
      <c r="AN62" s="19">
        <v>22</v>
      </c>
      <c r="AO62" s="20"/>
    </row>
    <row r="63" spans="1:41" s="2" customFormat="1" x14ac:dyDescent="0.25">
      <c r="A63" s="20">
        <v>1</v>
      </c>
      <c r="B63" s="78" t="s">
        <v>59</v>
      </c>
      <c r="C63" s="359"/>
      <c r="D63" s="360"/>
      <c r="E63" s="79" t="s">
        <v>60</v>
      </c>
      <c r="F63" s="365">
        <f>F66+F64</f>
        <v>10796.039999999999</v>
      </c>
      <c r="G63" s="79"/>
      <c r="H63" s="214">
        <f>J63+R63+Z63+AH63</f>
        <v>10578.29</v>
      </c>
      <c r="I63" s="214">
        <f>K63+S63+AA63+AI63</f>
        <v>6640.7599999999993</v>
      </c>
      <c r="J63" s="20">
        <f>L63+N63+P63</f>
        <v>4927.3</v>
      </c>
      <c r="K63" s="20">
        <f>M63+O63+Q63</f>
        <v>5533.4</v>
      </c>
      <c r="L63" s="38">
        <f>L66+L64</f>
        <v>2004.8700000000001</v>
      </c>
      <c r="M63" s="38">
        <f>M66+M64</f>
        <v>2136.58</v>
      </c>
      <c r="N63" s="26">
        <f>N64+N66</f>
        <v>1620.25</v>
      </c>
      <c r="O63" s="26">
        <f>O64+O66</f>
        <v>1843.37</v>
      </c>
      <c r="P63" s="26">
        <f>P64+P66</f>
        <v>1302.18</v>
      </c>
      <c r="Q63" s="26">
        <f>Q64+Q66</f>
        <v>1553.45</v>
      </c>
      <c r="R63" s="215">
        <f>T63+V63+X63</f>
        <v>1166.6199999999999</v>
      </c>
      <c r="S63" s="215">
        <f>U63+W63+Y63</f>
        <v>1107.3599999999999</v>
      </c>
      <c r="T63" s="20">
        <f t="shared" ref="T63:Y63" si="158">T64+T66</f>
        <v>807.21999999999991</v>
      </c>
      <c r="U63" s="20">
        <f t="shared" si="158"/>
        <v>684.94999999999993</v>
      </c>
      <c r="V63" s="26">
        <f t="shared" si="158"/>
        <v>203.8</v>
      </c>
      <c r="W63" s="26">
        <f t="shared" si="158"/>
        <v>233.84</v>
      </c>
      <c r="X63" s="20">
        <f t="shared" si="158"/>
        <v>155.60000000000002</v>
      </c>
      <c r="Y63" s="20">
        <f t="shared" si="158"/>
        <v>188.57</v>
      </c>
      <c r="Z63" s="215">
        <f>AB63+AD63+AF63</f>
        <v>426.71000000000004</v>
      </c>
      <c r="AA63" s="215">
        <f>AC63+AE63+AG63</f>
        <v>0</v>
      </c>
      <c r="AB63" s="20">
        <f t="shared" ref="AB63:AG63" si="159">AB66+AB64</f>
        <v>155.80000000000001</v>
      </c>
      <c r="AC63" s="20">
        <f t="shared" si="159"/>
        <v>0</v>
      </c>
      <c r="AD63" s="26">
        <f t="shared" si="159"/>
        <v>109.28999999999999</v>
      </c>
      <c r="AE63" s="26">
        <f t="shared" si="159"/>
        <v>0</v>
      </c>
      <c r="AF63" s="26">
        <f t="shared" si="159"/>
        <v>161.61999999999998</v>
      </c>
      <c r="AG63" s="26">
        <f t="shared" si="159"/>
        <v>0</v>
      </c>
      <c r="AH63" s="19">
        <f>AJ63+AL63+AN63</f>
        <v>4057.6600000000003</v>
      </c>
      <c r="AI63" s="19">
        <f>AK63+AM63+AO63</f>
        <v>0</v>
      </c>
      <c r="AJ63" s="26">
        <f t="shared" ref="AJ63:AO63" si="160">AJ64+AJ66</f>
        <v>809.39</v>
      </c>
      <c r="AK63" s="26">
        <f t="shared" si="160"/>
        <v>0</v>
      </c>
      <c r="AL63" s="26">
        <f t="shared" si="160"/>
        <v>1397.91</v>
      </c>
      <c r="AM63" s="26">
        <f t="shared" si="160"/>
        <v>0</v>
      </c>
      <c r="AN63" s="26">
        <f t="shared" si="160"/>
        <v>1850.3600000000001</v>
      </c>
      <c r="AO63" s="26">
        <f t="shared" si="160"/>
        <v>0</v>
      </c>
    </row>
    <row r="64" spans="1:41" s="2" customFormat="1" x14ac:dyDescent="0.25">
      <c r="A64" s="20">
        <v>2</v>
      </c>
      <c r="B64" s="78" t="s">
        <v>61</v>
      </c>
      <c r="C64" s="359"/>
      <c r="D64" s="360"/>
      <c r="E64" s="79" t="s">
        <v>60</v>
      </c>
      <c r="F64" s="365">
        <f>F112+F161</f>
        <v>499.64</v>
      </c>
      <c r="G64" s="79"/>
      <c r="H64" s="365">
        <f>J64+R64+Z64+AH64</f>
        <v>489.49999999999994</v>
      </c>
      <c r="I64" s="378">
        <f>K64+S64+AA64+AI64</f>
        <v>259.75000000000006</v>
      </c>
      <c r="J64" s="20">
        <f>L64+N64+P64</f>
        <v>227.79999999999995</v>
      </c>
      <c r="K64" s="20">
        <f>M64+O64+Q64</f>
        <v>256.08000000000004</v>
      </c>
      <c r="L64" s="20">
        <f t="shared" ref="L64:Q64" si="161">L112+L161</f>
        <v>92.679999999999993</v>
      </c>
      <c r="M64" s="20">
        <f t="shared" si="161"/>
        <v>98.81</v>
      </c>
      <c r="N64" s="20">
        <f t="shared" si="161"/>
        <v>74.919999999999987</v>
      </c>
      <c r="O64" s="20">
        <f t="shared" si="161"/>
        <v>85.34</v>
      </c>
      <c r="P64" s="20">
        <f t="shared" si="161"/>
        <v>60.199999999999996</v>
      </c>
      <c r="Q64" s="20">
        <f t="shared" si="161"/>
        <v>71.930000000000007</v>
      </c>
      <c r="R64" s="215">
        <f>T64+V64+X64</f>
        <v>54.16</v>
      </c>
      <c r="S64" s="215">
        <f>U64+W64+Y64</f>
        <v>3.67</v>
      </c>
      <c r="T64" s="20">
        <f t="shared" ref="T64:Y64" si="162">T112+T161</f>
        <v>37.380000000000003</v>
      </c>
      <c r="U64" s="20">
        <f t="shared" si="162"/>
        <v>3.67</v>
      </c>
      <c r="V64" s="20">
        <f t="shared" si="162"/>
        <v>9.51</v>
      </c>
      <c r="W64" s="20">
        <f t="shared" si="162"/>
        <v>0</v>
      </c>
      <c r="X64" s="20">
        <f t="shared" si="162"/>
        <v>7.27</v>
      </c>
      <c r="Y64" s="20">
        <f t="shared" si="162"/>
        <v>0</v>
      </c>
      <c r="Z64" s="215">
        <f>AB64+AD64+AF64</f>
        <v>19.919999999999998</v>
      </c>
      <c r="AA64" s="215">
        <f>AC64+AE64+AG64</f>
        <v>0</v>
      </c>
      <c r="AB64" s="20">
        <f t="shared" ref="AB64:AG64" si="163">AB112+AB161</f>
        <v>7.28</v>
      </c>
      <c r="AC64" s="20">
        <f t="shared" si="163"/>
        <v>0</v>
      </c>
      <c r="AD64" s="20">
        <f t="shared" si="163"/>
        <v>5.0999999999999996</v>
      </c>
      <c r="AE64" s="20">
        <f t="shared" si="163"/>
        <v>0</v>
      </c>
      <c r="AF64" s="20">
        <f t="shared" si="163"/>
        <v>7.54</v>
      </c>
      <c r="AG64" s="20">
        <f t="shared" si="163"/>
        <v>0</v>
      </c>
      <c r="AH64" s="19">
        <f>AJ64+AL64+AN64</f>
        <v>187.62</v>
      </c>
      <c r="AI64" s="19">
        <f>AK64+AM64+AO64</f>
        <v>0</v>
      </c>
      <c r="AJ64" s="20">
        <f t="shared" ref="AJ64:AO64" si="164">AJ112+AJ161</f>
        <v>37.410000000000004</v>
      </c>
      <c r="AK64" s="20">
        <f t="shared" si="164"/>
        <v>0</v>
      </c>
      <c r="AL64" s="20">
        <f t="shared" si="164"/>
        <v>64.66</v>
      </c>
      <c r="AM64" s="20">
        <f t="shared" si="164"/>
        <v>0</v>
      </c>
      <c r="AN64" s="20">
        <f t="shared" si="164"/>
        <v>85.550000000000011</v>
      </c>
      <c r="AO64" s="20">
        <f t="shared" si="164"/>
        <v>0</v>
      </c>
    </row>
    <row r="65" spans="1:246" s="2" customFormat="1" x14ac:dyDescent="0.25">
      <c r="A65" s="20">
        <v>3</v>
      </c>
      <c r="B65" s="78" t="s">
        <v>62</v>
      </c>
      <c r="C65" s="359"/>
      <c r="D65" s="360"/>
      <c r="E65" s="79" t="s">
        <v>28</v>
      </c>
      <c r="F65" s="20">
        <f>ROUND(F64/F63*100,2)</f>
        <v>4.63</v>
      </c>
      <c r="G65" s="79"/>
      <c r="H65" s="20">
        <f>ROUND(H64/H63*100,2)</f>
        <v>4.63</v>
      </c>
      <c r="I65" s="20">
        <f>ROUND(I64/I63*100,2)</f>
        <v>3.91</v>
      </c>
      <c r="J65" s="20">
        <f t="shared" ref="J65:X65" si="165">ROUND(J64/J63*100,1)</f>
        <v>4.5999999999999996</v>
      </c>
      <c r="K65" s="20">
        <f t="shared" ref="K65" si="166">ROUND(K64/K63*100,1)</f>
        <v>4.5999999999999996</v>
      </c>
      <c r="L65" s="18">
        <f t="shared" si="165"/>
        <v>4.5999999999999996</v>
      </c>
      <c r="M65" s="18">
        <f t="shared" ref="M65" si="167">ROUND(M64/M63*100,1)</f>
        <v>4.5999999999999996</v>
      </c>
      <c r="N65" s="20">
        <f t="shared" si="165"/>
        <v>4.5999999999999996</v>
      </c>
      <c r="O65" s="20">
        <f t="shared" ref="O65" si="168">ROUND(O64/O63*100,1)</f>
        <v>4.5999999999999996</v>
      </c>
      <c r="P65" s="20">
        <f t="shared" si="165"/>
        <v>4.5999999999999996</v>
      </c>
      <c r="Q65" s="20">
        <f t="shared" ref="Q65" si="169">ROUND(Q64/Q63*100,1)</f>
        <v>4.5999999999999996</v>
      </c>
      <c r="R65" s="20">
        <f t="shared" si="165"/>
        <v>4.5999999999999996</v>
      </c>
      <c r="S65" s="20">
        <f t="shared" ref="S65" si="170">ROUND(S64/S63*100,1)</f>
        <v>0.3</v>
      </c>
      <c r="T65" s="20">
        <f t="shared" si="165"/>
        <v>4.5999999999999996</v>
      </c>
      <c r="U65" s="20">
        <f t="shared" ref="U65" si="171">ROUND(U64/U63*100,1)</f>
        <v>0.5</v>
      </c>
      <c r="V65" s="20">
        <f t="shared" si="165"/>
        <v>4.7</v>
      </c>
      <c r="W65" s="20">
        <f t="shared" ref="W65" si="172">ROUND(W64/W63*100,1)</f>
        <v>0</v>
      </c>
      <c r="X65" s="20">
        <f t="shared" si="165"/>
        <v>4.7</v>
      </c>
      <c r="Y65" s="20">
        <f t="shared" ref="Y65" si="173">ROUND(Y64/Y63*100,1)</f>
        <v>0</v>
      </c>
      <c r="Z65" s="20">
        <f>ROUND(Z64/Z63*100,2)</f>
        <v>4.67</v>
      </c>
      <c r="AA65" s="20" t="e">
        <f>ROUND(AA64/AA63*100,2)</f>
        <v>#DIV/0!</v>
      </c>
      <c r="AB65" s="20">
        <f t="shared" ref="AB65:AG65" si="174">ROUND(AB64/AB63*100,1)</f>
        <v>4.7</v>
      </c>
      <c r="AC65" s="20" t="e">
        <f t="shared" si="174"/>
        <v>#DIV/0!</v>
      </c>
      <c r="AD65" s="20">
        <f t="shared" si="174"/>
        <v>4.7</v>
      </c>
      <c r="AE65" s="20" t="e">
        <f t="shared" si="174"/>
        <v>#DIV/0!</v>
      </c>
      <c r="AF65" s="20">
        <f t="shared" si="174"/>
        <v>4.7</v>
      </c>
      <c r="AG65" s="20" t="e">
        <f t="shared" si="174"/>
        <v>#DIV/0!</v>
      </c>
      <c r="AH65" s="20">
        <f t="shared" ref="AH65:AO65" si="175">ROUND(AH64/AH63*100,2)</f>
        <v>4.62</v>
      </c>
      <c r="AI65" s="20" t="e">
        <f t="shared" si="175"/>
        <v>#DIV/0!</v>
      </c>
      <c r="AJ65" s="20">
        <f t="shared" si="175"/>
        <v>4.62</v>
      </c>
      <c r="AK65" s="20" t="e">
        <f t="shared" si="175"/>
        <v>#DIV/0!</v>
      </c>
      <c r="AL65" s="20">
        <f t="shared" si="175"/>
        <v>4.63</v>
      </c>
      <c r="AM65" s="20" t="e">
        <f t="shared" si="175"/>
        <v>#DIV/0!</v>
      </c>
      <c r="AN65" s="20">
        <f t="shared" si="175"/>
        <v>4.62</v>
      </c>
      <c r="AO65" s="20" t="e">
        <f t="shared" si="175"/>
        <v>#DIV/0!</v>
      </c>
    </row>
    <row r="66" spans="1:246" s="2" customFormat="1" x14ac:dyDescent="0.25">
      <c r="A66" s="20">
        <v>4</v>
      </c>
      <c r="B66" s="78" t="s">
        <v>191</v>
      </c>
      <c r="C66" s="359"/>
      <c r="D66" s="360"/>
      <c r="E66" s="79" t="s">
        <v>60</v>
      </c>
      <c r="F66" s="365">
        <f>F70+F68</f>
        <v>10296.4</v>
      </c>
      <c r="G66" s="79"/>
      <c r="H66" s="214">
        <f t="shared" ref="H66:I68" si="176">J66+R66+Z66+AH66</f>
        <v>10088.790000000001</v>
      </c>
      <c r="I66" s="214">
        <f t="shared" si="176"/>
        <v>6381.01</v>
      </c>
      <c r="J66" s="20">
        <f t="shared" ref="J66:K68" si="177">L66+N66+P66</f>
        <v>4699.5</v>
      </c>
      <c r="K66" s="20">
        <f t="shared" si="177"/>
        <v>5277.32</v>
      </c>
      <c r="L66" s="26">
        <f t="shared" ref="L66:Q66" si="178">L70+L68+L67</f>
        <v>1912.19</v>
      </c>
      <c r="M66" s="26">
        <f t="shared" si="178"/>
        <v>2037.77</v>
      </c>
      <c r="N66" s="26">
        <f t="shared" si="178"/>
        <v>1545.33</v>
      </c>
      <c r="O66" s="26">
        <f t="shared" si="178"/>
        <v>1758.03</v>
      </c>
      <c r="P66" s="26">
        <f t="shared" si="178"/>
        <v>1241.98</v>
      </c>
      <c r="Q66" s="26">
        <f t="shared" si="178"/>
        <v>1481.52</v>
      </c>
      <c r="R66" s="20">
        <f>R67+R68+R70</f>
        <v>1112.46</v>
      </c>
      <c r="S66" s="20">
        <f>S67+S68+S70</f>
        <v>1103.69</v>
      </c>
      <c r="T66" s="26">
        <f t="shared" ref="T66:Y66" si="179">T70+T68+T67</f>
        <v>769.83999999999992</v>
      </c>
      <c r="U66" s="26">
        <f t="shared" si="179"/>
        <v>681.28</v>
      </c>
      <c r="V66" s="26">
        <f t="shared" si="179"/>
        <v>194.29000000000002</v>
      </c>
      <c r="W66" s="26">
        <f t="shared" si="179"/>
        <v>233.84</v>
      </c>
      <c r="X66" s="26">
        <f t="shared" si="179"/>
        <v>148.33000000000001</v>
      </c>
      <c r="Y66" s="26">
        <f t="shared" si="179"/>
        <v>188.57</v>
      </c>
      <c r="Z66" s="20">
        <f>Z67+Z68+Z70</f>
        <v>406.78999999999996</v>
      </c>
      <c r="AA66" s="20">
        <f>AA67+AA68+AA70</f>
        <v>0</v>
      </c>
      <c r="AB66" s="26">
        <f t="shared" ref="AB66:AG66" si="180">AB70+AB68+AB67</f>
        <v>148.52000000000001</v>
      </c>
      <c r="AC66" s="26">
        <f t="shared" si="180"/>
        <v>0</v>
      </c>
      <c r="AD66" s="26">
        <f t="shared" si="180"/>
        <v>104.19</v>
      </c>
      <c r="AE66" s="26">
        <f t="shared" si="180"/>
        <v>0</v>
      </c>
      <c r="AF66" s="26">
        <f t="shared" si="180"/>
        <v>154.07999999999998</v>
      </c>
      <c r="AG66" s="26">
        <f t="shared" si="180"/>
        <v>0</v>
      </c>
      <c r="AH66" s="20">
        <f>AH67+AH68+AH70</f>
        <v>3870.04</v>
      </c>
      <c r="AI66" s="20">
        <f>AI67+AI68+AI70</f>
        <v>0</v>
      </c>
      <c r="AJ66" s="26">
        <f t="shared" ref="AJ66:AO66" si="181">AJ70+AJ68+AJ67</f>
        <v>771.98</v>
      </c>
      <c r="AK66" s="26">
        <f t="shared" si="181"/>
        <v>0</v>
      </c>
      <c r="AL66" s="26">
        <f t="shared" si="181"/>
        <v>1333.25</v>
      </c>
      <c r="AM66" s="26">
        <f t="shared" si="181"/>
        <v>0</v>
      </c>
      <c r="AN66" s="26">
        <f t="shared" si="181"/>
        <v>1764.8100000000002</v>
      </c>
      <c r="AO66" s="26">
        <f t="shared" si="181"/>
        <v>0</v>
      </c>
    </row>
    <row r="67" spans="1:246" s="2" customFormat="1" x14ac:dyDescent="0.25">
      <c r="A67" s="20"/>
      <c r="B67" s="78" t="s">
        <v>301</v>
      </c>
      <c r="C67" s="359"/>
      <c r="D67" s="360"/>
      <c r="E67" s="79" t="s">
        <v>60</v>
      </c>
      <c r="F67" s="365">
        <f>F115+F164</f>
        <v>0</v>
      </c>
      <c r="G67" s="79"/>
      <c r="H67" s="365">
        <f t="shared" si="176"/>
        <v>0</v>
      </c>
      <c r="I67" s="378">
        <f t="shared" si="176"/>
        <v>0</v>
      </c>
      <c r="J67" s="20">
        <f t="shared" si="177"/>
        <v>0</v>
      </c>
      <c r="K67" s="20">
        <f t="shared" si="177"/>
        <v>0</v>
      </c>
      <c r="L67" s="20">
        <f t="shared" ref="L67:Q68" si="182">L115+L164</f>
        <v>0</v>
      </c>
      <c r="M67" s="20">
        <f t="shared" si="182"/>
        <v>0</v>
      </c>
      <c r="N67" s="20">
        <f t="shared" si="182"/>
        <v>0</v>
      </c>
      <c r="O67" s="20">
        <f t="shared" si="182"/>
        <v>0</v>
      </c>
      <c r="P67" s="20">
        <f t="shared" si="182"/>
        <v>0</v>
      </c>
      <c r="Q67" s="20">
        <f t="shared" si="182"/>
        <v>0</v>
      </c>
      <c r="R67" s="20">
        <f>T67+V67+X67</f>
        <v>0</v>
      </c>
      <c r="S67" s="20">
        <f>U67+W67+Y67</f>
        <v>0</v>
      </c>
      <c r="T67" s="20">
        <f t="shared" ref="T67:Y68" si="183">T115+T164</f>
        <v>0</v>
      </c>
      <c r="U67" s="20">
        <f t="shared" si="183"/>
        <v>0</v>
      </c>
      <c r="V67" s="20">
        <f t="shared" si="183"/>
        <v>0</v>
      </c>
      <c r="W67" s="20">
        <f t="shared" si="183"/>
        <v>0</v>
      </c>
      <c r="X67" s="20">
        <f t="shared" si="183"/>
        <v>0</v>
      </c>
      <c r="Y67" s="20">
        <f t="shared" si="183"/>
        <v>0</v>
      </c>
      <c r="Z67" s="19">
        <f>AB67+AD67+AF67</f>
        <v>0</v>
      </c>
      <c r="AA67" s="19">
        <f>AC67+AE67+AG67</f>
        <v>0</v>
      </c>
      <c r="AB67" s="20">
        <f t="shared" ref="AB67:AG68" si="184">AB115+AB164</f>
        <v>0</v>
      </c>
      <c r="AC67" s="20">
        <f t="shared" si="184"/>
        <v>0</v>
      </c>
      <c r="AD67" s="20">
        <f t="shared" si="184"/>
        <v>0</v>
      </c>
      <c r="AE67" s="20">
        <f t="shared" si="184"/>
        <v>0</v>
      </c>
      <c r="AF67" s="20">
        <f t="shared" si="184"/>
        <v>0</v>
      </c>
      <c r="AG67" s="20">
        <f t="shared" si="184"/>
        <v>0</v>
      </c>
      <c r="AH67" s="19">
        <f>AJ67+AL67+AN67</f>
        <v>0</v>
      </c>
      <c r="AI67" s="19">
        <f>AK67+AM67+AO67</f>
        <v>0</v>
      </c>
      <c r="AJ67" s="20">
        <f t="shared" ref="AJ67:AO68" si="185">AJ115+AJ164</f>
        <v>0</v>
      </c>
      <c r="AK67" s="20">
        <f t="shared" si="185"/>
        <v>0</v>
      </c>
      <c r="AL67" s="20">
        <f t="shared" si="185"/>
        <v>0</v>
      </c>
      <c r="AM67" s="20">
        <f t="shared" si="185"/>
        <v>0</v>
      </c>
      <c r="AN67" s="20">
        <f t="shared" si="185"/>
        <v>0</v>
      </c>
      <c r="AO67" s="20">
        <f t="shared" si="185"/>
        <v>0</v>
      </c>
    </row>
    <row r="68" spans="1:246" s="2" customFormat="1" x14ac:dyDescent="0.25">
      <c r="A68" s="20">
        <v>5</v>
      </c>
      <c r="B68" s="78" t="s">
        <v>26</v>
      </c>
      <c r="C68" s="359"/>
      <c r="D68" s="360"/>
      <c r="E68" s="79" t="s">
        <v>60</v>
      </c>
      <c r="F68" s="365">
        <f>F116+F165</f>
        <v>1286.4000000000001</v>
      </c>
      <c r="G68" s="79"/>
      <c r="H68" s="214">
        <f t="shared" si="176"/>
        <v>1257.7599999999998</v>
      </c>
      <c r="I68" s="214">
        <f t="shared" si="176"/>
        <v>1350.9590000000001</v>
      </c>
      <c r="J68" s="38">
        <f t="shared" si="177"/>
        <v>774.04</v>
      </c>
      <c r="K68" s="38">
        <f t="shared" si="177"/>
        <v>1349.2090000000001</v>
      </c>
      <c r="L68" s="20">
        <f t="shared" si="182"/>
        <v>328.74</v>
      </c>
      <c r="M68" s="20">
        <f t="shared" si="182"/>
        <v>425.947</v>
      </c>
      <c r="N68" s="20">
        <f t="shared" si="182"/>
        <v>252.08999999999997</v>
      </c>
      <c r="O68" s="20">
        <f t="shared" si="182"/>
        <v>442.75900000000001</v>
      </c>
      <c r="P68" s="20">
        <f t="shared" si="182"/>
        <v>193.21</v>
      </c>
      <c r="Q68" s="20">
        <f t="shared" si="182"/>
        <v>480.50299999999999</v>
      </c>
      <c r="R68" s="20">
        <f>T68+V68+X68</f>
        <v>17.100000000000001</v>
      </c>
      <c r="S68" s="20">
        <f>U68+W68+Y68</f>
        <v>1.75</v>
      </c>
      <c r="T68" s="20">
        <f t="shared" si="183"/>
        <v>93.94</v>
      </c>
      <c r="U68" s="20">
        <f t="shared" si="183"/>
        <v>1.75</v>
      </c>
      <c r="V68" s="20">
        <f t="shared" si="183"/>
        <v>-35.44</v>
      </c>
      <c r="W68" s="20">
        <f t="shared" si="183"/>
        <v>0</v>
      </c>
      <c r="X68" s="20">
        <f t="shared" si="183"/>
        <v>-41.4</v>
      </c>
      <c r="Y68" s="20">
        <f t="shared" si="183"/>
        <v>0</v>
      </c>
      <c r="Z68" s="19">
        <f>AB68+AD68+AF68</f>
        <v>-141.77000000000001</v>
      </c>
      <c r="AA68" s="19">
        <f>AC68+AE68+AG68</f>
        <v>0</v>
      </c>
      <c r="AB68" s="20">
        <f t="shared" si="184"/>
        <v>-41.4</v>
      </c>
      <c r="AC68" s="20">
        <f t="shared" si="184"/>
        <v>0</v>
      </c>
      <c r="AD68" s="20">
        <f t="shared" si="184"/>
        <v>-59.5</v>
      </c>
      <c r="AE68" s="20">
        <f t="shared" si="184"/>
        <v>0</v>
      </c>
      <c r="AF68" s="20">
        <f t="shared" si="184"/>
        <v>-40.869999999999997</v>
      </c>
      <c r="AG68" s="20">
        <f t="shared" si="184"/>
        <v>0</v>
      </c>
      <c r="AH68" s="19">
        <f>AJ68+AL68+AN68</f>
        <v>608.38999999999987</v>
      </c>
      <c r="AI68" s="19">
        <f>AK68+AM68+AO68</f>
        <v>0</v>
      </c>
      <c r="AJ68" s="20">
        <f t="shared" si="185"/>
        <v>95.22</v>
      </c>
      <c r="AK68" s="20">
        <f t="shared" si="185"/>
        <v>0</v>
      </c>
      <c r="AL68" s="20">
        <f t="shared" si="185"/>
        <v>210.20999999999998</v>
      </c>
      <c r="AM68" s="20">
        <f t="shared" si="185"/>
        <v>0</v>
      </c>
      <c r="AN68" s="20">
        <f t="shared" si="185"/>
        <v>302.95999999999998</v>
      </c>
      <c r="AO68" s="20">
        <f t="shared" si="185"/>
        <v>0</v>
      </c>
    </row>
    <row r="69" spans="1:246" s="25" customFormat="1" x14ac:dyDescent="0.25">
      <c r="A69" s="20">
        <v>6</v>
      </c>
      <c r="B69" s="78" t="s">
        <v>62</v>
      </c>
      <c r="C69" s="359"/>
      <c r="D69" s="360"/>
      <c r="E69" s="79" t="s">
        <v>28</v>
      </c>
      <c r="F69" s="20">
        <f>ROUND(F68/F66*100,2)</f>
        <v>12.49</v>
      </c>
      <c r="G69" s="20"/>
      <c r="H69" s="38">
        <f t="shared" ref="H69:AN69" si="186">ROUND(H68/H66*100,2)</f>
        <v>12.47</v>
      </c>
      <c r="I69" s="38">
        <f t="shared" ref="I69" si="187">ROUND(I68/I66*100,2)</f>
        <v>21.17</v>
      </c>
      <c r="J69" s="20">
        <f t="shared" si="186"/>
        <v>16.47</v>
      </c>
      <c r="K69" s="20">
        <f t="shared" ref="K69" si="188">ROUND(K68/K66*100,2)</f>
        <v>25.57</v>
      </c>
      <c r="L69" s="20">
        <f t="shared" si="186"/>
        <v>17.190000000000001</v>
      </c>
      <c r="M69" s="20">
        <f t="shared" ref="M69" si="189">ROUND(M68/M66*100,2)</f>
        <v>20.9</v>
      </c>
      <c r="N69" s="20">
        <f t="shared" si="186"/>
        <v>16.309999999999999</v>
      </c>
      <c r="O69" s="20">
        <f t="shared" ref="O69" si="190">ROUND(O68/O66*100,2)</f>
        <v>25.18</v>
      </c>
      <c r="P69" s="20">
        <f t="shared" si="186"/>
        <v>15.56</v>
      </c>
      <c r="Q69" s="20">
        <f t="shared" ref="Q69" si="191">ROUND(Q68/Q66*100,2)</f>
        <v>32.43</v>
      </c>
      <c r="R69" s="20">
        <f t="shared" si="186"/>
        <v>1.54</v>
      </c>
      <c r="S69" s="20">
        <f t="shared" ref="S69" si="192">ROUND(S68/S66*100,2)</f>
        <v>0.16</v>
      </c>
      <c r="T69" s="20">
        <f t="shared" si="186"/>
        <v>12.2</v>
      </c>
      <c r="U69" s="20">
        <f t="shared" ref="U69" si="193">ROUND(U68/U66*100,2)</f>
        <v>0.26</v>
      </c>
      <c r="V69" s="20">
        <f t="shared" si="186"/>
        <v>-18.239999999999998</v>
      </c>
      <c r="W69" s="20">
        <f t="shared" ref="W69" si="194">ROUND(W68/W66*100,2)</f>
        <v>0</v>
      </c>
      <c r="X69" s="20">
        <f t="shared" si="186"/>
        <v>-27.91</v>
      </c>
      <c r="Y69" s="20">
        <f t="shared" ref="Y69" si="195">ROUND(Y68/Y66*100,2)</f>
        <v>0</v>
      </c>
      <c r="Z69" s="20">
        <f t="shared" si="186"/>
        <v>-34.85</v>
      </c>
      <c r="AA69" s="20" t="e">
        <f t="shared" ref="AA69" si="196">ROUND(AA68/AA66*100,2)</f>
        <v>#DIV/0!</v>
      </c>
      <c r="AB69" s="20">
        <f t="shared" si="186"/>
        <v>-27.88</v>
      </c>
      <c r="AC69" s="20" t="e">
        <f t="shared" ref="AC69" si="197">ROUND(AC68/AC66*100,2)</f>
        <v>#DIV/0!</v>
      </c>
      <c r="AD69" s="20">
        <f t="shared" si="186"/>
        <v>-57.11</v>
      </c>
      <c r="AE69" s="20" t="e">
        <f t="shared" ref="AE69" si="198">ROUND(AE68/AE66*100,2)</f>
        <v>#DIV/0!</v>
      </c>
      <c r="AF69" s="20">
        <f t="shared" si="186"/>
        <v>-26.53</v>
      </c>
      <c r="AG69" s="20" t="e">
        <f t="shared" ref="AG69" si="199">ROUND(AG68/AG66*100,2)</f>
        <v>#DIV/0!</v>
      </c>
      <c r="AH69" s="20">
        <f t="shared" si="186"/>
        <v>15.72</v>
      </c>
      <c r="AI69" s="20" t="e">
        <f t="shared" ref="AI69" si="200">ROUND(AI68/AI66*100,2)</f>
        <v>#DIV/0!</v>
      </c>
      <c r="AJ69" s="20">
        <f t="shared" si="186"/>
        <v>12.33</v>
      </c>
      <c r="AK69" s="20" t="e">
        <f t="shared" ref="AK69" si="201">ROUND(AK68/AK66*100,2)</f>
        <v>#DIV/0!</v>
      </c>
      <c r="AL69" s="20">
        <f t="shared" si="186"/>
        <v>15.77</v>
      </c>
      <c r="AM69" s="20" t="e">
        <f t="shared" ref="AM69" si="202">ROUND(AM68/AM66*100,2)</f>
        <v>#DIV/0!</v>
      </c>
      <c r="AN69" s="20">
        <f t="shared" si="186"/>
        <v>17.170000000000002</v>
      </c>
      <c r="AO69" s="20" t="e">
        <f t="shared" ref="AO69" si="203">ROUND(AO68/AO66*100,2)</f>
        <v>#DIV/0!</v>
      </c>
      <c r="AP69" s="366"/>
      <c r="AQ69" s="366"/>
      <c r="AR69" s="366"/>
      <c r="AS69" s="366"/>
      <c r="AT69" s="366"/>
      <c r="AU69" s="366"/>
      <c r="AV69" s="366"/>
      <c r="AW69" s="366"/>
      <c r="AX69" s="366"/>
      <c r="AY69" s="366"/>
      <c r="AZ69" s="366"/>
      <c r="BA69" s="366"/>
      <c r="BB69" s="366"/>
      <c r="BC69" s="366"/>
      <c r="BD69" s="366"/>
      <c r="BE69" s="366"/>
      <c r="BF69" s="366"/>
      <c r="BG69" s="366"/>
      <c r="BH69" s="366"/>
      <c r="BI69" s="366"/>
      <c r="BJ69" s="366"/>
      <c r="BK69" s="366"/>
      <c r="BL69" s="366"/>
      <c r="BM69" s="366"/>
      <c r="BN69" s="366"/>
      <c r="BO69" s="366"/>
      <c r="BP69" s="366"/>
      <c r="BQ69" s="366"/>
      <c r="BR69" s="366"/>
      <c r="BS69" s="366"/>
      <c r="BT69" s="366"/>
      <c r="BU69" s="366"/>
      <c r="BV69" s="366"/>
      <c r="BW69" s="366"/>
      <c r="BX69" s="366"/>
      <c r="BY69" s="366"/>
      <c r="BZ69" s="366"/>
      <c r="CA69" s="366"/>
      <c r="CB69" s="366"/>
      <c r="CC69" s="366"/>
      <c r="CD69" s="366"/>
      <c r="CE69" s="366"/>
      <c r="CF69" s="366"/>
      <c r="CG69" s="366"/>
      <c r="CH69" s="366"/>
      <c r="CI69" s="366"/>
      <c r="CJ69" s="366"/>
      <c r="CK69" s="366"/>
      <c r="CL69" s="366"/>
      <c r="CM69" s="366"/>
      <c r="CN69" s="366"/>
      <c r="CO69" s="366"/>
      <c r="CP69" s="366"/>
      <c r="CQ69" s="366"/>
      <c r="CR69" s="366"/>
      <c r="CS69" s="366"/>
      <c r="CT69" s="366"/>
      <c r="CU69" s="366"/>
      <c r="CV69" s="366"/>
      <c r="CW69" s="366"/>
      <c r="CX69" s="366"/>
      <c r="CY69" s="366"/>
      <c r="CZ69" s="366"/>
      <c r="DA69" s="366"/>
      <c r="DB69" s="366"/>
      <c r="DC69" s="366"/>
      <c r="DD69" s="366"/>
      <c r="DE69" s="366"/>
      <c r="DF69" s="366"/>
      <c r="DG69" s="366"/>
      <c r="DH69" s="366"/>
      <c r="DI69" s="366"/>
      <c r="DJ69" s="366"/>
      <c r="DK69" s="366"/>
      <c r="DL69" s="366"/>
      <c r="DM69" s="366"/>
      <c r="DN69" s="366"/>
      <c r="DO69" s="366"/>
      <c r="DP69" s="366"/>
      <c r="DQ69" s="366"/>
      <c r="DR69" s="366"/>
      <c r="DS69" s="366"/>
      <c r="DT69" s="366"/>
      <c r="DU69" s="366"/>
      <c r="DV69" s="366"/>
      <c r="DW69" s="366"/>
      <c r="DX69" s="366"/>
      <c r="DY69" s="366"/>
      <c r="DZ69" s="366"/>
      <c r="EA69" s="366"/>
      <c r="EB69" s="366"/>
      <c r="EC69" s="366"/>
      <c r="ED69" s="366"/>
      <c r="EE69" s="366"/>
      <c r="EF69" s="366"/>
      <c r="EG69" s="366"/>
      <c r="EH69" s="366"/>
      <c r="EI69" s="366"/>
      <c r="EJ69" s="366"/>
      <c r="EK69" s="366"/>
      <c r="EL69" s="366"/>
      <c r="EM69" s="366"/>
      <c r="EN69" s="366"/>
      <c r="EO69" s="366"/>
      <c r="EP69" s="366"/>
      <c r="EQ69" s="366"/>
      <c r="ER69" s="366"/>
      <c r="ES69" s="366"/>
      <c r="ET69" s="366"/>
      <c r="EU69" s="366"/>
      <c r="EV69" s="366"/>
      <c r="EW69" s="366"/>
      <c r="EX69" s="366"/>
      <c r="EY69" s="366"/>
      <c r="EZ69" s="366"/>
      <c r="FA69" s="366"/>
      <c r="FB69" s="366"/>
      <c r="FC69" s="366"/>
      <c r="FD69" s="366"/>
      <c r="FE69" s="366"/>
      <c r="FF69" s="366"/>
      <c r="FG69" s="366"/>
      <c r="FH69" s="366"/>
      <c r="FI69" s="366"/>
      <c r="FJ69" s="366"/>
      <c r="FK69" s="366"/>
      <c r="FL69" s="366"/>
      <c r="FM69" s="366"/>
      <c r="FN69" s="366"/>
      <c r="FO69" s="366"/>
      <c r="FP69" s="366"/>
      <c r="FQ69" s="366"/>
      <c r="FR69" s="366"/>
      <c r="FS69" s="366"/>
      <c r="FT69" s="366"/>
      <c r="FU69" s="366"/>
      <c r="FV69" s="366"/>
      <c r="FW69" s="366"/>
      <c r="FX69" s="366"/>
      <c r="FY69" s="366"/>
      <c r="FZ69" s="366"/>
      <c r="GA69" s="366"/>
      <c r="GB69" s="366"/>
      <c r="GC69" s="366"/>
      <c r="GD69" s="366"/>
      <c r="GE69" s="366"/>
      <c r="GF69" s="366"/>
      <c r="GG69" s="366"/>
      <c r="GH69" s="366"/>
      <c r="GI69" s="366"/>
      <c r="GJ69" s="366"/>
      <c r="GK69" s="366"/>
      <c r="GL69" s="366"/>
      <c r="GM69" s="366"/>
      <c r="GN69" s="366"/>
      <c r="GO69" s="366"/>
      <c r="GP69" s="366"/>
      <c r="GQ69" s="366"/>
      <c r="GR69" s="366"/>
      <c r="GS69" s="366"/>
      <c r="GT69" s="366"/>
      <c r="GU69" s="366"/>
      <c r="GV69" s="366"/>
      <c r="GW69" s="366"/>
      <c r="GX69" s="366"/>
      <c r="GY69" s="366"/>
      <c r="GZ69" s="366"/>
      <c r="HA69" s="366"/>
      <c r="HB69" s="366"/>
      <c r="HC69" s="366"/>
      <c r="HD69" s="366"/>
      <c r="HE69" s="366"/>
      <c r="HF69" s="366"/>
      <c r="HG69" s="366"/>
      <c r="HH69" s="366"/>
      <c r="HI69" s="366"/>
      <c r="HJ69" s="366"/>
      <c r="HK69" s="366"/>
      <c r="HL69" s="366"/>
      <c r="HM69" s="366"/>
      <c r="HN69" s="366"/>
      <c r="HO69" s="366"/>
      <c r="HP69" s="366"/>
      <c r="HQ69" s="366"/>
      <c r="HR69" s="366"/>
      <c r="HS69" s="366"/>
      <c r="HT69" s="366"/>
      <c r="HU69" s="366"/>
      <c r="HV69" s="366"/>
      <c r="HW69" s="366"/>
      <c r="HX69" s="366"/>
      <c r="HY69" s="366"/>
      <c r="HZ69" s="366"/>
      <c r="IA69" s="366"/>
      <c r="IB69" s="366"/>
      <c r="IC69" s="366"/>
      <c r="ID69" s="366"/>
      <c r="IE69" s="366"/>
      <c r="IF69" s="366"/>
      <c r="IG69" s="366"/>
      <c r="IH69" s="366"/>
      <c r="II69" s="366"/>
      <c r="IJ69" s="366"/>
      <c r="IK69" s="366"/>
      <c r="IL69" s="366"/>
    </row>
    <row r="70" spans="1:246" s="2" customFormat="1" x14ac:dyDescent="0.25">
      <c r="A70" s="20">
        <v>7</v>
      </c>
      <c r="B70" s="21" t="s">
        <v>302</v>
      </c>
      <c r="C70" s="359"/>
      <c r="D70" s="360"/>
      <c r="E70" s="23" t="s">
        <v>60</v>
      </c>
      <c r="F70" s="360">
        <f>F118+F167</f>
        <v>9010</v>
      </c>
      <c r="G70" s="23"/>
      <c r="H70" s="365">
        <f t="shared" ref="H70:I74" si="204">J70+R70+Z70+AH70</f>
        <v>8831.0299999999988</v>
      </c>
      <c r="I70" s="378">
        <f t="shared" si="204"/>
        <v>5030.0509999999995</v>
      </c>
      <c r="J70" s="20">
        <f t="shared" ref="J70:K74" si="205">L70+N70+P70</f>
        <v>3925.46</v>
      </c>
      <c r="K70" s="20">
        <f t="shared" si="205"/>
        <v>3928.1109999999999</v>
      </c>
      <c r="L70" s="20">
        <f t="shared" ref="L70:Q74" si="206">L118+L167</f>
        <v>1583.45</v>
      </c>
      <c r="M70" s="20">
        <f t="shared" si="206"/>
        <v>1611.8230000000001</v>
      </c>
      <c r="N70" s="20">
        <f t="shared" si="206"/>
        <v>1293.24</v>
      </c>
      <c r="O70" s="20">
        <f t="shared" si="206"/>
        <v>1315.271</v>
      </c>
      <c r="P70" s="20">
        <f t="shared" si="206"/>
        <v>1048.77</v>
      </c>
      <c r="Q70" s="20">
        <f t="shared" si="206"/>
        <v>1001.0170000000001</v>
      </c>
      <c r="R70" s="19">
        <f t="shared" ref="R70:S74" si="207">T70+V70+X70</f>
        <v>1095.3600000000001</v>
      </c>
      <c r="S70" s="19">
        <f t="shared" si="207"/>
        <v>1101.94</v>
      </c>
      <c r="T70" s="20">
        <f t="shared" ref="T70:Y74" si="208">T118+T167</f>
        <v>675.9</v>
      </c>
      <c r="U70" s="20">
        <f t="shared" si="208"/>
        <v>679.53</v>
      </c>
      <c r="V70" s="20">
        <f t="shared" si="208"/>
        <v>229.73000000000002</v>
      </c>
      <c r="W70" s="20">
        <f t="shared" si="208"/>
        <v>233.84</v>
      </c>
      <c r="X70" s="20">
        <f t="shared" si="208"/>
        <v>189.73000000000002</v>
      </c>
      <c r="Y70" s="20">
        <f t="shared" si="208"/>
        <v>188.57</v>
      </c>
      <c r="Z70" s="19">
        <f t="shared" ref="Z70:AA74" si="209">AB70+AD70+AF70</f>
        <v>548.55999999999995</v>
      </c>
      <c r="AA70" s="19">
        <f t="shared" si="209"/>
        <v>0</v>
      </c>
      <c r="AB70" s="20">
        <f t="shared" ref="AB70:AG74" si="210">AB118+AB167</f>
        <v>189.92000000000002</v>
      </c>
      <c r="AC70" s="20">
        <f t="shared" si="210"/>
        <v>0</v>
      </c>
      <c r="AD70" s="20">
        <f t="shared" si="210"/>
        <v>163.69</v>
      </c>
      <c r="AE70" s="20">
        <f t="shared" si="210"/>
        <v>0</v>
      </c>
      <c r="AF70" s="20">
        <f t="shared" si="210"/>
        <v>194.95</v>
      </c>
      <c r="AG70" s="20">
        <f t="shared" si="210"/>
        <v>0</v>
      </c>
      <c r="AH70" s="19">
        <f t="shared" ref="AH70:AI74" si="211">AJ70+AL70+AN70</f>
        <v>3261.65</v>
      </c>
      <c r="AI70" s="19">
        <f t="shared" si="211"/>
        <v>0</v>
      </c>
      <c r="AJ70" s="20">
        <f t="shared" ref="AJ70:AO74" si="212">AJ118+AJ167</f>
        <v>676.76</v>
      </c>
      <c r="AK70" s="20">
        <f t="shared" si="212"/>
        <v>0</v>
      </c>
      <c r="AL70" s="20">
        <f t="shared" si="212"/>
        <v>1123.04</v>
      </c>
      <c r="AM70" s="20">
        <f t="shared" si="212"/>
        <v>0</v>
      </c>
      <c r="AN70" s="20">
        <f t="shared" si="212"/>
        <v>1461.8500000000001</v>
      </c>
      <c r="AO70" s="20">
        <f t="shared" si="212"/>
        <v>0</v>
      </c>
    </row>
    <row r="71" spans="1:246" s="2" customFormat="1" x14ac:dyDescent="0.25">
      <c r="A71" s="20"/>
      <c r="B71" s="21" t="s">
        <v>303</v>
      </c>
      <c r="C71" s="359"/>
      <c r="D71" s="360"/>
      <c r="E71" s="23" t="s">
        <v>60</v>
      </c>
      <c r="F71" s="360">
        <f>F119+F168</f>
        <v>145</v>
      </c>
      <c r="G71" s="23"/>
      <c r="H71" s="365">
        <f t="shared" si="204"/>
        <v>145</v>
      </c>
      <c r="I71" s="378">
        <f t="shared" si="204"/>
        <v>83</v>
      </c>
      <c r="J71" s="20">
        <f t="shared" si="205"/>
        <v>80</v>
      </c>
      <c r="K71" s="20">
        <f t="shared" si="205"/>
        <v>80</v>
      </c>
      <c r="L71" s="20">
        <f t="shared" si="206"/>
        <v>37</v>
      </c>
      <c r="M71" s="20">
        <f t="shared" si="206"/>
        <v>37</v>
      </c>
      <c r="N71" s="20">
        <f t="shared" si="206"/>
        <v>28</v>
      </c>
      <c r="O71" s="20">
        <f t="shared" si="206"/>
        <v>28</v>
      </c>
      <c r="P71" s="20">
        <f t="shared" si="206"/>
        <v>15</v>
      </c>
      <c r="Q71" s="20">
        <f t="shared" si="206"/>
        <v>15</v>
      </c>
      <c r="R71" s="19">
        <f t="shared" si="207"/>
        <v>3</v>
      </c>
      <c r="S71" s="19">
        <f t="shared" si="207"/>
        <v>3</v>
      </c>
      <c r="T71" s="20">
        <f t="shared" si="208"/>
        <v>3</v>
      </c>
      <c r="U71" s="20">
        <f t="shared" si="208"/>
        <v>3</v>
      </c>
      <c r="V71" s="20">
        <f t="shared" si="208"/>
        <v>0</v>
      </c>
      <c r="W71" s="20">
        <f t="shared" si="208"/>
        <v>0</v>
      </c>
      <c r="X71" s="20">
        <f t="shared" si="208"/>
        <v>0</v>
      </c>
      <c r="Y71" s="20">
        <f t="shared" si="208"/>
        <v>0</v>
      </c>
      <c r="Z71" s="19">
        <f t="shared" si="209"/>
        <v>0</v>
      </c>
      <c r="AA71" s="19">
        <f t="shared" si="209"/>
        <v>0</v>
      </c>
      <c r="AB71" s="20">
        <f t="shared" si="210"/>
        <v>0</v>
      </c>
      <c r="AC71" s="20">
        <f t="shared" si="210"/>
        <v>0</v>
      </c>
      <c r="AD71" s="20">
        <f t="shared" si="210"/>
        <v>0</v>
      </c>
      <c r="AE71" s="20">
        <f t="shared" si="210"/>
        <v>0</v>
      </c>
      <c r="AF71" s="20">
        <f t="shared" si="210"/>
        <v>0</v>
      </c>
      <c r="AG71" s="20">
        <f t="shared" si="210"/>
        <v>0</v>
      </c>
      <c r="AH71" s="19">
        <f t="shared" si="211"/>
        <v>62</v>
      </c>
      <c r="AI71" s="19">
        <f t="shared" si="211"/>
        <v>0</v>
      </c>
      <c r="AJ71" s="20">
        <f t="shared" si="212"/>
        <v>9</v>
      </c>
      <c r="AK71" s="20">
        <f t="shared" si="212"/>
        <v>0</v>
      </c>
      <c r="AL71" s="20">
        <f t="shared" si="212"/>
        <v>22</v>
      </c>
      <c r="AM71" s="20">
        <f t="shared" si="212"/>
        <v>0</v>
      </c>
      <c r="AN71" s="20">
        <f t="shared" si="212"/>
        <v>31</v>
      </c>
      <c r="AO71" s="20">
        <f t="shared" si="212"/>
        <v>0</v>
      </c>
    </row>
    <row r="72" spans="1:246" s="2" customFormat="1" x14ac:dyDescent="0.25">
      <c r="A72" s="20">
        <v>8</v>
      </c>
      <c r="B72" s="21" t="s">
        <v>306</v>
      </c>
      <c r="C72" s="22"/>
      <c r="D72" s="23"/>
      <c r="E72" s="23" t="s">
        <v>33</v>
      </c>
      <c r="F72" s="360">
        <f>F120+F169</f>
        <v>21256.260000000002</v>
      </c>
      <c r="G72" s="23"/>
      <c r="H72" s="216">
        <f t="shared" si="204"/>
        <v>20885.84</v>
      </c>
      <c r="I72" s="216">
        <f t="shared" si="204"/>
        <v>11916.826000000001</v>
      </c>
      <c r="J72" s="20">
        <f t="shared" si="205"/>
        <v>9442.2000000000007</v>
      </c>
      <c r="K72" s="20">
        <f t="shared" si="205"/>
        <v>9448.6280000000006</v>
      </c>
      <c r="L72" s="20">
        <f t="shared" si="206"/>
        <v>3818.0699999999997</v>
      </c>
      <c r="M72" s="20">
        <f t="shared" si="206"/>
        <v>3878.348</v>
      </c>
      <c r="N72" s="20">
        <f t="shared" si="206"/>
        <v>3103.6000000000004</v>
      </c>
      <c r="O72" s="20">
        <f t="shared" si="206"/>
        <v>3149.7190000000001</v>
      </c>
      <c r="P72" s="20">
        <f t="shared" si="206"/>
        <v>2520.5299999999997</v>
      </c>
      <c r="Q72" s="20">
        <f t="shared" si="206"/>
        <v>2420.5609999999997</v>
      </c>
      <c r="R72" s="19">
        <f t="shared" si="207"/>
        <v>2467.08</v>
      </c>
      <c r="S72" s="19">
        <f t="shared" si="207"/>
        <v>2468.1979999999999</v>
      </c>
      <c r="T72" s="20">
        <f t="shared" si="208"/>
        <v>1582.69</v>
      </c>
      <c r="U72" s="20">
        <f t="shared" si="208"/>
        <v>1590.2919999999999</v>
      </c>
      <c r="V72" s="20">
        <f t="shared" si="208"/>
        <v>487.21</v>
      </c>
      <c r="W72" s="20">
        <f t="shared" si="208"/>
        <v>478.77699999999999</v>
      </c>
      <c r="X72" s="20">
        <f t="shared" si="208"/>
        <v>397.18</v>
      </c>
      <c r="Y72" s="20">
        <f t="shared" si="208"/>
        <v>399.12900000000002</v>
      </c>
      <c r="Z72" s="19">
        <f t="shared" si="209"/>
        <v>1152.55</v>
      </c>
      <c r="AA72" s="19">
        <f t="shared" si="209"/>
        <v>0</v>
      </c>
      <c r="AB72" s="20">
        <f t="shared" si="210"/>
        <v>397.58</v>
      </c>
      <c r="AC72" s="20">
        <f t="shared" si="210"/>
        <v>0</v>
      </c>
      <c r="AD72" s="20">
        <f t="shared" si="210"/>
        <v>342.67</v>
      </c>
      <c r="AE72" s="20">
        <f t="shared" si="210"/>
        <v>0</v>
      </c>
      <c r="AF72" s="20">
        <f t="shared" si="210"/>
        <v>412.3</v>
      </c>
      <c r="AG72" s="20">
        <f t="shared" si="210"/>
        <v>0</v>
      </c>
      <c r="AH72" s="19">
        <f t="shared" si="211"/>
        <v>7824.01</v>
      </c>
      <c r="AI72" s="19">
        <f t="shared" si="211"/>
        <v>0</v>
      </c>
      <c r="AJ72" s="20">
        <f t="shared" si="212"/>
        <v>1620.14</v>
      </c>
      <c r="AK72" s="20">
        <f t="shared" si="212"/>
        <v>0</v>
      </c>
      <c r="AL72" s="20">
        <f t="shared" si="212"/>
        <v>2686.49</v>
      </c>
      <c r="AM72" s="20">
        <f t="shared" si="212"/>
        <v>0</v>
      </c>
      <c r="AN72" s="20">
        <f t="shared" si="212"/>
        <v>3517.38</v>
      </c>
      <c r="AO72" s="20">
        <f t="shared" si="212"/>
        <v>0</v>
      </c>
      <c r="AP72" s="25"/>
    </row>
    <row r="73" spans="1:246" s="2" customFormat="1" x14ac:dyDescent="0.25">
      <c r="A73" s="20"/>
      <c r="B73" s="21" t="s">
        <v>303</v>
      </c>
      <c r="C73" s="22"/>
      <c r="D73" s="23"/>
      <c r="E73" s="23" t="s">
        <v>33</v>
      </c>
      <c r="F73" s="360">
        <f>F121+F170</f>
        <v>303.54444999999993</v>
      </c>
      <c r="G73" s="23"/>
      <c r="H73" s="365">
        <f t="shared" si="204"/>
        <v>303.60000000000002</v>
      </c>
      <c r="I73" s="378">
        <f t="shared" si="204"/>
        <v>173.80100000000002</v>
      </c>
      <c r="J73" s="20">
        <f t="shared" si="205"/>
        <v>167.5</v>
      </c>
      <c r="K73" s="20">
        <f t="shared" si="205"/>
        <v>167.501</v>
      </c>
      <c r="L73" s="20">
        <f t="shared" si="206"/>
        <v>77.5</v>
      </c>
      <c r="M73" s="20">
        <f t="shared" si="206"/>
        <v>77.5</v>
      </c>
      <c r="N73" s="20">
        <f t="shared" si="206"/>
        <v>58.6</v>
      </c>
      <c r="O73" s="20">
        <f t="shared" si="206"/>
        <v>58.6</v>
      </c>
      <c r="P73" s="20">
        <f t="shared" si="206"/>
        <v>31.4</v>
      </c>
      <c r="Q73" s="20">
        <f t="shared" si="206"/>
        <v>31.401</v>
      </c>
      <c r="R73" s="19">
        <f t="shared" si="207"/>
        <v>6.3</v>
      </c>
      <c r="S73" s="19">
        <f t="shared" si="207"/>
        <v>6.3</v>
      </c>
      <c r="T73" s="20">
        <f t="shared" si="208"/>
        <v>6.3</v>
      </c>
      <c r="U73" s="20">
        <f t="shared" si="208"/>
        <v>6.3</v>
      </c>
      <c r="V73" s="20">
        <f t="shared" si="208"/>
        <v>0</v>
      </c>
      <c r="W73" s="20">
        <f t="shared" si="208"/>
        <v>0</v>
      </c>
      <c r="X73" s="20">
        <f t="shared" si="208"/>
        <v>0</v>
      </c>
      <c r="Y73" s="20">
        <f t="shared" si="208"/>
        <v>0</v>
      </c>
      <c r="Z73" s="19">
        <f t="shared" si="209"/>
        <v>0</v>
      </c>
      <c r="AA73" s="19">
        <f t="shared" si="209"/>
        <v>0</v>
      </c>
      <c r="AB73" s="20">
        <f t="shared" si="210"/>
        <v>0</v>
      </c>
      <c r="AC73" s="20">
        <f t="shared" si="210"/>
        <v>0</v>
      </c>
      <c r="AD73" s="20">
        <f t="shared" si="210"/>
        <v>0</v>
      </c>
      <c r="AE73" s="20">
        <f t="shared" si="210"/>
        <v>0</v>
      </c>
      <c r="AF73" s="20">
        <f t="shared" si="210"/>
        <v>0</v>
      </c>
      <c r="AG73" s="20">
        <f t="shared" si="210"/>
        <v>0</v>
      </c>
      <c r="AH73" s="19">
        <f t="shared" si="211"/>
        <v>129.80000000000001</v>
      </c>
      <c r="AI73" s="19">
        <f t="shared" si="211"/>
        <v>0</v>
      </c>
      <c r="AJ73" s="20">
        <f t="shared" si="212"/>
        <v>18.8</v>
      </c>
      <c r="AK73" s="20">
        <f t="shared" si="212"/>
        <v>0</v>
      </c>
      <c r="AL73" s="20">
        <f t="shared" si="212"/>
        <v>46.1</v>
      </c>
      <c r="AM73" s="20">
        <f t="shared" si="212"/>
        <v>0</v>
      </c>
      <c r="AN73" s="20">
        <f t="shared" si="212"/>
        <v>64.900000000000006</v>
      </c>
      <c r="AO73" s="20">
        <f t="shared" si="212"/>
        <v>0</v>
      </c>
      <c r="AP73" s="25"/>
    </row>
    <row r="74" spans="1:246" s="2" customFormat="1" x14ac:dyDescent="0.25">
      <c r="A74" s="20"/>
      <c r="B74" s="21" t="s">
        <v>447</v>
      </c>
      <c r="C74" s="22"/>
      <c r="D74" s="23"/>
      <c r="E74" s="23" t="s">
        <v>33</v>
      </c>
      <c r="F74" s="360"/>
      <c r="G74" s="23"/>
      <c r="H74" s="365">
        <f t="shared" si="204"/>
        <v>0</v>
      </c>
      <c r="I74" s="378">
        <f t="shared" si="204"/>
        <v>0</v>
      </c>
      <c r="J74" s="20">
        <f t="shared" si="205"/>
        <v>0</v>
      </c>
      <c r="K74" s="20">
        <f t="shared" si="205"/>
        <v>0</v>
      </c>
      <c r="L74" s="20">
        <f t="shared" si="206"/>
        <v>0</v>
      </c>
      <c r="M74" s="20">
        <f t="shared" si="206"/>
        <v>0</v>
      </c>
      <c r="N74" s="20">
        <f t="shared" si="206"/>
        <v>0</v>
      </c>
      <c r="O74" s="20">
        <f t="shared" si="206"/>
        <v>0</v>
      </c>
      <c r="P74" s="20">
        <f t="shared" si="206"/>
        <v>0</v>
      </c>
      <c r="Q74" s="20">
        <f t="shared" si="206"/>
        <v>0</v>
      </c>
      <c r="R74" s="19">
        <f t="shared" si="207"/>
        <v>0</v>
      </c>
      <c r="S74" s="19">
        <f t="shared" si="207"/>
        <v>0</v>
      </c>
      <c r="T74" s="20">
        <f t="shared" si="208"/>
        <v>0</v>
      </c>
      <c r="U74" s="20">
        <f t="shared" si="208"/>
        <v>0</v>
      </c>
      <c r="V74" s="20">
        <f t="shared" si="208"/>
        <v>0</v>
      </c>
      <c r="W74" s="20">
        <f t="shared" si="208"/>
        <v>0</v>
      </c>
      <c r="X74" s="20">
        <f t="shared" si="208"/>
        <v>0</v>
      </c>
      <c r="Y74" s="20">
        <f t="shared" si="208"/>
        <v>0</v>
      </c>
      <c r="Z74" s="19">
        <f t="shared" si="209"/>
        <v>0</v>
      </c>
      <c r="AA74" s="19">
        <f t="shared" si="209"/>
        <v>0</v>
      </c>
      <c r="AB74" s="20">
        <f t="shared" si="210"/>
        <v>0</v>
      </c>
      <c r="AC74" s="20">
        <f t="shared" si="210"/>
        <v>0</v>
      </c>
      <c r="AD74" s="20">
        <f t="shared" si="210"/>
        <v>0</v>
      </c>
      <c r="AE74" s="20">
        <f t="shared" si="210"/>
        <v>0</v>
      </c>
      <c r="AF74" s="20">
        <f t="shared" si="210"/>
        <v>0</v>
      </c>
      <c r="AG74" s="20">
        <f t="shared" si="210"/>
        <v>0</v>
      </c>
      <c r="AH74" s="19">
        <f t="shared" si="211"/>
        <v>0</v>
      </c>
      <c r="AI74" s="19">
        <f t="shared" si="211"/>
        <v>0</v>
      </c>
      <c r="AJ74" s="20">
        <f t="shared" si="212"/>
        <v>0</v>
      </c>
      <c r="AK74" s="20">
        <f t="shared" si="212"/>
        <v>0</v>
      </c>
      <c r="AL74" s="20">
        <f t="shared" si="212"/>
        <v>0</v>
      </c>
      <c r="AM74" s="20">
        <f t="shared" si="212"/>
        <v>0</v>
      </c>
      <c r="AN74" s="20">
        <f t="shared" si="212"/>
        <v>0</v>
      </c>
      <c r="AO74" s="20">
        <f t="shared" si="212"/>
        <v>0</v>
      </c>
      <c r="AP74" s="25"/>
    </row>
    <row r="75" spans="1:246" s="2" customFormat="1" x14ac:dyDescent="0.25">
      <c r="A75" s="20">
        <v>9</v>
      </c>
      <c r="B75" s="21" t="s">
        <v>63</v>
      </c>
      <c r="C75" s="22"/>
      <c r="D75" s="23"/>
      <c r="E75" s="23" t="s">
        <v>64</v>
      </c>
      <c r="F75" s="360">
        <f>ROUND(F72/F70*1000,2)</f>
        <v>2359.19</v>
      </c>
      <c r="G75" s="360"/>
      <c r="H75" s="360">
        <f t="shared" ref="H75:AN75" si="213">ROUND(H72/H70*1000,2)</f>
        <v>2365.0500000000002</v>
      </c>
      <c r="I75" s="377">
        <f t="shared" ref="I75" si="214">ROUND(I72/I70*1000,2)</f>
        <v>2369.13</v>
      </c>
      <c r="J75" s="360">
        <f t="shared" si="213"/>
        <v>2405.37</v>
      </c>
      <c r="K75" s="375">
        <f t="shared" ref="K75" si="215">ROUND(K72/K70*1000,2)</f>
        <v>2405.39</v>
      </c>
      <c r="L75" s="360">
        <f t="shared" si="213"/>
        <v>2411.23</v>
      </c>
      <c r="M75" s="375">
        <f t="shared" ref="M75" si="216">ROUND(M72/M70*1000,2)</f>
        <v>2406.19</v>
      </c>
      <c r="N75" s="360">
        <f t="shared" si="213"/>
        <v>2399.86</v>
      </c>
      <c r="O75" s="375">
        <f t="shared" ref="O75" si="217">ROUND(O72/O70*1000,2)</f>
        <v>2394.73</v>
      </c>
      <c r="P75" s="360">
        <f t="shared" si="213"/>
        <v>2403.3200000000002</v>
      </c>
      <c r="Q75" s="375">
        <f t="shared" ref="Q75" si="218">ROUND(Q72/Q70*1000,2)</f>
        <v>2418.1</v>
      </c>
      <c r="R75" s="360">
        <f t="shared" si="213"/>
        <v>2252.3000000000002</v>
      </c>
      <c r="S75" s="375">
        <f t="shared" ref="S75" si="219">ROUND(S72/S70*1000,2)</f>
        <v>2239.87</v>
      </c>
      <c r="T75" s="360">
        <f t="shared" si="213"/>
        <v>2341.6</v>
      </c>
      <c r="U75" s="375">
        <f t="shared" ref="U75" si="220">ROUND(U72/U70*1000,2)</f>
        <v>2340.2800000000002</v>
      </c>
      <c r="V75" s="360">
        <f t="shared" si="213"/>
        <v>2120.79</v>
      </c>
      <c r="W75" s="375">
        <f t="shared" ref="W75" si="221">ROUND(W72/W70*1000,2)</f>
        <v>2047.46</v>
      </c>
      <c r="X75" s="360">
        <f t="shared" si="213"/>
        <v>2093.4</v>
      </c>
      <c r="Y75" s="375">
        <f t="shared" ref="Y75" si="222">ROUND(Y72/Y70*1000,2)</f>
        <v>2116.61</v>
      </c>
      <c r="Z75" s="360">
        <f t="shared" si="213"/>
        <v>2101.0500000000002</v>
      </c>
      <c r="AA75" s="375" t="e">
        <f t="shared" ref="AA75" si="223">ROUND(AA72/AA70*1000,2)</f>
        <v>#DIV/0!</v>
      </c>
      <c r="AB75" s="360">
        <f t="shared" si="213"/>
        <v>2093.41</v>
      </c>
      <c r="AC75" s="375" t="e">
        <f t="shared" ref="AC75" si="224">ROUND(AC72/AC70*1000,2)</f>
        <v>#DIV/0!</v>
      </c>
      <c r="AD75" s="360">
        <f t="shared" si="213"/>
        <v>2093.41</v>
      </c>
      <c r="AE75" s="375" t="e">
        <f t="shared" ref="AE75" si="225">ROUND(AE72/AE70*1000,2)</f>
        <v>#DIV/0!</v>
      </c>
      <c r="AF75" s="360">
        <f t="shared" si="213"/>
        <v>2114.9</v>
      </c>
      <c r="AG75" s="375" t="e">
        <f t="shared" ref="AG75" si="226">ROUND(AG72/AG70*1000,2)</f>
        <v>#DIV/0!</v>
      </c>
      <c r="AH75" s="360">
        <f t="shared" si="213"/>
        <v>2398.79</v>
      </c>
      <c r="AI75" s="375" t="e">
        <f t="shared" ref="AI75" si="227">ROUND(AI72/AI70*1000,2)</f>
        <v>#DIV/0!</v>
      </c>
      <c r="AJ75" s="360">
        <f t="shared" si="213"/>
        <v>2393.9699999999998</v>
      </c>
      <c r="AK75" s="375" t="e">
        <f t="shared" ref="AK75" si="228">ROUND(AK72/AK70*1000,2)</f>
        <v>#DIV/0!</v>
      </c>
      <c r="AL75" s="360">
        <f t="shared" si="213"/>
        <v>2392.16</v>
      </c>
      <c r="AM75" s="375" t="e">
        <f t="shared" ref="AM75" si="229">ROUND(AM72/AM70*1000,2)</f>
        <v>#DIV/0!</v>
      </c>
      <c r="AN75" s="360">
        <f t="shared" si="213"/>
        <v>2406.12</v>
      </c>
      <c r="AO75" s="375" t="e">
        <f t="shared" ref="AO75" si="230">ROUND(AO72/AO70*1000,2)</f>
        <v>#DIV/0!</v>
      </c>
      <c r="AP75" s="25"/>
    </row>
    <row r="76" spans="1:246" s="2" customFormat="1" x14ac:dyDescent="0.25">
      <c r="A76" s="20">
        <v>10</v>
      </c>
      <c r="B76" s="21" t="s">
        <v>49</v>
      </c>
      <c r="C76" s="22"/>
      <c r="D76" s="23"/>
      <c r="E76" s="23" t="s">
        <v>64</v>
      </c>
      <c r="F76" s="20">
        <f>ROUND(F79/F70*1000,2)</f>
        <v>2229.94</v>
      </c>
      <c r="G76" s="23"/>
      <c r="H76" s="20">
        <f>ROUND(H79/H70*1000,2)</f>
        <v>2090.02</v>
      </c>
      <c r="I76" s="20">
        <f>ROUND(I79/I70*1000,2)</f>
        <v>2374.09</v>
      </c>
      <c r="J76" s="20">
        <f>ROUND(J79/J70*1000,2)</f>
        <v>2066.14</v>
      </c>
      <c r="K76" s="20">
        <f>ROUND(K79/K70*1000,2)</f>
        <v>1920.65</v>
      </c>
      <c r="L76" s="20">
        <f>ROUND(L79/L70*1000,3)</f>
        <v>1705.3330000000001</v>
      </c>
      <c r="M76" s="20">
        <f>ROUND(M79/M70*1000,3)</f>
        <v>1202.2139999999999</v>
      </c>
      <c r="N76" s="20">
        <f t="shared" ref="N76:AN76" si="231">ROUND(N79/N70*1000,2)</f>
        <v>1712.26</v>
      </c>
      <c r="O76" s="20">
        <f t="shared" ref="O76" si="232">ROUND(O79/O70*1000,2)</f>
        <v>1752.71</v>
      </c>
      <c r="P76" s="20">
        <f t="shared" si="231"/>
        <v>3047.27</v>
      </c>
      <c r="Q76" s="20">
        <f t="shared" ref="Q76" si="233">ROUND(Q79/Q70*1000,2)</f>
        <v>3298.12</v>
      </c>
      <c r="R76" s="20">
        <f t="shared" si="231"/>
        <v>2426.09</v>
      </c>
      <c r="S76" s="20">
        <f t="shared" ref="S76" si="234">ROUND(S79/S70*1000,2)</f>
        <v>3990.49</v>
      </c>
      <c r="T76" s="20">
        <f t="shared" si="231"/>
        <v>2059.83</v>
      </c>
      <c r="U76" s="20">
        <f t="shared" ref="U76" si="235">ROUND(U79/U70*1000,2)</f>
        <v>2216.14</v>
      </c>
      <c r="V76" s="20">
        <f t="shared" si="231"/>
        <v>3403.77</v>
      </c>
      <c r="W76" s="20">
        <f t="shared" ref="W76" si="236">ROUND(W79/W70*1000,2)</f>
        <v>4160.93</v>
      </c>
      <c r="X76" s="20">
        <f t="shared" si="231"/>
        <v>2547.04</v>
      </c>
      <c r="Y76" s="20">
        <f t="shared" ref="Y76" si="237">ROUND(Y79/Y70*1000,2)</f>
        <v>10173.18</v>
      </c>
      <c r="Z76" s="20">
        <f t="shared" si="231"/>
        <v>2731.24</v>
      </c>
      <c r="AA76" s="20" t="e">
        <f t="shared" ref="AA76" si="238">ROUND(AA79/AA70*1000,2)</f>
        <v>#DIV/0!</v>
      </c>
      <c r="AB76" s="20">
        <f t="shared" si="231"/>
        <v>2439.5</v>
      </c>
      <c r="AC76" s="20" t="e">
        <f t="shared" ref="AC76" si="239">ROUND(AC79/AC70*1000,2)</f>
        <v>#DIV/0!</v>
      </c>
      <c r="AD76" s="20">
        <f t="shared" si="231"/>
        <v>2743.17</v>
      </c>
      <c r="AE76" s="20" t="e">
        <f t="shared" ref="AE76" si="240">ROUND(AE79/AE70*1000,2)</f>
        <v>#DIV/0!</v>
      </c>
      <c r="AF76" s="20">
        <f t="shared" si="231"/>
        <v>3005.43</v>
      </c>
      <c r="AG76" s="20" t="e">
        <f t="shared" ref="AG76" si="241">ROUND(AG79/AG70*1000,2)</f>
        <v>#DIV/0!</v>
      </c>
      <c r="AH76" s="20">
        <f t="shared" si="231"/>
        <v>1898.04</v>
      </c>
      <c r="AI76" s="20" t="e">
        <f t="shared" ref="AI76" si="242">ROUND(AI79/AI70*1000,2)</f>
        <v>#DIV/0!</v>
      </c>
      <c r="AJ76" s="20">
        <f t="shared" si="231"/>
        <v>2196.4499999999998</v>
      </c>
      <c r="AK76" s="20" t="e">
        <f t="shared" ref="AK76" si="243">ROUND(AK79/AK70*1000,2)</f>
        <v>#DIV/0!</v>
      </c>
      <c r="AL76" s="20">
        <f t="shared" si="231"/>
        <v>1868.21</v>
      </c>
      <c r="AM76" s="20" t="e">
        <f t="shared" ref="AM76" si="244">ROUND(AM79/AM70*1000,2)</f>
        <v>#DIV/0!</v>
      </c>
      <c r="AN76" s="20">
        <f t="shared" si="231"/>
        <v>1782.82</v>
      </c>
      <c r="AO76" s="20" t="e">
        <f t="shared" ref="AO76" si="245">ROUND(AO79/AO70*1000,2)</f>
        <v>#DIV/0!</v>
      </c>
      <c r="AP76" s="25"/>
    </row>
    <row r="77" spans="1:246" s="2" customFormat="1" x14ac:dyDescent="0.25">
      <c r="A77" s="20"/>
      <c r="B77" s="21"/>
      <c r="C77" s="22"/>
      <c r="D77" s="23"/>
      <c r="E77" s="24"/>
      <c r="F77" s="360"/>
      <c r="G77" s="23"/>
      <c r="H77" s="360"/>
      <c r="I77" s="377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5"/>
    </row>
    <row r="78" spans="1:246" s="2" customFormat="1" x14ac:dyDescent="0.25">
      <c r="A78" s="20"/>
      <c r="B78" s="25"/>
      <c r="C78" s="25"/>
      <c r="D78" s="25"/>
      <c r="E78" s="24"/>
      <c r="F78" s="23"/>
      <c r="G78" s="23"/>
      <c r="H78" s="23"/>
      <c r="I78" s="23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5"/>
    </row>
    <row r="79" spans="1:246" s="2" customFormat="1" x14ac:dyDescent="0.25">
      <c r="A79" s="20">
        <v>11</v>
      </c>
      <c r="B79" s="21" t="s">
        <v>35</v>
      </c>
      <c r="C79" s="22"/>
      <c r="D79" s="23"/>
      <c r="E79" s="23" t="s">
        <v>33</v>
      </c>
      <c r="F79" s="177">
        <f>SUM(F82:F92)</f>
        <v>20091.798999999999</v>
      </c>
      <c r="G79" s="70">
        <f>G82+G83+G84+G85+G86+G87+G89+G90+G91+G92</f>
        <v>99.99</v>
      </c>
      <c r="H79" s="177">
        <f>J79+R79+Z79+AH79</f>
        <v>18456.998</v>
      </c>
      <c r="I79" s="177">
        <f>K79+S79+AA79+AI79</f>
        <v>11941.79976073041</v>
      </c>
      <c r="J79" s="71">
        <f>L79+N79+P79</f>
        <v>8110.5569999999989</v>
      </c>
      <c r="K79" s="71">
        <f>M79+O79+Q79</f>
        <v>7544.5177607304104</v>
      </c>
      <c r="L79" s="20">
        <f t="shared" ref="L79:X79" si="246">L82+L83+L84+L85+L86+L87+L89+L90+L91+L92</f>
        <v>2700.3089999999997</v>
      </c>
      <c r="M79" s="174">
        <f t="shared" ref="M79" si="247">M82+M83+M84+M85+M86+M87+M89+M90+M91+M92</f>
        <v>1937.7556398816391</v>
      </c>
      <c r="N79" s="20">
        <f t="shared" si="246"/>
        <v>2214.3589999999995</v>
      </c>
      <c r="O79" s="174">
        <f t="shared" ref="O79" si="248">O82+O83+O84+O85+O86+O87+O89+O90+O91+O92</f>
        <v>2305.289265269028</v>
      </c>
      <c r="P79" s="20">
        <f t="shared" si="246"/>
        <v>3195.8889999999997</v>
      </c>
      <c r="Q79" s="354">
        <f t="shared" ref="Q79" si="249">Q82+Q83+Q84+Q85+Q86+Q87+Q89+Q90+Q91+Q92</f>
        <v>3301.4728555797428</v>
      </c>
      <c r="R79" s="20">
        <f t="shared" si="246"/>
        <v>2657.4369999999999</v>
      </c>
      <c r="S79" s="20">
        <f t="shared" ref="S79" si="250">S82+S83+S84+S85+S86+S87+S89+S90+S91+S92</f>
        <v>4397.2819999999992</v>
      </c>
      <c r="T79" s="20">
        <f t="shared" si="246"/>
        <v>1392.2390000000003</v>
      </c>
      <c r="U79" s="20">
        <f t="shared" ref="U79" si="251">U82+U83+U84+U85+U86+U87+U89+U90+U91+U92</f>
        <v>1505.9340000000002</v>
      </c>
      <c r="V79" s="20">
        <f t="shared" si="246"/>
        <v>781.94899999999996</v>
      </c>
      <c r="W79" s="20">
        <f t="shared" ref="W79" si="252">W82+W83+W84+W85+W86+W87+W89+W90+W91+W92</f>
        <v>972.99200000000008</v>
      </c>
      <c r="X79" s="20">
        <f t="shared" si="246"/>
        <v>483.24900000000008</v>
      </c>
      <c r="Y79" s="20">
        <f t="shared" ref="Y79" si="253">Y82+Y83+Y84+Y85+Y86+Y87+Y89+Y90+Y91+Y92</f>
        <v>1918.356</v>
      </c>
      <c r="Z79" s="20">
        <f>AB79+AD79+AF79</f>
        <v>1498.2470000000003</v>
      </c>
      <c r="AA79" s="20">
        <f>AC79+AE79+AG79</f>
        <v>0</v>
      </c>
      <c r="AB79" s="20">
        <f t="shared" ref="AB79:AN79" si="254">AB82+AB83+AB84+AB85+AB86+AB87+AB89+AB90+AB91+AB92</f>
        <v>463.30900000000003</v>
      </c>
      <c r="AC79" s="20">
        <f t="shared" ref="AC79" si="255">AC82+AC83+AC84+AC85+AC86+AC87+AC89+AC90+AC91+AC92</f>
        <v>0</v>
      </c>
      <c r="AD79" s="20">
        <f t="shared" si="254"/>
        <v>449.02900000000005</v>
      </c>
      <c r="AE79" s="20">
        <f t="shared" ref="AE79" si="256">AE82+AE83+AE84+AE85+AE86+AE87+AE89+AE90+AE91+AE92</f>
        <v>0</v>
      </c>
      <c r="AF79" s="20">
        <f t="shared" si="254"/>
        <v>585.90900000000011</v>
      </c>
      <c r="AG79" s="20">
        <f t="shared" ref="AG79" si="257">AG82+AG83+AG84+AG85+AG86+AG87+AG89+AG90+AG91+AG92</f>
        <v>0</v>
      </c>
      <c r="AH79" s="20">
        <f t="shared" si="254"/>
        <v>6190.7569999999996</v>
      </c>
      <c r="AI79" s="20">
        <f t="shared" ref="AI79" si="258">AI82+AI83+AI84+AI85+AI86+AI87+AI89+AI90+AI91+AI92</f>
        <v>0</v>
      </c>
      <c r="AJ79" s="20">
        <f t="shared" si="254"/>
        <v>1486.4690000000001</v>
      </c>
      <c r="AK79" s="20">
        <f t="shared" ref="AK79" si="259">AK82+AK83+AK84+AK85+AK86+AK87+AK89+AK90+AK91+AK92</f>
        <v>0</v>
      </c>
      <c r="AL79" s="20">
        <f t="shared" si="254"/>
        <v>2098.0689999999995</v>
      </c>
      <c r="AM79" s="20">
        <f t="shared" ref="AM79" si="260">AM82+AM83+AM84+AM85+AM86+AM87+AM89+AM90+AM91+AM92</f>
        <v>0</v>
      </c>
      <c r="AN79" s="20">
        <f t="shared" si="254"/>
        <v>2606.2189999999996</v>
      </c>
      <c r="AO79" s="20">
        <f t="shared" ref="AO79" si="261">AO82+AO83+AO84+AO85+AO86+AO87+AO89+AO90+AO91+AO92</f>
        <v>0</v>
      </c>
      <c r="AP79" s="25"/>
    </row>
    <row r="80" spans="1:246" s="2" customFormat="1" x14ac:dyDescent="0.25">
      <c r="A80" s="24"/>
      <c r="B80" s="21" t="s">
        <v>36</v>
      </c>
      <c r="C80" s="22"/>
      <c r="D80" s="23"/>
      <c r="E80" s="23"/>
      <c r="F80" s="23"/>
      <c r="G80" s="23"/>
      <c r="H80" s="360"/>
      <c r="I80" s="377"/>
      <c r="J80" s="24"/>
      <c r="K80" s="24"/>
      <c r="L80" s="24"/>
      <c r="M80" s="24"/>
      <c r="N80" s="24"/>
      <c r="O80" s="24"/>
      <c r="P80" s="24"/>
      <c r="Q80" s="565">
        <f>Q79-Q91</f>
        <v>2955.1110000000003</v>
      </c>
      <c r="R80" s="24"/>
      <c r="S80" s="24"/>
      <c r="T80" s="24"/>
      <c r="U80" s="24"/>
      <c r="V80" s="24"/>
      <c r="W80" s="24"/>
      <c r="X80" s="24"/>
      <c r="Y80" s="20"/>
      <c r="Z80" s="24"/>
      <c r="AA80" s="24"/>
      <c r="AB80" s="24"/>
      <c r="AC80" s="24"/>
      <c r="AD80" s="24"/>
      <c r="AE80" s="24"/>
      <c r="AF80" s="24"/>
      <c r="AG80" s="24"/>
      <c r="AH80" s="21"/>
      <c r="AI80" s="21"/>
      <c r="AJ80" s="24"/>
      <c r="AK80" s="24"/>
      <c r="AL80" s="24"/>
      <c r="AM80" s="24"/>
      <c r="AN80" s="24"/>
      <c r="AO80" s="24"/>
      <c r="AP80" s="25"/>
    </row>
    <row r="81" spans="1:41" s="2" customFormat="1" x14ac:dyDescent="0.25">
      <c r="A81" s="24"/>
      <c r="B81" s="22"/>
      <c r="C81" s="22"/>
      <c r="D81" s="22"/>
      <c r="E81" s="24"/>
      <c r="F81" s="24"/>
      <c r="G81" s="24"/>
      <c r="H81" s="19"/>
      <c r="I81" s="19"/>
      <c r="J81" s="5"/>
      <c r="K81" s="5"/>
      <c r="L81" s="5"/>
      <c r="M81" s="5"/>
      <c r="N81" s="24"/>
      <c r="O81" s="24"/>
      <c r="P81" s="5"/>
      <c r="Q81" s="5"/>
      <c r="R81" s="24"/>
      <c r="S81" s="24"/>
      <c r="T81" s="5"/>
      <c r="U81" s="5"/>
      <c r="V81" s="5"/>
      <c r="W81" s="5"/>
      <c r="X81" s="24"/>
      <c r="Y81" s="24"/>
      <c r="Z81" s="24"/>
      <c r="AA81" s="24"/>
      <c r="AB81" s="24"/>
      <c r="AC81" s="24"/>
      <c r="AD81" s="6"/>
      <c r="AE81" s="6"/>
      <c r="AF81" s="5"/>
      <c r="AG81" s="5"/>
      <c r="AH81" s="24"/>
      <c r="AI81" s="24"/>
      <c r="AJ81" s="5"/>
      <c r="AK81" s="5"/>
      <c r="AL81" s="5"/>
      <c r="AM81" s="5"/>
      <c r="AN81" s="5"/>
      <c r="AO81" s="5"/>
    </row>
    <row r="82" spans="1:41" s="2" customFormat="1" x14ac:dyDescent="0.25">
      <c r="A82" s="27" t="s">
        <v>65</v>
      </c>
      <c r="B82" s="34" t="s">
        <v>41</v>
      </c>
      <c r="C82" s="32"/>
      <c r="D82" s="35"/>
      <c r="E82" s="30" t="s">
        <v>33</v>
      </c>
      <c r="F82" s="14">
        <f t="shared" ref="F82:F92" si="262">F130+F179</f>
        <v>5414.48</v>
      </c>
      <c r="G82" s="14">
        <f>ROUND(H82/$H$79*100,2)</f>
        <v>25.85</v>
      </c>
      <c r="H82" s="360">
        <f t="shared" ref="H82:I92" si="263">J82+R82+Z82+AH82</f>
        <v>4771.8599999999988</v>
      </c>
      <c r="I82" s="377">
        <f t="shared" si="263"/>
        <v>2097.5079999999998</v>
      </c>
      <c r="J82" s="26">
        <f t="shared" ref="J82:K92" si="264">L82+N82+P82</f>
        <v>1466.58</v>
      </c>
      <c r="K82" s="26">
        <f t="shared" si="264"/>
        <v>1165.259</v>
      </c>
      <c r="L82" s="20">
        <f t="shared" ref="L82:M92" si="265">L130+L179</f>
        <v>518.83999999999992</v>
      </c>
      <c r="M82" s="20">
        <f t="shared" si="265"/>
        <v>395.04499999999996</v>
      </c>
      <c r="N82" s="20">
        <f t="shared" ref="N82:O92" si="266">N130+N179</f>
        <v>438.43</v>
      </c>
      <c r="O82" s="20">
        <f t="shared" si="266"/>
        <v>352.79399999999998</v>
      </c>
      <c r="P82" s="20">
        <f t="shared" ref="P82:Q92" si="267">P130+P179</f>
        <v>509.31</v>
      </c>
      <c r="Q82" s="20">
        <f t="shared" si="267"/>
        <v>417.42</v>
      </c>
      <c r="R82" s="14">
        <f t="shared" ref="R82:S92" si="268">T82+V82+X82</f>
        <v>1055.8599999999999</v>
      </c>
      <c r="S82" s="14">
        <f t="shared" si="268"/>
        <v>932.24900000000002</v>
      </c>
      <c r="T82" s="20">
        <f t="shared" ref="T82:U92" si="269">T130+T179</f>
        <v>420.26</v>
      </c>
      <c r="U82" s="20">
        <f t="shared" si="269"/>
        <v>344.71600000000001</v>
      </c>
      <c r="V82" s="20">
        <f t="shared" ref="V82:W92" si="270">V130+V179</f>
        <v>416.63</v>
      </c>
      <c r="W82" s="20">
        <f t="shared" si="270"/>
        <v>364.178</v>
      </c>
      <c r="X82" s="20">
        <f t="shared" ref="X82:Y92" si="271">X130+X179</f>
        <v>218.97</v>
      </c>
      <c r="Y82" s="20">
        <f t="shared" si="271"/>
        <v>223.35499999999999</v>
      </c>
      <c r="Z82" s="14">
        <f t="shared" ref="Z82:AA92" si="272">AB82+AD82+AF82</f>
        <v>705.56999999999994</v>
      </c>
      <c r="AA82" s="14">
        <f t="shared" si="272"/>
        <v>0</v>
      </c>
      <c r="AB82" s="20">
        <f t="shared" ref="AB82:AC92" si="273">AB130+AB179</f>
        <v>203.14000000000001</v>
      </c>
      <c r="AC82" s="20">
        <f t="shared" si="273"/>
        <v>0</v>
      </c>
      <c r="AD82" s="20">
        <f t="shared" ref="AD82:AE92" si="274">AD130+AD179</f>
        <v>207.14</v>
      </c>
      <c r="AE82" s="20">
        <f t="shared" si="274"/>
        <v>0</v>
      </c>
      <c r="AF82" s="20">
        <f t="shared" ref="AF82:AG92" si="275">AF130+AF179</f>
        <v>295.29000000000002</v>
      </c>
      <c r="AG82" s="20">
        <f t="shared" si="275"/>
        <v>0</v>
      </c>
      <c r="AH82" s="14">
        <f t="shared" ref="AH82:AI92" si="276">AJ82+AL82+AN82</f>
        <v>1543.85</v>
      </c>
      <c r="AI82" s="14">
        <f t="shared" si="276"/>
        <v>0</v>
      </c>
      <c r="AJ82" s="20">
        <f t="shared" ref="AJ82:AK92" si="277">AJ130+AJ179</f>
        <v>479.33</v>
      </c>
      <c r="AK82" s="20">
        <f t="shared" si="277"/>
        <v>0</v>
      </c>
      <c r="AL82" s="20">
        <f t="shared" ref="AL82:AM92" si="278">AL130+AL179</f>
        <v>504.77</v>
      </c>
      <c r="AM82" s="20">
        <f t="shared" si="278"/>
        <v>0</v>
      </c>
      <c r="AN82" s="20">
        <f t="shared" ref="AN82:AO92" si="279">AN130+AN179</f>
        <v>559.75</v>
      </c>
      <c r="AO82" s="20">
        <f t="shared" si="279"/>
        <v>0</v>
      </c>
    </row>
    <row r="83" spans="1:41" s="2" customFormat="1" x14ac:dyDescent="0.25">
      <c r="A83" s="36" t="s">
        <v>66</v>
      </c>
      <c r="B83" s="21" t="s">
        <v>42</v>
      </c>
      <c r="C83" s="22"/>
      <c r="D83" s="23"/>
      <c r="E83" s="23" t="s">
        <v>33</v>
      </c>
      <c r="F83" s="14">
        <f t="shared" si="262"/>
        <v>1425.8600000000001</v>
      </c>
      <c r="G83" s="14">
        <f t="shared" ref="G83:G92" si="280">ROUND(H83/$H$79*100,2)</f>
        <v>6.77</v>
      </c>
      <c r="H83" s="365">
        <f t="shared" si="263"/>
        <v>1250.4000000000001</v>
      </c>
      <c r="I83" s="378">
        <f t="shared" si="263"/>
        <v>548.00299999999993</v>
      </c>
      <c r="J83" s="71">
        <f t="shared" si="264"/>
        <v>384.3</v>
      </c>
      <c r="K83" s="71">
        <f t="shared" si="264"/>
        <v>304.12299999999999</v>
      </c>
      <c r="L83" s="20">
        <f t="shared" si="265"/>
        <v>136</v>
      </c>
      <c r="M83" s="20">
        <f t="shared" si="265"/>
        <v>103.24</v>
      </c>
      <c r="N83" s="20">
        <f t="shared" si="266"/>
        <v>114.80000000000001</v>
      </c>
      <c r="O83" s="20">
        <f t="shared" si="266"/>
        <v>92.432000000000002</v>
      </c>
      <c r="P83" s="20">
        <f t="shared" si="267"/>
        <v>133.5</v>
      </c>
      <c r="Q83" s="20">
        <f t="shared" si="267"/>
        <v>108.45099999999999</v>
      </c>
      <c r="R83" s="14">
        <f t="shared" si="268"/>
        <v>276.59999999999997</v>
      </c>
      <c r="S83" s="14">
        <f t="shared" si="268"/>
        <v>243.88</v>
      </c>
      <c r="T83" s="20">
        <f t="shared" si="269"/>
        <v>110.1</v>
      </c>
      <c r="U83" s="20">
        <f t="shared" si="269"/>
        <v>89.948999999999998</v>
      </c>
      <c r="V83" s="20">
        <f t="shared" si="270"/>
        <v>109.1</v>
      </c>
      <c r="W83" s="20">
        <f t="shared" si="270"/>
        <v>95.413999999999987</v>
      </c>
      <c r="X83" s="20">
        <f t="shared" si="271"/>
        <v>57.4</v>
      </c>
      <c r="Y83" s="20">
        <f t="shared" si="271"/>
        <v>58.516999999999996</v>
      </c>
      <c r="Z83" s="14">
        <f t="shared" si="272"/>
        <v>185</v>
      </c>
      <c r="AA83" s="14">
        <f t="shared" si="272"/>
        <v>0</v>
      </c>
      <c r="AB83" s="20">
        <f t="shared" si="273"/>
        <v>53.300000000000004</v>
      </c>
      <c r="AC83" s="20">
        <f t="shared" si="273"/>
        <v>0</v>
      </c>
      <c r="AD83" s="20">
        <f t="shared" si="274"/>
        <v>54.3</v>
      </c>
      <c r="AE83" s="20">
        <f t="shared" si="274"/>
        <v>0</v>
      </c>
      <c r="AF83" s="20">
        <f t="shared" si="275"/>
        <v>77.400000000000006</v>
      </c>
      <c r="AG83" s="20">
        <f t="shared" si="275"/>
        <v>0</v>
      </c>
      <c r="AH83" s="14">
        <f t="shared" si="276"/>
        <v>404.5</v>
      </c>
      <c r="AI83" s="14">
        <f t="shared" si="276"/>
        <v>0</v>
      </c>
      <c r="AJ83" s="20">
        <f t="shared" si="277"/>
        <v>125.6</v>
      </c>
      <c r="AK83" s="20">
        <f t="shared" si="277"/>
        <v>0</v>
      </c>
      <c r="AL83" s="20">
        <f t="shared" si="278"/>
        <v>132.30000000000001</v>
      </c>
      <c r="AM83" s="20">
        <f t="shared" si="278"/>
        <v>0</v>
      </c>
      <c r="AN83" s="20">
        <f t="shared" si="279"/>
        <v>146.6</v>
      </c>
      <c r="AO83" s="20">
        <f t="shared" si="279"/>
        <v>0</v>
      </c>
    </row>
    <row r="84" spans="1:41" s="2" customFormat="1" x14ac:dyDescent="0.25">
      <c r="A84" s="36" t="s">
        <v>67</v>
      </c>
      <c r="B84" s="21" t="s">
        <v>43</v>
      </c>
      <c r="C84" s="22"/>
      <c r="D84" s="23"/>
      <c r="E84" s="23" t="s">
        <v>33</v>
      </c>
      <c r="F84" s="14">
        <f t="shared" si="262"/>
        <v>173.04899999999998</v>
      </c>
      <c r="G84" s="14">
        <f t="shared" si="280"/>
        <v>0.76</v>
      </c>
      <c r="H84" s="365">
        <f t="shared" si="263"/>
        <v>140.268</v>
      </c>
      <c r="I84" s="378">
        <f t="shared" si="263"/>
        <v>69.230999999999995</v>
      </c>
      <c r="J84" s="71">
        <f t="shared" si="264"/>
        <v>35.067</v>
      </c>
      <c r="K84" s="71">
        <f t="shared" si="264"/>
        <v>34.501000000000005</v>
      </c>
      <c r="L84" s="20">
        <f t="shared" si="265"/>
        <v>11.689</v>
      </c>
      <c r="M84" s="20">
        <f t="shared" si="265"/>
        <v>11.120999999999999</v>
      </c>
      <c r="N84" s="20">
        <f t="shared" si="266"/>
        <v>11.689</v>
      </c>
      <c r="O84" s="20">
        <f t="shared" si="266"/>
        <v>11.690000000000001</v>
      </c>
      <c r="P84" s="20">
        <f t="shared" si="267"/>
        <v>11.689</v>
      </c>
      <c r="Q84" s="20">
        <f t="shared" si="267"/>
        <v>11.690000000000001</v>
      </c>
      <c r="R84" s="14">
        <f t="shared" si="268"/>
        <v>35.067</v>
      </c>
      <c r="S84" s="14">
        <f t="shared" si="268"/>
        <v>34.729999999999997</v>
      </c>
      <c r="T84" s="20">
        <f t="shared" si="269"/>
        <v>11.689</v>
      </c>
      <c r="U84" s="20">
        <f t="shared" si="269"/>
        <v>11.686</v>
      </c>
      <c r="V84" s="20">
        <f t="shared" si="270"/>
        <v>11.689</v>
      </c>
      <c r="W84" s="20">
        <f t="shared" si="270"/>
        <v>11.521999999999998</v>
      </c>
      <c r="X84" s="20">
        <f t="shared" si="271"/>
        <v>11.689</v>
      </c>
      <c r="Y84" s="20">
        <f t="shared" si="271"/>
        <v>11.521999999999998</v>
      </c>
      <c r="Z84" s="14">
        <f t="shared" si="272"/>
        <v>35.067</v>
      </c>
      <c r="AA84" s="14">
        <f t="shared" si="272"/>
        <v>0</v>
      </c>
      <c r="AB84" s="20">
        <f t="shared" si="273"/>
        <v>11.689</v>
      </c>
      <c r="AC84" s="20">
        <f t="shared" si="273"/>
        <v>0</v>
      </c>
      <c r="AD84" s="20">
        <f t="shared" si="274"/>
        <v>11.689</v>
      </c>
      <c r="AE84" s="20">
        <f t="shared" si="274"/>
        <v>0</v>
      </c>
      <c r="AF84" s="20">
        <f t="shared" si="275"/>
        <v>11.689</v>
      </c>
      <c r="AG84" s="20">
        <f t="shared" si="275"/>
        <v>0</v>
      </c>
      <c r="AH84" s="14">
        <f t="shared" si="276"/>
        <v>35.067</v>
      </c>
      <c r="AI84" s="14">
        <f t="shared" si="276"/>
        <v>0</v>
      </c>
      <c r="AJ84" s="20">
        <f t="shared" si="277"/>
        <v>11.689</v>
      </c>
      <c r="AK84" s="20">
        <f t="shared" si="277"/>
        <v>0</v>
      </c>
      <c r="AL84" s="20">
        <f t="shared" si="278"/>
        <v>11.689</v>
      </c>
      <c r="AM84" s="20">
        <f t="shared" si="278"/>
        <v>0</v>
      </c>
      <c r="AN84" s="20">
        <f t="shared" si="279"/>
        <v>11.689</v>
      </c>
      <c r="AO84" s="20">
        <f t="shared" si="279"/>
        <v>0</v>
      </c>
    </row>
    <row r="85" spans="1:41" s="2" customFormat="1" x14ac:dyDescent="0.25">
      <c r="A85" s="36" t="s">
        <v>68</v>
      </c>
      <c r="B85" s="21" t="s">
        <v>44</v>
      </c>
      <c r="C85" s="22"/>
      <c r="D85" s="23"/>
      <c r="E85" s="23" t="s">
        <v>33</v>
      </c>
      <c r="F85" s="14">
        <f t="shared" si="262"/>
        <v>338.95</v>
      </c>
      <c r="G85" s="14">
        <f t="shared" si="280"/>
        <v>1.81</v>
      </c>
      <c r="H85" s="365">
        <f t="shared" si="263"/>
        <v>334.22</v>
      </c>
      <c r="I85" s="378">
        <f t="shared" si="263"/>
        <v>132.499</v>
      </c>
      <c r="J85" s="71">
        <f t="shared" si="264"/>
        <v>160.05000000000001</v>
      </c>
      <c r="K85" s="71">
        <f t="shared" si="264"/>
        <v>113.679</v>
      </c>
      <c r="L85" s="20">
        <f t="shared" si="265"/>
        <v>65.33</v>
      </c>
      <c r="M85" s="20">
        <f t="shared" si="265"/>
        <v>20.209</v>
      </c>
      <c r="N85" s="20">
        <f t="shared" si="266"/>
        <v>52.370000000000005</v>
      </c>
      <c r="O85" s="20">
        <f t="shared" si="266"/>
        <v>75.122</v>
      </c>
      <c r="P85" s="20">
        <f t="shared" si="267"/>
        <v>42.349999999999994</v>
      </c>
      <c r="Q85" s="20">
        <f t="shared" si="267"/>
        <v>18.347999999999999</v>
      </c>
      <c r="R85" s="14">
        <f t="shared" si="268"/>
        <v>33.169999999999995</v>
      </c>
      <c r="S85" s="14">
        <f t="shared" si="268"/>
        <v>18.82</v>
      </c>
      <c r="T85" s="20">
        <f t="shared" si="269"/>
        <v>24.88</v>
      </c>
      <c r="U85" s="20">
        <f t="shared" si="269"/>
        <v>0.26</v>
      </c>
      <c r="V85" s="20">
        <f t="shared" si="270"/>
        <v>4.8100000000000005</v>
      </c>
      <c r="W85" s="20">
        <f t="shared" si="270"/>
        <v>13.168000000000001</v>
      </c>
      <c r="X85" s="20">
        <f t="shared" si="271"/>
        <v>3.48</v>
      </c>
      <c r="Y85" s="20">
        <f t="shared" si="271"/>
        <v>5.3920000000000003</v>
      </c>
      <c r="Z85" s="14">
        <f t="shared" si="272"/>
        <v>9.6999999999999993</v>
      </c>
      <c r="AA85" s="14">
        <f t="shared" si="272"/>
        <v>0</v>
      </c>
      <c r="AB85" s="20">
        <f t="shared" si="273"/>
        <v>3.48</v>
      </c>
      <c r="AC85" s="20">
        <f t="shared" si="273"/>
        <v>0</v>
      </c>
      <c r="AD85" s="20">
        <f t="shared" si="274"/>
        <v>2.44</v>
      </c>
      <c r="AE85" s="20">
        <f t="shared" si="274"/>
        <v>0</v>
      </c>
      <c r="AF85" s="20">
        <f t="shared" si="275"/>
        <v>3.7800000000000002</v>
      </c>
      <c r="AG85" s="20">
        <f t="shared" si="275"/>
        <v>0</v>
      </c>
      <c r="AH85" s="14">
        <f t="shared" si="276"/>
        <v>131.30000000000001</v>
      </c>
      <c r="AI85" s="14">
        <f t="shared" si="276"/>
        <v>0</v>
      </c>
      <c r="AJ85" s="20">
        <f t="shared" si="277"/>
        <v>26.38</v>
      </c>
      <c r="AK85" s="20">
        <f t="shared" si="277"/>
        <v>0</v>
      </c>
      <c r="AL85" s="20">
        <f t="shared" si="278"/>
        <v>44.92</v>
      </c>
      <c r="AM85" s="20">
        <f t="shared" si="278"/>
        <v>0</v>
      </c>
      <c r="AN85" s="20">
        <f t="shared" si="279"/>
        <v>60</v>
      </c>
      <c r="AO85" s="20">
        <f t="shared" si="279"/>
        <v>0</v>
      </c>
    </row>
    <row r="86" spans="1:41" s="2" customFormat="1" x14ac:dyDescent="0.25">
      <c r="A86" s="36" t="s">
        <v>69</v>
      </c>
      <c r="B86" s="21" t="s">
        <v>70</v>
      </c>
      <c r="C86" s="22"/>
      <c r="D86" s="23"/>
      <c r="E86" s="23" t="s">
        <v>33</v>
      </c>
      <c r="F86" s="14">
        <f t="shared" si="262"/>
        <v>6253.03</v>
      </c>
      <c r="G86" s="14">
        <f t="shared" si="280"/>
        <v>30.99</v>
      </c>
      <c r="H86" s="365">
        <f t="shared" si="263"/>
        <v>5719.7999999999993</v>
      </c>
      <c r="I86" s="378">
        <f t="shared" si="263"/>
        <v>3807.0649999999996</v>
      </c>
      <c r="J86" s="71">
        <f t="shared" si="264"/>
        <v>2663.7999999999997</v>
      </c>
      <c r="K86" s="71">
        <f t="shared" si="264"/>
        <v>3113.8339999999998</v>
      </c>
      <c r="L86" s="20">
        <f t="shared" si="265"/>
        <v>1083.8999999999999</v>
      </c>
      <c r="M86" s="20">
        <f t="shared" si="265"/>
        <v>905.28800000000001</v>
      </c>
      <c r="N86" s="20">
        <f t="shared" si="266"/>
        <v>875.9</v>
      </c>
      <c r="O86" s="20">
        <f t="shared" si="266"/>
        <v>1230.345</v>
      </c>
      <c r="P86" s="20">
        <f t="shared" si="267"/>
        <v>704</v>
      </c>
      <c r="Q86" s="20">
        <f t="shared" si="267"/>
        <v>978.20100000000002</v>
      </c>
      <c r="R86" s="14">
        <f t="shared" si="268"/>
        <v>631.19999999999993</v>
      </c>
      <c r="S86" s="14">
        <f t="shared" si="268"/>
        <v>693.23099999999999</v>
      </c>
      <c r="T86" s="20">
        <f t="shared" si="269"/>
        <v>436.5</v>
      </c>
      <c r="U86" s="20">
        <f t="shared" si="269"/>
        <v>428.94400000000002</v>
      </c>
      <c r="V86" s="20">
        <f t="shared" si="270"/>
        <v>110.4</v>
      </c>
      <c r="W86" s="20">
        <f t="shared" si="270"/>
        <v>173.376</v>
      </c>
      <c r="X86" s="20">
        <f t="shared" si="271"/>
        <v>84.3</v>
      </c>
      <c r="Y86" s="20">
        <f t="shared" si="271"/>
        <v>90.911000000000001</v>
      </c>
      <c r="Z86" s="14">
        <f t="shared" si="272"/>
        <v>231.10000000000002</v>
      </c>
      <c r="AA86" s="14">
        <f t="shared" si="272"/>
        <v>0</v>
      </c>
      <c r="AB86" s="20">
        <f t="shared" si="273"/>
        <v>84.4</v>
      </c>
      <c r="AC86" s="20">
        <f t="shared" si="273"/>
        <v>0</v>
      </c>
      <c r="AD86" s="20">
        <f t="shared" si="274"/>
        <v>59.2</v>
      </c>
      <c r="AE86" s="20">
        <f t="shared" si="274"/>
        <v>0</v>
      </c>
      <c r="AF86" s="20">
        <f t="shared" si="275"/>
        <v>87.5</v>
      </c>
      <c r="AG86" s="20">
        <f t="shared" si="275"/>
        <v>0</v>
      </c>
      <c r="AH86" s="14">
        <f t="shared" si="276"/>
        <v>2193.6999999999998</v>
      </c>
      <c r="AI86" s="14">
        <f t="shared" si="276"/>
        <v>0</v>
      </c>
      <c r="AJ86" s="20">
        <f t="shared" si="277"/>
        <v>437.59999999999997</v>
      </c>
      <c r="AK86" s="20">
        <f t="shared" si="277"/>
        <v>0</v>
      </c>
      <c r="AL86" s="20">
        <f t="shared" si="278"/>
        <v>755.8</v>
      </c>
      <c r="AM86" s="20">
        <f t="shared" si="278"/>
        <v>0</v>
      </c>
      <c r="AN86" s="20">
        <f t="shared" si="279"/>
        <v>1000.3</v>
      </c>
      <c r="AO86" s="20">
        <f t="shared" si="279"/>
        <v>0</v>
      </c>
    </row>
    <row r="87" spans="1:41" s="2" customFormat="1" x14ac:dyDescent="0.25">
      <c r="A87" s="36" t="s">
        <v>71</v>
      </c>
      <c r="B87" s="21" t="s">
        <v>72</v>
      </c>
      <c r="C87" s="22"/>
      <c r="D87" s="23"/>
      <c r="E87" s="23" t="s">
        <v>33</v>
      </c>
      <c r="F87" s="14">
        <f t="shared" si="262"/>
        <v>45.33</v>
      </c>
      <c r="G87" s="14">
        <f t="shared" si="280"/>
        <v>0.32</v>
      </c>
      <c r="H87" s="365">
        <f t="shared" si="263"/>
        <v>59.800000000000004</v>
      </c>
      <c r="I87" s="378">
        <f t="shared" si="263"/>
        <v>1.8649999999999998</v>
      </c>
      <c r="J87" s="71">
        <f t="shared" si="264"/>
        <v>28.2</v>
      </c>
      <c r="K87" s="71">
        <f t="shared" si="264"/>
        <v>0.92999999999999994</v>
      </c>
      <c r="L87" s="20">
        <f t="shared" si="265"/>
        <v>11.5</v>
      </c>
      <c r="M87" s="20">
        <f t="shared" si="265"/>
        <v>0.32</v>
      </c>
      <c r="N87" s="20">
        <f t="shared" si="266"/>
        <v>9.1999999999999993</v>
      </c>
      <c r="O87" s="20">
        <f t="shared" si="266"/>
        <v>0.29499999999999998</v>
      </c>
      <c r="P87" s="20">
        <f t="shared" si="267"/>
        <v>7.5</v>
      </c>
      <c r="Q87" s="20">
        <f t="shared" si="267"/>
        <v>0.315</v>
      </c>
      <c r="R87" s="14">
        <f t="shared" si="268"/>
        <v>6.4</v>
      </c>
      <c r="S87" s="14">
        <f t="shared" si="268"/>
        <v>0.93499999999999994</v>
      </c>
      <c r="T87" s="20">
        <f t="shared" si="269"/>
        <v>4.6000000000000005</v>
      </c>
      <c r="U87" s="20">
        <f t="shared" si="269"/>
        <v>0.315</v>
      </c>
      <c r="V87" s="20">
        <f t="shared" si="270"/>
        <v>1</v>
      </c>
      <c r="W87" s="20">
        <f t="shared" si="270"/>
        <v>0.14199999999999999</v>
      </c>
      <c r="X87" s="20">
        <f t="shared" si="271"/>
        <v>0.8</v>
      </c>
      <c r="Y87" s="20">
        <f t="shared" si="271"/>
        <v>0.47799999999999998</v>
      </c>
      <c r="Z87" s="14">
        <f t="shared" si="272"/>
        <v>2.2000000000000002</v>
      </c>
      <c r="AA87" s="14">
        <f t="shared" si="272"/>
        <v>0</v>
      </c>
      <c r="AB87" s="20">
        <f t="shared" si="273"/>
        <v>0.8</v>
      </c>
      <c r="AC87" s="20">
        <f t="shared" si="273"/>
        <v>0</v>
      </c>
      <c r="AD87" s="20">
        <f t="shared" si="274"/>
        <v>0.6</v>
      </c>
      <c r="AE87" s="20">
        <f t="shared" si="274"/>
        <v>0</v>
      </c>
      <c r="AF87" s="20">
        <f t="shared" si="275"/>
        <v>0.8</v>
      </c>
      <c r="AG87" s="20">
        <f t="shared" si="275"/>
        <v>0</v>
      </c>
      <c r="AH87" s="14">
        <f t="shared" si="276"/>
        <v>23</v>
      </c>
      <c r="AI87" s="14">
        <f t="shared" si="276"/>
        <v>0</v>
      </c>
      <c r="AJ87" s="20">
        <f t="shared" si="277"/>
        <v>4.5999999999999996</v>
      </c>
      <c r="AK87" s="20">
        <f t="shared" si="277"/>
        <v>0</v>
      </c>
      <c r="AL87" s="20">
        <f t="shared" si="278"/>
        <v>7.9</v>
      </c>
      <c r="AM87" s="20">
        <f t="shared" si="278"/>
        <v>0</v>
      </c>
      <c r="AN87" s="20">
        <f t="shared" si="279"/>
        <v>10.5</v>
      </c>
      <c r="AO87" s="20">
        <f t="shared" si="279"/>
        <v>0</v>
      </c>
    </row>
    <row r="88" spans="1:41" s="2" customFormat="1" x14ac:dyDescent="0.25">
      <c r="A88" s="36"/>
      <c r="B88" s="21" t="s">
        <v>449</v>
      </c>
      <c r="C88" s="22"/>
      <c r="D88" s="23"/>
      <c r="E88" s="23"/>
      <c r="F88" s="14">
        <f t="shared" si="262"/>
        <v>0</v>
      </c>
      <c r="G88" s="14">
        <f t="shared" si="280"/>
        <v>0</v>
      </c>
      <c r="H88" s="365">
        <f>J88+R88+Z88+AH88</f>
        <v>0</v>
      </c>
      <c r="I88" s="378">
        <f>K88+S88+AA88+AI88</f>
        <v>0</v>
      </c>
      <c r="J88" s="71">
        <f>L88+N88+P88</f>
        <v>0</v>
      </c>
      <c r="K88" s="71">
        <f>M88+O88+Q88</f>
        <v>0</v>
      </c>
      <c r="L88" s="20">
        <f t="shared" si="265"/>
        <v>0</v>
      </c>
      <c r="M88" s="20">
        <f t="shared" si="265"/>
        <v>0</v>
      </c>
      <c r="N88" s="20">
        <f t="shared" si="266"/>
        <v>0</v>
      </c>
      <c r="O88" s="20">
        <f t="shared" si="266"/>
        <v>0</v>
      </c>
      <c r="P88" s="20">
        <f t="shared" si="267"/>
        <v>0</v>
      </c>
      <c r="Q88" s="20">
        <f t="shared" si="267"/>
        <v>0</v>
      </c>
      <c r="R88" s="14">
        <f>T88+V88+X88</f>
        <v>0</v>
      </c>
      <c r="S88" s="14">
        <f>U88+W88+Y88</f>
        <v>0</v>
      </c>
      <c r="T88" s="20">
        <f t="shared" si="269"/>
        <v>0</v>
      </c>
      <c r="U88" s="20">
        <f t="shared" si="269"/>
        <v>0</v>
      </c>
      <c r="V88" s="20">
        <f t="shared" si="270"/>
        <v>0</v>
      </c>
      <c r="W88" s="20">
        <f t="shared" si="270"/>
        <v>0</v>
      </c>
      <c r="X88" s="20">
        <f t="shared" si="271"/>
        <v>0</v>
      </c>
      <c r="Y88" s="20">
        <f t="shared" si="271"/>
        <v>0</v>
      </c>
      <c r="Z88" s="14">
        <f>AB88+AD88+AF88</f>
        <v>0</v>
      </c>
      <c r="AA88" s="14">
        <f>AC88+AE88+AG88</f>
        <v>0</v>
      </c>
      <c r="AB88" s="20">
        <f t="shared" si="273"/>
        <v>0</v>
      </c>
      <c r="AC88" s="20">
        <f t="shared" si="273"/>
        <v>0</v>
      </c>
      <c r="AD88" s="20">
        <f t="shared" si="274"/>
        <v>0</v>
      </c>
      <c r="AE88" s="20">
        <f t="shared" si="274"/>
        <v>0</v>
      </c>
      <c r="AF88" s="20">
        <f t="shared" si="275"/>
        <v>0</v>
      </c>
      <c r="AG88" s="20">
        <f t="shared" si="275"/>
        <v>0</v>
      </c>
      <c r="AH88" s="14">
        <f>AJ88+AL88+AN88</f>
        <v>0</v>
      </c>
      <c r="AI88" s="14">
        <f>AK88+AM88+AO88</f>
        <v>0</v>
      </c>
      <c r="AJ88" s="20">
        <f t="shared" si="277"/>
        <v>0</v>
      </c>
      <c r="AK88" s="20">
        <f t="shared" si="277"/>
        <v>0</v>
      </c>
      <c r="AL88" s="20">
        <f t="shared" si="278"/>
        <v>0</v>
      </c>
      <c r="AM88" s="20">
        <f t="shared" si="278"/>
        <v>0</v>
      </c>
      <c r="AN88" s="20">
        <f t="shared" si="279"/>
        <v>0</v>
      </c>
      <c r="AO88" s="20">
        <f t="shared" si="279"/>
        <v>0</v>
      </c>
    </row>
    <row r="89" spans="1:41" s="2" customFormat="1" x14ac:dyDescent="0.25">
      <c r="A89" s="36" t="s">
        <v>73</v>
      </c>
      <c r="B89" s="21" t="s">
        <v>74</v>
      </c>
      <c r="C89" s="22"/>
      <c r="D89" s="23"/>
      <c r="E89" s="23" t="s">
        <v>33</v>
      </c>
      <c r="F89" s="14">
        <f t="shared" si="262"/>
        <v>1256.9299999999998</v>
      </c>
      <c r="G89" s="14">
        <f t="shared" si="280"/>
        <v>5.82</v>
      </c>
      <c r="H89" s="365">
        <f t="shared" si="263"/>
        <v>1073.9000000000001</v>
      </c>
      <c r="I89" s="378">
        <f t="shared" si="263"/>
        <v>648.79099999999994</v>
      </c>
      <c r="J89" s="71">
        <f t="shared" si="264"/>
        <v>446.99999999999994</v>
      </c>
      <c r="K89" s="71">
        <f t="shared" si="264"/>
        <v>304.142</v>
      </c>
      <c r="L89" s="20">
        <f t="shared" si="265"/>
        <v>174.7</v>
      </c>
      <c r="M89" s="20">
        <f t="shared" si="265"/>
        <v>138.80699999999999</v>
      </c>
      <c r="N89" s="20">
        <f t="shared" si="266"/>
        <v>141.1</v>
      </c>
      <c r="O89" s="20">
        <f t="shared" si="266"/>
        <v>0</v>
      </c>
      <c r="P89" s="20">
        <f t="shared" si="267"/>
        <v>131.19999999999999</v>
      </c>
      <c r="Q89" s="20">
        <f t="shared" si="267"/>
        <v>165.33500000000001</v>
      </c>
      <c r="R89" s="14">
        <f t="shared" si="268"/>
        <v>150.5</v>
      </c>
      <c r="S89" s="14">
        <f t="shared" si="268"/>
        <v>344.649</v>
      </c>
      <c r="T89" s="20">
        <f t="shared" si="269"/>
        <v>101.7</v>
      </c>
      <c r="U89" s="20">
        <f t="shared" si="269"/>
        <v>245.31</v>
      </c>
      <c r="V89" s="20">
        <f t="shared" si="270"/>
        <v>27.7</v>
      </c>
      <c r="W89" s="20">
        <f t="shared" si="270"/>
        <v>62.866999999999997</v>
      </c>
      <c r="X89" s="20">
        <f t="shared" si="271"/>
        <v>21.1</v>
      </c>
      <c r="Y89" s="20">
        <f t="shared" si="271"/>
        <v>36.472000000000001</v>
      </c>
      <c r="Z89" s="14">
        <f t="shared" si="272"/>
        <v>83.8</v>
      </c>
      <c r="AA89" s="14">
        <f t="shared" si="272"/>
        <v>0</v>
      </c>
      <c r="AB89" s="20">
        <f t="shared" si="273"/>
        <v>21</v>
      </c>
      <c r="AC89" s="20">
        <f t="shared" si="273"/>
        <v>0</v>
      </c>
      <c r="AD89" s="20">
        <f t="shared" si="274"/>
        <v>40.799999999999997</v>
      </c>
      <c r="AE89" s="20">
        <f t="shared" si="274"/>
        <v>0</v>
      </c>
      <c r="AF89" s="20">
        <f t="shared" si="275"/>
        <v>22</v>
      </c>
      <c r="AG89" s="20">
        <f t="shared" si="275"/>
        <v>0</v>
      </c>
      <c r="AH89" s="14">
        <f t="shared" si="276"/>
        <v>392.6</v>
      </c>
      <c r="AI89" s="14">
        <f t="shared" si="276"/>
        <v>0</v>
      </c>
      <c r="AJ89" s="20">
        <f t="shared" si="277"/>
        <v>97.7</v>
      </c>
      <c r="AK89" s="20">
        <f t="shared" si="277"/>
        <v>0</v>
      </c>
      <c r="AL89" s="20">
        <f t="shared" si="278"/>
        <v>135.1</v>
      </c>
      <c r="AM89" s="20">
        <f t="shared" si="278"/>
        <v>0</v>
      </c>
      <c r="AN89" s="20">
        <f t="shared" si="279"/>
        <v>159.79999999999998</v>
      </c>
      <c r="AO89" s="20">
        <f t="shared" si="279"/>
        <v>0</v>
      </c>
    </row>
    <row r="90" spans="1:41" s="2" customFormat="1" x14ac:dyDescent="0.25">
      <c r="A90" s="36" t="s">
        <v>75</v>
      </c>
      <c r="B90" s="21" t="s">
        <v>45</v>
      </c>
      <c r="C90" s="22"/>
      <c r="D90" s="23"/>
      <c r="E90" s="23" t="s">
        <v>33</v>
      </c>
      <c r="F90" s="14">
        <f t="shared" si="262"/>
        <v>1196.25</v>
      </c>
      <c r="G90" s="14">
        <f t="shared" si="280"/>
        <v>6.47</v>
      </c>
      <c r="H90" s="365">
        <f t="shared" si="263"/>
        <v>1194.04</v>
      </c>
      <c r="I90" s="378">
        <f t="shared" si="263"/>
        <v>2524.2399999999998</v>
      </c>
      <c r="J90" s="71">
        <f t="shared" si="264"/>
        <v>1194.04</v>
      </c>
      <c r="K90" s="71">
        <f t="shared" si="264"/>
        <v>1194.04</v>
      </c>
      <c r="L90" s="20">
        <f t="shared" si="265"/>
        <v>0</v>
      </c>
      <c r="M90" s="20">
        <f t="shared" si="265"/>
        <v>0</v>
      </c>
      <c r="N90" s="20">
        <f t="shared" si="266"/>
        <v>0</v>
      </c>
      <c r="O90" s="20">
        <f t="shared" si="266"/>
        <v>0</v>
      </c>
      <c r="P90" s="20">
        <f t="shared" si="267"/>
        <v>1194.04</v>
      </c>
      <c r="Q90" s="20">
        <f t="shared" si="267"/>
        <v>1194.04</v>
      </c>
      <c r="R90" s="14">
        <f t="shared" si="268"/>
        <v>0</v>
      </c>
      <c r="S90" s="14">
        <f t="shared" si="268"/>
        <v>1330.2</v>
      </c>
      <c r="T90" s="20">
        <f t="shared" si="269"/>
        <v>0</v>
      </c>
      <c r="U90" s="20">
        <f t="shared" si="269"/>
        <v>0</v>
      </c>
      <c r="V90" s="20">
        <f t="shared" si="270"/>
        <v>0</v>
      </c>
      <c r="W90" s="20">
        <f t="shared" si="270"/>
        <v>0</v>
      </c>
      <c r="X90" s="20">
        <f t="shared" si="271"/>
        <v>0</v>
      </c>
      <c r="Y90" s="20">
        <f t="shared" si="271"/>
        <v>1330.2</v>
      </c>
      <c r="Z90" s="14">
        <f t="shared" si="272"/>
        <v>0</v>
      </c>
      <c r="AA90" s="14">
        <f t="shared" si="272"/>
        <v>0</v>
      </c>
      <c r="AB90" s="20">
        <f t="shared" si="273"/>
        <v>0</v>
      </c>
      <c r="AC90" s="20">
        <f t="shared" si="273"/>
        <v>0</v>
      </c>
      <c r="AD90" s="20">
        <f t="shared" si="274"/>
        <v>0</v>
      </c>
      <c r="AE90" s="20">
        <f t="shared" si="274"/>
        <v>0</v>
      </c>
      <c r="AF90" s="20">
        <f t="shared" si="275"/>
        <v>0</v>
      </c>
      <c r="AG90" s="20">
        <f t="shared" si="275"/>
        <v>0</v>
      </c>
      <c r="AH90" s="14">
        <f t="shared" si="276"/>
        <v>0</v>
      </c>
      <c r="AI90" s="14">
        <f t="shared" si="276"/>
        <v>0</v>
      </c>
      <c r="AJ90" s="20">
        <f t="shared" si="277"/>
        <v>0</v>
      </c>
      <c r="AK90" s="20">
        <f t="shared" si="277"/>
        <v>0</v>
      </c>
      <c r="AL90" s="20">
        <f t="shared" si="278"/>
        <v>0</v>
      </c>
      <c r="AM90" s="20">
        <f t="shared" si="278"/>
        <v>0</v>
      </c>
      <c r="AN90" s="20">
        <f t="shared" si="279"/>
        <v>0</v>
      </c>
      <c r="AO90" s="20">
        <f t="shared" si="279"/>
        <v>0</v>
      </c>
    </row>
    <row r="91" spans="1:41" s="2" customFormat="1" x14ac:dyDescent="0.25">
      <c r="A91" s="36" t="s">
        <v>76</v>
      </c>
      <c r="B91" s="21" t="s">
        <v>46</v>
      </c>
      <c r="C91" s="22"/>
      <c r="D91" s="23"/>
      <c r="E91" s="23" t="s">
        <v>33</v>
      </c>
      <c r="F91" s="14">
        <f t="shared" si="262"/>
        <v>3670.17</v>
      </c>
      <c r="G91" s="14">
        <f t="shared" si="280"/>
        <v>19.62</v>
      </c>
      <c r="H91" s="216">
        <f t="shared" si="263"/>
        <v>3621.7999999999997</v>
      </c>
      <c r="I91" s="216">
        <f t="shared" si="263"/>
        <v>1686.2577607304104</v>
      </c>
      <c r="J91" s="71">
        <f t="shared" si="264"/>
        <v>1587.3</v>
      </c>
      <c r="K91" s="71">
        <f t="shared" si="264"/>
        <v>1088.8397607304103</v>
      </c>
      <c r="L91" s="20">
        <f t="shared" si="265"/>
        <v>639.70000000000005</v>
      </c>
      <c r="M91" s="174">
        <f t="shared" si="265"/>
        <v>263.7206398816395</v>
      </c>
      <c r="N91" s="20">
        <f t="shared" si="266"/>
        <v>523.4</v>
      </c>
      <c r="O91" s="174">
        <f t="shared" si="266"/>
        <v>478.75726526902815</v>
      </c>
      <c r="P91" s="20">
        <f t="shared" si="267"/>
        <v>424.20000000000005</v>
      </c>
      <c r="Q91" s="174">
        <f t="shared" si="267"/>
        <v>346.36185557974261</v>
      </c>
      <c r="R91" s="14">
        <f t="shared" si="268"/>
        <v>453.9</v>
      </c>
      <c r="S91" s="14">
        <f t="shared" si="268"/>
        <v>597.41800000000012</v>
      </c>
      <c r="T91" s="20">
        <f t="shared" si="269"/>
        <v>276.10000000000002</v>
      </c>
      <c r="U91" s="20">
        <f t="shared" si="269"/>
        <v>279.98</v>
      </c>
      <c r="V91" s="20">
        <f t="shared" si="270"/>
        <v>97.2</v>
      </c>
      <c r="W91" s="20">
        <f t="shared" si="270"/>
        <v>226.25800000000001</v>
      </c>
      <c r="X91" s="20">
        <f t="shared" si="271"/>
        <v>80.599999999999994</v>
      </c>
      <c r="Y91" s="20">
        <f t="shared" si="271"/>
        <v>91.18</v>
      </c>
      <c r="Z91" s="14">
        <f t="shared" si="272"/>
        <v>232.7</v>
      </c>
      <c r="AA91" s="14">
        <f t="shared" si="272"/>
        <v>0</v>
      </c>
      <c r="AB91" s="20">
        <f t="shared" si="273"/>
        <v>80.7</v>
      </c>
      <c r="AC91" s="20">
        <f t="shared" si="273"/>
        <v>0</v>
      </c>
      <c r="AD91" s="20">
        <f t="shared" si="274"/>
        <v>69.5</v>
      </c>
      <c r="AE91" s="20">
        <f t="shared" si="274"/>
        <v>0</v>
      </c>
      <c r="AF91" s="20">
        <f t="shared" si="275"/>
        <v>82.5</v>
      </c>
      <c r="AG91" s="20">
        <f t="shared" si="275"/>
        <v>0</v>
      </c>
      <c r="AH91" s="14">
        <f t="shared" si="276"/>
        <v>1347.9</v>
      </c>
      <c r="AI91" s="14">
        <f t="shared" si="276"/>
        <v>0</v>
      </c>
      <c r="AJ91" s="20">
        <f t="shared" si="277"/>
        <v>279.89999999999998</v>
      </c>
      <c r="AK91" s="20">
        <f t="shared" si="277"/>
        <v>0</v>
      </c>
      <c r="AL91" s="20">
        <f t="shared" si="278"/>
        <v>464.6</v>
      </c>
      <c r="AM91" s="20">
        <f t="shared" si="278"/>
        <v>0</v>
      </c>
      <c r="AN91" s="20">
        <f t="shared" si="279"/>
        <v>603.40000000000009</v>
      </c>
      <c r="AO91" s="20">
        <f t="shared" si="279"/>
        <v>0</v>
      </c>
    </row>
    <row r="92" spans="1:41" s="2" customFormat="1" x14ac:dyDescent="0.25">
      <c r="A92" s="36" t="s">
        <v>77</v>
      </c>
      <c r="B92" s="21" t="s">
        <v>48</v>
      </c>
      <c r="C92" s="22"/>
      <c r="D92" s="23"/>
      <c r="E92" s="23" t="s">
        <v>33</v>
      </c>
      <c r="F92" s="14">
        <f t="shared" si="262"/>
        <v>317.75</v>
      </c>
      <c r="G92" s="14">
        <f t="shared" si="280"/>
        <v>1.58</v>
      </c>
      <c r="H92" s="365">
        <f t="shared" si="263"/>
        <v>290.90999999999997</v>
      </c>
      <c r="I92" s="378">
        <f t="shared" si="263"/>
        <v>426.34000000000003</v>
      </c>
      <c r="J92" s="39">
        <f t="shared" si="264"/>
        <v>144.22</v>
      </c>
      <c r="K92" s="39">
        <f t="shared" si="264"/>
        <v>225.17000000000002</v>
      </c>
      <c r="L92" s="20">
        <f t="shared" si="265"/>
        <v>58.65</v>
      </c>
      <c r="M92" s="174">
        <f t="shared" si="265"/>
        <v>100.005</v>
      </c>
      <c r="N92" s="20">
        <f t="shared" si="266"/>
        <v>47.47</v>
      </c>
      <c r="O92" s="174">
        <f t="shared" si="266"/>
        <v>63.854000000000006</v>
      </c>
      <c r="P92" s="20">
        <f t="shared" si="267"/>
        <v>38.099999999999994</v>
      </c>
      <c r="Q92" s="174">
        <f t="shared" si="267"/>
        <v>61.311000000000007</v>
      </c>
      <c r="R92" s="14">
        <f t="shared" si="268"/>
        <v>14.74</v>
      </c>
      <c r="S92" s="14">
        <f t="shared" si="268"/>
        <v>201.17000000000002</v>
      </c>
      <c r="T92" s="20">
        <f t="shared" ref="T92:X92" si="281">AB140+T189</f>
        <v>6.41</v>
      </c>
      <c r="U92" s="20">
        <f t="shared" si="269"/>
        <v>104.774</v>
      </c>
      <c r="V92" s="20">
        <f t="shared" si="281"/>
        <v>3.42</v>
      </c>
      <c r="W92" s="20">
        <f t="shared" si="270"/>
        <v>26.067</v>
      </c>
      <c r="X92" s="20">
        <f t="shared" si="281"/>
        <v>4.91</v>
      </c>
      <c r="Y92" s="20">
        <f t="shared" si="271"/>
        <v>70.328999999999994</v>
      </c>
      <c r="Z92" s="14">
        <f t="shared" si="272"/>
        <v>13.11</v>
      </c>
      <c r="AA92" s="14">
        <f t="shared" si="272"/>
        <v>0</v>
      </c>
      <c r="AB92" s="20">
        <f t="shared" si="273"/>
        <v>4.8</v>
      </c>
      <c r="AC92" s="20">
        <f t="shared" si="273"/>
        <v>0</v>
      </c>
      <c r="AD92" s="20">
        <f t="shared" si="274"/>
        <v>3.36</v>
      </c>
      <c r="AE92" s="20">
        <f t="shared" si="274"/>
        <v>0</v>
      </c>
      <c r="AF92" s="20">
        <f t="shared" si="275"/>
        <v>4.95</v>
      </c>
      <c r="AG92" s="20">
        <f t="shared" si="275"/>
        <v>0</v>
      </c>
      <c r="AH92" s="14">
        <f t="shared" si="276"/>
        <v>118.84</v>
      </c>
      <c r="AI92" s="14">
        <f t="shared" si="276"/>
        <v>0</v>
      </c>
      <c r="AJ92" s="20">
        <f t="shared" si="277"/>
        <v>23.669999999999998</v>
      </c>
      <c r="AK92" s="20">
        <f t="shared" si="277"/>
        <v>0</v>
      </c>
      <c r="AL92" s="20">
        <f t="shared" si="278"/>
        <v>40.99</v>
      </c>
      <c r="AM92" s="20">
        <f t="shared" si="278"/>
        <v>0</v>
      </c>
      <c r="AN92" s="20">
        <f t="shared" si="279"/>
        <v>54.18</v>
      </c>
      <c r="AO92" s="20">
        <f t="shared" si="279"/>
        <v>0</v>
      </c>
    </row>
    <row r="93" spans="1:41" s="2" customFormat="1" x14ac:dyDescent="0.25">
      <c r="A93" s="21"/>
      <c r="B93" s="21"/>
      <c r="C93" s="22"/>
      <c r="D93" s="23"/>
      <c r="E93" s="23"/>
      <c r="F93" s="23"/>
      <c r="G93" s="23"/>
      <c r="H93" s="23"/>
      <c r="I93" s="23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</row>
    <row r="94" spans="1:41" s="2" customFormat="1" x14ac:dyDescent="0.25">
      <c r="A94" s="358">
        <v>12</v>
      </c>
      <c r="B94" s="21" t="s">
        <v>51</v>
      </c>
      <c r="C94" s="22"/>
      <c r="D94" s="23"/>
      <c r="E94" s="23" t="s">
        <v>33</v>
      </c>
      <c r="F94" s="174">
        <f>F72-F79</f>
        <v>1164.461000000003</v>
      </c>
      <c r="G94" s="23"/>
      <c r="H94" s="20">
        <f t="shared" ref="H94:AN94" si="282">H72-H79</f>
        <v>2428.8420000000006</v>
      </c>
      <c r="I94" s="174">
        <f t="shared" ref="I94" si="283">I72-I79</f>
        <v>-24.973760730408685</v>
      </c>
      <c r="J94" s="26">
        <f t="shared" si="282"/>
        <v>1331.6430000000018</v>
      </c>
      <c r="K94" s="26">
        <f t="shared" ref="K94" si="284">K72-K79</f>
        <v>1904.1102392695902</v>
      </c>
      <c r="L94" s="20">
        <f t="shared" si="282"/>
        <v>1117.761</v>
      </c>
      <c r="M94" s="174">
        <f t="shared" ref="M94" si="285">M72-M79</f>
        <v>1940.5923601183608</v>
      </c>
      <c r="N94" s="26">
        <f t="shared" si="282"/>
        <v>889.24100000000089</v>
      </c>
      <c r="O94" s="26">
        <f t="shared" ref="O94" si="286">O72-O79</f>
        <v>844.42973473097209</v>
      </c>
      <c r="P94" s="26">
        <f t="shared" si="282"/>
        <v>-675.35899999999992</v>
      </c>
      <c r="Q94" s="26">
        <f t="shared" ref="Q94" si="287">Q72-Q79</f>
        <v>-880.91185557974313</v>
      </c>
      <c r="R94" s="20">
        <f t="shared" si="282"/>
        <v>-190.35699999999997</v>
      </c>
      <c r="S94" s="20">
        <f t="shared" ref="S94" si="288">S72-S79</f>
        <v>-1929.0839999999994</v>
      </c>
      <c r="T94" s="26">
        <f t="shared" si="282"/>
        <v>190.45099999999979</v>
      </c>
      <c r="U94" s="26">
        <f t="shared" ref="U94" si="289">U72-U79</f>
        <v>84.35799999999972</v>
      </c>
      <c r="V94" s="26">
        <f t="shared" si="282"/>
        <v>-294.73899999999998</v>
      </c>
      <c r="W94" s="26">
        <f t="shared" ref="W94" si="290">W72-W79</f>
        <v>-494.21500000000009</v>
      </c>
      <c r="X94" s="26">
        <f t="shared" si="282"/>
        <v>-86.069000000000074</v>
      </c>
      <c r="Y94" s="26">
        <f t="shared" ref="Y94" si="291">Y72-Y79</f>
        <v>-1519.2269999999999</v>
      </c>
      <c r="Z94" s="20">
        <f t="shared" si="282"/>
        <v>-345.69700000000034</v>
      </c>
      <c r="AA94" s="20">
        <f t="shared" ref="AA94" si="292">AA72-AA79</f>
        <v>0</v>
      </c>
      <c r="AB94" s="26">
        <f t="shared" si="282"/>
        <v>-65.729000000000042</v>
      </c>
      <c r="AC94" s="26">
        <f t="shared" ref="AC94" si="293">AC72-AC79</f>
        <v>0</v>
      </c>
      <c r="AD94" s="26">
        <f t="shared" si="282"/>
        <v>-106.35900000000004</v>
      </c>
      <c r="AE94" s="26">
        <f t="shared" ref="AE94" si="294">AE72-AE79</f>
        <v>0</v>
      </c>
      <c r="AF94" s="20">
        <f t="shared" si="282"/>
        <v>-173.60900000000009</v>
      </c>
      <c r="AG94" s="20">
        <f t="shared" ref="AG94" si="295">AG72-AG79</f>
        <v>0</v>
      </c>
      <c r="AH94" s="20">
        <f t="shared" si="282"/>
        <v>1633.2530000000006</v>
      </c>
      <c r="AI94" s="20">
        <f t="shared" ref="AI94" si="296">AI72-AI79</f>
        <v>0</v>
      </c>
      <c r="AJ94" s="20">
        <f t="shared" si="282"/>
        <v>133.67100000000005</v>
      </c>
      <c r="AK94" s="20">
        <f t="shared" ref="AK94" si="297">AK72-AK79</f>
        <v>0</v>
      </c>
      <c r="AL94" s="20">
        <f t="shared" si="282"/>
        <v>588.42100000000028</v>
      </c>
      <c r="AM94" s="20">
        <f t="shared" ref="AM94" si="298">AM72-AM79</f>
        <v>0</v>
      </c>
      <c r="AN94" s="20">
        <f t="shared" si="282"/>
        <v>911.16100000000051</v>
      </c>
      <c r="AO94" s="20">
        <f t="shared" ref="AO94" si="299">AO72-AO79</f>
        <v>0</v>
      </c>
    </row>
    <row r="95" spans="1:41" s="2" customFormat="1" x14ac:dyDescent="0.25">
      <c r="A95" s="358">
        <v>13</v>
      </c>
      <c r="B95" s="21" t="s">
        <v>78</v>
      </c>
      <c r="C95" s="22"/>
      <c r="D95" s="23"/>
      <c r="E95" s="360" t="s">
        <v>28</v>
      </c>
      <c r="F95" s="20">
        <f>ROUND(F94/F79*100,1)</f>
        <v>5.8</v>
      </c>
      <c r="G95" s="360"/>
      <c r="H95" s="20">
        <f t="shared" ref="H95:AN95" si="300">ROUND(H94/H79*100,1)</f>
        <v>13.2</v>
      </c>
      <c r="I95" s="20">
        <f t="shared" ref="I95" si="301">ROUND(I94/I79*100,1)</f>
        <v>-0.2</v>
      </c>
      <c r="J95" s="20">
        <f t="shared" si="300"/>
        <v>16.399999999999999</v>
      </c>
      <c r="K95" s="20">
        <f t="shared" ref="K95" si="302">ROUND(K94/K79*100,1)</f>
        <v>25.2</v>
      </c>
      <c r="L95" s="20">
        <f t="shared" si="300"/>
        <v>41.4</v>
      </c>
      <c r="M95" s="20">
        <f t="shared" ref="M95" si="303">ROUND(M94/M79*100,1)</f>
        <v>100.1</v>
      </c>
      <c r="N95" s="20">
        <f t="shared" si="300"/>
        <v>40.200000000000003</v>
      </c>
      <c r="O95" s="20">
        <f t="shared" ref="O95" si="304">ROUND(O94/O79*100,1)</f>
        <v>36.6</v>
      </c>
      <c r="P95" s="20">
        <f t="shared" si="300"/>
        <v>-21.1</v>
      </c>
      <c r="Q95" s="20">
        <f t="shared" ref="Q95" si="305">ROUND(Q94/Q79*100,1)</f>
        <v>-26.7</v>
      </c>
      <c r="R95" s="20">
        <f t="shared" si="300"/>
        <v>-7.2</v>
      </c>
      <c r="S95" s="20">
        <f t="shared" ref="S95" si="306">ROUND(S94/S79*100,1)</f>
        <v>-43.9</v>
      </c>
      <c r="T95" s="20">
        <f t="shared" si="300"/>
        <v>13.7</v>
      </c>
      <c r="U95" s="20">
        <f t="shared" ref="U95" si="307">ROUND(U94/U79*100,1)</f>
        <v>5.6</v>
      </c>
      <c r="V95" s="20">
        <f t="shared" si="300"/>
        <v>-37.700000000000003</v>
      </c>
      <c r="W95" s="20">
        <f t="shared" ref="W95" si="308">ROUND(W94/W79*100,1)</f>
        <v>-50.8</v>
      </c>
      <c r="X95" s="20">
        <f t="shared" si="300"/>
        <v>-17.8</v>
      </c>
      <c r="Y95" s="20">
        <f t="shared" ref="Y95" si="309">ROUND(Y94/Y79*100,1)</f>
        <v>-79.2</v>
      </c>
      <c r="Z95" s="20">
        <f t="shared" si="300"/>
        <v>-23.1</v>
      </c>
      <c r="AA95" s="20" t="e">
        <f t="shared" ref="AA95" si="310">ROUND(AA94/AA79*100,1)</f>
        <v>#DIV/0!</v>
      </c>
      <c r="AB95" s="20">
        <f t="shared" si="300"/>
        <v>-14.2</v>
      </c>
      <c r="AC95" s="20" t="e">
        <f t="shared" ref="AC95" si="311">ROUND(AC94/AC79*100,1)</f>
        <v>#DIV/0!</v>
      </c>
      <c r="AD95" s="20">
        <f t="shared" si="300"/>
        <v>-23.7</v>
      </c>
      <c r="AE95" s="20" t="e">
        <f t="shared" ref="AE95" si="312">ROUND(AE94/AE79*100,1)</f>
        <v>#DIV/0!</v>
      </c>
      <c r="AF95" s="20">
        <f t="shared" si="300"/>
        <v>-29.6</v>
      </c>
      <c r="AG95" s="20" t="e">
        <f t="shared" ref="AG95" si="313">ROUND(AG94/AG79*100,1)</f>
        <v>#DIV/0!</v>
      </c>
      <c r="AH95" s="20">
        <f t="shared" si="300"/>
        <v>26.4</v>
      </c>
      <c r="AI95" s="20" t="e">
        <f t="shared" ref="AI95" si="314">ROUND(AI94/AI79*100,1)</f>
        <v>#DIV/0!</v>
      </c>
      <c r="AJ95" s="20">
        <f t="shared" si="300"/>
        <v>9</v>
      </c>
      <c r="AK95" s="20" t="e">
        <f t="shared" ref="AK95" si="315">ROUND(AK94/AK79*100,1)</f>
        <v>#DIV/0!</v>
      </c>
      <c r="AL95" s="20">
        <f t="shared" si="300"/>
        <v>28</v>
      </c>
      <c r="AM95" s="20" t="e">
        <f t="shared" ref="AM95" si="316">ROUND(AM94/AM79*100,1)</f>
        <v>#DIV/0!</v>
      </c>
      <c r="AN95" s="20">
        <f t="shared" si="300"/>
        <v>35</v>
      </c>
      <c r="AO95" s="20" t="e">
        <f t="shared" ref="AO95" si="317">ROUND(AO94/AO79*100,1)</f>
        <v>#DIV/0!</v>
      </c>
    </row>
    <row r="96" spans="1:41" s="2" customFormat="1" x14ac:dyDescent="0.25">
      <c r="A96" s="21"/>
      <c r="B96" s="21"/>
      <c r="C96" s="22"/>
      <c r="D96" s="23"/>
      <c r="E96" s="23"/>
      <c r="F96" s="23"/>
      <c r="G96" s="23"/>
      <c r="H96" s="23"/>
      <c r="I96" s="23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</row>
    <row r="97" spans="1:41" s="2" customFormat="1" x14ac:dyDescent="0.25"/>
    <row r="98" spans="1:41" s="2" customFormat="1" x14ac:dyDescent="0.25">
      <c r="B98" s="2" t="s">
        <v>99</v>
      </c>
    </row>
    <row r="99" spans="1:41" x14ac:dyDescent="0.25">
      <c r="AD99"/>
      <c r="AE99"/>
      <c r="AL99" t="s">
        <v>97</v>
      </c>
    </row>
    <row r="100" spans="1:41" x14ac:dyDescent="0.25">
      <c r="AD100"/>
      <c r="AE100"/>
      <c r="AL100" t="s">
        <v>458</v>
      </c>
    </row>
    <row r="101" spans="1:41" x14ac:dyDescent="0.25">
      <c r="K101">
        <f>K118-3337.612</f>
        <v>6.0789999999997235</v>
      </c>
      <c r="AD101"/>
      <c r="AE101"/>
      <c r="AL101" t="s">
        <v>459</v>
      </c>
    </row>
    <row r="102" spans="1:41" x14ac:dyDescent="0.25">
      <c r="AD102"/>
      <c r="AE102"/>
      <c r="AL102" t="s">
        <v>460</v>
      </c>
    </row>
    <row r="103" spans="1:41" x14ac:dyDescent="0.25">
      <c r="AD103"/>
      <c r="AE103"/>
    </row>
    <row r="104" spans="1:41" s="2" customFormat="1" x14ac:dyDescent="0.25"/>
    <row r="105" spans="1:41" s="2" customFormat="1" ht="15.6" x14ac:dyDescent="0.3">
      <c r="A105" s="2" t="s">
        <v>52</v>
      </c>
      <c r="E105" s="3" t="s">
        <v>53</v>
      </c>
      <c r="L105" s="310" t="s">
        <v>53</v>
      </c>
      <c r="M105" s="310"/>
      <c r="P105" s="3"/>
      <c r="Q105" s="3"/>
      <c r="T105" s="3" t="s">
        <v>53</v>
      </c>
      <c r="U105" s="3"/>
      <c r="X105" s="3"/>
      <c r="Y105" s="3"/>
      <c r="AB105" s="3"/>
      <c r="AC105" s="3"/>
      <c r="AF105" s="3" t="s">
        <v>53</v>
      </c>
      <c r="AG105" s="3"/>
    </row>
    <row r="106" spans="1:41" s="2" customFormat="1" x14ac:dyDescent="0.25">
      <c r="A106" s="317" t="s">
        <v>54</v>
      </c>
    </row>
    <row r="107" spans="1:41" s="2" customFormat="1" x14ac:dyDescent="0.25">
      <c r="A107" s="5" t="s">
        <v>0</v>
      </c>
      <c r="B107" s="6" t="s">
        <v>1</v>
      </c>
      <c r="C107" s="7"/>
      <c r="D107" s="8"/>
      <c r="E107" s="8" t="s">
        <v>2</v>
      </c>
      <c r="F107" s="19" t="s">
        <v>55</v>
      </c>
      <c r="G107" s="364" t="s">
        <v>89</v>
      </c>
      <c r="H107" s="945" t="s">
        <v>461</v>
      </c>
      <c r="I107" s="946"/>
      <c r="J107" s="884" t="s">
        <v>94</v>
      </c>
      <c r="K107" s="889"/>
      <c r="L107" s="884" t="s">
        <v>93</v>
      </c>
      <c r="M107" s="885"/>
      <c r="N107" s="885"/>
      <c r="O107" s="885"/>
      <c r="P107" s="885"/>
      <c r="Q107" s="359"/>
      <c r="R107" s="884" t="s">
        <v>90</v>
      </c>
      <c r="S107" s="889"/>
      <c r="T107" s="884" t="s">
        <v>93</v>
      </c>
      <c r="U107" s="942"/>
      <c r="V107" s="942"/>
      <c r="W107" s="942"/>
      <c r="X107" s="942"/>
      <c r="Y107" s="942"/>
      <c r="Z107" s="940" t="s">
        <v>91</v>
      </c>
      <c r="AA107" s="944"/>
      <c r="AB107" s="884" t="s">
        <v>93</v>
      </c>
      <c r="AC107" s="942"/>
      <c r="AD107" s="942"/>
      <c r="AE107" s="942"/>
      <c r="AF107" s="942"/>
      <c r="AG107" s="943"/>
      <c r="AH107" s="940" t="s">
        <v>92</v>
      </c>
      <c r="AI107" s="941"/>
      <c r="AJ107" s="885" t="s">
        <v>93</v>
      </c>
      <c r="AK107" s="942"/>
      <c r="AL107" s="942"/>
      <c r="AM107" s="942"/>
      <c r="AN107" s="942"/>
      <c r="AO107" s="943"/>
    </row>
    <row r="108" spans="1:41" s="18" customFormat="1" x14ac:dyDescent="0.25">
      <c r="A108" s="14"/>
      <c r="B108" s="881" t="s">
        <v>8</v>
      </c>
      <c r="C108" s="882"/>
      <c r="D108" s="883"/>
      <c r="E108" s="357" t="s">
        <v>9</v>
      </c>
      <c r="F108" s="73" t="s">
        <v>57</v>
      </c>
      <c r="G108" s="74" t="s">
        <v>56</v>
      </c>
      <c r="H108" s="947"/>
      <c r="I108" s="948"/>
      <c r="J108" s="884" t="s">
        <v>10</v>
      </c>
      <c r="K108" s="889"/>
      <c r="L108" s="884" t="s">
        <v>11</v>
      </c>
      <c r="M108" s="943"/>
      <c r="N108" s="884" t="s">
        <v>12</v>
      </c>
      <c r="O108" s="943"/>
      <c r="P108" s="884" t="s">
        <v>13</v>
      </c>
      <c r="Q108" s="943"/>
      <c r="R108" s="884" t="s">
        <v>10</v>
      </c>
      <c r="S108" s="889"/>
      <c r="T108" s="884" t="s">
        <v>14</v>
      </c>
      <c r="U108" s="889"/>
      <c r="V108" s="884" t="s">
        <v>15</v>
      </c>
      <c r="W108" s="889"/>
      <c r="X108" s="884" t="s">
        <v>16</v>
      </c>
      <c r="Y108" s="885"/>
      <c r="Z108" s="881" t="s">
        <v>10</v>
      </c>
      <c r="AA108" s="939"/>
      <c r="AB108" s="881" t="s">
        <v>17</v>
      </c>
      <c r="AC108" s="939"/>
      <c r="AD108" s="881" t="s">
        <v>58</v>
      </c>
      <c r="AE108" s="939"/>
      <c r="AF108" s="881" t="s">
        <v>18</v>
      </c>
      <c r="AG108" s="939"/>
      <c r="AH108" s="881" t="s">
        <v>10</v>
      </c>
      <c r="AI108" s="939"/>
      <c r="AJ108" s="885" t="s">
        <v>19</v>
      </c>
      <c r="AK108" s="889"/>
      <c r="AL108" s="885" t="s">
        <v>20</v>
      </c>
      <c r="AM108" s="889"/>
      <c r="AN108" s="885" t="s">
        <v>21</v>
      </c>
      <c r="AO108" s="889"/>
    </row>
    <row r="109" spans="1:41" s="2" customFormat="1" x14ac:dyDescent="0.25">
      <c r="A109" s="5"/>
      <c r="B109" s="886"/>
      <c r="C109" s="887"/>
      <c r="D109" s="888"/>
      <c r="E109" s="5"/>
      <c r="F109" s="14" t="s">
        <v>443</v>
      </c>
      <c r="G109" s="356" t="s">
        <v>88</v>
      </c>
      <c r="H109" s="20" t="s">
        <v>22</v>
      </c>
      <c r="I109" s="367" t="s">
        <v>23</v>
      </c>
      <c r="J109" s="73" t="s">
        <v>22</v>
      </c>
      <c r="K109" s="367" t="s">
        <v>23</v>
      </c>
      <c r="L109" s="73" t="s">
        <v>22</v>
      </c>
      <c r="M109" s="367" t="s">
        <v>23</v>
      </c>
      <c r="N109" s="73" t="s">
        <v>22</v>
      </c>
      <c r="O109" s="367" t="s">
        <v>23</v>
      </c>
      <c r="P109" s="73" t="s">
        <v>22</v>
      </c>
      <c r="Q109" s="367" t="s">
        <v>23</v>
      </c>
      <c r="R109" s="19" t="s">
        <v>22</v>
      </c>
      <c r="S109" s="367" t="s">
        <v>23</v>
      </c>
      <c r="T109" s="19" t="s">
        <v>22</v>
      </c>
      <c r="U109" s="367" t="s">
        <v>23</v>
      </c>
      <c r="V109" s="19" t="s">
        <v>22</v>
      </c>
      <c r="W109" s="367" t="s">
        <v>23</v>
      </c>
      <c r="X109" s="19" t="s">
        <v>22</v>
      </c>
      <c r="Y109" s="367" t="s">
        <v>23</v>
      </c>
      <c r="Z109" s="19" t="s">
        <v>22</v>
      </c>
      <c r="AA109" s="367" t="s">
        <v>23</v>
      </c>
      <c r="AB109" s="19" t="s">
        <v>22</v>
      </c>
      <c r="AC109" s="373" t="s">
        <v>23</v>
      </c>
      <c r="AD109" s="19" t="s">
        <v>22</v>
      </c>
      <c r="AE109" s="19"/>
      <c r="AF109" s="19" t="s">
        <v>22</v>
      </c>
      <c r="AG109" s="19"/>
      <c r="AH109" s="19" t="s">
        <v>22</v>
      </c>
      <c r="AI109" s="371" t="s">
        <v>23</v>
      </c>
      <c r="AJ109" s="19" t="s">
        <v>22</v>
      </c>
      <c r="AK109" s="371" t="s">
        <v>23</v>
      </c>
      <c r="AL109" s="19" t="s">
        <v>22</v>
      </c>
      <c r="AM109" s="371" t="s">
        <v>23</v>
      </c>
      <c r="AN109" s="19" t="s">
        <v>22</v>
      </c>
      <c r="AO109" s="371" t="s">
        <v>23</v>
      </c>
    </row>
    <row r="110" spans="1:41" s="2" customFormat="1" x14ac:dyDescent="0.25">
      <c r="A110" s="20">
        <v>1</v>
      </c>
      <c r="B110" s="884">
        <v>2</v>
      </c>
      <c r="C110" s="885"/>
      <c r="D110" s="889"/>
      <c r="E110" s="365">
        <v>3</v>
      </c>
      <c r="F110" s="20">
        <v>4</v>
      </c>
      <c r="G110" s="365">
        <v>5</v>
      </c>
      <c r="H110" s="365">
        <v>6</v>
      </c>
      <c r="I110" s="365"/>
      <c r="J110" s="365">
        <v>7</v>
      </c>
      <c r="K110" s="365"/>
      <c r="L110" s="19">
        <v>8</v>
      </c>
      <c r="M110" s="19"/>
      <c r="N110" s="19">
        <v>9</v>
      </c>
      <c r="O110" s="19"/>
      <c r="P110" s="19">
        <v>10</v>
      </c>
      <c r="Q110" s="19"/>
      <c r="R110" s="19">
        <v>11</v>
      </c>
      <c r="S110" s="19"/>
      <c r="T110" s="19">
        <v>12</v>
      </c>
      <c r="U110" s="19"/>
      <c r="V110" s="19">
        <v>13</v>
      </c>
      <c r="W110" s="19"/>
      <c r="X110" s="19">
        <v>14</v>
      </c>
      <c r="Y110" s="19"/>
      <c r="Z110" s="19">
        <v>15</v>
      </c>
      <c r="AA110" s="19"/>
      <c r="AB110" s="19">
        <v>16</v>
      </c>
      <c r="AC110" s="19"/>
      <c r="AD110" s="19">
        <v>17</v>
      </c>
      <c r="AE110" s="19"/>
      <c r="AF110" s="19">
        <v>18</v>
      </c>
      <c r="AG110" s="19"/>
      <c r="AH110" s="19">
        <v>19</v>
      </c>
      <c r="AI110" s="19"/>
      <c r="AJ110" s="19">
        <v>20</v>
      </c>
      <c r="AK110" s="19"/>
      <c r="AL110" s="19">
        <v>21</v>
      </c>
      <c r="AM110" s="19"/>
      <c r="AN110" s="19">
        <v>22</v>
      </c>
      <c r="AO110" s="20"/>
    </row>
    <row r="111" spans="1:41" s="2" customFormat="1" x14ac:dyDescent="0.25">
      <c r="A111" s="20">
        <v>1</v>
      </c>
      <c r="B111" s="78" t="s">
        <v>59</v>
      </c>
      <c r="C111" s="359"/>
      <c r="D111" s="360"/>
      <c r="E111" s="79" t="s">
        <v>60</v>
      </c>
      <c r="F111" s="365">
        <f>F114+F112</f>
        <v>9576.6</v>
      </c>
      <c r="G111" s="79"/>
      <c r="H111" s="214">
        <f>J111+R111+Z111+AH111</f>
        <v>9356.76</v>
      </c>
      <c r="I111" s="214">
        <f>K111+S111+AA111+AI111</f>
        <v>5508.9199999999992</v>
      </c>
      <c r="J111" s="20">
        <f>L111+N111+P111</f>
        <v>4303.71</v>
      </c>
      <c r="K111" s="20">
        <f>M111+O111+Q111</f>
        <v>4909.3899999999994</v>
      </c>
      <c r="L111" s="38">
        <f>L114+L112</f>
        <v>1748.6000000000001</v>
      </c>
      <c r="M111" s="38">
        <v>1879.89</v>
      </c>
      <c r="N111" s="26">
        <f>N112+N114</f>
        <v>1418.43</v>
      </c>
      <c r="O111" s="26">
        <v>1641.56</v>
      </c>
      <c r="P111" s="26">
        <f>P112+P114</f>
        <v>1136.6799999999998</v>
      </c>
      <c r="Q111" s="26">
        <v>1387.94</v>
      </c>
      <c r="R111" s="215">
        <f>T111+V111+X111</f>
        <v>1078.0100000000002</v>
      </c>
      <c r="S111" s="215">
        <f>U111+W111+Y111</f>
        <v>599.53</v>
      </c>
      <c r="T111" s="20">
        <f>T112+T114</f>
        <v>721.81000000000006</v>
      </c>
      <c r="U111" s="20">
        <f>U112+U114</f>
        <v>599.53</v>
      </c>
      <c r="V111" s="26">
        <f>V112+V114</f>
        <v>200.60000000000002</v>
      </c>
      <c r="W111" s="26"/>
      <c r="X111" s="20">
        <f>X112+X114</f>
        <v>155.60000000000002</v>
      </c>
      <c r="Y111" s="19"/>
      <c r="Z111" s="215">
        <f>AB111+AD111+AF111</f>
        <v>424.58000000000004</v>
      </c>
      <c r="AA111" s="215"/>
      <c r="AB111" s="20">
        <f>AB114+AB112</f>
        <v>155.80000000000001</v>
      </c>
      <c r="AC111" s="20"/>
      <c r="AD111" s="26">
        <f>AD114+AD112</f>
        <v>109.28999999999999</v>
      </c>
      <c r="AE111" s="26"/>
      <c r="AF111" s="26">
        <f>AF114+AF112</f>
        <v>159.48999999999998</v>
      </c>
      <c r="AG111" s="215"/>
      <c r="AH111" s="19">
        <f>AJ111+AL111+AN111</f>
        <v>3550.46</v>
      </c>
      <c r="AI111" s="19"/>
      <c r="AJ111" s="26">
        <f>AJ112+AJ114</f>
        <v>705.82</v>
      </c>
      <c r="AK111" s="26"/>
      <c r="AL111" s="26">
        <f>AL112+AL114</f>
        <v>1227.05</v>
      </c>
      <c r="AM111" s="26"/>
      <c r="AN111" s="26">
        <f>AN112+AN114</f>
        <v>1617.5900000000001</v>
      </c>
      <c r="AO111" s="26"/>
    </row>
    <row r="112" spans="1:41" s="2" customFormat="1" x14ac:dyDescent="0.25">
      <c r="A112" s="20">
        <v>2</v>
      </c>
      <c r="B112" s="78" t="s">
        <v>61</v>
      </c>
      <c r="C112" s="359"/>
      <c r="D112" s="360"/>
      <c r="E112" s="79" t="s">
        <v>60</v>
      </c>
      <c r="F112" s="365">
        <v>447.2</v>
      </c>
      <c r="G112" s="79"/>
      <c r="H112" s="365">
        <f>J112+R112+Z112+AH112</f>
        <v>436.96999999999997</v>
      </c>
      <c r="I112" s="388">
        <f>K112+S112+AA112+AI112</f>
        <v>229.26</v>
      </c>
      <c r="J112" s="20">
        <f>L112+N112+P112</f>
        <v>200.97999999999996</v>
      </c>
      <c r="K112" s="20">
        <f>M112+O112+Q112</f>
        <v>229.26</v>
      </c>
      <c r="L112" s="20">
        <v>81.66</v>
      </c>
      <c r="M112" s="20">
        <v>87.79</v>
      </c>
      <c r="N112" s="20">
        <v>66.239999999999995</v>
      </c>
      <c r="O112" s="20">
        <v>76.66</v>
      </c>
      <c r="P112" s="20">
        <v>53.08</v>
      </c>
      <c r="Q112" s="19">
        <v>64.81</v>
      </c>
      <c r="R112" s="215">
        <f>T112+V112+X112</f>
        <v>50.349999999999994</v>
      </c>
      <c r="S112" s="215">
        <f>U112+W112+Y112</f>
        <v>0</v>
      </c>
      <c r="T112" s="20">
        <v>33.71</v>
      </c>
      <c r="U112" s="20"/>
      <c r="V112" s="20">
        <v>9.3699999999999992</v>
      </c>
      <c r="W112" s="20"/>
      <c r="X112" s="20">
        <v>7.27</v>
      </c>
      <c r="Y112" s="19"/>
      <c r="Z112" s="215">
        <f>AB112+AD112+AF112</f>
        <v>19.829999999999998</v>
      </c>
      <c r="AA112" s="215"/>
      <c r="AB112" s="20">
        <v>7.28</v>
      </c>
      <c r="AC112" s="20"/>
      <c r="AD112" s="20">
        <v>5.0999999999999996</v>
      </c>
      <c r="AE112" s="20"/>
      <c r="AF112" s="20">
        <v>7.45</v>
      </c>
      <c r="AG112" s="19"/>
      <c r="AH112" s="19">
        <f>AJ112+AL112+AN112</f>
        <v>165.81</v>
      </c>
      <c r="AI112" s="19"/>
      <c r="AJ112" s="20">
        <v>32.96</v>
      </c>
      <c r="AK112" s="20"/>
      <c r="AL112" s="20">
        <v>57.31</v>
      </c>
      <c r="AM112" s="20"/>
      <c r="AN112" s="20">
        <v>75.540000000000006</v>
      </c>
      <c r="AO112" s="20"/>
    </row>
    <row r="113" spans="1:246" s="2" customFormat="1" x14ac:dyDescent="0.25">
      <c r="A113" s="20">
        <v>3</v>
      </c>
      <c r="B113" s="78" t="s">
        <v>62</v>
      </c>
      <c r="C113" s="359"/>
      <c r="D113" s="360"/>
      <c r="E113" s="79" t="s">
        <v>28</v>
      </c>
      <c r="F113" s="20">
        <f>ROUND(F112/F111*100,2)</f>
        <v>4.67</v>
      </c>
      <c r="G113" s="79"/>
      <c r="H113" s="20">
        <f>ROUND(H112/H111*100,2)</f>
        <v>4.67</v>
      </c>
      <c r="I113" s="20">
        <f>ROUND(I112/I111*100,2)</f>
        <v>4.16</v>
      </c>
      <c r="J113" s="20">
        <f t="shared" ref="J113:X113" si="318">ROUND(J112/J111*100,1)</f>
        <v>4.7</v>
      </c>
      <c r="K113" s="20">
        <f t="shared" ref="K113" si="319">ROUND(K112/K111*100,1)</f>
        <v>4.7</v>
      </c>
      <c r="L113" s="18">
        <f t="shared" si="318"/>
        <v>4.7</v>
      </c>
      <c r="M113" s="18">
        <f t="shared" si="318"/>
        <v>4.7</v>
      </c>
      <c r="N113" s="20">
        <f t="shared" si="318"/>
        <v>4.7</v>
      </c>
      <c r="O113" s="20">
        <f t="shared" si="318"/>
        <v>4.7</v>
      </c>
      <c r="P113" s="20">
        <f t="shared" si="318"/>
        <v>4.7</v>
      </c>
      <c r="Q113" s="20">
        <f t="shared" si="318"/>
        <v>4.7</v>
      </c>
      <c r="R113" s="20">
        <f t="shared" si="318"/>
        <v>4.7</v>
      </c>
      <c r="S113" s="20">
        <f t="shared" si="318"/>
        <v>0</v>
      </c>
      <c r="T113" s="20">
        <f t="shared" si="318"/>
        <v>4.7</v>
      </c>
      <c r="U113" s="20">
        <f t="shared" si="318"/>
        <v>0</v>
      </c>
      <c r="V113" s="20">
        <f t="shared" si="318"/>
        <v>4.7</v>
      </c>
      <c r="W113" s="20"/>
      <c r="X113" s="20">
        <f t="shared" si="318"/>
        <v>4.7</v>
      </c>
      <c r="Y113" s="20"/>
      <c r="Z113" s="20">
        <f>ROUND(Z112/Z111*100,2)</f>
        <v>4.67</v>
      </c>
      <c r="AA113" s="20"/>
      <c r="AB113" s="20">
        <f>ROUND(AB112/AB111*100,1)</f>
        <v>4.7</v>
      </c>
      <c r="AC113" s="20"/>
      <c r="AD113" s="20">
        <f>ROUND(AD112/AD111*100,1)</f>
        <v>4.7</v>
      </c>
      <c r="AE113" s="20"/>
      <c r="AF113" s="20">
        <f>ROUND(AF112/AF111*100,1)</f>
        <v>4.7</v>
      </c>
      <c r="AG113" s="20"/>
      <c r="AH113" s="20">
        <f>ROUND(AH112/AH111*100,2)</f>
        <v>4.67</v>
      </c>
      <c r="AI113" s="20"/>
      <c r="AJ113" s="20">
        <f>ROUND(AJ112/AJ111*100,2)</f>
        <v>4.67</v>
      </c>
      <c r="AK113" s="20"/>
      <c r="AL113" s="20">
        <f>ROUND(AL112/AL111*100,2)</f>
        <v>4.67</v>
      </c>
      <c r="AM113" s="20"/>
      <c r="AN113" s="20">
        <f>ROUND(AN112/AN111*100,2)</f>
        <v>4.67</v>
      </c>
      <c r="AO113" s="20"/>
    </row>
    <row r="114" spans="1:246" s="2" customFormat="1" x14ac:dyDescent="0.25">
      <c r="A114" s="20">
        <v>4</v>
      </c>
      <c r="B114" s="78" t="s">
        <v>191</v>
      </c>
      <c r="C114" s="359"/>
      <c r="D114" s="360"/>
      <c r="E114" s="79" t="s">
        <v>60</v>
      </c>
      <c r="F114" s="365">
        <f>F118+F116</f>
        <v>9129.4</v>
      </c>
      <c r="G114" s="79"/>
      <c r="H114" s="214">
        <f t="shared" ref="H114:I116" si="320">J114+R114+Z114+AH114</f>
        <v>8919.7899999999991</v>
      </c>
      <c r="I114" s="214">
        <f t="shared" si="320"/>
        <v>5694.81</v>
      </c>
      <c r="J114" s="20">
        <f t="shared" ref="J114:K116" si="321">L114+N114+P114</f>
        <v>4102.7299999999996</v>
      </c>
      <c r="K114" s="20">
        <f t="shared" si="321"/>
        <v>4680.13</v>
      </c>
      <c r="L114" s="26">
        <f>L118+L116+L115</f>
        <v>1666.94</v>
      </c>
      <c r="M114" s="26">
        <v>1792.1</v>
      </c>
      <c r="N114" s="26">
        <f>N118+N116+N115</f>
        <v>1352.19</v>
      </c>
      <c r="O114" s="26">
        <f>O118+O116+O115</f>
        <v>1564.9</v>
      </c>
      <c r="P114" s="26">
        <f>P118+P116+P115</f>
        <v>1083.5999999999999</v>
      </c>
      <c r="Q114" s="26">
        <f>Q118+Q116+Q115</f>
        <v>1323.13</v>
      </c>
      <c r="R114" s="20">
        <f>R115+R116+R118</f>
        <v>1027.6600000000001</v>
      </c>
      <c r="S114" s="20">
        <f>S115+S116+S118</f>
        <v>1014.6800000000001</v>
      </c>
      <c r="T114" s="26">
        <f>T118+T116+T115</f>
        <v>688.1</v>
      </c>
      <c r="U114" s="26">
        <f>U118+U116+U115</f>
        <v>599.53</v>
      </c>
      <c r="V114" s="26">
        <f>V118+V116+V115</f>
        <v>191.23000000000002</v>
      </c>
      <c r="W114" s="26"/>
      <c r="X114" s="26">
        <f>X118+X116+X115</f>
        <v>148.33000000000001</v>
      </c>
      <c r="Y114" s="26"/>
      <c r="Z114" s="20">
        <f>Z115+Z116+Z118</f>
        <v>404.74999999999994</v>
      </c>
      <c r="AA114" s="20"/>
      <c r="AB114" s="26">
        <f>AB118+AB116+AB115</f>
        <v>148.52000000000001</v>
      </c>
      <c r="AC114" s="26"/>
      <c r="AD114" s="26">
        <f>AD118+AD116+AD115</f>
        <v>104.19</v>
      </c>
      <c r="AE114" s="26"/>
      <c r="AF114" s="26">
        <f>AF118+AF116+AF115</f>
        <v>152.04</v>
      </c>
      <c r="AG114" s="26"/>
      <c r="AH114" s="20">
        <f>AH115+AH116+AH118</f>
        <v>3384.65</v>
      </c>
      <c r="AI114" s="20"/>
      <c r="AJ114" s="26">
        <f>AJ118+AJ116+AJ115</f>
        <v>672.86</v>
      </c>
      <c r="AK114" s="26"/>
      <c r="AL114" s="26">
        <f>AL118+AL116+AL115</f>
        <v>1169.74</v>
      </c>
      <c r="AM114" s="26"/>
      <c r="AN114" s="26">
        <f>AN118+AN116+AN115</f>
        <v>1542.0500000000002</v>
      </c>
      <c r="AO114" s="26"/>
    </row>
    <row r="115" spans="1:246" s="2" customFormat="1" x14ac:dyDescent="0.25">
      <c r="A115" s="20"/>
      <c r="B115" s="78" t="s">
        <v>301</v>
      </c>
      <c r="C115" s="359"/>
      <c r="D115" s="360"/>
      <c r="E115" s="79" t="s">
        <v>60</v>
      </c>
      <c r="F115" s="365"/>
      <c r="G115" s="79"/>
      <c r="H115" s="365">
        <f t="shared" si="320"/>
        <v>0</v>
      </c>
      <c r="I115" s="388">
        <f t="shared" si="320"/>
        <v>0</v>
      </c>
      <c r="J115" s="20">
        <f t="shared" si="321"/>
        <v>0</v>
      </c>
      <c r="K115" s="20">
        <f t="shared" si="321"/>
        <v>0</v>
      </c>
      <c r="L115" s="20"/>
      <c r="M115" s="19"/>
      <c r="N115" s="19"/>
      <c r="O115" s="19"/>
      <c r="P115" s="19"/>
      <c r="Q115" s="19"/>
      <c r="R115" s="20">
        <f>T115+V115+X115</f>
        <v>0</v>
      </c>
      <c r="S115" s="20"/>
      <c r="T115" s="20"/>
      <c r="U115" s="20"/>
      <c r="V115" s="20"/>
      <c r="W115" s="20"/>
      <c r="X115" s="20"/>
      <c r="Y115" s="19"/>
      <c r="Z115" s="19">
        <f>AB115+AD115+AF115</f>
        <v>0</v>
      </c>
      <c r="AA115" s="19"/>
      <c r="AB115" s="20"/>
      <c r="AC115" s="20"/>
      <c r="AD115" s="20"/>
      <c r="AE115" s="20"/>
      <c r="AF115" s="20"/>
      <c r="AG115" s="19"/>
      <c r="AH115" s="19">
        <f>AJ115+AL115+AN115</f>
        <v>0</v>
      </c>
      <c r="AI115" s="19"/>
      <c r="AJ115" s="20"/>
      <c r="AK115" s="20"/>
      <c r="AL115" s="20"/>
      <c r="AM115" s="20"/>
      <c r="AN115" s="20"/>
      <c r="AO115" s="20"/>
    </row>
    <row r="116" spans="1:246" s="2" customFormat="1" x14ac:dyDescent="0.25">
      <c r="A116" s="20">
        <v>5</v>
      </c>
      <c r="B116" s="78" t="s">
        <v>26</v>
      </c>
      <c r="C116" s="359"/>
      <c r="D116" s="360"/>
      <c r="E116" s="79" t="s">
        <v>60</v>
      </c>
      <c r="F116" s="365">
        <v>1261.4000000000001</v>
      </c>
      <c r="G116" s="79"/>
      <c r="H116" s="214">
        <f t="shared" si="320"/>
        <v>1232.76</v>
      </c>
      <c r="I116" s="214">
        <f t="shared" si="320"/>
        <v>1336.4390000000001</v>
      </c>
      <c r="J116" s="38">
        <f t="shared" si="321"/>
        <v>761.2700000000001</v>
      </c>
      <c r="K116" s="38">
        <f t="shared" si="321"/>
        <v>1336.4390000000001</v>
      </c>
      <c r="L116" s="38">
        <v>323.49</v>
      </c>
      <c r="M116" s="38">
        <v>420.697</v>
      </c>
      <c r="N116" s="38">
        <v>247.95</v>
      </c>
      <c r="O116" s="38">
        <v>438.62900000000002</v>
      </c>
      <c r="P116" s="38">
        <v>189.83</v>
      </c>
      <c r="Q116" s="38">
        <v>477.113</v>
      </c>
      <c r="R116" s="38">
        <f>T116+V116+X116</f>
        <v>15.300000000000004</v>
      </c>
      <c r="S116" s="38">
        <f>U116+W116+Y116</f>
        <v>0</v>
      </c>
      <c r="T116" s="26">
        <v>92.2</v>
      </c>
      <c r="U116" s="26"/>
      <c r="V116" s="26">
        <v>-35.5</v>
      </c>
      <c r="W116" s="26"/>
      <c r="X116" s="26">
        <v>-41.4</v>
      </c>
      <c r="Y116" s="215"/>
      <c r="Z116" s="19">
        <f>AB116+AD116+AF116</f>
        <v>-141.81</v>
      </c>
      <c r="AA116" s="19"/>
      <c r="AB116" s="26">
        <v>-41.4</v>
      </c>
      <c r="AC116" s="26"/>
      <c r="AD116" s="26">
        <v>-59.5</v>
      </c>
      <c r="AE116" s="26"/>
      <c r="AF116" s="38">
        <v>-40.909999999999997</v>
      </c>
      <c r="AG116" s="264"/>
      <c r="AH116" s="264">
        <f>AJ116+AL116+AN116</f>
        <v>598</v>
      </c>
      <c r="AI116" s="19"/>
      <c r="AJ116" s="26">
        <v>93.1</v>
      </c>
      <c r="AK116" s="26"/>
      <c r="AL116" s="26">
        <v>206.7</v>
      </c>
      <c r="AM116" s="26"/>
      <c r="AN116" s="26">
        <v>298.2</v>
      </c>
      <c r="AO116" s="26"/>
    </row>
    <row r="117" spans="1:246" s="25" customFormat="1" x14ac:dyDescent="0.25">
      <c r="A117" s="20">
        <v>6</v>
      </c>
      <c r="B117" s="78" t="s">
        <v>62</v>
      </c>
      <c r="C117" s="359"/>
      <c r="D117" s="360"/>
      <c r="E117" s="79" t="s">
        <v>28</v>
      </c>
      <c r="F117" s="20">
        <f>ROUND(F116/F114*100,2)</f>
        <v>13.82</v>
      </c>
      <c r="G117" s="20"/>
      <c r="H117" s="38">
        <f t="shared" ref="H117:AN117" si="322">ROUND(H116/H114*100,2)</f>
        <v>13.82</v>
      </c>
      <c r="I117" s="38">
        <f t="shared" ref="I117" si="323">ROUND(I116/I114*100,2)</f>
        <v>23.47</v>
      </c>
      <c r="J117" s="20">
        <f t="shared" si="322"/>
        <v>18.559999999999999</v>
      </c>
      <c r="K117" s="20">
        <f t="shared" ref="K117" si="324">ROUND(K116/K114*100,2)</f>
        <v>28.56</v>
      </c>
      <c r="L117" s="20">
        <f t="shared" si="322"/>
        <v>19.41</v>
      </c>
      <c r="M117" s="20">
        <f t="shared" si="322"/>
        <v>23.48</v>
      </c>
      <c r="N117" s="20">
        <f t="shared" si="322"/>
        <v>18.34</v>
      </c>
      <c r="O117" s="20">
        <f t="shared" si="322"/>
        <v>28.03</v>
      </c>
      <c r="P117" s="20">
        <f t="shared" si="322"/>
        <v>17.52</v>
      </c>
      <c r="Q117" s="20">
        <f t="shared" si="322"/>
        <v>36.06</v>
      </c>
      <c r="R117" s="20">
        <f t="shared" si="322"/>
        <v>1.49</v>
      </c>
      <c r="S117" s="20">
        <f t="shared" si="322"/>
        <v>0</v>
      </c>
      <c r="T117" s="20">
        <f t="shared" si="322"/>
        <v>13.4</v>
      </c>
      <c r="U117" s="20">
        <f t="shared" si="322"/>
        <v>0</v>
      </c>
      <c r="V117" s="20">
        <f t="shared" si="322"/>
        <v>-18.559999999999999</v>
      </c>
      <c r="W117" s="20"/>
      <c r="X117" s="20">
        <f t="shared" si="322"/>
        <v>-27.91</v>
      </c>
      <c r="Y117" s="20"/>
      <c r="Z117" s="20">
        <f t="shared" si="322"/>
        <v>-35.04</v>
      </c>
      <c r="AA117" s="20"/>
      <c r="AB117" s="20">
        <f t="shared" si="322"/>
        <v>-27.88</v>
      </c>
      <c r="AC117" s="20"/>
      <c r="AD117" s="20">
        <f t="shared" si="322"/>
        <v>-57.11</v>
      </c>
      <c r="AE117" s="20"/>
      <c r="AF117" s="20">
        <f t="shared" si="322"/>
        <v>-26.91</v>
      </c>
      <c r="AG117" s="20"/>
      <c r="AH117" s="20">
        <f t="shared" si="322"/>
        <v>17.670000000000002</v>
      </c>
      <c r="AI117" s="20"/>
      <c r="AJ117" s="20">
        <f t="shared" si="322"/>
        <v>13.84</v>
      </c>
      <c r="AK117" s="20"/>
      <c r="AL117" s="20">
        <f t="shared" si="322"/>
        <v>17.670000000000002</v>
      </c>
      <c r="AM117" s="20"/>
      <c r="AN117" s="20">
        <f t="shared" si="322"/>
        <v>19.34</v>
      </c>
      <c r="AO117" s="20"/>
      <c r="AP117" s="366"/>
      <c r="AQ117" s="366"/>
      <c r="AR117" s="366"/>
      <c r="AS117" s="366"/>
      <c r="AT117" s="366"/>
      <c r="AU117" s="366"/>
      <c r="AV117" s="366"/>
      <c r="AW117" s="366"/>
      <c r="AX117" s="366"/>
      <c r="AY117" s="366"/>
      <c r="AZ117" s="366"/>
      <c r="BA117" s="366"/>
      <c r="BB117" s="366"/>
      <c r="BC117" s="366"/>
      <c r="BD117" s="366"/>
      <c r="BE117" s="366"/>
      <c r="BF117" s="366"/>
      <c r="BG117" s="366"/>
      <c r="BH117" s="366"/>
      <c r="BI117" s="366"/>
      <c r="BJ117" s="366"/>
      <c r="BK117" s="366"/>
      <c r="BL117" s="366"/>
      <c r="BM117" s="366"/>
      <c r="BN117" s="366"/>
      <c r="BO117" s="366"/>
      <c r="BP117" s="366"/>
      <c r="BQ117" s="366"/>
      <c r="BR117" s="366"/>
      <c r="BS117" s="366"/>
      <c r="BT117" s="366"/>
      <c r="BU117" s="366"/>
      <c r="BV117" s="366"/>
      <c r="BW117" s="366"/>
      <c r="BX117" s="366"/>
      <c r="BY117" s="366"/>
      <c r="BZ117" s="366"/>
      <c r="CA117" s="366"/>
      <c r="CB117" s="366"/>
      <c r="CC117" s="366"/>
      <c r="CD117" s="366"/>
      <c r="CE117" s="366"/>
      <c r="CF117" s="366"/>
      <c r="CG117" s="366"/>
      <c r="CH117" s="366"/>
      <c r="CI117" s="366"/>
      <c r="CJ117" s="366"/>
      <c r="CK117" s="366"/>
      <c r="CL117" s="366"/>
      <c r="CM117" s="366"/>
      <c r="CN117" s="366"/>
      <c r="CO117" s="366"/>
      <c r="CP117" s="366"/>
      <c r="CQ117" s="366"/>
      <c r="CR117" s="366"/>
      <c r="CS117" s="366"/>
      <c r="CT117" s="366"/>
      <c r="CU117" s="366"/>
      <c r="CV117" s="366"/>
      <c r="CW117" s="366"/>
      <c r="CX117" s="366"/>
      <c r="CY117" s="366"/>
      <c r="CZ117" s="366"/>
      <c r="DA117" s="366"/>
      <c r="DB117" s="366"/>
      <c r="DC117" s="366"/>
      <c r="DD117" s="366"/>
      <c r="DE117" s="366"/>
      <c r="DF117" s="366"/>
      <c r="DG117" s="366"/>
      <c r="DH117" s="366"/>
      <c r="DI117" s="366"/>
      <c r="DJ117" s="366"/>
      <c r="DK117" s="366"/>
      <c r="DL117" s="366"/>
      <c r="DM117" s="366"/>
      <c r="DN117" s="366"/>
      <c r="DO117" s="366"/>
      <c r="DP117" s="366"/>
      <c r="DQ117" s="366"/>
      <c r="DR117" s="366"/>
      <c r="DS117" s="366"/>
      <c r="DT117" s="366"/>
      <c r="DU117" s="366"/>
      <c r="DV117" s="366"/>
      <c r="DW117" s="366"/>
      <c r="DX117" s="366"/>
      <c r="DY117" s="366"/>
      <c r="DZ117" s="366"/>
      <c r="EA117" s="366"/>
      <c r="EB117" s="366"/>
      <c r="EC117" s="366"/>
      <c r="ED117" s="366"/>
      <c r="EE117" s="366"/>
      <c r="EF117" s="366"/>
      <c r="EG117" s="366"/>
      <c r="EH117" s="366"/>
      <c r="EI117" s="366"/>
      <c r="EJ117" s="366"/>
      <c r="EK117" s="366"/>
      <c r="EL117" s="366"/>
      <c r="EM117" s="366"/>
      <c r="EN117" s="366"/>
      <c r="EO117" s="366"/>
      <c r="EP117" s="366"/>
      <c r="EQ117" s="366"/>
      <c r="ER117" s="366"/>
      <c r="ES117" s="366"/>
      <c r="ET117" s="366"/>
      <c r="EU117" s="366"/>
      <c r="EV117" s="366"/>
      <c r="EW117" s="366"/>
      <c r="EX117" s="366"/>
      <c r="EY117" s="366"/>
      <c r="EZ117" s="366"/>
      <c r="FA117" s="366"/>
      <c r="FB117" s="366"/>
      <c r="FC117" s="366"/>
      <c r="FD117" s="366"/>
      <c r="FE117" s="366"/>
      <c r="FF117" s="366"/>
      <c r="FG117" s="366"/>
      <c r="FH117" s="366"/>
      <c r="FI117" s="366"/>
      <c r="FJ117" s="366"/>
      <c r="FK117" s="366"/>
      <c r="FL117" s="366"/>
      <c r="FM117" s="366"/>
      <c r="FN117" s="366"/>
      <c r="FO117" s="366"/>
      <c r="FP117" s="366"/>
      <c r="FQ117" s="366"/>
      <c r="FR117" s="366"/>
      <c r="FS117" s="366"/>
      <c r="FT117" s="366"/>
      <c r="FU117" s="366"/>
      <c r="FV117" s="366"/>
      <c r="FW117" s="366"/>
      <c r="FX117" s="366"/>
      <c r="FY117" s="366"/>
      <c r="FZ117" s="366"/>
      <c r="GA117" s="366"/>
      <c r="GB117" s="366"/>
      <c r="GC117" s="366"/>
      <c r="GD117" s="366"/>
      <c r="GE117" s="366"/>
      <c r="GF117" s="366"/>
      <c r="GG117" s="366"/>
      <c r="GH117" s="366"/>
      <c r="GI117" s="366"/>
      <c r="GJ117" s="366"/>
      <c r="GK117" s="366"/>
      <c r="GL117" s="366"/>
      <c r="GM117" s="366"/>
      <c r="GN117" s="366"/>
      <c r="GO117" s="366"/>
      <c r="GP117" s="366"/>
      <c r="GQ117" s="366"/>
      <c r="GR117" s="366"/>
      <c r="GS117" s="366"/>
      <c r="GT117" s="366"/>
      <c r="GU117" s="366"/>
      <c r="GV117" s="366"/>
      <c r="GW117" s="366"/>
      <c r="GX117" s="366"/>
      <c r="GY117" s="366"/>
      <c r="GZ117" s="366"/>
      <c r="HA117" s="366"/>
      <c r="HB117" s="366"/>
      <c r="HC117" s="366"/>
      <c r="HD117" s="366"/>
      <c r="HE117" s="366"/>
      <c r="HF117" s="366"/>
      <c r="HG117" s="366"/>
      <c r="HH117" s="366"/>
      <c r="HI117" s="366"/>
      <c r="HJ117" s="366"/>
      <c r="HK117" s="366"/>
      <c r="HL117" s="366"/>
      <c r="HM117" s="366"/>
      <c r="HN117" s="366"/>
      <c r="HO117" s="366"/>
      <c r="HP117" s="366"/>
      <c r="HQ117" s="366"/>
      <c r="HR117" s="366"/>
      <c r="HS117" s="366"/>
      <c r="HT117" s="366"/>
      <c r="HU117" s="366"/>
      <c r="HV117" s="366"/>
      <c r="HW117" s="366"/>
      <c r="HX117" s="366"/>
      <c r="HY117" s="366"/>
      <c r="HZ117" s="366"/>
      <c r="IA117" s="366"/>
      <c r="IB117" s="366"/>
      <c r="IC117" s="366"/>
      <c r="ID117" s="366"/>
      <c r="IE117" s="366"/>
      <c r="IF117" s="366"/>
      <c r="IG117" s="366"/>
      <c r="IH117" s="366"/>
      <c r="II117" s="366"/>
      <c r="IJ117" s="366"/>
      <c r="IK117" s="366"/>
      <c r="IL117" s="366"/>
    </row>
    <row r="118" spans="1:246" s="2" customFormat="1" x14ac:dyDescent="0.25">
      <c r="A118" s="20">
        <v>7</v>
      </c>
      <c r="B118" s="21" t="s">
        <v>302</v>
      </c>
      <c r="C118" s="359"/>
      <c r="D118" s="360"/>
      <c r="E118" s="23" t="s">
        <v>60</v>
      </c>
      <c r="F118" s="360">
        <v>7868</v>
      </c>
      <c r="G118" s="23"/>
      <c r="H118" s="365">
        <f t="shared" ref="H118:I122" si="325">J118+R118+Z118+AH118</f>
        <v>7687.0299999999988</v>
      </c>
      <c r="I118" s="388">
        <f t="shared" si="325"/>
        <v>4358.3710000000001</v>
      </c>
      <c r="J118" s="20">
        <f t="shared" ref="J118:K122" si="326">L118+N118+P118</f>
        <v>3341.46</v>
      </c>
      <c r="K118" s="20">
        <f t="shared" si="326"/>
        <v>3343.6909999999998</v>
      </c>
      <c r="L118" s="20">
        <f>1436.57+87.92-181.04</f>
        <v>1343.45</v>
      </c>
      <c r="M118" s="19">
        <v>1371.403</v>
      </c>
      <c r="N118" s="19">
        <f>1165.32+87.92-149</f>
        <v>1104.24</v>
      </c>
      <c r="O118" s="19">
        <v>1126.271</v>
      </c>
      <c r="P118" s="19">
        <f>933.85+87.92-128</f>
        <v>893.77</v>
      </c>
      <c r="Q118" s="19">
        <v>846.01700000000005</v>
      </c>
      <c r="R118" s="19">
        <f t="shared" ref="R118:S122" si="327">T118+V118+X118</f>
        <v>1012.36</v>
      </c>
      <c r="S118" s="19">
        <f t="shared" si="327"/>
        <v>1014.6800000000001</v>
      </c>
      <c r="T118" s="20">
        <f>592.98+87.92-85</f>
        <v>595.9</v>
      </c>
      <c r="U118" s="19">
        <v>599.53</v>
      </c>
      <c r="V118" s="19">
        <f>164.81+87.92-26</f>
        <v>226.73000000000002</v>
      </c>
      <c r="W118" s="19">
        <v>226.58</v>
      </c>
      <c r="X118" s="19">
        <f>127.81+87.92-26</f>
        <v>189.73000000000002</v>
      </c>
      <c r="Y118" s="19">
        <v>188.57</v>
      </c>
      <c r="Z118" s="19">
        <f>AB118+AD118+AF118</f>
        <v>546.55999999999995</v>
      </c>
      <c r="AA118" s="19"/>
      <c r="AB118" s="19">
        <f>128+87.92-26</f>
        <v>189.92000000000002</v>
      </c>
      <c r="AC118" s="19"/>
      <c r="AD118" s="19">
        <f>89.77+87.92-14</f>
        <v>163.69</v>
      </c>
      <c r="AE118" s="19"/>
      <c r="AF118" s="19">
        <f>131.03+87.92-26</f>
        <v>192.95</v>
      </c>
      <c r="AG118" s="19"/>
      <c r="AH118" s="19">
        <f>AJ118+AL118+AN118</f>
        <v>2786.65</v>
      </c>
      <c r="AI118" s="19"/>
      <c r="AJ118" s="19">
        <f>579.84+87.92-88</f>
        <v>579.76</v>
      </c>
      <c r="AK118" s="19"/>
      <c r="AL118" s="19">
        <f>1008.12+87.92-133</f>
        <v>963.04</v>
      </c>
      <c r="AM118" s="19"/>
      <c r="AN118" s="19">
        <f>1328.93+87.92-173</f>
        <v>1243.8500000000001</v>
      </c>
      <c r="AO118" s="20"/>
    </row>
    <row r="119" spans="1:246" s="2" customFormat="1" x14ac:dyDescent="0.25">
      <c r="A119" s="20"/>
      <c r="B119" s="21" t="s">
        <v>303</v>
      </c>
      <c r="C119" s="359"/>
      <c r="D119" s="360"/>
      <c r="E119" s="23" t="s">
        <v>60</v>
      </c>
      <c r="F119" s="360">
        <v>145</v>
      </c>
      <c r="G119" s="23"/>
      <c r="H119" s="365">
        <f t="shared" si="325"/>
        <v>145</v>
      </c>
      <c r="I119" s="388">
        <f t="shared" si="325"/>
        <v>83</v>
      </c>
      <c r="J119" s="20">
        <f t="shared" si="326"/>
        <v>80</v>
      </c>
      <c r="K119" s="20">
        <f t="shared" si="326"/>
        <v>80</v>
      </c>
      <c r="L119" s="20">
        <v>37</v>
      </c>
      <c r="M119" s="19">
        <v>37</v>
      </c>
      <c r="N119" s="19">
        <v>28</v>
      </c>
      <c r="O119" s="19">
        <v>28</v>
      </c>
      <c r="P119" s="19">
        <v>15</v>
      </c>
      <c r="Q119" s="19">
        <v>15</v>
      </c>
      <c r="R119" s="19">
        <f t="shared" si="327"/>
        <v>3</v>
      </c>
      <c r="S119" s="19">
        <f t="shared" si="327"/>
        <v>3</v>
      </c>
      <c r="T119" s="20">
        <v>3</v>
      </c>
      <c r="U119" s="19">
        <v>3</v>
      </c>
      <c r="V119" s="19">
        <v>0</v>
      </c>
      <c r="W119" s="19"/>
      <c r="X119" s="19">
        <v>0</v>
      </c>
      <c r="Y119" s="19"/>
      <c r="Z119" s="19">
        <f>AB119+AD119+AF119</f>
        <v>0</v>
      </c>
      <c r="AA119" s="19"/>
      <c r="AB119" s="20">
        <v>0</v>
      </c>
      <c r="AC119" s="19"/>
      <c r="AD119" s="19">
        <v>0</v>
      </c>
      <c r="AE119" s="19"/>
      <c r="AF119" s="19">
        <v>0</v>
      </c>
      <c r="AG119" s="19"/>
      <c r="AH119" s="19">
        <f>AJ119+AL119+AN119</f>
        <v>62</v>
      </c>
      <c r="AI119" s="19"/>
      <c r="AJ119" s="20">
        <v>9</v>
      </c>
      <c r="AK119" s="19"/>
      <c r="AL119" s="19">
        <v>22</v>
      </c>
      <c r="AM119" s="19"/>
      <c r="AN119" s="19">
        <v>31</v>
      </c>
      <c r="AO119" s="20"/>
    </row>
    <row r="120" spans="1:246" s="2" customFormat="1" x14ac:dyDescent="0.25">
      <c r="A120" s="20">
        <v>8</v>
      </c>
      <c r="B120" s="21" t="s">
        <v>306</v>
      </c>
      <c r="C120" s="22"/>
      <c r="D120" s="23"/>
      <c r="E120" s="23" t="s">
        <v>33</v>
      </c>
      <c r="F120" s="360">
        <f>ROUND(F123*F118/1000,1)</f>
        <v>16470.900000000001</v>
      </c>
      <c r="G120" s="23"/>
      <c r="H120" s="216">
        <f t="shared" si="325"/>
        <v>16092.11</v>
      </c>
      <c r="I120" s="216">
        <f t="shared" si="325"/>
        <v>9132.6880000000001</v>
      </c>
      <c r="J120" s="20">
        <f t="shared" si="326"/>
        <v>6995.05</v>
      </c>
      <c r="K120" s="20">
        <f t="shared" si="326"/>
        <v>6999.7160000000003</v>
      </c>
      <c r="L120" s="20">
        <f>ROUND(L123*L118/1000,2)</f>
        <v>2812.39</v>
      </c>
      <c r="M120" s="313">
        <v>2870.9090000000001</v>
      </c>
      <c r="N120" s="20">
        <f>ROUND(N123*N118/1000,2)</f>
        <v>2311.63</v>
      </c>
      <c r="O120" s="20">
        <v>2357.7469999999998</v>
      </c>
      <c r="P120" s="20">
        <f>ROUND(P123*P118/1000,2)</f>
        <v>1871.03</v>
      </c>
      <c r="Q120" s="19">
        <v>1771.06</v>
      </c>
      <c r="R120" s="19">
        <f t="shared" si="327"/>
        <v>2119.2799999999997</v>
      </c>
      <c r="S120" s="19">
        <f t="shared" si="327"/>
        <v>2132.9720000000002</v>
      </c>
      <c r="T120" s="20">
        <f>ROUND(T123*T118/1000,2)</f>
        <v>1247.46</v>
      </c>
      <c r="U120" s="20">
        <f>586.113+468.924+2.093+6.28+54.985+136.671</f>
        <v>1255.066</v>
      </c>
      <c r="V120" s="20">
        <f>ROUND(V123*V118/1000,2)</f>
        <v>474.64</v>
      </c>
      <c r="W120" s="20">
        <f>478.777</f>
        <v>478.77699999999999</v>
      </c>
      <c r="X120" s="20">
        <f>ROUND(X123*X118/1000,2)</f>
        <v>397.18</v>
      </c>
      <c r="Y120" s="19">
        <v>399.12900000000002</v>
      </c>
      <c r="Z120" s="19">
        <f>AB120+AD120+AF120</f>
        <v>1144.17</v>
      </c>
      <c r="AA120" s="19"/>
      <c r="AB120" s="20">
        <f>ROUND(AB123*AB118/1000,2)</f>
        <v>397.58</v>
      </c>
      <c r="AC120" s="20"/>
      <c r="AD120" s="20">
        <f>ROUND(AD123*AD118/1000,2)</f>
        <v>342.67</v>
      </c>
      <c r="AE120" s="20"/>
      <c r="AF120" s="20">
        <f>ROUND(AF123*AF118/1000,2)</f>
        <v>403.92</v>
      </c>
      <c r="AG120" s="19"/>
      <c r="AH120" s="19">
        <f>AJ120+AL120+AN120</f>
        <v>5833.6100000000006</v>
      </c>
      <c r="AI120" s="19"/>
      <c r="AJ120" s="20">
        <f>ROUND(AJ123*AJ118/1000,2)</f>
        <v>1213.68</v>
      </c>
      <c r="AK120" s="20"/>
      <c r="AL120" s="20">
        <f>ROUND(AL123*AL118/1000,2)</f>
        <v>2016.04</v>
      </c>
      <c r="AM120" s="20"/>
      <c r="AN120" s="20">
        <f>ROUND(AN123*AN118/1000,2)</f>
        <v>2603.89</v>
      </c>
      <c r="AO120" s="20"/>
      <c r="AP120" s="25"/>
    </row>
    <row r="121" spans="1:246" s="2" customFormat="1" x14ac:dyDescent="0.25">
      <c r="A121" s="20"/>
      <c r="B121" s="21" t="s">
        <v>303</v>
      </c>
      <c r="C121" s="22"/>
      <c r="D121" s="23"/>
      <c r="E121" s="23" t="s">
        <v>33</v>
      </c>
      <c r="F121" s="70">
        <f>F119*F123/1000</f>
        <v>303.54444999999993</v>
      </c>
      <c r="G121" s="23"/>
      <c r="H121" s="365">
        <f t="shared" si="325"/>
        <v>303.60000000000002</v>
      </c>
      <c r="I121" s="388">
        <f t="shared" si="325"/>
        <v>173.80100000000002</v>
      </c>
      <c r="J121" s="20">
        <f t="shared" si="326"/>
        <v>167.5</v>
      </c>
      <c r="K121" s="20">
        <f t="shared" si="326"/>
        <v>167.501</v>
      </c>
      <c r="L121" s="20">
        <f>ROUND(L119*L123/1000,1)</f>
        <v>77.5</v>
      </c>
      <c r="M121" s="20">
        <v>77.5</v>
      </c>
      <c r="N121" s="20">
        <f>ROUND(N119*N123/1000,1)</f>
        <v>58.6</v>
      </c>
      <c r="O121" s="20">
        <f>ROUND(O119*O123/1000,1)</f>
        <v>58.6</v>
      </c>
      <c r="P121" s="20">
        <f>ROUND(P119*P123/1000,1)</f>
        <v>31.4</v>
      </c>
      <c r="Q121" s="19">
        <v>31.401</v>
      </c>
      <c r="R121" s="19">
        <f t="shared" si="327"/>
        <v>6.3</v>
      </c>
      <c r="S121" s="19">
        <f t="shared" si="327"/>
        <v>6.3</v>
      </c>
      <c r="T121" s="20">
        <f>ROUND(T119*T123/1000,1)</f>
        <v>6.3</v>
      </c>
      <c r="U121" s="20">
        <f>ROUND(U119*U123/1000,1)</f>
        <v>6.3</v>
      </c>
      <c r="V121" s="20">
        <f>ROUND(V119*V123/1000,1)</f>
        <v>0</v>
      </c>
      <c r="W121" s="20"/>
      <c r="X121" s="20">
        <f>ROUND(X119*X123/1000,1)</f>
        <v>0</v>
      </c>
      <c r="Y121" s="19"/>
      <c r="Z121" s="19">
        <f>AB121+AD121+AF121</f>
        <v>0</v>
      </c>
      <c r="AA121" s="19"/>
      <c r="AB121" s="20">
        <f>ROUND(AB119*AB123/1000,1)</f>
        <v>0</v>
      </c>
      <c r="AC121" s="20"/>
      <c r="AD121" s="20">
        <f>ROUND(AD119*AD123/1000,1)</f>
        <v>0</v>
      </c>
      <c r="AE121" s="20"/>
      <c r="AF121" s="20">
        <f>ROUND(AF119*AF123/1000,1)</f>
        <v>0</v>
      </c>
      <c r="AG121" s="19"/>
      <c r="AH121" s="19">
        <f>AJ121+AL121+AN121</f>
        <v>129.80000000000001</v>
      </c>
      <c r="AI121" s="19"/>
      <c r="AJ121" s="20">
        <f>ROUND(AJ119*AJ123/1000,1)</f>
        <v>18.8</v>
      </c>
      <c r="AK121" s="20"/>
      <c r="AL121" s="20">
        <f>ROUND(AL119*AL123/1000,1)</f>
        <v>46.1</v>
      </c>
      <c r="AM121" s="20"/>
      <c r="AN121" s="20">
        <f>ROUND(AN119*AN123/1000,1)</f>
        <v>64.900000000000006</v>
      </c>
      <c r="AO121" s="20"/>
      <c r="AP121" s="25"/>
    </row>
    <row r="122" spans="1:246" s="2" customFormat="1" x14ac:dyDescent="0.25">
      <c r="A122" s="20"/>
      <c r="B122" s="21" t="s">
        <v>447</v>
      </c>
      <c r="C122" s="22"/>
      <c r="D122" s="23"/>
      <c r="E122" s="23" t="s">
        <v>33</v>
      </c>
      <c r="F122" s="70"/>
      <c r="G122" s="23"/>
      <c r="H122" s="365">
        <f t="shared" si="325"/>
        <v>0</v>
      </c>
      <c r="I122" s="388">
        <f t="shared" si="325"/>
        <v>0</v>
      </c>
      <c r="J122" s="20">
        <f t="shared" si="326"/>
        <v>0</v>
      </c>
      <c r="K122" s="20">
        <f t="shared" si="326"/>
        <v>0</v>
      </c>
      <c r="L122" s="20"/>
      <c r="M122" s="19"/>
      <c r="N122" s="19"/>
      <c r="O122" s="19"/>
      <c r="P122" s="19"/>
      <c r="Q122" s="19"/>
      <c r="R122" s="19">
        <f t="shared" si="327"/>
        <v>0</v>
      </c>
      <c r="S122" s="19">
        <f t="shared" si="327"/>
        <v>0</v>
      </c>
      <c r="T122" s="20"/>
      <c r="U122" s="19"/>
      <c r="V122" s="19"/>
      <c r="W122" s="19"/>
      <c r="X122" s="19"/>
      <c r="Y122" s="19"/>
      <c r="Z122" s="19">
        <f>AB122+AD122+AF122</f>
        <v>0</v>
      </c>
      <c r="AA122" s="19"/>
      <c r="AB122" s="20"/>
      <c r="AC122" s="19"/>
      <c r="AD122" s="19"/>
      <c r="AE122" s="19"/>
      <c r="AF122" s="19"/>
      <c r="AG122" s="19"/>
      <c r="AH122" s="19">
        <f>AJ122+AL122+AN122</f>
        <v>0</v>
      </c>
      <c r="AI122" s="19"/>
      <c r="AJ122" s="20"/>
      <c r="AK122" s="19"/>
      <c r="AL122" s="19"/>
      <c r="AM122" s="19"/>
      <c r="AN122" s="19"/>
      <c r="AO122" s="20"/>
      <c r="AP122" s="25"/>
    </row>
    <row r="123" spans="1:246" s="2" customFormat="1" x14ac:dyDescent="0.25">
      <c r="A123" s="20">
        <v>9</v>
      </c>
      <c r="B123" s="21" t="s">
        <v>63</v>
      </c>
      <c r="C123" s="22"/>
      <c r="D123" s="23"/>
      <c r="E123" s="23" t="s">
        <v>64</v>
      </c>
      <c r="F123" s="360">
        <v>2093.41</v>
      </c>
      <c r="G123" s="360"/>
      <c r="H123" s="360">
        <v>2093.41</v>
      </c>
      <c r="I123" s="382">
        <v>2094.41</v>
      </c>
      <c r="J123" s="360">
        <v>2093.41</v>
      </c>
      <c r="K123" s="382">
        <v>2094.41</v>
      </c>
      <c r="L123" s="360">
        <v>2093.41</v>
      </c>
      <c r="M123" s="68">
        <f>M120/M118*1000</f>
        <v>2093.4101792106335</v>
      </c>
      <c r="N123" s="360">
        <v>2093.41</v>
      </c>
      <c r="O123" s="68">
        <f>O120/O118*1000</f>
        <v>2093.4100229873625</v>
      </c>
      <c r="P123" s="360">
        <v>2093.41</v>
      </c>
      <c r="Q123" s="68">
        <f>Q120/Q118*1000</f>
        <v>2093.4094704952736</v>
      </c>
      <c r="R123" s="360">
        <v>2093.41</v>
      </c>
      <c r="S123" s="360"/>
      <c r="T123" s="360">
        <v>2093.41</v>
      </c>
      <c r="U123" s="360">
        <v>2093.41</v>
      </c>
      <c r="V123" s="360">
        <v>2093.41</v>
      </c>
      <c r="W123" s="360"/>
      <c r="X123" s="360">
        <v>2093.41</v>
      </c>
      <c r="Y123" s="360"/>
      <c r="Z123" s="360">
        <v>2093.41</v>
      </c>
      <c r="AA123" s="360"/>
      <c r="AB123" s="360">
        <v>2093.41</v>
      </c>
      <c r="AC123" s="360"/>
      <c r="AD123" s="360">
        <v>2093.41</v>
      </c>
      <c r="AE123" s="360"/>
      <c r="AF123" s="360">
        <v>2093.41</v>
      </c>
      <c r="AG123" s="360"/>
      <c r="AH123" s="360">
        <v>2093.41</v>
      </c>
      <c r="AI123" s="360"/>
      <c r="AJ123" s="360">
        <v>2093.41</v>
      </c>
      <c r="AK123" s="360"/>
      <c r="AL123" s="360">
        <v>2093.41</v>
      </c>
      <c r="AM123" s="360"/>
      <c r="AN123" s="360">
        <v>2093.41</v>
      </c>
      <c r="AO123" s="20"/>
      <c r="AP123" s="25"/>
    </row>
    <row r="124" spans="1:246" s="2" customFormat="1" x14ac:dyDescent="0.25">
      <c r="A124" s="20">
        <v>10</v>
      </c>
      <c r="B124" s="21" t="s">
        <v>49</v>
      </c>
      <c r="C124" s="22"/>
      <c r="D124" s="23"/>
      <c r="E124" s="23" t="s">
        <v>64</v>
      </c>
      <c r="F124" s="20">
        <f>ROUND(F127/F118*1000,2)</f>
        <v>1972.38</v>
      </c>
      <c r="G124" s="23"/>
      <c r="H124" s="20">
        <f>ROUND(H127/H118*1000,2)</f>
        <v>1916.06</v>
      </c>
      <c r="I124" s="20">
        <f>ROUND(I127/I118*1000,2)</f>
        <v>2365.77</v>
      </c>
      <c r="J124" s="20">
        <f>ROUND(J127/J118*1000,2)</f>
        <v>1784.98</v>
      </c>
      <c r="K124" s="20">
        <f>ROUND(K127/K118*1000,2)</f>
        <v>1944.76</v>
      </c>
      <c r="L124" s="20">
        <f>ROUND(L127/L118*1000,3)</f>
        <v>1692.5820000000001</v>
      </c>
      <c r="M124" s="20">
        <f>ROUND(M127/M118*1000,3)</f>
        <v>1147.9390000000001</v>
      </c>
      <c r="N124" s="20">
        <f t="shared" ref="N124:AN124" si="328">ROUND(N127/N118*1000,2)</f>
        <v>1686.82</v>
      </c>
      <c r="O124" s="20">
        <f t="shared" si="328"/>
        <v>1737.89</v>
      </c>
      <c r="P124" s="20">
        <f t="shared" si="328"/>
        <v>2045.14</v>
      </c>
      <c r="Q124" s="20">
        <f t="shared" si="328"/>
        <v>3511.81</v>
      </c>
      <c r="R124" s="20">
        <f t="shared" si="328"/>
        <v>2205.64</v>
      </c>
      <c r="S124" s="20">
        <f t="shared" si="328"/>
        <v>3753.14</v>
      </c>
      <c r="T124" s="20">
        <f t="shared" si="328"/>
        <v>1939.84</v>
      </c>
      <c r="U124" s="20">
        <f t="shared" si="328"/>
        <v>2125.1999999999998</v>
      </c>
      <c r="V124" s="20">
        <f t="shared" si="328"/>
        <v>2789.79</v>
      </c>
      <c r="W124" s="20"/>
      <c r="X124" s="20">
        <f t="shared" si="328"/>
        <v>2342.38</v>
      </c>
      <c r="Y124" s="20"/>
      <c r="Z124" s="20">
        <f t="shared" si="328"/>
        <v>2621.48</v>
      </c>
      <c r="AA124" s="20"/>
      <c r="AB124" s="20">
        <f t="shared" si="328"/>
        <v>2316.13</v>
      </c>
      <c r="AC124" s="20"/>
      <c r="AD124" s="20">
        <f t="shared" si="328"/>
        <v>2737.49</v>
      </c>
      <c r="AE124" s="20"/>
      <c r="AF124" s="20">
        <f t="shared" si="328"/>
        <v>2823.63</v>
      </c>
      <c r="AG124" s="20"/>
      <c r="AH124" s="20">
        <f t="shared" si="328"/>
        <v>1829.67</v>
      </c>
      <c r="AI124" s="20"/>
      <c r="AJ124" s="20">
        <f t="shared" si="328"/>
        <v>2058.92</v>
      </c>
      <c r="AK124" s="20"/>
      <c r="AL124" s="20">
        <f t="shared" si="328"/>
        <v>1805.24</v>
      </c>
      <c r="AM124" s="20"/>
      <c r="AN124" s="20">
        <f t="shared" si="328"/>
        <v>1741.73</v>
      </c>
      <c r="AO124" s="20"/>
      <c r="AP124" s="25"/>
    </row>
    <row r="125" spans="1:246" s="2" customFormat="1" x14ac:dyDescent="0.25">
      <c r="A125" s="20"/>
      <c r="B125" s="21"/>
      <c r="C125" s="22"/>
      <c r="D125" s="23"/>
      <c r="E125" s="24"/>
      <c r="F125" s="360"/>
      <c r="G125" s="23"/>
      <c r="H125" s="360"/>
      <c r="I125" s="382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  <c r="AG125" s="20"/>
      <c r="AH125" s="20"/>
      <c r="AI125" s="20"/>
      <c r="AJ125" s="20"/>
      <c r="AK125" s="20"/>
      <c r="AL125" s="20"/>
      <c r="AM125" s="20"/>
      <c r="AN125" s="20"/>
      <c r="AO125" s="20"/>
      <c r="AP125" s="25"/>
    </row>
    <row r="126" spans="1:246" s="2" customFormat="1" x14ac:dyDescent="0.25">
      <c r="A126" s="20"/>
      <c r="B126" s="25"/>
      <c r="C126" s="25"/>
      <c r="D126" s="25"/>
      <c r="E126" s="24"/>
      <c r="F126" s="23"/>
      <c r="G126" s="23"/>
      <c r="H126" s="23"/>
      <c r="I126" s="23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5"/>
    </row>
    <row r="127" spans="1:246" s="2" customFormat="1" x14ac:dyDescent="0.25">
      <c r="A127" s="20">
        <v>11</v>
      </c>
      <c r="B127" s="21" t="s">
        <v>35</v>
      </c>
      <c r="C127" s="22"/>
      <c r="D127" s="23"/>
      <c r="E127" s="23" t="s">
        <v>33</v>
      </c>
      <c r="F127" s="177">
        <f>SUM(F130:F140)</f>
        <v>15518.66</v>
      </c>
      <c r="G127" s="70">
        <f>G130+G131+G132+G133+G134+G135+G137+G138+G139+G140</f>
        <v>99.990000000000009</v>
      </c>
      <c r="H127" s="177">
        <f>J127+R127+Z127+AH127</f>
        <v>14728.777999999998</v>
      </c>
      <c r="I127" s="177">
        <f>K127+S127+AA127+AI127</f>
        <v>10310.914246668521</v>
      </c>
      <c r="J127" s="71">
        <f>L127+N127+P127</f>
        <v>5964.4369999999999</v>
      </c>
      <c r="K127" s="71">
        <f>M127+O127+Q127</f>
        <v>6502.6782466685208</v>
      </c>
      <c r="L127" s="20">
        <f t="shared" ref="L127:S127" si="329">L130+L131+L132+L133+L134+L135+L137+L138+L139+L140</f>
        <v>2273.8990000000003</v>
      </c>
      <c r="M127" s="174">
        <f t="shared" si="329"/>
        <v>1574.2866124653997</v>
      </c>
      <c r="N127" s="20">
        <f t="shared" si="329"/>
        <v>1862.6490000000001</v>
      </c>
      <c r="O127" s="38">
        <f t="shared" si="329"/>
        <v>1957.3375269845517</v>
      </c>
      <c r="P127" s="20">
        <f t="shared" si="329"/>
        <v>1827.8889999999997</v>
      </c>
      <c r="Q127" s="174">
        <f>Q130+Q131+Q132+Q133+Q134+Q135+Q137+Q138+Q139+Q140</f>
        <v>2971.0541072185697</v>
      </c>
      <c r="R127" s="20">
        <f t="shared" si="329"/>
        <v>2232.8969999999999</v>
      </c>
      <c r="S127" s="20">
        <f t="shared" si="329"/>
        <v>3808.2359999999999</v>
      </c>
      <c r="T127" s="20">
        <f>T130+T131+T132+T133+T134+T135+T137+T138+T139+AB140</f>
        <v>1155.9490000000001</v>
      </c>
      <c r="U127" s="20">
        <f>SUM(U130:U140)</f>
        <v>1274.1209999999999</v>
      </c>
      <c r="V127" s="20">
        <f>V130+V131+V132+V133+V134+V135+V137+V138+V139+AD140</f>
        <v>632.529</v>
      </c>
      <c r="W127" s="20">
        <f>SUM(W130:W140)</f>
        <v>817.97100000000012</v>
      </c>
      <c r="X127" s="20">
        <f>X130+X131+X132+X133+X134+X135+X137+X138+X139+AF140</f>
        <v>444.41900000000004</v>
      </c>
      <c r="Y127" s="20">
        <f>SUM(Y130:Y140)</f>
        <v>1894.414</v>
      </c>
      <c r="Z127" s="20">
        <f>AB127+AD127+AF127</f>
        <v>1432.797</v>
      </c>
      <c r="AA127" s="20"/>
      <c r="AB127" s="20">
        <f t="shared" ref="AB127:AN127" si="330">AB130+AB131+AB132+AB133+AB134+AB135+AB137+AB138+AB139+AB140</f>
        <v>439.87900000000002</v>
      </c>
      <c r="AC127" s="20"/>
      <c r="AD127" s="20">
        <f t="shared" si="330"/>
        <v>448.09900000000005</v>
      </c>
      <c r="AE127" s="20"/>
      <c r="AF127" s="20">
        <f t="shared" si="330"/>
        <v>544.81899999999996</v>
      </c>
      <c r="AG127" s="20"/>
      <c r="AH127" s="20">
        <f t="shared" si="330"/>
        <v>5098.6469999999999</v>
      </c>
      <c r="AI127" s="20"/>
      <c r="AJ127" s="20">
        <f t="shared" si="330"/>
        <v>1193.6789999999999</v>
      </c>
      <c r="AK127" s="20"/>
      <c r="AL127" s="20">
        <f t="shared" si="330"/>
        <v>1738.5190000000002</v>
      </c>
      <c r="AM127" s="20"/>
      <c r="AN127" s="20">
        <f t="shared" si="330"/>
        <v>2166.4489999999996</v>
      </c>
      <c r="AO127" s="20"/>
      <c r="AP127" s="25"/>
    </row>
    <row r="128" spans="1:246" s="2" customFormat="1" x14ac:dyDescent="0.25">
      <c r="A128" s="24"/>
      <c r="B128" s="21" t="s">
        <v>36</v>
      </c>
      <c r="C128" s="22"/>
      <c r="D128" s="23"/>
      <c r="E128" s="23"/>
      <c r="F128" s="23"/>
      <c r="G128" s="23"/>
      <c r="H128" s="360"/>
      <c r="I128" s="70"/>
      <c r="J128" s="496">
        <f>I128-I129</f>
        <v>0</v>
      </c>
      <c r="K128" s="496">
        <f>SUM(K130:K140)</f>
        <v>6502.6782466685208</v>
      </c>
      <c r="L128" s="496">
        <f>M128+O128+Q128</f>
        <v>6502.6782466685208</v>
      </c>
      <c r="M128" s="496">
        <f>SUM(M130:M140)</f>
        <v>1574.2866124653997</v>
      </c>
      <c r="N128" s="24"/>
      <c r="O128" s="496">
        <f>SUM(O130:O140)</f>
        <v>1957.3375269845517</v>
      </c>
      <c r="P128" s="24"/>
      <c r="Q128" s="496">
        <f>SUM(Q130:Q140)</f>
        <v>2971.0541072185697</v>
      </c>
      <c r="R128" s="565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1"/>
      <c r="AH128" s="21"/>
      <c r="AI128" s="21"/>
      <c r="AJ128" s="24"/>
      <c r="AK128" s="24"/>
      <c r="AL128" s="24"/>
      <c r="AM128" s="24"/>
      <c r="AN128" s="24"/>
      <c r="AO128" s="24"/>
      <c r="AP128" s="25"/>
    </row>
    <row r="129" spans="1:41" s="2" customFormat="1" x14ac:dyDescent="0.25">
      <c r="A129" s="24"/>
      <c r="B129" s="22"/>
      <c r="C129" s="22"/>
      <c r="D129" s="22"/>
      <c r="E129" s="24"/>
      <c r="F129" s="24"/>
      <c r="G129" s="24"/>
      <c r="H129" s="19"/>
      <c r="I129" s="19"/>
      <c r="J129" s="5"/>
      <c r="K129" s="5"/>
      <c r="L129" s="5"/>
      <c r="M129" s="5"/>
      <c r="N129" s="24"/>
      <c r="O129" s="24"/>
      <c r="P129" s="24"/>
      <c r="Q129" s="24"/>
      <c r="R129" s="24"/>
      <c r="S129" s="24"/>
      <c r="T129" s="24"/>
      <c r="U129" s="24"/>
      <c r="V129" s="24"/>
      <c r="W129" s="22"/>
      <c r="X129" s="24"/>
      <c r="Y129" s="22"/>
      <c r="Z129" s="24"/>
      <c r="AA129" s="22"/>
      <c r="AB129" s="22"/>
      <c r="AC129" s="22"/>
      <c r="AD129" s="21"/>
      <c r="AE129" s="21"/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</row>
    <row r="130" spans="1:41" s="2" customFormat="1" x14ac:dyDescent="0.25">
      <c r="A130" s="27" t="s">
        <v>65</v>
      </c>
      <c r="B130" s="34" t="s">
        <v>41</v>
      </c>
      <c r="C130" s="32"/>
      <c r="D130" s="35"/>
      <c r="E130" s="30" t="s">
        <v>33</v>
      </c>
      <c r="F130" s="14">
        <v>3634.06</v>
      </c>
      <c r="G130" s="14">
        <f>ROUND(H130/$H$127*100,2)</f>
        <v>24.67</v>
      </c>
      <c r="H130" s="360">
        <f t="shared" ref="H130:I140" si="331">J130+R130+Z130+AH130</f>
        <v>3634.06</v>
      </c>
      <c r="I130" s="382">
        <f t="shared" si="331"/>
        <v>1559.7190000000001</v>
      </c>
      <c r="J130" s="26">
        <f t="shared" ref="J130:K140" si="332">L130+N130+P130</f>
        <v>1086.58</v>
      </c>
      <c r="K130" s="26">
        <f>M130+O130+Q130</f>
        <v>849.92200000000003</v>
      </c>
      <c r="L130" s="20">
        <f>ROUND(3634.06*10.7%,2)</f>
        <v>388.84</v>
      </c>
      <c r="M130" s="20">
        <v>289.7</v>
      </c>
      <c r="N130" s="20">
        <f>ROUND(3634.06*8.9%,2)</f>
        <v>323.43</v>
      </c>
      <c r="O130" s="20">
        <f>21.471+234.917</f>
        <v>256.38799999999998</v>
      </c>
      <c r="P130" s="20">
        <f>ROUND(3634.06*10.3%,2)</f>
        <v>374.31</v>
      </c>
      <c r="Q130" s="20">
        <f>21.495+282.339</f>
        <v>303.834</v>
      </c>
      <c r="R130" s="14">
        <f t="shared" ref="R130:S139" si="333">T130+V130+X130</f>
        <v>795.86</v>
      </c>
      <c r="S130" s="14">
        <f t="shared" si="333"/>
        <v>709.79700000000003</v>
      </c>
      <c r="T130" s="20">
        <f>ROUND(3634.06*8.4%,2)</f>
        <v>305.26</v>
      </c>
      <c r="U130" s="20">
        <f>224.539+20.858</f>
        <v>245.39699999999999</v>
      </c>
      <c r="V130" s="20">
        <f>ROUND(3634.06*8.3%,2)</f>
        <v>301.63</v>
      </c>
      <c r="W130" s="20">
        <f>237.061+20.919</f>
        <v>257.98</v>
      </c>
      <c r="X130" s="20">
        <f>ROUND(3634.06*5.2%,2)</f>
        <v>188.97</v>
      </c>
      <c r="Y130" s="14">
        <f>160.022+46.398</f>
        <v>206.42</v>
      </c>
      <c r="Z130" s="14">
        <f t="shared" ref="Z130:Z140" si="334">AB130+AD130+AF130</f>
        <v>657.77</v>
      </c>
      <c r="AA130" s="14"/>
      <c r="AB130" s="20">
        <f>ROUND(3634.06*5.1%,2)</f>
        <v>185.34</v>
      </c>
      <c r="AC130" s="20"/>
      <c r="AD130" s="20">
        <f>ROUND(3634.06*5.7%,2)</f>
        <v>207.14</v>
      </c>
      <c r="AE130" s="20"/>
      <c r="AF130" s="20">
        <f>ROUND(3634.06*7.3%,2)</f>
        <v>265.29000000000002</v>
      </c>
      <c r="AG130" s="14"/>
      <c r="AH130" s="14">
        <f t="shared" ref="AH130:AH140" si="335">AJ130+AL130+AN130</f>
        <v>1093.8499999999999</v>
      </c>
      <c r="AI130" s="14"/>
      <c r="AJ130" s="20">
        <f>ROUND(3634.06*9.2%,2)</f>
        <v>334.33</v>
      </c>
      <c r="AK130" s="20"/>
      <c r="AL130" s="20">
        <f>ROUND(3634.06*9.9%,2)</f>
        <v>359.77</v>
      </c>
      <c r="AM130" s="20"/>
      <c r="AN130" s="20">
        <f>ROUND(3634.06*11%,2)</f>
        <v>399.75</v>
      </c>
      <c r="AO130" s="20"/>
    </row>
    <row r="131" spans="1:41" s="2" customFormat="1" x14ac:dyDescent="0.25">
      <c r="A131" s="36" t="s">
        <v>66</v>
      </c>
      <c r="B131" s="21" t="s">
        <v>42</v>
      </c>
      <c r="C131" s="22"/>
      <c r="D131" s="23"/>
      <c r="E131" s="23" t="s">
        <v>33</v>
      </c>
      <c r="F131" s="14">
        <v>959.39</v>
      </c>
      <c r="G131" s="14">
        <f t="shared" ref="G131:G140" si="336">ROUND(H131/$H$127*100,2)</f>
        <v>6.46</v>
      </c>
      <c r="H131" s="365">
        <f t="shared" si="331"/>
        <v>952.2</v>
      </c>
      <c r="I131" s="388">
        <f t="shared" si="331"/>
        <v>407.10399999999993</v>
      </c>
      <c r="J131" s="71">
        <f t="shared" si="332"/>
        <v>284.70000000000005</v>
      </c>
      <c r="K131" s="71">
        <f>M131+O131+Q131</f>
        <v>221.505</v>
      </c>
      <c r="L131" s="20">
        <f>ROUND(L130*26.2%,1)</f>
        <v>101.9</v>
      </c>
      <c r="M131" s="20">
        <v>75.64</v>
      </c>
      <c r="N131" s="20">
        <f>ROUND(N130*26.2%,1)</f>
        <v>84.7</v>
      </c>
      <c r="O131" s="20">
        <f>37.963+9.02+6.813+2.584+4.698+0.47+5.625</f>
        <v>67.173000000000002</v>
      </c>
      <c r="P131" s="20">
        <f>ROUND(P130*26.2%,1)</f>
        <v>98.1</v>
      </c>
      <c r="Q131" s="20">
        <f>45.25+10.522+8.087+3.067+5.577+0.558+5.631</f>
        <v>78.691999999999993</v>
      </c>
      <c r="R131" s="14">
        <f t="shared" si="333"/>
        <v>208.5</v>
      </c>
      <c r="S131" s="14">
        <f t="shared" si="333"/>
        <v>185.59899999999996</v>
      </c>
      <c r="T131" s="20">
        <f>ROUND(T130*26.2%,1)</f>
        <v>80</v>
      </c>
      <c r="U131" s="20">
        <f>36.095+8.532+6.471+2.454+4.463+0.446+5.465</f>
        <v>63.926000000000002</v>
      </c>
      <c r="V131" s="20">
        <f>ROUND(V130*26.2%,1)</f>
        <v>79</v>
      </c>
      <c r="W131" s="20">
        <f>38.568+8.845+6.875+2.608+4.741+0.474+5.481</f>
        <v>67.591999999999985</v>
      </c>
      <c r="X131" s="20">
        <f>ROUND(X130*26.2%,1)</f>
        <v>49.5</v>
      </c>
      <c r="Y131" s="14">
        <f>12.156+26.586+5.418+4.641+1.76+3.2+0.32</f>
        <v>54.080999999999996</v>
      </c>
      <c r="Z131" s="14">
        <f t="shared" si="334"/>
        <v>172.4</v>
      </c>
      <c r="AA131" s="14"/>
      <c r="AB131" s="20">
        <f>ROUND(AB130*26.2%,1)</f>
        <v>48.6</v>
      </c>
      <c r="AC131" s="20"/>
      <c r="AD131" s="20">
        <f>ROUND(AD130*26.2%,1)</f>
        <v>54.3</v>
      </c>
      <c r="AE131" s="20"/>
      <c r="AF131" s="20">
        <f>ROUND(AF130*26.2%,1)</f>
        <v>69.5</v>
      </c>
      <c r="AG131" s="14"/>
      <c r="AH131" s="14">
        <f t="shared" si="335"/>
        <v>286.59999999999997</v>
      </c>
      <c r="AI131" s="14"/>
      <c r="AJ131" s="20">
        <f>ROUND(AJ130*26.2%,1)</f>
        <v>87.6</v>
      </c>
      <c r="AK131" s="20"/>
      <c r="AL131" s="20">
        <f>ROUND(AL130*26.2%,1)</f>
        <v>94.3</v>
      </c>
      <c r="AM131" s="20"/>
      <c r="AN131" s="20">
        <f>ROUND(AN130*26.2%,1)</f>
        <v>104.7</v>
      </c>
      <c r="AO131" s="20"/>
    </row>
    <row r="132" spans="1:41" s="2" customFormat="1" x14ac:dyDescent="0.25">
      <c r="A132" s="36" t="s">
        <v>67</v>
      </c>
      <c r="B132" s="21" t="s">
        <v>43</v>
      </c>
      <c r="C132" s="22"/>
      <c r="D132" s="23"/>
      <c r="E132" s="23" t="s">
        <v>33</v>
      </c>
      <c r="F132" s="14">
        <v>123.6</v>
      </c>
      <c r="G132" s="14">
        <f t="shared" si="336"/>
        <v>0.88</v>
      </c>
      <c r="H132" s="365">
        <f t="shared" si="331"/>
        <v>129.108</v>
      </c>
      <c r="I132" s="388">
        <f t="shared" si="331"/>
        <v>63.644999999999996</v>
      </c>
      <c r="J132" s="71">
        <f t="shared" si="332"/>
        <v>32.277000000000001</v>
      </c>
      <c r="K132" s="71">
        <f t="shared" si="332"/>
        <v>31.707999999999998</v>
      </c>
      <c r="L132" s="20">
        <v>10.759</v>
      </c>
      <c r="M132" s="20">
        <v>10.19</v>
      </c>
      <c r="N132" s="20">
        <v>10.759</v>
      </c>
      <c r="O132" s="20">
        <v>10.759</v>
      </c>
      <c r="P132" s="20">
        <v>10.759</v>
      </c>
      <c r="Q132" s="313">
        <v>10.759</v>
      </c>
      <c r="R132" s="14">
        <f t="shared" si="333"/>
        <v>32.277000000000001</v>
      </c>
      <c r="S132" s="14">
        <f t="shared" si="333"/>
        <v>31.936999999999998</v>
      </c>
      <c r="T132" s="20">
        <v>10.759</v>
      </c>
      <c r="U132" s="20">
        <v>10.755000000000001</v>
      </c>
      <c r="V132" s="20">
        <v>10.759</v>
      </c>
      <c r="W132" s="20">
        <v>10.590999999999999</v>
      </c>
      <c r="X132" s="20">
        <v>10.759</v>
      </c>
      <c r="Y132" s="14">
        <v>10.590999999999999</v>
      </c>
      <c r="Z132" s="14">
        <f t="shared" si="334"/>
        <v>32.277000000000001</v>
      </c>
      <c r="AA132" s="14"/>
      <c r="AB132" s="20">
        <v>10.759</v>
      </c>
      <c r="AC132" s="20"/>
      <c r="AD132" s="20">
        <v>10.759</v>
      </c>
      <c r="AE132" s="20"/>
      <c r="AF132" s="20">
        <v>10.759</v>
      </c>
      <c r="AG132" s="14"/>
      <c r="AH132" s="14">
        <f t="shared" si="335"/>
        <v>32.277000000000001</v>
      </c>
      <c r="AI132" s="14"/>
      <c r="AJ132" s="20">
        <v>10.759</v>
      </c>
      <c r="AK132" s="20"/>
      <c r="AL132" s="20">
        <v>10.759</v>
      </c>
      <c r="AM132" s="20"/>
      <c r="AN132" s="20">
        <v>10.759</v>
      </c>
      <c r="AO132" s="20"/>
    </row>
    <row r="133" spans="1:41" s="2" customFormat="1" x14ac:dyDescent="0.25">
      <c r="A133" s="36" t="s">
        <v>68</v>
      </c>
      <c r="B133" s="21" t="s">
        <v>44</v>
      </c>
      <c r="C133" s="22"/>
      <c r="D133" s="23"/>
      <c r="E133" s="23" t="s">
        <v>33</v>
      </c>
      <c r="F133" s="14">
        <v>214.03</v>
      </c>
      <c r="G133" s="14">
        <f t="shared" si="336"/>
        <v>1.42</v>
      </c>
      <c r="H133" s="365">
        <f t="shared" si="331"/>
        <v>209.09</v>
      </c>
      <c r="I133" s="388">
        <f t="shared" si="331"/>
        <v>131.48399999999998</v>
      </c>
      <c r="J133" s="71">
        <f t="shared" si="332"/>
        <v>96.18</v>
      </c>
      <c r="K133" s="71">
        <f t="shared" si="332"/>
        <v>113.10299999999999</v>
      </c>
      <c r="L133" s="20">
        <f>ROUND(214.03/9576.6*L111,2)</f>
        <v>39.08</v>
      </c>
      <c r="M133" s="20">
        <v>20.03</v>
      </c>
      <c r="N133" s="20">
        <f t="shared" ref="N133:P133" si="337">ROUND(214.03/9576.6*N111,2)</f>
        <v>31.7</v>
      </c>
      <c r="O133" s="20">
        <f>11.432+62.291+1.002</f>
        <v>74.724999999999994</v>
      </c>
      <c r="P133" s="20">
        <f t="shared" si="337"/>
        <v>25.4</v>
      </c>
      <c r="Q133" s="313">
        <f>2.096+12.448+0.136+3.668</f>
        <v>18.347999999999999</v>
      </c>
      <c r="R133" s="14">
        <f t="shared" si="333"/>
        <v>24.09</v>
      </c>
      <c r="S133" s="14">
        <f t="shared" si="333"/>
        <v>18.381</v>
      </c>
      <c r="T133" s="20">
        <f>ROUND(214.03/9576.6*T111,2)</f>
        <v>16.13</v>
      </c>
      <c r="U133" s="20">
        <f>0.26</f>
        <v>0.26</v>
      </c>
      <c r="V133" s="20">
        <f t="shared" ref="V133:X133" si="338">ROUND(214.03/9576.6*V111,2)</f>
        <v>4.4800000000000004</v>
      </c>
      <c r="W133" s="20">
        <f>10.681+2.168</f>
        <v>12.849</v>
      </c>
      <c r="X133" s="20">
        <f t="shared" si="338"/>
        <v>3.48</v>
      </c>
      <c r="Y133" s="14">
        <f>4.357+0.317+0.598</f>
        <v>5.2720000000000002</v>
      </c>
      <c r="Z133" s="14">
        <f t="shared" si="334"/>
        <v>9.48</v>
      </c>
      <c r="AA133" s="14"/>
      <c r="AB133" s="20">
        <f>ROUND(214.03/9576.6*AB111,2)</f>
        <v>3.48</v>
      </c>
      <c r="AC133" s="20"/>
      <c r="AD133" s="20">
        <f t="shared" ref="AD133:AF133" si="339">ROUND(214.03/9576.6*AD111,2)</f>
        <v>2.44</v>
      </c>
      <c r="AE133" s="20"/>
      <c r="AF133" s="20">
        <f t="shared" si="339"/>
        <v>3.56</v>
      </c>
      <c r="AG133" s="14"/>
      <c r="AH133" s="14">
        <f t="shared" si="335"/>
        <v>79.34</v>
      </c>
      <c r="AI133" s="14"/>
      <c r="AJ133" s="20">
        <f>ROUND(214.03/9576.6*AJ111,2)</f>
        <v>15.77</v>
      </c>
      <c r="AK133" s="20"/>
      <c r="AL133" s="20">
        <f t="shared" ref="AL133:AN133" si="340">ROUND(214.03/9576.6*AL111,2)</f>
        <v>27.42</v>
      </c>
      <c r="AM133" s="20"/>
      <c r="AN133" s="20">
        <f t="shared" si="340"/>
        <v>36.15</v>
      </c>
      <c r="AO133" s="20"/>
    </row>
    <row r="134" spans="1:41" s="2" customFormat="1" x14ac:dyDescent="0.25">
      <c r="A134" s="36" t="s">
        <v>69</v>
      </c>
      <c r="B134" s="21" t="s">
        <v>70</v>
      </c>
      <c r="C134" s="22"/>
      <c r="D134" s="23"/>
      <c r="E134" s="23" t="s">
        <v>33</v>
      </c>
      <c r="F134" s="14">
        <v>5603.25</v>
      </c>
      <c r="G134" s="14">
        <f t="shared" si="336"/>
        <v>34.42</v>
      </c>
      <c r="H134" s="365">
        <f t="shared" si="331"/>
        <v>5069</v>
      </c>
      <c r="I134" s="388">
        <f t="shared" si="331"/>
        <v>3492.9740000000002</v>
      </c>
      <c r="J134" s="71">
        <f t="shared" si="332"/>
        <v>2331.5</v>
      </c>
      <c r="K134" s="71">
        <f t="shared" si="332"/>
        <v>2799.7429999999999</v>
      </c>
      <c r="L134" s="20">
        <f>ROUND(L114*0.25293/0.44286*995.0343/1000,1)</f>
        <v>947.3</v>
      </c>
      <c r="M134" s="20">
        <v>781.98</v>
      </c>
      <c r="N134" s="20">
        <f>ROUND(N114*0.25293/0.44286*995.0343/1000,1)</f>
        <v>768.4</v>
      </c>
      <c r="O134" s="20">
        <v>1127.425</v>
      </c>
      <c r="P134" s="20">
        <f>ROUND(P114*0.25293/0.44286*995.0343/1000,1)</f>
        <v>615.79999999999995</v>
      </c>
      <c r="Q134" s="313">
        <v>890.33799999999997</v>
      </c>
      <c r="R134" s="14">
        <f t="shared" si="333"/>
        <v>584</v>
      </c>
      <c r="S134" s="14">
        <f t="shared" si="333"/>
        <v>693.23099999999999</v>
      </c>
      <c r="T134" s="20">
        <f>ROUND(T114*0.25293/0.44286*995.0343/1000,1)</f>
        <v>391</v>
      </c>
      <c r="U134" s="20">
        <v>428.94400000000002</v>
      </c>
      <c r="V134" s="20">
        <f>ROUND(V114*0.25293/0.44286*995.0343/1000,1)</f>
        <v>108.7</v>
      </c>
      <c r="W134" s="20">
        <f>173.376</f>
        <v>173.376</v>
      </c>
      <c r="X134" s="20">
        <f>ROUND(X114*0.25293/0.44286*995.0343/1000,1)</f>
        <v>84.3</v>
      </c>
      <c r="Y134" s="14">
        <v>90.911000000000001</v>
      </c>
      <c r="Z134" s="14">
        <f t="shared" si="334"/>
        <v>230.00000000000003</v>
      </c>
      <c r="AA134" s="14"/>
      <c r="AB134" s="20">
        <f>ROUND(AB114*0.25293/0.44286*995.0343/1000,1)</f>
        <v>84.4</v>
      </c>
      <c r="AC134" s="20"/>
      <c r="AD134" s="20">
        <f>ROUND(AD114*0.25293/0.44286*995.0343/1000,1)</f>
        <v>59.2</v>
      </c>
      <c r="AE134" s="20"/>
      <c r="AF134" s="20">
        <f>ROUND(AF114*0.25293/0.44286*995.0343/1000,1)</f>
        <v>86.4</v>
      </c>
      <c r="AG134" s="14"/>
      <c r="AH134" s="14">
        <f t="shared" si="335"/>
        <v>1923.4999999999998</v>
      </c>
      <c r="AI134" s="14"/>
      <c r="AJ134" s="20">
        <f>ROUND(AJ114*0.25293/0.44286*995.0343/1000,1)</f>
        <v>382.4</v>
      </c>
      <c r="AK134" s="20"/>
      <c r="AL134" s="20">
        <f>ROUND(AL114*0.25293/0.44286*995.0343/1000,1)</f>
        <v>664.8</v>
      </c>
      <c r="AM134" s="20"/>
      <c r="AN134" s="20">
        <f>ROUND(AN114*0.25293/0.44286*995.0343/1000,1)</f>
        <v>876.3</v>
      </c>
      <c r="AO134" s="20"/>
    </row>
    <row r="135" spans="1:41" s="2" customFormat="1" x14ac:dyDescent="0.25">
      <c r="A135" s="36" t="s">
        <v>71</v>
      </c>
      <c r="B135" s="21" t="s">
        <v>72</v>
      </c>
      <c r="C135" s="22"/>
      <c r="D135" s="23"/>
      <c r="E135" s="23" t="s">
        <v>33</v>
      </c>
      <c r="F135" s="14">
        <v>34.869999999999997</v>
      </c>
      <c r="G135" s="14">
        <f t="shared" si="336"/>
        <v>0.32</v>
      </c>
      <c r="H135" s="365">
        <f t="shared" si="331"/>
        <v>47.6</v>
      </c>
      <c r="I135" s="388">
        <f t="shared" si="331"/>
        <v>1.8649999999999998</v>
      </c>
      <c r="J135" s="71">
        <f t="shared" si="332"/>
        <v>21.900000000000002</v>
      </c>
      <c r="K135" s="71">
        <f t="shared" si="332"/>
        <v>0.92999999999999994</v>
      </c>
      <c r="L135" s="20">
        <f>ROUND(L111*0.5*10.17/1000,1)</f>
        <v>8.9</v>
      </c>
      <c r="M135" s="20">
        <v>0.32</v>
      </c>
      <c r="N135" s="20">
        <f>ROUND(N111*0.5*10.17/1000,1)</f>
        <v>7.2</v>
      </c>
      <c r="O135" s="20">
        <v>0.29499999999999998</v>
      </c>
      <c r="P135" s="20">
        <f>ROUND(P111*0.5*10.17/1000,1)</f>
        <v>5.8</v>
      </c>
      <c r="Q135" s="313">
        <v>0.315</v>
      </c>
      <c r="R135" s="14">
        <f t="shared" si="333"/>
        <v>5.5</v>
      </c>
      <c r="S135" s="14">
        <f t="shared" si="333"/>
        <v>0.93499999999999994</v>
      </c>
      <c r="T135" s="20">
        <f>ROUND(T111*0.5*10.17/1000,1)</f>
        <v>3.7</v>
      </c>
      <c r="U135" s="20">
        <v>0.315</v>
      </c>
      <c r="V135" s="20">
        <f>ROUND(V111*0.5*10.17/1000,1)</f>
        <v>1</v>
      </c>
      <c r="W135" s="20">
        <v>0.14199999999999999</v>
      </c>
      <c r="X135" s="20">
        <f>ROUND(X111*0.5*10.17/1000,1)</f>
        <v>0.8</v>
      </c>
      <c r="Y135" s="14">
        <v>0.47799999999999998</v>
      </c>
      <c r="Z135" s="14">
        <f t="shared" si="334"/>
        <v>2.2000000000000002</v>
      </c>
      <c r="AA135" s="14"/>
      <c r="AB135" s="20">
        <f>ROUND(AB111*0.5*10.17/1000,1)</f>
        <v>0.8</v>
      </c>
      <c r="AC135" s="20"/>
      <c r="AD135" s="20">
        <f>ROUND(AD111*0.5*10.17/1000,1)</f>
        <v>0.6</v>
      </c>
      <c r="AE135" s="20"/>
      <c r="AF135" s="20">
        <f>ROUND(AF111*0.5*10.17/1000,1)</f>
        <v>0.8</v>
      </c>
      <c r="AG135" s="14"/>
      <c r="AH135" s="14">
        <f t="shared" si="335"/>
        <v>18</v>
      </c>
      <c r="AI135" s="14"/>
      <c r="AJ135" s="20">
        <f>ROUND(AJ111*0.5*10.17/1000,1)</f>
        <v>3.6</v>
      </c>
      <c r="AK135" s="20"/>
      <c r="AL135" s="20">
        <f>ROUND(AL111*0.5*10.17/1000,1)</f>
        <v>6.2</v>
      </c>
      <c r="AM135" s="20"/>
      <c r="AN135" s="20">
        <f>ROUND(AN111*0.5*10.17/1000,1)</f>
        <v>8.1999999999999993</v>
      </c>
      <c r="AO135" s="20"/>
    </row>
    <row r="136" spans="1:41" s="2" customFormat="1" x14ac:dyDescent="0.25">
      <c r="A136" s="36"/>
      <c r="B136" s="21" t="s">
        <v>449</v>
      </c>
      <c r="C136" s="22"/>
      <c r="D136" s="23"/>
      <c r="E136" s="23"/>
      <c r="F136" s="14"/>
      <c r="G136" s="14">
        <f t="shared" si="336"/>
        <v>0</v>
      </c>
      <c r="H136" s="365">
        <f>J136+R136+Z136+AH136</f>
        <v>0</v>
      </c>
      <c r="I136" s="388">
        <f>K136+S136+AA136+AI136</f>
        <v>0</v>
      </c>
      <c r="J136" s="71">
        <f>L136+N136+P136</f>
        <v>0</v>
      </c>
      <c r="K136" s="71">
        <f>M136+O136+Q136</f>
        <v>0</v>
      </c>
      <c r="L136" s="20"/>
      <c r="M136" s="20">
        <v>0</v>
      </c>
      <c r="N136" s="20"/>
      <c r="O136" s="20"/>
      <c r="P136" s="20"/>
      <c r="Q136" s="313"/>
      <c r="R136" s="14">
        <f t="shared" si="333"/>
        <v>0</v>
      </c>
      <c r="S136" s="14">
        <f t="shared" si="333"/>
        <v>0</v>
      </c>
      <c r="T136" s="20"/>
      <c r="U136" s="20"/>
      <c r="V136" s="20"/>
      <c r="W136" s="20"/>
      <c r="X136" s="20"/>
      <c r="Y136" s="14"/>
      <c r="Z136" s="14">
        <f t="shared" si="334"/>
        <v>0</v>
      </c>
      <c r="AA136" s="14"/>
      <c r="AB136" s="20"/>
      <c r="AC136" s="20"/>
      <c r="AD136" s="20"/>
      <c r="AE136" s="20"/>
      <c r="AF136" s="20"/>
      <c r="AG136" s="14"/>
      <c r="AH136" s="14">
        <f t="shared" si="335"/>
        <v>0</v>
      </c>
      <c r="AI136" s="14"/>
      <c r="AJ136" s="20"/>
      <c r="AK136" s="20"/>
      <c r="AL136" s="20"/>
      <c r="AM136" s="20"/>
      <c r="AN136" s="20"/>
      <c r="AO136" s="20"/>
    </row>
    <row r="137" spans="1:41" s="2" customFormat="1" x14ac:dyDescent="0.25">
      <c r="A137" s="36" t="s">
        <v>73</v>
      </c>
      <c r="B137" s="21" t="s">
        <v>74</v>
      </c>
      <c r="C137" s="22"/>
      <c r="D137" s="23"/>
      <c r="E137" s="23" t="s">
        <v>33</v>
      </c>
      <c r="F137" s="14">
        <v>1140.8499999999999</v>
      </c>
      <c r="G137" s="14">
        <f t="shared" si="336"/>
        <v>6.51</v>
      </c>
      <c r="H137" s="365">
        <f t="shared" si="331"/>
        <v>958.9</v>
      </c>
      <c r="I137" s="388">
        <f t="shared" si="331"/>
        <v>563.37800000000004</v>
      </c>
      <c r="J137" s="71">
        <f t="shared" si="332"/>
        <v>391.3</v>
      </c>
      <c r="K137" s="71">
        <f t="shared" si="332"/>
        <v>263.62</v>
      </c>
      <c r="L137" s="20">
        <v>152.69999999999999</v>
      </c>
      <c r="M137" s="20">
        <v>117.19</v>
      </c>
      <c r="N137" s="20">
        <v>123.8</v>
      </c>
      <c r="O137" s="20"/>
      <c r="P137" s="20">
        <v>114.8</v>
      </c>
      <c r="Q137" s="313">
        <v>146.43</v>
      </c>
      <c r="R137" s="14">
        <f t="shared" si="333"/>
        <v>139.6</v>
      </c>
      <c r="S137" s="14">
        <f t="shared" si="333"/>
        <v>299.75800000000004</v>
      </c>
      <c r="T137" s="20">
        <v>91.2</v>
      </c>
      <c r="U137" s="20">
        <v>209.458</v>
      </c>
      <c r="V137" s="20">
        <v>27.3</v>
      </c>
      <c r="W137" s="20">
        <v>54.204999999999998</v>
      </c>
      <c r="X137" s="20">
        <v>21.1</v>
      </c>
      <c r="Y137" s="14">
        <v>36.094999999999999</v>
      </c>
      <c r="Z137" s="14">
        <f t="shared" si="334"/>
        <v>83.5</v>
      </c>
      <c r="AA137" s="14"/>
      <c r="AB137" s="20">
        <v>21</v>
      </c>
      <c r="AC137" s="20"/>
      <c r="AD137" s="20">
        <v>40.799999999999997</v>
      </c>
      <c r="AE137" s="20"/>
      <c r="AF137" s="20">
        <v>21.7</v>
      </c>
      <c r="AG137" s="14"/>
      <c r="AH137" s="14">
        <f t="shared" si="335"/>
        <v>344.5</v>
      </c>
      <c r="AI137" s="14"/>
      <c r="AJ137" s="20">
        <v>85.5</v>
      </c>
      <c r="AK137" s="20"/>
      <c r="AL137" s="20">
        <v>118.9</v>
      </c>
      <c r="AM137" s="20"/>
      <c r="AN137" s="20">
        <v>140.1</v>
      </c>
      <c r="AO137" s="20"/>
    </row>
    <row r="138" spans="1:41" s="2" customFormat="1" x14ac:dyDescent="0.25">
      <c r="A138" s="36" t="s">
        <v>75</v>
      </c>
      <c r="B138" s="21" t="s">
        <v>45</v>
      </c>
      <c r="C138" s="22"/>
      <c r="D138" s="23"/>
      <c r="E138" s="23" t="s">
        <v>33</v>
      </c>
      <c r="F138" s="14">
        <v>172.3</v>
      </c>
      <c r="G138" s="14">
        <f t="shared" si="336"/>
        <v>1.1399999999999999</v>
      </c>
      <c r="H138" s="365">
        <f t="shared" si="331"/>
        <v>168.34</v>
      </c>
      <c r="I138" s="388">
        <f t="shared" si="331"/>
        <v>2524.2399999999998</v>
      </c>
      <c r="J138" s="71">
        <f t="shared" si="332"/>
        <v>168.34</v>
      </c>
      <c r="K138" s="71">
        <f t="shared" si="332"/>
        <v>1194.04</v>
      </c>
      <c r="L138" s="20"/>
      <c r="M138" s="20">
        <v>0</v>
      </c>
      <c r="N138" s="20"/>
      <c r="O138" s="20"/>
      <c r="P138" s="20">
        <v>168.34</v>
      </c>
      <c r="Q138" s="20">
        <v>1194.04</v>
      </c>
      <c r="R138" s="14">
        <f t="shared" si="333"/>
        <v>0</v>
      </c>
      <c r="S138" s="14">
        <f t="shared" si="333"/>
        <v>1330.2</v>
      </c>
      <c r="T138" s="20"/>
      <c r="U138" s="20"/>
      <c r="V138" s="20"/>
      <c r="W138" s="20"/>
      <c r="X138" s="20"/>
      <c r="Y138" s="14">
        <v>1330.2</v>
      </c>
      <c r="Z138" s="14">
        <f t="shared" si="334"/>
        <v>0</v>
      </c>
      <c r="AA138" s="14"/>
      <c r="AB138" s="20"/>
      <c r="AC138" s="20"/>
      <c r="AD138" s="20"/>
      <c r="AE138" s="20"/>
      <c r="AF138" s="20"/>
      <c r="AG138" s="14"/>
      <c r="AH138" s="14">
        <f t="shared" si="335"/>
        <v>0</v>
      </c>
      <c r="AI138" s="14"/>
      <c r="AJ138" s="20"/>
      <c r="AK138" s="20"/>
      <c r="AL138" s="20"/>
      <c r="AM138" s="20"/>
      <c r="AN138" s="20"/>
      <c r="AO138" s="20"/>
    </row>
    <row r="139" spans="1:41" s="2" customFormat="1" x14ac:dyDescent="0.25">
      <c r="A139" s="36" t="s">
        <v>76</v>
      </c>
      <c r="B139" s="21" t="s">
        <v>46</v>
      </c>
      <c r="C139" s="22"/>
      <c r="D139" s="23"/>
      <c r="E139" s="23" t="s">
        <v>33</v>
      </c>
      <c r="F139" s="14">
        <v>3341.56</v>
      </c>
      <c r="G139" s="14">
        <f t="shared" si="336"/>
        <v>22.35</v>
      </c>
      <c r="H139" s="216">
        <f t="shared" si="331"/>
        <v>3292.6</v>
      </c>
      <c r="I139" s="216">
        <f t="shared" si="331"/>
        <v>1361.1932466685207</v>
      </c>
      <c r="J139" s="71">
        <f t="shared" si="332"/>
        <v>1419.1999999999998</v>
      </c>
      <c r="K139" s="71">
        <f t="shared" si="332"/>
        <v>822.7952466685208</v>
      </c>
      <c r="L139" s="20">
        <f>ROUND(3341.56/16470.9*L120,1)</f>
        <v>570.6</v>
      </c>
      <c r="M139" s="38">
        <f>1363.635/20053.99*M120</f>
        <v>195.21661246539963</v>
      </c>
      <c r="N139" s="20">
        <f>ROUND(3341.56/16470.9*N120,1)</f>
        <v>469</v>
      </c>
      <c r="O139" s="174">
        <f>2527.427/16627.81*O120</f>
        <v>358.37752698455176</v>
      </c>
      <c r="P139" s="20">
        <f>ROUND(3341.56/16470.9*P120,1)</f>
        <v>379.6</v>
      </c>
      <c r="Q139" s="174">
        <f>2527.427/16627.81*Q120</f>
        <v>269.20110721856935</v>
      </c>
      <c r="R139" s="14">
        <f t="shared" si="333"/>
        <v>430</v>
      </c>
      <c r="S139" s="14">
        <f t="shared" si="333"/>
        <v>538.39800000000002</v>
      </c>
      <c r="T139" s="20">
        <f>ROUND(3341.56/16470.9*T120,1)</f>
        <v>253.1</v>
      </c>
      <c r="U139" s="20">
        <f>ROUND(1473.045/8367.17*U120,2)</f>
        <v>220.96</v>
      </c>
      <c r="V139" s="20">
        <f>ROUND(3341.56/16470.9*V120,1)</f>
        <v>96.3</v>
      </c>
      <c r="W139" s="20">
        <v>226.25800000000001</v>
      </c>
      <c r="X139" s="20">
        <f>ROUND(3341.56/16470.9*X120,1)</f>
        <v>80.599999999999994</v>
      </c>
      <c r="Y139" s="14">
        <v>91.18</v>
      </c>
      <c r="Z139" s="14">
        <f t="shared" si="334"/>
        <v>232.1</v>
      </c>
      <c r="AA139" s="14"/>
      <c r="AB139" s="20">
        <f>ROUND(3341.56/16470.9*AB120,1)</f>
        <v>80.7</v>
      </c>
      <c r="AC139" s="20"/>
      <c r="AD139" s="20">
        <f>ROUND(3341.56/16470.9*AD120,1)</f>
        <v>69.5</v>
      </c>
      <c r="AE139" s="20"/>
      <c r="AF139" s="20">
        <f>ROUND(3341.56/16470.9*AF120,1)</f>
        <v>81.900000000000006</v>
      </c>
      <c r="AG139" s="14"/>
      <c r="AH139" s="14">
        <f t="shared" si="335"/>
        <v>1211.3000000000002</v>
      </c>
      <c r="AI139" s="14"/>
      <c r="AJ139" s="20">
        <f>ROUND(3341.56/16092.11*AJ120,1)</f>
        <v>252</v>
      </c>
      <c r="AK139" s="20"/>
      <c r="AL139" s="20">
        <f>ROUND(3341.56/16092.11*AL120,1)</f>
        <v>418.6</v>
      </c>
      <c r="AM139" s="20"/>
      <c r="AN139" s="20">
        <f>ROUND(3341.56/16092.11*AN120,1)</f>
        <v>540.70000000000005</v>
      </c>
      <c r="AO139" s="20"/>
    </row>
    <row r="140" spans="1:41" s="2" customFormat="1" x14ac:dyDescent="0.25">
      <c r="A140" s="36" t="s">
        <v>77</v>
      </c>
      <c r="B140" s="21" t="s">
        <v>48</v>
      </c>
      <c r="C140" s="22"/>
      <c r="D140" s="23"/>
      <c r="E140" s="23" t="s">
        <v>33</v>
      </c>
      <c r="F140" s="14">
        <v>294.75</v>
      </c>
      <c r="G140" s="14">
        <f t="shared" si="336"/>
        <v>1.82</v>
      </c>
      <c r="H140" s="365">
        <f t="shared" si="331"/>
        <v>267.88</v>
      </c>
      <c r="I140" s="388">
        <f t="shared" si="331"/>
        <v>205.31200000000001</v>
      </c>
      <c r="J140" s="39">
        <f t="shared" si="332"/>
        <v>132.45999999999998</v>
      </c>
      <c r="K140" s="39">
        <f t="shared" si="332"/>
        <v>205.31200000000001</v>
      </c>
      <c r="L140" s="20">
        <f>ROUND(294.75/9576.6*L111,2)</f>
        <v>53.82</v>
      </c>
      <c r="M140" s="20">
        <v>84.02</v>
      </c>
      <c r="N140" s="20">
        <f t="shared" ref="N140:P140" si="341">ROUND(294.75/9576.6*N111,2)</f>
        <v>43.66</v>
      </c>
      <c r="O140" s="20">
        <f>58.615+2.88+0.7</f>
        <v>62.195000000000007</v>
      </c>
      <c r="P140" s="20">
        <f t="shared" si="341"/>
        <v>34.979999999999997</v>
      </c>
      <c r="Q140" s="20">
        <f>0.878+16.924+31.401+3.055+0.7+1.722+3.734+0.683</f>
        <v>59.097000000000008</v>
      </c>
      <c r="R140" s="14">
        <f>AB140+AD140+AF140</f>
        <v>13.07</v>
      </c>
      <c r="S140" s="14">
        <f>AC140+AE140+AG140</f>
        <v>0</v>
      </c>
      <c r="T140" s="20">
        <f>ROUND(294.75/9576.6*T111,2)</f>
        <v>22.22</v>
      </c>
      <c r="U140" s="20">
        <f>1.075+83.619+6.28+0.699+2.433</f>
        <v>94.105999999999995</v>
      </c>
      <c r="V140" s="20">
        <f t="shared" ref="V140:X140" si="342">ROUND(294.75/9576.6*V111,2)</f>
        <v>6.17</v>
      </c>
      <c r="W140" s="20">
        <f>0.53+10.357+1.256+2.136+0.699</f>
        <v>14.978</v>
      </c>
      <c r="X140" s="20">
        <f t="shared" si="342"/>
        <v>4.79</v>
      </c>
      <c r="Y140" s="14">
        <f>2.03+59.001+1.423+0.699+1.721+1.829+2.483</f>
        <v>69.185999999999993</v>
      </c>
      <c r="Z140" s="14">
        <f t="shared" si="334"/>
        <v>13.07</v>
      </c>
      <c r="AA140" s="14"/>
      <c r="AB140" s="20">
        <f>ROUND(294.75/9576.6*AB111,2)</f>
        <v>4.8</v>
      </c>
      <c r="AC140" s="20"/>
      <c r="AD140" s="20">
        <f t="shared" ref="AD140:AF140" si="343">ROUND(294.75/9576.6*AD111,2)</f>
        <v>3.36</v>
      </c>
      <c r="AE140" s="20"/>
      <c r="AF140" s="20">
        <f t="shared" si="343"/>
        <v>4.91</v>
      </c>
      <c r="AG140" s="14"/>
      <c r="AH140" s="14">
        <f t="shared" si="335"/>
        <v>109.28</v>
      </c>
      <c r="AI140" s="14"/>
      <c r="AJ140" s="20">
        <f>ROUND(294.75/9576.6*AJ111,2)</f>
        <v>21.72</v>
      </c>
      <c r="AK140" s="20"/>
      <c r="AL140" s="20">
        <f t="shared" ref="AL140:AN140" si="344">ROUND(294.75/9576.6*AL111,2)</f>
        <v>37.770000000000003</v>
      </c>
      <c r="AM140" s="20"/>
      <c r="AN140" s="20">
        <f t="shared" si="344"/>
        <v>49.79</v>
      </c>
      <c r="AO140" s="20"/>
    </row>
    <row r="141" spans="1:41" s="69" customFormat="1" x14ac:dyDescent="0.25">
      <c r="A141" s="88"/>
      <c r="B141" s="88" t="s">
        <v>446</v>
      </c>
      <c r="C141" s="89"/>
      <c r="D141" s="90"/>
      <c r="E141" s="90"/>
      <c r="F141" s="102">
        <v>84.75</v>
      </c>
      <c r="G141" s="90"/>
      <c r="H141" s="90"/>
      <c r="I141" s="90"/>
      <c r="J141" s="153"/>
      <c r="K141" s="153"/>
      <c r="L141" s="153"/>
      <c r="M141" s="153"/>
      <c r="N141" s="153"/>
      <c r="O141" s="153"/>
      <c r="P141" s="153"/>
      <c r="Q141" s="153"/>
      <c r="R141" s="153"/>
      <c r="S141" s="153"/>
      <c r="T141" s="153"/>
      <c r="U141" s="153"/>
      <c r="V141" s="153"/>
      <c r="W141" s="153"/>
      <c r="X141" s="153"/>
      <c r="Y141" s="153"/>
      <c r="Z141" s="153"/>
      <c r="AA141" s="153"/>
      <c r="AB141" s="153"/>
      <c r="AC141" s="153"/>
      <c r="AD141" s="153"/>
      <c r="AE141" s="153"/>
      <c r="AF141" s="153"/>
      <c r="AG141" s="153"/>
      <c r="AH141" s="153"/>
      <c r="AI141" s="153"/>
      <c r="AJ141" s="153"/>
      <c r="AK141" s="153"/>
      <c r="AL141" s="153"/>
      <c r="AM141" s="153"/>
      <c r="AN141" s="153"/>
      <c r="AO141" s="153"/>
    </row>
    <row r="142" spans="1:41" s="2" customFormat="1" x14ac:dyDescent="0.25">
      <c r="A142" s="358">
        <v>12</v>
      </c>
      <c r="B142" s="21" t="s">
        <v>51</v>
      </c>
      <c r="C142" s="22"/>
      <c r="D142" s="23"/>
      <c r="E142" s="23" t="s">
        <v>33</v>
      </c>
      <c r="F142" s="174">
        <f>F120-F127-F141</f>
        <v>867.4900000000016</v>
      </c>
      <c r="G142" s="23"/>
      <c r="H142" s="20">
        <f t="shared" ref="H142:AN142" si="345">H120-H127</f>
        <v>1363.3320000000022</v>
      </c>
      <c r="I142" s="174">
        <f t="shared" ref="I142" si="346">I120-I127</f>
        <v>-1178.2262466685206</v>
      </c>
      <c r="J142" s="26">
        <f t="shared" si="345"/>
        <v>1030.6130000000003</v>
      </c>
      <c r="K142" s="26">
        <f t="shared" ref="K142" si="347">K120-K127</f>
        <v>497.03775333147951</v>
      </c>
      <c r="L142" s="20">
        <f t="shared" si="345"/>
        <v>538.49099999999953</v>
      </c>
      <c r="M142" s="38">
        <f t="shared" ref="M142" si="348">M120-M127</f>
        <v>1296.6223875346004</v>
      </c>
      <c r="N142" s="26">
        <f t="shared" si="345"/>
        <v>448.98099999999999</v>
      </c>
      <c r="O142" s="26">
        <f t="shared" ref="O142" si="349">O120-O127</f>
        <v>400.40947301544816</v>
      </c>
      <c r="P142" s="26">
        <f t="shared" si="345"/>
        <v>43.141000000000304</v>
      </c>
      <c r="Q142" s="26">
        <f t="shared" ref="Q142" si="350">Q120-Q127</f>
        <v>-1199.9941072185698</v>
      </c>
      <c r="R142" s="20">
        <f t="shared" si="345"/>
        <v>-113.61700000000019</v>
      </c>
      <c r="S142" s="20">
        <f t="shared" ref="S142" si="351">S120-S127</f>
        <v>-1675.2639999999997</v>
      </c>
      <c r="T142" s="26">
        <f t="shared" si="345"/>
        <v>91.510999999999967</v>
      </c>
      <c r="U142" s="26">
        <f t="shared" ref="U142" si="352">U120-U127</f>
        <v>-19.054999999999836</v>
      </c>
      <c r="V142" s="26">
        <f t="shared" si="345"/>
        <v>-157.88900000000001</v>
      </c>
      <c r="W142" s="26">
        <f t="shared" ref="W142" si="353">W120-W127</f>
        <v>-339.19400000000013</v>
      </c>
      <c r="X142" s="26">
        <f t="shared" si="345"/>
        <v>-47.239000000000033</v>
      </c>
      <c r="Y142" s="26">
        <f t="shared" ref="Y142" si="354">Y120-Y127</f>
        <v>-1495.2849999999999</v>
      </c>
      <c r="Z142" s="20">
        <f t="shared" si="345"/>
        <v>-288.62699999999995</v>
      </c>
      <c r="AA142" s="20">
        <f t="shared" ref="AA142" si="355">AA120-AA127</f>
        <v>0</v>
      </c>
      <c r="AB142" s="20">
        <f t="shared" si="345"/>
        <v>-42.299000000000035</v>
      </c>
      <c r="AC142" s="20"/>
      <c r="AD142" s="26">
        <f t="shared" si="345"/>
        <v>-105.42900000000003</v>
      </c>
      <c r="AE142" s="26"/>
      <c r="AF142" s="26">
        <f t="shared" si="345"/>
        <v>-140.89899999999994</v>
      </c>
      <c r="AG142" s="26"/>
      <c r="AH142" s="20">
        <f t="shared" si="345"/>
        <v>734.96300000000065</v>
      </c>
      <c r="AI142" s="20"/>
      <c r="AJ142" s="20">
        <f t="shared" si="345"/>
        <v>20.001000000000204</v>
      </c>
      <c r="AK142" s="20"/>
      <c r="AL142" s="20">
        <f t="shared" si="345"/>
        <v>277.52099999999973</v>
      </c>
      <c r="AM142" s="20"/>
      <c r="AN142" s="20">
        <f t="shared" si="345"/>
        <v>437.44100000000026</v>
      </c>
      <c r="AO142" s="20"/>
    </row>
    <row r="143" spans="1:41" s="2" customFormat="1" x14ac:dyDescent="0.25">
      <c r="A143" s="358">
        <v>13</v>
      </c>
      <c r="B143" s="21" t="s">
        <v>78</v>
      </c>
      <c r="C143" s="22"/>
      <c r="D143" s="23"/>
      <c r="E143" s="360" t="s">
        <v>28</v>
      </c>
      <c r="F143" s="20">
        <f>ROUND(F142/F127*100,1)</f>
        <v>5.6</v>
      </c>
      <c r="G143" s="360"/>
      <c r="H143" s="20">
        <f t="shared" ref="H143:AN143" si="356">ROUND(H142/H127*100,1)</f>
        <v>9.3000000000000007</v>
      </c>
      <c r="I143" s="20">
        <f t="shared" ref="I143" si="357">ROUND(I142/I127*100,1)</f>
        <v>-11.4</v>
      </c>
      <c r="J143" s="20">
        <f t="shared" si="356"/>
        <v>17.3</v>
      </c>
      <c r="K143" s="20">
        <f t="shared" ref="K143" si="358">ROUND(K142/K127*100,1)</f>
        <v>7.6</v>
      </c>
      <c r="L143" s="20">
        <f t="shared" si="356"/>
        <v>23.7</v>
      </c>
      <c r="M143" s="20">
        <f t="shared" ref="M143" si="359">ROUND(M142/M127*100,1)</f>
        <v>82.4</v>
      </c>
      <c r="N143" s="20">
        <f t="shared" si="356"/>
        <v>24.1</v>
      </c>
      <c r="O143" s="20">
        <f t="shared" ref="O143" si="360">ROUND(O142/O127*100,1)</f>
        <v>20.5</v>
      </c>
      <c r="P143" s="20">
        <f t="shared" si="356"/>
        <v>2.4</v>
      </c>
      <c r="Q143" s="20">
        <f t="shared" ref="Q143" si="361">ROUND(Q142/Q127*100,1)</f>
        <v>-40.4</v>
      </c>
      <c r="R143" s="20">
        <f t="shared" si="356"/>
        <v>-5.0999999999999996</v>
      </c>
      <c r="S143" s="20">
        <f t="shared" ref="S143" si="362">ROUND(S142/S127*100,1)</f>
        <v>-44</v>
      </c>
      <c r="T143" s="20">
        <f t="shared" si="356"/>
        <v>7.9</v>
      </c>
      <c r="U143" s="20">
        <f t="shared" ref="U143" si="363">ROUND(U142/U127*100,1)</f>
        <v>-1.5</v>
      </c>
      <c r="V143" s="20">
        <f t="shared" si="356"/>
        <v>-25</v>
      </c>
      <c r="W143" s="20">
        <f t="shared" ref="W143" si="364">ROUND(W142/W127*100,1)</f>
        <v>-41.5</v>
      </c>
      <c r="X143" s="20">
        <f t="shared" si="356"/>
        <v>-10.6</v>
      </c>
      <c r="Y143" s="20">
        <f t="shared" ref="Y143" si="365">ROUND(Y142/Y127*100,1)</f>
        <v>-78.900000000000006</v>
      </c>
      <c r="Z143" s="20">
        <f t="shared" si="356"/>
        <v>-20.100000000000001</v>
      </c>
      <c r="AA143" s="20" t="e">
        <f t="shared" ref="AA143" si="366">ROUND(AA142/AA127*100,1)</f>
        <v>#DIV/0!</v>
      </c>
      <c r="AB143" s="20">
        <f t="shared" si="356"/>
        <v>-9.6</v>
      </c>
      <c r="AC143" s="20"/>
      <c r="AD143" s="20">
        <f t="shared" si="356"/>
        <v>-23.5</v>
      </c>
      <c r="AE143" s="20"/>
      <c r="AF143" s="20">
        <f t="shared" si="356"/>
        <v>-25.9</v>
      </c>
      <c r="AG143" s="20"/>
      <c r="AH143" s="20">
        <f t="shared" si="356"/>
        <v>14.4</v>
      </c>
      <c r="AI143" s="20"/>
      <c r="AJ143" s="20">
        <f t="shared" si="356"/>
        <v>1.7</v>
      </c>
      <c r="AK143" s="20"/>
      <c r="AL143" s="20">
        <f t="shared" si="356"/>
        <v>16</v>
      </c>
      <c r="AM143" s="20"/>
      <c r="AN143" s="20">
        <f t="shared" si="356"/>
        <v>20.2</v>
      </c>
      <c r="AO143" s="20"/>
    </row>
    <row r="144" spans="1:41" s="2" customFormat="1" x14ac:dyDescent="0.25">
      <c r="A144" s="21"/>
      <c r="B144" s="21"/>
      <c r="C144" s="22"/>
      <c r="D144" s="23"/>
      <c r="E144" s="23"/>
      <c r="F144" s="23"/>
      <c r="G144" s="23"/>
      <c r="H144" s="23"/>
      <c r="I144" s="23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  <c r="AN144" s="24"/>
      <c r="AO144" s="24"/>
    </row>
    <row r="145" spans="1:41" s="2" customFormat="1" x14ac:dyDescent="0.25"/>
    <row r="146" spans="1:41" s="2" customFormat="1" x14ac:dyDescent="0.25">
      <c r="B146" s="2" t="s">
        <v>99</v>
      </c>
    </row>
    <row r="147" spans="1:41" x14ac:dyDescent="0.25">
      <c r="AD147"/>
      <c r="AE147"/>
      <c r="AL147" t="s">
        <v>97</v>
      </c>
    </row>
    <row r="148" spans="1:41" x14ac:dyDescent="0.25">
      <c r="AD148"/>
      <c r="AE148"/>
      <c r="AL148" t="s">
        <v>458</v>
      </c>
    </row>
    <row r="149" spans="1:41" x14ac:dyDescent="0.25">
      <c r="AD149"/>
      <c r="AE149"/>
      <c r="AL149" t="s">
        <v>459</v>
      </c>
    </row>
    <row r="150" spans="1:41" x14ac:dyDescent="0.25">
      <c r="AD150"/>
      <c r="AE150"/>
      <c r="AL150" t="s">
        <v>460</v>
      </c>
    </row>
    <row r="151" spans="1:41" x14ac:dyDescent="0.25">
      <c r="AD151"/>
      <c r="AE151"/>
    </row>
    <row r="152" spans="1:41" s="2" customFormat="1" x14ac:dyDescent="0.25"/>
    <row r="153" spans="1:41" s="2" customFormat="1" x14ac:dyDescent="0.25"/>
    <row r="154" spans="1:41" s="2" customFormat="1" ht="15.6" x14ac:dyDescent="0.3">
      <c r="A154" s="2" t="s">
        <v>52</v>
      </c>
      <c r="E154" s="3" t="s">
        <v>308</v>
      </c>
      <c r="L154" s="310" t="s">
        <v>308</v>
      </c>
      <c r="M154" s="310"/>
      <c r="P154" s="3"/>
      <c r="Q154" s="3"/>
      <c r="T154" s="3" t="s">
        <v>308</v>
      </c>
      <c r="U154" s="3"/>
      <c r="X154" s="3"/>
      <c r="Y154" s="3"/>
      <c r="AB154" s="3"/>
      <c r="AC154" s="3"/>
      <c r="AF154" s="3" t="s">
        <v>308</v>
      </c>
      <c r="AG154" s="3"/>
    </row>
    <row r="155" spans="1:41" s="2" customFormat="1" x14ac:dyDescent="0.25">
      <c r="A155" s="317" t="s">
        <v>54</v>
      </c>
    </row>
    <row r="156" spans="1:41" s="2" customFormat="1" x14ac:dyDescent="0.25">
      <c r="A156" s="5" t="s">
        <v>0</v>
      </c>
      <c r="B156" s="6" t="s">
        <v>1</v>
      </c>
      <c r="C156" s="7"/>
      <c r="D156" s="8"/>
      <c r="E156" s="8" t="s">
        <v>2</v>
      </c>
      <c r="F156" s="19" t="s">
        <v>55</v>
      </c>
      <c r="G156" s="364" t="s">
        <v>89</v>
      </c>
      <c r="H156" s="945" t="s">
        <v>461</v>
      </c>
      <c r="I156" s="946"/>
      <c r="J156" s="884" t="s">
        <v>94</v>
      </c>
      <c r="K156" s="889"/>
      <c r="L156" s="884" t="s">
        <v>93</v>
      </c>
      <c r="M156" s="885"/>
      <c r="N156" s="885"/>
      <c r="O156" s="885"/>
      <c r="P156" s="885"/>
      <c r="Q156" s="359"/>
      <c r="R156" s="884" t="s">
        <v>90</v>
      </c>
      <c r="S156" s="889"/>
      <c r="T156" s="884" t="s">
        <v>93</v>
      </c>
      <c r="U156" s="942"/>
      <c r="V156" s="942"/>
      <c r="W156" s="942"/>
      <c r="X156" s="942"/>
      <c r="Y156" s="942"/>
      <c r="Z156" s="940" t="s">
        <v>91</v>
      </c>
      <c r="AA156" s="944"/>
      <c r="AB156" s="884" t="s">
        <v>93</v>
      </c>
      <c r="AC156" s="942"/>
      <c r="AD156" s="942"/>
      <c r="AE156" s="942"/>
      <c r="AF156" s="942"/>
      <c r="AG156" s="943"/>
      <c r="AH156" s="940" t="s">
        <v>92</v>
      </c>
      <c r="AI156" s="941"/>
      <c r="AJ156" s="885" t="s">
        <v>93</v>
      </c>
      <c r="AK156" s="942"/>
      <c r="AL156" s="942"/>
      <c r="AM156" s="942"/>
      <c r="AN156" s="942"/>
      <c r="AO156" s="943"/>
    </row>
    <row r="157" spans="1:41" s="18" customFormat="1" x14ac:dyDescent="0.25">
      <c r="A157" s="14"/>
      <c r="B157" s="881" t="s">
        <v>8</v>
      </c>
      <c r="C157" s="882"/>
      <c r="D157" s="883"/>
      <c r="E157" s="357" t="s">
        <v>9</v>
      </c>
      <c r="F157" s="73" t="s">
        <v>57</v>
      </c>
      <c r="G157" s="74" t="s">
        <v>56</v>
      </c>
      <c r="H157" s="947"/>
      <c r="I157" s="948"/>
      <c r="J157" s="884" t="s">
        <v>10</v>
      </c>
      <c r="K157" s="889"/>
      <c r="L157" s="884" t="s">
        <v>11</v>
      </c>
      <c r="M157" s="943"/>
      <c r="N157" s="884" t="s">
        <v>12</v>
      </c>
      <c r="O157" s="943"/>
      <c r="P157" s="884" t="s">
        <v>13</v>
      </c>
      <c r="Q157" s="943"/>
      <c r="R157" s="884" t="s">
        <v>10</v>
      </c>
      <c r="S157" s="889"/>
      <c r="T157" s="884" t="s">
        <v>14</v>
      </c>
      <c r="U157" s="889"/>
      <c r="V157" s="884" t="s">
        <v>15</v>
      </c>
      <c r="W157" s="889"/>
      <c r="X157" s="884" t="s">
        <v>16</v>
      </c>
      <c r="Y157" s="885"/>
      <c r="Z157" s="881" t="s">
        <v>10</v>
      </c>
      <c r="AA157" s="939"/>
      <c r="AB157" s="881" t="s">
        <v>17</v>
      </c>
      <c r="AC157" s="939"/>
      <c r="AD157" s="881" t="s">
        <v>58</v>
      </c>
      <c r="AE157" s="939"/>
      <c r="AF157" s="881" t="s">
        <v>18</v>
      </c>
      <c r="AG157" s="939"/>
      <c r="AH157" s="881" t="s">
        <v>10</v>
      </c>
      <c r="AI157" s="939"/>
      <c r="AJ157" s="885" t="s">
        <v>19</v>
      </c>
      <c r="AK157" s="889"/>
      <c r="AL157" s="885" t="s">
        <v>20</v>
      </c>
      <c r="AM157" s="889"/>
      <c r="AN157" s="885" t="s">
        <v>21</v>
      </c>
      <c r="AO157" s="889"/>
    </row>
    <row r="158" spans="1:41" s="2" customFormat="1" x14ac:dyDescent="0.25">
      <c r="A158" s="5"/>
      <c r="B158" s="886"/>
      <c r="C158" s="887"/>
      <c r="D158" s="888"/>
      <c r="E158" s="5"/>
      <c r="F158" s="14" t="s">
        <v>443</v>
      </c>
      <c r="G158" s="356" t="s">
        <v>88</v>
      </c>
      <c r="H158" s="20" t="s">
        <v>22</v>
      </c>
      <c r="I158" s="367" t="s">
        <v>23</v>
      </c>
      <c r="J158" s="73" t="s">
        <v>22</v>
      </c>
      <c r="K158" s="367" t="s">
        <v>23</v>
      </c>
      <c r="L158" s="73" t="s">
        <v>22</v>
      </c>
      <c r="M158" s="367" t="s">
        <v>23</v>
      </c>
      <c r="N158" s="73" t="s">
        <v>22</v>
      </c>
      <c r="O158" s="367" t="s">
        <v>23</v>
      </c>
      <c r="P158" s="73" t="s">
        <v>22</v>
      </c>
      <c r="Q158" s="367" t="s">
        <v>23</v>
      </c>
      <c r="R158" s="19" t="s">
        <v>22</v>
      </c>
      <c r="S158" s="367" t="s">
        <v>23</v>
      </c>
      <c r="T158" s="19" t="s">
        <v>22</v>
      </c>
      <c r="U158" s="367" t="s">
        <v>23</v>
      </c>
      <c r="V158" s="19" t="s">
        <v>22</v>
      </c>
      <c r="W158" s="367" t="s">
        <v>23</v>
      </c>
      <c r="X158" s="19" t="s">
        <v>22</v>
      </c>
      <c r="Y158" s="367" t="s">
        <v>23</v>
      </c>
      <c r="Z158" s="19" t="s">
        <v>22</v>
      </c>
      <c r="AA158" s="367" t="s">
        <v>23</v>
      </c>
      <c r="AB158" s="19" t="s">
        <v>22</v>
      </c>
      <c r="AC158" s="373" t="s">
        <v>23</v>
      </c>
      <c r="AD158" s="19" t="s">
        <v>22</v>
      </c>
      <c r="AE158" s="19"/>
      <c r="AF158" s="19" t="s">
        <v>22</v>
      </c>
      <c r="AG158" s="19"/>
      <c r="AH158" s="19" t="s">
        <v>22</v>
      </c>
      <c r="AI158" s="371" t="s">
        <v>23</v>
      </c>
      <c r="AJ158" s="19" t="s">
        <v>22</v>
      </c>
      <c r="AK158" s="371" t="s">
        <v>23</v>
      </c>
      <c r="AL158" s="19" t="s">
        <v>22</v>
      </c>
      <c r="AM158" s="371" t="s">
        <v>23</v>
      </c>
      <c r="AN158" s="19" t="s">
        <v>22</v>
      </c>
      <c r="AO158" s="371" t="s">
        <v>23</v>
      </c>
    </row>
    <row r="159" spans="1:41" s="2" customFormat="1" x14ac:dyDescent="0.25">
      <c r="A159" s="20">
        <v>1</v>
      </c>
      <c r="B159" s="884">
        <v>2</v>
      </c>
      <c r="C159" s="885"/>
      <c r="D159" s="889"/>
      <c r="E159" s="365">
        <v>3</v>
      </c>
      <c r="F159" s="20">
        <v>4</v>
      </c>
      <c r="G159" s="365">
        <v>5</v>
      </c>
      <c r="H159" s="365">
        <v>6</v>
      </c>
      <c r="I159" s="365"/>
      <c r="J159" s="365">
        <v>7</v>
      </c>
      <c r="K159" s="365"/>
      <c r="L159" s="19">
        <v>8</v>
      </c>
      <c r="M159" s="19"/>
      <c r="N159" s="19">
        <v>9</v>
      </c>
      <c r="O159" s="19"/>
      <c r="P159" s="19">
        <v>10</v>
      </c>
      <c r="Q159" s="19"/>
      <c r="R159" s="19">
        <v>11</v>
      </c>
      <c r="S159" s="19"/>
      <c r="T159" s="19">
        <v>12</v>
      </c>
      <c r="U159" s="19"/>
      <c r="V159" s="19">
        <v>13</v>
      </c>
      <c r="W159" s="19"/>
      <c r="X159" s="19">
        <v>14</v>
      </c>
      <c r="Y159" s="19"/>
      <c r="Z159" s="19">
        <v>15</v>
      </c>
      <c r="AA159" s="19"/>
      <c r="AB159" s="19">
        <v>16</v>
      </c>
      <c r="AC159" s="19"/>
      <c r="AD159" s="19">
        <v>17</v>
      </c>
      <c r="AE159" s="19"/>
      <c r="AF159" s="19">
        <v>18</v>
      </c>
      <c r="AG159" s="19"/>
      <c r="AH159" s="19">
        <v>19</v>
      </c>
      <c r="AI159" s="19"/>
      <c r="AJ159" s="19"/>
      <c r="AK159" s="19"/>
      <c r="AL159" s="19"/>
      <c r="AM159" s="19"/>
      <c r="AN159" s="19"/>
      <c r="AO159" s="366"/>
    </row>
    <row r="160" spans="1:41" s="2" customFormat="1" x14ac:dyDescent="0.25">
      <c r="A160" s="20">
        <v>1</v>
      </c>
      <c r="B160" s="78" t="s">
        <v>59</v>
      </c>
      <c r="C160" s="359"/>
      <c r="D160" s="360"/>
      <c r="E160" s="79" t="s">
        <v>60</v>
      </c>
      <c r="F160" s="365">
        <f>F163+F161</f>
        <v>1219.44</v>
      </c>
      <c r="G160" s="79"/>
      <c r="H160" s="214">
        <f>J160+R160+Z160+AH160</f>
        <v>1221.53</v>
      </c>
      <c r="I160" s="214">
        <f>K160+S160+AA160+AI160</f>
        <v>709.43</v>
      </c>
      <c r="J160" s="20">
        <f>L160+N160+P160</f>
        <v>623.58999999999992</v>
      </c>
      <c r="K160" s="20">
        <f>M160+O160+Q160</f>
        <v>624.01</v>
      </c>
      <c r="L160" s="38">
        <f>L163+L161</f>
        <v>256.27</v>
      </c>
      <c r="M160" s="38">
        <f>M163+M161</f>
        <v>256.69</v>
      </c>
      <c r="N160" s="26">
        <f>N161+N163</f>
        <v>201.82</v>
      </c>
      <c r="O160" s="26">
        <v>201.81</v>
      </c>
      <c r="P160" s="26">
        <f>P161+P163</f>
        <v>165.5</v>
      </c>
      <c r="Q160" s="264">
        <v>165.51</v>
      </c>
      <c r="R160" s="215">
        <f>T160+V160+X160</f>
        <v>88.61</v>
      </c>
      <c r="S160" s="215">
        <f>U160+W160+Y160</f>
        <v>85.42</v>
      </c>
      <c r="T160" s="20">
        <f>T161+T163</f>
        <v>85.41</v>
      </c>
      <c r="U160" s="20">
        <f>U161+U163</f>
        <v>85.42</v>
      </c>
      <c r="V160" s="26">
        <f>V161+V163</f>
        <v>3.2</v>
      </c>
      <c r="W160" s="26"/>
      <c r="X160" s="20">
        <f>X161+X163</f>
        <v>0</v>
      </c>
      <c r="Y160" s="19"/>
      <c r="Z160" s="215">
        <f>AB160+AD160+AF160</f>
        <v>2.13</v>
      </c>
      <c r="AA160" s="215"/>
      <c r="AB160" s="20">
        <f>AB163+AB161</f>
        <v>0</v>
      </c>
      <c r="AC160" s="20"/>
      <c r="AD160" s="26">
        <f>AD163+AD161</f>
        <v>0</v>
      </c>
      <c r="AE160" s="26"/>
      <c r="AF160" s="26">
        <f>AF163+AF161</f>
        <v>2.13</v>
      </c>
      <c r="AG160" s="215"/>
      <c r="AH160" s="19">
        <f>AJ160+AL160+AN160</f>
        <v>507.2</v>
      </c>
      <c r="AI160" s="19"/>
      <c r="AJ160" s="26">
        <f>AJ161+AJ163</f>
        <v>103.57000000000001</v>
      </c>
      <c r="AK160" s="26"/>
      <c r="AL160" s="26">
        <f>AL161+AL163</f>
        <v>170.85999999999999</v>
      </c>
      <c r="AM160" s="26"/>
      <c r="AN160" s="26">
        <f>AN161+AN163</f>
        <v>232.76999999999998</v>
      </c>
      <c r="AO160" s="369"/>
    </row>
    <row r="161" spans="1:246" s="2" customFormat="1" x14ac:dyDescent="0.25">
      <c r="A161" s="20">
        <v>2</v>
      </c>
      <c r="B161" s="78" t="s">
        <v>61</v>
      </c>
      <c r="C161" s="359"/>
      <c r="D161" s="360"/>
      <c r="E161" s="79" t="s">
        <v>60</v>
      </c>
      <c r="F161" s="365">
        <v>52.44</v>
      </c>
      <c r="G161" s="79"/>
      <c r="H161" s="365">
        <f>J161+R161+Z161+AH161</f>
        <v>52.53</v>
      </c>
      <c r="I161" s="388">
        <f>K161+S161+AA161+AI161</f>
        <v>30.490000000000002</v>
      </c>
      <c r="J161" s="20">
        <f>L161+N161+P161</f>
        <v>26.82</v>
      </c>
      <c r="K161" s="20">
        <f>M161+O161+Q161</f>
        <v>26.82</v>
      </c>
      <c r="L161" s="20">
        <v>11.02</v>
      </c>
      <c r="M161" s="20">
        <v>11.02</v>
      </c>
      <c r="N161" s="20">
        <v>8.68</v>
      </c>
      <c r="O161" s="20">
        <v>8.68</v>
      </c>
      <c r="P161" s="20">
        <v>7.12</v>
      </c>
      <c r="Q161" s="19">
        <v>7.12</v>
      </c>
      <c r="R161" s="215">
        <f>T161+V161+X161</f>
        <v>3.81</v>
      </c>
      <c r="S161" s="215">
        <f>U161+W161+Y161</f>
        <v>3.67</v>
      </c>
      <c r="T161" s="20">
        <v>3.67</v>
      </c>
      <c r="U161" s="20">
        <v>3.67</v>
      </c>
      <c r="V161" s="20">
        <v>0.14000000000000001</v>
      </c>
      <c r="W161" s="20"/>
      <c r="X161" s="20">
        <v>0</v>
      </c>
      <c r="Y161" s="19"/>
      <c r="Z161" s="215">
        <f>AB161+AD161+AF161</f>
        <v>0.09</v>
      </c>
      <c r="AA161" s="215"/>
      <c r="AB161" s="20">
        <v>0</v>
      </c>
      <c r="AC161" s="20"/>
      <c r="AD161" s="20">
        <v>0</v>
      </c>
      <c r="AE161" s="20"/>
      <c r="AF161" s="20">
        <v>0.09</v>
      </c>
      <c r="AG161" s="19"/>
      <c r="AH161" s="19">
        <f>AJ161+AL161+AN161</f>
        <v>21.810000000000002</v>
      </c>
      <c r="AI161" s="19"/>
      <c r="AJ161" s="20">
        <v>4.45</v>
      </c>
      <c r="AK161" s="20"/>
      <c r="AL161" s="20">
        <v>7.35</v>
      </c>
      <c r="AM161" s="20"/>
      <c r="AN161" s="20">
        <v>10.01</v>
      </c>
      <c r="AO161" s="366"/>
    </row>
    <row r="162" spans="1:246" s="2" customFormat="1" x14ac:dyDescent="0.25">
      <c r="A162" s="20">
        <v>3</v>
      </c>
      <c r="B162" s="78" t="s">
        <v>62</v>
      </c>
      <c r="C162" s="359"/>
      <c r="D162" s="360"/>
      <c r="E162" s="79" t="s">
        <v>28</v>
      </c>
      <c r="F162" s="20">
        <f>ROUND(F161/F160*100,2)</f>
        <v>4.3</v>
      </c>
      <c r="G162" s="79"/>
      <c r="H162" s="20">
        <f>ROUND(H161/H160*100,2)</f>
        <v>4.3</v>
      </c>
      <c r="I162" s="20">
        <f>ROUND(I161/I160*100,2)</f>
        <v>4.3</v>
      </c>
      <c r="J162" s="20">
        <f t="shared" ref="J162:X162" si="367">ROUND(J161/J160*100,1)</f>
        <v>4.3</v>
      </c>
      <c r="K162" s="20">
        <f t="shared" ref="K162" si="368">ROUND(K161/K160*100,1)</f>
        <v>4.3</v>
      </c>
      <c r="L162" s="18">
        <f t="shared" si="367"/>
        <v>4.3</v>
      </c>
      <c r="M162" s="18">
        <f t="shared" si="367"/>
        <v>4.3</v>
      </c>
      <c r="N162" s="20">
        <f t="shared" si="367"/>
        <v>4.3</v>
      </c>
      <c r="O162" s="20">
        <f t="shared" si="367"/>
        <v>4.3</v>
      </c>
      <c r="P162" s="20">
        <f t="shared" si="367"/>
        <v>4.3</v>
      </c>
      <c r="Q162" s="20">
        <f t="shared" si="367"/>
        <v>4.3</v>
      </c>
      <c r="R162" s="20">
        <f t="shared" si="367"/>
        <v>4.3</v>
      </c>
      <c r="S162" s="20">
        <f t="shared" ref="S162" si="369">ROUND(S161/S160*100,1)</f>
        <v>4.3</v>
      </c>
      <c r="T162" s="20">
        <f t="shared" si="367"/>
        <v>4.3</v>
      </c>
      <c r="U162" s="20">
        <f t="shared" ref="U162" si="370">ROUND(U161/U160*100,1)</f>
        <v>4.3</v>
      </c>
      <c r="V162" s="20">
        <f t="shared" si="367"/>
        <v>4.4000000000000004</v>
      </c>
      <c r="W162" s="20"/>
      <c r="X162" s="20" t="e">
        <f t="shared" si="367"/>
        <v>#DIV/0!</v>
      </c>
      <c r="Y162" s="20"/>
      <c r="Z162" s="20">
        <f>ROUND(Z161/Z160*100,2)</f>
        <v>4.2300000000000004</v>
      </c>
      <c r="AA162" s="20"/>
      <c r="AB162" s="20" t="e">
        <f>ROUND(AB161/AB160*100,1)</f>
        <v>#DIV/0!</v>
      </c>
      <c r="AC162" s="20"/>
      <c r="AD162" s="20" t="e">
        <f>ROUND(AD161/AD160*100,1)</f>
        <v>#DIV/0!</v>
      </c>
      <c r="AE162" s="20"/>
      <c r="AF162" s="20">
        <f>ROUND(AF161/AF160*100,1)</f>
        <v>4.2</v>
      </c>
      <c r="AG162" s="20"/>
      <c r="AH162" s="20">
        <f>ROUND(AH161/AH160*100,2)</f>
        <v>4.3</v>
      </c>
      <c r="AI162" s="20"/>
      <c r="AJ162" s="20">
        <f>ROUND(AJ161/AJ160*100,2)</f>
        <v>4.3</v>
      </c>
      <c r="AK162" s="20"/>
      <c r="AL162" s="20">
        <f>ROUND(AL161/AL160*100,2)</f>
        <v>4.3</v>
      </c>
      <c r="AM162" s="20"/>
      <c r="AN162" s="20">
        <f>ROUND(AN161/AN160*100,2)</f>
        <v>4.3</v>
      </c>
      <c r="AO162" s="366"/>
    </row>
    <row r="163" spans="1:246" s="2" customFormat="1" x14ac:dyDescent="0.25">
      <c r="A163" s="20">
        <v>4</v>
      </c>
      <c r="B163" s="78" t="s">
        <v>191</v>
      </c>
      <c r="C163" s="359"/>
      <c r="D163" s="360"/>
      <c r="E163" s="79" t="s">
        <v>60</v>
      </c>
      <c r="F163" s="365">
        <f>F167+F165</f>
        <v>1167</v>
      </c>
      <c r="G163" s="79"/>
      <c r="H163" s="214">
        <f t="shared" ref="H163:I165" si="371">J163+R163+Z163+AH163</f>
        <v>1169</v>
      </c>
      <c r="I163" s="214">
        <f t="shared" si="371"/>
        <v>686.19999999999993</v>
      </c>
      <c r="J163" s="20">
        <f t="shared" ref="J163:K165" si="372">L163+N163+P163</f>
        <v>596.77</v>
      </c>
      <c r="K163" s="20">
        <f t="shared" si="372"/>
        <v>597.18999999999994</v>
      </c>
      <c r="L163" s="26">
        <f>L167+L165+L164</f>
        <v>245.25</v>
      </c>
      <c r="M163" s="26">
        <f>M167+M165+M164</f>
        <v>245.67</v>
      </c>
      <c r="N163" s="26">
        <f>N167+N165+N164</f>
        <v>193.14</v>
      </c>
      <c r="O163" s="26">
        <v>193.13</v>
      </c>
      <c r="P163" s="26">
        <f>P167+P165+P164</f>
        <v>158.38</v>
      </c>
      <c r="Q163" s="38">
        <v>158.38999999999999</v>
      </c>
      <c r="R163" s="20">
        <f>R164+R165+R167</f>
        <v>84.8</v>
      </c>
      <c r="S163" s="20">
        <f>S164+S165+S167</f>
        <v>89.01</v>
      </c>
      <c r="T163" s="26">
        <f>T167+T165+T164</f>
        <v>81.739999999999995</v>
      </c>
      <c r="U163" s="26">
        <f>U167+U165+U164</f>
        <v>81.75</v>
      </c>
      <c r="V163" s="26">
        <f>V167+V165+V164</f>
        <v>3.06</v>
      </c>
      <c r="W163" s="26"/>
      <c r="X163" s="26">
        <f>X167+X165+X164</f>
        <v>0</v>
      </c>
      <c r="Y163" s="26"/>
      <c r="Z163" s="20">
        <f>Z164+Z165+Z167</f>
        <v>2.04</v>
      </c>
      <c r="AA163" s="20"/>
      <c r="AB163" s="26">
        <f>AB167+AB165+AB164</f>
        <v>0</v>
      </c>
      <c r="AC163" s="26"/>
      <c r="AD163" s="26">
        <f>AD167+AD165+AD164</f>
        <v>0</v>
      </c>
      <c r="AE163" s="26"/>
      <c r="AF163" s="26">
        <f>AF167+AF165+AF164</f>
        <v>2.04</v>
      </c>
      <c r="AG163" s="26"/>
      <c r="AH163" s="20">
        <f>AH164+AH165+AH167</f>
        <v>485.39</v>
      </c>
      <c r="AI163" s="20"/>
      <c r="AJ163" s="26">
        <f>AJ167+AJ165+AJ164</f>
        <v>99.12</v>
      </c>
      <c r="AK163" s="26"/>
      <c r="AL163" s="26">
        <f>AL167+AL165+AL164</f>
        <v>163.51</v>
      </c>
      <c r="AM163" s="26"/>
      <c r="AN163" s="26">
        <f>AN167+AN165+AN164</f>
        <v>222.76</v>
      </c>
      <c r="AO163" s="369"/>
    </row>
    <row r="164" spans="1:246" s="2" customFormat="1" x14ac:dyDescent="0.25">
      <c r="A164" s="20"/>
      <c r="B164" s="78" t="s">
        <v>301</v>
      </c>
      <c r="C164" s="359"/>
      <c r="D164" s="360"/>
      <c r="E164" s="79" t="s">
        <v>60</v>
      </c>
      <c r="F164" s="365">
        <v>0</v>
      </c>
      <c r="G164" s="79"/>
      <c r="H164" s="365">
        <f t="shared" si="371"/>
        <v>0</v>
      </c>
      <c r="I164" s="388">
        <f t="shared" si="371"/>
        <v>0</v>
      </c>
      <c r="J164" s="20">
        <f t="shared" si="372"/>
        <v>0</v>
      </c>
      <c r="K164" s="20">
        <f t="shared" si="372"/>
        <v>0</v>
      </c>
      <c r="L164" s="20"/>
      <c r="M164" s="19"/>
      <c r="N164" s="19"/>
      <c r="O164" s="19"/>
      <c r="P164" s="19"/>
      <c r="Q164" s="19"/>
      <c r="R164" s="20">
        <f>T164+V164+X164</f>
        <v>0</v>
      </c>
      <c r="S164" s="20">
        <f>U164+W164+Y164</f>
        <v>0</v>
      </c>
      <c r="T164" s="20"/>
      <c r="U164" s="20"/>
      <c r="V164" s="20"/>
      <c r="W164" s="20"/>
      <c r="X164" s="20"/>
      <c r="Y164" s="19"/>
      <c r="Z164" s="19">
        <f>AB164+AD164+AF164</f>
        <v>0</v>
      </c>
      <c r="AA164" s="19"/>
      <c r="AB164" s="20"/>
      <c r="AC164" s="20"/>
      <c r="AD164" s="20"/>
      <c r="AE164" s="20"/>
      <c r="AF164" s="20"/>
      <c r="AG164" s="19"/>
      <c r="AH164" s="19">
        <f>AJ164+AL164+AN164</f>
        <v>0</v>
      </c>
      <c r="AI164" s="19"/>
      <c r="AJ164" s="20"/>
      <c r="AK164" s="20"/>
      <c r="AL164" s="20"/>
      <c r="AM164" s="20"/>
      <c r="AN164" s="20"/>
      <c r="AO164" s="366"/>
    </row>
    <row r="165" spans="1:246" s="2" customFormat="1" x14ac:dyDescent="0.25">
      <c r="A165" s="20">
        <v>5</v>
      </c>
      <c r="B165" s="78" t="s">
        <v>26</v>
      </c>
      <c r="C165" s="359"/>
      <c r="D165" s="360"/>
      <c r="E165" s="79" t="s">
        <v>60</v>
      </c>
      <c r="F165" s="365">
        <v>25</v>
      </c>
      <c r="G165" s="79"/>
      <c r="H165" s="214">
        <f t="shared" si="371"/>
        <v>25</v>
      </c>
      <c r="I165" s="214">
        <f t="shared" si="371"/>
        <v>14.52</v>
      </c>
      <c r="J165" s="38">
        <f t="shared" si="372"/>
        <v>12.77</v>
      </c>
      <c r="K165" s="38">
        <f t="shared" si="372"/>
        <v>12.77</v>
      </c>
      <c r="L165" s="38">
        <v>5.25</v>
      </c>
      <c r="M165" s="38">
        <v>5.25</v>
      </c>
      <c r="N165" s="38">
        <v>4.1399999999999997</v>
      </c>
      <c r="O165" s="38">
        <v>4.13</v>
      </c>
      <c r="P165" s="38">
        <v>3.38</v>
      </c>
      <c r="Q165" s="38">
        <v>3.39</v>
      </c>
      <c r="R165" s="20">
        <f>T165+V165+X165</f>
        <v>1.8</v>
      </c>
      <c r="S165" s="20">
        <f>U165+W165+Y165</f>
        <v>1.75</v>
      </c>
      <c r="T165" s="26">
        <v>1.74</v>
      </c>
      <c r="U165" s="26">
        <v>1.75</v>
      </c>
      <c r="V165" s="26">
        <v>0.06</v>
      </c>
      <c r="W165" s="26"/>
      <c r="X165" s="26">
        <v>0</v>
      </c>
      <c r="Y165" s="215"/>
      <c r="Z165" s="19">
        <f>AB165+AD165+AF165</f>
        <v>0.04</v>
      </c>
      <c r="AA165" s="19"/>
      <c r="AB165" s="26">
        <v>0</v>
      </c>
      <c r="AC165" s="26"/>
      <c r="AD165" s="26">
        <v>0</v>
      </c>
      <c r="AE165" s="26"/>
      <c r="AF165" s="38">
        <v>0.04</v>
      </c>
      <c r="AG165" s="264"/>
      <c r="AH165" s="19">
        <f>AJ165+AL165+AN165</f>
        <v>10.39</v>
      </c>
      <c r="AI165" s="19"/>
      <c r="AJ165" s="38">
        <v>2.12</v>
      </c>
      <c r="AK165" s="38"/>
      <c r="AL165" s="38">
        <v>3.51</v>
      </c>
      <c r="AM165" s="38"/>
      <c r="AN165" s="38">
        <v>4.76</v>
      </c>
      <c r="AO165" s="370"/>
    </row>
    <row r="166" spans="1:246" s="25" customFormat="1" x14ac:dyDescent="0.25">
      <c r="A166" s="20">
        <v>6</v>
      </c>
      <c r="B166" s="78" t="s">
        <v>62</v>
      </c>
      <c r="C166" s="359"/>
      <c r="D166" s="360"/>
      <c r="E166" s="79" t="s">
        <v>28</v>
      </c>
      <c r="F166" s="20">
        <f>ROUND(F165/F163*100,2)</f>
        <v>2.14</v>
      </c>
      <c r="G166" s="20"/>
      <c r="H166" s="38">
        <f t="shared" ref="H166:AN166" si="373">ROUND(H165/H163*100,2)</f>
        <v>2.14</v>
      </c>
      <c r="I166" s="38">
        <f t="shared" ref="I166" si="374">ROUND(I165/I163*100,2)</f>
        <v>2.12</v>
      </c>
      <c r="J166" s="20">
        <f t="shared" si="373"/>
        <v>2.14</v>
      </c>
      <c r="K166" s="20">
        <f t="shared" ref="K166" si="375">ROUND(K165/K163*100,2)</f>
        <v>2.14</v>
      </c>
      <c r="L166" s="20">
        <f t="shared" si="373"/>
        <v>2.14</v>
      </c>
      <c r="M166" s="20">
        <f t="shared" si="373"/>
        <v>2.14</v>
      </c>
      <c r="N166" s="20">
        <f t="shared" si="373"/>
        <v>2.14</v>
      </c>
      <c r="O166" s="20">
        <f t="shared" si="373"/>
        <v>2.14</v>
      </c>
      <c r="P166" s="20">
        <f t="shared" si="373"/>
        <v>2.13</v>
      </c>
      <c r="Q166" s="20">
        <f t="shared" si="373"/>
        <v>2.14</v>
      </c>
      <c r="R166" s="20">
        <f t="shared" si="373"/>
        <v>2.12</v>
      </c>
      <c r="S166" s="20">
        <f t="shared" ref="S166" si="376">ROUND(S165/S163*100,2)</f>
        <v>1.97</v>
      </c>
      <c r="T166" s="20">
        <f t="shared" si="373"/>
        <v>2.13</v>
      </c>
      <c r="U166" s="20">
        <f t="shared" ref="U166" si="377">ROUND(U165/U163*100,2)</f>
        <v>2.14</v>
      </c>
      <c r="V166" s="20">
        <f t="shared" si="373"/>
        <v>1.96</v>
      </c>
      <c r="W166" s="20"/>
      <c r="X166" s="20" t="e">
        <f t="shared" si="373"/>
        <v>#DIV/0!</v>
      </c>
      <c r="Y166" s="20"/>
      <c r="Z166" s="20">
        <f t="shared" si="373"/>
        <v>1.96</v>
      </c>
      <c r="AA166" s="20"/>
      <c r="AB166" s="20" t="e">
        <f t="shared" si="373"/>
        <v>#DIV/0!</v>
      </c>
      <c r="AC166" s="20"/>
      <c r="AD166" s="20" t="e">
        <f t="shared" si="373"/>
        <v>#DIV/0!</v>
      </c>
      <c r="AE166" s="20"/>
      <c r="AF166" s="20">
        <f t="shared" si="373"/>
        <v>1.96</v>
      </c>
      <c r="AG166" s="20"/>
      <c r="AH166" s="20">
        <f t="shared" si="373"/>
        <v>2.14</v>
      </c>
      <c r="AI166" s="20"/>
      <c r="AJ166" s="20">
        <f t="shared" si="373"/>
        <v>2.14</v>
      </c>
      <c r="AK166" s="20"/>
      <c r="AL166" s="20">
        <f t="shared" si="373"/>
        <v>2.15</v>
      </c>
      <c r="AM166" s="20"/>
      <c r="AN166" s="20">
        <f t="shared" si="373"/>
        <v>2.14</v>
      </c>
      <c r="AO166" s="366"/>
      <c r="AP166" s="366"/>
      <c r="AQ166" s="366"/>
      <c r="AR166" s="366"/>
      <c r="AS166" s="366"/>
      <c r="AT166" s="366"/>
      <c r="AU166" s="366"/>
      <c r="AV166" s="366"/>
      <c r="AW166" s="366"/>
      <c r="AX166" s="366"/>
      <c r="AY166" s="366"/>
      <c r="AZ166" s="366"/>
      <c r="BA166" s="366"/>
      <c r="BB166" s="366"/>
      <c r="BC166" s="366"/>
      <c r="BD166" s="366"/>
      <c r="BE166" s="366"/>
      <c r="BF166" s="366"/>
      <c r="BG166" s="366"/>
      <c r="BH166" s="366"/>
      <c r="BI166" s="366"/>
      <c r="BJ166" s="366"/>
      <c r="BK166" s="366"/>
      <c r="BL166" s="366"/>
      <c r="BM166" s="366"/>
      <c r="BN166" s="366"/>
      <c r="BO166" s="366"/>
      <c r="BP166" s="366"/>
      <c r="BQ166" s="366"/>
      <c r="BR166" s="366"/>
      <c r="BS166" s="366"/>
      <c r="BT166" s="366"/>
      <c r="BU166" s="366"/>
      <c r="BV166" s="366"/>
      <c r="BW166" s="366"/>
      <c r="BX166" s="366"/>
      <c r="BY166" s="366"/>
      <c r="BZ166" s="366"/>
      <c r="CA166" s="366"/>
      <c r="CB166" s="366"/>
      <c r="CC166" s="366"/>
      <c r="CD166" s="366"/>
      <c r="CE166" s="366"/>
      <c r="CF166" s="366"/>
      <c r="CG166" s="366"/>
      <c r="CH166" s="366"/>
      <c r="CI166" s="366"/>
      <c r="CJ166" s="366"/>
      <c r="CK166" s="366"/>
      <c r="CL166" s="366"/>
      <c r="CM166" s="366"/>
      <c r="CN166" s="366"/>
      <c r="CO166" s="366"/>
      <c r="CP166" s="366"/>
      <c r="CQ166" s="366"/>
      <c r="CR166" s="366"/>
      <c r="CS166" s="366"/>
      <c r="CT166" s="366"/>
      <c r="CU166" s="366"/>
      <c r="CV166" s="366"/>
      <c r="CW166" s="366"/>
      <c r="CX166" s="366"/>
      <c r="CY166" s="366"/>
      <c r="CZ166" s="366"/>
      <c r="DA166" s="366"/>
      <c r="DB166" s="366"/>
      <c r="DC166" s="366"/>
      <c r="DD166" s="366"/>
      <c r="DE166" s="366"/>
      <c r="DF166" s="366"/>
      <c r="DG166" s="366"/>
      <c r="DH166" s="366"/>
      <c r="DI166" s="366"/>
      <c r="DJ166" s="366"/>
      <c r="DK166" s="366"/>
      <c r="DL166" s="366"/>
      <c r="DM166" s="366"/>
      <c r="DN166" s="366"/>
      <c r="DO166" s="366"/>
      <c r="DP166" s="366"/>
      <c r="DQ166" s="366"/>
      <c r="DR166" s="366"/>
      <c r="DS166" s="366"/>
      <c r="DT166" s="366"/>
      <c r="DU166" s="366"/>
      <c r="DV166" s="366"/>
      <c r="DW166" s="366"/>
      <c r="DX166" s="366"/>
      <c r="DY166" s="366"/>
      <c r="DZ166" s="366"/>
      <c r="EA166" s="366"/>
      <c r="EB166" s="366"/>
      <c r="EC166" s="366"/>
      <c r="ED166" s="366"/>
      <c r="EE166" s="366"/>
      <c r="EF166" s="366"/>
      <c r="EG166" s="366"/>
      <c r="EH166" s="366"/>
      <c r="EI166" s="366"/>
      <c r="EJ166" s="366"/>
      <c r="EK166" s="366"/>
      <c r="EL166" s="366"/>
      <c r="EM166" s="366"/>
      <c r="EN166" s="366"/>
      <c r="EO166" s="366"/>
      <c r="EP166" s="366"/>
      <c r="EQ166" s="366"/>
      <c r="ER166" s="366"/>
      <c r="ES166" s="366"/>
      <c r="ET166" s="366"/>
      <c r="EU166" s="366"/>
      <c r="EV166" s="366"/>
      <c r="EW166" s="366"/>
      <c r="EX166" s="366"/>
      <c r="EY166" s="366"/>
      <c r="EZ166" s="366"/>
      <c r="FA166" s="366"/>
      <c r="FB166" s="366"/>
      <c r="FC166" s="366"/>
      <c r="FD166" s="366"/>
      <c r="FE166" s="366"/>
      <c r="FF166" s="366"/>
      <c r="FG166" s="366"/>
      <c r="FH166" s="366"/>
      <c r="FI166" s="366"/>
      <c r="FJ166" s="366"/>
      <c r="FK166" s="366"/>
      <c r="FL166" s="366"/>
      <c r="FM166" s="366"/>
      <c r="FN166" s="366"/>
      <c r="FO166" s="366"/>
      <c r="FP166" s="366"/>
      <c r="FQ166" s="366"/>
      <c r="FR166" s="366"/>
      <c r="FS166" s="366"/>
      <c r="FT166" s="366"/>
      <c r="FU166" s="366"/>
      <c r="FV166" s="366"/>
      <c r="FW166" s="366"/>
      <c r="FX166" s="366"/>
      <c r="FY166" s="366"/>
      <c r="FZ166" s="366"/>
      <c r="GA166" s="366"/>
      <c r="GB166" s="366"/>
      <c r="GC166" s="366"/>
      <c r="GD166" s="366"/>
      <c r="GE166" s="366"/>
      <c r="GF166" s="366"/>
      <c r="GG166" s="366"/>
      <c r="GH166" s="366"/>
      <c r="GI166" s="366"/>
      <c r="GJ166" s="366"/>
      <c r="GK166" s="366"/>
      <c r="GL166" s="366"/>
      <c r="GM166" s="366"/>
      <c r="GN166" s="366"/>
      <c r="GO166" s="366"/>
      <c r="GP166" s="366"/>
      <c r="GQ166" s="366"/>
      <c r="GR166" s="366"/>
      <c r="GS166" s="366"/>
      <c r="GT166" s="366"/>
      <c r="GU166" s="366"/>
      <c r="GV166" s="366"/>
      <c r="GW166" s="366"/>
      <c r="GX166" s="366"/>
      <c r="GY166" s="366"/>
      <c r="GZ166" s="366"/>
      <c r="HA166" s="366"/>
      <c r="HB166" s="366"/>
      <c r="HC166" s="366"/>
      <c r="HD166" s="366"/>
      <c r="HE166" s="366"/>
      <c r="HF166" s="366"/>
      <c r="HG166" s="366"/>
      <c r="HH166" s="366"/>
      <c r="HI166" s="366"/>
      <c r="HJ166" s="366"/>
      <c r="HK166" s="366"/>
      <c r="HL166" s="366"/>
      <c r="HM166" s="366"/>
      <c r="HN166" s="366"/>
      <c r="HO166" s="366"/>
      <c r="HP166" s="366"/>
      <c r="HQ166" s="366"/>
      <c r="HR166" s="366"/>
      <c r="HS166" s="366"/>
      <c r="HT166" s="366"/>
      <c r="HU166" s="366"/>
      <c r="HV166" s="366"/>
      <c r="HW166" s="366"/>
      <c r="HX166" s="366"/>
      <c r="HY166" s="366"/>
      <c r="HZ166" s="366"/>
      <c r="IA166" s="366"/>
      <c r="IB166" s="366"/>
      <c r="IC166" s="366"/>
      <c r="ID166" s="366"/>
      <c r="IE166" s="366"/>
      <c r="IF166" s="366"/>
      <c r="IG166" s="366"/>
      <c r="IH166" s="366"/>
      <c r="II166" s="366"/>
      <c r="IJ166" s="366"/>
      <c r="IK166" s="366"/>
      <c r="IL166" s="366"/>
    </row>
    <row r="167" spans="1:246" s="2" customFormat="1" x14ac:dyDescent="0.25">
      <c r="A167" s="20">
        <v>7</v>
      </c>
      <c r="B167" s="21" t="s">
        <v>302</v>
      </c>
      <c r="C167" s="359"/>
      <c r="D167" s="360"/>
      <c r="E167" s="23" t="s">
        <v>60</v>
      </c>
      <c r="F167" s="360">
        <v>1142</v>
      </c>
      <c r="G167" s="23"/>
      <c r="H167" s="365">
        <f t="shared" ref="H167:I171" si="378">J167+R167+Z167+AH167</f>
        <v>1144</v>
      </c>
      <c r="I167" s="388">
        <f t="shared" si="378"/>
        <v>671.68</v>
      </c>
      <c r="J167" s="20">
        <f t="shared" ref="J167:K171" si="379">L167+N167+P167</f>
        <v>584</v>
      </c>
      <c r="K167" s="20">
        <f t="shared" si="379"/>
        <v>584.41999999999996</v>
      </c>
      <c r="L167" s="20">
        <v>240</v>
      </c>
      <c r="M167" s="19">
        <v>240.42</v>
      </c>
      <c r="N167" s="19">
        <v>189</v>
      </c>
      <c r="O167" s="19">
        <v>189</v>
      </c>
      <c r="P167" s="19">
        <v>155</v>
      </c>
      <c r="Q167" s="19">
        <v>155</v>
      </c>
      <c r="R167" s="19">
        <f t="shared" ref="R167:S171" si="380">T167+V167+X167</f>
        <v>83</v>
      </c>
      <c r="S167" s="19">
        <f t="shared" si="380"/>
        <v>87.26</v>
      </c>
      <c r="T167" s="20">
        <v>80</v>
      </c>
      <c r="U167" s="20">
        <v>80</v>
      </c>
      <c r="V167" s="19">
        <v>3</v>
      </c>
      <c r="W167" s="573">
        <v>7.26</v>
      </c>
      <c r="X167" s="19">
        <v>0</v>
      </c>
      <c r="Y167" s="19">
        <v>0</v>
      </c>
      <c r="Z167" s="19">
        <f>AB167+AD167+AF167</f>
        <v>2</v>
      </c>
      <c r="AA167" s="19"/>
      <c r="AB167" s="20">
        <v>0</v>
      </c>
      <c r="AC167" s="19"/>
      <c r="AD167" s="19">
        <v>0</v>
      </c>
      <c r="AE167" s="19"/>
      <c r="AF167" s="19">
        <v>2</v>
      </c>
      <c r="AG167" s="19"/>
      <c r="AH167" s="19">
        <f>AJ167+AL167+AN167</f>
        <v>475</v>
      </c>
      <c r="AI167" s="19"/>
      <c r="AJ167" s="20">
        <v>97</v>
      </c>
      <c r="AK167" s="19"/>
      <c r="AL167" s="19">
        <v>160</v>
      </c>
      <c r="AM167" s="19"/>
      <c r="AN167" s="19">
        <v>218</v>
      </c>
      <c r="AO167" s="366"/>
    </row>
    <row r="168" spans="1:246" s="2" customFormat="1" x14ac:dyDescent="0.25">
      <c r="A168" s="20"/>
      <c r="B168" s="21" t="s">
        <v>303</v>
      </c>
      <c r="C168" s="359"/>
      <c r="D168" s="360"/>
      <c r="E168" s="23" t="s">
        <v>60</v>
      </c>
      <c r="F168" s="360"/>
      <c r="G168" s="23"/>
      <c r="H168" s="365">
        <f t="shared" si="378"/>
        <v>0</v>
      </c>
      <c r="I168" s="388">
        <f t="shared" si="378"/>
        <v>0</v>
      </c>
      <c r="J168" s="20">
        <f t="shared" si="379"/>
        <v>0</v>
      </c>
      <c r="K168" s="20">
        <f t="shared" si="379"/>
        <v>0</v>
      </c>
      <c r="L168" s="20"/>
      <c r="M168" s="19"/>
      <c r="N168" s="19"/>
      <c r="O168" s="19"/>
      <c r="P168" s="19"/>
      <c r="Q168" s="19"/>
      <c r="R168" s="19">
        <f t="shared" si="380"/>
        <v>0</v>
      </c>
      <c r="S168" s="19">
        <f t="shared" si="380"/>
        <v>0</v>
      </c>
      <c r="T168" s="20"/>
      <c r="U168" s="20"/>
      <c r="V168" s="19"/>
      <c r="W168" s="19"/>
      <c r="X168" s="19"/>
      <c r="Y168" s="19"/>
      <c r="Z168" s="19">
        <f>AB168+AD168+AF168</f>
        <v>0</v>
      </c>
      <c r="AA168" s="19"/>
      <c r="AB168" s="20">
        <v>0</v>
      </c>
      <c r="AC168" s="19"/>
      <c r="AD168" s="19">
        <v>0</v>
      </c>
      <c r="AE168" s="19"/>
      <c r="AF168" s="19">
        <v>0</v>
      </c>
      <c r="AG168" s="19"/>
      <c r="AH168" s="19">
        <f>AJ168+AL168+AN168</f>
        <v>0</v>
      </c>
      <c r="AI168" s="19"/>
      <c r="AJ168" s="20"/>
      <c r="AK168" s="19"/>
      <c r="AL168" s="19"/>
      <c r="AM168" s="19"/>
      <c r="AN168" s="19"/>
      <c r="AO168" s="366"/>
    </row>
    <row r="169" spans="1:246" s="2" customFormat="1" x14ac:dyDescent="0.25">
      <c r="A169" s="20">
        <v>8</v>
      </c>
      <c r="B169" s="21" t="s">
        <v>306</v>
      </c>
      <c r="C169" s="22"/>
      <c r="D169" s="23"/>
      <c r="E169" s="23" t="s">
        <v>33</v>
      </c>
      <c r="F169" s="20">
        <f>ROUND(F172*F167/1000,2)</f>
        <v>4785.3599999999997</v>
      </c>
      <c r="G169" s="23"/>
      <c r="H169" s="216">
        <f t="shared" si="378"/>
        <v>4793.7300000000005</v>
      </c>
      <c r="I169" s="216">
        <f t="shared" si="378"/>
        <v>2784.1380000000004</v>
      </c>
      <c r="J169" s="20">
        <f t="shared" si="379"/>
        <v>2447.15</v>
      </c>
      <c r="K169" s="20">
        <f t="shared" si="379"/>
        <v>2448.9120000000003</v>
      </c>
      <c r="L169" s="20">
        <f>ROUND(L172*L167/1000,2)</f>
        <v>1005.68</v>
      </c>
      <c r="M169" s="20">
        <v>1007.439</v>
      </c>
      <c r="N169" s="20">
        <f>ROUND(N172*N167/1000,2)</f>
        <v>791.97</v>
      </c>
      <c r="O169" s="20">
        <v>791.97199999999998</v>
      </c>
      <c r="P169" s="20">
        <f>ROUND(P172*P167/1000,2)</f>
        <v>649.5</v>
      </c>
      <c r="Q169" s="19">
        <v>649.50099999999998</v>
      </c>
      <c r="R169" s="19">
        <f t="shared" si="380"/>
        <v>347.8</v>
      </c>
      <c r="S169" s="19">
        <f t="shared" si="380"/>
        <v>335.226</v>
      </c>
      <c r="T169" s="20">
        <f>ROUND(T172*T167/1000,2)</f>
        <v>335.23</v>
      </c>
      <c r="U169" s="20">
        <v>335.226</v>
      </c>
      <c r="V169" s="20">
        <f>ROUND(V172*V167/1000,2)</f>
        <v>12.57</v>
      </c>
      <c r="W169" s="20"/>
      <c r="X169" s="20">
        <f>ROUND(X172*X167/1000,2)</f>
        <v>0</v>
      </c>
      <c r="Y169" s="19"/>
      <c r="Z169" s="19">
        <f>AB169+AD169+AF169</f>
        <v>8.3800000000000008</v>
      </c>
      <c r="AA169" s="19"/>
      <c r="AB169" s="20">
        <f>ROUND(AB172*AB167/1000,2)</f>
        <v>0</v>
      </c>
      <c r="AC169" s="20"/>
      <c r="AD169" s="20">
        <f>ROUND(AD172*AD167/1000,2)</f>
        <v>0</v>
      </c>
      <c r="AE169" s="20"/>
      <c r="AF169" s="20">
        <f>ROUND(AF172*AF167/1000,2)</f>
        <v>8.3800000000000008</v>
      </c>
      <c r="AG169" s="19"/>
      <c r="AH169" s="19">
        <f>AJ169+AL169+AN169</f>
        <v>1990.4</v>
      </c>
      <c r="AI169" s="19"/>
      <c r="AJ169" s="20">
        <f>ROUND(AJ172*AJ167/1000,2)</f>
        <v>406.46</v>
      </c>
      <c r="AK169" s="20"/>
      <c r="AL169" s="20">
        <f>ROUND(AL172*AL167/1000,2)</f>
        <v>670.45</v>
      </c>
      <c r="AM169" s="20"/>
      <c r="AN169" s="20">
        <f>ROUND(AN172*AN167/1000,2)</f>
        <v>913.49</v>
      </c>
      <c r="AO169" s="366"/>
      <c r="AP169" s="25"/>
    </row>
    <row r="170" spans="1:246" s="2" customFormat="1" x14ac:dyDescent="0.25">
      <c r="A170" s="20"/>
      <c r="B170" s="21" t="s">
        <v>303</v>
      </c>
      <c r="C170" s="22"/>
      <c r="D170" s="23"/>
      <c r="E170" s="23" t="s">
        <v>33</v>
      </c>
      <c r="F170" s="360">
        <f>F168*F172/1000</f>
        <v>0</v>
      </c>
      <c r="G170" s="23"/>
      <c r="H170" s="365">
        <f t="shared" si="378"/>
        <v>0</v>
      </c>
      <c r="I170" s="388">
        <f t="shared" si="378"/>
        <v>0</v>
      </c>
      <c r="J170" s="20">
        <f t="shared" si="379"/>
        <v>0</v>
      </c>
      <c r="K170" s="20">
        <f t="shared" si="379"/>
        <v>0</v>
      </c>
      <c r="L170" s="20">
        <f>ROUND(L168*L172/1000,1)</f>
        <v>0</v>
      </c>
      <c r="M170" s="20">
        <f>ROUND(M168*M172/1000,1)</f>
        <v>0</v>
      </c>
      <c r="N170" s="20">
        <f>ROUND(N168*N172/1000,1)</f>
        <v>0</v>
      </c>
      <c r="O170" s="20"/>
      <c r="P170" s="20">
        <f>ROUND(P168*P172/1000,1)</f>
        <v>0</v>
      </c>
      <c r="Q170" s="19"/>
      <c r="R170" s="19">
        <f t="shared" si="380"/>
        <v>0</v>
      </c>
      <c r="S170" s="19">
        <f t="shared" si="380"/>
        <v>0</v>
      </c>
      <c r="T170" s="20">
        <f>ROUND(T168*T172/1000,1)</f>
        <v>0</v>
      </c>
      <c r="U170" s="20">
        <f>ROUND(U168*U172/1000,1)</f>
        <v>0</v>
      </c>
      <c r="V170" s="20">
        <f>ROUND(V168*V172/1000,1)</f>
        <v>0</v>
      </c>
      <c r="W170" s="20"/>
      <c r="X170" s="20">
        <f>ROUND(X168*X172/1000,1)</f>
        <v>0</v>
      </c>
      <c r="Y170" s="19"/>
      <c r="Z170" s="19">
        <f>AB170+AD170+AF170</f>
        <v>0</v>
      </c>
      <c r="AA170" s="19"/>
      <c r="AB170" s="20">
        <f>ROUND(AB168*AB172/1000,1)</f>
        <v>0</v>
      </c>
      <c r="AC170" s="20"/>
      <c r="AD170" s="20">
        <f>ROUND(AD168*AD172/1000,1)</f>
        <v>0</v>
      </c>
      <c r="AE170" s="20"/>
      <c r="AF170" s="20">
        <f>ROUND(AF168*AF172/1000,1)</f>
        <v>0</v>
      </c>
      <c r="AG170" s="19"/>
      <c r="AH170" s="19">
        <f>AJ170+AL170+AN170</f>
        <v>0</v>
      </c>
      <c r="AI170" s="19"/>
      <c r="AJ170" s="20">
        <f>ROUND(AJ168*AJ172/1000,1)</f>
        <v>0</v>
      </c>
      <c r="AK170" s="20"/>
      <c r="AL170" s="20">
        <f>ROUND(AL168*AL172/1000,1)</f>
        <v>0</v>
      </c>
      <c r="AM170" s="20"/>
      <c r="AN170" s="20">
        <f>ROUND(AN168*AN172/1000,1)</f>
        <v>0</v>
      </c>
      <c r="AO170" s="366"/>
      <c r="AP170" s="25"/>
    </row>
    <row r="171" spans="1:246" s="2" customFormat="1" x14ac:dyDescent="0.25">
      <c r="A171" s="20"/>
      <c r="B171" s="21" t="s">
        <v>447</v>
      </c>
      <c r="C171" s="22"/>
      <c r="D171" s="23"/>
      <c r="E171" s="23" t="s">
        <v>33</v>
      </c>
      <c r="F171" s="360"/>
      <c r="G171" s="23"/>
      <c r="H171" s="365">
        <f t="shared" si="378"/>
        <v>0</v>
      </c>
      <c r="I171" s="388">
        <f t="shared" si="378"/>
        <v>0</v>
      </c>
      <c r="J171" s="20">
        <f t="shared" si="379"/>
        <v>0</v>
      </c>
      <c r="K171" s="20">
        <f t="shared" si="379"/>
        <v>0</v>
      </c>
      <c r="L171" s="20"/>
      <c r="M171" s="20"/>
      <c r="N171" s="19"/>
      <c r="O171" s="19"/>
      <c r="P171" s="19"/>
      <c r="Q171" s="19"/>
      <c r="R171" s="19">
        <f t="shared" si="380"/>
        <v>0</v>
      </c>
      <c r="S171" s="19">
        <f t="shared" si="380"/>
        <v>0</v>
      </c>
      <c r="T171" s="20"/>
      <c r="U171" s="20"/>
      <c r="V171" s="19"/>
      <c r="W171" s="19"/>
      <c r="X171" s="19"/>
      <c r="Y171" s="19"/>
      <c r="Z171" s="19">
        <f>AB171+AD171+AF171</f>
        <v>0</v>
      </c>
      <c r="AA171" s="19"/>
      <c r="AB171" s="20"/>
      <c r="AC171" s="19"/>
      <c r="AD171" s="19"/>
      <c r="AE171" s="19"/>
      <c r="AF171" s="19"/>
      <c r="AG171" s="19"/>
      <c r="AH171" s="19">
        <f>AJ171+AL171+AN171</f>
        <v>0</v>
      </c>
      <c r="AI171" s="19"/>
      <c r="AJ171" s="20"/>
      <c r="AK171" s="19"/>
      <c r="AL171" s="19"/>
      <c r="AM171" s="19"/>
      <c r="AN171" s="19"/>
      <c r="AO171" s="366"/>
      <c r="AP171" s="25"/>
    </row>
    <row r="172" spans="1:246" s="2" customFormat="1" x14ac:dyDescent="0.25">
      <c r="A172" s="20">
        <v>9</v>
      </c>
      <c r="B172" s="21" t="s">
        <v>63</v>
      </c>
      <c r="C172" s="22"/>
      <c r="D172" s="23"/>
      <c r="E172" s="23" t="s">
        <v>64</v>
      </c>
      <c r="F172" s="360">
        <v>4190.33</v>
      </c>
      <c r="G172" s="360"/>
      <c r="H172" s="360">
        <v>4190.33</v>
      </c>
      <c r="I172" s="382">
        <v>4191.33</v>
      </c>
      <c r="J172" s="360">
        <v>4190.33</v>
      </c>
      <c r="K172" s="382">
        <v>4191.33</v>
      </c>
      <c r="L172" s="360">
        <v>4190.33</v>
      </c>
      <c r="M172" s="68">
        <f>M169/M167*1000</f>
        <v>4190.3294235088597</v>
      </c>
      <c r="N172" s="360">
        <v>4190.33</v>
      </c>
      <c r="O172" s="68">
        <f>O169/O167*1000</f>
        <v>4190.3280423280421</v>
      </c>
      <c r="P172" s="360">
        <v>4190.33</v>
      </c>
      <c r="Q172" s="68">
        <f>Q169/Q167*1000</f>
        <v>4190.3290322580642</v>
      </c>
      <c r="R172" s="360">
        <v>4190.33</v>
      </c>
      <c r="S172" s="546"/>
      <c r="T172" s="360">
        <v>4190.33</v>
      </c>
      <c r="U172" s="68">
        <f>U169/U167*1000</f>
        <v>4190.3249999999998</v>
      </c>
      <c r="V172" s="360">
        <v>4190.33</v>
      </c>
      <c r="W172" s="360"/>
      <c r="X172" s="360">
        <v>4190.33</v>
      </c>
      <c r="Y172" s="360"/>
      <c r="Z172" s="360">
        <v>4190.33</v>
      </c>
      <c r="AA172" s="360"/>
      <c r="AB172" s="360">
        <v>4190.33</v>
      </c>
      <c r="AC172" s="360"/>
      <c r="AD172" s="360">
        <v>4190.33</v>
      </c>
      <c r="AE172" s="360"/>
      <c r="AF172" s="360">
        <v>4190.33</v>
      </c>
      <c r="AG172" s="360"/>
      <c r="AH172" s="360">
        <v>4190.33</v>
      </c>
      <c r="AI172" s="360"/>
      <c r="AJ172" s="360">
        <v>4190.33</v>
      </c>
      <c r="AK172" s="360"/>
      <c r="AL172" s="360">
        <v>4190.33</v>
      </c>
      <c r="AM172" s="360"/>
      <c r="AN172" s="360">
        <v>4190.33</v>
      </c>
      <c r="AO172" s="366"/>
      <c r="AP172" s="25"/>
    </row>
    <row r="173" spans="1:246" s="2" customFormat="1" x14ac:dyDescent="0.25">
      <c r="A173" s="20">
        <v>10</v>
      </c>
      <c r="B173" s="21" t="s">
        <v>49</v>
      </c>
      <c r="C173" s="22"/>
      <c r="D173" s="23"/>
      <c r="E173" s="23" t="s">
        <v>64</v>
      </c>
      <c r="F173" s="20">
        <f>ROUND(F176/F167*1000,2)</f>
        <v>4004.5</v>
      </c>
      <c r="G173" s="23"/>
      <c r="H173" s="20">
        <f>ROUND(H176/H167*1000,2)</f>
        <v>3258.93</v>
      </c>
      <c r="I173" s="20">
        <f>ROUND(I176/I167*1000,2)</f>
        <v>2162.66</v>
      </c>
      <c r="J173" s="20">
        <f>ROUND(J176/J167*1000,2)</f>
        <v>3674.86</v>
      </c>
      <c r="K173" s="20">
        <f>ROUND(K176/K167*1000,2)</f>
        <v>1782.69</v>
      </c>
      <c r="L173" s="20">
        <f>ROUND(L176/L167*1000,3)</f>
        <v>1776.7080000000001</v>
      </c>
      <c r="M173" s="20">
        <f>ROUND(M176/M167*1000,3)</f>
        <v>1511.809</v>
      </c>
      <c r="N173" s="20">
        <f t="shared" ref="N173:AN173" si="381">ROUND(N176/N167*1000,2)</f>
        <v>1860.9</v>
      </c>
      <c r="O173" s="20">
        <f t="shared" si="381"/>
        <v>1841.01</v>
      </c>
      <c r="P173" s="20">
        <f t="shared" si="381"/>
        <v>8825.81</v>
      </c>
      <c r="Q173" s="20">
        <f t="shared" si="381"/>
        <v>2131.73</v>
      </c>
      <c r="R173" s="20">
        <f t="shared" si="381"/>
        <v>5114.9399999999996</v>
      </c>
      <c r="S173" s="20">
        <f t="shared" ref="S173" si="382">ROUND(S176/S167*1000,2)</f>
        <v>4707.49</v>
      </c>
      <c r="T173" s="20">
        <f t="shared" si="381"/>
        <v>2953.63</v>
      </c>
      <c r="U173" s="20">
        <f t="shared" ref="U173" si="383">ROUND(U176/U167*1000,2)</f>
        <v>2897.66</v>
      </c>
      <c r="V173" s="20">
        <f t="shared" si="381"/>
        <v>49806.67</v>
      </c>
      <c r="W173" s="20"/>
      <c r="X173" s="20" t="e">
        <f t="shared" si="381"/>
        <v>#DIV/0!</v>
      </c>
      <c r="Y173" s="20"/>
      <c r="Z173" s="20">
        <f t="shared" si="381"/>
        <v>32725</v>
      </c>
      <c r="AA173" s="20"/>
      <c r="AB173" s="20" t="e">
        <f t="shared" si="381"/>
        <v>#DIV/0!</v>
      </c>
      <c r="AC173" s="20"/>
      <c r="AD173" s="20" t="e">
        <f t="shared" si="381"/>
        <v>#DIV/0!</v>
      </c>
      <c r="AE173" s="20"/>
      <c r="AF173" s="20">
        <f t="shared" si="381"/>
        <v>20545</v>
      </c>
      <c r="AG173" s="20"/>
      <c r="AH173" s="20">
        <f t="shared" si="381"/>
        <v>2299.1799999999998</v>
      </c>
      <c r="AI173" s="20"/>
      <c r="AJ173" s="20">
        <f t="shared" si="381"/>
        <v>3018.45</v>
      </c>
      <c r="AK173" s="20"/>
      <c r="AL173" s="20">
        <f t="shared" si="381"/>
        <v>2247.19</v>
      </c>
      <c r="AM173" s="20"/>
      <c r="AN173" s="20">
        <f t="shared" si="381"/>
        <v>2017.29</v>
      </c>
      <c r="AO173" s="366"/>
      <c r="AP173" s="25"/>
    </row>
    <row r="174" spans="1:246" s="2" customFormat="1" x14ac:dyDescent="0.25">
      <c r="A174" s="20"/>
      <c r="B174" s="21"/>
      <c r="C174" s="22"/>
      <c r="D174" s="23"/>
      <c r="E174" s="24"/>
      <c r="F174" s="360"/>
      <c r="G174" s="23"/>
      <c r="H174" s="360"/>
      <c r="I174" s="36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366"/>
      <c r="AP174" s="25"/>
    </row>
    <row r="175" spans="1:246" s="2" customFormat="1" x14ac:dyDescent="0.25">
      <c r="A175" s="20"/>
      <c r="B175" s="25"/>
      <c r="C175" s="25"/>
      <c r="D175" s="25"/>
      <c r="E175" s="24"/>
      <c r="F175" s="23"/>
      <c r="G175" s="23"/>
      <c r="H175" s="23"/>
      <c r="I175" s="23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24"/>
      <c r="AG175" s="24"/>
      <c r="AH175" s="24"/>
      <c r="AI175" s="24"/>
      <c r="AJ175" s="24"/>
      <c r="AK175" s="24"/>
      <c r="AL175" s="24"/>
      <c r="AM175" s="24"/>
      <c r="AN175" s="24"/>
      <c r="AO175" s="25"/>
      <c r="AP175" s="25"/>
    </row>
    <row r="176" spans="1:246" s="2" customFormat="1" x14ac:dyDescent="0.25">
      <c r="A176" s="20">
        <v>11</v>
      </c>
      <c r="B176" s="21" t="s">
        <v>35</v>
      </c>
      <c r="C176" s="22"/>
      <c r="D176" s="23"/>
      <c r="E176" s="23" t="s">
        <v>33</v>
      </c>
      <c r="F176" s="177">
        <f>SUM(F179:F189)</f>
        <v>4573.1390000000001</v>
      </c>
      <c r="G176" s="70">
        <f>G179+G180+G181+G182+G183+G184+G186+G187+G188+G189</f>
        <v>100.00999999999999</v>
      </c>
      <c r="H176" s="177">
        <f>J176+R176+Z176+AH176</f>
        <v>3728.2199999999993</v>
      </c>
      <c r="I176" s="177">
        <f>K176+S176+AA176+AI176</f>
        <v>1452.6155140618896</v>
      </c>
      <c r="J176" s="71">
        <f>L176+N176+P176</f>
        <v>2146.12</v>
      </c>
      <c r="K176" s="71">
        <f>M176+O176+Q176</f>
        <v>1041.8395140618895</v>
      </c>
      <c r="L176" s="20">
        <f t="shared" ref="L176:Y176" si="384">L179+L180+L181+L182+L183+L184+L186+L187+L188+L189</f>
        <v>426.41</v>
      </c>
      <c r="M176" s="174">
        <f t="shared" si="384"/>
        <v>363.4690274162399</v>
      </c>
      <c r="N176" s="20">
        <f t="shared" si="384"/>
        <v>351.71</v>
      </c>
      <c r="O176" s="174">
        <f t="shared" si="384"/>
        <v>347.95173828447639</v>
      </c>
      <c r="P176" s="20">
        <f t="shared" si="384"/>
        <v>1367.9999999999998</v>
      </c>
      <c r="Q176" s="174">
        <f t="shared" si="384"/>
        <v>330.4187483611733</v>
      </c>
      <c r="R176" s="20">
        <f t="shared" si="384"/>
        <v>424.53999999999996</v>
      </c>
      <c r="S176" s="20">
        <f t="shared" ref="S176" si="385">S179+S180+S181+S182+S183+S184+S186+S187+S188+S189</f>
        <v>410.77600000000001</v>
      </c>
      <c r="T176" s="20">
        <f t="shared" si="384"/>
        <v>236.29000000000002</v>
      </c>
      <c r="U176" s="20">
        <f t="shared" ref="U176" si="386">U179+U180+U181+U182+U183+U184+U186+U187+U188+U189</f>
        <v>231.81299999999999</v>
      </c>
      <c r="V176" s="20">
        <f t="shared" si="384"/>
        <v>149.42000000000002</v>
      </c>
      <c r="W176" s="20">
        <f t="shared" si="384"/>
        <v>155.02100000000002</v>
      </c>
      <c r="X176" s="20">
        <f t="shared" si="384"/>
        <v>38.83</v>
      </c>
      <c r="Y176" s="20">
        <f t="shared" si="384"/>
        <v>23.942000000000004</v>
      </c>
      <c r="Z176" s="20">
        <f>AB176+AD176+AF176</f>
        <v>65.449999999999989</v>
      </c>
      <c r="AA176" s="20">
        <f>AC176+AE176+AG176</f>
        <v>0</v>
      </c>
      <c r="AB176" s="20">
        <f t="shared" ref="AB176:AN176" si="387">AB179+AB180+AB181+AB182+AB183+AB184+AB186+AB187+AB188+AB189</f>
        <v>23.43</v>
      </c>
      <c r="AC176" s="20"/>
      <c r="AD176" s="20">
        <f t="shared" si="387"/>
        <v>0.93</v>
      </c>
      <c r="AE176" s="20"/>
      <c r="AF176" s="20">
        <f t="shared" si="387"/>
        <v>41.089999999999996</v>
      </c>
      <c r="AG176" s="20"/>
      <c r="AH176" s="20">
        <f t="shared" si="387"/>
        <v>1092.1099999999999</v>
      </c>
      <c r="AI176" s="20"/>
      <c r="AJ176" s="20">
        <f t="shared" si="387"/>
        <v>292.78999999999996</v>
      </c>
      <c r="AK176" s="20"/>
      <c r="AL176" s="20">
        <f t="shared" si="387"/>
        <v>359.55</v>
      </c>
      <c r="AM176" s="20"/>
      <c r="AN176" s="20">
        <f t="shared" si="387"/>
        <v>439.77</v>
      </c>
      <c r="AO176" s="366"/>
      <c r="AP176" s="25"/>
    </row>
    <row r="177" spans="1:42" s="2" customFormat="1" x14ac:dyDescent="0.25">
      <c r="A177" s="24"/>
      <c r="B177" s="21" t="s">
        <v>36</v>
      </c>
      <c r="C177" s="22"/>
      <c r="D177" s="23"/>
      <c r="E177" s="23"/>
      <c r="F177" s="23"/>
      <c r="G177" s="23"/>
      <c r="H177" s="360"/>
      <c r="I177" s="360"/>
      <c r="J177" s="24"/>
      <c r="K177" s="24"/>
      <c r="L177" s="24"/>
      <c r="M177" s="24"/>
      <c r="N177" s="24"/>
      <c r="O177" s="24"/>
      <c r="P177" s="24"/>
      <c r="Q177" s="565">
        <f>Q176-Q188</f>
        <v>253.25800000000004</v>
      </c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1"/>
      <c r="AH177" s="21"/>
      <c r="AI177" s="21"/>
      <c r="AJ177" s="24"/>
      <c r="AK177" s="24"/>
      <c r="AL177" s="24"/>
      <c r="AM177" s="24"/>
      <c r="AN177" s="24"/>
      <c r="AO177" s="25"/>
      <c r="AP177" s="25"/>
    </row>
    <row r="178" spans="1:42" s="2" customFormat="1" x14ac:dyDescent="0.25">
      <c r="A178" s="24"/>
      <c r="B178" s="22"/>
      <c r="C178" s="22"/>
      <c r="D178" s="22"/>
      <c r="E178" s="24"/>
      <c r="F178" s="24"/>
      <c r="G178" s="24"/>
      <c r="H178" s="19"/>
      <c r="I178" s="19"/>
      <c r="J178" s="5"/>
      <c r="K178" s="5"/>
      <c r="L178" s="5"/>
      <c r="M178" s="5"/>
      <c r="N178" s="24"/>
      <c r="O178" s="24"/>
      <c r="P178" s="24"/>
      <c r="Q178" s="24"/>
      <c r="R178" s="24"/>
      <c r="S178" s="24"/>
      <c r="T178" s="24"/>
      <c r="U178" s="24"/>
      <c r="V178" s="24"/>
      <c r="W178" s="22"/>
      <c r="X178" s="24"/>
      <c r="Y178" s="22"/>
      <c r="Z178" s="24"/>
      <c r="AA178" s="22"/>
      <c r="AB178" s="22"/>
      <c r="AC178" s="22"/>
      <c r="AD178" s="21"/>
      <c r="AE178" s="21"/>
      <c r="AF178" s="24"/>
      <c r="AG178" s="24"/>
      <c r="AH178" s="24"/>
      <c r="AI178" s="24"/>
      <c r="AJ178" s="24"/>
      <c r="AK178" s="24"/>
      <c r="AL178" s="24"/>
      <c r="AM178" s="24"/>
      <c r="AN178" s="24"/>
      <c r="AO178" s="25"/>
    </row>
    <row r="179" spans="1:42" s="2" customFormat="1" x14ac:dyDescent="0.25">
      <c r="A179" s="27" t="s">
        <v>65</v>
      </c>
      <c r="B179" s="34" t="s">
        <v>41</v>
      </c>
      <c r="C179" s="32"/>
      <c r="D179" s="35"/>
      <c r="E179" s="30" t="s">
        <v>33</v>
      </c>
      <c r="F179" s="14">
        <v>1780.42</v>
      </c>
      <c r="G179" s="14">
        <f>ROUND(H179/$H$176*100,2)</f>
        <v>30.52</v>
      </c>
      <c r="H179" s="360">
        <f t="shared" ref="H179:I189" si="388">J179+R179+Z179+AH179</f>
        <v>1137.8</v>
      </c>
      <c r="I179" s="382">
        <f t="shared" si="388"/>
        <v>537.78899999999999</v>
      </c>
      <c r="J179" s="26">
        <f t="shared" ref="J179:K189" si="389">L179+N179+P179</f>
        <v>380</v>
      </c>
      <c r="K179" s="26">
        <f t="shared" si="389"/>
        <v>315.33699999999999</v>
      </c>
      <c r="L179" s="20">
        <v>130</v>
      </c>
      <c r="M179" s="20">
        <f>7.169+98.176</f>
        <v>105.345</v>
      </c>
      <c r="N179" s="20">
        <v>115</v>
      </c>
      <c r="O179" s="20">
        <f>8.074+88.332</f>
        <v>96.405999999999992</v>
      </c>
      <c r="P179" s="20">
        <v>135</v>
      </c>
      <c r="Q179" s="14">
        <f>8.036+105.55</f>
        <v>113.586</v>
      </c>
      <c r="R179" s="14">
        <f t="shared" ref="R179:S189" si="390">T179+V179+X179</f>
        <v>260</v>
      </c>
      <c r="S179" s="14">
        <f t="shared" si="390"/>
        <v>222.452</v>
      </c>
      <c r="T179" s="20">
        <v>115</v>
      </c>
      <c r="U179" s="20">
        <f>8.442+90.877</f>
        <v>99.318999999999988</v>
      </c>
      <c r="V179" s="20">
        <v>115</v>
      </c>
      <c r="W179" s="20">
        <f>8.611+97.587</f>
        <v>106.19800000000001</v>
      </c>
      <c r="X179" s="20">
        <v>30</v>
      </c>
      <c r="Y179" s="14">
        <f>6.756+10.179</f>
        <v>16.935000000000002</v>
      </c>
      <c r="Z179" s="14">
        <f t="shared" ref="Z179:Z189" si="391">AB179+AD179+AF179</f>
        <v>47.8</v>
      </c>
      <c r="AA179" s="14"/>
      <c r="AB179" s="20">
        <f>ROUND(1780.42*1%,2)</f>
        <v>17.8</v>
      </c>
      <c r="AC179" s="20"/>
      <c r="AD179" s="20">
        <f>ROUND(1780.42*0%,2)</f>
        <v>0</v>
      </c>
      <c r="AE179" s="20"/>
      <c r="AF179" s="20">
        <v>30</v>
      </c>
      <c r="AG179" s="14"/>
      <c r="AH179" s="14">
        <f t="shared" ref="AH179:AH189" si="392">AJ179+AL179+AN179</f>
        <v>450</v>
      </c>
      <c r="AI179" s="14"/>
      <c r="AJ179" s="20">
        <v>145</v>
      </c>
      <c r="AK179" s="20"/>
      <c r="AL179" s="20">
        <v>145</v>
      </c>
      <c r="AM179" s="20"/>
      <c r="AN179" s="20">
        <v>160</v>
      </c>
      <c r="AO179" s="366"/>
    </row>
    <row r="180" spans="1:42" s="2" customFormat="1" x14ac:dyDescent="0.25">
      <c r="A180" s="36" t="s">
        <v>66</v>
      </c>
      <c r="B180" s="21" t="s">
        <v>42</v>
      </c>
      <c r="C180" s="22"/>
      <c r="D180" s="23"/>
      <c r="E180" s="23" t="s">
        <v>33</v>
      </c>
      <c r="F180" s="14">
        <v>466.47</v>
      </c>
      <c r="G180" s="14">
        <f t="shared" ref="G180:G189" si="393">ROUND(H180/$H$176*100,2)</f>
        <v>8</v>
      </c>
      <c r="H180" s="365">
        <f t="shared" si="388"/>
        <v>298.2</v>
      </c>
      <c r="I180" s="388">
        <f t="shared" si="388"/>
        <v>140.899</v>
      </c>
      <c r="J180" s="71">
        <f t="shared" si="389"/>
        <v>99.6</v>
      </c>
      <c r="K180" s="71">
        <f t="shared" si="389"/>
        <v>82.617999999999995</v>
      </c>
      <c r="L180" s="20">
        <f>ROUND(L179*0.262,1)</f>
        <v>34.1</v>
      </c>
      <c r="M180" s="20">
        <f>15.497+4.138+2.847+1.08+1.964+0.196+1.878</f>
        <v>27.599999999999998</v>
      </c>
      <c r="N180" s="20">
        <f>ROUND(N179*0.262,1)</f>
        <v>30.1</v>
      </c>
      <c r="O180" s="20">
        <f>14.002+3.664+2.562+0.972+1.767+0.177+2.115</f>
        <v>25.259</v>
      </c>
      <c r="P180" s="20">
        <f>ROUND(P179*0.262,1)</f>
        <v>35.4</v>
      </c>
      <c r="Q180" s="14">
        <f>16.77+4.34+3.061+1.161+2.111+0.211+2.105</f>
        <v>29.759</v>
      </c>
      <c r="R180" s="14">
        <f t="shared" si="390"/>
        <v>68.100000000000009</v>
      </c>
      <c r="S180" s="14">
        <f t="shared" si="390"/>
        <v>58.280999999999999</v>
      </c>
      <c r="T180" s="20">
        <f>ROUND(T179*0.262,1)</f>
        <v>30.1</v>
      </c>
      <c r="U180" s="20">
        <f>14.457+3.719+2.635+1+1.818+0.182+2.212</f>
        <v>26.023</v>
      </c>
      <c r="V180" s="20">
        <f>ROUND(V179*0.262,1)</f>
        <v>30.1</v>
      </c>
      <c r="W180" s="20">
        <f>15.928+3.589+2.83+1.073+1.951+0.195+2.256</f>
        <v>27.822000000000003</v>
      </c>
      <c r="X180" s="20">
        <f>ROUND(X179*0.262,1)</f>
        <v>7.9</v>
      </c>
      <c r="Y180" s="14">
        <f>1.77+1.425+0.61+0.295+0.112+0.204+0.02</f>
        <v>4.4359999999999999</v>
      </c>
      <c r="Z180" s="14">
        <f t="shared" si="391"/>
        <v>12.600000000000001</v>
      </c>
      <c r="AA180" s="14"/>
      <c r="AB180" s="20">
        <f>ROUND(AB179*0.262,1)</f>
        <v>4.7</v>
      </c>
      <c r="AC180" s="20"/>
      <c r="AD180" s="20">
        <f>ROUND(AD179*0.262,1)</f>
        <v>0</v>
      </c>
      <c r="AE180" s="20"/>
      <c r="AF180" s="20">
        <f>ROUND(AF179*0.262,1)</f>
        <v>7.9</v>
      </c>
      <c r="AG180" s="14"/>
      <c r="AH180" s="14">
        <f t="shared" si="392"/>
        <v>117.9</v>
      </c>
      <c r="AI180" s="14"/>
      <c r="AJ180" s="20">
        <f>ROUND(AJ179*0.262,1)</f>
        <v>38</v>
      </c>
      <c r="AK180" s="20"/>
      <c r="AL180" s="20">
        <f>ROUND(AL179*0.262,1)</f>
        <v>38</v>
      </c>
      <c r="AM180" s="20"/>
      <c r="AN180" s="20">
        <f>ROUND(AN179*0.262,1)</f>
        <v>41.9</v>
      </c>
      <c r="AO180" s="366"/>
    </row>
    <row r="181" spans="1:42" s="2" customFormat="1" x14ac:dyDescent="0.25">
      <c r="A181" s="36" t="s">
        <v>67</v>
      </c>
      <c r="B181" s="21" t="s">
        <v>43</v>
      </c>
      <c r="C181" s="22"/>
      <c r="D181" s="23"/>
      <c r="E181" s="23" t="s">
        <v>33</v>
      </c>
      <c r="F181" s="14">
        <v>49.448999999999998</v>
      </c>
      <c r="G181" s="14">
        <f t="shared" si="393"/>
        <v>0.3</v>
      </c>
      <c r="H181" s="365">
        <f t="shared" si="388"/>
        <v>11.16</v>
      </c>
      <c r="I181" s="388">
        <f t="shared" si="388"/>
        <v>5.5860000000000003</v>
      </c>
      <c r="J181" s="71">
        <f t="shared" si="389"/>
        <v>2.79</v>
      </c>
      <c r="K181" s="71">
        <f t="shared" si="389"/>
        <v>2.7930000000000001</v>
      </c>
      <c r="L181" s="20">
        <v>0.93</v>
      </c>
      <c r="M181" s="20">
        <v>0.93100000000000005</v>
      </c>
      <c r="N181" s="20">
        <v>0.93</v>
      </c>
      <c r="O181" s="20">
        <v>0.93100000000000005</v>
      </c>
      <c r="P181" s="20">
        <v>0.93</v>
      </c>
      <c r="Q181" s="14">
        <v>0.93100000000000005</v>
      </c>
      <c r="R181" s="14">
        <f t="shared" si="390"/>
        <v>2.79</v>
      </c>
      <c r="S181" s="14">
        <f t="shared" si="390"/>
        <v>2.7930000000000001</v>
      </c>
      <c r="T181" s="20">
        <v>0.93</v>
      </c>
      <c r="U181" s="20">
        <v>0.93100000000000005</v>
      </c>
      <c r="V181" s="20">
        <v>0.93</v>
      </c>
      <c r="W181" s="20">
        <v>0.93100000000000005</v>
      </c>
      <c r="X181" s="20">
        <v>0.93</v>
      </c>
      <c r="Y181" s="14">
        <v>0.93100000000000005</v>
      </c>
      <c r="Z181" s="14">
        <f t="shared" si="391"/>
        <v>2.79</v>
      </c>
      <c r="AA181" s="14"/>
      <c r="AB181" s="20">
        <v>0.93</v>
      </c>
      <c r="AC181" s="20"/>
      <c r="AD181" s="20">
        <v>0.93</v>
      </c>
      <c r="AE181" s="20"/>
      <c r="AF181" s="20">
        <v>0.93</v>
      </c>
      <c r="AG181" s="14"/>
      <c r="AH181" s="14">
        <f t="shared" si="392"/>
        <v>2.79</v>
      </c>
      <c r="AI181" s="14"/>
      <c r="AJ181" s="20">
        <v>0.93</v>
      </c>
      <c r="AK181" s="20"/>
      <c r="AL181" s="20">
        <v>0.93</v>
      </c>
      <c r="AM181" s="20"/>
      <c r="AN181" s="20">
        <v>0.93</v>
      </c>
      <c r="AO181" s="366"/>
    </row>
    <row r="182" spans="1:42" s="2" customFormat="1" x14ac:dyDescent="0.25">
      <c r="A182" s="36" t="s">
        <v>68</v>
      </c>
      <c r="B182" s="21" t="s">
        <v>44</v>
      </c>
      <c r="C182" s="22"/>
      <c r="D182" s="23"/>
      <c r="E182" s="23" t="s">
        <v>33</v>
      </c>
      <c r="F182" s="14">
        <v>124.92</v>
      </c>
      <c r="G182" s="14">
        <f t="shared" si="393"/>
        <v>3.36</v>
      </c>
      <c r="H182" s="365">
        <f t="shared" si="388"/>
        <v>125.13</v>
      </c>
      <c r="I182" s="388">
        <f t="shared" si="388"/>
        <v>1.0150000000000001</v>
      </c>
      <c r="J182" s="71">
        <f t="shared" si="389"/>
        <v>63.870000000000005</v>
      </c>
      <c r="K182" s="71">
        <f t="shared" si="389"/>
        <v>0.57600000000000007</v>
      </c>
      <c r="L182" s="20">
        <f>ROUND(124.92/1219.44*L160,2)</f>
        <v>26.25</v>
      </c>
      <c r="M182" s="20">
        <f>0.179</f>
        <v>0.17899999999999999</v>
      </c>
      <c r="N182" s="20">
        <f t="shared" ref="N182:P182" si="394">ROUND(124.92/1219.44*N160,2)</f>
        <v>20.67</v>
      </c>
      <c r="O182" s="20">
        <f>0.397</f>
        <v>0.39700000000000002</v>
      </c>
      <c r="P182" s="20">
        <f t="shared" si="394"/>
        <v>16.95</v>
      </c>
      <c r="Q182" s="14"/>
      <c r="R182" s="14">
        <f t="shared" si="390"/>
        <v>9.08</v>
      </c>
      <c r="S182" s="14">
        <f t="shared" si="390"/>
        <v>0.439</v>
      </c>
      <c r="T182" s="20">
        <f>ROUND(124.92/1219.44*T160,2)</f>
        <v>8.75</v>
      </c>
      <c r="U182" s="20"/>
      <c r="V182" s="20">
        <f t="shared" ref="V182:X182" si="395">ROUND(124.92/1219.44*V160,2)</f>
        <v>0.33</v>
      </c>
      <c r="W182" s="20">
        <f>0.319</f>
        <v>0.31900000000000001</v>
      </c>
      <c r="X182" s="20">
        <f t="shared" si="395"/>
        <v>0</v>
      </c>
      <c r="Y182" s="14">
        <v>0.12</v>
      </c>
      <c r="Z182" s="14">
        <f t="shared" si="391"/>
        <v>0.22</v>
      </c>
      <c r="AA182" s="14"/>
      <c r="AB182" s="20">
        <f>ROUND(124.92/1219.44*AB160,2)</f>
        <v>0</v>
      </c>
      <c r="AC182" s="20"/>
      <c r="AD182" s="20">
        <f t="shared" ref="AD182:AF182" si="396">ROUND(124.92/1219.44*AD160,2)</f>
        <v>0</v>
      </c>
      <c r="AE182" s="20"/>
      <c r="AF182" s="20">
        <f t="shared" si="396"/>
        <v>0.22</v>
      </c>
      <c r="AG182" s="14"/>
      <c r="AH182" s="14">
        <f t="shared" si="392"/>
        <v>51.96</v>
      </c>
      <c r="AI182" s="14"/>
      <c r="AJ182" s="20">
        <f>ROUND(124.92/1219.44*AJ160,2)</f>
        <v>10.61</v>
      </c>
      <c r="AK182" s="20"/>
      <c r="AL182" s="20">
        <f t="shared" ref="AL182:AN182" si="397">ROUND(124.92/1219.44*AL160,2)</f>
        <v>17.5</v>
      </c>
      <c r="AM182" s="20"/>
      <c r="AN182" s="20">
        <f t="shared" si="397"/>
        <v>23.85</v>
      </c>
      <c r="AO182" s="366"/>
    </row>
    <row r="183" spans="1:42" s="2" customFormat="1" x14ac:dyDescent="0.25">
      <c r="A183" s="36" t="s">
        <v>69</v>
      </c>
      <c r="B183" s="21" t="s">
        <v>70</v>
      </c>
      <c r="C183" s="22"/>
      <c r="D183" s="23"/>
      <c r="E183" s="23" t="s">
        <v>33</v>
      </c>
      <c r="F183" s="14">
        <v>649.78</v>
      </c>
      <c r="G183" s="14">
        <f t="shared" si="393"/>
        <v>17.46</v>
      </c>
      <c r="H183" s="365">
        <f t="shared" si="388"/>
        <v>650.79999999999995</v>
      </c>
      <c r="I183" s="388">
        <f t="shared" si="388"/>
        <v>314.09100000000001</v>
      </c>
      <c r="J183" s="71">
        <f t="shared" si="389"/>
        <v>332.3</v>
      </c>
      <c r="K183" s="71">
        <f t="shared" si="389"/>
        <v>314.09100000000001</v>
      </c>
      <c r="L183" s="20">
        <f>ROUND(L163*0.222195/0.443*1110.121/1000,1)</f>
        <v>136.6</v>
      </c>
      <c r="M183" s="20">
        <v>123.30800000000001</v>
      </c>
      <c r="N183" s="20">
        <f>ROUND(N163*0.222195/0.443*1110.121/1000,1)</f>
        <v>107.5</v>
      </c>
      <c r="O183" s="20">
        <v>102.92</v>
      </c>
      <c r="P183" s="20">
        <f>ROUND(P163*0.222195/0.443*1110.121/1000,1)</f>
        <v>88.2</v>
      </c>
      <c r="Q183" s="14">
        <v>87.863</v>
      </c>
      <c r="R183" s="14">
        <f t="shared" si="390"/>
        <v>47.2</v>
      </c>
      <c r="S183" s="14">
        <f t="shared" si="390"/>
        <v>0</v>
      </c>
      <c r="T183" s="20">
        <f>ROUND(T163*0.222195/0.443*1110.121/1000,1)</f>
        <v>45.5</v>
      </c>
      <c r="U183" s="20"/>
      <c r="V183" s="20">
        <f>ROUND(V163*0.222195/0.443*1110.121/1000,1)</f>
        <v>1.7</v>
      </c>
      <c r="W183" s="20"/>
      <c r="X183" s="20">
        <f>ROUND(X163*0.222195/0.443*1110.121/1000,1)</f>
        <v>0</v>
      </c>
      <c r="Y183" s="14"/>
      <c r="Z183" s="14">
        <f t="shared" si="391"/>
        <v>1.1000000000000001</v>
      </c>
      <c r="AA183" s="14"/>
      <c r="AB183" s="20">
        <f>ROUND(AB163*0.222195/0.443*1110.121/1000,1)</f>
        <v>0</v>
      </c>
      <c r="AC183" s="20"/>
      <c r="AD183" s="20">
        <f>ROUND(AD163*0.222195/0.443*1110.121/1000,1)</f>
        <v>0</v>
      </c>
      <c r="AE183" s="20"/>
      <c r="AF183" s="20">
        <f>ROUND(AF163*0.222195/0.443*1110.121/1000,1)</f>
        <v>1.1000000000000001</v>
      </c>
      <c r="AG183" s="14"/>
      <c r="AH183" s="14">
        <f t="shared" si="392"/>
        <v>270.2</v>
      </c>
      <c r="AI183" s="14"/>
      <c r="AJ183" s="20">
        <f>ROUND(AJ163*0.222195/0.443*1110.121/1000,1)</f>
        <v>55.2</v>
      </c>
      <c r="AK183" s="20"/>
      <c r="AL183" s="20">
        <f>ROUND(AL163*0.222195/0.443*1110.121/1000,1)</f>
        <v>91</v>
      </c>
      <c r="AM183" s="20"/>
      <c r="AN183" s="20">
        <f>ROUND(AN163*0.222195/0.443*1110.121/1000,1)</f>
        <v>124</v>
      </c>
      <c r="AO183" s="366"/>
    </row>
    <row r="184" spans="1:42" s="2" customFormat="1" x14ac:dyDescent="0.25">
      <c r="A184" s="36" t="s">
        <v>71</v>
      </c>
      <c r="B184" s="21" t="s">
        <v>72</v>
      </c>
      <c r="C184" s="22"/>
      <c r="D184" s="23"/>
      <c r="E184" s="23" t="s">
        <v>33</v>
      </c>
      <c r="F184" s="14">
        <v>10.46</v>
      </c>
      <c r="G184" s="14">
        <f t="shared" si="393"/>
        <v>0.33</v>
      </c>
      <c r="H184" s="365">
        <f t="shared" si="388"/>
        <v>12.2</v>
      </c>
      <c r="I184" s="388">
        <f t="shared" si="388"/>
        <v>0</v>
      </c>
      <c r="J184" s="71">
        <f t="shared" si="389"/>
        <v>6.3</v>
      </c>
      <c r="K184" s="71">
        <f t="shared" si="389"/>
        <v>0</v>
      </c>
      <c r="L184" s="20">
        <f>ROUND(L160*0.5*20/1000,1)</f>
        <v>2.6</v>
      </c>
      <c r="M184" s="20">
        <v>0</v>
      </c>
      <c r="N184" s="20">
        <f>ROUND(N160*0.5*20/1000,1)</f>
        <v>2</v>
      </c>
      <c r="O184" s="20"/>
      <c r="P184" s="20">
        <f>ROUND(P160*0.5*20/1000,1)</f>
        <v>1.7</v>
      </c>
      <c r="Q184" s="14"/>
      <c r="R184" s="14">
        <f t="shared" si="390"/>
        <v>0.9</v>
      </c>
      <c r="S184" s="14">
        <f t="shared" si="390"/>
        <v>0</v>
      </c>
      <c r="T184" s="20">
        <f>ROUND(T160*0.5*20/1000,1)</f>
        <v>0.9</v>
      </c>
      <c r="U184" s="20"/>
      <c r="V184" s="20">
        <f>ROUND(V160*0.5*20/1000,1)</f>
        <v>0</v>
      </c>
      <c r="W184" s="20"/>
      <c r="X184" s="20">
        <f>ROUND(X160*0.5*20/1000,1)</f>
        <v>0</v>
      </c>
      <c r="Y184" s="14"/>
      <c r="Z184" s="14">
        <f t="shared" si="391"/>
        <v>0</v>
      </c>
      <c r="AA184" s="14"/>
      <c r="AB184" s="20">
        <f>ROUND(AB160*0.5*20/1000,1)</f>
        <v>0</v>
      </c>
      <c r="AC184" s="20"/>
      <c r="AD184" s="20">
        <f>ROUND(AD160*0.5*20/1000,1)</f>
        <v>0</v>
      </c>
      <c r="AE184" s="20"/>
      <c r="AF184" s="20">
        <f>ROUND(AF160*0.5*20/1000,1)</f>
        <v>0</v>
      </c>
      <c r="AG184" s="14"/>
      <c r="AH184" s="14">
        <f t="shared" si="392"/>
        <v>5</v>
      </c>
      <c r="AI184" s="14"/>
      <c r="AJ184" s="20">
        <f>ROUND(AJ160*0.5*20/1000,1)</f>
        <v>1</v>
      </c>
      <c r="AK184" s="20"/>
      <c r="AL184" s="20">
        <f>ROUND(AL160*0.5*20/1000,1)</f>
        <v>1.7</v>
      </c>
      <c r="AM184" s="20"/>
      <c r="AN184" s="20">
        <f>ROUND(AN160*0.5*20/1000,1)</f>
        <v>2.2999999999999998</v>
      </c>
      <c r="AO184" s="366"/>
    </row>
    <row r="185" spans="1:42" s="2" customFormat="1" x14ac:dyDescent="0.25">
      <c r="A185" s="36"/>
      <c r="B185" s="21" t="s">
        <v>449</v>
      </c>
      <c r="C185" s="22"/>
      <c r="D185" s="23"/>
      <c r="E185" s="23"/>
      <c r="F185" s="14">
        <v>0</v>
      </c>
      <c r="G185" s="14">
        <f t="shared" si="393"/>
        <v>0</v>
      </c>
      <c r="H185" s="365">
        <f t="shared" si="388"/>
        <v>0</v>
      </c>
      <c r="I185" s="388">
        <f t="shared" si="388"/>
        <v>0</v>
      </c>
      <c r="J185" s="71">
        <f t="shared" si="389"/>
        <v>0</v>
      </c>
      <c r="K185" s="71">
        <f t="shared" si="389"/>
        <v>0</v>
      </c>
      <c r="L185" s="20"/>
      <c r="M185" s="20"/>
      <c r="N185" s="20"/>
      <c r="O185" s="20"/>
      <c r="P185" s="20"/>
      <c r="Q185" s="14"/>
      <c r="R185" s="14">
        <f t="shared" si="390"/>
        <v>0</v>
      </c>
      <c r="S185" s="14">
        <f t="shared" si="390"/>
        <v>0</v>
      </c>
      <c r="T185" s="20"/>
      <c r="U185" s="20"/>
      <c r="V185" s="20"/>
      <c r="W185" s="20"/>
      <c r="X185" s="20"/>
      <c r="Y185" s="14"/>
      <c r="Z185" s="14">
        <f t="shared" si="391"/>
        <v>0</v>
      </c>
      <c r="AA185" s="14"/>
      <c r="AB185" s="20"/>
      <c r="AC185" s="20"/>
      <c r="AD185" s="20"/>
      <c r="AE185" s="20"/>
      <c r="AF185" s="20"/>
      <c r="AG185" s="14"/>
      <c r="AH185" s="14">
        <f t="shared" si="392"/>
        <v>0</v>
      </c>
      <c r="AI185" s="14"/>
      <c r="AJ185" s="20"/>
      <c r="AK185" s="20"/>
      <c r="AL185" s="20"/>
      <c r="AM185" s="20"/>
      <c r="AN185" s="20"/>
      <c r="AO185" s="366"/>
    </row>
    <row r="186" spans="1:42" s="2" customFormat="1" x14ac:dyDescent="0.25">
      <c r="A186" s="36" t="s">
        <v>73</v>
      </c>
      <c r="B186" s="21" t="s">
        <v>74</v>
      </c>
      <c r="C186" s="22"/>
      <c r="D186" s="23"/>
      <c r="E186" s="23" t="s">
        <v>33</v>
      </c>
      <c r="F186" s="14">
        <v>116.08</v>
      </c>
      <c r="G186" s="14">
        <f t="shared" si="393"/>
        <v>3.08</v>
      </c>
      <c r="H186" s="365">
        <f t="shared" si="388"/>
        <v>114.99999999999999</v>
      </c>
      <c r="I186" s="388">
        <f t="shared" si="388"/>
        <v>85.413000000000011</v>
      </c>
      <c r="J186" s="71">
        <f t="shared" si="389"/>
        <v>55.699999999999996</v>
      </c>
      <c r="K186" s="71">
        <f t="shared" si="389"/>
        <v>40.522000000000006</v>
      </c>
      <c r="L186" s="20">
        <v>22</v>
      </c>
      <c r="M186" s="20">
        <v>21.617000000000001</v>
      </c>
      <c r="N186" s="20">
        <v>17.3</v>
      </c>
      <c r="O186" s="20"/>
      <c r="P186" s="20">
        <v>16.399999999999999</v>
      </c>
      <c r="Q186" s="14">
        <v>18.905000000000001</v>
      </c>
      <c r="R186" s="14">
        <f t="shared" si="390"/>
        <v>10.9</v>
      </c>
      <c r="S186" s="14">
        <f t="shared" si="390"/>
        <v>44.890999999999998</v>
      </c>
      <c r="T186" s="20">
        <v>10.5</v>
      </c>
      <c r="U186" s="20">
        <v>35.851999999999997</v>
      </c>
      <c r="V186" s="20">
        <v>0.4</v>
      </c>
      <c r="W186" s="20">
        <v>8.6620000000000008</v>
      </c>
      <c r="X186" s="20">
        <f>ROUND(X160*25*3.766/1000,1)</f>
        <v>0</v>
      </c>
      <c r="Y186" s="14">
        <v>0.377</v>
      </c>
      <c r="Z186" s="14">
        <f t="shared" si="391"/>
        <v>0.3</v>
      </c>
      <c r="AA186" s="14"/>
      <c r="AB186" s="20">
        <f>ROUND(AB160*25*3.766/1000,1)</f>
        <v>0</v>
      </c>
      <c r="AC186" s="20"/>
      <c r="AD186" s="20">
        <f>ROUND(AD160*25*3.766/1000,1)</f>
        <v>0</v>
      </c>
      <c r="AE186" s="20"/>
      <c r="AF186" s="20">
        <v>0.3</v>
      </c>
      <c r="AG186" s="14"/>
      <c r="AH186" s="14">
        <f t="shared" si="392"/>
        <v>48.099999999999994</v>
      </c>
      <c r="AI186" s="14"/>
      <c r="AJ186" s="20">
        <v>12.2</v>
      </c>
      <c r="AK186" s="20"/>
      <c r="AL186" s="20">
        <v>16.2</v>
      </c>
      <c r="AM186" s="20"/>
      <c r="AN186" s="20">
        <v>19.7</v>
      </c>
      <c r="AO186" s="366"/>
    </row>
    <row r="187" spans="1:42" s="2" customFormat="1" x14ac:dyDescent="0.25">
      <c r="A187" s="36" t="s">
        <v>75</v>
      </c>
      <c r="B187" s="21" t="s">
        <v>45</v>
      </c>
      <c r="C187" s="22"/>
      <c r="D187" s="23"/>
      <c r="E187" s="23" t="s">
        <v>33</v>
      </c>
      <c r="F187" s="14">
        <v>1023.95</v>
      </c>
      <c r="G187" s="14">
        <f t="shared" si="393"/>
        <v>27.51</v>
      </c>
      <c r="H187" s="365">
        <f t="shared" si="388"/>
        <v>1025.7</v>
      </c>
      <c r="I187" s="388">
        <f t="shared" si="388"/>
        <v>0</v>
      </c>
      <c r="J187" s="71">
        <f t="shared" si="389"/>
        <v>1025.7</v>
      </c>
      <c r="K187" s="71">
        <f t="shared" si="389"/>
        <v>0</v>
      </c>
      <c r="L187" s="20"/>
      <c r="M187" s="20">
        <v>0</v>
      </c>
      <c r="N187" s="20"/>
      <c r="O187" s="20"/>
      <c r="P187" s="20">
        <v>1025.7</v>
      </c>
      <c r="Q187" s="14"/>
      <c r="R187" s="14">
        <f t="shared" si="390"/>
        <v>0</v>
      </c>
      <c r="S187" s="14">
        <f t="shared" si="390"/>
        <v>0</v>
      </c>
      <c r="T187" s="20"/>
      <c r="U187" s="14"/>
      <c r="V187" s="14"/>
      <c r="W187" s="14"/>
      <c r="X187" s="14"/>
      <c r="Y187" s="14"/>
      <c r="Z187" s="14">
        <f t="shared" si="391"/>
        <v>0</v>
      </c>
      <c r="AA187" s="14"/>
      <c r="AB187" s="20"/>
      <c r="AC187" s="14"/>
      <c r="AD187" s="14"/>
      <c r="AE187" s="14"/>
      <c r="AF187" s="14"/>
      <c r="AG187" s="14"/>
      <c r="AH187" s="14">
        <f t="shared" si="392"/>
        <v>0</v>
      </c>
      <c r="AI187" s="14"/>
      <c r="AJ187" s="20"/>
      <c r="AK187" s="14"/>
      <c r="AL187" s="14"/>
      <c r="AM187" s="14"/>
      <c r="AN187" s="14"/>
      <c r="AO187" s="366"/>
    </row>
    <row r="188" spans="1:42" s="2" customFormat="1" x14ac:dyDescent="0.25">
      <c r="A188" s="36" t="s">
        <v>76</v>
      </c>
      <c r="B188" s="21" t="s">
        <v>46</v>
      </c>
      <c r="C188" s="22"/>
      <c r="D188" s="23"/>
      <c r="E188" s="23" t="s">
        <v>33</v>
      </c>
      <c r="F188" s="14">
        <v>328.61</v>
      </c>
      <c r="G188" s="14">
        <f t="shared" si="393"/>
        <v>8.83</v>
      </c>
      <c r="H188" s="216">
        <f t="shared" si="388"/>
        <v>329.20000000000005</v>
      </c>
      <c r="I188" s="216">
        <f t="shared" si="388"/>
        <v>325.0645140618895</v>
      </c>
      <c r="J188" s="71">
        <f t="shared" si="389"/>
        <v>168.1</v>
      </c>
      <c r="K188" s="71">
        <f t="shared" si="389"/>
        <v>266.04451406188952</v>
      </c>
      <c r="L188" s="20">
        <f>ROUND(328.61/4785.36*L169,1)</f>
        <v>69.099999999999994</v>
      </c>
      <c r="M188" s="38">
        <f>1363.635/20053.99*M169</f>
        <v>68.50402741623985</v>
      </c>
      <c r="N188" s="20">
        <f>ROUND(328.61/4785.36*N169,1)</f>
        <v>54.4</v>
      </c>
      <c r="O188" s="174">
        <f>2527.427/16627.81*O169</f>
        <v>120.37973828447642</v>
      </c>
      <c r="P188" s="20">
        <f>ROUND(328.61/4785.36*P169,1)</f>
        <v>44.6</v>
      </c>
      <c r="Q188" s="398">
        <f>1597.446/13446.51*Q169</f>
        <v>77.160748361173262</v>
      </c>
      <c r="R188" s="14">
        <f t="shared" si="390"/>
        <v>23.9</v>
      </c>
      <c r="S188" s="14">
        <f t="shared" si="390"/>
        <v>59.02</v>
      </c>
      <c r="T188" s="20">
        <f>ROUND(328.61/4785.36*T169,1)</f>
        <v>23</v>
      </c>
      <c r="U188" s="20">
        <f>ROUND(1473.045/8367.17*U169,2)</f>
        <v>59.02</v>
      </c>
      <c r="V188" s="20">
        <f>ROUND(328.61/4785.36*V169,1)</f>
        <v>0.9</v>
      </c>
      <c r="W188" s="20">
        <v>0</v>
      </c>
      <c r="X188" s="20">
        <f>ROUND(328.61/4785.36*X169,1)</f>
        <v>0</v>
      </c>
      <c r="Y188" s="14">
        <v>0</v>
      </c>
      <c r="Z188" s="14">
        <f t="shared" si="391"/>
        <v>0.6</v>
      </c>
      <c r="AA188" s="14"/>
      <c r="AB188" s="20">
        <f>ROUND(328.61/4785.36*AB169,1)</f>
        <v>0</v>
      </c>
      <c r="AC188" s="20"/>
      <c r="AD188" s="20">
        <f>ROUND(328.61/4785.36*AD169,1)</f>
        <v>0</v>
      </c>
      <c r="AE188" s="20"/>
      <c r="AF188" s="20">
        <f>ROUND(328.61/4785.36*AF169,1)</f>
        <v>0.6</v>
      </c>
      <c r="AG188" s="14"/>
      <c r="AH188" s="14">
        <f t="shared" si="392"/>
        <v>136.60000000000002</v>
      </c>
      <c r="AI188" s="14"/>
      <c r="AJ188" s="20">
        <f>ROUND(328.61/4785.36*AJ169,1)</f>
        <v>27.9</v>
      </c>
      <c r="AK188" s="20"/>
      <c r="AL188" s="20">
        <f>ROUND(328.61/4785.36*AL169,1)</f>
        <v>46</v>
      </c>
      <c r="AM188" s="20"/>
      <c r="AN188" s="20">
        <f>ROUND(328.61/4785.36*AN169,1)</f>
        <v>62.7</v>
      </c>
      <c r="AO188" s="366"/>
    </row>
    <row r="189" spans="1:42" s="2" customFormat="1" x14ac:dyDescent="0.25">
      <c r="A189" s="36" t="s">
        <v>77</v>
      </c>
      <c r="B189" s="21" t="s">
        <v>48</v>
      </c>
      <c r="C189" s="22"/>
      <c r="D189" s="23"/>
      <c r="E189" s="23" t="s">
        <v>33</v>
      </c>
      <c r="F189" s="14">
        <v>23</v>
      </c>
      <c r="G189" s="14">
        <f t="shared" si="393"/>
        <v>0.62</v>
      </c>
      <c r="H189" s="365">
        <f t="shared" si="388"/>
        <v>23.03</v>
      </c>
      <c r="I189" s="388">
        <f t="shared" si="388"/>
        <v>42.757999999999996</v>
      </c>
      <c r="J189" s="39">
        <f t="shared" si="389"/>
        <v>11.760000000000002</v>
      </c>
      <c r="K189" s="39">
        <f t="shared" si="389"/>
        <v>19.857999999999997</v>
      </c>
      <c r="L189" s="20">
        <f>ROUND(23/1219.44*L160,2)</f>
        <v>4.83</v>
      </c>
      <c r="M189" s="20">
        <f>14.25+1.046+0.689</f>
        <v>15.984999999999999</v>
      </c>
      <c r="N189" s="20">
        <f t="shared" ref="N189:P189" si="398">ROUND(23/1219.44*N160,2)</f>
        <v>3.81</v>
      </c>
      <c r="O189" s="20">
        <f>0.96+0.699</f>
        <v>1.6589999999999998</v>
      </c>
      <c r="P189" s="20">
        <f t="shared" si="398"/>
        <v>3.12</v>
      </c>
      <c r="Q189" s="14">
        <f>1.07+0.7+0.444</f>
        <v>2.214</v>
      </c>
      <c r="R189" s="14">
        <f t="shared" si="390"/>
        <v>1.6700000000000002</v>
      </c>
      <c r="S189" s="14">
        <f t="shared" si="390"/>
        <v>22.900000000000002</v>
      </c>
      <c r="T189" s="20">
        <f>ROUND(23/1219.44*T160,2)</f>
        <v>1.61</v>
      </c>
      <c r="U189" s="20">
        <f>0.359+8.55+0.699+1.06</f>
        <v>10.668000000000001</v>
      </c>
      <c r="V189" s="20">
        <f t="shared" ref="V189:X189" si="399">ROUND(23/1219.44*V160,2)</f>
        <v>0.06</v>
      </c>
      <c r="W189" s="20">
        <f>9.97+0.42+0.699</f>
        <v>11.089</v>
      </c>
      <c r="X189" s="20">
        <f t="shared" si="399"/>
        <v>0</v>
      </c>
      <c r="Y189" s="14">
        <f>0.699+0.444</f>
        <v>1.143</v>
      </c>
      <c r="Z189" s="14">
        <f t="shared" si="391"/>
        <v>0.04</v>
      </c>
      <c r="AA189" s="14"/>
      <c r="AB189" s="20">
        <f>ROUND(23/1219.44*AB160,2)</f>
        <v>0</v>
      </c>
      <c r="AC189" s="20"/>
      <c r="AD189" s="20">
        <f t="shared" ref="AD189:AF189" si="400">ROUND(23/1219.44*AD160,2)</f>
        <v>0</v>
      </c>
      <c r="AE189" s="20"/>
      <c r="AF189" s="20">
        <f t="shared" si="400"/>
        <v>0.04</v>
      </c>
      <c r="AG189" s="14"/>
      <c r="AH189" s="14">
        <f t="shared" si="392"/>
        <v>9.5599999999999987</v>
      </c>
      <c r="AI189" s="14"/>
      <c r="AJ189" s="20">
        <f>ROUND(23/1219.44*AJ160,2)</f>
        <v>1.95</v>
      </c>
      <c r="AK189" s="20"/>
      <c r="AL189" s="20">
        <f t="shared" ref="AL189:AN189" si="401">ROUND(23/1219.44*AL160,2)</f>
        <v>3.22</v>
      </c>
      <c r="AM189" s="20"/>
      <c r="AN189" s="20">
        <f t="shared" si="401"/>
        <v>4.3899999999999997</v>
      </c>
      <c r="AO189" s="366"/>
    </row>
    <row r="190" spans="1:42" s="2" customFormat="1" x14ac:dyDescent="0.25">
      <c r="A190" s="21"/>
      <c r="B190" s="21"/>
      <c r="C190" s="22"/>
      <c r="D190" s="23"/>
      <c r="E190" s="23"/>
      <c r="F190" s="23"/>
      <c r="G190" s="23"/>
      <c r="H190" s="23"/>
      <c r="I190" s="23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F190" s="24"/>
      <c r="AG190" s="24"/>
      <c r="AH190" s="24"/>
      <c r="AI190" s="24"/>
      <c r="AJ190" s="24"/>
      <c r="AK190" s="24"/>
      <c r="AL190" s="24"/>
      <c r="AM190" s="24"/>
      <c r="AN190" s="24"/>
      <c r="AO190" s="25"/>
    </row>
    <row r="191" spans="1:42" s="2" customFormat="1" x14ac:dyDescent="0.25">
      <c r="A191" s="358">
        <v>12</v>
      </c>
      <c r="B191" s="21" t="s">
        <v>51</v>
      </c>
      <c r="C191" s="22"/>
      <c r="D191" s="23"/>
      <c r="E191" s="23" t="s">
        <v>33</v>
      </c>
      <c r="F191" s="174">
        <f>F169-F176</f>
        <v>212.22099999999955</v>
      </c>
      <c r="G191" s="23"/>
      <c r="H191" s="20">
        <f t="shared" ref="H191:AN191" si="402">H169-H176</f>
        <v>1065.5100000000011</v>
      </c>
      <c r="I191" s="38">
        <f t="shared" ref="I191" si="403">I169-I176</f>
        <v>1331.5224859381108</v>
      </c>
      <c r="J191" s="26">
        <f t="shared" si="402"/>
        <v>301.0300000000002</v>
      </c>
      <c r="K191" s="26">
        <f t="shared" ref="K191" si="404">K169-K176</f>
        <v>1407.0724859381107</v>
      </c>
      <c r="L191" s="20">
        <f t="shared" si="402"/>
        <v>579.27</v>
      </c>
      <c r="M191" s="174">
        <f t="shared" ref="M191" si="405">M169-M176</f>
        <v>643.96997258376007</v>
      </c>
      <c r="N191" s="26">
        <f t="shared" si="402"/>
        <v>440.26000000000005</v>
      </c>
      <c r="O191" s="26">
        <f t="shared" ref="O191" si="406">O169-O176</f>
        <v>444.02026171552359</v>
      </c>
      <c r="P191" s="26">
        <f t="shared" si="402"/>
        <v>-718.49999999999977</v>
      </c>
      <c r="Q191" s="26">
        <f t="shared" ref="Q191" si="407">Q169-Q176</f>
        <v>319.08225163882668</v>
      </c>
      <c r="R191" s="20">
        <f t="shared" si="402"/>
        <v>-76.739999999999952</v>
      </c>
      <c r="S191" s="20">
        <f t="shared" ref="S191" si="408">S169-S176</f>
        <v>-75.550000000000011</v>
      </c>
      <c r="T191" s="26">
        <f t="shared" si="402"/>
        <v>98.94</v>
      </c>
      <c r="U191" s="26">
        <f t="shared" ref="U191" si="409">U169-U176</f>
        <v>103.41300000000001</v>
      </c>
      <c r="V191" s="26">
        <f t="shared" si="402"/>
        <v>-136.85000000000002</v>
      </c>
      <c r="W191" s="26">
        <f t="shared" ref="W191" si="410">W169-W176</f>
        <v>-155.02100000000002</v>
      </c>
      <c r="X191" s="26">
        <f t="shared" si="402"/>
        <v>-38.83</v>
      </c>
      <c r="Y191" s="26">
        <f t="shared" ref="Y191" si="411">Y169-Y176</f>
        <v>-23.942000000000004</v>
      </c>
      <c r="Z191" s="20">
        <f t="shared" si="402"/>
        <v>-57.069999999999986</v>
      </c>
      <c r="AA191" s="20"/>
      <c r="AB191" s="26">
        <f t="shared" si="402"/>
        <v>-23.43</v>
      </c>
      <c r="AC191" s="26"/>
      <c r="AD191" s="26">
        <f t="shared" si="402"/>
        <v>-0.93</v>
      </c>
      <c r="AE191" s="26"/>
      <c r="AF191" s="20">
        <f t="shared" si="402"/>
        <v>-32.709999999999994</v>
      </c>
      <c r="AG191" s="20"/>
      <c r="AH191" s="20">
        <f t="shared" si="402"/>
        <v>898.29000000000019</v>
      </c>
      <c r="AI191" s="20"/>
      <c r="AJ191" s="20">
        <f t="shared" si="402"/>
        <v>113.67000000000002</v>
      </c>
      <c r="AK191" s="20"/>
      <c r="AL191" s="20">
        <f t="shared" si="402"/>
        <v>310.90000000000003</v>
      </c>
      <c r="AM191" s="20"/>
      <c r="AN191" s="20">
        <f t="shared" si="402"/>
        <v>473.72</v>
      </c>
      <c r="AO191" s="366"/>
    </row>
    <row r="192" spans="1:42" s="2" customFormat="1" x14ac:dyDescent="0.25">
      <c r="A192" s="358">
        <v>13</v>
      </c>
      <c r="B192" s="21" t="s">
        <v>78</v>
      </c>
      <c r="C192" s="22"/>
      <c r="D192" s="23"/>
      <c r="E192" s="360" t="s">
        <v>28</v>
      </c>
      <c r="F192" s="20">
        <f>ROUND(F191/F176*100,1)</f>
        <v>4.5999999999999996</v>
      </c>
      <c r="G192" s="360"/>
      <c r="H192" s="20">
        <f t="shared" ref="H192:AN192" si="412">ROUND(H191/H176*100,1)</f>
        <v>28.6</v>
      </c>
      <c r="I192" s="20">
        <f t="shared" ref="I192" si="413">ROUND(I191/I176*100,1)</f>
        <v>91.7</v>
      </c>
      <c r="J192" s="20">
        <f t="shared" si="412"/>
        <v>14</v>
      </c>
      <c r="K192" s="20">
        <f t="shared" ref="K192" si="414">ROUND(K191/K176*100,1)</f>
        <v>135.1</v>
      </c>
      <c r="L192" s="20">
        <f t="shared" si="412"/>
        <v>135.80000000000001</v>
      </c>
      <c r="M192" s="20">
        <f t="shared" ref="M192" si="415">ROUND(M191/M176*100,1)</f>
        <v>177.2</v>
      </c>
      <c r="N192" s="20">
        <f t="shared" si="412"/>
        <v>125.2</v>
      </c>
      <c r="O192" s="20">
        <f t="shared" ref="O192" si="416">ROUND(O191/O176*100,1)</f>
        <v>127.6</v>
      </c>
      <c r="P192" s="20">
        <f t="shared" si="412"/>
        <v>-52.5</v>
      </c>
      <c r="Q192" s="20">
        <f t="shared" ref="Q192" si="417">ROUND(Q191/Q176*100,1)</f>
        <v>96.6</v>
      </c>
      <c r="R192" s="20">
        <f t="shared" si="412"/>
        <v>-18.100000000000001</v>
      </c>
      <c r="S192" s="20">
        <f t="shared" ref="S192" si="418">ROUND(S191/S176*100,1)</f>
        <v>-18.399999999999999</v>
      </c>
      <c r="T192" s="20">
        <f t="shared" si="412"/>
        <v>41.9</v>
      </c>
      <c r="U192" s="20">
        <f t="shared" ref="U192" si="419">ROUND(U191/U176*100,1)</f>
        <v>44.6</v>
      </c>
      <c r="V192" s="20">
        <f t="shared" si="412"/>
        <v>-91.6</v>
      </c>
      <c r="W192" s="20">
        <f t="shared" ref="W192" si="420">ROUND(W191/W176*100,1)</f>
        <v>-100</v>
      </c>
      <c r="X192" s="20">
        <f t="shared" si="412"/>
        <v>-100</v>
      </c>
      <c r="Y192" s="20">
        <f t="shared" ref="Y192" si="421">ROUND(Y191/Y176*100,1)</f>
        <v>-100</v>
      </c>
      <c r="Z192" s="20">
        <f t="shared" si="412"/>
        <v>-87.2</v>
      </c>
      <c r="AA192" s="20"/>
      <c r="AB192" s="20">
        <f t="shared" si="412"/>
        <v>-100</v>
      </c>
      <c r="AC192" s="20"/>
      <c r="AD192" s="20">
        <f t="shared" si="412"/>
        <v>-100</v>
      </c>
      <c r="AE192" s="20"/>
      <c r="AF192" s="20">
        <f t="shared" si="412"/>
        <v>-79.599999999999994</v>
      </c>
      <c r="AG192" s="20"/>
      <c r="AH192" s="20">
        <f t="shared" si="412"/>
        <v>82.3</v>
      </c>
      <c r="AI192" s="20"/>
      <c r="AJ192" s="20">
        <f t="shared" si="412"/>
        <v>38.799999999999997</v>
      </c>
      <c r="AK192" s="20"/>
      <c r="AL192" s="20">
        <f t="shared" si="412"/>
        <v>86.5</v>
      </c>
      <c r="AM192" s="20"/>
      <c r="AN192" s="20">
        <f t="shared" si="412"/>
        <v>107.7</v>
      </c>
      <c r="AO192" s="366"/>
    </row>
    <row r="193" spans="1:41" s="2" customFormat="1" x14ac:dyDescent="0.25">
      <c r="A193" s="21"/>
      <c r="B193" s="21"/>
      <c r="C193" s="22"/>
      <c r="D193" s="23"/>
      <c r="E193" s="23"/>
      <c r="F193" s="23"/>
      <c r="G193" s="23"/>
      <c r="H193" s="23"/>
      <c r="I193" s="23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F193" s="24"/>
      <c r="AG193" s="24"/>
      <c r="AH193" s="24"/>
      <c r="AI193" s="24"/>
      <c r="AJ193" s="24"/>
      <c r="AK193" s="24"/>
      <c r="AL193" s="24"/>
      <c r="AM193" s="24"/>
      <c r="AN193" s="24"/>
      <c r="AO193" s="25"/>
    </row>
    <row r="194" spans="1:41" s="2" customFormat="1" x14ac:dyDescent="0.25"/>
    <row r="195" spans="1:41" s="2" customFormat="1" x14ac:dyDescent="0.25">
      <c r="B195" s="2" t="s">
        <v>99</v>
      </c>
    </row>
    <row r="196" spans="1:41" x14ac:dyDescent="0.25">
      <c r="AD196"/>
      <c r="AE196"/>
      <c r="AL196" t="s">
        <v>97</v>
      </c>
    </row>
    <row r="197" spans="1:41" x14ac:dyDescent="0.25">
      <c r="AD197"/>
      <c r="AE197"/>
      <c r="AL197" t="s">
        <v>458</v>
      </c>
    </row>
    <row r="198" spans="1:41" x14ac:dyDescent="0.25">
      <c r="AD198"/>
      <c r="AE198"/>
      <c r="AL198" t="s">
        <v>459</v>
      </c>
    </row>
    <row r="199" spans="1:41" x14ac:dyDescent="0.25">
      <c r="AD199"/>
      <c r="AE199"/>
      <c r="AL199" t="s">
        <v>460</v>
      </c>
    </row>
    <row r="200" spans="1:41" x14ac:dyDescent="0.25">
      <c r="AD200"/>
      <c r="AE200"/>
    </row>
    <row r="201" spans="1:41" s="2" customFormat="1" x14ac:dyDescent="0.25"/>
    <row r="202" spans="1:41" s="2" customFormat="1" x14ac:dyDescent="0.25"/>
    <row r="203" spans="1:41" s="2" customFormat="1" x14ac:dyDescent="0.25">
      <c r="A203" s="2" t="s">
        <v>437</v>
      </c>
    </row>
    <row r="204" spans="1:41" s="322" customFormat="1" ht="15.6" x14ac:dyDescent="0.3">
      <c r="A204" s="322" t="s">
        <v>52</v>
      </c>
      <c r="E204" s="323" t="s">
        <v>345</v>
      </c>
      <c r="L204" s="323" t="s">
        <v>345</v>
      </c>
      <c r="M204" s="323"/>
      <c r="P204" s="323"/>
      <c r="Q204" s="323"/>
      <c r="T204" s="323" t="s">
        <v>345</v>
      </c>
      <c r="U204" s="323"/>
      <c r="X204" s="323"/>
      <c r="Y204" s="323"/>
      <c r="AB204" s="323"/>
      <c r="AC204" s="323"/>
      <c r="AF204" s="323" t="s">
        <v>345</v>
      </c>
      <c r="AG204" s="323"/>
    </row>
    <row r="205" spans="1:41" s="322" customFormat="1" x14ac:dyDescent="0.25">
      <c r="A205" s="324" t="s">
        <v>54</v>
      </c>
    </row>
    <row r="206" spans="1:41" s="2" customFormat="1" x14ac:dyDescent="0.25">
      <c r="A206" s="5" t="s">
        <v>0</v>
      </c>
      <c r="B206" s="6" t="s">
        <v>1</v>
      </c>
      <c r="C206" s="7"/>
      <c r="D206" s="8"/>
      <c r="E206" s="8" t="s">
        <v>2</v>
      </c>
      <c r="F206" s="19" t="s">
        <v>55</v>
      </c>
      <c r="G206" s="364" t="s">
        <v>89</v>
      </c>
      <c r="H206" s="945" t="s">
        <v>461</v>
      </c>
      <c r="I206" s="946"/>
      <c r="J206" s="884" t="s">
        <v>94</v>
      </c>
      <c r="K206" s="889"/>
      <c r="L206" s="884" t="s">
        <v>93</v>
      </c>
      <c r="M206" s="885"/>
      <c r="N206" s="885"/>
      <c r="O206" s="885"/>
      <c r="P206" s="885"/>
      <c r="Q206" s="359"/>
      <c r="R206" s="884" t="s">
        <v>90</v>
      </c>
      <c r="S206" s="889"/>
      <c r="T206" s="884" t="s">
        <v>93</v>
      </c>
      <c r="U206" s="942"/>
      <c r="V206" s="942"/>
      <c r="W206" s="942"/>
      <c r="X206" s="942"/>
      <c r="Y206" s="942"/>
      <c r="Z206" s="940" t="s">
        <v>91</v>
      </c>
      <c r="AA206" s="944"/>
      <c r="AB206" s="884" t="s">
        <v>93</v>
      </c>
      <c r="AC206" s="942"/>
      <c r="AD206" s="942"/>
      <c r="AE206" s="942"/>
      <c r="AF206" s="942"/>
      <c r="AG206" s="943"/>
      <c r="AH206" s="940" t="s">
        <v>92</v>
      </c>
      <c r="AI206" s="941"/>
      <c r="AJ206" s="885" t="s">
        <v>93</v>
      </c>
      <c r="AK206" s="942"/>
      <c r="AL206" s="942"/>
      <c r="AM206" s="942"/>
      <c r="AN206" s="942"/>
      <c r="AO206" s="943"/>
    </row>
    <row r="207" spans="1:41" s="18" customFormat="1" x14ac:dyDescent="0.25">
      <c r="A207" s="14"/>
      <c r="B207" s="881" t="s">
        <v>8</v>
      </c>
      <c r="C207" s="882"/>
      <c r="D207" s="883"/>
      <c r="E207" s="357" t="s">
        <v>9</v>
      </c>
      <c r="F207" s="73" t="s">
        <v>57</v>
      </c>
      <c r="G207" s="74" t="s">
        <v>56</v>
      </c>
      <c r="H207" s="947"/>
      <c r="I207" s="948"/>
      <c r="J207" s="884" t="s">
        <v>10</v>
      </c>
      <c r="K207" s="889"/>
      <c r="L207" s="884" t="s">
        <v>11</v>
      </c>
      <c r="M207" s="943"/>
      <c r="N207" s="884" t="s">
        <v>12</v>
      </c>
      <c r="O207" s="943"/>
      <c r="P207" s="884" t="s">
        <v>13</v>
      </c>
      <c r="Q207" s="943"/>
      <c r="R207" s="884" t="s">
        <v>10</v>
      </c>
      <c r="S207" s="889"/>
      <c r="T207" s="884" t="s">
        <v>14</v>
      </c>
      <c r="U207" s="889"/>
      <c r="V207" s="884" t="s">
        <v>15</v>
      </c>
      <c r="W207" s="889"/>
      <c r="X207" s="884" t="s">
        <v>16</v>
      </c>
      <c r="Y207" s="885"/>
      <c r="Z207" s="881" t="s">
        <v>10</v>
      </c>
      <c r="AA207" s="939"/>
      <c r="AB207" s="881" t="s">
        <v>17</v>
      </c>
      <c r="AC207" s="939"/>
      <c r="AD207" s="881" t="s">
        <v>58</v>
      </c>
      <c r="AE207" s="939"/>
      <c r="AF207" s="881" t="s">
        <v>18</v>
      </c>
      <c r="AG207" s="939"/>
      <c r="AH207" s="881" t="s">
        <v>10</v>
      </c>
      <c r="AI207" s="939"/>
      <c r="AJ207" s="885" t="s">
        <v>19</v>
      </c>
      <c r="AK207" s="889"/>
      <c r="AL207" s="885" t="s">
        <v>20</v>
      </c>
      <c r="AM207" s="889"/>
      <c r="AN207" s="885" t="s">
        <v>21</v>
      </c>
      <c r="AO207" s="889"/>
    </row>
    <row r="208" spans="1:41" s="2" customFormat="1" x14ac:dyDescent="0.25">
      <c r="A208" s="5"/>
      <c r="B208" s="886"/>
      <c r="C208" s="887"/>
      <c r="D208" s="888"/>
      <c r="E208" s="5"/>
      <c r="F208" s="14" t="s">
        <v>443</v>
      </c>
      <c r="G208" s="356" t="s">
        <v>88</v>
      </c>
      <c r="H208" s="20" t="s">
        <v>22</v>
      </c>
      <c r="I208" s="367" t="s">
        <v>23</v>
      </c>
      <c r="J208" s="73" t="s">
        <v>22</v>
      </c>
      <c r="K208" s="367" t="s">
        <v>23</v>
      </c>
      <c r="L208" s="73" t="s">
        <v>22</v>
      </c>
      <c r="M208" s="367" t="s">
        <v>23</v>
      </c>
      <c r="N208" s="73" t="s">
        <v>22</v>
      </c>
      <c r="O208" s="367" t="s">
        <v>23</v>
      </c>
      <c r="P208" s="73" t="s">
        <v>22</v>
      </c>
      <c r="Q208" s="367" t="s">
        <v>23</v>
      </c>
      <c r="R208" s="19" t="s">
        <v>22</v>
      </c>
      <c r="S208" s="367" t="s">
        <v>23</v>
      </c>
      <c r="T208" s="19" t="s">
        <v>22</v>
      </c>
      <c r="U208" s="367" t="s">
        <v>23</v>
      </c>
      <c r="V208" s="19" t="s">
        <v>22</v>
      </c>
      <c r="W208" s="367" t="s">
        <v>23</v>
      </c>
      <c r="X208" s="19" t="s">
        <v>22</v>
      </c>
      <c r="Y208" s="367" t="s">
        <v>23</v>
      </c>
      <c r="Z208" s="19" t="s">
        <v>22</v>
      </c>
      <c r="AA208" s="367" t="s">
        <v>23</v>
      </c>
      <c r="AB208" s="19" t="s">
        <v>22</v>
      </c>
      <c r="AC208" s="373" t="s">
        <v>23</v>
      </c>
      <c r="AD208" s="19" t="s">
        <v>22</v>
      </c>
      <c r="AE208" s="19"/>
      <c r="AF208" s="19" t="s">
        <v>22</v>
      </c>
      <c r="AG208" s="19"/>
      <c r="AH208" s="19" t="s">
        <v>22</v>
      </c>
      <c r="AI208" s="371" t="s">
        <v>23</v>
      </c>
      <c r="AJ208" s="19" t="s">
        <v>22</v>
      </c>
      <c r="AK208" s="371" t="s">
        <v>23</v>
      </c>
      <c r="AL208" s="19" t="s">
        <v>22</v>
      </c>
      <c r="AM208" s="371" t="s">
        <v>23</v>
      </c>
      <c r="AN208" s="19" t="s">
        <v>22</v>
      </c>
      <c r="AO208" s="379" t="s">
        <v>23</v>
      </c>
    </row>
    <row r="209" spans="1:246" s="322" customFormat="1" x14ac:dyDescent="0.25">
      <c r="A209" s="313">
        <v>1</v>
      </c>
      <c r="B209" s="901">
        <v>2</v>
      </c>
      <c r="C209" s="902"/>
      <c r="D209" s="909"/>
      <c r="E209" s="312">
        <v>3</v>
      </c>
      <c r="F209" s="313">
        <v>4</v>
      </c>
      <c r="G209" s="312">
        <v>5</v>
      </c>
      <c r="H209" s="312">
        <v>6</v>
      </c>
      <c r="I209" s="312"/>
      <c r="J209" s="312">
        <v>7</v>
      </c>
      <c r="K209" s="312"/>
      <c r="L209" s="321">
        <v>8</v>
      </c>
      <c r="M209" s="321"/>
      <c r="N209" s="321">
        <v>9</v>
      </c>
      <c r="O209" s="321"/>
      <c r="P209" s="321">
        <v>10</v>
      </c>
      <c r="Q209" s="321"/>
      <c r="R209" s="321">
        <v>11</v>
      </c>
      <c r="S209" s="321"/>
      <c r="T209" s="321">
        <v>12</v>
      </c>
      <c r="U209" s="321"/>
      <c r="V209" s="321">
        <v>13</v>
      </c>
      <c r="W209" s="321"/>
      <c r="X209" s="321">
        <v>14</v>
      </c>
      <c r="Y209" s="321"/>
      <c r="Z209" s="321">
        <v>15</v>
      </c>
      <c r="AA209" s="321">
        <v>16</v>
      </c>
      <c r="AB209" s="321">
        <v>16</v>
      </c>
      <c r="AC209" s="321"/>
      <c r="AD209" s="321">
        <v>17</v>
      </c>
      <c r="AE209" s="321"/>
      <c r="AF209" s="321">
        <v>18</v>
      </c>
      <c r="AG209" s="321"/>
      <c r="AH209" s="321">
        <v>19</v>
      </c>
      <c r="AI209" s="321"/>
      <c r="AJ209" s="321">
        <v>20</v>
      </c>
      <c r="AK209" s="321"/>
      <c r="AL209" s="321">
        <v>21</v>
      </c>
      <c r="AM209" s="321"/>
      <c r="AN209" s="321">
        <v>22</v>
      </c>
      <c r="AO209" s="313"/>
    </row>
    <row r="210" spans="1:246" s="322" customFormat="1" x14ac:dyDescent="0.25">
      <c r="A210" s="313">
        <v>1</v>
      </c>
      <c r="B210" s="330" t="s">
        <v>59</v>
      </c>
      <c r="C210" s="362"/>
      <c r="D210" s="363"/>
      <c r="E210" s="337" t="s">
        <v>60</v>
      </c>
      <c r="F210" s="312">
        <f>F213+F211</f>
        <v>3467.3</v>
      </c>
      <c r="G210" s="337"/>
      <c r="H210" s="314">
        <f>J210+R210+Z210+AH210</f>
        <v>2296.08</v>
      </c>
      <c r="I210" s="314">
        <f>K210+S210+AA210+AI210</f>
        <v>1258.19</v>
      </c>
      <c r="J210" s="313">
        <f>L210+N210+P210</f>
        <v>1076.98</v>
      </c>
      <c r="K210" s="313">
        <f>M210+O210+Q210</f>
        <v>1076.98</v>
      </c>
      <c r="L210" s="315">
        <f>L213+L211</f>
        <v>439.34999999999997</v>
      </c>
      <c r="M210" s="315">
        <v>439.35</v>
      </c>
      <c r="N210" s="338">
        <f>N211+N213</f>
        <v>348.21</v>
      </c>
      <c r="O210" s="338">
        <f>O211+O213</f>
        <v>348.21</v>
      </c>
      <c r="P210" s="338">
        <f>P211+P213</f>
        <v>289.41999999999996</v>
      </c>
      <c r="Q210" s="315">
        <f>Q211+Q213</f>
        <v>289.41999999999996</v>
      </c>
      <c r="R210" s="339">
        <f>T210+V210+X210</f>
        <v>227.57999999999998</v>
      </c>
      <c r="S210" s="339">
        <f>U210+W210+Y210</f>
        <v>168.95999999999998</v>
      </c>
      <c r="T210" s="313">
        <f>T211+T213</f>
        <v>168.95999999999998</v>
      </c>
      <c r="U210" s="313">
        <f>U211+U213</f>
        <v>168.95999999999998</v>
      </c>
      <c r="V210" s="338">
        <f>V211+V213</f>
        <v>58.62</v>
      </c>
      <c r="W210" s="338"/>
      <c r="X210" s="313">
        <f>X211+X213</f>
        <v>0</v>
      </c>
      <c r="Y210" s="321"/>
      <c r="Z210" s="339">
        <f>AB210+AD210+AF210</f>
        <v>52.779999999999994</v>
      </c>
      <c r="AA210" s="339">
        <f>AC210+AE210+AG210</f>
        <v>12.250000000000002</v>
      </c>
      <c r="AB210" s="313">
        <f>AB213+AB211</f>
        <v>0</v>
      </c>
      <c r="AC210" s="313">
        <v>0</v>
      </c>
      <c r="AD210" s="338">
        <f>AD213+AD211</f>
        <v>0</v>
      </c>
      <c r="AE210" s="338"/>
      <c r="AF210" s="338">
        <f>AF213+AF211</f>
        <v>52.779999999999994</v>
      </c>
      <c r="AG210" s="315">
        <f>AG213+AG211</f>
        <v>12.250000000000002</v>
      </c>
      <c r="AH210" s="321">
        <f>AJ210+AL210+AN210</f>
        <v>938.74</v>
      </c>
      <c r="AI210" s="321"/>
      <c r="AJ210" s="338">
        <f>AJ211+AJ213</f>
        <v>185.23</v>
      </c>
      <c r="AK210" s="338"/>
      <c r="AL210" s="338">
        <f>AL211+AL213</f>
        <v>326.37</v>
      </c>
      <c r="AM210" s="338"/>
      <c r="AN210" s="338">
        <f>AN211+AN213</f>
        <v>427.14000000000004</v>
      </c>
      <c r="AO210" s="338"/>
    </row>
    <row r="211" spans="1:246" s="322" customFormat="1" x14ac:dyDescent="0.25">
      <c r="A211" s="313">
        <v>2</v>
      </c>
      <c r="B211" s="330" t="s">
        <v>61</v>
      </c>
      <c r="C211" s="362"/>
      <c r="D211" s="363"/>
      <c r="E211" s="337" t="s">
        <v>60</v>
      </c>
      <c r="F211" s="312">
        <v>161.9</v>
      </c>
      <c r="G211" s="337"/>
      <c r="H211" s="312">
        <f>J211+R211+Z211+AH211</f>
        <v>107.19999999999999</v>
      </c>
      <c r="I211" s="312">
        <f>K211+S211+AA211+AI211</f>
        <v>59.97</v>
      </c>
      <c r="J211" s="313">
        <f>L211+N211+P211</f>
        <v>50.28</v>
      </c>
      <c r="K211" s="313">
        <f>M211+O211+Q211</f>
        <v>50.28</v>
      </c>
      <c r="L211" s="313">
        <v>20.51</v>
      </c>
      <c r="M211" s="313">
        <v>20.51</v>
      </c>
      <c r="N211" s="313">
        <v>16.260000000000002</v>
      </c>
      <c r="O211" s="313">
        <v>16.260000000000002</v>
      </c>
      <c r="P211" s="313">
        <v>13.51</v>
      </c>
      <c r="Q211" s="321">
        <v>13.51</v>
      </c>
      <c r="R211" s="339">
        <f>T211+V211+X211</f>
        <v>10.629999999999999</v>
      </c>
      <c r="S211" s="339">
        <f>U211+W211+Y211</f>
        <v>7.89</v>
      </c>
      <c r="T211" s="313">
        <v>7.89</v>
      </c>
      <c r="U211" s="313">
        <v>7.89</v>
      </c>
      <c r="V211" s="313">
        <v>2.74</v>
      </c>
      <c r="W211" s="313"/>
      <c r="X211" s="313">
        <v>0</v>
      </c>
      <c r="Y211" s="321"/>
      <c r="Z211" s="339">
        <f>AB211+AD211+AF211</f>
        <v>2.46</v>
      </c>
      <c r="AA211" s="339">
        <f>AC211+AE211+AG211</f>
        <v>1.8</v>
      </c>
      <c r="AB211" s="313">
        <v>0</v>
      </c>
      <c r="AC211" s="313"/>
      <c r="AD211" s="313">
        <v>0</v>
      </c>
      <c r="AE211" s="313"/>
      <c r="AF211" s="313">
        <v>2.46</v>
      </c>
      <c r="AG211" s="321">
        <v>1.8</v>
      </c>
      <c r="AH211" s="321">
        <f>AJ211+AL211+AN211</f>
        <v>43.83</v>
      </c>
      <c r="AI211" s="321"/>
      <c r="AJ211" s="313">
        <v>8.65</v>
      </c>
      <c r="AK211" s="313"/>
      <c r="AL211" s="313">
        <v>15.24</v>
      </c>
      <c r="AM211" s="313"/>
      <c r="AN211" s="313">
        <v>19.940000000000001</v>
      </c>
      <c r="AO211" s="313"/>
    </row>
    <row r="212" spans="1:246" s="322" customFormat="1" x14ac:dyDescent="0.25">
      <c r="A212" s="313">
        <v>3</v>
      </c>
      <c r="B212" s="330" t="s">
        <v>62</v>
      </c>
      <c r="C212" s="362"/>
      <c r="D212" s="363"/>
      <c r="E212" s="337" t="s">
        <v>28</v>
      </c>
      <c r="F212" s="313">
        <f>ROUND(F211/F210*100,2)</f>
        <v>4.67</v>
      </c>
      <c r="G212" s="337"/>
      <c r="H212" s="313">
        <f>ROUND(H211/H210*100,2)</f>
        <v>4.67</v>
      </c>
      <c r="I212" s="313">
        <f>ROUND(I211/I210*100,2)</f>
        <v>4.7699999999999996</v>
      </c>
      <c r="J212" s="313">
        <f t="shared" ref="J212:X212" si="422">ROUND(J211/J210*100,1)</f>
        <v>4.7</v>
      </c>
      <c r="K212" s="313">
        <f t="shared" si="422"/>
        <v>4.7</v>
      </c>
      <c r="L212" s="336">
        <f t="shared" si="422"/>
        <v>4.7</v>
      </c>
      <c r="M212" s="336">
        <f t="shared" si="422"/>
        <v>4.7</v>
      </c>
      <c r="N212" s="313">
        <f t="shared" si="422"/>
        <v>4.7</v>
      </c>
      <c r="O212" s="313">
        <f t="shared" si="422"/>
        <v>4.7</v>
      </c>
      <c r="P212" s="313">
        <f t="shared" si="422"/>
        <v>4.7</v>
      </c>
      <c r="Q212" s="313">
        <f t="shared" si="422"/>
        <v>4.7</v>
      </c>
      <c r="R212" s="313">
        <f t="shared" si="422"/>
        <v>4.7</v>
      </c>
      <c r="S212" s="313">
        <f t="shared" ref="S212" si="423">ROUND(S211/S210*100,1)</f>
        <v>4.7</v>
      </c>
      <c r="T212" s="313">
        <f t="shared" si="422"/>
        <v>4.7</v>
      </c>
      <c r="U212" s="313">
        <f t="shared" si="422"/>
        <v>4.7</v>
      </c>
      <c r="V212" s="313">
        <f t="shared" si="422"/>
        <v>4.7</v>
      </c>
      <c r="W212" s="313"/>
      <c r="X212" s="313" t="e">
        <f t="shared" si="422"/>
        <v>#DIV/0!</v>
      </c>
      <c r="Y212" s="313"/>
      <c r="Z212" s="313">
        <f>ROUND(Z211/Z210*100,2)</f>
        <v>4.66</v>
      </c>
      <c r="AA212" s="313">
        <f>ROUND(AA211/AA210*100,2)</f>
        <v>14.69</v>
      </c>
      <c r="AB212" s="313" t="e">
        <f>ROUND(AB211/AB210*100,1)</f>
        <v>#DIV/0!</v>
      </c>
      <c r="AC212" s="313"/>
      <c r="AD212" s="313" t="e">
        <f>ROUND(AD211/AD210*100,1)</f>
        <v>#DIV/0!</v>
      </c>
      <c r="AE212" s="313"/>
      <c r="AF212" s="313">
        <f>ROUND(AF211/AF210*100,1)</f>
        <v>4.7</v>
      </c>
      <c r="AG212" s="313"/>
      <c r="AH212" s="313">
        <f>ROUND(AH211/AH210*100,2)</f>
        <v>4.67</v>
      </c>
      <c r="AI212" s="313"/>
      <c r="AJ212" s="313">
        <f>ROUND(AJ211/AJ210*100,2)</f>
        <v>4.67</v>
      </c>
      <c r="AK212" s="313"/>
      <c r="AL212" s="313">
        <f>ROUND(AL211/AL210*100,2)</f>
        <v>4.67</v>
      </c>
      <c r="AM212" s="313"/>
      <c r="AN212" s="313">
        <f>ROUND(AN211/AN210*100,2)</f>
        <v>4.67</v>
      </c>
      <c r="AO212" s="313"/>
    </row>
    <row r="213" spans="1:246" s="322" customFormat="1" x14ac:dyDescent="0.25">
      <c r="A213" s="313">
        <v>4</v>
      </c>
      <c r="B213" s="330" t="s">
        <v>191</v>
      </c>
      <c r="C213" s="362"/>
      <c r="D213" s="363"/>
      <c r="E213" s="337" t="s">
        <v>60</v>
      </c>
      <c r="F213" s="312">
        <f>F217+F215</f>
        <v>3305.4</v>
      </c>
      <c r="G213" s="337"/>
      <c r="H213" s="314">
        <f t="shared" ref="H213:I215" si="424">J213+R213+Z213+AH213</f>
        <v>2188.88</v>
      </c>
      <c r="I213" s="314">
        <f t="shared" si="424"/>
        <v>1252.4199999999998</v>
      </c>
      <c r="J213" s="313">
        <f t="shared" ref="J213:K215" si="425">L213+N213+P213</f>
        <v>1026.6999999999998</v>
      </c>
      <c r="K213" s="313">
        <f t="shared" si="425"/>
        <v>1026.6999999999998</v>
      </c>
      <c r="L213" s="338">
        <f>L217+L215+L214</f>
        <v>418.84</v>
      </c>
      <c r="M213" s="338">
        <f>M217+M215+M214</f>
        <v>418.84</v>
      </c>
      <c r="N213" s="338">
        <f>N217+N215+N214</f>
        <v>331.95</v>
      </c>
      <c r="O213" s="354">
        <v>331.95</v>
      </c>
      <c r="P213" s="338">
        <f>P217+P215+P214</f>
        <v>275.90999999999997</v>
      </c>
      <c r="Q213" s="338">
        <f>Q217+Q215+Q214</f>
        <v>275.90999999999997</v>
      </c>
      <c r="R213" s="313">
        <f>R214+R215+R217</f>
        <v>216.95</v>
      </c>
      <c r="S213" s="313">
        <f>S214+S215+S217</f>
        <v>215.26999999999998</v>
      </c>
      <c r="T213" s="338">
        <f>T217+T215+T214</f>
        <v>161.07</v>
      </c>
      <c r="U213" s="338">
        <f>U217+U215+U214</f>
        <v>161.07</v>
      </c>
      <c r="V213" s="338">
        <f>V217+V215+V214</f>
        <v>55.879999999999995</v>
      </c>
      <c r="W213" s="338"/>
      <c r="X213" s="338">
        <f>X217+X215+X214</f>
        <v>0</v>
      </c>
      <c r="Y213" s="338"/>
      <c r="Z213" s="313">
        <f>Z214+Z215+Z217</f>
        <v>50.319999999999993</v>
      </c>
      <c r="AA213" s="313">
        <f>AA214+AA215+AA217</f>
        <v>10.450000000000001</v>
      </c>
      <c r="AB213" s="338">
        <f>AB217+AB215+AB214</f>
        <v>0</v>
      </c>
      <c r="AC213" s="338"/>
      <c r="AD213" s="338">
        <f>AD217+AD215+AD214</f>
        <v>0</v>
      </c>
      <c r="AE213" s="338"/>
      <c r="AF213" s="338">
        <f>AF217+AF215+AF214</f>
        <v>50.319999999999993</v>
      </c>
      <c r="AG213" s="315">
        <f>AG217+AG215+AG214</f>
        <v>10.450000000000001</v>
      </c>
      <c r="AH213" s="313">
        <f>AH214+AH215+AH217</f>
        <v>894.91000000000008</v>
      </c>
      <c r="AI213" s="313"/>
      <c r="AJ213" s="338">
        <f>AJ217+AJ215+AJ214</f>
        <v>176.57999999999998</v>
      </c>
      <c r="AK213" s="338"/>
      <c r="AL213" s="338">
        <f>AL217+AL215+AL214</f>
        <v>311.13</v>
      </c>
      <c r="AM213" s="338"/>
      <c r="AN213" s="338">
        <f>AN217+AN215+AN214</f>
        <v>407.20000000000005</v>
      </c>
      <c r="AO213" s="338"/>
    </row>
    <row r="214" spans="1:246" s="322" customFormat="1" x14ac:dyDescent="0.25">
      <c r="A214" s="313"/>
      <c r="B214" s="330" t="s">
        <v>301</v>
      </c>
      <c r="C214" s="362"/>
      <c r="D214" s="363"/>
      <c r="E214" s="337" t="s">
        <v>60</v>
      </c>
      <c r="F214" s="312">
        <v>0</v>
      </c>
      <c r="G214" s="337"/>
      <c r="H214" s="312">
        <f t="shared" si="424"/>
        <v>0</v>
      </c>
      <c r="I214" s="312">
        <f t="shared" si="424"/>
        <v>0</v>
      </c>
      <c r="J214" s="313">
        <f t="shared" si="425"/>
        <v>0</v>
      </c>
      <c r="K214" s="313">
        <f t="shared" si="425"/>
        <v>0</v>
      </c>
      <c r="L214" s="313"/>
      <c r="M214" s="321"/>
      <c r="N214" s="321"/>
      <c r="O214" s="321"/>
      <c r="P214" s="321"/>
      <c r="Q214" s="321"/>
      <c r="R214" s="313">
        <f>T214+V214+X214</f>
        <v>0</v>
      </c>
      <c r="S214" s="313">
        <f>U214+W214+Y214</f>
        <v>0</v>
      </c>
      <c r="T214" s="313"/>
      <c r="U214" s="313"/>
      <c r="V214" s="313"/>
      <c r="W214" s="313"/>
      <c r="X214" s="313"/>
      <c r="Y214" s="321"/>
      <c r="Z214" s="321">
        <f>AB214+AD214+AF214</f>
        <v>0</v>
      </c>
      <c r="AA214" s="321">
        <f>AC214+AE214+AG214</f>
        <v>0</v>
      </c>
      <c r="AB214" s="313"/>
      <c r="AC214" s="313"/>
      <c r="AD214" s="313"/>
      <c r="AE214" s="313"/>
      <c r="AF214" s="313"/>
      <c r="AG214" s="321"/>
      <c r="AH214" s="321">
        <f>AJ214+AL214+AN214</f>
        <v>0</v>
      </c>
      <c r="AI214" s="321"/>
      <c r="AJ214" s="313"/>
      <c r="AK214" s="313"/>
      <c r="AL214" s="313"/>
      <c r="AM214" s="313"/>
      <c r="AN214" s="313"/>
      <c r="AO214" s="313"/>
    </row>
    <row r="215" spans="1:246" s="322" customFormat="1" x14ac:dyDescent="0.25">
      <c r="A215" s="313">
        <v>5</v>
      </c>
      <c r="B215" s="330" t="s">
        <v>26</v>
      </c>
      <c r="C215" s="362"/>
      <c r="D215" s="363"/>
      <c r="E215" s="337" t="s">
        <v>60</v>
      </c>
      <c r="F215" s="312">
        <v>383.4</v>
      </c>
      <c r="G215" s="337"/>
      <c r="H215" s="314">
        <f t="shared" si="424"/>
        <v>253.88000000000002</v>
      </c>
      <c r="I215" s="314">
        <f t="shared" si="424"/>
        <v>138.32999999999998</v>
      </c>
      <c r="J215" s="315">
        <f t="shared" si="425"/>
        <v>119.08</v>
      </c>
      <c r="K215" s="315">
        <f t="shared" si="425"/>
        <v>119.08</v>
      </c>
      <c r="L215" s="315">
        <v>48.58</v>
      </c>
      <c r="M215" s="315">
        <v>48.58</v>
      </c>
      <c r="N215" s="315">
        <v>38.5</v>
      </c>
      <c r="O215" s="315">
        <v>38.5</v>
      </c>
      <c r="P215" s="315">
        <v>32</v>
      </c>
      <c r="Q215" s="315">
        <v>32</v>
      </c>
      <c r="R215" s="313">
        <f>T215+V215+X215</f>
        <v>25.16</v>
      </c>
      <c r="S215" s="313">
        <f>U215+W215+Y215</f>
        <v>18.68</v>
      </c>
      <c r="T215" s="338">
        <v>18.68</v>
      </c>
      <c r="U215" s="338">
        <v>18.68</v>
      </c>
      <c r="V215" s="338">
        <v>6.48</v>
      </c>
      <c r="W215" s="338"/>
      <c r="X215" s="338">
        <v>0</v>
      </c>
      <c r="Y215" s="339"/>
      <c r="Z215" s="321">
        <f>AB215+AD215+AF215</f>
        <v>5.84</v>
      </c>
      <c r="AA215" s="321">
        <f>AC215+AE215+AG215</f>
        <v>0.56999999999999995</v>
      </c>
      <c r="AB215" s="338">
        <v>0</v>
      </c>
      <c r="AC215" s="338"/>
      <c r="AD215" s="338">
        <v>0</v>
      </c>
      <c r="AE215" s="338"/>
      <c r="AF215" s="315">
        <v>5.84</v>
      </c>
      <c r="AG215" s="368">
        <v>0.56999999999999995</v>
      </c>
      <c r="AH215" s="321">
        <f>AJ215+AL215+AN215</f>
        <v>103.80000000000001</v>
      </c>
      <c r="AI215" s="321"/>
      <c r="AJ215" s="338">
        <v>20.48</v>
      </c>
      <c r="AK215" s="338"/>
      <c r="AL215" s="338">
        <v>36.090000000000003</v>
      </c>
      <c r="AM215" s="338"/>
      <c r="AN215" s="315">
        <v>47.23</v>
      </c>
      <c r="AO215" s="315"/>
    </row>
    <row r="216" spans="1:246" s="340" customFormat="1" x14ac:dyDescent="0.25">
      <c r="A216" s="313">
        <v>6</v>
      </c>
      <c r="B216" s="330" t="s">
        <v>62</v>
      </c>
      <c r="C216" s="362"/>
      <c r="D216" s="363"/>
      <c r="E216" s="337" t="s">
        <v>28</v>
      </c>
      <c r="F216" s="313">
        <f>ROUND(F215/F213*100,2)</f>
        <v>11.6</v>
      </c>
      <c r="G216" s="313"/>
      <c r="H216" s="315">
        <f t="shared" ref="H216:AN216" si="426">ROUND(H215/H213*100,2)</f>
        <v>11.6</v>
      </c>
      <c r="I216" s="315">
        <f t="shared" ref="I216" si="427">ROUND(I215/I213*100,2)</f>
        <v>11.05</v>
      </c>
      <c r="J216" s="313">
        <f t="shared" si="426"/>
        <v>11.6</v>
      </c>
      <c r="K216" s="313">
        <f t="shared" si="426"/>
        <v>11.6</v>
      </c>
      <c r="L216" s="313">
        <f t="shared" si="426"/>
        <v>11.6</v>
      </c>
      <c r="M216" s="313">
        <f t="shared" si="426"/>
        <v>11.6</v>
      </c>
      <c r="N216" s="313">
        <f t="shared" si="426"/>
        <v>11.6</v>
      </c>
      <c r="O216" s="313">
        <f t="shared" si="426"/>
        <v>11.6</v>
      </c>
      <c r="P216" s="313">
        <f t="shared" si="426"/>
        <v>11.6</v>
      </c>
      <c r="Q216" s="313">
        <f t="shared" si="426"/>
        <v>11.6</v>
      </c>
      <c r="R216" s="313">
        <f t="shared" si="426"/>
        <v>11.6</v>
      </c>
      <c r="S216" s="313">
        <f t="shared" ref="S216" si="428">ROUND(S215/S213*100,2)</f>
        <v>8.68</v>
      </c>
      <c r="T216" s="313">
        <f t="shared" si="426"/>
        <v>11.6</v>
      </c>
      <c r="U216" s="313">
        <f t="shared" si="426"/>
        <v>11.6</v>
      </c>
      <c r="V216" s="313">
        <f t="shared" si="426"/>
        <v>11.6</v>
      </c>
      <c r="W216" s="313"/>
      <c r="X216" s="313" t="e">
        <f t="shared" si="426"/>
        <v>#DIV/0!</v>
      </c>
      <c r="Y216" s="313"/>
      <c r="Z216" s="313">
        <f t="shared" si="426"/>
        <v>11.61</v>
      </c>
      <c r="AA216" s="313">
        <f t="shared" ref="AA216" si="429">ROUND(AA215/AA213*100,2)</f>
        <v>5.45</v>
      </c>
      <c r="AB216" s="313" t="e">
        <f t="shared" si="426"/>
        <v>#DIV/0!</v>
      </c>
      <c r="AC216" s="313"/>
      <c r="AD216" s="313" t="e">
        <f t="shared" si="426"/>
        <v>#DIV/0!</v>
      </c>
      <c r="AE216" s="313"/>
      <c r="AF216" s="313">
        <f t="shared" si="426"/>
        <v>11.61</v>
      </c>
      <c r="AG216" s="313">
        <f t="shared" si="426"/>
        <v>5.45</v>
      </c>
      <c r="AH216" s="313">
        <f t="shared" si="426"/>
        <v>11.6</v>
      </c>
      <c r="AI216" s="313"/>
      <c r="AJ216" s="313">
        <f t="shared" si="426"/>
        <v>11.6</v>
      </c>
      <c r="AK216" s="313"/>
      <c r="AL216" s="313">
        <f t="shared" si="426"/>
        <v>11.6</v>
      </c>
      <c r="AM216" s="313"/>
      <c r="AN216" s="313">
        <f t="shared" si="426"/>
        <v>11.6</v>
      </c>
      <c r="AO216" s="313"/>
      <c r="AP216" s="335"/>
      <c r="AQ216" s="335"/>
      <c r="AR216" s="335"/>
      <c r="AS216" s="335"/>
      <c r="AT216" s="335"/>
      <c r="AU216" s="335"/>
      <c r="AV216" s="335"/>
      <c r="AW216" s="335"/>
      <c r="AX216" s="335"/>
      <c r="AY216" s="335"/>
      <c r="AZ216" s="335"/>
      <c r="BA216" s="335"/>
      <c r="BB216" s="335"/>
      <c r="BC216" s="335"/>
      <c r="BD216" s="335"/>
      <c r="BE216" s="335"/>
      <c r="BF216" s="335"/>
      <c r="BG216" s="335"/>
      <c r="BH216" s="335"/>
      <c r="BI216" s="335"/>
      <c r="BJ216" s="335"/>
      <c r="BK216" s="335"/>
      <c r="BL216" s="335"/>
      <c r="BM216" s="335"/>
      <c r="BN216" s="335"/>
      <c r="BO216" s="335"/>
      <c r="BP216" s="335"/>
      <c r="BQ216" s="335"/>
      <c r="BR216" s="335"/>
      <c r="BS216" s="335"/>
      <c r="BT216" s="335"/>
      <c r="BU216" s="335"/>
      <c r="BV216" s="335"/>
      <c r="BW216" s="335"/>
      <c r="BX216" s="335"/>
      <c r="BY216" s="335"/>
      <c r="BZ216" s="335"/>
      <c r="CA216" s="335"/>
      <c r="CB216" s="335"/>
      <c r="CC216" s="335"/>
      <c r="CD216" s="335"/>
      <c r="CE216" s="335"/>
      <c r="CF216" s="335"/>
      <c r="CG216" s="335"/>
      <c r="CH216" s="335"/>
      <c r="CI216" s="335"/>
      <c r="CJ216" s="335"/>
      <c r="CK216" s="335"/>
      <c r="CL216" s="335"/>
      <c r="CM216" s="335"/>
      <c r="CN216" s="335"/>
      <c r="CO216" s="335"/>
      <c r="CP216" s="335"/>
      <c r="CQ216" s="335"/>
      <c r="CR216" s="335"/>
      <c r="CS216" s="335"/>
      <c r="CT216" s="335"/>
      <c r="CU216" s="335"/>
      <c r="CV216" s="335"/>
      <c r="CW216" s="335"/>
      <c r="CX216" s="335"/>
      <c r="CY216" s="335"/>
      <c r="CZ216" s="335"/>
      <c r="DA216" s="335"/>
      <c r="DB216" s="335"/>
      <c r="DC216" s="335"/>
      <c r="DD216" s="335"/>
      <c r="DE216" s="335"/>
      <c r="DF216" s="335"/>
      <c r="DG216" s="335"/>
      <c r="DH216" s="335"/>
      <c r="DI216" s="335"/>
      <c r="DJ216" s="335"/>
      <c r="DK216" s="335"/>
      <c r="DL216" s="335"/>
      <c r="DM216" s="335"/>
      <c r="DN216" s="335"/>
      <c r="DO216" s="335"/>
      <c r="DP216" s="335"/>
      <c r="DQ216" s="335"/>
      <c r="DR216" s="335"/>
      <c r="DS216" s="335"/>
      <c r="DT216" s="335"/>
      <c r="DU216" s="335"/>
      <c r="DV216" s="335"/>
      <c r="DW216" s="335"/>
      <c r="DX216" s="335"/>
      <c r="DY216" s="335"/>
      <c r="DZ216" s="335"/>
      <c r="EA216" s="335"/>
      <c r="EB216" s="335"/>
      <c r="EC216" s="335"/>
      <c r="ED216" s="335"/>
      <c r="EE216" s="335"/>
      <c r="EF216" s="335"/>
      <c r="EG216" s="335"/>
      <c r="EH216" s="335"/>
      <c r="EI216" s="335"/>
      <c r="EJ216" s="335"/>
      <c r="EK216" s="335"/>
      <c r="EL216" s="335"/>
      <c r="EM216" s="335"/>
      <c r="EN216" s="335"/>
      <c r="EO216" s="335"/>
      <c r="EP216" s="335"/>
      <c r="EQ216" s="335"/>
      <c r="ER216" s="335"/>
      <c r="ES216" s="335"/>
      <c r="ET216" s="335"/>
      <c r="EU216" s="335"/>
      <c r="EV216" s="335"/>
      <c r="EW216" s="335"/>
      <c r="EX216" s="335"/>
      <c r="EY216" s="335"/>
      <c r="EZ216" s="335"/>
      <c r="FA216" s="335"/>
      <c r="FB216" s="335"/>
      <c r="FC216" s="335"/>
      <c r="FD216" s="335"/>
      <c r="FE216" s="335"/>
      <c r="FF216" s="335"/>
      <c r="FG216" s="335"/>
      <c r="FH216" s="335"/>
      <c r="FI216" s="335"/>
      <c r="FJ216" s="335"/>
      <c r="FK216" s="335"/>
      <c r="FL216" s="335"/>
      <c r="FM216" s="335"/>
      <c r="FN216" s="335"/>
      <c r="FO216" s="335"/>
      <c r="FP216" s="335"/>
      <c r="FQ216" s="335"/>
      <c r="FR216" s="335"/>
      <c r="FS216" s="335"/>
      <c r="FT216" s="335"/>
      <c r="FU216" s="335"/>
      <c r="FV216" s="335"/>
      <c r="FW216" s="335"/>
      <c r="FX216" s="335"/>
      <c r="FY216" s="335"/>
      <c r="FZ216" s="335"/>
      <c r="GA216" s="335"/>
      <c r="GB216" s="335"/>
      <c r="GC216" s="335"/>
      <c r="GD216" s="335"/>
      <c r="GE216" s="335"/>
      <c r="GF216" s="335"/>
      <c r="GG216" s="335"/>
      <c r="GH216" s="335"/>
      <c r="GI216" s="335"/>
      <c r="GJ216" s="335"/>
      <c r="GK216" s="335"/>
      <c r="GL216" s="335"/>
      <c r="GM216" s="335"/>
      <c r="GN216" s="335"/>
      <c r="GO216" s="335"/>
      <c r="GP216" s="335"/>
      <c r="GQ216" s="335"/>
      <c r="GR216" s="335"/>
      <c r="GS216" s="335"/>
      <c r="GT216" s="335"/>
      <c r="GU216" s="335"/>
      <c r="GV216" s="335"/>
      <c r="GW216" s="335"/>
      <c r="GX216" s="335"/>
      <c r="GY216" s="335"/>
      <c r="GZ216" s="335"/>
      <c r="HA216" s="335"/>
      <c r="HB216" s="335"/>
      <c r="HC216" s="335"/>
      <c r="HD216" s="335"/>
      <c r="HE216" s="335"/>
      <c r="HF216" s="335"/>
      <c r="HG216" s="335"/>
      <c r="HH216" s="335"/>
      <c r="HI216" s="335"/>
      <c r="HJ216" s="335"/>
      <c r="HK216" s="335"/>
      <c r="HL216" s="335"/>
      <c r="HM216" s="335"/>
      <c r="HN216" s="335"/>
      <c r="HO216" s="335"/>
      <c r="HP216" s="335"/>
      <c r="HQ216" s="335"/>
      <c r="HR216" s="335"/>
      <c r="HS216" s="335"/>
      <c r="HT216" s="335"/>
      <c r="HU216" s="335"/>
      <c r="HV216" s="335"/>
      <c r="HW216" s="335"/>
      <c r="HX216" s="335"/>
      <c r="HY216" s="335"/>
      <c r="HZ216" s="335"/>
      <c r="IA216" s="335"/>
      <c r="IB216" s="335"/>
      <c r="IC216" s="335"/>
      <c r="ID216" s="335"/>
      <c r="IE216" s="335"/>
      <c r="IF216" s="335"/>
      <c r="IG216" s="335"/>
      <c r="IH216" s="335"/>
      <c r="II216" s="335"/>
      <c r="IJ216" s="335"/>
      <c r="IK216" s="335"/>
      <c r="IL216" s="335"/>
    </row>
    <row r="217" spans="1:246" s="322" customFormat="1" x14ac:dyDescent="0.25">
      <c r="A217" s="313">
        <v>7</v>
      </c>
      <c r="B217" s="341" t="s">
        <v>302</v>
      </c>
      <c r="C217" s="362"/>
      <c r="D217" s="363"/>
      <c r="E217" s="319" t="s">
        <v>60</v>
      </c>
      <c r="F217" s="363">
        <v>2922</v>
      </c>
      <c r="G217" s="319"/>
      <c r="H217" s="312">
        <f t="shared" ref="H217:I221" si="430">J217+R217+Z217+AH217</f>
        <v>1935</v>
      </c>
      <c r="I217" s="312">
        <f t="shared" si="430"/>
        <v>1114.0900000000001</v>
      </c>
      <c r="J217" s="313">
        <f t="shared" ref="J217:K221" si="431">L217+N217+P217</f>
        <v>907.62</v>
      </c>
      <c r="K217" s="313">
        <f t="shared" si="431"/>
        <v>907.62</v>
      </c>
      <c r="L217" s="313">
        <v>370.26</v>
      </c>
      <c r="M217" s="321">
        <v>370.26</v>
      </c>
      <c r="N217" s="321">
        <v>293.45</v>
      </c>
      <c r="O217" s="321">
        <v>293.45</v>
      </c>
      <c r="P217" s="321">
        <v>243.91</v>
      </c>
      <c r="Q217" s="321">
        <v>243.91</v>
      </c>
      <c r="R217" s="321">
        <f t="shared" ref="R217:S221" si="432">T217+V217+X217</f>
        <v>191.79</v>
      </c>
      <c r="S217" s="321">
        <f t="shared" si="432"/>
        <v>196.58999999999997</v>
      </c>
      <c r="T217" s="313">
        <v>142.38999999999999</v>
      </c>
      <c r="U217" s="321">
        <v>142.38999999999999</v>
      </c>
      <c r="V217" s="321">
        <v>49.4</v>
      </c>
      <c r="W217" s="321">
        <v>54.2</v>
      </c>
      <c r="X217" s="321">
        <v>0</v>
      </c>
      <c r="Y217" s="321">
        <v>0</v>
      </c>
      <c r="Z217" s="321">
        <f t="shared" ref="Z217:AA221" si="433">AB217+AD217+AF217</f>
        <v>44.48</v>
      </c>
      <c r="AA217" s="321">
        <f t="shared" si="433"/>
        <v>9.8800000000000008</v>
      </c>
      <c r="AB217" s="313">
        <v>0</v>
      </c>
      <c r="AC217" s="321"/>
      <c r="AD217" s="321">
        <v>0</v>
      </c>
      <c r="AE217" s="321">
        <v>0</v>
      </c>
      <c r="AF217" s="321">
        <v>44.48</v>
      </c>
      <c r="AG217" s="321">
        <v>9.8800000000000008</v>
      </c>
      <c r="AH217" s="321">
        <f>AJ217+AL217+AN217</f>
        <v>791.11</v>
      </c>
      <c r="AI217" s="321"/>
      <c r="AJ217" s="313">
        <v>156.1</v>
      </c>
      <c r="AK217" s="321"/>
      <c r="AL217" s="321">
        <v>275.04000000000002</v>
      </c>
      <c r="AM217" s="321"/>
      <c r="AN217" s="321">
        <v>359.97</v>
      </c>
      <c r="AO217" s="313"/>
    </row>
    <row r="218" spans="1:246" s="322" customFormat="1" x14ac:dyDescent="0.25">
      <c r="A218" s="313"/>
      <c r="B218" s="341" t="s">
        <v>303</v>
      </c>
      <c r="C218" s="362"/>
      <c r="D218" s="363"/>
      <c r="E218" s="319" t="s">
        <v>60</v>
      </c>
      <c r="F218" s="363"/>
      <c r="G218" s="319"/>
      <c r="H218" s="312">
        <f t="shared" si="430"/>
        <v>139</v>
      </c>
      <c r="I218" s="312">
        <f t="shared" si="430"/>
        <v>81</v>
      </c>
      <c r="J218" s="313">
        <f t="shared" si="431"/>
        <v>72</v>
      </c>
      <c r="K218" s="313">
        <f t="shared" si="431"/>
        <v>72</v>
      </c>
      <c r="L218" s="313">
        <v>31</v>
      </c>
      <c r="M218" s="321">
        <v>31</v>
      </c>
      <c r="N218" s="321">
        <v>23</v>
      </c>
      <c r="O218" s="321">
        <v>23</v>
      </c>
      <c r="P218" s="321">
        <v>18</v>
      </c>
      <c r="Q218" s="321">
        <v>18</v>
      </c>
      <c r="R218" s="321">
        <f t="shared" si="432"/>
        <v>9</v>
      </c>
      <c r="S218" s="321">
        <f t="shared" si="432"/>
        <v>9</v>
      </c>
      <c r="T218" s="313">
        <v>9</v>
      </c>
      <c r="U218" s="321">
        <v>9</v>
      </c>
      <c r="V218" s="321">
        <v>0</v>
      </c>
      <c r="W218" s="321"/>
      <c r="X218" s="321">
        <v>0</v>
      </c>
      <c r="Y218" s="321"/>
      <c r="Z218" s="321">
        <f t="shared" si="433"/>
        <v>0</v>
      </c>
      <c r="AA218" s="321">
        <f t="shared" si="433"/>
        <v>0</v>
      </c>
      <c r="AB218" s="313">
        <v>0</v>
      </c>
      <c r="AC218" s="321"/>
      <c r="AD218" s="321">
        <v>0</v>
      </c>
      <c r="AE218" s="321"/>
      <c r="AF218" s="321">
        <v>0</v>
      </c>
      <c r="AG218" s="321"/>
      <c r="AH218" s="321">
        <f>AJ218+AL218+AN218</f>
        <v>58</v>
      </c>
      <c r="AI218" s="321"/>
      <c r="AJ218" s="313">
        <v>9</v>
      </c>
      <c r="AK218" s="321"/>
      <c r="AL218" s="321">
        <v>20</v>
      </c>
      <c r="AM218" s="321"/>
      <c r="AN218" s="321">
        <v>29</v>
      </c>
      <c r="AO218" s="313"/>
    </row>
    <row r="219" spans="1:246" s="322" customFormat="1" x14ac:dyDescent="0.25">
      <c r="A219" s="313">
        <v>8</v>
      </c>
      <c r="B219" s="341" t="s">
        <v>306</v>
      </c>
      <c r="C219" s="342"/>
      <c r="D219" s="319"/>
      <c r="E219" s="319" t="s">
        <v>33</v>
      </c>
      <c r="F219" s="363">
        <f>ROUND(F217*F222/1000,1)</f>
        <v>10757.8</v>
      </c>
      <c r="G219" s="319"/>
      <c r="H219" s="318">
        <f t="shared" si="430"/>
        <v>7123.9699999999993</v>
      </c>
      <c r="I219" s="318">
        <f t="shared" si="430"/>
        <v>4065.3049999999998</v>
      </c>
      <c r="J219" s="313">
        <f t="shared" si="431"/>
        <v>3341.5299999999997</v>
      </c>
      <c r="K219" s="313">
        <f t="shared" si="431"/>
        <v>3341.5309999999999</v>
      </c>
      <c r="L219" s="313">
        <f t="shared" ref="L219:P219" si="434">ROUND(L222*L217/1000,2)</f>
        <v>1363.16</v>
      </c>
      <c r="M219" s="313">
        <v>1363.164</v>
      </c>
      <c r="N219" s="313">
        <f t="shared" si="434"/>
        <v>1080.3800000000001</v>
      </c>
      <c r="O219" s="313">
        <v>1080.3779999999999</v>
      </c>
      <c r="P219" s="313">
        <f t="shared" si="434"/>
        <v>897.99</v>
      </c>
      <c r="Q219" s="313">
        <v>897.98900000000003</v>
      </c>
      <c r="R219" s="321">
        <f t="shared" si="432"/>
        <v>706.1</v>
      </c>
      <c r="S219" s="321">
        <f t="shared" si="432"/>
        <v>723.774</v>
      </c>
      <c r="T219" s="313">
        <f>ROUND(T222*T217/1000,2)</f>
        <v>524.23</v>
      </c>
      <c r="U219" s="313">
        <f>491.094+33.135</f>
        <v>524.22900000000004</v>
      </c>
      <c r="V219" s="313">
        <f>ROUND(V222*V217/1000,2)</f>
        <v>181.87</v>
      </c>
      <c r="W219" s="313">
        <v>199.54499999999999</v>
      </c>
      <c r="X219" s="313">
        <f>ROUND(X222*X217/1000,2)</f>
        <v>0</v>
      </c>
      <c r="Y219" s="321">
        <v>0</v>
      </c>
      <c r="Z219" s="321">
        <f t="shared" si="433"/>
        <v>163.76</v>
      </c>
      <c r="AA219" s="321">
        <f t="shared" si="433"/>
        <v>0</v>
      </c>
      <c r="AB219" s="313">
        <f>ROUND(AB222*AB217/1000,2)</f>
        <v>0</v>
      </c>
      <c r="AC219" s="313">
        <v>0</v>
      </c>
      <c r="AD219" s="313">
        <f>ROUND(AD222*AD217/1000,2)</f>
        <v>0</v>
      </c>
      <c r="AE219" s="313">
        <v>0</v>
      </c>
      <c r="AF219" s="313">
        <f>ROUND(AF222*AF217/1000,2)</f>
        <v>163.76</v>
      </c>
      <c r="AG219" s="321"/>
      <c r="AH219" s="321">
        <f>AJ219+AL219+AN219</f>
        <v>2912.58</v>
      </c>
      <c r="AI219" s="321"/>
      <c r="AJ219" s="313">
        <f>ROUND(AJ222*AJ217/1000,2)</f>
        <v>574.70000000000005</v>
      </c>
      <c r="AK219" s="313"/>
      <c r="AL219" s="313">
        <f>ROUND(AL222*AL217/1000,2)</f>
        <v>1012.6</v>
      </c>
      <c r="AM219" s="313"/>
      <c r="AN219" s="313">
        <f>ROUND(AN222*AN217/1000,2)</f>
        <v>1325.28</v>
      </c>
      <c r="AO219" s="313"/>
      <c r="AP219" s="340"/>
    </row>
    <row r="220" spans="1:246" s="322" customFormat="1" x14ac:dyDescent="0.25">
      <c r="A220" s="313"/>
      <c r="B220" s="341" t="s">
        <v>303</v>
      </c>
      <c r="C220" s="342"/>
      <c r="D220" s="319"/>
      <c r="E220" s="319" t="s">
        <v>33</v>
      </c>
      <c r="F220" s="343">
        <f>F218*F222/1000</f>
        <v>0</v>
      </c>
      <c r="G220" s="319"/>
      <c r="H220" s="312">
        <f t="shared" si="430"/>
        <v>511.70000000000005</v>
      </c>
      <c r="I220" s="312">
        <f t="shared" si="430"/>
        <v>298.20000000000005</v>
      </c>
      <c r="J220" s="313">
        <f t="shared" si="431"/>
        <v>265.10000000000002</v>
      </c>
      <c r="K220" s="313">
        <f t="shared" si="431"/>
        <v>265.10000000000002</v>
      </c>
      <c r="L220" s="313">
        <f t="shared" ref="L220:Q220" si="435">ROUND(L218*L222/1000,1)</f>
        <v>114.1</v>
      </c>
      <c r="M220" s="313">
        <v>114.1</v>
      </c>
      <c r="N220" s="313">
        <f t="shared" si="435"/>
        <v>84.7</v>
      </c>
      <c r="O220" s="313">
        <f t="shared" si="435"/>
        <v>84.7</v>
      </c>
      <c r="P220" s="313">
        <f t="shared" si="435"/>
        <v>66.3</v>
      </c>
      <c r="Q220" s="313">
        <f t="shared" si="435"/>
        <v>66.3</v>
      </c>
      <c r="R220" s="321">
        <f t="shared" si="432"/>
        <v>33.1</v>
      </c>
      <c r="S220" s="321">
        <f t="shared" si="432"/>
        <v>33.1</v>
      </c>
      <c r="T220" s="313">
        <f>ROUND(T218*T222/1000,1)</f>
        <v>33.1</v>
      </c>
      <c r="U220" s="313">
        <v>33.1</v>
      </c>
      <c r="V220" s="313">
        <f>ROUND(V218*V222/1000,1)</f>
        <v>0</v>
      </c>
      <c r="W220" s="313"/>
      <c r="X220" s="313">
        <f>ROUND(X218*X222/1000,1)</f>
        <v>0</v>
      </c>
      <c r="Y220" s="321"/>
      <c r="Z220" s="321">
        <f t="shared" si="433"/>
        <v>0</v>
      </c>
      <c r="AA220" s="321">
        <f t="shared" si="433"/>
        <v>0</v>
      </c>
      <c r="AB220" s="313">
        <f>ROUND(AB218*AB222/1000,1)</f>
        <v>0</v>
      </c>
      <c r="AC220" s="313"/>
      <c r="AD220" s="313">
        <f>ROUND(AD218*AD222/1000,1)</f>
        <v>0</v>
      </c>
      <c r="AE220" s="313"/>
      <c r="AF220" s="313">
        <f>ROUND(AF218*AF222/1000,1)</f>
        <v>0</v>
      </c>
      <c r="AG220" s="321"/>
      <c r="AH220" s="321">
        <f>AJ220+AL220+AN220</f>
        <v>213.5</v>
      </c>
      <c r="AI220" s="321"/>
      <c r="AJ220" s="313">
        <f>ROUND(AJ218*AJ222/1000,1)</f>
        <v>33.1</v>
      </c>
      <c r="AK220" s="313"/>
      <c r="AL220" s="313">
        <f>ROUND(AL218*AL222/1000,1)</f>
        <v>73.599999999999994</v>
      </c>
      <c r="AM220" s="313"/>
      <c r="AN220" s="313">
        <f>ROUND(AN218*AN222/1000,1)</f>
        <v>106.8</v>
      </c>
      <c r="AO220" s="313"/>
      <c r="AP220" s="340"/>
    </row>
    <row r="221" spans="1:246" s="322" customFormat="1" x14ac:dyDescent="0.25">
      <c r="A221" s="313"/>
      <c r="B221" s="341" t="s">
        <v>447</v>
      </c>
      <c r="C221" s="342"/>
      <c r="D221" s="319"/>
      <c r="E221" s="319" t="s">
        <v>33</v>
      </c>
      <c r="F221" s="343"/>
      <c r="G221" s="319"/>
      <c r="H221" s="312">
        <f t="shared" si="430"/>
        <v>0</v>
      </c>
      <c r="I221" s="312">
        <f t="shared" si="430"/>
        <v>0</v>
      </c>
      <c r="J221" s="313">
        <f t="shared" si="431"/>
        <v>0</v>
      </c>
      <c r="K221" s="313">
        <f t="shared" si="431"/>
        <v>0</v>
      </c>
      <c r="L221" s="313"/>
      <c r="M221" s="321"/>
      <c r="N221" s="321"/>
      <c r="O221" s="321"/>
      <c r="P221" s="321"/>
      <c r="Q221" s="321"/>
      <c r="R221" s="321">
        <f t="shared" si="432"/>
        <v>0</v>
      </c>
      <c r="S221" s="321">
        <f t="shared" si="432"/>
        <v>0</v>
      </c>
      <c r="T221" s="313"/>
      <c r="U221" s="321"/>
      <c r="V221" s="321"/>
      <c r="W221" s="321"/>
      <c r="X221" s="321"/>
      <c r="Y221" s="321"/>
      <c r="Z221" s="321">
        <f t="shared" si="433"/>
        <v>0</v>
      </c>
      <c r="AA221" s="321">
        <f t="shared" si="433"/>
        <v>0</v>
      </c>
      <c r="AB221" s="313"/>
      <c r="AC221" s="321"/>
      <c r="AD221" s="321"/>
      <c r="AE221" s="321"/>
      <c r="AF221" s="321"/>
      <c r="AG221" s="321"/>
      <c r="AH221" s="321">
        <f>AJ221+AL221+AN221</f>
        <v>0</v>
      </c>
      <c r="AI221" s="321"/>
      <c r="AJ221" s="313"/>
      <c r="AK221" s="321"/>
      <c r="AL221" s="321"/>
      <c r="AM221" s="321"/>
      <c r="AN221" s="321"/>
      <c r="AO221" s="313"/>
      <c r="AP221" s="340"/>
    </row>
    <row r="222" spans="1:246" s="322" customFormat="1" x14ac:dyDescent="0.25">
      <c r="A222" s="313">
        <v>9</v>
      </c>
      <c r="B222" s="341" t="s">
        <v>63</v>
      </c>
      <c r="C222" s="342"/>
      <c r="D222" s="319"/>
      <c r="E222" s="319" t="s">
        <v>64</v>
      </c>
      <c r="F222" s="363">
        <v>3681.64</v>
      </c>
      <c r="G222" s="363"/>
      <c r="H222" s="363">
        <v>3681.64</v>
      </c>
      <c r="I222" s="383">
        <v>3682.64</v>
      </c>
      <c r="J222" s="363">
        <v>3681.64</v>
      </c>
      <c r="K222" s="363"/>
      <c r="L222" s="363">
        <v>3681.64</v>
      </c>
      <c r="M222" s="394">
        <f>M219/M217*1000</f>
        <v>3681.6399286987521</v>
      </c>
      <c r="N222" s="363">
        <v>3681.64</v>
      </c>
      <c r="O222" s="394">
        <f>O219/O217*1000</f>
        <v>3681.6425285397854</v>
      </c>
      <c r="P222" s="363">
        <v>3681.64</v>
      </c>
      <c r="Q222" s="394">
        <f>Q219/Q217*1000</f>
        <v>3681.6407691361569</v>
      </c>
      <c r="R222" s="363">
        <v>3681.64</v>
      </c>
      <c r="S222" s="363"/>
      <c r="T222" s="363">
        <v>3681.64</v>
      </c>
      <c r="U222" s="363">
        <v>3681.64</v>
      </c>
      <c r="V222" s="363">
        <v>3681.64</v>
      </c>
      <c r="W222" s="363"/>
      <c r="X222" s="363">
        <v>3681.64</v>
      </c>
      <c r="Y222" s="363"/>
      <c r="Z222" s="363">
        <v>3681.64</v>
      </c>
      <c r="AA222" s="363"/>
      <c r="AB222" s="363">
        <v>3681.64</v>
      </c>
      <c r="AC222" s="363"/>
      <c r="AD222" s="363">
        <v>3681.64</v>
      </c>
      <c r="AE222" s="363"/>
      <c r="AF222" s="363">
        <v>3681.64</v>
      </c>
      <c r="AG222" s="363"/>
      <c r="AH222" s="363">
        <v>3681.64</v>
      </c>
      <c r="AI222" s="363"/>
      <c r="AJ222" s="363">
        <v>3681.64</v>
      </c>
      <c r="AK222" s="363"/>
      <c r="AL222" s="363">
        <v>3681.64</v>
      </c>
      <c r="AM222" s="363"/>
      <c r="AN222" s="363">
        <v>3681.64</v>
      </c>
      <c r="AO222" s="313"/>
      <c r="AP222" s="340"/>
    </row>
    <row r="223" spans="1:246" s="322" customFormat="1" x14ac:dyDescent="0.25">
      <c r="A223" s="313">
        <v>10</v>
      </c>
      <c r="B223" s="341" t="s">
        <v>49</v>
      </c>
      <c r="C223" s="342"/>
      <c r="D223" s="319"/>
      <c r="E223" s="319" t="s">
        <v>64</v>
      </c>
      <c r="F223" s="313">
        <f>ROUND(F226/F217*1000,2)</f>
        <v>3605.91</v>
      </c>
      <c r="G223" s="319"/>
      <c r="H223" s="313">
        <f>ROUND(H226/H217*1000,2)</f>
        <v>4421.68</v>
      </c>
      <c r="I223" s="313">
        <f>ROUND(I226/I217*1000,2)</f>
        <v>7856.61</v>
      </c>
      <c r="J223" s="313">
        <f>ROUND(J226/J217*1000,2)</f>
        <v>3657.54</v>
      </c>
      <c r="K223" s="313">
        <f>ROUND(K226/K217*1000,2)</f>
        <v>3196.62</v>
      </c>
      <c r="L223" s="313">
        <f>ROUND(L226/L217*1000,3)</f>
        <v>3178.2339999999999</v>
      </c>
      <c r="M223" s="313">
        <f>ROUND(M226/M217*1000,3)</f>
        <v>2278.8380000000002</v>
      </c>
      <c r="N223" s="313">
        <f t="shared" ref="N223:AN223" si="436">ROUND(N226/N217*1000,2)</f>
        <v>3361.2</v>
      </c>
      <c r="O223" s="313">
        <f t="shared" si="436"/>
        <v>3387.08</v>
      </c>
      <c r="P223" s="313">
        <f t="shared" si="436"/>
        <v>4741.6499999999996</v>
      </c>
      <c r="Q223" s="313">
        <f t="shared" si="436"/>
        <v>4360.68</v>
      </c>
      <c r="R223" s="313">
        <f t="shared" si="436"/>
        <v>6887.42</v>
      </c>
      <c r="S223" s="313">
        <f t="shared" si="436"/>
        <v>23271.49</v>
      </c>
      <c r="T223" s="313">
        <f t="shared" si="436"/>
        <v>4496.6099999999997</v>
      </c>
      <c r="U223" s="313">
        <f t="shared" si="436"/>
        <v>4939.4799999999996</v>
      </c>
      <c r="V223" s="313">
        <f t="shared" si="436"/>
        <v>8495.61</v>
      </c>
      <c r="W223" s="313"/>
      <c r="X223" s="313" t="e">
        <f t="shared" si="436"/>
        <v>#DIV/0!</v>
      </c>
      <c r="Y223" s="313"/>
      <c r="Z223" s="313">
        <f t="shared" si="436"/>
        <v>22443.55</v>
      </c>
      <c r="AA223" s="313">
        <f t="shared" si="436"/>
        <v>129221.96</v>
      </c>
      <c r="AB223" s="313" t="e">
        <f t="shared" si="436"/>
        <v>#DIV/0!</v>
      </c>
      <c r="AC223" s="313"/>
      <c r="AD223" s="313" t="e">
        <f t="shared" si="436"/>
        <v>#DIV/0!</v>
      </c>
      <c r="AE223" s="313"/>
      <c r="AF223" s="313">
        <f t="shared" si="436"/>
        <v>9317.06</v>
      </c>
      <c r="AG223" s="313"/>
      <c r="AH223" s="313">
        <f t="shared" si="436"/>
        <v>3687.32</v>
      </c>
      <c r="AI223" s="313"/>
      <c r="AJ223" s="313">
        <f t="shared" si="436"/>
        <v>4753.6400000000003</v>
      </c>
      <c r="AK223" s="313"/>
      <c r="AL223" s="313">
        <f t="shared" si="436"/>
        <v>3587.05</v>
      </c>
      <c r="AM223" s="313"/>
      <c r="AN223" s="313">
        <f t="shared" si="436"/>
        <v>3301.53</v>
      </c>
      <c r="AO223" s="313"/>
      <c r="AP223" s="340"/>
    </row>
    <row r="224" spans="1:246" s="322" customFormat="1" x14ac:dyDescent="0.25">
      <c r="A224" s="313"/>
      <c r="B224" s="341"/>
      <c r="C224" s="342"/>
      <c r="D224" s="319"/>
      <c r="E224" s="344"/>
      <c r="F224" s="363"/>
      <c r="G224" s="319"/>
      <c r="H224" s="363"/>
      <c r="I224" s="383"/>
      <c r="J224" s="313"/>
      <c r="K224" s="313"/>
      <c r="L224" s="313"/>
      <c r="M224" s="313"/>
      <c r="N224" s="313"/>
      <c r="O224" s="313"/>
      <c r="P224" s="313"/>
      <c r="Q224" s="313"/>
      <c r="R224" s="313"/>
      <c r="S224" s="313"/>
      <c r="T224" s="313"/>
      <c r="U224" s="313"/>
      <c r="V224" s="313"/>
      <c r="W224" s="313"/>
      <c r="X224" s="313"/>
      <c r="Y224" s="313"/>
      <c r="Z224" s="313"/>
      <c r="AA224" s="313"/>
      <c r="AB224" s="313"/>
      <c r="AC224" s="313"/>
      <c r="AD224" s="313"/>
      <c r="AE224" s="313"/>
      <c r="AF224" s="313"/>
      <c r="AG224" s="313"/>
      <c r="AH224" s="313"/>
      <c r="AI224" s="313"/>
      <c r="AJ224" s="313"/>
      <c r="AK224" s="313"/>
      <c r="AL224" s="313"/>
      <c r="AM224" s="313"/>
      <c r="AN224" s="313"/>
      <c r="AO224" s="313"/>
      <c r="AP224" s="340"/>
    </row>
    <row r="225" spans="1:42" s="322" customFormat="1" x14ac:dyDescent="0.25">
      <c r="A225" s="313"/>
      <c r="B225" s="340"/>
      <c r="C225" s="340"/>
      <c r="D225" s="340"/>
      <c r="E225" s="344"/>
      <c r="F225" s="319"/>
      <c r="G225" s="319"/>
      <c r="H225" s="319"/>
      <c r="I225" s="319"/>
      <c r="J225" s="344"/>
      <c r="K225" s="344"/>
      <c r="L225" s="344"/>
      <c r="M225" s="344"/>
      <c r="N225" s="344"/>
      <c r="O225" s="344"/>
      <c r="P225" s="344"/>
      <c r="Q225" s="344"/>
      <c r="R225" s="344"/>
      <c r="S225" s="344"/>
      <c r="T225" s="344"/>
      <c r="U225" s="344"/>
      <c r="V225" s="344"/>
      <c r="W225" s="344"/>
      <c r="X225" s="344"/>
      <c r="Y225" s="344"/>
      <c r="Z225" s="344"/>
      <c r="AA225" s="344"/>
      <c r="AB225" s="344"/>
      <c r="AC225" s="344"/>
      <c r="AD225" s="344"/>
      <c r="AE225" s="344"/>
      <c r="AF225" s="344"/>
      <c r="AG225" s="344"/>
      <c r="AH225" s="344"/>
      <c r="AI225" s="344"/>
      <c r="AJ225" s="344"/>
      <c r="AK225" s="344"/>
      <c r="AL225" s="344"/>
      <c r="AM225" s="344"/>
      <c r="AN225" s="344"/>
      <c r="AO225" s="344"/>
      <c r="AP225" s="340"/>
    </row>
    <row r="226" spans="1:42" s="267" customFormat="1" x14ac:dyDescent="0.25">
      <c r="A226" s="285">
        <v>11</v>
      </c>
      <c r="B226" s="293" t="s">
        <v>35</v>
      </c>
      <c r="C226" s="295"/>
      <c r="D226" s="294"/>
      <c r="E226" s="294" t="s">
        <v>33</v>
      </c>
      <c r="F226" s="299">
        <f>SUM(F229:F239)</f>
        <v>10536.48</v>
      </c>
      <c r="G226" s="297">
        <f>G229+G230+G231+G232+G233+G234+G236+G237+G238+G239</f>
        <v>99.99</v>
      </c>
      <c r="H226" s="299">
        <f>J226+R226+Z226+AH226</f>
        <v>8555.9600000000009</v>
      </c>
      <c r="I226" s="299">
        <f>K226+S226+AA226+AI226</f>
        <v>8752.9692654326882</v>
      </c>
      <c r="J226" s="301">
        <f>L226+N226+P226</f>
        <v>3319.6530000000002</v>
      </c>
      <c r="K226" s="301">
        <f>M226+O226+Q226</f>
        <v>2901.3132654326873</v>
      </c>
      <c r="L226" s="285">
        <f t="shared" ref="L226:Y226" si="437">L229+L230+L231+L232+L233+L234+L236+L237+L238+L239</f>
        <v>1176.7730000000001</v>
      </c>
      <c r="M226" s="309">
        <f t="shared" si="437"/>
        <v>843.76268315881271</v>
      </c>
      <c r="N226" s="285">
        <f t="shared" si="437"/>
        <v>986.34300000000007</v>
      </c>
      <c r="O226" s="309">
        <f t="shared" si="437"/>
        <v>993.93744820310064</v>
      </c>
      <c r="P226" s="285">
        <f t="shared" si="437"/>
        <v>1156.537</v>
      </c>
      <c r="Q226" s="309">
        <f t="shared" si="437"/>
        <v>1063.6131340707739</v>
      </c>
      <c r="R226" s="285">
        <f t="shared" si="437"/>
        <v>1320.9390000000001</v>
      </c>
      <c r="S226" s="285">
        <f t="shared" si="437"/>
        <v>4574.9430000000002</v>
      </c>
      <c r="T226" s="285">
        <f t="shared" si="437"/>
        <v>640.27300000000002</v>
      </c>
      <c r="U226" s="285">
        <f t="shared" si="437"/>
        <v>703.33199999999988</v>
      </c>
      <c r="V226" s="285">
        <f t="shared" si="437"/>
        <v>419.68300000000005</v>
      </c>
      <c r="W226" s="285">
        <f>SUM(W229:W239)</f>
        <v>523.63300000000004</v>
      </c>
      <c r="X226" s="285">
        <f t="shared" si="437"/>
        <v>260.983</v>
      </c>
      <c r="Y226" s="285">
        <f t="shared" si="437"/>
        <v>3347.9780000000001</v>
      </c>
      <c r="Z226" s="285">
        <f>AB226+AD226+AF226</f>
        <v>998.28899999999999</v>
      </c>
      <c r="AA226" s="285">
        <f>AC226+AE226+AG226</f>
        <v>1276.713</v>
      </c>
      <c r="AB226" s="285">
        <f t="shared" ref="AB226:AN226" si="438">AB229+AB230+AB231+AB232+AB233+AB234+AB236+AB237+AB238+AB239</f>
        <v>305.18299999999999</v>
      </c>
      <c r="AC226" s="285">
        <f t="shared" si="438"/>
        <v>309.733</v>
      </c>
      <c r="AD226" s="285">
        <f t="shared" si="438"/>
        <v>278.68299999999999</v>
      </c>
      <c r="AE226" s="285">
        <f t="shared" si="438"/>
        <v>661.60200000000009</v>
      </c>
      <c r="AF226" s="285">
        <f t="shared" si="438"/>
        <v>414.42299999999994</v>
      </c>
      <c r="AG226" s="285">
        <f t="shared" si="438"/>
        <v>305.37799999999999</v>
      </c>
      <c r="AH226" s="285">
        <f t="shared" si="438"/>
        <v>2917.0790000000002</v>
      </c>
      <c r="AI226" s="285"/>
      <c r="AJ226" s="285">
        <f t="shared" si="438"/>
        <v>742.04300000000012</v>
      </c>
      <c r="AK226" s="285">
        <f>AK229+AK230+AK231+AK232+AK233+AK234+AK236+AK237+AK238+AK239</f>
        <v>594.35299999999984</v>
      </c>
      <c r="AL226" s="285">
        <f t="shared" si="438"/>
        <v>986.58299999999997</v>
      </c>
      <c r="AM226" s="285">
        <f>AM229+AM230+AM231+AM232+AM233+AM234+AM236+AM237+AM238+AM239</f>
        <v>0</v>
      </c>
      <c r="AN226" s="285">
        <f t="shared" si="438"/>
        <v>1188.4529999999997</v>
      </c>
      <c r="AO226" s="285"/>
      <c r="AP226" s="292"/>
    </row>
    <row r="227" spans="1:42" s="322" customFormat="1" x14ac:dyDescent="0.25">
      <c r="A227" s="344"/>
      <c r="B227" s="341" t="s">
        <v>36</v>
      </c>
      <c r="C227" s="342"/>
      <c r="D227" s="319"/>
      <c r="E227" s="319"/>
      <c r="F227" s="319"/>
      <c r="G227" s="319"/>
      <c r="H227" s="363"/>
      <c r="I227" s="383"/>
      <c r="J227" s="344"/>
      <c r="K227" s="344"/>
      <c r="L227" s="344"/>
      <c r="M227" s="344"/>
      <c r="N227" s="344"/>
      <c r="O227" s="344"/>
      <c r="P227" s="344"/>
      <c r="Q227" s="567">
        <f>Q226-Q238</f>
        <v>956.93200000000013</v>
      </c>
      <c r="R227" s="344"/>
      <c r="S227" s="344"/>
      <c r="T227" s="344"/>
      <c r="U227" s="344"/>
      <c r="V227" s="344"/>
      <c r="W227" s="344"/>
      <c r="X227" s="344"/>
      <c r="Y227" s="344"/>
      <c r="Z227" s="344"/>
      <c r="AA227" s="344"/>
      <c r="AB227" s="344"/>
      <c r="AC227" s="344"/>
      <c r="AD227" s="344"/>
      <c r="AE227" s="344"/>
      <c r="AF227" s="344"/>
      <c r="AG227" s="341"/>
      <c r="AH227" s="341"/>
      <c r="AI227" s="341"/>
      <c r="AJ227" s="344"/>
      <c r="AK227" s="344"/>
      <c r="AL227" s="344"/>
      <c r="AM227" s="344"/>
      <c r="AN227" s="344"/>
      <c r="AO227" s="344"/>
      <c r="AP227" s="340"/>
    </row>
    <row r="228" spans="1:42" s="322" customFormat="1" x14ac:dyDescent="0.25">
      <c r="A228" s="344"/>
      <c r="B228" s="342"/>
      <c r="C228" s="342"/>
      <c r="D228" s="342"/>
      <c r="E228" s="344"/>
      <c r="F228" s="344"/>
      <c r="G228" s="344"/>
      <c r="H228" s="321"/>
      <c r="I228" s="321"/>
      <c r="J228" s="325"/>
      <c r="K228" s="325"/>
      <c r="L228" s="325"/>
      <c r="M228" s="325"/>
      <c r="N228" s="344"/>
      <c r="O228" s="344"/>
      <c r="P228" s="344"/>
      <c r="Q228" s="344"/>
      <c r="R228" s="344"/>
      <c r="S228" s="344"/>
      <c r="T228" s="344"/>
      <c r="U228" s="344"/>
      <c r="V228" s="344"/>
      <c r="W228" s="342"/>
      <c r="X228" s="342"/>
      <c r="Y228" s="342"/>
      <c r="Z228" s="344"/>
      <c r="AA228" s="342"/>
      <c r="AB228" s="342"/>
      <c r="AC228" s="342"/>
      <c r="AD228" s="341"/>
      <c r="AE228" s="341"/>
      <c r="AF228" s="344"/>
      <c r="AG228" s="344"/>
      <c r="AH228" s="344"/>
      <c r="AI228" s="344"/>
      <c r="AJ228" s="344"/>
      <c r="AK228" s="344"/>
      <c r="AL228" s="344"/>
      <c r="AM228" s="344"/>
      <c r="AN228" s="344"/>
      <c r="AO228" s="344"/>
    </row>
    <row r="229" spans="1:42" s="322" customFormat="1" x14ac:dyDescent="0.25">
      <c r="A229" s="347" t="s">
        <v>65</v>
      </c>
      <c r="B229" s="348" t="s">
        <v>41</v>
      </c>
      <c r="C229" s="349"/>
      <c r="D229" s="350"/>
      <c r="E229" s="351" t="s">
        <v>33</v>
      </c>
      <c r="F229" s="331">
        <v>3646.59</v>
      </c>
      <c r="G229" s="331">
        <f>ROUND(H229/$H$226*100,2)</f>
        <v>42.62</v>
      </c>
      <c r="H229" s="363">
        <f t="shared" ref="H229:I239" si="439">J229+R229+Z229+AH229</f>
        <v>3646.5</v>
      </c>
      <c r="I229" s="383">
        <f t="shared" si="439"/>
        <v>1890.2570000000001</v>
      </c>
      <c r="J229" s="338">
        <f t="shared" ref="J229:K239" si="440">L229+N229+P229</f>
        <v>1095</v>
      </c>
      <c r="K229" s="338">
        <f t="shared" si="440"/>
        <v>1066.4780000000001</v>
      </c>
      <c r="L229" s="313">
        <v>370</v>
      </c>
      <c r="M229" s="313">
        <v>358.5</v>
      </c>
      <c r="N229" s="313">
        <v>335</v>
      </c>
      <c r="O229" s="313">
        <f>29.539+296.459</f>
        <v>325.99799999999999</v>
      </c>
      <c r="P229" s="313">
        <v>390</v>
      </c>
      <c r="Q229" s="331">
        <f>29.694+352.286</f>
        <v>381.98</v>
      </c>
      <c r="R229" s="331">
        <f t="shared" ref="R229:S239" si="441">T229+V229+X229</f>
        <v>738.5</v>
      </c>
      <c r="S229" s="331">
        <f t="shared" si="441"/>
        <v>823.77899999999988</v>
      </c>
      <c r="T229" s="313">
        <f>ROUND(3500*8.1%,1)</f>
        <v>283.5</v>
      </c>
      <c r="U229" s="313">
        <f>29.277+295.402</f>
        <v>324.67899999999997</v>
      </c>
      <c r="V229" s="313">
        <f>ROUND(3500*7.2%,1)</f>
        <v>252</v>
      </c>
      <c r="W229" s="313">
        <f>39.067+219.114</f>
        <v>258.18099999999998</v>
      </c>
      <c r="X229" s="313">
        <f>ROUND(3500*5.8%,1)</f>
        <v>203</v>
      </c>
      <c r="Y229" s="331">
        <f>198.402+42.517</f>
        <v>240.91899999999998</v>
      </c>
      <c r="Z229" s="331">
        <f t="shared" ref="Z229:Z239" si="442">AB229+AD229+AF229</f>
        <v>710.5</v>
      </c>
      <c r="AA229" s="331"/>
      <c r="AB229" s="313">
        <f>ROUND(3500*6.8%,1)</f>
        <v>238</v>
      </c>
      <c r="AC229" s="313">
        <f>200.816+27.276</f>
        <v>228.09200000000001</v>
      </c>
      <c r="AD229" s="313">
        <f>ROUND(3500*6.2%,1)</f>
        <v>217</v>
      </c>
      <c r="AE229" s="313">
        <f>62.872+429.399</f>
        <v>492.27100000000002</v>
      </c>
      <c r="AF229" s="313">
        <f>ROUND(3500*7.3%,1)</f>
        <v>255.5</v>
      </c>
      <c r="AG229" s="331">
        <f>64.609+9.617+123.625+13.891</f>
        <v>211.74199999999999</v>
      </c>
      <c r="AH229" s="331">
        <f t="shared" ref="AH229:AH239" si="443">AJ229+AL229+AN229</f>
        <v>1102.5</v>
      </c>
      <c r="AI229" s="331"/>
      <c r="AJ229" s="313">
        <v>347</v>
      </c>
      <c r="AK229" s="313">
        <f>30.306+286.662</f>
        <v>316.96799999999996</v>
      </c>
      <c r="AL229" s="313">
        <f>ROUND(3500*10.3%,1)</f>
        <v>360.5</v>
      </c>
      <c r="AM229" s="313"/>
      <c r="AN229" s="313">
        <v>395</v>
      </c>
      <c r="AO229" s="313"/>
    </row>
    <row r="230" spans="1:42" s="322" customFormat="1" x14ac:dyDescent="0.25">
      <c r="A230" s="352" t="s">
        <v>66</v>
      </c>
      <c r="B230" s="341" t="s">
        <v>42</v>
      </c>
      <c r="C230" s="342"/>
      <c r="D230" s="319"/>
      <c r="E230" s="319" t="s">
        <v>33</v>
      </c>
      <c r="F230" s="331">
        <v>955.41</v>
      </c>
      <c r="G230" s="331">
        <f t="shared" ref="G230:G239" si="444">ROUND(H230/$H$226*100,2)</f>
        <v>11.17</v>
      </c>
      <c r="H230" s="312">
        <f t="shared" si="439"/>
        <v>955.49999999999989</v>
      </c>
      <c r="I230" s="312">
        <f t="shared" si="439"/>
        <v>493.03199999999993</v>
      </c>
      <c r="J230" s="346">
        <f t="shared" si="440"/>
        <v>286.89999999999998</v>
      </c>
      <c r="K230" s="346">
        <f t="shared" si="440"/>
        <v>277.45399999999995</v>
      </c>
      <c r="L230" s="313">
        <f>ROUND(L229*0.262,1)</f>
        <v>96.9</v>
      </c>
      <c r="M230" s="313">
        <v>93.08</v>
      </c>
      <c r="N230" s="313">
        <f>ROUND(N229*0.262,1)</f>
        <v>87.8</v>
      </c>
      <c r="O230" s="313">
        <f>50.918+6.4+8.311+3.152+5.732+0.573+7.739</f>
        <v>82.824999999999989</v>
      </c>
      <c r="P230" s="313">
        <f>ROUND(P229*0.262,1)</f>
        <v>102.2</v>
      </c>
      <c r="Q230" s="331">
        <f>64.664+6.915+10.379+3.937+7.158+0.716+7.78</f>
        <v>101.54900000000001</v>
      </c>
      <c r="R230" s="331">
        <f t="shared" si="441"/>
        <v>193.5</v>
      </c>
      <c r="S230" s="331">
        <f t="shared" si="441"/>
        <v>215.57799999999997</v>
      </c>
      <c r="T230" s="313">
        <f>ROUND(T229*0.262,1)</f>
        <v>74.3</v>
      </c>
      <c r="U230" s="313">
        <f>54.04+5.041+8.567+3.249+5.908+0.591+7.671</f>
        <v>85.066999999999993</v>
      </c>
      <c r="V230" s="313">
        <f>ROUND(V229*0.262,1)</f>
        <v>66</v>
      </c>
      <c r="W230" s="313">
        <f>39.745+3.885+6.326+2.4+4.363+0.436+10.236</f>
        <v>67.390999999999991</v>
      </c>
      <c r="X230" s="313">
        <f>ROUND(X229*0.262,1)</f>
        <v>53.2</v>
      </c>
      <c r="Y230" s="331">
        <f>36.78+2.9+5.754+2.182+3.968+0.397+11.139</f>
        <v>63.120000000000005</v>
      </c>
      <c r="Z230" s="331">
        <f t="shared" si="442"/>
        <v>186.2</v>
      </c>
      <c r="AA230" s="331"/>
      <c r="AB230" s="313">
        <f>ROUND(AB229*0.262,1)</f>
        <v>62.4</v>
      </c>
      <c r="AC230" s="313">
        <f>37.47+2.693+5.824+2.209+4.016+0.402+7.146</f>
        <v>59.76</v>
      </c>
      <c r="AD230" s="313">
        <f>ROUND(AD229*0.262,1)</f>
        <v>56.9</v>
      </c>
      <c r="AE230" s="313">
        <f>80.264+5.616+12.453+4.723+8.588+0.859+16.472</f>
        <v>128.97499999999999</v>
      </c>
      <c r="AF230" s="313">
        <f>ROUND(AF229*0.262,1)</f>
        <v>66.900000000000006</v>
      </c>
      <c r="AG230" s="331">
        <f>11.946+0.976+1.874+0.711+1.292+0.129+2.52+22.926+1.799+3.585+1.36+2.473+0.247+3.64</f>
        <v>55.478000000000002</v>
      </c>
      <c r="AH230" s="331">
        <f t="shared" si="443"/>
        <v>288.89999999999998</v>
      </c>
      <c r="AI230" s="331"/>
      <c r="AJ230" s="313">
        <f>ROUND(AJ229*0.262,1)</f>
        <v>90.9</v>
      </c>
      <c r="AK230" s="313">
        <f>50.171+6.908+8.277+3.139+5.708+0.571+7.94</f>
        <v>82.713999999999984</v>
      </c>
      <c r="AL230" s="313">
        <f>ROUND(AL229*0.262,1)</f>
        <v>94.5</v>
      </c>
      <c r="AM230" s="313"/>
      <c r="AN230" s="313">
        <f>ROUND(AN229*0.262,1)</f>
        <v>103.5</v>
      </c>
      <c r="AO230" s="313"/>
    </row>
    <row r="231" spans="1:42" s="322" customFormat="1" x14ac:dyDescent="0.25">
      <c r="A231" s="352" t="s">
        <v>67</v>
      </c>
      <c r="B231" s="341" t="s">
        <v>43</v>
      </c>
      <c r="C231" s="342"/>
      <c r="D231" s="319"/>
      <c r="E231" s="319" t="s">
        <v>33</v>
      </c>
      <c r="F231" s="331">
        <v>87.6</v>
      </c>
      <c r="G231" s="331">
        <f t="shared" si="444"/>
        <v>0.67</v>
      </c>
      <c r="H231" s="312">
        <f t="shared" si="439"/>
        <v>57.396000000000001</v>
      </c>
      <c r="I231" s="312">
        <f t="shared" si="439"/>
        <v>26.89</v>
      </c>
      <c r="J231" s="346">
        <f t="shared" si="440"/>
        <v>14.349</v>
      </c>
      <c r="K231" s="346">
        <f t="shared" si="440"/>
        <v>14.346</v>
      </c>
      <c r="L231" s="313">
        <v>4.7830000000000004</v>
      </c>
      <c r="M231" s="313">
        <v>4.78</v>
      </c>
      <c r="N231" s="313">
        <v>4.7830000000000004</v>
      </c>
      <c r="O231" s="313">
        <v>4.7830000000000004</v>
      </c>
      <c r="P231" s="313">
        <v>4.7830000000000004</v>
      </c>
      <c r="Q231" s="331">
        <v>4.7830000000000004</v>
      </c>
      <c r="R231" s="331">
        <f t="shared" si="441"/>
        <v>14.349</v>
      </c>
      <c r="S231" s="331">
        <f t="shared" si="441"/>
        <v>12.543999999999999</v>
      </c>
      <c r="T231" s="313">
        <v>4.7830000000000004</v>
      </c>
      <c r="U231" s="313">
        <v>4.76</v>
      </c>
      <c r="V231" s="313">
        <v>4.7830000000000004</v>
      </c>
      <c r="W231" s="313">
        <v>3.8919999999999999</v>
      </c>
      <c r="X231" s="313">
        <v>4.7830000000000004</v>
      </c>
      <c r="Y231" s="331">
        <v>3.8919999999999999</v>
      </c>
      <c r="Z231" s="331">
        <f t="shared" si="442"/>
        <v>14.349</v>
      </c>
      <c r="AA231" s="331"/>
      <c r="AB231" s="313">
        <v>4.7830000000000004</v>
      </c>
      <c r="AC231" s="313">
        <v>3.8919999999999999</v>
      </c>
      <c r="AD231" s="313">
        <v>4.7830000000000004</v>
      </c>
      <c r="AE231" s="313">
        <f>3.892</f>
        <v>3.8919999999999999</v>
      </c>
      <c r="AF231" s="313">
        <v>4.7830000000000004</v>
      </c>
      <c r="AG231" s="331">
        <f>3.892</f>
        <v>3.8919999999999999</v>
      </c>
      <c r="AH231" s="331">
        <f t="shared" si="443"/>
        <v>14.349</v>
      </c>
      <c r="AI231" s="331"/>
      <c r="AJ231" s="313">
        <v>4.7830000000000004</v>
      </c>
      <c r="AK231" s="313">
        <f>3.883</f>
        <v>3.883</v>
      </c>
      <c r="AL231" s="313">
        <v>4.7830000000000004</v>
      </c>
      <c r="AM231" s="313"/>
      <c r="AN231" s="313">
        <v>4.7830000000000004</v>
      </c>
      <c r="AO231" s="313"/>
    </row>
    <row r="232" spans="1:42" s="322" customFormat="1" x14ac:dyDescent="0.25">
      <c r="A232" s="352" t="s">
        <v>68</v>
      </c>
      <c r="B232" s="341" t="s">
        <v>44</v>
      </c>
      <c r="C232" s="342"/>
      <c r="D232" s="319"/>
      <c r="E232" s="319" t="s">
        <v>33</v>
      </c>
      <c r="F232" s="331">
        <v>464.21</v>
      </c>
      <c r="G232" s="331">
        <f t="shared" si="444"/>
        <v>3.59</v>
      </c>
      <c r="H232" s="312">
        <f t="shared" si="439"/>
        <v>307.41999999999996</v>
      </c>
      <c r="I232" s="312">
        <f t="shared" si="439"/>
        <v>197.78199999999998</v>
      </c>
      <c r="J232" s="346">
        <f t="shared" si="440"/>
        <v>144.19</v>
      </c>
      <c r="K232" s="346">
        <f t="shared" si="440"/>
        <v>69.944999999999993</v>
      </c>
      <c r="L232" s="313">
        <f>ROUND(464.21/3467.3*L210,2)</f>
        <v>58.82</v>
      </c>
      <c r="M232" s="313">
        <v>21.78</v>
      </c>
      <c r="N232" s="313">
        <f>ROUND(464.21/3467.3*N210,2)</f>
        <v>46.62</v>
      </c>
      <c r="O232" s="313">
        <f>2.873+13.783+0.725+6.464</f>
        <v>23.844999999999999</v>
      </c>
      <c r="P232" s="313">
        <f>ROUND(464.21/3467.3*P210,2)</f>
        <v>38.75</v>
      </c>
      <c r="Q232" s="331">
        <f>0.748+8.366+14.672+0.534</f>
        <v>24.32</v>
      </c>
      <c r="R232" s="331">
        <f t="shared" si="441"/>
        <v>30.47</v>
      </c>
      <c r="S232" s="331">
        <f t="shared" si="441"/>
        <v>127.837</v>
      </c>
      <c r="T232" s="313">
        <f>ROUND(464.21/3467.3*T210,2)</f>
        <v>22.62</v>
      </c>
      <c r="U232" s="313">
        <f>65.508+6.881+1.03</f>
        <v>73.418999999999997</v>
      </c>
      <c r="V232" s="313">
        <f>ROUND(464.21/3467.3*V210,2)</f>
        <v>7.85</v>
      </c>
      <c r="W232" s="313">
        <f>1.233+5.827+0.592+3.629</f>
        <v>11.281000000000001</v>
      </c>
      <c r="X232" s="313">
        <f>ROUND(464.21/3467.3*X210,2)</f>
        <v>0</v>
      </c>
      <c r="Y232" s="331">
        <f>13.839+28.341+0.807+0.15</f>
        <v>43.137</v>
      </c>
      <c r="Z232" s="331">
        <f t="shared" si="442"/>
        <v>7.07</v>
      </c>
      <c r="AA232" s="331"/>
      <c r="AB232" s="313">
        <f>ROUND(464.21/3467.3*AB210,2)</f>
        <v>0</v>
      </c>
      <c r="AC232" s="313">
        <f>0.267+5.783+0.492</f>
        <v>6.5420000000000007</v>
      </c>
      <c r="AD232" s="313">
        <f>ROUND(464.21/3467.3*AD210,2)</f>
        <v>0</v>
      </c>
      <c r="AE232" s="313">
        <f>0.085+16.162+0.642+0.622+0.532</f>
        <v>18.042999999999999</v>
      </c>
      <c r="AF232" s="313">
        <f>ROUND(464.21/3467.3*AF210,2)</f>
        <v>7.07</v>
      </c>
      <c r="AG232" s="331">
        <f>5.945+4.477+3.107+0.532+11.578+0.332</f>
        <v>25.971</v>
      </c>
      <c r="AH232" s="331">
        <f t="shared" si="443"/>
        <v>125.69</v>
      </c>
      <c r="AI232" s="331"/>
      <c r="AJ232" s="313">
        <f>ROUND(464.21/3467.3*AJ210,2)</f>
        <v>24.8</v>
      </c>
      <c r="AK232" s="313">
        <f>1.462+13.494+5.306+3.61+5.384</f>
        <v>29.256</v>
      </c>
      <c r="AL232" s="313">
        <f>ROUND(464.21/3467.3*AL210,2)</f>
        <v>43.7</v>
      </c>
      <c r="AM232" s="313"/>
      <c r="AN232" s="313">
        <f>ROUND(464.21/3467.3*AN210,2)</f>
        <v>57.19</v>
      </c>
      <c r="AO232" s="313"/>
    </row>
    <row r="233" spans="1:42" s="322" customFormat="1" x14ac:dyDescent="0.25">
      <c r="A233" s="352" t="s">
        <v>69</v>
      </c>
      <c r="B233" s="341" t="s">
        <v>70</v>
      </c>
      <c r="C233" s="342"/>
      <c r="D233" s="319"/>
      <c r="E233" s="319" t="s">
        <v>33</v>
      </c>
      <c r="F233" s="331">
        <v>1956.69</v>
      </c>
      <c r="G233" s="331">
        <f t="shared" si="444"/>
        <v>15.17</v>
      </c>
      <c r="H233" s="312">
        <f t="shared" si="439"/>
        <v>1298</v>
      </c>
      <c r="I233" s="312">
        <f t="shared" si="439"/>
        <v>556.00099999999998</v>
      </c>
      <c r="J233" s="346">
        <f t="shared" si="440"/>
        <v>608.9</v>
      </c>
      <c r="K233" s="346">
        <f t="shared" si="440"/>
        <v>490.37</v>
      </c>
      <c r="L233" s="313">
        <f>ROUND(L213*0.25184/0.442*1040.98/1000,1)</f>
        <v>248.4</v>
      </c>
      <c r="M233" s="313">
        <v>117.97</v>
      </c>
      <c r="N233" s="313">
        <f>ROUND(N213*0.25184/0.442*1040.98/1000,1)</f>
        <v>196.9</v>
      </c>
      <c r="O233" s="313">
        <v>299.464</v>
      </c>
      <c r="P233" s="313">
        <f>ROUND(P213*0.25184/0.442*1040.98/1000,1)</f>
        <v>163.6</v>
      </c>
      <c r="Q233" s="331">
        <v>72.936000000000007</v>
      </c>
      <c r="R233" s="331">
        <f t="shared" si="441"/>
        <v>128.6</v>
      </c>
      <c r="S233" s="331">
        <f t="shared" si="441"/>
        <v>65.631</v>
      </c>
      <c r="T233" s="313">
        <f>ROUND(T213*0.25184/0.442*1040.98/1000,1)</f>
        <v>95.5</v>
      </c>
      <c r="U233" s="313">
        <v>44.212000000000003</v>
      </c>
      <c r="V233" s="313">
        <f>ROUND(V213*0.25184/0.442*1040.98/1000,1)</f>
        <v>33.1</v>
      </c>
      <c r="W233" s="313"/>
      <c r="X233" s="313">
        <f>ROUND(X213*0.25184/0.442*1040.98/1000,1)</f>
        <v>0</v>
      </c>
      <c r="Y233" s="331">
        <v>21.419</v>
      </c>
      <c r="Z233" s="331">
        <f t="shared" si="442"/>
        <v>29.8</v>
      </c>
      <c r="AA233" s="331"/>
      <c r="AB233" s="313">
        <f>ROUND(AB213*0.25184/0.442*1040.98/1000,1)</f>
        <v>0</v>
      </c>
      <c r="AC233" s="313"/>
      <c r="AD233" s="313">
        <f>ROUND(AD213*0.25184/0.442*1040.98/1000,1)</f>
        <v>0</v>
      </c>
      <c r="AE233" s="313"/>
      <c r="AF233" s="313">
        <f>ROUND(AF213*0.25184/0.442*1040.98/1000,1)</f>
        <v>29.8</v>
      </c>
      <c r="AG233" s="331"/>
      <c r="AH233" s="331">
        <f t="shared" si="443"/>
        <v>530.70000000000005</v>
      </c>
      <c r="AI233" s="331"/>
      <c r="AJ233" s="313">
        <f>ROUND(AJ213*0.25184/0.442*1040.98/1000,1)</f>
        <v>104.7</v>
      </c>
      <c r="AK233" s="313">
        <v>122.69499999999999</v>
      </c>
      <c r="AL233" s="313">
        <f>ROUND(AL213*0.25184/0.442*1040.98/1000,1)</f>
        <v>184.5</v>
      </c>
      <c r="AM233" s="313"/>
      <c r="AN233" s="313">
        <f>ROUND(AN213*0.25184/0.442*1040.98/1000,1)</f>
        <v>241.5</v>
      </c>
      <c r="AO233" s="313"/>
    </row>
    <row r="234" spans="1:42" s="322" customFormat="1" x14ac:dyDescent="0.25">
      <c r="A234" s="352" t="s">
        <v>71</v>
      </c>
      <c r="B234" s="341" t="s">
        <v>72</v>
      </c>
      <c r="C234" s="342"/>
      <c r="D234" s="319"/>
      <c r="E234" s="319" t="s">
        <v>33</v>
      </c>
      <c r="F234" s="331">
        <v>65.97</v>
      </c>
      <c r="G234" s="331">
        <f t="shared" si="444"/>
        <v>0.77</v>
      </c>
      <c r="H234" s="312">
        <f t="shared" si="439"/>
        <v>66.180000000000007</v>
      </c>
      <c r="I234" s="312">
        <f t="shared" si="439"/>
        <v>11.766</v>
      </c>
      <c r="J234" s="346">
        <f t="shared" si="440"/>
        <v>31.04</v>
      </c>
      <c r="K234" s="346">
        <f t="shared" si="440"/>
        <v>11.766</v>
      </c>
      <c r="L234" s="313">
        <f>ROUND(L210*0.779*37/1000,2)</f>
        <v>12.66</v>
      </c>
      <c r="M234" s="313">
        <v>0</v>
      </c>
      <c r="N234" s="313">
        <f>ROUND(N210*0.779*37/1000,2)</f>
        <v>10.039999999999999</v>
      </c>
      <c r="O234" s="313"/>
      <c r="P234" s="313">
        <f>ROUND(P210*0.779*37/1000,2)</f>
        <v>8.34</v>
      </c>
      <c r="Q234" s="331">
        <v>11.766</v>
      </c>
      <c r="R234" s="331">
        <f t="shared" si="441"/>
        <v>6.5600000000000005</v>
      </c>
      <c r="S234" s="331">
        <f t="shared" si="441"/>
        <v>0</v>
      </c>
      <c r="T234" s="313">
        <f>ROUND(T210*0.779*37/1000,2)</f>
        <v>4.87</v>
      </c>
      <c r="U234" s="313"/>
      <c r="V234" s="313">
        <f>ROUND(V210*0.779*37/1000,2)</f>
        <v>1.69</v>
      </c>
      <c r="W234" s="313"/>
      <c r="X234" s="313">
        <f>ROUND(X210*0.779*37/1000,2)</f>
        <v>0</v>
      </c>
      <c r="Y234" s="331"/>
      <c r="Z234" s="331">
        <f t="shared" si="442"/>
        <v>1.52</v>
      </c>
      <c r="AA234" s="331"/>
      <c r="AB234" s="313">
        <f>ROUND(AB210*0.779*37/1000,2)</f>
        <v>0</v>
      </c>
      <c r="AC234" s="313"/>
      <c r="AD234" s="313">
        <f>ROUND(AD210*0.779*37/1000,2)</f>
        <v>0</v>
      </c>
      <c r="AE234" s="313"/>
      <c r="AF234" s="313">
        <f>ROUND(AF210*0.779*37/1000,2)</f>
        <v>1.52</v>
      </c>
      <c r="AG234" s="331"/>
      <c r="AH234" s="331">
        <f t="shared" si="443"/>
        <v>27.060000000000002</v>
      </c>
      <c r="AI234" s="331"/>
      <c r="AJ234" s="313">
        <f>ROUND(AJ210*0.779*37/1000,2)</f>
        <v>5.34</v>
      </c>
      <c r="AK234" s="313"/>
      <c r="AL234" s="313">
        <f>ROUND(AL210*0.779*37/1000,2)</f>
        <v>9.41</v>
      </c>
      <c r="AM234" s="313"/>
      <c r="AN234" s="313">
        <f>ROUND(AN210*0.779*37/1000,2)</f>
        <v>12.31</v>
      </c>
      <c r="AO234" s="313"/>
    </row>
    <row r="235" spans="1:42" s="322" customFormat="1" x14ac:dyDescent="0.25">
      <c r="A235" s="352"/>
      <c r="B235" s="341" t="s">
        <v>449</v>
      </c>
      <c r="C235" s="342"/>
      <c r="D235" s="319"/>
      <c r="E235" s="319"/>
      <c r="F235" s="331">
        <v>0</v>
      </c>
      <c r="G235" s="331">
        <f t="shared" si="444"/>
        <v>0</v>
      </c>
      <c r="H235" s="312">
        <f t="shared" si="439"/>
        <v>0</v>
      </c>
      <c r="I235" s="312">
        <f t="shared" si="439"/>
        <v>0</v>
      </c>
      <c r="J235" s="346">
        <f t="shared" si="440"/>
        <v>0</v>
      </c>
      <c r="K235" s="346">
        <f t="shared" si="440"/>
        <v>0</v>
      </c>
      <c r="L235" s="313"/>
      <c r="M235" s="313"/>
      <c r="N235" s="313"/>
      <c r="O235" s="313"/>
      <c r="P235" s="313"/>
      <c r="Q235" s="331"/>
      <c r="R235" s="331">
        <f t="shared" si="441"/>
        <v>0</v>
      </c>
      <c r="S235" s="331">
        <f t="shared" si="441"/>
        <v>0</v>
      </c>
      <c r="T235" s="313"/>
      <c r="U235" s="313"/>
      <c r="V235" s="313"/>
      <c r="W235" s="313"/>
      <c r="X235" s="313"/>
      <c r="Y235" s="331"/>
      <c r="Z235" s="331">
        <f t="shared" si="442"/>
        <v>0</v>
      </c>
      <c r="AA235" s="331"/>
      <c r="AB235" s="313"/>
      <c r="AC235" s="313"/>
      <c r="AD235" s="313"/>
      <c r="AE235" s="313"/>
      <c r="AF235" s="313"/>
      <c r="AG235" s="331"/>
      <c r="AH235" s="331">
        <f t="shared" si="443"/>
        <v>0</v>
      </c>
      <c r="AI235" s="331"/>
      <c r="AJ235" s="313"/>
      <c r="AK235" s="313"/>
      <c r="AL235" s="313"/>
      <c r="AM235" s="313"/>
      <c r="AN235" s="313"/>
      <c r="AO235" s="313"/>
    </row>
    <row r="236" spans="1:42" s="322" customFormat="1" x14ac:dyDescent="0.25">
      <c r="A236" s="352" t="s">
        <v>73</v>
      </c>
      <c r="B236" s="341" t="s">
        <v>74</v>
      </c>
      <c r="C236" s="342"/>
      <c r="D236" s="319"/>
      <c r="E236" s="319" t="s">
        <v>33</v>
      </c>
      <c r="F236" s="331">
        <v>332.86</v>
      </c>
      <c r="G236" s="331">
        <f t="shared" si="444"/>
        <v>2.57</v>
      </c>
      <c r="H236" s="312">
        <f t="shared" si="439"/>
        <v>220.3</v>
      </c>
      <c r="I236" s="312">
        <f t="shared" si="439"/>
        <v>160.33100000000002</v>
      </c>
      <c r="J236" s="346">
        <f t="shared" si="440"/>
        <v>97.5</v>
      </c>
      <c r="K236" s="346">
        <f t="shared" si="440"/>
        <v>69.437000000000012</v>
      </c>
      <c r="L236" s="313">
        <v>38.200000000000003</v>
      </c>
      <c r="M236" s="313">
        <v>32.770000000000003</v>
      </c>
      <c r="N236" s="313">
        <v>30.2</v>
      </c>
      <c r="O236" s="313"/>
      <c r="P236" s="313">
        <v>29.1</v>
      </c>
      <c r="Q236" s="331">
        <v>36.667000000000002</v>
      </c>
      <c r="R236" s="331">
        <f t="shared" si="441"/>
        <v>29.2</v>
      </c>
      <c r="S236" s="331">
        <f t="shared" si="441"/>
        <v>90.893999999999991</v>
      </c>
      <c r="T236" s="313">
        <v>21.2</v>
      </c>
      <c r="U236" s="313">
        <v>32.215000000000003</v>
      </c>
      <c r="V236" s="313">
        <v>8</v>
      </c>
      <c r="W236" s="313">
        <v>32.723999999999997</v>
      </c>
      <c r="X236" s="313">
        <f>ROUND(X210*28.53*3.437/1000,1)</f>
        <v>0</v>
      </c>
      <c r="Y236" s="331">
        <v>25.954999999999998</v>
      </c>
      <c r="Z236" s="331">
        <f t="shared" si="442"/>
        <v>7.2</v>
      </c>
      <c r="AA236" s="331"/>
      <c r="AB236" s="313">
        <f>ROUND(AB210*28.53*3.437/1000,1)</f>
        <v>0</v>
      </c>
      <c r="AC236" s="313">
        <f>3.827</f>
        <v>3.827</v>
      </c>
      <c r="AD236" s="313">
        <f>ROUND(AD210*28.53*3.437/1000,1)</f>
        <v>0</v>
      </c>
      <c r="AE236" s="313">
        <f>8.394</f>
        <v>8.3940000000000001</v>
      </c>
      <c r="AF236" s="313">
        <v>7.2</v>
      </c>
      <c r="AG236" s="331"/>
      <c r="AH236" s="331">
        <f t="shared" si="443"/>
        <v>86.399999999999991</v>
      </c>
      <c r="AI236" s="331"/>
      <c r="AJ236" s="313">
        <f>ROUND(AJ210*28.53*3.437/1000,1)</f>
        <v>18.2</v>
      </c>
      <c r="AK236" s="313"/>
      <c r="AL236" s="313">
        <v>31.4</v>
      </c>
      <c r="AM236" s="313"/>
      <c r="AN236" s="313">
        <v>36.799999999999997</v>
      </c>
      <c r="AO236" s="313"/>
    </row>
    <row r="237" spans="1:42" s="322" customFormat="1" x14ac:dyDescent="0.25">
      <c r="A237" s="352" t="s">
        <v>75</v>
      </c>
      <c r="B237" s="341" t="s">
        <v>45</v>
      </c>
      <c r="C237" s="342"/>
      <c r="D237" s="319"/>
      <c r="E237" s="319" t="s">
        <v>33</v>
      </c>
      <c r="F237" s="331">
        <v>288.63</v>
      </c>
      <c r="G237" s="331">
        <f t="shared" si="444"/>
        <v>2.23</v>
      </c>
      <c r="H237" s="312">
        <f t="shared" si="439"/>
        <v>191.13399999999999</v>
      </c>
      <c r="I237" s="312">
        <f t="shared" si="439"/>
        <v>3078</v>
      </c>
      <c r="J237" s="346">
        <f t="shared" si="440"/>
        <v>191.13399999999999</v>
      </c>
      <c r="K237" s="346">
        <f t="shared" si="440"/>
        <v>179.1</v>
      </c>
      <c r="L237" s="313"/>
      <c r="M237" s="313">
        <v>0</v>
      </c>
      <c r="N237" s="313"/>
      <c r="O237" s="313"/>
      <c r="P237" s="313">
        <v>191.13399999999999</v>
      </c>
      <c r="Q237" s="331">
        <v>179.1</v>
      </c>
      <c r="R237" s="331">
        <f t="shared" si="441"/>
        <v>0</v>
      </c>
      <c r="S237" s="331">
        <f t="shared" si="441"/>
        <v>2898.9</v>
      </c>
      <c r="T237" s="313"/>
      <c r="U237" s="313"/>
      <c r="V237" s="313"/>
      <c r="W237" s="313"/>
      <c r="X237" s="313"/>
      <c r="Y237" s="331">
        <v>2898.9</v>
      </c>
      <c r="Z237" s="331">
        <f t="shared" si="442"/>
        <v>0</v>
      </c>
      <c r="AA237" s="331"/>
      <c r="AB237" s="313"/>
      <c r="AC237" s="313"/>
      <c r="AD237" s="313"/>
      <c r="AE237" s="313"/>
      <c r="AF237" s="313"/>
      <c r="AG237" s="331"/>
      <c r="AH237" s="331">
        <f t="shared" si="443"/>
        <v>0</v>
      </c>
      <c r="AI237" s="331"/>
      <c r="AJ237" s="313"/>
      <c r="AK237" s="313"/>
      <c r="AL237" s="313"/>
      <c r="AM237" s="313"/>
      <c r="AN237" s="313"/>
      <c r="AO237" s="313"/>
    </row>
    <row r="238" spans="1:42" s="322" customFormat="1" x14ac:dyDescent="0.25">
      <c r="A238" s="352" t="s">
        <v>76</v>
      </c>
      <c r="B238" s="341" t="s">
        <v>46</v>
      </c>
      <c r="C238" s="342"/>
      <c r="D238" s="319"/>
      <c r="E238" s="319" t="s">
        <v>33</v>
      </c>
      <c r="F238" s="331">
        <v>2498.5</v>
      </c>
      <c r="G238" s="331">
        <f t="shared" si="444"/>
        <v>19.34</v>
      </c>
      <c r="H238" s="318">
        <f t="shared" si="439"/>
        <v>1654.6</v>
      </c>
      <c r="I238" s="318">
        <f t="shared" si="439"/>
        <v>550.18026543268729</v>
      </c>
      <c r="J238" s="346">
        <f t="shared" si="440"/>
        <v>776.1</v>
      </c>
      <c r="K238" s="346">
        <f t="shared" si="440"/>
        <v>363.59126543268724</v>
      </c>
      <c r="L238" s="313">
        <f>ROUND(2498.5/10757.8*L219,1)</f>
        <v>316.60000000000002</v>
      </c>
      <c r="M238" s="38">
        <f>1363.635/20053.99*M219</f>
        <v>92.69268315881277</v>
      </c>
      <c r="N238" s="313">
        <f>ROUND(2498.5/10757.8*N219,1)</f>
        <v>250.9</v>
      </c>
      <c r="O238" s="174">
        <f>2527.427/16627.81*O219</f>
        <v>164.2174482031007</v>
      </c>
      <c r="P238" s="313">
        <f>ROUND(2498.5/10757.8*P219,1)</f>
        <v>208.6</v>
      </c>
      <c r="Q238" s="398">
        <f>1597.446/13446.51*Q219</f>
        <v>106.68113407077375</v>
      </c>
      <c r="R238" s="331">
        <f t="shared" si="441"/>
        <v>164</v>
      </c>
      <c r="S238" s="331">
        <f t="shared" si="441"/>
        <v>186.589</v>
      </c>
      <c r="T238" s="313">
        <f>ROUND(2498.5/10757.8*T219,1)</f>
        <v>121.8</v>
      </c>
      <c r="U238" s="20">
        <f>ROUND(1473.045/8367.17*U219,2)</f>
        <v>92.29</v>
      </c>
      <c r="V238" s="313">
        <f>ROUND(2498.5/10757.8*V219,1)</f>
        <v>42.2</v>
      </c>
      <c r="W238" s="313">
        <v>94.299000000000007</v>
      </c>
      <c r="X238" s="313">
        <f>ROUND(2498.5/10757.8*X219,1)</f>
        <v>0</v>
      </c>
      <c r="Y238" s="331"/>
      <c r="Z238" s="331">
        <f t="shared" si="442"/>
        <v>38</v>
      </c>
      <c r="AA238" s="331"/>
      <c r="AB238" s="313">
        <f>ROUND(2498.5/10757.8*AB219,1)</f>
        <v>0</v>
      </c>
      <c r="AC238" s="313"/>
      <c r="AD238" s="313">
        <f>ROUND(2498.5/10757.8*AD219,1)</f>
        <v>0</v>
      </c>
      <c r="AE238" s="313"/>
      <c r="AF238" s="313">
        <f>ROUND(2498.5/10757.8*AF219,1)</f>
        <v>38</v>
      </c>
      <c r="AG238" s="331"/>
      <c r="AH238" s="331">
        <f t="shared" si="443"/>
        <v>676.5</v>
      </c>
      <c r="AI238" s="331"/>
      <c r="AJ238" s="313">
        <f>ROUND(2498.5/10757.8*AJ219,1)</f>
        <v>133.5</v>
      </c>
      <c r="AK238" s="313"/>
      <c r="AL238" s="313">
        <f>ROUND(2498.5/10757.8*AL219,1)</f>
        <v>235.2</v>
      </c>
      <c r="AM238" s="313"/>
      <c r="AN238" s="313">
        <f>ROUND(2498.5/10757.8*AN219,1)</f>
        <v>307.8</v>
      </c>
      <c r="AO238" s="313"/>
    </row>
    <row r="239" spans="1:42" s="322" customFormat="1" x14ac:dyDescent="0.25">
      <c r="A239" s="352" t="s">
        <v>77</v>
      </c>
      <c r="B239" s="341" t="s">
        <v>48</v>
      </c>
      <c r="C239" s="342"/>
      <c r="D239" s="319"/>
      <c r="E239" s="319" t="s">
        <v>33</v>
      </c>
      <c r="F239" s="331">
        <v>240.02</v>
      </c>
      <c r="G239" s="331">
        <f t="shared" si="444"/>
        <v>1.86</v>
      </c>
      <c r="H239" s="312">
        <f t="shared" si="439"/>
        <v>158.93</v>
      </c>
      <c r="I239" s="312">
        <f t="shared" si="439"/>
        <v>512.01700000000005</v>
      </c>
      <c r="J239" s="353">
        <f t="shared" si="440"/>
        <v>74.540000000000006</v>
      </c>
      <c r="K239" s="353">
        <f t="shared" si="440"/>
        <v>358.82600000000002</v>
      </c>
      <c r="L239" s="313">
        <f>ROUND(240.02/3467.3*L210,2)</f>
        <v>30.41</v>
      </c>
      <c r="M239" s="313">
        <v>122.19</v>
      </c>
      <c r="N239" s="313">
        <f>ROUND(240.02/3467.3*N210,2)</f>
        <v>24.1</v>
      </c>
      <c r="O239" s="313">
        <f>3.18+0.3+0.469+84.678+3.479+0.699</f>
        <v>92.804999999999993</v>
      </c>
      <c r="P239" s="313">
        <f>ROUND(240.02/3467.3*P210,2)</f>
        <v>20.03</v>
      </c>
      <c r="Q239" s="331">
        <f>3.455+64.905+66.27+3.486+0.699+1.229+1.117+2.67</f>
        <v>143.83099999999999</v>
      </c>
      <c r="R239" s="331">
        <f t="shared" si="441"/>
        <v>15.759999999999998</v>
      </c>
      <c r="S239" s="331">
        <f t="shared" si="441"/>
        <v>153.19099999999997</v>
      </c>
      <c r="T239" s="313">
        <f>ROUND(240.02/3467.3*T210,2)</f>
        <v>11.7</v>
      </c>
      <c r="U239" s="313">
        <f>7.601+1.936+33.135+3.319+0.699</f>
        <v>46.69</v>
      </c>
      <c r="V239" s="313">
        <f>ROUND(240.02/3467.3*V210,2)</f>
        <v>4.0599999999999996</v>
      </c>
      <c r="W239" s="313">
        <f>34.822+17.672+2.672+0.699</f>
        <v>55.864999999999995</v>
      </c>
      <c r="X239" s="313">
        <f>ROUND(240.02/3467.3*X210,2)</f>
        <v>0</v>
      </c>
      <c r="Y239" s="331">
        <f>0.9+45.064+0.761+0.699+1.231+1.111+0.87</f>
        <v>50.635999999999996</v>
      </c>
      <c r="Z239" s="331">
        <f t="shared" si="442"/>
        <v>3.65</v>
      </c>
      <c r="AA239" s="331"/>
      <c r="AB239" s="313">
        <f>ROUND(240.02/3467.3*AB210,2)</f>
        <v>0</v>
      </c>
      <c r="AC239" s="313">
        <f>5.403+1.03+0.488+0.699</f>
        <v>7.6199999999999992</v>
      </c>
      <c r="AD239" s="313">
        <f>ROUND(240.02/3467.3*AD210,2)</f>
        <v>0</v>
      </c>
      <c r="AE239" s="313">
        <f>3.906+1.519+3.205+0.699+0.698</f>
        <v>10.026999999999999</v>
      </c>
      <c r="AF239" s="313">
        <f>ROUND(240.02/3467.3*AF210,2)</f>
        <v>3.65</v>
      </c>
      <c r="AG239" s="331">
        <f>0.9+0.809+0.699+0.393+1.595+1.228+2.671</f>
        <v>8.2949999999999999</v>
      </c>
      <c r="AH239" s="331">
        <f t="shared" si="443"/>
        <v>64.97999999999999</v>
      </c>
      <c r="AI239" s="331"/>
      <c r="AJ239" s="313">
        <f>ROUND(240.02/3467.3*AJ210,2)</f>
        <v>12.82</v>
      </c>
      <c r="AK239" s="313">
        <f>0.8+33.135+4.203+0.699</f>
        <v>38.836999999999996</v>
      </c>
      <c r="AL239" s="313">
        <f>ROUND(240.02/3467.3*AL210,2)</f>
        <v>22.59</v>
      </c>
      <c r="AM239" s="313"/>
      <c r="AN239" s="313">
        <f>ROUND(240.02/3467.3*AN210,2)</f>
        <v>29.57</v>
      </c>
      <c r="AO239" s="313"/>
    </row>
    <row r="240" spans="1:42" s="322" customFormat="1" x14ac:dyDescent="0.25">
      <c r="A240" s="341"/>
      <c r="B240" s="341"/>
      <c r="C240" s="342"/>
      <c r="D240" s="319"/>
      <c r="E240" s="319"/>
      <c r="F240" s="319"/>
      <c r="G240" s="319"/>
      <c r="H240" s="319"/>
      <c r="I240" s="319"/>
      <c r="J240" s="344"/>
      <c r="K240" s="344"/>
      <c r="L240" s="344"/>
      <c r="M240" s="344"/>
      <c r="N240" s="344"/>
      <c r="O240" s="344"/>
      <c r="P240" s="344"/>
      <c r="Q240" s="344"/>
      <c r="R240" s="344"/>
      <c r="S240" s="344"/>
      <c r="T240" s="344"/>
      <c r="U240" s="344"/>
      <c r="V240" s="344"/>
      <c r="W240" s="344"/>
      <c r="X240" s="344"/>
      <c r="Y240" s="344"/>
      <c r="Z240" s="344"/>
      <c r="AA240" s="344"/>
      <c r="AB240" s="344"/>
      <c r="AC240" s="344"/>
      <c r="AD240" s="344"/>
      <c r="AE240" s="344"/>
      <c r="AF240" s="344"/>
      <c r="AG240" s="344"/>
      <c r="AH240" s="344"/>
      <c r="AI240" s="344"/>
      <c r="AJ240" s="344"/>
      <c r="AK240" s="344"/>
      <c r="AL240" s="344"/>
      <c r="AM240" s="344"/>
      <c r="AN240" s="344"/>
      <c r="AO240" s="344"/>
    </row>
    <row r="241" spans="1:41" s="322" customFormat="1" x14ac:dyDescent="0.25">
      <c r="A241" s="361">
        <v>12</v>
      </c>
      <c r="B241" s="341" t="s">
        <v>51</v>
      </c>
      <c r="C241" s="342"/>
      <c r="D241" s="319"/>
      <c r="E241" s="319" t="s">
        <v>33</v>
      </c>
      <c r="F241" s="354">
        <f>F219-F226</f>
        <v>221.31999999999971</v>
      </c>
      <c r="G241" s="319"/>
      <c r="H241" s="313">
        <f t="shared" ref="H241:AN241" si="445">H219-H226</f>
        <v>-1431.9900000000016</v>
      </c>
      <c r="I241" s="354">
        <f t="shared" ref="I241" si="446">I219-I226</f>
        <v>-4687.6642654326879</v>
      </c>
      <c r="J241" s="338">
        <f t="shared" si="445"/>
        <v>21.876999999999498</v>
      </c>
      <c r="K241" s="338">
        <f t="shared" ref="K241" si="447">K219-K226</f>
        <v>440.21773456731262</v>
      </c>
      <c r="L241" s="313">
        <f t="shared" si="445"/>
        <v>186.38699999999994</v>
      </c>
      <c r="M241" s="354">
        <f t="shared" si="445"/>
        <v>519.40131684118728</v>
      </c>
      <c r="N241" s="338">
        <f t="shared" si="445"/>
        <v>94.037000000000035</v>
      </c>
      <c r="O241" s="338">
        <f t="shared" ref="O241" si="448">O219-O226</f>
        <v>86.440551796899285</v>
      </c>
      <c r="P241" s="338">
        <f>P219-P226</f>
        <v>-258.54700000000003</v>
      </c>
      <c r="Q241" s="338">
        <f>Q219-Q226</f>
        <v>-165.62413407077383</v>
      </c>
      <c r="R241" s="313">
        <f t="shared" si="445"/>
        <v>-614.83900000000006</v>
      </c>
      <c r="S241" s="313">
        <f t="shared" ref="S241" si="449">S219-S226</f>
        <v>-3851.1690000000003</v>
      </c>
      <c r="T241" s="338">
        <f t="shared" si="445"/>
        <v>-116.04300000000001</v>
      </c>
      <c r="U241" s="338">
        <f t="shared" si="445"/>
        <v>-179.10299999999984</v>
      </c>
      <c r="V241" s="338">
        <f t="shared" si="445"/>
        <v>-237.81300000000005</v>
      </c>
      <c r="W241" s="338">
        <f t="shared" ref="W241" si="450">W219-W226</f>
        <v>-324.08800000000008</v>
      </c>
      <c r="X241" s="338">
        <f t="shared" si="445"/>
        <v>-260.983</v>
      </c>
      <c r="Y241" s="338">
        <f t="shared" ref="Y241" si="451">Y219-Y226</f>
        <v>-3347.9780000000001</v>
      </c>
      <c r="Z241" s="313">
        <f t="shared" si="445"/>
        <v>-834.529</v>
      </c>
      <c r="AA241" s="313">
        <f t="shared" ref="AA241" si="452">AA219-AA226</f>
        <v>-1276.713</v>
      </c>
      <c r="AB241" s="338">
        <f t="shared" si="445"/>
        <v>-305.18299999999999</v>
      </c>
      <c r="AC241" s="338"/>
      <c r="AD241" s="338">
        <f t="shared" si="445"/>
        <v>-278.68299999999999</v>
      </c>
      <c r="AE241" s="338"/>
      <c r="AF241" s="313">
        <f t="shared" si="445"/>
        <v>-250.66299999999995</v>
      </c>
      <c r="AG241" s="313"/>
      <c r="AH241" s="313">
        <f t="shared" si="445"/>
        <v>-4.499000000000251</v>
      </c>
      <c r="AI241" s="313"/>
      <c r="AJ241" s="313">
        <f t="shared" si="445"/>
        <v>-167.34300000000007</v>
      </c>
      <c r="AK241" s="313"/>
      <c r="AL241" s="313">
        <f t="shared" si="445"/>
        <v>26.017000000000053</v>
      </c>
      <c r="AM241" s="313"/>
      <c r="AN241" s="313">
        <f t="shared" si="445"/>
        <v>136.82700000000023</v>
      </c>
      <c r="AO241" s="313"/>
    </row>
    <row r="242" spans="1:41" s="322" customFormat="1" x14ac:dyDescent="0.25">
      <c r="A242" s="361">
        <v>13</v>
      </c>
      <c r="B242" s="341" t="s">
        <v>78</v>
      </c>
      <c r="C242" s="342"/>
      <c r="D242" s="319"/>
      <c r="E242" s="363" t="s">
        <v>28</v>
      </c>
      <c r="F242" s="313">
        <f>ROUND(F241/F226*100,1)</f>
        <v>2.1</v>
      </c>
      <c r="G242" s="363"/>
      <c r="H242" s="313">
        <f t="shared" ref="H242:AN242" si="453">ROUND(H241/H226*100,1)</f>
        <v>-16.7</v>
      </c>
      <c r="I242" s="313">
        <f t="shared" ref="I242" si="454">ROUND(I241/I226*100,1)</f>
        <v>-53.6</v>
      </c>
      <c r="J242" s="313">
        <f t="shared" si="453"/>
        <v>0.7</v>
      </c>
      <c r="K242" s="313">
        <f t="shared" ref="K242" si="455">ROUND(K241/K226*100,1)</f>
        <v>15.2</v>
      </c>
      <c r="L242" s="313">
        <f t="shared" si="453"/>
        <v>15.8</v>
      </c>
      <c r="M242" s="313">
        <f t="shared" si="453"/>
        <v>61.6</v>
      </c>
      <c r="N242" s="313">
        <f t="shared" si="453"/>
        <v>9.5</v>
      </c>
      <c r="O242" s="313">
        <f t="shared" ref="O242" si="456">ROUND(O241/O226*100,1)</f>
        <v>8.6999999999999993</v>
      </c>
      <c r="P242" s="313">
        <f>ROUND(P241/P226*100,1)</f>
        <v>-22.4</v>
      </c>
      <c r="Q242" s="313">
        <f>ROUND(Q241/Q226*100,1)</f>
        <v>-15.6</v>
      </c>
      <c r="R242" s="313">
        <f t="shared" si="453"/>
        <v>-46.5</v>
      </c>
      <c r="S242" s="313">
        <f t="shared" ref="S242" si="457">ROUND(S241/S226*100,1)</f>
        <v>-84.2</v>
      </c>
      <c r="T242" s="313">
        <f t="shared" si="453"/>
        <v>-18.100000000000001</v>
      </c>
      <c r="U242" s="313">
        <f t="shared" ref="U242" si="458">ROUND(U241/U226*100,1)</f>
        <v>-25.5</v>
      </c>
      <c r="V242" s="313">
        <f t="shared" si="453"/>
        <v>-56.7</v>
      </c>
      <c r="W242" s="313">
        <f t="shared" ref="W242" si="459">ROUND(W241/W226*100,1)</f>
        <v>-61.9</v>
      </c>
      <c r="X242" s="313">
        <f t="shared" si="453"/>
        <v>-100</v>
      </c>
      <c r="Y242" s="313">
        <f t="shared" ref="Y242" si="460">ROUND(Y241/Y226*100,1)</f>
        <v>-100</v>
      </c>
      <c r="Z242" s="313">
        <f t="shared" si="453"/>
        <v>-83.6</v>
      </c>
      <c r="AA242" s="313">
        <f t="shared" ref="AA242" si="461">ROUND(AA241/AA226*100,1)</f>
        <v>-100</v>
      </c>
      <c r="AB242" s="313">
        <f t="shared" si="453"/>
        <v>-100</v>
      </c>
      <c r="AC242" s="313"/>
      <c r="AD242" s="313">
        <f t="shared" si="453"/>
        <v>-100</v>
      </c>
      <c r="AE242" s="313"/>
      <c r="AF242" s="313">
        <f t="shared" si="453"/>
        <v>-60.5</v>
      </c>
      <c r="AG242" s="313"/>
      <c r="AH242" s="313">
        <f t="shared" si="453"/>
        <v>-0.2</v>
      </c>
      <c r="AI242" s="313"/>
      <c r="AJ242" s="313">
        <f t="shared" si="453"/>
        <v>-22.6</v>
      </c>
      <c r="AK242" s="313"/>
      <c r="AL242" s="313">
        <f t="shared" si="453"/>
        <v>2.6</v>
      </c>
      <c r="AM242" s="313"/>
      <c r="AN242" s="313">
        <f t="shared" si="453"/>
        <v>11.5</v>
      </c>
      <c r="AO242" s="313"/>
    </row>
    <row r="243" spans="1:41" s="322" customFormat="1" x14ac:dyDescent="0.25">
      <c r="A243" s="341"/>
      <c r="B243" s="341"/>
      <c r="C243" s="342"/>
      <c r="D243" s="319"/>
      <c r="E243" s="319"/>
      <c r="F243" s="319"/>
      <c r="G243" s="319"/>
      <c r="H243" s="319"/>
      <c r="I243" s="319"/>
      <c r="J243" s="344"/>
      <c r="K243" s="344"/>
      <c r="L243" s="344"/>
      <c r="M243" s="344"/>
      <c r="N243" s="344"/>
      <c r="O243" s="344"/>
      <c r="P243" s="344"/>
      <c r="Q243" s="344"/>
      <c r="R243" s="344"/>
      <c r="S243" s="344"/>
      <c r="T243" s="344"/>
      <c r="U243" s="344"/>
      <c r="V243" s="344"/>
      <c r="W243" s="344"/>
      <c r="X243" s="344"/>
      <c r="Y243" s="344"/>
      <c r="Z243" s="344"/>
      <c r="AA243" s="344"/>
      <c r="AB243" s="344"/>
      <c r="AC243" s="344"/>
      <c r="AD243" s="344"/>
      <c r="AE243" s="344"/>
      <c r="AF243" s="344"/>
      <c r="AG243" s="344"/>
      <c r="AH243" s="344"/>
      <c r="AI243" s="344"/>
      <c r="AJ243" s="344"/>
      <c r="AK243" s="344"/>
      <c r="AL243" s="344"/>
      <c r="AM243" s="344"/>
      <c r="AN243" s="344"/>
      <c r="AO243" s="344"/>
    </row>
    <row r="244" spans="1:41" s="322" customFormat="1" x14ac:dyDescent="0.25"/>
    <row r="245" spans="1:41" s="322" customFormat="1" x14ac:dyDescent="0.25">
      <c r="B245" s="322" t="s">
        <v>99</v>
      </c>
    </row>
    <row r="246" spans="1:41" s="322" customFormat="1" hidden="1" x14ac:dyDescent="0.25"/>
    <row r="247" spans="1:41" x14ac:dyDescent="0.25">
      <c r="AD247"/>
      <c r="AE247"/>
      <c r="AL247" t="s">
        <v>97</v>
      </c>
    </row>
    <row r="248" spans="1:41" x14ac:dyDescent="0.25">
      <c r="AD248"/>
      <c r="AE248"/>
      <c r="AL248" t="s">
        <v>458</v>
      </c>
    </row>
    <row r="249" spans="1:41" x14ac:dyDescent="0.25">
      <c r="AD249"/>
      <c r="AE249"/>
      <c r="AL249" t="s">
        <v>459</v>
      </c>
    </row>
    <row r="250" spans="1:41" x14ac:dyDescent="0.25">
      <c r="AD250"/>
      <c r="AE250"/>
      <c r="AL250" t="s">
        <v>460</v>
      </c>
    </row>
    <row r="251" spans="1:41" x14ac:dyDescent="0.25">
      <c r="AD251"/>
      <c r="AE251"/>
    </row>
    <row r="252" spans="1:41" s="322" customFormat="1" x14ac:dyDescent="0.25"/>
    <row r="253" spans="1:41" s="2" customFormat="1" x14ac:dyDescent="0.25"/>
    <row r="254" spans="1:41" s="2" customFormat="1" ht="15.6" x14ac:dyDescent="0.3">
      <c r="A254" s="2" t="s">
        <v>52</v>
      </c>
      <c r="E254" s="3" t="s">
        <v>463</v>
      </c>
      <c r="L254" s="310" t="s">
        <v>346</v>
      </c>
      <c r="M254" s="310"/>
      <c r="P254" s="3"/>
      <c r="Q254" s="3"/>
      <c r="T254" s="3" t="s">
        <v>346</v>
      </c>
      <c r="U254" s="3"/>
      <c r="X254" s="3"/>
      <c r="Y254" s="3"/>
      <c r="AB254" s="3"/>
      <c r="AC254" s="3"/>
      <c r="AF254" s="3" t="s">
        <v>346</v>
      </c>
      <c r="AG254" s="3"/>
    </row>
    <row r="255" spans="1:41" s="2" customFormat="1" x14ac:dyDescent="0.25">
      <c r="A255" s="317" t="s">
        <v>54</v>
      </c>
    </row>
    <row r="256" spans="1:41" s="2" customFormat="1" x14ac:dyDescent="0.25">
      <c r="A256" s="5" t="s">
        <v>0</v>
      </c>
      <c r="B256" s="6" t="s">
        <v>1</v>
      </c>
      <c r="C256" s="7"/>
      <c r="D256" s="8"/>
      <c r="E256" s="8" t="s">
        <v>2</v>
      </c>
      <c r="F256" s="19" t="s">
        <v>55</v>
      </c>
      <c r="G256" s="364" t="s">
        <v>89</v>
      </c>
      <c r="H256" s="945" t="s">
        <v>461</v>
      </c>
      <c r="I256" s="946"/>
      <c r="J256" s="884" t="s">
        <v>94</v>
      </c>
      <c r="K256" s="889"/>
      <c r="L256" s="884" t="s">
        <v>93</v>
      </c>
      <c r="M256" s="885"/>
      <c r="N256" s="885"/>
      <c r="O256" s="885"/>
      <c r="P256" s="885"/>
      <c r="Q256" s="359"/>
      <c r="R256" s="884" t="s">
        <v>90</v>
      </c>
      <c r="S256" s="889"/>
      <c r="T256" s="884" t="s">
        <v>93</v>
      </c>
      <c r="U256" s="942"/>
      <c r="V256" s="942"/>
      <c r="W256" s="942"/>
      <c r="X256" s="942"/>
      <c r="Y256" s="942"/>
      <c r="Z256" s="940" t="s">
        <v>91</v>
      </c>
      <c r="AA256" s="944"/>
      <c r="AB256" s="884" t="s">
        <v>93</v>
      </c>
      <c r="AC256" s="942"/>
      <c r="AD256" s="942"/>
      <c r="AE256" s="942"/>
      <c r="AF256" s="942"/>
      <c r="AG256" s="943"/>
      <c r="AH256" s="940" t="s">
        <v>92</v>
      </c>
      <c r="AI256" s="941"/>
      <c r="AJ256" s="885" t="s">
        <v>93</v>
      </c>
      <c r="AK256" s="942"/>
      <c r="AL256" s="942"/>
      <c r="AM256" s="942"/>
      <c r="AN256" s="942"/>
      <c r="AO256" s="943"/>
    </row>
    <row r="257" spans="1:246" s="18" customFormat="1" x14ac:dyDescent="0.25">
      <c r="A257" s="14"/>
      <c r="B257" s="881" t="s">
        <v>8</v>
      </c>
      <c r="C257" s="882"/>
      <c r="D257" s="883"/>
      <c r="E257" s="357" t="s">
        <v>9</v>
      </c>
      <c r="F257" s="73" t="s">
        <v>57</v>
      </c>
      <c r="G257" s="74" t="s">
        <v>56</v>
      </c>
      <c r="H257" s="947"/>
      <c r="I257" s="948"/>
      <c r="J257" s="884" t="s">
        <v>10</v>
      </c>
      <c r="K257" s="889"/>
      <c r="L257" s="884" t="s">
        <v>11</v>
      </c>
      <c r="M257" s="943"/>
      <c r="N257" s="884" t="s">
        <v>12</v>
      </c>
      <c r="O257" s="943"/>
      <c r="P257" s="884" t="s">
        <v>13</v>
      </c>
      <c r="Q257" s="943"/>
      <c r="R257" s="884" t="s">
        <v>10</v>
      </c>
      <c r="S257" s="889"/>
      <c r="T257" s="884" t="s">
        <v>14</v>
      </c>
      <c r="U257" s="889"/>
      <c r="V257" s="884" t="s">
        <v>15</v>
      </c>
      <c r="W257" s="889"/>
      <c r="X257" s="884" t="s">
        <v>16</v>
      </c>
      <c r="Y257" s="885"/>
      <c r="Z257" s="881" t="s">
        <v>10</v>
      </c>
      <c r="AA257" s="939"/>
      <c r="AB257" s="881" t="s">
        <v>17</v>
      </c>
      <c r="AC257" s="939"/>
      <c r="AD257" s="881" t="s">
        <v>58</v>
      </c>
      <c r="AE257" s="939"/>
      <c r="AF257" s="881" t="s">
        <v>18</v>
      </c>
      <c r="AG257" s="939"/>
      <c r="AH257" s="881" t="s">
        <v>10</v>
      </c>
      <c r="AI257" s="939"/>
      <c r="AJ257" s="885" t="s">
        <v>19</v>
      </c>
      <c r="AK257" s="889"/>
      <c r="AL257" s="885" t="s">
        <v>20</v>
      </c>
      <c r="AM257" s="889"/>
      <c r="AN257" s="885" t="s">
        <v>21</v>
      </c>
      <c r="AO257" s="889"/>
    </row>
    <row r="258" spans="1:246" s="2" customFormat="1" x14ac:dyDescent="0.25">
      <c r="A258" s="5"/>
      <c r="B258" s="886"/>
      <c r="C258" s="887"/>
      <c r="D258" s="888"/>
      <c r="E258" s="5"/>
      <c r="F258" s="14" t="s">
        <v>443</v>
      </c>
      <c r="G258" s="356" t="s">
        <v>88</v>
      </c>
      <c r="H258" s="20" t="s">
        <v>22</v>
      </c>
      <c r="I258" s="367" t="s">
        <v>23</v>
      </c>
      <c r="J258" s="73" t="s">
        <v>22</v>
      </c>
      <c r="K258" s="367" t="s">
        <v>23</v>
      </c>
      <c r="L258" s="73" t="s">
        <v>22</v>
      </c>
      <c r="M258" s="367" t="s">
        <v>23</v>
      </c>
      <c r="N258" s="73" t="s">
        <v>22</v>
      </c>
      <c r="O258" s="367" t="s">
        <v>23</v>
      </c>
      <c r="P258" s="73" t="s">
        <v>22</v>
      </c>
      <c r="Q258" s="367" t="s">
        <v>23</v>
      </c>
      <c r="R258" s="19" t="s">
        <v>22</v>
      </c>
      <c r="S258" s="367" t="s">
        <v>23</v>
      </c>
      <c r="T258" s="19" t="s">
        <v>22</v>
      </c>
      <c r="U258" s="367" t="s">
        <v>23</v>
      </c>
      <c r="V258" s="19" t="s">
        <v>22</v>
      </c>
      <c r="W258" s="367" t="s">
        <v>23</v>
      </c>
      <c r="X258" s="19" t="s">
        <v>22</v>
      </c>
      <c r="Y258" s="367" t="s">
        <v>23</v>
      </c>
      <c r="Z258" s="19" t="s">
        <v>22</v>
      </c>
      <c r="AA258" s="367" t="s">
        <v>23</v>
      </c>
      <c r="AB258" s="19" t="s">
        <v>22</v>
      </c>
      <c r="AC258" s="373" t="s">
        <v>23</v>
      </c>
      <c r="AD258" s="19" t="s">
        <v>22</v>
      </c>
      <c r="AE258" s="19"/>
      <c r="AF258" s="19" t="s">
        <v>22</v>
      </c>
      <c r="AG258" s="19"/>
      <c r="AH258" s="19" t="s">
        <v>22</v>
      </c>
      <c r="AI258" s="371" t="s">
        <v>23</v>
      </c>
      <c r="AJ258" s="19" t="s">
        <v>22</v>
      </c>
      <c r="AK258" s="371" t="s">
        <v>23</v>
      </c>
      <c r="AL258" s="19" t="s">
        <v>22</v>
      </c>
      <c r="AM258" s="371" t="s">
        <v>23</v>
      </c>
      <c r="AN258" s="19" t="s">
        <v>22</v>
      </c>
      <c r="AO258" s="379" t="s">
        <v>23</v>
      </c>
    </row>
    <row r="259" spans="1:246" s="2" customFormat="1" x14ac:dyDescent="0.25">
      <c r="A259" s="20">
        <v>1</v>
      </c>
      <c r="B259" s="884">
        <v>2</v>
      </c>
      <c r="C259" s="885"/>
      <c r="D259" s="889"/>
      <c r="E259" s="365">
        <v>3</v>
      </c>
      <c r="F259" s="20">
        <v>4</v>
      </c>
      <c r="G259" s="365">
        <v>5</v>
      </c>
      <c r="H259" s="365">
        <v>6</v>
      </c>
      <c r="I259" s="365"/>
      <c r="J259" s="365">
        <v>7</v>
      </c>
      <c r="K259" s="365"/>
      <c r="L259" s="19">
        <v>8</v>
      </c>
      <c r="M259" s="19"/>
      <c r="N259" s="19">
        <v>9</v>
      </c>
      <c r="O259" s="19"/>
      <c r="P259" s="19">
        <v>10</v>
      </c>
      <c r="Q259" s="19"/>
      <c r="R259" s="19">
        <v>11</v>
      </c>
      <c r="S259" s="19"/>
      <c r="T259" s="19">
        <v>12</v>
      </c>
      <c r="U259" s="19"/>
      <c r="V259" s="19">
        <v>13</v>
      </c>
      <c r="W259" s="19"/>
      <c r="X259" s="19">
        <v>14</v>
      </c>
      <c r="Y259" s="19"/>
      <c r="Z259" s="19">
        <v>15</v>
      </c>
      <c r="AA259" s="19"/>
      <c r="AB259" s="19">
        <v>16</v>
      </c>
      <c r="AC259" s="19"/>
      <c r="AD259" s="19">
        <v>17</v>
      </c>
      <c r="AE259" s="19"/>
      <c r="AF259" s="19">
        <v>18</v>
      </c>
      <c r="AG259" s="19"/>
      <c r="AH259" s="19">
        <v>19</v>
      </c>
      <c r="AI259" s="19"/>
      <c r="AJ259" s="19">
        <v>20</v>
      </c>
      <c r="AK259" s="19"/>
      <c r="AL259" s="19">
        <v>21</v>
      </c>
      <c r="AM259" s="19"/>
      <c r="AN259" s="19">
        <v>22</v>
      </c>
      <c r="AO259" s="20"/>
    </row>
    <row r="260" spans="1:246" s="2" customFormat="1" x14ac:dyDescent="0.25">
      <c r="A260" s="20">
        <v>1</v>
      </c>
      <c r="B260" s="78" t="s">
        <v>59</v>
      </c>
      <c r="C260" s="359"/>
      <c r="D260" s="360"/>
      <c r="E260" s="79" t="s">
        <v>60</v>
      </c>
      <c r="F260" s="365">
        <f>F263+F261</f>
        <v>2459.0500000000002</v>
      </c>
      <c r="G260" s="79"/>
      <c r="H260" s="214">
        <f>J260+R260+Z260+AH260</f>
        <v>1391.15</v>
      </c>
      <c r="I260" s="214">
        <f>K260+S260+AA260+AI260</f>
        <v>1235.6499999999999</v>
      </c>
      <c r="J260" s="20">
        <f>L260+N260+P260</f>
        <v>1216.77</v>
      </c>
      <c r="K260" s="20">
        <f>M260+O260+Q260</f>
        <v>1045.56</v>
      </c>
      <c r="L260" s="38">
        <f>L263+L261</f>
        <v>501.48</v>
      </c>
      <c r="M260" s="38">
        <f>M263+M261</f>
        <v>333.59</v>
      </c>
      <c r="N260" s="26">
        <f>N261+N263</f>
        <v>393.23999999999995</v>
      </c>
      <c r="O260" s="26">
        <f>O261+O263</f>
        <v>415.81</v>
      </c>
      <c r="P260" s="26">
        <f>P261+P263</f>
        <v>322.05</v>
      </c>
      <c r="Q260" s="38">
        <f>Q261+Q263</f>
        <v>296.15999999999997</v>
      </c>
      <c r="R260" s="215">
        <f>T260+V260+X260</f>
        <v>174.38</v>
      </c>
      <c r="S260" s="215">
        <f>U260+W260+Y260</f>
        <v>190.09</v>
      </c>
      <c r="T260" s="20">
        <f>T261+T263</f>
        <v>167.14</v>
      </c>
      <c r="U260" s="20">
        <f>U261+U263</f>
        <v>190.09</v>
      </c>
      <c r="V260" s="26">
        <f>V261+V263</f>
        <v>7.2399999999999993</v>
      </c>
      <c r="W260" s="26"/>
      <c r="X260" s="20">
        <f>X261+X263</f>
        <v>0</v>
      </c>
      <c r="Y260" s="19"/>
      <c r="Z260" s="215">
        <f>AB260+AD260+AF260</f>
        <v>0</v>
      </c>
      <c r="AA260" s="215"/>
      <c r="AB260" s="20">
        <f>AB263+AB261</f>
        <v>0</v>
      </c>
      <c r="AC260" s="20"/>
      <c r="AD260" s="26">
        <f>AD263+AD261</f>
        <v>0</v>
      </c>
      <c r="AE260" s="26"/>
      <c r="AF260" s="26">
        <f>AF263+AF261</f>
        <v>0</v>
      </c>
      <c r="AG260" s="215"/>
      <c r="AH260" s="19">
        <f>AJ260+AL260+AN260</f>
        <v>0</v>
      </c>
      <c r="AI260" s="19"/>
      <c r="AJ260" s="26">
        <f>AJ261+AJ263</f>
        <v>0</v>
      </c>
      <c r="AK260" s="26"/>
      <c r="AL260" s="26">
        <f>AL261+AL263</f>
        <v>0</v>
      </c>
      <c r="AM260" s="26"/>
      <c r="AN260" s="26">
        <f>AN261+AN263</f>
        <v>0</v>
      </c>
      <c r="AO260" s="26"/>
    </row>
    <row r="261" spans="1:246" s="2" customFormat="1" x14ac:dyDescent="0.25">
      <c r="A261" s="20">
        <v>2</v>
      </c>
      <c r="B261" s="78" t="s">
        <v>61</v>
      </c>
      <c r="C261" s="359"/>
      <c r="D261" s="360"/>
      <c r="E261" s="79" t="s">
        <v>60</v>
      </c>
      <c r="F261" s="365">
        <v>106.05</v>
      </c>
      <c r="G261" s="79"/>
      <c r="H261" s="365">
        <f>J261+R261+Z261+AH261</f>
        <v>59.95</v>
      </c>
      <c r="I261" s="388">
        <f>K261+S261+AA261+AI261</f>
        <v>53.25</v>
      </c>
      <c r="J261" s="20">
        <f>L261+N261+P261</f>
        <v>52.440000000000005</v>
      </c>
      <c r="K261" s="20">
        <f>M261+O261+Q261</f>
        <v>45.06</v>
      </c>
      <c r="L261" s="20">
        <v>21.61</v>
      </c>
      <c r="M261" s="20">
        <v>14.38</v>
      </c>
      <c r="N261" s="20">
        <v>16.95</v>
      </c>
      <c r="O261" s="20">
        <v>17.920000000000002</v>
      </c>
      <c r="P261" s="20">
        <v>13.88</v>
      </c>
      <c r="Q261" s="19">
        <v>12.76</v>
      </c>
      <c r="R261" s="215">
        <f>T261+V261+X261</f>
        <v>7.51</v>
      </c>
      <c r="S261" s="215">
        <f>U261+W261+Y261</f>
        <v>8.19</v>
      </c>
      <c r="T261" s="20">
        <v>7.2</v>
      </c>
      <c r="U261" s="20">
        <v>8.19</v>
      </c>
      <c r="V261" s="20">
        <v>0.31</v>
      </c>
      <c r="W261" s="20"/>
      <c r="X261" s="20">
        <v>0</v>
      </c>
      <c r="Y261" s="19"/>
      <c r="Z261" s="215">
        <f>AB261+AD261+AF261</f>
        <v>0</v>
      </c>
      <c r="AA261" s="215"/>
      <c r="AB261" s="20">
        <v>0</v>
      </c>
      <c r="AC261" s="20"/>
      <c r="AD261" s="20">
        <v>0</v>
      </c>
      <c r="AE261" s="20"/>
      <c r="AF261" s="20"/>
      <c r="AG261" s="19"/>
      <c r="AH261" s="19">
        <f>AJ261+AL261+AN261</f>
        <v>0</v>
      </c>
      <c r="AI261" s="19"/>
      <c r="AJ261" s="20"/>
      <c r="AK261" s="20"/>
      <c r="AL261" s="20"/>
      <c r="AM261" s="20"/>
      <c r="AN261" s="20"/>
      <c r="AO261" s="20"/>
    </row>
    <row r="262" spans="1:246" s="2" customFormat="1" x14ac:dyDescent="0.25">
      <c r="A262" s="20">
        <v>3</v>
      </c>
      <c r="B262" s="78" t="s">
        <v>62</v>
      </c>
      <c r="C262" s="359"/>
      <c r="D262" s="360"/>
      <c r="E262" s="79" t="s">
        <v>28</v>
      </c>
      <c r="F262" s="20">
        <f>ROUND(F261/F260*100,2)</f>
        <v>4.3099999999999996</v>
      </c>
      <c r="G262" s="79"/>
      <c r="H262" s="20">
        <f>ROUND(H261/H260*100,2)</f>
        <v>4.3099999999999996</v>
      </c>
      <c r="I262" s="20">
        <f>ROUND(I261/I260*100,2)</f>
        <v>4.3099999999999996</v>
      </c>
      <c r="J262" s="20">
        <f t="shared" ref="J262:X262" si="462">ROUND(J261/J260*100,1)</f>
        <v>4.3</v>
      </c>
      <c r="K262" s="20">
        <f t="shared" ref="K262" si="463">ROUND(K261/K260*100,1)</f>
        <v>4.3</v>
      </c>
      <c r="L262" s="18">
        <f t="shared" si="462"/>
        <v>4.3</v>
      </c>
      <c r="M262" s="18">
        <f t="shared" si="462"/>
        <v>4.3</v>
      </c>
      <c r="N262" s="20">
        <f t="shared" si="462"/>
        <v>4.3</v>
      </c>
      <c r="O262" s="20">
        <f t="shared" si="462"/>
        <v>4.3</v>
      </c>
      <c r="P262" s="20">
        <f t="shared" si="462"/>
        <v>4.3</v>
      </c>
      <c r="Q262" s="20">
        <f t="shared" si="462"/>
        <v>4.3</v>
      </c>
      <c r="R262" s="20">
        <f t="shared" si="462"/>
        <v>4.3</v>
      </c>
      <c r="S262" s="20">
        <f t="shared" si="462"/>
        <v>4.3</v>
      </c>
      <c r="T262" s="20">
        <f t="shared" si="462"/>
        <v>4.3</v>
      </c>
      <c r="U262" s="20">
        <f t="shared" si="462"/>
        <v>4.3</v>
      </c>
      <c r="V262" s="20">
        <f t="shared" si="462"/>
        <v>4.3</v>
      </c>
      <c r="W262" s="20"/>
      <c r="X262" s="20" t="e">
        <f t="shared" si="462"/>
        <v>#DIV/0!</v>
      </c>
      <c r="Y262" s="20"/>
      <c r="Z262" s="20" t="e">
        <f>ROUND(Z261/Z260*100,2)</f>
        <v>#DIV/0!</v>
      </c>
      <c r="AA262" s="20"/>
      <c r="AB262" s="20" t="e">
        <f>ROUND(AB261/AB260*100,1)</f>
        <v>#DIV/0!</v>
      </c>
      <c r="AC262" s="20"/>
      <c r="AD262" s="20" t="e">
        <f>ROUND(AD261/AD260*100,1)</f>
        <v>#DIV/0!</v>
      </c>
      <c r="AE262" s="20"/>
      <c r="AF262" s="20" t="e">
        <f>ROUND(AF261/AF260*100,1)</f>
        <v>#DIV/0!</v>
      </c>
      <c r="AG262" s="20"/>
      <c r="AH262" s="20" t="e">
        <f>ROUND(AH261/AH260*100,2)</f>
        <v>#DIV/0!</v>
      </c>
      <c r="AI262" s="20"/>
      <c r="AJ262" s="20" t="e">
        <f>ROUND(AJ261/AJ260*100,2)</f>
        <v>#DIV/0!</v>
      </c>
      <c r="AK262" s="20"/>
      <c r="AL262" s="20" t="e">
        <f>ROUND(AL261/AL260*100,2)</f>
        <v>#DIV/0!</v>
      </c>
      <c r="AM262" s="20"/>
      <c r="AN262" s="20" t="e">
        <f>ROUND(AN261/AN260*100,2)</f>
        <v>#DIV/0!</v>
      </c>
      <c r="AO262" s="20"/>
    </row>
    <row r="263" spans="1:246" s="2" customFormat="1" x14ac:dyDescent="0.25">
      <c r="A263" s="20">
        <v>4</v>
      </c>
      <c r="B263" s="78" t="s">
        <v>191</v>
      </c>
      <c r="C263" s="359"/>
      <c r="D263" s="360"/>
      <c r="E263" s="79" t="s">
        <v>60</v>
      </c>
      <c r="F263" s="365">
        <f>F267+F265</f>
        <v>2353</v>
      </c>
      <c r="G263" s="79"/>
      <c r="H263" s="214">
        <f t="shared" ref="H263:I265" si="464">J263+R263+Z263+AH263</f>
        <v>1331.1999999999998</v>
      </c>
      <c r="I263" s="214">
        <f t="shared" si="464"/>
        <v>1209.3799999999999</v>
      </c>
      <c r="J263" s="20">
        <f t="shared" ref="J263:K265" si="465">L263+N263+P263</f>
        <v>1164.33</v>
      </c>
      <c r="K263" s="20">
        <f t="shared" si="465"/>
        <v>1000.4999999999999</v>
      </c>
      <c r="L263" s="26">
        <f t="shared" ref="L263:Q263" si="466">L267+L265+L264</f>
        <v>479.87</v>
      </c>
      <c r="M263" s="26">
        <f t="shared" si="466"/>
        <v>319.20999999999998</v>
      </c>
      <c r="N263" s="26">
        <f t="shared" si="466"/>
        <v>376.28999999999996</v>
      </c>
      <c r="O263" s="26">
        <f t="shared" si="466"/>
        <v>397.89</v>
      </c>
      <c r="P263" s="26">
        <f t="shared" si="466"/>
        <v>308.17</v>
      </c>
      <c r="Q263" s="38">
        <f t="shared" si="466"/>
        <v>283.39999999999998</v>
      </c>
      <c r="R263" s="20">
        <f>R264+R265+R267</f>
        <v>166.87</v>
      </c>
      <c r="S263" s="20">
        <f>S264+S265+S267</f>
        <v>208.88</v>
      </c>
      <c r="T263" s="26">
        <f>T267+T265+T264</f>
        <v>159.94</v>
      </c>
      <c r="U263" s="26">
        <f>U267+U265+U264</f>
        <v>181.9</v>
      </c>
      <c r="V263" s="26">
        <f>V267+V265+V264</f>
        <v>6.93</v>
      </c>
      <c r="W263" s="26"/>
      <c r="X263" s="26">
        <f>X267+X265+X264</f>
        <v>0</v>
      </c>
      <c r="Y263" s="26"/>
      <c r="Z263" s="20">
        <f>Z264+Z265+Z267</f>
        <v>0</v>
      </c>
      <c r="AA263" s="20"/>
      <c r="AB263" s="26">
        <f>AB267+AB265+AB264</f>
        <v>0</v>
      </c>
      <c r="AC263" s="26"/>
      <c r="AD263" s="26">
        <f>AD267+AD265+AD264</f>
        <v>0</v>
      </c>
      <c r="AE263" s="26"/>
      <c r="AF263" s="26">
        <f>AF267+AF265+AF264</f>
        <v>0</v>
      </c>
      <c r="AG263" s="26"/>
      <c r="AH263" s="20">
        <f>AH264+AH265+AH267</f>
        <v>0</v>
      </c>
      <c r="AI263" s="20"/>
      <c r="AJ263" s="26">
        <f>AJ267+AJ265+AJ264</f>
        <v>0</v>
      </c>
      <c r="AK263" s="26"/>
      <c r="AL263" s="26">
        <f>AL267+AL265+AL264</f>
        <v>0</v>
      </c>
      <c r="AM263" s="26"/>
      <c r="AN263" s="26">
        <f>AN267+AN265+AN264</f>
        <v>0</v>
      </c>
      <c r="AO263" s="26"/>
    </row>
    <row r="264" spans="1:246" s="2" customFormat="1" x14ac:dyDescent="0.25">
      <c r="A264" s="20"/>
      <c r="B264" s="78" t="s">
        <v>301</v>
      </c>
      <c r="C264" s="359"/>
      <c r="D264" s="360"/>
      <c r="E264" s="79" t="s">
        <v>60</v>
      </c>
      <c r="F264" s="365">
        <v>0</v>
      </c>
      <c r="G264" s="79"/>
      <c r="H264" s="365">
        <f t="shared" si="464"/>
        <v>0</v>
      </c>
      <c r="I264" s="388">
        <f t="shared" si="464"/>
        <v>0</v>
      </c>
      <c r="J264" s="20">
        <f t="shared" si="465"/>
        <v>0</v>
      </c>
      <c r="K264" s="20">
        <f t="shared" si="465"/>
        <v>0</v>
      </c>
      <c r="L264" s="20"/>
      <c r="M264" s="19"/>
      <c r="N264" s="19"/>
      <c r="O264" s="19"/>
      <c r="P264" s="19"/>
      <c r="Q264" s="19"/>
      <c r="R264" s="20"/>
      <c r="S264" s="20"/>
      <c r="T264" s="20"/>
      <c r="U264" s="20"/>
      <c r="V264" s="20"/>
      <c r="W264" s="20"/>
      <c r="X264" s="20"/>
      <c r="Y264" s="19"/>
      <c r="Z264" s="19">
        <f>AB264+AD264+AF264</f>
        <v>0</v>
      </c>
      <c r="AA264" s="19"/>
      <c r="AB264" s="20"/>
      <c r="AC264" s="20"/>
      <c r="AD264" s="20"/>
      <c r="AE264" s="20"/>
      <c r="AF264" s="20"/>
      <c r="AG264" s="19"/>
      <c r="AH264" s="19">
        <f>AJ264+AL264+AN264</f>
        <v>0</v>
      </c>
      <c r="AI264" s="19"/>
      <c r="AJ264" s="20"/>
      <c r="AK264" s="20"/>
      <c r="AL264" s="20"/>
      <c r="AM264" s="20"/>
      <c r="AN264" s="20"/>
      <c r="AO264" s="20"/>
    </row>
    <row r="265" spans="1:246" s="2" customFormat="1" x14ac:dyDescent="0.25">
      <c r="A265" s="20">
        <v>5</v>
      </c>
      <c r="B265" s="78" t="s">
        <v>26</v>
      </c>
      <c r="C265" s="359"/>
      <c r="D265" s="360"/>
      <c r="E265" s="79" t="s">
        <v>60</v>
      </c>
      <c r="F265" s="365">
        <v>42</v>
      </c>
      <c r="G265" s="79"/>
      <c r="H265" s="214">
        <f t="shared" si="464"/>
        <v>23.699999999999996</v>
      </c>
      <c r="I265" s="214">
        <f t="shared" si="464"/>
        <v>27.32</v>
      </c>
      <c r="J265" s="38">
        <f t="shared" si="465"/>
        <v>20.729999999999997</v>
      </c>
      <c r="K265" s="38">
        <f t="shared" si="465"/>
        <v>24.08</v>
      </c>
      <c r="L265" s="38">
        <v>8.5399999999999991</v>
      </c>
      <c r="M265" s="38">
        <v>5.68</v>
      </c>
      <c r="N265" s="38">
        <v>6.7</v>
      </c>
      <c r="O265" s="38">
        <v>7.08</v>
      </c>
      <c r="P265" s="38">
        <v>5.49</v>
      </c>
      <c r="Q265" s="38">
        <v>11.32</v>
      </c>
      <c r="R265" s="20">
        <f>T265+V265+X265</f>
        <v>2.97</v>
      </c>
      <c r="S265" s="20">
        <f>U265+W265+Y265</f>
        <v>3.24</v>
      </c>
      <c r="T265" s="26">
        <v>2.85</v>
      </c>
      <c r="U265" s="26">
        <v>3.24</v>
      </c>
      <c r="V265" s="26">
        <v>0.12</v>
      </c>
      <c r="W265" s="26"/>
      <c r="X265" s="26">
        <v>0</v>
      </c>
      <c r="Y265" s="215"/>
      <c r="Z265" s="19">
        <f>AB265+AD265+AF265</f>
        <v>0</v>
      </c>
      <c r="AA265" s="19"/>
      <c r="AB265" s="26">
        <v>0</v>
      </c>
      <c r="AC265" s="26"/>
      <c r="AD265" s="26">
        <v>0</v>
      </c>
      <c r="AE265" s="26"/>
      <c r="AF265" s="38"/>
      <c r="AG265" s="264"/>
      <c r="AH265" s="19">
        <f>AJ265+AL265+AN265</f>
        <v>0</v>
      </c>
      <c r="AI265" s="19"/>
      <c r="AJ265" s="26"/>
      <c r="AK265" s="26"/>
      <c r="AL265" s="26"/>
      <c r="AM265" s="26"/>
      <c r="AN265" s="26"/>
      <c r="AO265" s="26"/>
    </row>
    <row r="266" spans="1:246" s="25" customFormat="1" x14ac:dyDescent="0.25">
      <c r="A266" s="20">
        <v>6</v>
      </c>
      <c r="B266" s="78" t="s">
        <v>62</v>
      </c>
      <c r="C266" s="359"/>
      <c r="D266" s="360"/>
      <c r="E266" s="79" t="s">
        <v>28</v>
      </c>
      <c r="F266" s="20">
        <f>ROUND(F265/F263*100,2)</f>
        <v>1.78</v>
      </c>
      <c r="G266" s="20"/>
      <c r="H266" s="38">
        <f t="shared" ref="H266:AN266" si="467">ROUND(H265/H263*100,2)</f>
        <v>1.78</v>
      </c>
      <c r="I266" s="38">
        <f t="shared" ref="I266" si="468">ROUND(I265/I263*100,2)</f>
        <v>2.2599999999999998</v>
      </c>
      <c r="J266" s="20">
        <f t="shared" si="467"/>
        <v>1.78</v>
      </c>
      <c r="K266" s="20">
        <f t="shared" ref="K266" si="469">ROUND(K265/K263*100,2)</f>
        <v>2.41</v>
      </c>
      <c r="L266" s="20">
        <f t="shared" si="467"/>
        <v>1.78</v>
      </c>
      <c r="M266" s="20">
        <f t="shared" si="467"/>
        <v>1.78</v>
      </c>
      <c r="N266" s="20">
        <f t="shared" si="467"/>
        <v>1.78</v>
      </c>
      <c r="O266" s="20">
        <f t="shared" si="467"/>
        <v>1.78</v>
      </c>
      <c r="P266" s="20">
        <f t="shared" si="467"/>
        <v>1.78</v>
      </c>
      <c r="Q266" s="20">
        <f t="shared" si="467"/>
        <v>3.99</v>
      </c>
      <c r="R266" s="20">
        <f t="shared" si="467"/>
        <v>1.78</v>
      </c>
      <c r="S266" s="20">
        <f t="shared" ref="S266" si="470">ROUND(S265/S263*100,2)</f>
        <v>1.55</v>
      </c>
      <c r="T266" s="20">
        <f t="shared" si="467"/>
        <v>1.78</v>
      </c>
      <c r="U266" s="20">
        <f t="shared" si="467"/>
        <v>1.78</v>
      </c>
      <c r="V266" s="20">
        <f t="shared" si="467"/>
        <v>1.73</v>
      </c>
      <c r="W266" s="20"/>
      <c r="X266" s="20" t="e">
        <f t="shared" si="467"/>
        <v>#DIV/0!</v>
      </c>
      <c r="Y266" s="20"/>
      <c r="Z266" s="20" t="e">
        <f t="shared" si="467"/>
        <v>#DIV/0!</v>
      </c>
      <c r="AA266" s="20"/>
      <c r="AB266" s="20" t="e">
        <f t="shared" si="467"/>
        <v>#DIV/0!</v>
      </c>
      <c r="AC266" s="20"/>
      <c r="AD266" s="20" t="e">
        <f t="shared" si="467"/>
        <v>#DIV/0!</v>
      </c>
      <c r="AE266" s="20"/>
      <c r="AF266" s="20" t="e">
        <f t="shared" si="467"/>
        <v>#DIV/0!</v>
      </c>
      <c r="AG266" s="20"/>
      <c r="AH266" s="20" t="e">
        <f t="shared" si="467"/>
        <v>#DIV/0!</v>
      </c>
      <c r="AI266" s="20"/>
      <c r="AJ266" s="20" t="e">
        <f t="shared" si="467"/>
        <v>#DIV/0!</v>
      </c>
      <c r="AK266" s="20"/>
      <c r="AL266" s="20" t="e">
        <f t="shared" si="467"/>
        <v>#DIV/0!</v>
      </c>
      <c r="AM266" s="20"/>
      <c r="AN266" s="20" t="e">
        <f t="shared" si="467"/>
        <v>#DIV/0!</v>
      </c>
      <c r="AO266" s="20"/>
      <c r="AP266" s="366"/>
      <c r="AQ266" s="366"/>
      <c r="AR266" s="366"/>
      <c r="AS266" s="366"/>
      <c r="AT266" s="366"/>
      <c r="AU266" s="366"/>
      <c r="AV266" s="366"/>
      <c r="AW266" s="366"/>
      <c r="AX266" s="366"/>
      <c r="AY266" s="366"/>
      <c r="AZ266" s="366"/>
      <c r="BA266" s="366"/>
      <c r="BB266" s="366"/>
      <c r="BC266" s="366"/>
      <c r="BD266" s="366"/>
      <c r="BE266" s="366"/>
      <c r="BF266" s="366"/>
      <c r="BG266" s="366"/>
      <c r="BH266" s="366"/>
      <c r="BI266" s="366"/>
      <c r="BJ266" s="366"/>
      <c r="BK266" s="366"/>
      <c r="BL266" s="366"/>
      <c r="BM266" s="366"/>
      <c r="BN266" s="366"/>
      <c r="BO266" s="366"/>
      <c r="BP266" s="366"/>
      <c r="BQ266" s="366"/>
      <c r="BR266" s="366"/>
      <c r="BS266" s="366"/>
      <c r="BT266" s="366"/>
      <c r="BU266" s="366"/>
      <c r="BV266" s="366"/>
      <c r="BW266" s="366"/>
      <c r="BX266" s="366"/>
      <c r="BY266" s="366"/>
      <c r="BZ266" s="366"/>
      <c r="CA266" s="366"/>
      <c r="CB266" s="366"/>
      <c r="CC266" s="366"/>
      <c r="CD266" s="366"/>
      <c r="CE266" s="366"/>
      <c r="CF266" s="366"/>
      <c r="CG266" s="366"/>
      <c r="CH266" s="366"/>
      <c r="CI266" s="366"/>
      <c r="CJ266" s="366"/>
      <c r="CK266" s="366"/>
      <c r="CL266" s="366"/>
      <c r="CM266" s="366"/>
      <c r="CN266" s="366"/>
      <c r="CO266" s="366"/>
      <c r="CP266" s="366"/>
      <c r="CQ266" s="366"/>
      <c r="CR266" s="366"/>
      <c r="CS266" s="366"/>
      <c r="CT266" s="366"/>
      <c r="CU266" s="366"/>
      <c r="CV266" s="366"/>
      <c r="CW266" s="366"/>
      <c r="CX266" s="366"/>
      <c r="CY266" s="366"/>
      <c r="CZ266" s="366"/>
      <c r="DA266" s="366"/>
      <c r="DB266" s="366"/>
      <c r="DC266" s="366"/>
      <c r="DD266" s="366"/>
      <c r="DE266" s="366"/>
      <c r="DF266" s="366"/>
      <c r="DG266" s="366"/>
      <c r="DH266" s="366"/>
      <c r="DI266" s="366"/>
      <c r="DJ266" s="366"/>
      <c r="DK266" s="366"/>
      <c r="DL266" s="366"/>
      <c r="DM266" s="366"/>
      <c r="DN266" s="366"/>
      <c r="DO266" s="366"/>
      <c r="DP266" s="366"/>
      <c r="DQ266" s="366"/>
      <c r="DR266" s="366"/>
      <c r="DS266" s="366"/>
      <c r="DT266" s="366"/>
      <c r="DU266" s="366"/>
      <c r="DV266" s="366"/>
      <c r="DW266" s="366"/>
      <c r="DX266" s="366"/>
      <c r="DY266" s="366"/>
      <c r="DZ266" s="366"/>
      <c r="EA266" s="366"/>
      <c r="EB266" s="366"/>
      <c r="EC266" s="366"/>
      <c r="ED266" s="366"/>
      <c r="EE266" s="366"/>
      <c r="EF266" s="366"/>
      <c r="EG266" s="366"/>
      <c r="EH266" s="366"/>
      <c r="EI266" s="366"/>
      <c r="EJ266" s="366"/>
      <c r="EK266" s="366"/>
      <c r="EL266" s="366"/>
      <c r="EM266" s="366"/>
      <c r="EN266" s="366"/>
      <c r="EO266" s="366"/>
      <c r="EP266" s="366"/>
      <c r="EQ266" s="366"/>
      <c r="ER266" s="366"/>
      <c r="ES266" s="366"/>
      <c r="ET266" s="366"/>
      <c r="EU266" s="366"/>
      <c r="EV266" s="366"/>
      <c r="EW266" s="366"/>
      <c r="EX266" s="366"/>
      <c r="EY266" s="366"/>
      <c r="EZ266" s="366"/>
      <c r="FA266" s="366"/>
      <c r="FB266" s="366"/>
      <c r="FC266" s="366"/>
      <c r="FD266" s="366"/>
      <c r="FE266" s="366"/>
      <c r="FF266" s="366"/>
      <c r="FG266" s="366"/>
      <c r="FH266" s="366"/>
      <c r="FI266" s="366"/>
      <c r="FJ266" s="366"/>
      <c r="FK266" s="366"/>
      <c r="FL266" s="366"/>
      <c r="FM266" s="366"/>
      <c r="FN266" s="366"/>
      <c r="FO266" s="366"/>
      <c r="FP266" s="366"/>
      <c r="FQ266" s="366"/>
      <c r="FR266" s="366"/>
      <c r="FS266" s="366"/>
      <c r="FT266" s="366"/>
      <c r="FU266" s="366"/>
      <c r="FV266" s="366"/>
      <c r="FW266" s="366"/>
      <c r="FX266" s="366"/>
      <c r="FY266" s="366"/>
      <c r="FZ266" s="366"/>
      <c r="GA266" s="366"/>
      <c r="GB266" s="366"/>
      <c r="GC266" s="366"/>
      <c r="GD266" s="366"/>
      <c r="GE266" s="366"/>
      <c r="GF266" s="366"/>
      <c r="GG266" s="366"/>
      <c r="GH266" s="366"/>
      <c r="GI266" s="366"/>
      <c r="GJ266" s="366"/>
      <c r="GK266" s="366"/>
      <c r="GL266" s="366"/>
      <c r="GM266" s="366"/>
      <c r="GN266" s="366"/>
      <c r="GO266" s="366"/>
      <c r="GP266" s="366"/>
      <c r="GQ266" s="366"/>
      <c r="GR266" s="366"/>
      <c r="GS266" s="366"/>
      <c r="GT266" s="366"/>
      <c r="GU266" s="366"/>
      <c r="GV266" s="366"/>
      <c r="GW266" s="366"/>
      <c r="GX266" s="366"/>
      <c r="GY266" s="366"/>
      <c r="GZ266" s="366"/>
      <c r="HA266" s="366"/>
      <c r="HB266" s="366"/>
      <c r="HC266" s="366"/>
      <c r="HD266" s="366"/>
      <c r="HE266" s="366"/>
      <c r="HF266" s="366"/>
      <c r="HG266" s="366"/>
      <c r="HH266" s="366"/>
      <c r="HI266" s="366"/>
      <c r="HJ266" s="366"/>
      <c r="HK266" s="366"/>
      <c r="HL266" s="366"/>
      <c r="HM266" s="366"/>
      <c r="HN266" s="366"/>
      <c r="HO266" s="366"/>
      <c r="HP266" s="366"/>
      <c r="HQ266" s="366"/>
      <c r="HR266" s="366"/>
      <c r="HS266" s="366"/>
      <c r="HT266" s="366"/>
      <c r="HU266" s="366"/>
      <c r="HV266" s="366"/>
      <c r="HW266" s="366"/>
      <c r="HX266" s="366"/>
      <c r="HY266" s="366"/>
      <c r="HZ266" s="366"/>
      <c r="IA266" s="366"/>
      <c r="IB266" s="366"/>
      <c r="IC266" s="366"/>
      <c r="ID266" s="366"/>
      <c r="IE266" s="366"/>
      <c r="IF266" s="366"/>
      <c r="IG266" s="366"/>
      <c r="IH266" s="366"/>
      <c r="II266" s="366"/>
      <c r="IJ266" s="366"/>
      <c r="IK266" s="366"/>
      <c r="IL266" s="366"/>
    </row>
    <row r="267" spans="1:246" s="2" customFormat="1" x14ac:dyDescent="0.25">
      <c r="A267" s="20">
        <v>7</v>
      </c>
      <c r="B267" s="21" t="s">
        <v>302</v>
      </c>
      <c r="C267" s="359"/>
      <c r="D267" s="360"/>
      <c r="E267" s="23" t="s">
        <v>60</v>
      </c>
      <c r="F267" s="360">
        <v>2311</v>
      </c>
      <c r="G267" s="23"/>
      <c r="H267" s="365">
        <f t="shared" ref="H267:I271" si="471">J267+R267+Z267+AH267</f>
        <v>1307.5</v>
      </c>
      <c r="I267" s="388">
        <f t="shared" si="471"/>
        <v>1182.06</v>
      </c>
      <c r="J267" s="20">
        <f t="shared" ref="J267:K271" si="472">L267+N267+P267</f>
        <v>1143.5999999999999</v>
      </c>
      <c r="K267" s="20">
        <f t="shared" si="472"/>
        <v>976.41999999999985</v>
      </c>
      <c r="L267" s="20">
        <v>471.33</v>
      </c>
      <c r="M267" s="19">
        <v>313.52999999999997</v>
      </c>
      <c r="N267" s="19">
        <v>369.59</v>
      </c>
      <c r="O267" s="19">
        <v>390.81</v>
      </c>
      <c r="P267" s="19">
        <v>302.68</v>
      </c>
      <c r="Q267" s="19">
        <v>272.08</v>
      </c>
      <c r="R267" s="19">
        <f t="shared" ref="R267:S271" si="473">T267+V267+X267</f>
        <v>163.9</v>
      </c>
      <c r="S267" s="19">
        <f t="shared" si="473"/>
        <v>205.64</v>
      </c>
      <c r="T267" s="20">
        <v>157.09</v>
      </c>
      <c r="U267" s="19">
        <f>150.98+27.68</f>
        <v>178.66</v>
      </c>
      <c r="V267" s="19">
        <v>6.81</v>
      </c>
      <c r="W267" s="19">
        <v>26.98</v>
      </c>
      <c r="X267" s="19">
        <v>0</v>
      </c>
      <c r="Y267" s="19"/>
      <c r="Z267" s="19">
        <f>AB267+AD267+AF267</f>
        <v>0</v>
      </c>
      <c r="AA267" s="19"/>
      <c r="AB267" s="20">
        <v>0</v>
      </c>
      <c r="AC267" s="19"/>
      <c r="AD267" s="19">
        <v>0</v>
      </c>
      <c r="AE267" s="19"/>
      <c r="AF267" s="19"/>
      <c r="AG267" s="19"/>
      <c r="AH267" s="19">
        <f>AJ267+AL267+AN267</f>
        <v>0</v>
      </c>
      <c r="AI267" s="19"/>
      <c r="AJ267" s="20"/>
      <c r="AK267" s="19"/>
      <c r="AL267" s="19"/>
      <c r="AM267" s="19"/>
      <c r="AN267" s="19"/>
      <c r="AO267" s="20"/>
    </row>
    <row r="268" spans="1:246" s="2" customFormat="1" x14ac:dyDescent="0.25">
      <c r="A268" s="20"/>
      <c r="B268" s="21" t="s">
        <v>303</v>
      </c>
      <c r="C268" s="359"/>
      <c r="D268" s="360"/>
      <c r="E268" s="23" t="s">
        <v>60</v>
      </c>
      <c r="F268" s="360"/>
      <c r="G268" s="23"/>
      <c r="H268" s="365">
        <f t="shared" si="471"/>
        <v>0</v>
      </c>
      <c r="I268" s="388">
        <f t="shared" si="471"/>
        <v>0</v>
      </c>
      <c r="J268" s="20">
        <f t="shared" si="472"/>
        <v>0</v>
      </c>
      <c r="K268" s="20">
        <f t="shared" si="472"/>
        <v>0</v>
      </c>
      <c r="L268" s="20"/>
      <c r="M268" s="19"/>
      <c r="N268" s="19"/>
      <c r="O268" s="19"/>
      <c r="P268" s="19"/>
      <c r="Q268" s="19"/>
      <c r="R268" s="19">
        <f t="shared" si="473"/>
        <v>0</v>
      </c>
      <c r="S268" s="19">
        <f t="shared" si="473"/>
        <v>0</v>
      </c>
      <c r="T268" s="20"/>
      <c r="U268" s="19"/>
      <c r="V268" s="19"/>
      <c r="W268" s="19"/>
      <c r="X268" s="19"/>
      <c r="Y268" s="19"/>
      <c r="Z268" s="19">
        <f>AB268+AD268+AF268</f>
        <v>0</v>
      </c>
      <c r="AA268" s="19"/>
      <c r="AB268" s="20">
        <v>0</v>
      </c>
      <c r="AC268" s="19"/>
      <c r="AD268" s="19">
        <v>0</v>
      </c>
      <c r="AE268" s="19"/>
      <c r="AF268" s="19">
        <v>0</v>
      </c>
      <c r="AG268" s="19"/>
      <c r="AH268" s="19">
        <f>AJ268+AL268+AN268</f>
        <v>0</v>
      </c>
      <c r="AI268" s="19"/>
      <c r="AJ268" s="20"/>
      <c r="AK268" s="19"/>
      <c r="AL268" s="19"/>
      <c r="AM268" s="19"/>
      <c r="AN268" s="19"/>
      <c r="AO268" s="20"/>
    </row>
    <row r="269" spans="1:246" s="2" customFormat="1" x14ac:dyDescent="0.25">
      <c r="A269" s="20">
        <v>8</v>
      </c>
      <c r="B269" s="21" t="s">
        <v>306</v>
      </c>
      <c r="C269" s="22"/>
      <c r="D269" s="23"/>
      <c r="E269" s="23" t="s">
        <v>33</v>
      </c>
      <c r="F269" s="20">
        <f>ROUND(F272*F267/1000,2)</f>
        <v>8194.07</v>
      </c>
      <c r="G269" s="23"/>
      <c r="H269" s="216">
        <f t="shared" si="471"/>
        <v>4635.9900000000007</v>
      </c>
      <c r="I269" s="216">
        <f t="shared" si="471"/>
        <v>4191.2049999999999</v>
      </c>
      <c r="J269" s="20">
        <f t="shared" si="472"/>
        <v>4054.8500000000004</v>
      </c>
      <c r="K269" s="20">
        <f t="shared" si="472"/>
        <v>3462.0729999999994</v>
      </c>
      <c r="L269" s="20">
        <f>ROUND(L272*L267/1000,2)</f>
        <v>1671.19</v>
      </c>
      <c r="M269" s="313">
        <v>1111.6769999999999</v>
      </c>
      <c r="N269" s="20">
        <f>ROUND(N272*N267/1000,2)</f>
        <v>1310.45</v>
      </c>
      <c r="O269" s="20">
        <v>1385.6869999999999</v>
      </c>
      <c r="P269" s="20">
        <f>ROUND(P272*P267/1000,2)</f>
        <v>1073.21</v>
      </c>
      <c r="Q269" s="19">
        <v>964.70899999999995</v>
      </c>
      <c r="R269" s="19">
        <f t="shared" si="473"/>
        <v>581.14</v>
      </c>
      <c r="S269" s="19">
        <f t="shared" si="473"/>
        <v>729.13200000000006</v>
      </c>
      <c r="T269" s="20">
        <f>ROUND(T272*T267/1000,2)</f>
        <v>556.99</v>
      </c>
      <c r="U269" s="20">
        <f>535.326+98.144</f>
        <v>633.47</v>
      </c>
      <c r="V269" s="20">
        <f>ROUND(V272*V267/1000,2)</f>
        <v>24.15</v>
      </c>
      <c r="W269" s="20">
        <v>95.662000000000006</v>
      </c>
      <c r="X269" s="20">
        <f>ROUND(X272*X267/1000,2)</f>
        <v>0</v>
      </c>
      <c r="Y269" s="19"/>
      <c r="Z269" s="19">
        <f>AB269+AD269+AF269</f>
        <v>0</v>
      </c>
      <c r="AA269" s="19"/>
      <c r="AB269" s="20">
        <f>ROUND(AB272*AB267/1000,2)</f>
        <v>0</v>
      </c>
      <c r="AC269" s="20"/>
      <c r="AD269" s="20">
        <f>ROUND(AD272*AD267/1000,2)</f>
        <v>0</v>
      </c>
      <c r="AE269" s="20"/>
      <c r="AF269" s="20">
        <f>ROUND(AF272*AF267/1000,2)</f>
        <v>0</v>
      </c>
      <c r="AG269" s="19"/>
      <c r="AH269" s="19">
        <f>AJ269+AL269+AN269</f>
        <v>0</v>
      </c>
      <c r="AI269" s="19"/>
      <c r="AJ269" s="20">
        <f>ROUND(AJ272*AJ267/1000,2)</f>
        <v>0</v>
      </c>
      <c r="AK269" s="20"/>
      <c r="AL269" s="20">
        <f>ROUND(AL272*AL267/1000,2)</f>
        <v>0</v>
      </c>
      <c r="AM269" s="20"/>
      <c r="AN269" s="20">
        <f>ROUND(AN272*AN267/1000,2)</f>
        <v>0</v>
      </c>
      <c r="AO269" s="20"/>
      <c r="AP269" s="25"/>
    </row>
    <row r="270" spans="1:246" s="2" customFormat="1" x14ac:dyDescent="0.25">
      <c r="A270" s="20"/>
      <c r="B270" s="21" t="s">
        <v>303</v>
      </c>
      <c r="C270" s="22"/>
      <c r="D270" s="23"/>
      <c r="E270" s="23" t="s">
        <v>33</v>
      </c>
      <c r="F270" s="360">
        <f>F268*F272/1000</f>
        <v>0</v>
      </c>
      <c r="G270" s="23"/>
      <c r="H270" s="365">
        <f t="shared" si="471"/>
        <v>0</v>
      </c>
      <c r="I270" s="388">
        <f t="shared" si="471"/>
        <v>0</v>
      </c>
      <c r="J270" s="20">
        <f t="shared" si="472"/>
        <v>0</v>
      </c>
      <c r="K270" s="20">
        <f t="shared" si="472"/>
        <v>0</v>
      </c>
      <c r="L270" s="20">
        <f>ROUND(L268*L272/1000,1)</f>
        <v>0</v>
      </c>
      <c r="M270" s="20"/>
      <c r="N270" s="20">
        <f>ROUND(N268*N272/1000,1)</f>
        <v>0</v>
      </c>
      <c r="O270" s="20"/>
      <c r="P270" s="20">
        <f>ROUND(P268*P272/1000,1)</f>
        <v>0</v>
      </c>
      <c r="Q270" s="19"/>
      <c r="R270" s="19">
        <f t="shared" si="473"/>
        <v>0</v>
      </c>
      <c r="S270" s="19">
        <f t="shared" si="473"/>
        <v>0</v>
      </c>
      <c r="T270" s="20">
        <f>ROUND(T268*T272/1000,1)</f>
        <v>0</v>
      </c>
      <c r="U270" s="20"/>
      <c r="V270" s="20">
        <f>ROUND(V268*V272/1000,1)</f>
        <v>0</v>
      </c>
      <c r="W270" s="20"/>
      <c r="X270" s="20">
        <f>ROUND(X268*X272/1000,1)</f>
        <v>0</v>
      </c>
      <c r="Y270" s="19"/>
      <c r="Z270" s="19">
        <f>AB270+AD270+AF270</f>
        <v>0</v>
      </c>
      <c r="AA270" s="19"/>
      <c r="AB270" s="20">
        <f>ROUND(AB268*AB272/1000,1)</f>
        <v>0</v>
      </c>
      <c r="AC270" s="20"/>
      <c r="AD270" s="20">
        <f>ROUND(AD268*AD272/1000,1)</f>
        <v>0</v>
      </c>
      <c r="AE270" s="20"/>
      <c r="AF270" s="20">
        <f>ROUND(AF268*AF272/1000,1)</f>
        <v>0</v>
      </c>
      <c r="AG270" s="19"/>
      <c r="AH270" s="19">
        <f>AJ270+AL270+AN270</f>
        <v>0</v>
      </c>
      <c r="AI270" s="19"/>
      <c r="AJ270" s="20">
        <f>ROUND(AJ268*AJ272/1000,1)</f>
        <v>0</v>
      </c>
      <c r="AK270" s="20"/>
      <c r="AL270" s="20">
        <f>ROUND(AL268*AL272/1000,1)</f>
        <v>0</v>
      </c>
      <c r="AM270" s="20"/>
      <c r="AN270" s="20">
        <f>ROUND(AN268*AN272/1000,1)</f>
        <v>0</v>
      </c>
      <c r="AO270" s="20"/>
      <c r="AP270" s="25"/>
    </row>
    <row r="271" spans="1:246" s="2" customFormat="1" x14ac:dyDescent="0.25">
      <c r="A271" s="20"/>
      <c r="B271" s="21" t="s">
        <v>447</v>
      </c>
      <c r="C271" s="22"/>
      <c r="D271" s="23"/>
      <c r="E271" s="23" t="s">
        <v>33</v>
      </c>
      <c r="F271" s="360"/>
      <c r="G271" s="23"/>
      <c r="H271" s="365">
        <f t="shared" si="471"/>
        <v>0</v>
      </c>
      <c r="I271" s="388">
        <f t="shared" si="471"/>
        <v>0</v>
      </c>
      <c r="J271" s="20">
        <f t="shared" si="472"/>
        <v>0</v>
      </c>
      <c r="K271" s="20">
        <f t="shared" si="472"/>
        <v>0</v>
      </c>
      <c r="L271" s="20"/>
      <c r="M271" s="19"/>
      <c r="N271" s="19"/>
      <c r="O271" s="19"/>
      <c r="P271" s="19"/>
      <c r="Q271" s="19"/>
      <c r="R271" s="19">
        <f t="shared" si="473"/>
        <v>0</v>
      </c>
      <c r="S271" s="19">
        <f t="shared" si="473"/>
        <v>0</v>
      </c>
      <c r="T271" s="20"/>
      <c r="U271" s="19"/>
      <c r="V271" s="19"/>
      <c r="W271" s="19"/>
      <c r="X271" s="19">
        <v>0</v>
      </c>
      <c r="Y271" s="19"/>
      <c r="Z271" s="19">
        <f>AB271+AD271+AF271</f>
        <v>0</v>
      </c>
      <c r="AA271" s="19"/>
      <c r="AB271" s="20">
        <v>0</v>
      </c>
      <c r="AC271" s="19"/>
      <c r="AD271" s="19">
        <v>0</v>
      </c>
      <c r="AE271" s="19"/>
      <c r="AF271" s="19"/>
      <c r="AG271" s="19"/>
      <c r="AH271" s="19">
        <f>AJ271+AL271+AN271</f>
        <v>0</v>
      </c>
      <c r="AI271" s="19"/>
      <c r="AJ271" s="20"/>
      <c r="AK271" s="19"/>
      <c r="AL271" s="19"/>
      <c r="AM271" s="19"/>
      <c r="AN271" s="19"/>
      <c r="AO271" s="20"/>
      <c r="AP271" s="25"/>
    </row>
    <row r="272" spans="1:246" s="2" customFormat="1" x14ac:dyDescent="0.25">
      <c r="A272" s="20">
        <v>9</v>
      </c>
      <c r="B272" s="21" t="s">
        <v>63</v>
      </c>
      <c r="C272" s="22"/>
      <c r="D272" s="23"/>
      <c r="E272" s="23" t="s">
        <v>64</v>
      </c>
      <c r="F272" s="360">
        <v>3545.68</v>
      </c>
      <c r="G272" s="360"/>
      <c r="H272" s="360">
        <v>3545.68</v>
      </c>
      <c r="I272" s="382">
        <v>3546.68</v>
      </c>
      <c r="J272" s="360">
        <v>3545.68</v>
      </c>
      <c r="K272" s="382">
        <v>3546.68</v>
      </c>
      <c r="L272" s="360">
        <v>3545.68</v>
      </c>
      <c r="M272" s="68">
        <f>M269/M267*1000</f>
        <v>3545.6798392498326</v>
      </c>
      <c r="N272" s="360">
        <v>3545.68</v>
      </c>
      <c r="O272" s="68">
        <f>O269/O267*1000</f>
        <v>3545.6794861953376</v>
      </c>
      <c r="P272" s="360">
        <v>3545.68</v>
      </c>
      <c r="Q272" s="68">
        <f>Q269/Q267*1000</f>
        <v>3545.6814172302265</v>
      </c>
      <c r="R272" s="360">
        <v>3545.68</v>
      </c>
      <c r="S272" s="360"/>
      <c r="T272" s="360">
        <v>3545.68</v>
      </c>
      <c r="U272" s="360">
        <v>3545.68</v>
      </c>
      <c r="V272" s="360">
        <v>3545.68</v>
      </c>
      <c r="W272" s="360"/>
      <c r="X272" s="360">
        <v>3545.68</v>
      </c>
      <c r="Y272" s="360"/>
      <c r="Z272" s="360">
        <v>3545.68</v>
      </c>
      <c r="AA272" s="360"/>
      <c r="AB272" s="360">
        <v>3545.68</v>
      </c>
      <c r="AC272" s="360"/>
      <c r="AD272" s="360">
        <v>3545.68</v>
      </c>
      <c r="AE272" s="360"/>
      <c r="AF272" s="360">
        <v>3545.68</v>
      </c>
      <c r="AG272" s="360"/>
      <c r="AH272" s="360">
        <v>3545.68</v>
      </c>
      <c r="AI272" s="360"/>
      <c r="AJ272" s="360">
        <v>3545.68</v>
      </c>
      <c r="AK272" s="360"/>
      <c r="AL272" s="360">
        <v>3545.68</v>
      </c>
      <c r="AM272" s="360"/>
      <c r="AN272" s="360">
        <v>3545.68</v>
      </c>
      <c r="AO272" s="20"/>
      <c r="AP272" s="25"/>
    </row>
    <row r="273" spans="1:42" s="2" customFormat="1" x14ac:dyDescent="0.25">
      <c r="A273" s="20">
        <v>10</v>
      </c>
      <c r="B273" s="21" t="s">
        <v>49</v>
      </c>
      <c r="C273" s="22"/>
      <c r="D273" s="23"/>
      <c r="E273" s="23" t="s">
        <v>64</v>
      </c>
      <c r="F273" s="20">
        <f>ROUND(F276/F267*1000,2)</f>
        <v>3356.82</v>
      </c>
      <c r="G273" s="23"/>
      <c r="H273" s="20">
        <f>ROUND(H276/H267*1000,2)</f>
        <v>2848.34</v>
      </c>
      <c r="I273" s="20">
        <f>ROUND(I276/I267*1000,2)</f>
        <v>2575.85</v>
      </c>
      <c r="J273" s="20">
        <f>ROUND(J276/J267*1000,2)</f>
        <v>2212.4899999999998</v>
      </c>
      <c r="K273" s="20">
        <f>ROUND(K276/K267*1000,2)</f>
        <v>1889.83</v>
      </c>
      <c r="L273" s="20">
        <f>ROUND(L276/L267*1000,3)</f>
        <v>1665.039</v>
      </c>
      <c r="M273" s="20">
        <f>ROUND(M276/M267*1000,3)</f>
        <v>1861.104</v>
      </c>
      <c r="N273" s="20">
        <f t="shared" ref="N273:AN273" si="474">ROUND(N276/N267*1000,2)</f>
        <v>1756.47</v>
      </c>
      <c r="O273" s="20">
        <f t="shared" si="474"/>
        <v>1783.9</v>
      </c>
      <c r="P273" s="20">
        <f t="shared" si="474"/>
        <v>3621.82</v>
      </c>
      <c r="Q273" s="20">
        <f t="shared" si="474"/>
        <v>2075.09</v>
      </c>
      <c r="R273" s="20">
        <f t="shared" si="474"/>
        <v>6630.26</v>
      </c>
      <c r="S273" s="20">
        <f t="shared" si="474"/>
        <v>5833.2</v>
      </c>
      <c r="T273" s="20">
        <f t="shared" si="474"/>
        <v>3116.58</v>
      </c>
      <c r="U273" s="20">
        <f t="shared" si="474"/>
        <v>3002.91</v>
      </c>
      <c r="V273" s="20">
        <f t="shared" si="474"/>
        <v>67508.52</v>
      </c>
      <c r="W273" s="20"/>
      <c r="X273" s="20" t="e">
        <f t="shared" si="474"/>
        <v>#DIV/0!</v>
      </c>
      <c r="Y273" s="20"/>
      <c r="Z273" s="20" t="e">
        <f t="shared" si="474"/>
        <v>#DIV/0!</v>
      </c>
      <c r="AA273" s="20"/>
      <c r="AB273" s="20" t="e">
        <f t="shared" si="474"/>
        <v>#DIV/0!</v>
      </c>
      <c r="AC273" s="20"/>
      <c r="AD273" s="20" t="e">
        <f t="shared" si="474"/>
        <v>#DIV/0!</v>
      </c>
      <c r="AE273" s="20"/>
      <c r="AF273" s="20" t="e">
        <f t="shared" si="474"/>
        <v>#DIV/0!</v>
      </c>
      <c r="AG273" s="20"/>
      <c r="AH273" s="20" t="e">
        <f t="shared" si="474"/>
        <v>#DIV/0!</v>
      </c>
      <c r="AI273" s="20"/>
      <c r="AJ273" s="20" t="e">
        <f t="shared" si="474"/>
        <v>#DIV/0!</v>
      </c>
      <c r="AK273" s="20"/>
      <c r="AL273" s="20" t="e">
        <f t="shared" si="474"/>
        <v>#DIV/0!</v>
      </c>
      <c r="AM273" s="20"/>
      <c r="AN273" s="20" t="e">
        <f t="shared" si="474"/>
        <v>#DIV/0!</v>
      </c>
      <c r="AO273" s="20"/>
      <c r="AP273" s="25"/>
    </row>
    <row r="274" spans="1:42" s="2" customFormat="1" x14ac:dyDescent="0.25">
      <c r="A274" s="20"/>
      <c r="B274" s="21"/>
      <c r="C274" s="22"/>
      <c r="D274" s="23"/>
      <c r="E274" s="24"/>
      <c r="F274" s="360"/>
      <c r="G274" s="23"/>
      <c r="H274" s="360"/>
      <c r="I274" s="382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  <c r="AF274" s="20"/>
      <c r="AG274" s="20"/>
      <c r="AH274" s="20"/>
      <c r="AI274" s="20"/>
      <c r="AJ274" s="20"/>
      <c r="AK274" s="20"/>
      <c r="AL274" s="20"/>
      <c r="AM274" s="20"/>
      <c r="AN274" s="20"/>
      <c r="AO274" s="20"/>
      <c r="AP274" s="25"/>
    </row>
    <row r="275" spans="1:42" s="2" customFormat="1" x14ac:dyDescent="0.25">
      <c r="A275" s="20"/>
      <c r="B275" s="25"/>
      <c r="C275" s="25"/>
      <c r="D275" s="25"/>
      <c r="E275" s="24"/>
      <c r="F275" s="23"/>
      <c r="G275" s="23"/>
      <c r="H275" s="23"/>
      <c r="I275" s="23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  <c r="AA275" s="24"/>
      <c r="AB275" s="24"/>
      <c r="AC275" s="24"/>
      <c r="AD275" s="24"/>
      <c r="AE275" s="24"/>
      <c r="AF275" s="24"/>
      <c r="AG275" s="24"/>
      <c r="AH275" s="24"/>
      <c r="AI275" s="24"/>
      <c r="AJ275" s="24"/>
      <c r="AK275" s="24"/>
      <c r="AL275" s="24"/>
      <c r="AM275" s="24"/>
      <c r="AN275" s="24"/>
      <c r="AO275" s="24"/>
      <c r="AP275" s="25"/>
    </row>
    <row r="276" spans="1:42" s="2" customFormat="1" x14ac:dyDescent="0.25">
      <c r="A276" s="20">
        <v>11</v>
      </c>
      <c r="B276" s="21" t="s">
        <v>35</v>
      </c>
      <c r="C276" s="22"/>
      <c r="D276" s="23"/>
      <c r="E276" s="23" t="s">
        <v>33</v>
      </c>
      <c r="F276" s="177">
        <f>SUM(F279:F289)</f>
        <v>7757.616</v>
      </c>
      <c r="G276" s="70">
        <f>G279+G280+G281+G282+G283+G284+G286+G287+G288+G289</f>
        <v>99.780000000000015</v>
      </c>
      <c r="H276" s="177">
        <f>J276+R276+Z276+AH276</f>
        <v>3724.2080000000001</v>
      </c>
      <c r="I276" s="177">
        <f>K276+S276+AA276+AI276</f>
        <v>3044.8084366294006</v>
      </c>
      <c r="J276" s="38">
        <f>J279+J280+J281+J282+J283+J284+J285+J286+J287+J288+J289</f>
        <v>2530.2089999999998</v>
      </c>
      <c r="K276" s="71">
        <f>M276+O276+Q276</f>
        <v>1845.2684366294002</v>
      </c>
      <c r="L276" s="20">
        <f>L279+L280+L281+L282+L283+L284+L285+L286+L287+L288+L289</f>
        <v>784.78300000000002</v>
      </c>
      <c r="M276" s="38">
        <f t="shared" ref="M276:Q276" si="475">M279+M280+M281+M282+M283+M284+M285+M286+M287+M288+M289</f>
        <v>583.51202262966126</v>
      </c>
      <c r="N276" s="38">
        <f t="shared" si="475"/>
        <v>649.173</v>
      </c>
      <c r="O276" s="38">
        <f t="shared" si="475"/>
        <v>697.16541399973903</v>
      </c>
      <c r="P276" s="38">
        <f t="shared" si="475"/>
        <v>1096.2529999999997</v>
      </c>
      <c r="Q276" s="38">
        <f t="shared" si="475"/>
        <v>564.59100000000001</v>
      </c>
      <c r="R276" s="38">
        <f>R279+R280+R281+R282+R283+R284+R285+R286+R287+R288+R289</f>
        <v>1086.6990000000001</v>
      </c>
      <c r="S276" s="38">
        <f>S279+S280+S281+S282+S283+S284+S285+S286+S287+S288+S289</f>
        <v>1199.5400000000002</v>
      </c>
      <c r="T276" s="38">
        <f>T279+T280+T281+T282+T283+T284+T285+T286+T287+T288+T289</f>
        <v>489.58300000000003</v>
      </c>
      <c r="U276" s="38">
        <f t="shared" ref="U276:Y276" si="476">U279+U280+U281+U282+U283+U284+U285+U286+U287+U288+U289</f>
        <v>536.5</v>
      </c>
      <c r="V276" s="38">
        <f t="shared" si="476"/>
        <v>459.733</v>
      </c>
      <c r="W276" s="174">
        <f t="shared" si="476"/>
        <v>393.80900000000008</v>
      </c>
      <c r="X276" s="38">
        <f t="shared" si="476"/>
        <v>137.38299999999998</v>
      </c>
      <c r="Y276" s="174">
        <f t="shared" si="476"/>
        <v>269.23099999999999</v>
      </c>
      <c r="Z276" s="38">
        <f>Z279+Z280+Z281+Z282+Z283+Z284+Z285+Z286+Z287+Z288+Z289</f>
        <v>107.3</v>
      </c>
      <c r="AA276" s="38"/>
      <c r="AB276" s="38">
        <f>AB279+AB280+AB281+AB282+AB283+AB284+AB285+AB286+AB287+AB288+AB289</f>
        <v>44.2</v>
      </c>
      <c r="AC276" s="38">
        <f t="shared" ref="AC276:AG276" si="477">AC279+AC280+AC281+AC282+AC283+AC284+AC285+AC286+AC287+AC288+AC289</f>
        <v>0</v>
      </c>
      <c r="AD276" s="38">
        <f t="shared" si="477"/>
        <v>63.1</v>
      </c>
      <c r="AE276" s="38">
        <f t="shared" si="477"/>
        <v>0</v>
      </c>
      <c r="AF276" s="38">
        <f t="shared" si="477"/>
        <v>0</v>
      </c>
      <c r="AG276" s="38">
        <f t="shared" si="477"/>
        <v>0</v>
      </c>
      <c r="AH276" s="38">
        <f>AH279+AH280+AH281+AH282+AH283+AH284+AH285+AH286+AH287+AH288+AH289</f>
        <v>0</v>
      </c>
      <c r="AI276" s="38"/>
      <c r="AJ276" s="38">
        <f>AJ279+AJ280+AJ281+AJ282+AJ283+AJ284+AJ285+AJ286+AJ287+AJ288+AJ289</f>
        <v>0</v>
      </c>
      <c r="AK276" s="38">
        <f t="shared" ref="AK276:AO276" si="478">AK279+AK280+AK281+AK282+AK283+AK284+AK285+AK286+AK287+AK288+AK289</f>
        <v>0</v>
      </c>
      <c r="AL276" s="38">
        <f t="shared" si="478"/>
        <v>0</v>
      </c>
      <c r="AM276" s="38">
        <f t="shared" si="478"/>
        <v>0</v>
      </c>
      <c r="AN276" s="38">
        <f t="shared" si="478"/>
        <v>0</v>
      </c>
      <c r="AO276" s="38">
        <f t="shared" si="478"/>
        <v>0</v>
      </c>
      <c r="AP276" s="526"/>
    </row>
    <row r="277" spans="1:42" s="2" customFormat="1" x14ac:dyDescent="0.25">
      <c r="A277" s="24"/>
      <c r="B277" s="21" t="s">
        <v>36</v>
      </c>
      <c r="C277" s="22"/>
      <c r="D277" s="23"/>
      <c r="E277" s="23"/>
      <c r="F277" s="23"/>
      <c r="G277" s="23"/>
      <c r="H277" s="360"/>
      <c r="I277" s="382"/>
      <c r="J277" s="24"/>
      <c r="K277" s="24"/>
      <c r="L277" s="24"/>
      <c r="M277" s="24"/>
      <c r="N277" s="24"/>
      <c r="O277" s="24"/>
      <c r="P277" s="24"/>
      <c r="Q277" s="494">
        <f>Q276-Q288</f>
        <v>508.78399999999999</v>
      </c>
      <c r="R277" s="24"/>
      <c r="S277" s="24"/>
      <c r="T277" s="24"/>
      <c r="U277" s="24"/>
      <c r="V277" s="24"/>
      <c r="W277" s="24"/>
      <c r="X277" s="24"/>
      <c r="Y277" s="565"/>
      <c r="Z277" s="24"/>
      <c r="AA277" s="24"/>
      <c r="AB277" s="24"/>
      <c r="AC277" s="24"/>
      <c r="AD277" s="24"/>
      <c r="AE277" s="24"/>
      <c r="AF277" s="24"/>
      <c r="AG277" s="21"/>
      <c r="AH277" s="21"/>
      <c r="AI277" s="21"/>
      <c r="AJ277" s="24"/>
      <c r="AK277" s="24"/>
      <c r="AL277" s="24"/>
      <c r="AM277" s="24"/>
      <c r="AN277" s="24"/>
      <c r="AO277" s="24"/>
      <c r="AP277" s="25"/>
    </row>
    <row r="278" spans="1:42" s="2" customFormat="1" x14ac:dyDescent="0.25">
      <c r="A278" s="24"/>
      <c r="B278" s="22"/>
      <c r="C278" s="22"/>
      <c r="D278" s="22"/>
      <c r="E278" s="24"/>
      <c r="F278" s="24"/>
      <c r="G278" s="24"/>
      <c r="H278" s="19"/>
      <c r="I278" s="19"/>
      <c r="J278" s="497"/>
      <c r="K278" s="5"/>
      <c r="L278" s="5"/>
      <c r="M278" s="5"/>
      <c r="N278" s="24"/>
      <c r="O278" s="24"/>
      <c r="P278" s="24"/>
      <c r="Q278" s="24"/>
      <c r="R278" s="24"/>
      <c r="S278" s="24"/>
      <c r="T278" s="24"/>
      <c r="U278" s="24"/>
      <c r="V278" s="24"/>
      <c r="W278" s="22"/>
      <c r="X278" s="22"/>
      <c r="Y278" s="22"/>
      <c r="Z278" s="24"/>
      <c r="AA278" s="22"/>
      <c r="AB278" s="22"/>
      <c r="AC278" s="22"/>
      <c r="AD278" s="21"/>
      <c r="AE278" s="21"/>
      <c r="AF278" s="24"/>
      <c r="AG278" s="24"/>
      <c r="AH278" s="24"/>
      <c r="AI278" s="24"/>
      <c r="AJ278" s="24"/>
      <c r="AK278" s="24"/>
      <c r="AL278" s="24"/>
      <c r="AM278" s="24"/>
      <c r="AN278" s="24"/>
      <c r="AO278" s="24"/>
    </row>
    <row r="279" spans="1:42" s="2" customFormat="1" x14ac:dyDescent="0.25">
      <c r="A279" s="27" t="s">
        <v>65</v>
      </c>
      <c r="B279" s="34" t="s">
        <v>41</v>
      </c>
      <c r="C279" s="32"/>
      <c r="D279" s="35"/>
      <c r="E279" s="30" t="s">
        <v>33</v>
      </c>
      <c r="F279" s="14">
        <v>3198.21</v>
      </c>
      <c r="G279" s="14">
        <f>ROUND(H279/$H$276*100,2)</f>
        <v>32.36</v>
      </c>
      <c r="H279" s="360">
        <f t="shared" ref="H279:I289" si="479">J279+R279+Z279+AH279</f>
        <v>1205</v>
      </c>
      <c r="I279" s="382">
        <f t="shared" si="479"/>
        <v>1009.807</v>
      </c>
      <c r="J279" s="26">
        <f t="shared" ref="J279:K289" si="480">L279+N279+P279</f>
        <v>580</v>
      </c>
      <c r="K279" s="26">
        <f t="shared" si="480"/>
        <v>534.26800000000003</v>
      </c>
      <c r="L279" s="20">
        <v>200</v>
      </c>
      <c r="M279" s="20">
        <v>189.9</v>
      </c>
      <c r="N279" s="20">
        <v>170</v>
      </c>
      <c r="O279" s="20">
        <f>19.57+142.812</f>
        <v>162.38200000000001</v>
      </c>
      <c r="P279" s="20">
        <v>210</v>
      </c>
      <c r="Q279" s="14">
        <f>17.94+164.046</f>
        <v>181.98599999999999</v>
      </c>
      <c r="R279" s="14">
        <f t="shared" ref="R279:S289" si="481">T279+V279+X279</f>
        <v>540</v>
      </c>
      <c r="S279" s="14">
        <f t="shared" si="481"/>
        <v>475.53899999999999</v>
      </c>
      <c r="T279" s="20">
        <v>200</v>
      </c>
      <c r="U279" s="20">
        <f>142.382+17.939</f>
        <v>160.321</v>
      </c>
      <c r="V279" s="20">
        <v>295</v>
      </c>
      <c r="W279" s="20">
        <f>138.475+16.649</f>
        <v>155.124</v>
      </c>
      <c r="X279" s="20">
        <v>45</v>
      </c>
      <c r="Y279" s="14">
        <f>16.308+143.786</f>
        <v>160.09399999999999</v>
      </c>
      <c r="Z279" s="14">
        <f t="shared" ref="Z279:Z289" si="482">AB279+AD279+AF279</f>
        <v>85</v>
      </c>
      <c r="AA279" s="14"/>
      <c r="AB279" s="20">
        <v>35</v>
      </c>
      <c r="AC279" s="20"/>
      <c r="AD279" s="20">
        <v>50</v>
      </c>
      <c r="AE279" s="20"/>
      <c r="AF279" s="20"/>
      <c r="AG279" s="14"/>
      <c r="AH279" s="14"/>
      <c r="AI279" s="14"/>
      <c r="AJ279" s="20"/>
      <c r="AK279" s="20"/>
      <c r="AL279" s="20"/>
      <c r="AM279" s="20"/>
      <c r="AN279" s="20"/>
      <c r="AO279" s="20"/>
    </row>
    <row r="280" spans="1:42" s="2" customFormat="1" x14ac:dyDescent="0.25">
      <c r="A280" s="36" t="s">
        <v>66</v>
      </c>
      <c r="B280" s="21" t="s">
        <v>42</v>
      </c>
      <c r="C280" s="22"/>
      <c r="D280" s="23"/>
      <c r="E280" s="23" t="s">
        <v>33</v>
      </c>
      <c r="F280" s="14">
        <v>837.93</v>
      </c>
      <c r="G280" s="14">
        <f t="shared" ref="G280:G289" si="483">ROUND(H280/$H$276*100,2)</f>
        <v>8.48</v>
      </c>
      <c r="H280" s="365">
        <f t="shared" si="479"/>
        <v>315.7</v>
      </c>
      <c r="I280" s="388">
        <f t="shared" si="479"/>
        <v>262.94500000000005</v>
      </c>
      <c r="J280" s="71">
        <f t="shared" si="480"/>
        <v>151.9</v>
      </c>
      <c r="K280" s="71">
        <f t="shared" si="480"/>
        <v>139.96300000000002</v>
      </c>
      <c r="L280" s="20">
        <f>ROUND(L279*0.262,1)</f>
        <v>52.4</v>
      </c>
      <c r="M280" s="20">
        <v>49.74</v>
      </c>
      <c r="N280" s="20">
        <f>ROUND(N279*0.262,1)</f>
        <v>44.5</v>
      </c>
      <c r="O280" s="20">
        <f>23.107+5.455+4.142+1.57+2.856+0.286+5.127</f>
        <v>42.543000000000006</v>
      </c>
      <c r="P280" s="20">
        <f>ROUND(P279*0.262,1)</f>
        <v>55</v>
      </c>
      <c r="Q280" s="14">
        <f>26.197+6.612+4.757+1.805+3.281+0.328+4.7</f>
        <v>47.68</v>
      </c>
      <c r="R280" s="14">
        <f t="shared" si="481"/>
        <v>141.5</v>
      </c>
      <c r="S280" s="14">
        <f t="shared" si="481"/>
        <v>122.982</v>
      </c>
      <c r="T280" s="20">
        <f>ROUND(T279*0.262,1)</f>
        <v>52.4</v>
      </c>
      <c r="U280" s="20">
        <f>22.533+5.755+4.102+1.556+2.829+0.283+4.7</f>
        <v>41.758000000000003</v>
      </c>
      <c r="V280" s="20">
        <f>ROUND(V279*0.262,1)</f>
        <v>77.3</v>
      </c>
      <c r="W280" s="20">
        <f>22.383+5.312+4.016+1.523+2.77+0.277+2.997</f>
        <v>39.278000000000006</v>
      </c>
      <c r="X280" s="20">
        <f>ROUND(X279*0.262,1)</f>
        <v>11.8</v>
      </c>
      <c r="Y280" s="14">
        <f>4.273+22.573+6.184+4.17+1.582+2.876+0.288</f>
        <v>41.945999999999998</v>
      </c>
      <c r="Z280" s="14">
        <f t="shared" si="482"/>
        <v>22.299999999999997</v>
      </c>
      <c r="AA280" s="14"/>
      <c r="AB280" s="20">
        <f>ROUND(AB279*0.262,1)</f>
        <v>9.1999999999999993</v>
      </c>
      <c r="AC280" s="20"/>
      <c r="AD280" s="20">
        <f>ROUND(AD279*0.262,1)</f>
        <v>13.1</v>
      </c>
      <c r="AE280" s="20"/>
      <c r="AF280" s="20"/>
      <c r="AG280" s="14"/>
      <c r="AH280" s="14"/>
      <c r="AI280" s="14"/>
      <c r="AJ280" s="20"/>
      <c r="AK280" s="20"/>
      <c r="AL280" s="20"/>
      <c r="AM280" s="20"/>
      <c r="AN280" s="20"/>
      <c r="AO280" s="20"/>
    </row>
    <row r="281" spans="1:42" s="2" customFormat="1" x14ac:dyDescent="0.25">
      <c r="A281" s="36" t="s">
        <v>67</v>
      </c>
      <c r="B281" s="21" t="s">
        <v>43</v>
      </c>
      <c r="C281" s="22"/>
      <c r="D281" s="23"/>
      <c r="E281" s="23" t="s">
        <v>33</v>
      </c>
      <c r="F281" s="14">
        <v>996.57600000000002</v>
      </c>
      <c r="G281" s="14">
        <f t="shared" si="483"/>
        <v>12.98</v>
      </c>
      <c r="H281" s="365">
        <f t="shared" si="479"/>
        <v>483.49799999999999</v>
      </c>
      <c r="I281" s="388">
        <f t="shared" si="479"/>
        <v>403.27800000000002</v>
      </c>
      <c r="J281" s="71">
        <f t="shared" si="480"/>
        <v>241.749</v>
      </c>
      <c r="K281" s="71">
        <f t="shared" si="480"/>
        <v>241.74600000000001</v>
      </c>
      <c r="L281" s="20">
        <v>80.582999999999998</v>
      </c>
      <c r="M281" s="20">
        <v>80.58</v>
      </c>
      <c r="N281" s="20">
        <v>80.582999999999998</v>
      </c>
      <c r="O281" s="20">
        <v>80.582999999999998</v>
      </c>
      <c r="P281" s="20">
        <v>80.582999999999998</v>
      </c>
      <c r="Q281" s="14">
        <v>80.582999999999998</v>
      </c>
      <c r="R281" s="14">
        <f t="shared" si="481"/>
        <v>241.749</v>
      </c>
      <c r="S281" s="14">
        <f t="shared" si="481"/>
        <v>161.53200000000001</v>
      </c>
      <c r="T281" s="20">
        <v>80.582999999999998</v>
      </c>
      <c r="U281" s="20">
        <v>80.582999999999998</v>
      </c>
      <c r="V281" s="20">
        <v>80.582999999999998</v>
      </c>
      <c r="W281" s="20">
        <v>80.582999999999998</v>
      </c>
      <c r="X281" s="20">
        <v>80.582999999999998</v>
      </c>
      <c r="Y281" s="14">
        <v>0.36599999999999999</v>
      </c>
      <c r="Z281" s="14">
        <f t="shared" si="482"/>
        <v>0</v>
      </c>
      <c r="AA281" s="14"/>
      <c r="AB281" s="20"/>
      <c r="AC281" s="20"/>
      <c r="AD281" s="20"/>
      <c r="AE281" s="20"/>
      <c r="AF281" s="20"/>
      <c r="AG281" s="14"/>
      <c r="AH281" s="14"/>
      <c r="AI281" s="14"/>
      <c r="AJ281" s="20"/>
      <c r="AK281" s="20"/>
      <c r="AL281" s="20"/>
      <c r="AM281" s="20"/>
      <c r="AN281" s="20"/>
      <c r="AO281" s="20"/>
    </row>
    <row r="282" spans="1:42" s="2" customFormat="1" x14ac:dyDescent="0.25">
      <c r="A282" s="36" t="s">
        <v>68</v>
      </c>
      <c r="B282" s="21" t="s">
        <v>44</v>
      </c>
      <c r="C282" s="22"/>
      <c r="D282" s="23"/>
      <c r="E282" s="23" t="s">
        <v>33</v>
      </c>
      <c r="F282" s="14">
        <v>155.33000000000001</v>
      </c>
      <c r="G282" s="14">
        <f t="shared" si="483"/>
        <v>2.36</v>
      </c>
      <c r="H282" s="365">
        <f t="shared" si="479"/>
        <v>87.88</v>
      </c>
      <c r="I282" s="388">
        <f t="shared" si="479"/>
        <v>8.4740000000000002</v>
      </c>
      <c r="J282" s="71">
        <f t="shared" si="480"/>
        <v>76.86</v>
      </c>
      <c r="K282" s="71">
        <f t="shared" si="480"/>
        <v>0.83700000000000008</v>
      </c>
      <c r="L282" s="20">
        <f>ROUND(155.33/2459.05*L260,2)</f>
        <v>31.68</v>
      </c>
      <c r="M282" s="20">
        <v>0.28000000000000003</v>
      </c>
      <c r="N282" s="20">
        <f t="shared" ref="N282:P282" si="484">ROUND(155.33/2459.05*N260,2)</f>
        <v>24.84</v>
      </c>
      <c r="O282" s="20"/>
      <c r="P282" s="20">
        <f t="shared" si="484"/>
        <v>20.34</v>
      </c>
      <c r="Q282" s="14">
        <f>0.557</f>
        <v>0.55700000000000005</v>
      </c>
      <c r="R282" s="14">
        <f t="shared" si="481"/>
        <v>11.020000000000001</v>
      </c>
      <c r="S282" s="14">
        <f t="shared" si="481"/>
        <v>7.6370000000000005</v>
      </c>
      <c r="T282" s="20">
        <f>ROUND(155.33/2459.05*T260,2)</f>
        <v>10.56</v>
      </c>
      <c r="U282" s="20">
        <f>2.65+1.471</f>
        <v>4.1210000000000004</v>
      </c>
      <c r="V282" s="20">
        <f t="shared" ref="V282:X282" si="485">ROUND(155.33/2459.05*V260,2)</f>
        <v>0.46</v>
      </c>
      <c r="W282" s="20">
        <f>0.34+0.649+0.849</f>
        <v>1.8380000000000001</v>
      </c>
      <c r="X282" s="20">
        <f t="shared" si="485"/>
        <v>0</v>
      </c>
      <c r="Y282" s="14">
        <f>0.641+1.037</f>
        <v>1.6779999999999999</v>
      </c>
      <c r="Z282" s="14">
        <f t="shared" si="482"/>
        <v>0</v>
      </c>
      <c r="AA282" s="14"/>
      <c r="AB282" s="20">
        <f>ROUND(155.33/2459.05*AB260,2)</f>
        <v>0</v>
      </c>
      <c r="AC282" s="20"/>
      <c r="AD282" s="20">
        <f t="shared" ref="AD282" si="486">ROUND(155.33/2459.05*AD260,2)</f>
        <v>0</v>
      </c>
      <c r="AE282" s="20"/>
      <c r="AF282" s="20"/>
      <c r="AG282" s="14"/>
      <c r="AH282" s="14"/>
      <c r="AI282" s="14"/>
      <c r="AJ282" s="20"/>
      <c r="AK282" s="20"/>
      <c r="AL282" s="20">
        <f t="shared" ref="AL282:AN282" si="487">ROUND(155.33/2459.05*AL260,2)</f>
        <v>0</v>
      </c>
      <c r="AM282" s="20"/>
      <c r="AN282" s="20">
        <f t="shared" si="487"/>
        <v>0</v>
      </c>
      <c r="AO282" s="20"/>
    </row>
    <row r="283" spans="1:42" s="2" customFormat="1" x14ac:dyDescent="0.25">
      <c r="A283" s="36" t="s">
        <v>69</v>
      </c>
      <c r="B283" s="21" t="s">
        <v>70</v>
      </c>
      <c r="C283" s="22"/>
      <c r="D283" s="23"/>
      <c r="E283" s="23" t="s">
        <v>33</v>
      </c>
      <c r="F283" s="14">
        <v>1176.56</v>
      </c>
      <c r="G283" s="14">
        <f t="shared" si="483"/>
        <v>17.87</v>
      </c>
      <c r="H283" s="365">
        <f t="shared" si="479"/>
        <v>665.7</v>
      </c>
      <c r="I283" s="388">
        <f t="shared" si="479"/>
        <v>509.94499999999999</v>
      </c>
      <c r="J283" s="71">
        <f t="shared" si="480"/>
        <v>582.20000000000005</v>
      </c>
      <c r="K283" s="71">
        <f t="shared" si="480"/>
        <v>417.488</v>
      </c>
      <c r="L283" s="20">
        <f>ROUND(L263*0.25479/0.44286*869.11/1000,1)</f>
        <v>239.9</v>
      </c>
      <c r="M283" s="20">
        <v>134.1</v>
      </c>
      <c r="N283" s="20">
        <f>ROUND(N263*0.25479/0.44286*869.11/1000,1)</f>
        <v>188.2</v>
      </c>
      <c r="O283" s="20">
        <v>176.917</v>
      </c>
      <c r="P283" s="20">
        <f>ROUND(P263*0.25479/0.44286*869.11/1000,1)</f>
        <v>154.1</v>
      </c>
      <c r="Q283" s="14">
        <v>106.471</v>
      </c>
      <c r="R283" s="14">
        <f t="shared" si="481"/>
        <v>83.5</v>
      </c>
      <c r="S283" s="14">
        <f t="shared" si="481"/>
        <v>92.456999999999994</v>
      </c>
      <c r="T283" s="20">
        <f>ROUND(T263*0.25479/0.44286*869.11/1000,1)</f>
        <v>80</v>
      </c>
      <c r="U283" s="20">
        <v>72.308999999999997</v>
      </c>
      <c r="V283" s="20">
        <f>ROUND(V263*0.25479/0.44286*869.11/1000,1)</f>
        <v>3.5</v>
      </c>
      <c r="W283" s="20">
        <v>20.148</v>
      </c>
      <c r="X283" s="20">
        <f>ROUND(X263*0.25479/0.44286*869.11/1000,1)</f>
        <v>0</v>
      </c>
      <c r="Y283" s="14"/>
      <c r="Z283" s="14">
        <f t="shared" si="482"/>
        <v>0</v>
      </c>
      <c r="AA283" s="14"/>
      <c r="AB283" s="20">
        <f>ROUND(AB263*0.25479/0.44286*869.11/1000,1)</f>
        <v>0</v>
      </c>
      <c r="AC283" s="20"/>
      <c r="AD283" s="20">
        <f>ROUND(AD263*0.25479/0.44286*869.11/1000,1)</f>
        <v>0</v>
      </c>
      <c r="AE283" s="20"/>
      <c r="AF283" s="20"/>
      <c r="AG283" s="14"/>
      <c r="AH283" s="14"/>
      <c r="AI283" s="14"/>
      <c r="AJ283" s="20"/>
      <c r="AK283" s="20"/>
      <c r="AL283" s="20">
        <f>ROUND(AL263*0.25479/0.44286*869.11/1000,1)</f>
        <v>0</v>
      </c>
      <c r="AM283" s="20"/>
      <c r="AN283" s="20">
        <f>ROUND(AN263*0.25479/0.44286*869.11/1000,1)</f>
        <v>0</v>
      </c>
      <c r="AO283" s="20"/>
    </row>
    <row r="284" spans="1:42" s="2" customFormat="1" x14ac:dyDescent="0.25">
      <c r="A284" s="36" t="s">
        <v>71</v>
      </c>
      <c r="B284" s="21" t="s">
        <v>450</v>
      </c>
      <c r="C284" s="22"/>
      <c r="D284" s="23"/>
      <c r="E284" s="23" t="s">
        <v>33</v>
      </c>
      <c r="F284" s="14">
        <v>48.31</v>
      </c>
      <c r="G284" s="14">
        <f t="shared" si="483"/>
        <v>0.73</v>
      </c>
      <c r="H284" s="365">
        <f t="shared" si="479"/>
        <v>27.2</v>
      </c>
      <c r="I284" s="388">
        <f t="shared" si="479"/>
        <v>37.323</v>
      </c>
      <c r="J284" s="71">
        <f t="shared" si="480"/>
        <v>23.8</v>
      </c>
      <c r="K284" s="71">
        <f t="shared" si="480"/>
        <v>37.323</v>
      </c>
      <c r="L284" s="20">
        <f>ROUND((L260*0.5*38.91)/1000,1)</f>
        <v>9.8000000000000007</v>
      </c>
      <c r="M284" s="20">
        <v>0</v>
      </c>
      <c r="N284" s="20">
        <f>ROUND((N260*0.5*38.91)/1000,1)</f>
        <v>7.7</v>
      </c>
      <c r="O284" s="20"/>
      <c r="P284" s="20">
        <f>ROUND((P260*0.5*38.91)/1000,1)</f>
        <v>6.3</v>
      </c>
      <c r="Q284" s="14">
        <v>37.323</v>
      </c>
      <c r="R284" s="14">
        <f t="shared" si="481"/>
        <v>3.4</v>
      </c>
      <c r="S284" s="14">
        <f t="shared" si="481"/>
        <v>0</v>
      </c>
      <c r="T284" s="20">
        <f>ROUND((T260*0.5*38.91)/1000,1)</f>
        <v>3.3</v>
      </c>
      <c r="U284" s="20"/>
      <c r="V284" s="20">
        <f>ROUND((V260*0.5*38.91)/1000,1)</f>
        <v>0.1</v>
      </c>
      <c r="W284" s="20"/>
      <c r="X284" s="20">
        <f>ROUND((X260*0.5*38.91)/1000,1)</f>
        <v>0</v>
      </c>
      <c r="Y284" s="14"/>
      <c r="Z284" s="14">
        <f t="shared" si="482"/>
        <v>0</v>
      </c>
      <c r="AA284" s="14"/>
      <c r="AB284" s="20">
        <f>ROUND((AB260*0.5*38.91)/1000,1)</f>
        <v>0</v>
      </c>
      <c r="AC284" s="20"/>
      <c r="AD284" s="20">
        <f>ROUND((AD260*0.5*38.91)/1000,1)</f>
        <v>0</v>
      </c>
      <c r="AE284" s="20"/>
      <c r="AF284" s="20"/>
      <c r="AG284" s="14"/>
      <c r="AH284" s="14"/>
      <c r="AI284" s="14"/>
      <c r="AJ284" s="20"/>
      <c r="AK284" s="20"/>
      <c r="AL284" s="20">
        <f>ROUND((AL260*0.5*38.91)/1000,1)</f>
        <v>0</v>
      </c>
      <c r="AM284" s="20"/>
      <c r="AN284" s="20">
        <f>ROUND((AN260*0.5*38.91)/1000,1)</f>
        <v>0</v>
      </c>
      <c r="AO284" s="20"/>
    </row>
    <row r="285" spans="1:42" s="2" customFormat="1" x14ac:dyDescent="0.25">
      <c r="A285" s="36"/>
      <c r="B285" s="21" t="s">
        <v>449</v>
      </c>
      <c r="C285" s="22"/>
      <c r="D285" s="23"/>
      <c r="E285" s="23" t="s">
        <v>33</v>
      </c>
      <c r="F285" s="14">
        <v>16.760000000000002</v>
      </c>
      <c r="G285" s="14">
        <f t="shared" si="483"/>
        <v>0.23</v>
      </c>
      <c r="H285" s="365">
        <f t="shared" si="479"/>
        <v>8.5</v>
      </c>
      <c r="I285" s="388">
        <f t="shared" si="479"/>
        <v>0</v>
      </c>
      <c r="J285" s="71">
        <f t="shared" si="480"/>
        <v>7.5</v>
      </c>
      <c r="K285" s="71">
        <f t="shared" si="480"/>
        <v>0</v>
      </c>
      <c r="L285" s="20">
        <f>ROUND((L260*0.33*18.6)/1000,1)</f>
        <v>3.1</v>
      </c>
      <c r="M285" s="20">
        <v>0</v>
      </c>
      <c r="N285" s="20">
        <f>ROUND((N260*0.33*18.6)/1000,1)</f>
        <v>2.4</v>
      </c>
      <c r="O285" s="20"/>
      <c r="P285" s="20">
        <f>ROUND((P260*0.33*18.6)/1000,1)</f>
        <v>2</v>
      </c>
      <c r="Q285" s="14"/>
      <c r="R285" s="14">
        <f t="shared" si="481"/>
        <v>1</v>
      </c>
      <c r="S285" s="14">
        <f t="shared" si="481"/>
        <v>0</v>
      </c>
      <c r="T285" s="20">
        <f>ROUND((T260*0.33*18.6)/1000,1)</f>
        <v>1</v>
      </c>
      <c r="U285" s="20"/>
      <c r="V285" s="20">
        <f>ROUND((V260*0.33*18.6)/1000,1)</f>
        <v>0</v>
      </c>
      <c r="W285" s="20"/>
      <c r="X285" s="20">
        <f>ROUND((X260*0.33*18.6)/1000,1)</f>
        <v>0</v>
      </c>
      <c r="Y285" s="14"/>
      <c r="Z285" s="14">
        <f t="shared" si="482"/>
        <v>0</v>
      </c>
      <c r="AA285" s="14"/>
      <c r="AB285" s="20">
        <f>ROUND((AB260*0.33*18.6)/1000,1)</f>
        <v>0</v>
      </c>
      <c r="AC285" s="20"/>
      <c r="AD285" s="20">
        <f>ROUND((AD260*0.33*18.6)/1000,1)</f>
        <v>0</v>
      </c>
      <c r="AE285" s="20"/>
      <c r="AF285" s="20"/>
      <c r="AG285" s="14"/>
      <c r="AH285" s="14"/>
      <c r="AI285" s="14"/>
      <c r="AJ285" s="20"/>
      <c r="AK285" s="20"/>
      <c r="AL285" s="20">
        <f>ROUND((AL260*0.33*18.6)/1000,1)</f>
        <v>0</v>
      </c>
      <c r="AM285" s="20"/>
      <c r="AN285" s="20">
        <f>ROUND((AN260*0.33*18.6)/1000,1)</f>
        <v>0</v>
      </c>
      <c r="AO285" s="20"/>
    </row>
    <row r="286" spans="1:42" s="2" customFormat="1" x14ac:dyDescent="0.25">
      <c r="A286" s="36" t="s">
        <v>73</v>
      </c>
      <c r="B286" s="21" t="s">
        <v>74</v>
      </c>
      <c r="C286" s="22"/>
      <c r="D286" s="23"/>
      <c r="E286" s="23" t="s">
        <v>33</v>
      </c>
      <c r="F286" s="14">
        <v>234.08</v>
      </c>
      <c r="G286" s="14">
        <f t="shared" si="483"/>
        <v>3.49</v>
      </c>
      <c r="H286" s="365">
        <f t="shared" si="479"/>
        <v>129.80000000000001</v>
      </c>
      <c r="I286" s="388">
        <f t="shared" si="479"/>
        <v>165.398</v>
      </c>
      <c r="J286" s="71">
        <f t="shared" si="480"/>
        <v>108.5</v>
      </c>
      <c r="K286" s="71">
        <f t="shared" si="480"/>
        <v>106.047</v>
      </c>
      <c r="L286" s="20">
        <v>43.1</v>
      </c>
      <c r="M286" s="20">
        <v>40.82</v>
      </c>
      <c r="N286" s="20">
        <v>33.5</v>
      </c>
      <c r="O286" s="20"/>
      <c r="P286" s="20">
        <v>31.9</v>
      </c>
      <c r="Q286" s="14">
        <v>65.227000000000004</v>
      </c>
      <c r="R286" s="14">
        <f t="shared" si="481"/>
        <v>21.3</v>
      </c>
      <c r="S286" s="14">
        <f t="shared" si="481"/>
        <v>59.350999999999999</v>
      </c>
      <c r="T286" s="20">
        <v>20.3</v>
      </c>
      <c r="U286" s="20">
        <v>38.94</v>
      </c>
      <c r="V286" s="20">
        <v>1</v>
      </c>
      <c r="W286" s="20">
        <v>15.365</v>
      </c>
      <c r="X286" s="20">
        <f>ROUND(X260*25*3.766/1000,1)</f>
        <v>0</v>
      </c>
      <c r="Y286" s="14">
        <v>5.0460000000000003</v>
      </c>
      <c r="Z286" s="14">
        <f t="shared" si="482"/>
        <v>0</v>
      </c>
      <c r="AA286" s="14"/>
      <c r="AB286" s="20">
        <f>ROUND(AB260*25*3.766/1000,1)</f>
        <v>0</v>
      </c>
      <c r="AC286" s="20"/>
      <c r="AD286" s="20">
        <f>ROUND(AD260*25*3.766/1000,1)</f>
        <v>0</v>
      </c>
      <c r="AE286" s="20"/>
      <c r="AF286" s="20"/>
      <c r="AG286" s="14"/>
      <c r="AH286" s="14"/>
      <c r="AI286" s="14"/>
      <c r="AJ286" s="20"/>
      <c r="AK286" s="20"/>
      <c r="AL286" s="20">
        <f>ROUND(AL260*25*3.766/1000,1)</f>
        <v>0</v>
      </c>
      <c r="AM286" s="20"/>
      <c r="AN286" s="20">
        <f>ROUND(AN260*25*3.766/1000,1)</f>
        <v>0</v>
      </c>
      <c r="AO286" s="20"/>
    </row>
    <row r="287" spans="1:42" s="2" customFormat="1" x14ac:dyDescent="0.25">
      <c r="A287" s="36" t="s">
        <v>75</v>
      </c>
      <c r="B287" s="21" t="s">
        <v>45</v>
      </c>
      <c r="C287" s="22"/>
      <c r="D287" s="23"/>
      <c r="E287" s="23" t="s">
        <v>33</v>
      </c>
      <c r="F287" s="14">
        <v>484.74</v>
      </c>
      <c r="G287" s="14">
        <f t="shared" si="483"/>
        <v>12.25</v>
      </c>
      <c r="H287" s="365">
        <f t="shared" si="479"/>
        <v>456.24</v>
      </c>
      <c r="I287" s="388">
        <f t="shared" si="479"/>
        <v>0</v>
      </c>
      <c r="J287" s="71">
        <f t="shared" si="480"/>
        <v>456.24</v>
      </c>
      <c r="K287" s="71">
        <f t="shared" si="480"/>
        <v>0</v>
      </c>
      <c r="L287" s="20"/>
      <c r="M287" s="20">
        <v>0</v>
      </c>
      <c r="N287" s="20"/>
      <c r="O287" s="20"/>
      <c r="P287" s="20">
        <v>456.24</v>
      </c>
      <c r="Q287" s="14">
        <v>0</v>
      </c>
      <c r="R287" s="14">
        <f t="shared" si="481"/>
        <v>0</v>
      </c>
      <c r="S287" s="14">
        <f t="shared" si="481"/>
        <v>0</v>
      </c>
      <c r="T287" s="20"/>
      <c r="U287" s="20"/>
      <c r="V287" s="20"/>
      <c r="W287" s="20"/>
      <c r="X287" s="20"/>
      <c r="Y287" s="14"/>
      <c r="Z287" s="14">
        <f t="shared" si="482"/>
        <v>0</v>
      </c>
      <c r="AA287" s="14"/>
      <c r="AB287" s="20"/>
      <c r="AC287" s="20"/>
      <c r="AD287" s="20"/>
      <c r="AE287" s="20"/>
      <c r="AF287" s="20"/>
      <c r="AG287" s="14"/>
      <c r="AH287" s="14"/>
      <c r="AI287" s="14"/>
      <c r="AJ287" s="20"/>
      <c r="AK287" s="20"/>
      <c r="AL287" s="20"/>
      <c r="AM287" s="20"/>
      <c r="AN287" s="20"/>
      <c r="AO287" s="20"/>
    </row>
    <row r="288" spans="1:42" s="2" customFormat="1" x14ac:dyDescent="0.25">
      <c r="A288" s="36" t="s">
        <v>76</v>
      </c>
      <c r="B288" s="21" t="s">
        <v>46</v>
      </c>
      <c r="C288" s="22"/>
      <c r="D288" s="23"/>
      <c r="E288" s="23" t="s">
        <v>33</v>
      </c>
      <c r="F288" s="14">
        <v>409.93</v>
      </c>
      <c r="G288" s="14">
        <f t="shared" si="483"/>
        <v>6.23</v>
      </c>
      <c r="H288" s="216">
        <f t="shared" si="479"/>
        <v>231.99999999999997</v>
      </c>
      <c r="I288" s="216">
        <f t="shared" si="479"/>
        <v>498.75043662940016</v>
      </c>
      <c r="J288" s="71">
        <f t="shared" si="480"/>
        <v>202.89999999999998</v>
      </c>
      <c r="K288" s="71">
        <f t="shared" si="480"/>
        <v>342.02343662940018</v>
      </c>
      <c r="L288" s="20">
        <f>ROUND(409.93/8194.05*L269,1)</f>
        <v>83.6</v>
      </c>
      <c r="M288" s="38">
        <f>1363.635/20053.99*M269</f>
        <v>75.592022629661216</v>
      </c>
      <c r="N288" s="20">
        <f>ROUND(409.93/8194.05*N269,1)</f>
        <v>65.599999999999994</v>
      </c>
      <c r="O288" s="174">
        <f>2527.427/16627.81*O269</f>
        <v>210.62441399973898</v>
      </c>
      <c r="P288" s="20">
        <f>ROUND(409.93/8194.05*P269,1)</f>
        <v>53.7</v>
      </c>
      <c r="Q288" s="398">
        <v>55.807000000000002</v>
      </c>
      <c r="R288" s="14">
        <f t="shared" si="481"/>
        <v>29.099999999999998</v>
      </c>
      <c r="S288" s="14">
        <f t="shared" si="481"/>
        <v>156.727</v>
      </c>
      <c r="T288" s="20">
        <f>ROUND(409.93/8194.05*T269,1)</f>
        <v>27.9</v>
      </c>
      <c r="U288" s="20">
        <f>ROUND(1473.045/8367.17*U269,2)</f>
        <v>111.52</v>
      </c>
      <c r="V288" s="20">
        <f>ROUND(409.93/8194.05*V269,1)</f>
        <v>1.2</v>
      </c>
      <c r="W288" s="20">
        <v>45.207000000000001</v>
      </c>
      <c r="X288" s="20">
        <f>ROUND(409.93/8194.05*X269,1)</f>
        <v>0</v>
      </c>
      <c r="Y288" s="14"/>
      <c r="Z288" s="14">
        <f t="shared" si="482"/>
        <v>0</v>
      </c>
      <c r="AA288" s="14"/>
      <c r="AB288" s="20">
        <f>ROUND(409.93/8194.05*AB269,1)</f>
        <v>0</v>
      </c>
      <c r="AC288" s="20"/>
      <c r="AD288" s="20">
        <f>ROUND(409.93/8194.05*AD269,1)</f>
        <v>0</v>
      </c>
      <c r="AE288" s="20"/>
      <c r="AF288" s="20"/>
      <c r="AG288" s="14"/>
      <c r="AH288" s="14"/>
      <c r="AI288" s="14"/>
      <c r="AJ288" s="20"/>
      <c r="AK288" s="20"/>
      <c r="AL288" s="20">
        <f>ROUND(409.93/8194.05*AL269,1)</f>
        <v>0</v>
      </c>
      <c r="AM288" s="20"/>
      <c r="AN288" s="20">
        <f>ROUND(409.93/8194.05*AN269,1)</f>
        <v>0</v>
      </c>
      <c r="AO288" s="20"/>
    </row>
    <row r="289" spans="1:41" s="2" customFormat="1" x14ac:dyDescent="0.25">
      <c r="A289" s="36" t="s">
        <v>77</v>
      </c>
      <c r="B289" s="21" t="s">
        <v>48</v>
      </c>
      <c r="C289" s="22"/>
      <c r="D289" s="23"/>
      <c r="E289" s="23" t="s">
        <v>33</v>
      </c>
      <c r="F289" s="14">
        <v>199.19</v>
      </c>
      <c r="G289" s="14">
        <f t="shared" si="483"/>
        <v>3.03</v>
      </c>
      <c r="H289" s="365">
        <f t="shared" si="479"/>
        <v>112.69</v>
      </c>
      <c r="I289" s="388">
        <f t="shared" si="479"/>
        <v>148.88800000000001</v>
      </c>
      <c r="J289" s="39">
        <f t="shared" si="480"/>
        <v>98.56</v>
      </c>
      <c r="K289" s="39">
        <f t="shared" si="480"/>
        <v>25.572999999999997</v>
      </c>
      <c r="L289" s="20">
        <f>ROUND(199.19/2459.05*L260,2)</f>
        <v>40.619999999999997</v>
      </c>
      <c r="M289" s="20">
        <v>12.5</v>
      </c>
      <c r="N289" s="20">
        <f t="shared" ref="N289:P289" si="488">ROUND(199.19/2459.05*N260,2)</f>
        <v>31.85</v>
      </c>
      <c r="O289" s="20">
        <f>21+2.417+0.699</f>
        <v>24.116000000000003</v>
      </c>
      <c r="P289" s="20">
        <f t="shared" si="488"/>
        <v>26.09</v>
      </c>
      <c r="Q289" s="14">
        <f>0.511-16.093+2.537+0.699+1.303</f>
        <v>-11.043000000000003</v>
      </c>
      <c r="R289" s="14">
        <f t="shared" si="481"/>
        <v>14.129999999999999</v>
      </c>
      <c r="S289" s="14">
        <f t="shared" si="481"/>
        <v>123.315</v>
      </c>
      <c r="T289" s="20">
        <f>ROUND(199.19/2459.05*T260,2)</f>
        <v>13.54</v>
      </c>
      <c r="U289" s="20">
        <f>0.84+23.392+2.017+0.699</f>
        <v>26.948</v>
      </c>
      <c r="V289" s="20">
        <f t="shared" ref="V289:X289" si="489">ROUND(199.19/2459.05*V260,2)</f>
        <v>0.59</v>
      </c>
      <c r="W289" s="20">
        <f>0.597+34.07+0.9+0.699</f>
        <v>36.265999999999998</v>
      </c>
      <c r="X289" s="20">
        <f t="shared" si="489"/>
        <v>0</v>
      </c>
      <c r="Y289" s="14">
        <f>0.58+57.52+0.699+1.302</f>
        <v>60.100999999999999</v>
      </c>
      <c r="Z289" s="14">
        <f t="shared" si="482"/>
        <v>0</v>
      </c>
      <c r="AA289" s="14"/>
      <c r="AB289" s="20">
        <f>ROUND(199.19/2459.05*AB260,2)</f>
        <v>0</v>
      </c>
      <c r="AC289" s="20"/>
      <c r="AD289" s="20">
        <f t="shared" ref="AD289" si="490">ROUND(199.19/2459.05*AD260,2)</f>
        <v>0</v>
      </c>
      <c r="AE289" s="20"/>
      <c r="AF289" s="20"/>
      <c r="AG289" s="14"/>
      <c r="AH289" s="14"/>
      <c r="AI289" s="14"/>
      <c r="AJ289" s="20"/>
      <c r="AK289" s="20"/>
      <c r="AL289" s="20">
        <f t="shared" ref="AL289:AN289" si="491">ROUND(199.19/2459.05*AL260,2)</f>
        <v>0</v>
      </c>
      <c r="AM289" s="20"/>
      <c r="AN289" s="20">
        <f t="shared" si="491"/>
        <v>0</v>
      </c>
      <c r="AO289" s="20"/>
    </row>
    <row r="290" spans="1:41" s="2" customFormat="1" x14ac:dyDescent="0.25">
      <c r="A290" s="21"/>
      <c r="B290" s="21"/>
      <c r="C290" s="22"/>
      <c r="D290" s="23"/>
      <c r="E290" s="23"/>
      <c r="F290" s="23"/>
      <c r="G290" s="23"/>
      <c r="H290" s="23"/>
      <c r="I290" s="23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  <c r="AA290" s="24"/>
      <c r="AB290" s="24"/>
      <c r="AC290" s="24"/>
      <c r="AD290" s="24"/>
      <c r="AE290" s="24"/>
      <c r="AF290" s="24"/>
      <c r="AG290" s="24"/>
      <c r="AH290" s="24"/>
      <c r="AI290" s="24"/>
      <c r="AJ290" s="24"/>
      <c r="AK290" s="24"/>
      <c r="AL290" s="24"/>
      <c r="AM290" s="24"/>
      <c r="AN290" s="24"/>
      <c r="AO290" s="24"/>
    </row>
    <row r="291" spans="1:41" s="2" customFormat="1" x14ac:dyDescent="0.25">
      <c r="A291" s="358">
        <v>12</v>
      </c>
      <c r="B291" s="21" t="s">
        <v>51</v>
      </c>
      <c r="C291" s="22"/>
      <c r="D291" s="23"/>
      <c r="E291" s="23" t="s">
        <v>33</v>
      </c>
      <c r="F291" s="174">
        <f>F269-F276</f>
        <v>436.45399999999972</v>
      </c>
      <c r="G291" s="23"/>
      <c r="H291" s="38">
        <f t="shared" ref="H291:AN291" si="492">H269-H276</f>
        <v>911.78200000000061</v>
      </c>
      <c r="I291" s="38">
        <f t="shared" ref="I291" si="493">I269-I276</f>
        <v>1146.3965633705993</v>
      </c>
      <c r="J291" s="26">
        <f t="shared" si="492"/>
        <v>1524.6410000000005</v>
      </c>
      <c r="K291" s="26">
        <f t="shared" ref="K291" si="494">K269-K276</f>
        <v>1616.8045633705992</v>
      </c>
      <c r="L291" s="20">
        <f t="shared" si="492"/>
        <v>886.40700000000004</v>
      </c>
      <c r="M291" s="174">
        <f t="shared" ref="M291" si="495">M269-M276</f>
        <v>528.16497737033865</v>
      </c>
      <c r="N291" s="26">
        <f t="shared" si="492"/>
        <v>661.27700000000004</v>
      </c>
      <c r="O291" s="26">
        <f t="shared" ref="O291" si="496">O269-O276</f>
        <v>688.52158600026087</v>
      </c>
      <c r="P291" s="26">
        <f t="shared" si="492"/>
        <v>-23.042999999999665</v>
      </c>
      <c r="Q291" s="26">
        <f t="shared" ref="Q291" si="497">Q269-Q276</f>
        <v>400.11799999999994</v>
      </c>
      <c r="R291" s="20">
        <f t="shared" si="492"/>
        <v>-505.55900000000008</v>
      </c>
      <c r="S291" s="20">
        <f t="shared" ref="S291" si="498">S269-S276</f>
        <v>-470.40800000000013</v>
      </c>
      <c r="T291" s="26">
        <f t="shared" si="492"/>
        <v>67.406999999999982</v>
      </c>
      <c r="U291" s="26">
        <f t="shared" ref="U291" si="499">U269-U276</f>
        <v>96.970000000000027</v>
      </c>
      <c r="V291" s="26">
        <f t="shared" si="492"/>
        <v>-435.58300000000003</v>
      </c>
      <c r="W291" s="26">
        <f t="shared" ref="W291" si="500">W269-W276</f>
        <v>-298.14700000000005</v>
      </c>
      <c r="X291" s="26">
        <f t="shared" si="492"/>
        <v>-137.38299999999998</v>
      </c>
      <c r="Y291" s="26">
        <f t="shared" ref="Y291" si="501">Y269-Y276</f>
        <v>-269.23099999999999</v>
      </c>
      <c r="Z291" s="20">
        <f t="shared" si="492"/>
        <v>-107.3</v>
      </c>
      <c r="AA291" s="20"/>
      <c r="AB291" s="26">
        <f t="shared" si="492"/>
        <v>-44.2</v>
      </c>
      <c r="AC291" s="26"/>
      <c r="AD291" s="26">
        <f t="shared" si="492"/>
        <v>-63.1</v>
      </c>
      <c r="AE291" s="26"/>
      <c r="AF291" s="20">
        <f t="shared" si="492"/>
        <v>0</v>
      </c>
      <c r="AG291" s="20"/>
      <c r="AH291" s="20">
        <f t="shared" si="492"/>
        <v>0</v>
      </c>
      <c r="AI291" s="20"/>
      <c r="AJ291" s="20">
        <f t="shared" si="492"/>
        <v>0</v>
      </c>
      <c r="AK291" s="20"/>
      <c r="AL291" s="20">
        <f t="shared" si="492"/>
        <v>0</v>
      </c>
      <c r="AM291" s="20"/>
      <c r="AN291" s="20">
        <f t="shared" si="492"/>
        <v>0</v>
      </c>
      <c r="AO291" s="20"/>
    </row>
    <row r="292" spans="1:41" s="2" customFormat="1" x14ac:dyDescent="0.25">
      <c r="A292" s="358">
        <v>13</v>
      </c>
      <c r="B292" s="21" t="s">
        <v>78</v>
      </c>
      <c r="C292" s="22"/>
      <c r="D292" s="23"/>
      <c r="E292" s="360" t="s">
        <v>28</v>
      </c>
      <c r="F292" s="20">
        <f>ROUND(F291/F276*100,1)</f>
        <v>5.6</v>
      </c>
      <c r="G292" s="360"/>
      <c r="H292" s="20">
        <f t="shared" ref="H292:AN292" si="502">ROUND(H291/H276*100,1)</f>
        <v>24.5</v>
      </c>
      <c r="I292" s="20">
        <f t="shared" ref="I292" si="503">ROUND(I291/I276*100,1)</f>
        <v>37.700000000000003</v>
      </c>
      <c r="J292" s="20">
        <f t="shared" si="502"/>
        <v>60.3</v>
      </c>
      <c r="K292" s="20">
        <f t="shared" ref="K292" si="504">ROUND(K291/K276*100,1)</f>
        <v>87.6</v>
      </c>
      <c r="L292" s="20">
        <f t="shared" si="502"/>
        <v>112.9</v>
      </c>
      <c r="M292" s="20">
        <f t="shared" ref="M292" si="505">ROUND(M291/M276*100,1)</f>
        <v>90.5</v>
      </c>
      <c r="N292" s="20">
        <f t="shared" si="502"/>
        <v>101.9</v>
      </c>
      <c r="O292" s="20">
        <f t="shared" ref="O292" si="506">ROUND(O291/O276*100,1)</f>
        <v>98.8</v>
      </c>
      <c r="P292" s="20">
        <f t="shared" si="502"/>
        <v>-2.1</v>
      </c>
      <c r="Q292" s="20">
        <f t="shared" ref="Q292" si="507">ROUND(Q291/Q276*100,1)</f>
        <v>70.900000000000006</v>
      </c>
      <c r="R292" s="20">
        <f t="shared" si="502"/>
        <v>-46.5</v>
      </c>
      <c r="S292" s="20">
        <f t="shared" ref="S292" si="508">ROUND(S291/S276*100,1)</f>
        <v>-39.200000000000003</v>
      </c>
      <c r="T292" s="20">
        <f t="shared" si="502"/>
        <v>13.8</v>
      </c>
      <c r="U292" s="20">
        <f t="shared" ref="U292" si="509">ROUND(U291/U276*100,1)</f>
        <v>18.100000000000001</v>
      </c>
      <c r="V292" s="20">
        <f t="shared" si="502"/>
        <v>-94.7</v>
      </c>
      <c r="W292" s="20">
        <f t="shared" ref="W292" si="510">ROUND(W291/W276*100,1)</f>
        <v>-75.7</v>
      </c>
      <c r="X292" s="20">
        <f t="shared" si="502"/>
        <v>-100</v>
      </c>
      <c r="Y292" s="20">
        <f t="shared" ref="Y292" si="511">ROUND(Y291/Y276*100,1)</f>
        <v>-100</v>
      </c>
      <c r="Z292" s="20">
        <f t="shared" si="502"/>
        <v>-100</v>
      </c>
      <c r="AA292" s="20"/>
      <c r="AB292" s="20">
        <f t="shared" si="502"/>
        <v>-100</v>
      </c>
      <c r="AC292" s="20"/>
      <c r="AD292" s="20">
        <f t="shared" si="502"/>
        <v>-100</v>
      </c>
      <c r="AE292" s="20"/>
      <c r="AF292" s="20" t="e">
        <f t="shared" si="502"/>
        <v>#DIV/0!</v>
      </c>
      <c r="AG292" s="20"/>
      <c r="AH292" s="20" t="e">
        <f t="shared" si="502"/>
        <v>#DIV/0!</v>
      </c>
      <c r="AI292" s="20"/>
      <c r="AJ292" s="20" t="e">
        <f t="shared" si="502"/>
        <v>#DIV/0!</v>
      </c>
      <c r="AK292" s="20"/>
      <c r="AL292" s="20" t="e">
        <f t="shared" si="502"/>
        <v>#DIV/0!</v>
      </c>
      <c r="AM292" s="20"/>
      <c r="AN292" s="20" t="e">
        <f t="shared" si="502"/>
        <v>#DIV/0!</v>
      </c>
      <c r="AO292" s="20"/>
    </row>
    <row r="293" spans="1:41" s="2" customFormat="1" x14ac:dyDescent="0.25">
      <c r="A293" s="21"/>
      <c r="B293" s="21"/>
      <c r="C293" s="22"/>
      <c r="D293" s="23"/>
      <c r="E293" s="23"/>
      <c r="F293" s="23"/>
      <c r="G293" s="23"/>
      <c r="H293" s="23"/>
      <c r="I293" s="23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  <c r="AA293" s="24"/>
      <c r="AB293" s="24"/>
      <c r="AC293" s="24"/>
      <c r="AD293" s="24"/>
      <c r="AE293" s="24"/>
      <c r="AF293" s="24"/>
      <c r="AG293" s="24"/>
      <c r="AH293" s="24"/>
      <c r="AI293" s="24"/>
      <c r="AJ293" s="24"/>
      <c r="AK293" s="24"/>
      <c r="AL293" s="24"/>
      <c r="AM293" s="24"/>
      <c r="AN293" s="24"/>
      <c r="AO293" s="24"/>
    </row>
    <row r="294" spans="1:41" s="2" customFormat="1" x14ac:dyDescent="0.25"/>
    <row r="295" spans="1:41" s="2" customFormat="1" x14ac:dyDescent="0.25">
      <c r="B295" s="2" t="s">
        <v>99</v>
      </c>
      <c r="F295" s="217"/>
    </row>
    <row r="296" spans="1:41" x14ac:dyDescent="0.25">
      <c r="AD296"/>
      <c r="AE296"/>
      <c r="AL296" t="s">
        <v>97</v>
      </c>
    </row>
    <row r="297" spans="1:41" x14ac:dyDescent="0.25">
      <c r="AD297"/>
      <c r="AE297"/>
      <c r="AL297" t="s">
        <v>458</v>
      </c>
    </row>
    <row r="298" spans="1:41" x14ac:dyDescent="0.25">
      <c r="AD298"/>
      <c r="AE298"/>
      <c r="AL298" t="s">
        <v>459</v>
      </c>
    </row>
    <row r="299" spans="1:41" x14ac:dyDescent="0.25">
      <c r="AD299"/>
      <c r="AE299"/>
      <c r="AL299" t="s">
        <v>460</v>
      </c>
    </row>
    <row r="300" spans="1:41" x14ac:dyDescent="0.25">
      <c r="AD300"/>
      <c r="AE300"/>
    </row>
    <row r="301" spans="1:41" s="2" customFormat="1" x14ac:dyDescent="0.25">
      <c r="F301" s="217"/>
    </row>
    <row r="302" spans="1:41" s="2" customFormat="1" x14ac:dyDescent="0.25">
      <c r="F302" s="217"/>
    </row>
    <row r="303" spans="1:41" s="2" customFormat="1" x14ac:dyDescent="0.25"/>
    <row r="304" spans="1:41" s="2" customFormat="1" x14ac:dyDescent="0.25"/>
    <row r="305" spans="1:246" s="2" customFormat="1" ht="15.6" x14ac:dyDescent="0.3">
      <c r="A305" s="2" t="s">
        <v>52</v>
      </c>
      <c r="E305" s="3" t="s">
        <v>347</v>
      </c>
      <c r="L305" s="3" t="s">
        <v>347</v>
      </c>
      <c r="M305" s="3"/>
      <c r="P305" s="3"/>
      <c r="Q305" s="3"/>
      <c r="T305" s="3" t="s">
        <v>347</v>
      </c>
      <c r="U305" s="3"/>
      <c r="X305" s="3"/>
      <c r="Y305" s="3"/>
      <c r="AB305" s="3"/>
      <c r="AC305" s="3"/>
      <c r="AF305" s="3" t="s">
        <v>347</v>
      </c>
      <c r="AG305" s="3"/>
    </row>
    <row r="306" spans="1:246" s="2" customFormat="1" x14ac:dyDescent="0.25">
      <c r="A306" s="72" t="s">
        <v>54</v>
      </c>
    </row>
    <row r="307" spans="1:246" s="2" customFormat="1" x14ac:dyDescent="0.25">
      <c r="A307" s="5" t="s">
        <v>0</v>
      </c>
      <c r="B307" s="6" t="s">
        <v>1</v>
      </c>
      <c r="C307" s="7"/>
      <c r="D307" s="8"/>
      <c r="E307" s="8" t="s">
        <v>2</v>
      </c>
      <c r="F307" s="19" t="s">
        <v>55</v>
      </c>
      <c r="G307" s="364" t="s">
        <v>89</v>
      </c>
      <c r="H307" s="945" t="s">
        <v>461</v>
      </c>
      <c r="I307" s="946"/>
      <c r="J307" s="884" t="s">
        <v>94</v>
      </c>
      <c r="K307" s="889"/>
      <c r="L307" s="884" t="s">
        <v>93</v>
      </c>
      <c r="M307" s="885"/>
      <c r="N307" s="885"/>
      <c r="O307" s="885"/>
      <c r="P307" s="885"/>
      <c r="Q307" s="359"/>
      <c r="R307" s="884" t="s">
        <v>90</v>
      </c>
      <c r="S307" s="889"/>
      <c r="T307" s="884" t="s">
        <v>93</v>
      </c>
      <c r="U307" s="942"/>
      <c r="V307" s="942"/>
      <c r="W307" s="942"/>
      <c r="X307" s="942"/>
      <c r="Y307" s="942"/>
      <c r="Z307" s="940" t="s">
        <v>91</v>
      </c>
      <c r="AA307" s="944"/>
      <c r="AB307" s="884" t="s">
        <v>93</v>
      </c>
      <c r="AC307" s="942"/>
      <c r="AD307" s="942"/>
      <c r="AE307" s="942"/>
      <c r="AF307" s="942"/>
      <c r="AG307" s="943"/>
      <c r="AH307" s="940" t="s">
        <v>92</v>
      </c>
      <c r="AI307" s="941"/>
      <c r="AJ307" s="885" t="s">
        <v>93</v>
      </c>
      <c r="AK307" s="942"/>
      <c r="AL307" s="942"/>
      <c r="AM307" s="942"/>
      <c r="AN307" s="942"/>
      <c r="AO307" s="943"/>
    </row>
    <row r="308" spans="1:246" s="18" customFormat="1" x14ac:dyDescent="0.25">
      <c r="A308" s="14"/>
      <c r="B308" s="881" t="s">
        <v>8</v>
      </c>
      <c r="C308" s="882"/>
      <c r="D308" s="883"/>
      <c r="E308" s="357" t="s">
        <v>9</v>
      </c>
      <c r="F308" s="73" t="s">
        <v>57</v>
      </c>
      <c r="G308" s="74" t="s">
        <v>56</v>
      </c>
      <c r="H308" s="947"/>
      <c r="I308" s="948"/>
      <c r="J308" s="884" t="s">
        <v>10</v>
      </c>
      <c r="K308" s="889"/>
      <c r="L308" s="884" t="s">
        <v>11</v>
      </c>
      <c r="M308" s="943"/>
      <c r="N308" s="884" t="s">
        <v>12</v>
      </c>
      <c r="O308" s="943"/>
      <c r="P308" s="884" t="s">
        <v>13</v>
      </c>
      <c r="Q308" s="943"/>
      <c r="R308" s="884" t="s">
        <v>10</v>
      </c>
      <c r="S308" s="889"/>
      <c r="T308" s="884" t="s">
        <v>14</v>
      </c>
      <c r="U308" s="889"/>
      <c r="V308" s="884" t="s">
        <v>15</v>
      </c>
      <c r="W308" s="889"/>
      <c r="X308" s="884" t="s">
        <v>16</v>
      </c>
      <c r="Y308" s="885"/>
      <c r="Z308" s="881" t="s">
        <v>10</v>
      </c>
      <c r="AA308" s="939"/>
      <c r="AB308" s="881" t="s">
        <v>17</v>
      </c>
      <c r="AC308" s="939"/>
      <c r="AD308" s="881" t="s">
        <v>58</v>
      </c>
      <c r="AE308" s="939"/>
      <c r="AF308" s="881" t="s">
        <v>18</v>
      </c>
      <c r="AG308" s="939"/>
      <c r="AH308" s="881" t="s">
        <v>10</v>
      </c>
      <c r="AI308" s="939"/>
      <c r="AJ308" s="885" t="s">
        <v>19</v>
      </c>
      <c r="AK308" s="889"/>
      <c r="AL308" s="885" t="s">
        <v>20</v>
      </c>
      <c r="AM308" s="889"/>
      <c r="AN308" s="885" t="s">
        <v>21</v>
      </c>
      <c r="AO308" s="889"/>
    </row>
    <row r="309" spans="1:246" s="2" customFormat="1" x14ac:dyDescent="0.25">
      <c r="A309" s="5"/>
      <c r="B309" s="886"/>
      <c r="C309" s="887"/>
      <c r="D309" s="888"/>
      <c r="E309" s="5"/>
      <c r="F309" s="14" t="s">
        <v>443</v>
      </c>
      <c r="G309" s="356" t="s">
        <v>88</v>
      </c>
      <c r="H309" s="20" t="s">
        <v>22</v>
      </c>
      <c r="I309" s="367" t="s">
        <v>23</v>
      </c>
      <c r="J309" s="73" t="s">
        <v>22</v>
      </c>
      <c r="K309" s="367" t="s">
        <v>23</v>
      </c>
      <c r="L309" s="73" t="s">
        <v>22</v>
      </c>
      <c r="M309" s="367" t="s">
        <v>23</v>
      </c>
      <c r="N309" s="73" t="s">
        <v>22</v>
      </c>
      <c r="O309" s="367" t="s">
        <v>23</v>
      </c>
      <c r="P309" s="73" t="s">
        <v>22</v>
      </c>
      <c r="Q309" s="367" t="s">
        <v>23</v>
      </c>
      <c r="R309" s="19" t="s">
        <v>22</v>
      </c>
      <c r="S309" s="367" t="s">
        <v>23</v>
      </c>
      <c r="T309" s="19" t="s">
        <v>22</v>
      </c>
      <c r="U309" s="367" t="s">
        <v>23</v>
      </c>
      <c r="V309" s="19" t="s">
        <v>22</v>
      </c>
      <c r="W309" s="367" t="s">
        <v>23</v>
      </c>
      <c r="X309" s="19" t="s">
        <v>22</v>
      </c>
      <c r="Y309" s="367" t="s">
        <v>23</v>
      </c>
      <c r="Z309" s="19" t="s">
        <v>22</v>
      </c>
      <c r="AA309" s="367" t="s">
        <v>23</v>
      </c>
      <c r="AB309" s="19" t="s">
        <v>22</v>
      </c>
      <c r="AC309" s="373" t="s">
        <v>23</v>
      </c>
      <c r="AD309" s="19" t="s">
        <v>22</v>
      </c>
      <c r="AE309" s="19"/>
      <c r="AF309" s="19" t="s">
        <v>22</v>
      </c>
      <c r="AG309" s="19"/>
      <c r="AH309" s="19" t="s">
        <v>22</v>
      </c>
      <c r="AI309" s="371" t="s">
        <v>23</v>
      </c>
      <c r="AJ309" s="19" t="s">
        <v>22</v>
      </c>
      <c r="AK309" s="371" t="s">
        <v>23</v>
      </c>
      <c r="AL309" s="19" t="s">
        <v>22</v>
      </c>
      <c r="AM309" s="371" t="s">
        <v>23</v>
      </c>
      <c r="AN309" s="19" t="s">
        <v>22</v>
      </c>
      <c r="AO309" s="379" t="s">
        <v>23</v>
      </c>
    </row>
    <row r="310" spans="1:246" s="2" customFormat="1" x14ac:dyDescent="0.25">
      <c r="A310" s="20">
        <v>1</v>
      </c>
      <c r="B310" s="884">
        <v>2</v>
      </c>
      <c r="C310" s="885"/>
      <c r="D310" s="889"/>
      <c r="E310" s="365">
        <v>3</v>
      </c>
      <c r="F310" s="20">
        <v>4</v>
      </c>
      <c r="G310" s="365">
        <v>5</v>
      </c>
      <c r="H310" s="365">
        <v>6</v>
      </c>
      <c r="I310" s="365"/>
      <c r="J310" s="365">
        <v>7</v>
      </c>
      <c r="K310" s="365"/>
      <c r="L310" s="19">
        <v>8</v>
      </c>
      <c r="M310" s="19"/>
      <c r="N310" s="19">
        <v>9</v>
      </c>
      <c r="O310" s="19"/>
      <c r="P310" s="19">
        <v>10</v>
      </c>
      <c r="Q310" s="19"/>
      <c r="R310" s="19">
        <v>11</v>
      </c>
      <c r="S310" s="19"/>
      <c r="T310" s="19">
        <v>12</v>
      </c>
      <c r="U310" s="19"/>
      <c r="V310" s="19">
        <v>13</v>
      </c>
      <c r="W310" s="19"/>
      <c r="X310" s="19">
        <v>14</v>
      </c>
      <c r="Y310" s="19"/>
      <c r="Z310" s="19">
        <v>15</v>
      </c>
      <c r="AA310" s="19"/>
      <c r="AB310" s="19">
        <v>16</v>
      </c>
      <c r="AC310" s="19"/>
      <c r="AD310" s="19">
        <v>17</v>
      </c>
      <c r="AE310" s="19"/>
      <c r="AF310" s="19">
        <v>18</v>
      </c>
      <c r="AG310" s="19"/>
      <c r="AH310" s="19">
        <v>19</v>
      </c>
      <c r="AI310" s="19"/>
      <c r="AJ310" s="19">
        <v>20</v>
      </c>
      <c r="AK310" s="19"/>
      <c r="AL310" s="19">
        <v>21</v>
      </c>
      <c r="AM310" s="19"/>
      <c r="AN310" s="19">
        <v>22</v>
      </c>
      <c r="AO310" s="20"/>
    </row>
    <row r="311" spans="1:246" s="2" customFormat="1" x14ac:dyDescent="0.25">
      <c r="A311" s="20">
        <v>1</v>
      </c>
      <c r="B311" s="78" t="s">
        <v>59</v>
      </c>
      <c r="C311" s="359"/>
      <c r="D311" s="360"/>
      <c r="E311" s="79" t="s">
        <v>60</v>
      </c>
      <c r="F311" s="14">
        <f>F359+F407+F454+F502+F551+F599+F648</f>
        <v>25228.75</v>
      </c>
      <c r="G311" s="79"/>
      <c r="H311" s="214">
        <f>J311+R311+Z311+AH311</f>
        <v>23342.212</v>
      </c>
      <c r="I311" s="214">
        <f>K311+S311+AA311+AI311</f>
        <v>13159.15</v>
      </c>
      <c r="J311" s="20">
        <f>L311+N311+P311</f>
        <v>10751.917000000001</v>
      </c>
      <c r="K311" s="20">
        <f>M311+O311+Q311</f>
        <v>10806.14</v>
      </c>
      <c r="L311" s="38">
        <f>L314+L312</f>
        <v>4335.9870000000001</v>
      </c>
      <c r="M311" s="38">
        <f>M314+M312</f>
        <v>4389.5300000000007</v>
      </c>
      <c r="N311" s="26">
        <f>N312+N314</f>
        <v>3473.6400000000003</v>
      </c>
      <c r="O311" s="26">
        <f>O312+O314</f>
        <v>3546.6299999999992</v>
      </c>
      <c r="P311" s="26">
        <f>P312+P314</f>
        <v>2942.2900000000004</v>
      </c>
      <c r="Q311" s="26">
        <f>Q312+Q314</f>
        <v>2869.9799999999996</v>
      </c>
      <c r="R311" s="215">
        <f>T311+V311+X311</f>
        <v>2561.2280000000001</v>
      </c>
      <c r="S311" s="215">
        <f>U311+W311+Y311</f>
        <v>2353.0099999999998</v>
      </c>
      <c r="T311" s="20">
        <f t="shared" ref="T311:Y311" si="512">T312+T314</f>
        <v>1706.1540000000002</v>
      </c>
      <c r="U311" s="20">
        <f t="shared" si="512"/>
        <v>1598.07</v>
      </c>
      <c r="V311" s="26">
        <f t="shared" si="512"/>
        <v>450.43199999999985</v>
      </c>
      <c r="W311" s="26">
        <f t="shared" si="512"/>
        <v>397.79999999999995</v>
      </c>
      <c r="X311" s="20">
        <f t="shared" si="512"/>
        <v>404.64200000000005</v>
      </c>
      <c r="Y311" s="20">
        <f t="shared" si="512"/>
        <v>357.14</v>
      </c>
      <c r="Z311" s="215">
        <f>AB311+AD311+AF311</f>
        <v>1029.1880000000001</v>
      </c>
      <c r="AA311" s="215">
        <f>AC311+AE311+AG311</f>
        <v>0</v>
      </c>
      <c r="AB311" s="20">
        <f t="shared" ref="AB311:AG311" si="513">AB314+AB312</f>
        <v>309.35399999999998</v>
      </c>
      <c r="AC311" s="20">
        <f t="shared" si="513"/>
        <v>0</v>
      </c>
      <c r="AD311" s="26">
        <f t="shared" si="513"/>
        <v>312.83999999999997</v>
      </c>
      <c r="AE311" s="26">
        <f t="shared" si="513"/>
        <v>0</v>
      </c>
      <c r="AF311" s="26">
        <f t="shared" si="513"/>
        <v>406.99400000000003</v>
      </c>
      <c r="AG311" s="26">
        <f t="shared" si="513"/>
        <v>0</v>
      </c>
      <c r="AH311" s="19">
        <f>AJ311+AL311+AN311</f>
        <v>8999.8790000000008</v>
      </c>
      <c r="AI311" s="19">
        <f>AK311+AM311+AO311</f>
        <v>0</v>
      </c>
      <c r="AJ311" s="26">
        <f t="shared" ref="AJ311:AO311" si="514">AJ312+AJ314</f>
        <v>1901.3620000000003</v>
      </c>
      <c r="AK311" s="26">
        <f t="shared" si="514"/>
        <v>0</v>
      </c>
      <c r="AL311" s="26">
        <f t="shared" si="514"/>
        <v>3036.2540000000004</v>
      </c>
      <c r="AM311" s="26">
        <f t="shared" si="514"/>
        <v>0</v>
      </c>
      <c r="AN311" s="26">
        <f t="shared" si="514"/>
        <v>4062.2629999999999</v>
      </c>
      <c r="AO311" s="26">
        <f t="shared" si="514"/>
        <v>0</v>
      </c>
    </row>
    <row r="312" spans="1:246" s="2" customFormat="1" x14ac:dyDescent="0.25">
      <c r="A312" s="20">
        <v>2</v>
      </c>
      <c r="B312" s="78" t="s">
        <v>61</v>
      </c>
      <c r="C312" s="359"/>
      <c r="D312" s="360"/>
      <c r="E312" s="79" t="s">
        <v>60</v>
      </c>
      <c r="F312" s="14">
        <f>F360+F408+F455+F503+F552+F600+F649</f>
        <v>1093.51</v>
      </c>
      <c r="G312" s="79"/>
      <c r="H312" s="365">
        <f>J312+R312+Z312+AH312</f>
        <v>1008.99</v>
      </c>
      <c r="I312" s="388">
        <f>K312+S312+AA312+AI312</f>
        <v>501.44</v>
      </c>
      <c r="J312" s="20">
        <f>L312+N312+P312</f>
        <v>465.65</v>
      </c>
      <c r="K312" s="20">
        <f>M312+O312+Q312</f>
        <v>468.02</v>
      </c>
      <c r="L312" s="20">
        <f t="shared" ref="L312:Q312" si="515">L360+L408+L455+L503+L552+L600+L649</f>
        <v>187.9</v>
      </c>
      <c r="M312" s="20">
        <f t="shared" si="515"/>
        <v>190.22</v>
      </c>
      <c r="N312" s="20">
        <f t="shared" si="515"/>
        <v>150.51</v>
      </c>
      <c r="O312" s="20">
        <f t="shared" si="515"/>
        <v>153.67999999999998</v>
      </c>
      <c r="P312" s="20">
        <f t="shared" si="515"/>
        <v>127.24000000000002</v>
      </c>
      <c r="Q312" s="20">
        <f t="shared" si="515"/>
        <v>124.12</v>
      </c>
      <c r="R312" s="215">
        <f>T312+V312+X312</f>
        <v>110.16</v>
      </c>
      <c r="S312" s="215">
        <f>U312+W312+Y312</f>
        <v>33.42</v>
      </c>
      <c r="T312" s="20">
        <f t="shared" ref="T312:Y312" si="516">T360+T408+T455+T503+T552+T600+T649</f>
        <v>73.400000000000006</v>
      </c>
      <c r="U312" s="20">
        <f t="shared" si="516"/>
        <v>33.42</v>
      </c>
      <c r="V312" s="20">
        <f t="shared" si="516"/>
        <v>19.32</v>
      </c>
      <c r="W312" s="20">
        <f t="shared" si="516"/>
        <v>0</v>
      </c>
      <c r="X312" s="20">
        <f t="shared" si="516"/>
        <v>17.440000000000001</v>
      </c>
      <c r="Y312" s="20">
        <f t="shared" si="516"/>
        <v>0</v>
      </c>
      <c r="Z312" s="215">
        <f>AB312+AD312+AF312</f>
        <v>43.89</v>
      </c>
      <c r="AA312" s="215">
        <f>AC312+AE312+AG312</f>
        <v>0</v>
      </c>
      <c r="AB312" s="20">
        <f t="shared" ref="AB312:AG312" si="517">AB360+AB408+AB455+AB503+AB552+AB600+AB649</f>
        <v>12.930000000000001</v>
      </c>
      <c r="AC312" s="20">
        <f t="shared" si="517"/>
        <v>0</v>
      </c>
      <c r="AD312" s="20">
        <f t="shared" si="517"/>
        <v>13.55</v>
      </c>
      <c r="AE312" s="20">
        <f t="shared" si="517"/>
        <v>0</v>
      </c>
      <c r="AF312" s="20">
        <f t="shared" si="517"/>
        <v>17.41</v>
      </c>
      <c r="AG312" s="20">
        <f t="shared" si="517"/>
        <v>0</v>
      </c>
      <c r="AH312" s="19">
        <f>AJ312+AL312+AN312</f>
        <v>389.29000000000008</v>
      </c>
      <c r="AI312" s="19">
        <f>AK312+AM312+AO312</f>
        <v>0</v>
      </c>
      <c r="AJ312" s="20">
        <f t="shared" ref="AJ312:AO312" si="518">AJ360+AJ408+AJ455+AJ503+AJ552+AJ600+AJ649</f>
        <v>81.88000000000001</v>
      </c>
      <c r="AK312" s="20">
        <f t="shared" si="518"/>
        <v>0</v>
      </c>
      <c r="AL312" s="20">
        <f t="shared" si="518"/>
        <v>131.39000000000001</v>
      </c>
      <c r="AM312" s="20">
        <f t="shared" si="518"/>
        <v>0</v>
      </c>
      <c r="AN312" s="20">
        <f t="shared" si="518"/>
        <v>176.02000000000004</v>
      </c>
      <c r="AO312" s="20">
        <f t="shared" si="518"/>
        <v>0</v>
      </c>
    </row>
    <row r="313" spans="1:246" s="2" customFormat="1" x14ac:dyDescent="0.25">
      <c r="A313" s="20">
        <v>3</v>
      </c>
      <c r="B313" s="78" t="s">
        <v>62</v>
      </c>
      <c r="C313" s="359"/>
      <c r="D313" s="360"/>
      <c r="E313" s="79" t="s">
        <v>28</v>
      </c>
      <c r="F313" s="20">
        <f>ROUND(F312/F311*100,2)</f>
        <v>4.33</v>
      </c>
      <c r="G313" s="79"/>
      <c r="H313" s="20">
        <f>ROUND(H312/H311*100,2)</f>
        <v>4.32</v>
      </c>
      <c r="I313" s="20">
        <f>ROUND(I312/I311*100,2)</f>
        <v>3.81</v>
      </c>
      <c r="J313" s="20">
        <f t="shared" ref="J313:X313" si="519">ROUND(J312/J311*100,1)</f>
        <v>4.3</v>
      </c>
      <c r="K313" s="20">
        <f t="shared" ref="K313" si="520">ROUND(K312/K311*100,1)</f>
        <v>4.3</v>
      </c>
      <c r="L313" s="18">
        <f t="shared" si="519"/>
        <v>4.3</v>
      </c>
      <c r="M313" s="18">
        <f t="shared" ref="M313" si="521">ROUND(M312/M311*100,1)</f>
        <v>4.3</v>
      </c>
      <c r="N313" s="20">
        <f t="shared" si="519"/>
        <v>4.3</v>
      </c>
      <c r="O313" s="20">
        <f t="shared" ref="O313" si="522">ROUND(O312/O311*100,1)</f>
        <v>4.3</v>
      </c>
      <c r="P313" s="20">
        <f t="shared" si="519"/>
        <v>4.3</v>
      </c>
      <c r="Q313" s="20">
        <f t="shared" ref="Q313" si="523">ROUND(Q312/Q311*100,1)</f>
        <v>4.3</v>
      </c>
      <c r="R313" s="20">
        <f t="shared" si="519"/>
        <v>4.3</v>
      </c>
      <c r="S313" s="20">
        <f t="shared" ref="S313" si="524">ROUND(S312/S311*100,1)</f>
        <v>1.4</v>
      </c>
      <c r="T313" s="20">
        <f t="shared" si="519"/>
        <v>4.3</v>
      </c>
      <c r="U313" s="20">
        <f t="shared" ref="U313" si="525">ROUND(U312/U311*100,1)</f>
        <v>2.1</v>
      </c>
      <c r="V313" s="20">
        <f t="shared" si="519"/>
        <v>4.3</v>
      </c>
      <c r="W313" s="20">
        <f t="shared" ref="W313" si="526">ROUND(W312/W311*100,1)</f>
        <v>0</v>
      </c>
      <c r="X313" s="20">
        <f t="shared" si="519"/>
        <v>4.3</v>
      </c>
      <c r="Y313" s="20">
        <f t="shared" ref="Y313" si="527">ROUND(Y312/Y311*100,1)</f>
        <v>0</v>
      </c>
      <c r="Z313" s="20">
        <f>ROUND(Z312/Z311*100,2)</f>
        <v>4.26</v>
      </c>
      <c r="AA313" s="20" t="e">
        <f>ROUND(AA312/AA311*100,2)</f>
        <v>#DIV/0!</v>
      </c>
      <c r="AB313" s="20">
        <f t="shared" ref="AB313:AG313" si="528">ROUND(AB312/AB311*100,1)</f>
        <v>4.2</v>
      </c>
      <c r="AC313" s="20" t="e">
        <f t="shared" si="528"/>
        <v>#DIV/0!</v>
      </c>
      <c r="AD313" s="20">
        <f t="shared" si="528"/>
        <v>4.3</v>
      </c>
      <c r="AE313" s="20" t="e">
        <f t="shared" si="528"/>
        <v>#DIV/0!</v>
      </c>
      <c r="AF313" s="20">
        <f t="shared" si="528"/>
        <v>4.3</v>
      </c>
      <c r="AG313" s="20" t="e">
        <f t="shared" si="528"/>
        <v>#DIV/0!</v>
      </c>
      <c r="AH313" s="20">
        <f t="shared" ref="AH313:AO313" si="529">ROUND(AH312/AH311*100,2)</f>
        <v>4.33</v>
      </c>
      <c r="AI313" s="20" t="e">
        <f t="shared" si="529"/>
        <v>#DIV/0!</v>
      </c>
      <c r="AJ313" s="20">
        <f t="shared" si="529"/>
        <v>4.3099999999999996</v>
      </c>
      <c r="AK313" s="20" t="e">
        <f t="shared" si="529"/>
        <v>#DIV/0!</v>
      </c>
      <c r="AL313" s="20">
        <f t="shared" si="529"/>
        <v>4.33</v>
      </c>
      <c r="AM313" s="20" t="e">
        <f t="shared" si="529"/>
        <v>#DIV/0!</v>
      </c>
      <c r="AN313" s="20">
        <f t="shared" si="529"/>
        <v>4.33</v>
      </c>
      <c r="AO313" s="20" t="e">
        <f t="shared" si="529"/>
        <v>#DIV/0!</v>
      </c>
    </row>
    <row r="314" spans="1:246" s="2" customFormat="1" x14ac:dyDescent="0.25">
      <c r="A314" s="20">
        <v>4</v>
      </c>
      <c r="B314" s="78" t="s">
        <v>191</v>
      </c>
      <c r="C314" s="359"/>
      <c r="D314" s="360"/>
      <c r="E314" s="79" t="s">
        <v>60</v>
      </c>
      <c r="F314" s="14">
        <f>F362+F410+F457+F505+F554+F602+F651</f>
        <v>24135.24</v>
      </c>
      <c r="G314" s="79"/>
      <c r="H314" s="214">
        <f t="shared" ref="H314:I316" si="530">J314+R314+Z314+AH314</f>
        <v>22333.221999999998</v>
      </c>
      <c r="I314" s="214">
        <f t="shared" si="530"/>
        <v>12657.71</v>
      </c>
      <c r="J314" s="20">
        <f t="shared" ref="J314:K316" si="531">L314+N314+P314</f>
        <v>10286.267</v>
      </c>
      <c r="K314" s="20">
        <f t="shared" si="531"/>
        <v>10338.119999999999</v>
      </c>
      <c r="L314" s="26">
        <f t="shared" ref="L314:Q314" si="532">L318+L316+L315</f>
        <v>4148.0870000000004</v>
      </c>
      <c r="M314" s="26">
        <f t="shared" si="532"/>
        <v>4199.3100000000004</v>
      </c>
      <c r="N314" s="26">
        <f t="shared" si="532"/>
        <v>3323.13</v>
      </c>
      <c r="O314" s="26">
        <f t="shared" si="532"/>
        <v>3392.9499999999994</v>
      </c>
      <c r="P314" s="26">
        <f t="shared" si="532"/>
        <v>2815.05</v>
      </c>
      <c r="Q314" s="26">
        <f t="shared" si="532"/>
        <v>2745.8599999999997</v>
      </c>
      <c r="R314" s="20">
        <f>R315+R316+R318</f>
        <v>2451.0679999999998</v>
      </c>
      <c r="S314" s="20">
        <f>S315+S316+S318</f>
        <v>2319.59</v>
      </c>
      <c r="T314" s="26">
        <f t="shared" ref="T314:Y314" si="533">T318+T316+T315</f>
        <v>1632.7540000000001</v>
      </c>
      <c r="U314" s="26">
        <f t="shared" si="533"/>
        <v>1564.6499999999999</v>
      </c>
      <c r="V314" s="26">
        <f t="shared" si="533"/>
        <v>431.11199999999985</v>
      </c>
      <c r="W314" s="26">
        <f t="shared" si="533"/>
        <v>397.79999999999995</v>
      </c>
      <c r="X314" s="26">
        <f t="shared" si="533"/>
        <v>387.20200000000006</v>
      </c>
      <c r="Y314" s="26">
        <f t="shared" si="533"/>
        <v>357.14</v>
      </c>
      <c r="Z314" s="20">
        <f>Z315+Z316+Z318</f>
        <v>985.29799999999977</v>
      </c>
      <c r="AA314" s="20">
        <f>AA315+AA316+AA318</f>
        <v>0</v>
      </c>
      <c r="AB314" s="26">
        <f t="shared" ref="AB314:AG314" si="534">AB318+AB316+AB315</f>
        <v>296.42399999999998</v>
      </c>
      <c r="AC314" s="26">
        <f t="shared" si="534"/>
        <v>0</v>
      </c>
      <c r="AD314" s="26">
        <f t="shared" si="534"/>
        <v>299.28999999999996</v>
      </c>
      <c r="AE314" s="26">
        <f t="shared" si="534"/>
        <v>0</v>
      </c>
      <c r="AF314" s="26">
        <f t="shared" si="534"/>
        <v>389.584</v>
      </c>
      <c r="AG314" s="26">
        <f t="shared" si="534"/>
        <v>0</v>
      </c>
      <c r="AH314" s="20">
        <f>AH315+AH316+AH318</f>
        <v>8610.5889999999999</v>
      </c>
      <c r="AI314" s="20">
        <f>AI315+AI316+AI318</f>
        <v>0</v>
      </c>
      <c r="AJ314" s="26">
        <f t="shared" ref="AJ314:AO314" si="535">AJ318+AJ316+AJ315</f>
        <v>1819.4820000000002</v>
      </c>
      <c r="AK314" s="26">
        <f t="shared" si="535"/>
        <v>0</v>
      </c>
      <c r="AL314" s="26">
        <f t="shared" si="535"/>
        <v>2904.8640000000005</v>
      </c>
      <c r="AM314" s="26">
        <f t="shared" si="535"/>
        <v>0</v>
      </c>
      <c r="AN314" s="26">
        <f t="shared" si="535"/>
        <v>3886.2429999999999</v>
      </c>
      <c r="AO314" s="26">
        <f t="shared" si="535"/>
        <v>0</v>
      </c>
    </row>
    <row r="315" spans="1:246" s="2" customFormat="1" x14ac:dyDescent="0.25">
      <c r="A315" s="20"/>
      <c r="B315" s="78" t="s">
        <v>301</v>
      </c>
      <c r="C315" s="359"/>
      <c r="D315" s="360"/>
      <c r="E315" s="79" t="s">
        <v>60</v>
      </c>
      <c r="F315" s="365">
        <f>F363+F411+F458+F506+F555+F603</f>
        <v>0</v>
      </c>
      <c r="G315" s="79"/>
      <c r="H315" s="365">
        <f t="shared" si="530"/>
        <v>0</v>
      </c>
      <c r="I315" s="388">
        <f t="shared" si="530"/>
        <v>0</v>
      </c>
      <c r="J315" s="20">
        <f t="shared" si="531"/>
        <v>0</v>
      </c>
      <c r="K315" s="20">
        <f t="shared" si="531"/>
        <v>0</v>
      </c>
      <c r="L315" s="20">
        <f t="shared" ref="L315:Q316" si="536">L363+L411+L458+L506+L555+L603+L652</f>
        <v>0</v>
      </c>
      <c r="M315" s="20">
        <f t="shared" si="536"/>
        <v>0</v>
      </c>
      <c r="N315" s="20">
        <f t="shared" si="536"/>
        <v>0</v>
      </c>
      <c r="O315" s="20">
        <f t="shared" si="536"/>
        <v>0</v>
      </c>
      <c r="P315" s="20">
        <f t="shared" si="536"/>
        <v>0</v>
      </c>
      <c r="Q315" s="20">
        <f t="shared" si="536"/>
        <v>0</v>
      </c>
      <c r="R315" s="20">
        <f>T315+V315+X315</f>
        <v>0</v>
      </c>
      <c r="S315" s="20">
        <f>U315+W315+Y315</f>
        <v>0</v>
      </c>
      <c r="T315" s="20">
        <f t="shared" ref="T315:Y316" si="537">T363+T411+T458+T506+T555+T603+T652</f>
        <v>0</v>
      </c>
      <c r="U315" s="20">
        <f t="shared" si="537"/>
        <v>0</v>
      </c>
      <c r="V315" s="20">
        <f t="shared" si="537"/>
        <v>0</v>
      </c>
      <c r="W315" s="20">
        <f t="shared" si="537"/>
        <v>0</v>
      </c>
      <c r="X315" s="20">
        <f t="shared" si="537"/>
        <v>0</v>
      </c>
      <c r="Y315" s="20">
        <f t="shared" si="537"/>
        <v>0</v>
      </c>
      <c r="Z315" s="19">
        <f>AB315+AD315+AF315</f>
        <v>0</v>
      </c>
      <c r="AA315" s="19">
        <f>AC315+AE315+AG315</f>
        <v>0</v>
      </c>
      <c r="AB315" s="20">
        <f t="shared" ref="AB315:AG316" si="538">AB363+AB411+AB458+AB506+AB555+AB603+AB652</f>
        <v>0</v>
      </c>
      <c r="AC315" s="20">
        <f t="shared" si="538"/>
        <v>0</v>
      </c>
      <c r="AD315" s="20">
        <f t="shared" si="538"/>
        <v>0</v>
      </c>
      <c r="AE315" s="20">
        <f t="shared" si="538"/>
        <v>0</v>
      </c>
      <c r="AF315" s="20">
        <f t="shared" si="538"/>
        <v>0</v>
      </c>
      <c r="AG315" s="20">
        <f t="shared" si="538"/>
        <v>0</v>
      </c>
      <c r="AH315" s="19">
        <f>AJ315+AL315+AN315</f>
        <v>0</v>
      </c>
      <c r="AI315" s="19">
        <f>AK315+AM315+AO315</f>
        <v>0</v>
      </c>
      <c r="AJ315" s="20">
        <f t="shared" ref="AJ315:AO316" si="539">AJ363+AJ411+AJ458+AJ506+AJ555+AJ603+AJ652</f>
        <v>0</v>
      </c>
      <c r="AK315" s="20">
        <f t="shared" si="539"/>
        <v>0</v>
      </c>
      <c r="AL315" s="20">
        <f t="shared" si="539"/>
        <v>0</v>
      </c>
      <c r="AM315" s="20">
        <f t="shared" si="539"/>
        <v>0</v>
      </c>
      <c r="AN315" s="20">
        <f t="shared" si="539"/>
        <v>0</v>
      </c>
      <c r="AO315" s="20">
        <f t="shared" si="539"/>
        <v>0</v>
      </c>
    </row>
    <row r="316" spans="1:246" s="2" customFormat="1" x14ac:dyDescent="0.25">
      <c r="A316" s="20">
        <v>5</v>
      </c>
      <c r="B316" s="78" t="s">
        <v>26</v>
      </c>
      <c r="C316" s="359"/>
      <c r="D316" s="360"/>
      <c r="E316" s="79" t="s">
        <v>60</v>
      </c>
      <c r="F316" s="14">
        <f>F364+F412+F459+F507+F556+F604+F653</f>
        <v>1933.36</v>
      </c>
      <c r="G316" s="79"/>
      <c r="H316" s="214">
        <f t="shared" si="530"/>
        <v>1754.3119999999999</v>
      </c>
      <c r="I316" s="214">
        <f t="shared" si="530"/>
        <v>873.18999999999994</v>
      </c>
      <c r="J316" s="38">
        <f t="shared" si="531"/>
        <v>1701.3870000000002</v>
      </c>
      <c r="K316" s="38">
        <f t="shared" si="531"/>
        <v>832.07999999999993</v>
      </c>
      <c r="L316" s="38">
        <f t="shared" si="536"/>
        <v>759.79700000000014</v>
      </c>
      <c r="M316" s="38">
        <f t="shared" si="536"/>
        <v>331.38999999999993</v>
      </c>
      <c r="N316" s="38">
        <f t="shared" si="536"/>
        <v>536.97</v>
      </c>
      <c r="O316" s="38">
        <f t="shared" si="536"/>
        <v>281.42999999999995</v>
      </c>
      <c r="P316" s="38">
        <f t="shared" si="536"/>
        <v>404.62</v>
      </c>
      <c r="Q316" s="38">
        <f t="shared" si="536"/>
        <v>219.26</v>
      </c>
      <c r="R316" s="20">
        <f>T316+V316+X316</f>
        <v>-415.84199999999998</v>
      </c>
      <c r="S316" s="20">
        <f>U316+W316+Y316</f>
        <v>41.110000000000007</v>
      </c>
      <c r="T316" s="38">
        <f t="shared" si="537"/>
        <v>100.834</v>
      </c>
      <c r="U316" s="38">
        <f t="shared" si="537"/>
        <v>41.110000000000007</v>
      </c>
      <c r="V316" s="38">
        <f t="shared" si="537"/>
        <v>-248.28800000000001</v>
      </c>
      <c r="W316" s="38">
        <f t="shared" si="537"/>
        <v>0</v>
      </c>
      <c r="X316" s="38">
        <f t="shared" si="537"/>
        <v>-268.38799999999998</v>
      </c>
      <c r="Y316" s="38">
        <f t="shared" si="537"/>
        <v>0</v>
      </c>
      <c r="Z316" s="19">
        <f>AB316+AD316+AF316</f>
        <v>-796.94200000000001</v>
      </c>
      <c r="AA316" s="19">
        <f>AC316+AE316+AG316</f>
        <v>0</v>
      </c>
      <c r="AB316" s="38">
        <f t="shared" si="538"/>
        <v>-269.55600000000004</v>
      </c>
      <c r="AC316" s="38">
        <f t="shared" si="538"/>
        <v>0</v>
      </c>
      <c r="AD316" s="38">
        <f t="shared" si="538"/>
        <v>-269.14</v>
      </c>
      <c r="AE316" s="38">
        <f t="shared" si="538"/>
        <v>0</v>
      </c>
      <c r="AF316" s="38">
        <f t="shared" si="538"/>
        <v>-258.24600000000004</v>
      </c>
      <c r="AG316" s="38">
        <f t="shared" si="538"/>
        <v>0</v>
      </c>
      <c r="AH316" s="19">
        <f>AJ316+AL316+AN316</f>
        <v>1265.7089999999998</v>
      </c>
      <c r="AI316" s="19">
        <f>AK316+AM316+AO316</f>
        <v>0</v>
      </c>
      <c r="AJ316" s="38">
        <f t="shared" si="539"/>
        <v>138.96199999999999</v>
      </c>
      <c r="AK316" s="38">
        <f t="shared" si="539"/>
        <v>0</v>
      </c>
      <c r="AL316" s="38">
        <f t="shared" si="539"/>
        <v>430.66399999999999</v>
      </c>
      <c r="AM316" s="38">
        <f t="shared" si="539"/>
        <v>0</v>
      </c>
      <c r="AN316" s="38">
        <f t="shared" si="539"/>
        <v>696.08299999999997</v>
      </c>
      <c r="AO316" s="38">
        <f t="shared" si="539"/>
        <v>0</v>
      </c>
    </row>
    <row r="317" spans="1:246" s="25" customFormat="1" x14ac:dyDescent="0.25">
      <c r="A317" s="20">
        <v>6</v>
      </c>
      <c r="B317" s="78" t="s">
        <v>62</v>
      </c>
      <c r="C317" s="359"/>
      <c r="D317" s="360"/>
      <c r="E317" s="79" t="s">
        <v>28</v>
      </c>
      <c r="F317" s="20">
        <f>ROUND(F316/F314*100,2)</f>
        <v>8.01</v>
      </c>
      <c r="G317" s="20"/>
      <c r="H317" s="38">
        <f t="shared" ref="H317:AN317" si="540">ROUND(H316/H314*100,2)</f>
        <v>7.86</v>
      </c>
      <c r="I317" s="38">
        <f t="shared" ref="I317" si="541">ROUND(I316/I314*100,2)</f>
        <v>6.9</v>
      </c>
      <c r="J317" s="20">
        <f t="shared" si="540"/>
        <v>16.54</v>
      </c>
      <c r="K317" s="20">
        <f t="shared" ref="K317" si="542">ROUND(K316/K314*100,2)</f>
        <v>8.0500000000000007</v>
      </c>
      <c r="L317" s="20">
        <f t="shared" si="540"/>
        <v>18.32</v>
      </c>
      <c r="M317" s="20">
        <f t="shared" ref="M317" si="543">ROUND(M316/M314*100,2)</f>
        <v>7.89</v>
      </c>
      <c r="N317" s="20">
        <f t="shared" si="540"/>
        <v>16.16</v>
      </c>
      <c r="O317" s="20">
        <f t="shared" ref="O317" si="544">ROUND(O316/O314*100,2)</f>
        <v>8.2899999999999991</v>
      </c>
      <c r="P317" s="20">
        <f t="shared" si="540"/>
        <v>14.37</v>
      </c>
      <c r="Q317" s="20">
        <f t="shared" ref="Q317" si="545">ROUND(Q316/Q314*100,2)</f>
        <v>7.99</v>
      </c>
      <c r="R317" s="20">
        <f t="shared" si="540"/>
        <v>-16.97</v>
      </c>
      <c r="S317" s="20">
        <f t="shared" ref="S317" si="546">ROUND(S316/S314*100,2)</f>
        <v>1.77</v>
      </c>
      <c r="T317" s="20">
        <f t="shared" si="540"/>
        <v>6.18</v>
      </c>
      <c r="U317" s="20">
        <f t="shared" ref="U317" si="547">ROUND(U316/U314*100,2)</f>
        <v>2.63</v>
      </c>
      <c r="V317" s="20">
        <f t="shared" si="540"/>
        <v>-57.59</v>
      </c>
      <c r="W317" s="20">
        <f t="shared" ref="W317" si="548">ROUND(W316/W314*100,2)</f>
        <v>0</v>
      </c>
      <c r="X317" s="20">
        <f t="shared" si="540"/>
        <v>-69.31</v>
      </c>
      <c r="Y317" s="20">
        <f t="shared" ref="Y317" si="549">ROUND(Y316/Y314*100,2)</f>
        <v>0</v>
      </c>
      <c r="Z317" s="20">
        <f t="shared" si="540"/>
        <v>-80.88</v>
      </c>
      <c r="AA317" s="20" t="e">
        <f t="shared" ref="AA317" si="550">ROUND(AA316/AA314*100,2)</f>
        <v>#DIV/0!</v>
      </c>
      <c r="AB317" s="20">
        <f t="shared" si="540"/>
        <v>-90.94</v>
      </c>
      <c r="AC317" s="20" t="e">
        <f t="shared" ref="AC317" si="551">ROUND(AC316/AC314*100,2)</f>
        <v>#DIV/0!</v>
      </c>
      <c r="AD317" s="20">
        <f t="shared" si="540"/>
        <v>-89.93</v>
      </c>
      <c r="AE317" s="20" t="e">
        <f t="shared" ref="AE317" si="552">ROUND(AE316/AE314*100,2)</f>
        <v>#DIV/0!</v>
      </c>
      <c r="AF317" s="20">
        <f t="shared" si="540"/>
        <v>-66.290000000000006</v>
      </c>
      <c r="AG317" s="20" t="e">
        <f t="shared" ref="AG317" si="553">ROUND(AG316/AG314*100,2)</f>
        <v>#DIV/0!</v>
      </c>
      <c r="AH317" s="20">
        <f t="shared" si="540"/>
        <v>14.7</v>
      </c>
      <c r="AI317" s="20" t="e">
        <f t="shared" ref="AI317" si="554">ROUND(AI316/AI314*100,2)</f>
        <v>#DIV/0!</v>
      </c>
      <c r="AJ317" s="20">
        <f t="shared" si="540"/>
        <v>7.64</v>
      </c>
      <c r="AK317" s="20" t="e">
        <f t="shared" ref="AK317" si="555">ROUND(AK316/AK314*100,2)</f>
        <v>#DIV/0!</v>
      </c>
      <c r="AL317" s="20">
        <f t="shared" si="540"/>
        <v>14.83</v>
      </c>
      <c r="AM317" s="20" t="e">
        <f t="shared" ref="AM317" si="556">ROUND(AM316/AM314*100,2)</f>
        <v>#DIV/0!</v>
      </c>
      <c r="AN317" s="20">
        <f t="shared" si="540"/>
        <v>17.91</v>
      </c>
      <c r="AO317" s="20" t="e">
        <f t="shared" ref="AO317" si="557">ROUND(AO316/AO314*100,2)</f>
        <v>#DIV/0!</v>
      </c>
      <c r="AP317" s="366"/>
      <c r="AQ317" s="366"/>
      <c r="AR317" s="366"/>
      <c r="AS317" s="366"/>
      <c r="AT317" s="366"/>
      <c r="AU317" s="366"/>
      <c r="AV317" s="366"/>
      <c r="AW317" s="366"/>
      <c r="AX317" s="366"/>
      <c r="AY317" s="366"/>
      <c r="AZ317" s="366"/>
      <c r="BA317" s="366"/>
      <c r="BB317" s="366"/>
      <c r="BC317" s="366"/>
      <c r="BD317" s="366"/>
      <c r="BE317" s="366"/>
      <c r="BF317" s="366"/>
      <c r="BG317" s="366"/>
      <c r="BH317" s="366"/>
      <c r="BI317" s="366"/>
      <c r="BJ317" s="366"/>
      <c r="BK317" s="366"/>
      <c r="BL317" s="366"/>
      <c r="BM317" s="366"/>
      <c r="BN317" s="366"/>
      <c r="BO317" s="366"/>
      <c r="BP317" s="366"/>
      <c r="BQ317" s="366"/>
      <c r="BR317" s="366"/>
      <c r="BS317" s="366"/>
      <c r="BT317" s="366"/>
      <c r="BU317" s="366"/>
      <c r="BV317" s="366"/>
      <c r="BW317" s="366"/>
      <c r="BX317" s="366"/>
      <c r="BY317" s="366"/>
      <c r="BZ317" s="366"/>
      <c r="CA317" s="366"/>
      <c r="CB317" s="366"/>
      <c r="CC317" s="366"/>
      <c r="CD317" s="366"/>
      <c r="CE317" s="366"/>
      <c r="CF317" s="366"/>
      <c r="CG317" s="366"/>
      <c r="CH317" s="366"/>
      <c r="CI317" s="366"/>
      <c r="CJ317" s="366"/>
      <c r="CK317" s="366"/>
      <c r="CL317" s="366"/>
      <c r="CM317" s="366"/>
      <c r="CN317" s="366"/>
      <c r="CO317" s="366"/>
      <c r="CP317" s="366"/>
      <c r="CQ317" s="366"/>
      <c r="CR317" s="366"/>
      <c r="CS317" s="366"/>
      <c r="CT317" s="366"/>
      <c r="CU317" s="366"/>
      <c r="CV317" s="366"/>
      <c r="CW317" s="366"/>
      <c r="CX317" s="366"/>
      <c r="CY317" s="366"/>
      <c r="CZ317" s="366"/>
      <c r="DA317" s="366"/>
      <c r="DB317" s="366"/>
      <c r="DC317" s="366"/>
      <c r="DD317" s="366"/>
      <c r="DE317" s="366"/>
      <c r="DF317" s="366"/>
      <c r="DG317" s="366"/>
      <c r="DH317" s="366"/>
      <c r="DI317" s="366"/>
      <c r="DJ317" s="366"/>
      <c r="DK317" s="366"/>
      <c r="DL317" s="366"/>
      <c r="DM317" s="366"/>
      <c r="DN317" s="366"/>
      <c r="DO317" s="366"/>
      <c r="DP317" s="366"/>
      <c r="DQ317" s="366"/>
      <c r="DR317" s="366"/>
      <c r="DS317" s="366"/>
      <c r="DT317" s="366"/>
      <c r="DU317" s="366"/>
      <c r="DV317" s="366"/>
      <c r="DW317" s="366"/>
      <c r="DX317" s="366"/>
      <c r="DY317" s="366"/>
      <c r="DZ317" s="366"/>
      <c r="EA317" s="366"/>
      <c r="EB317" s="366"/>
      <c r="EC317" s="366"/>
      <c r="ED317" s="366"/>
      <c r="EE317" s="366"/>
      <c r="EF317" s="366"/>
      <c r="EG317" s="366"/>
      <c r="EH317" s="366"/>
      <c r="EI317" s="366"/>
      <c r="EJ317" s="366"/>
      <c r="EK317" s="366"/>
      <c r="EL317" s="366"/>
      <c r="EM317" s="366"/>
      <c r="EN317" s="366"/>
      <c r="EO317" s="366"/>
      <c r="EP317" s="366"/>
      <c r="EQ317" s="366"/>
      <c r="ER317" s="366"/>
      <c r="ES317" s="366"/>
      <c r="ET317" s="366"/>
      <c r="EU317" s="366"/>
      <c r="EV317" s="366"/>
      <c r="EW317" s="366"/>
      <c r="EX317" s="366"/>
      <c r="EY317" s="366"/>
      <c r="EZ317" s="366"/>
      <c r="FA317" s="366"/>
      <c r="FB317" s="366"/>
      <c r="FC317" s="366"/>
      <c r="FD317" s="366"/>
      <c r="FE317" s="366"/>
      <c r="FF317" s="366"/>
      <c r="FG317" s="366"/>
      <c r="FH317" s="366"/>
      <c r="FI317" s="366"/>
      <c r="FJ317" s="366"/>
      <c r="FK317" s="366"/>
      <c r="FL317" s="366"/>
      <c r="FM317" s="366"/>
      <c r="FN317" s="366"/>
      <c r="FO317" s="366"/>
      <c r="FP317" s="366"/>
      <c r="FQ317" s="366"/>
      <c r="FR317" s="366"/>
      <c r="FS317" s="366"/>
      <c r="FT317" s="366"/>
      <c r="FU317" s="366"/>
      <c r="FV317" s="366"/>
      <c r="FW317" s="366"/>
      <c r="FX317" s="366"/>
      <c r="FY317" s="366"/>
      <c r="FZ317" s="366"/>
      <c r="GA317" s="366"/>
      <c r="GB317" s="366"/>
      <c r="GC317" s="366"/>
      <c r="GD317" s="366"/>
      <c r="GE317" s="366"/>
      <c r="GF317" s="366"/>
      <c r="GG317" s="366"/>
      <c r="GH317" s="366"/>
      <c r="GI317" s="366"/>
      <c r="GJ317" s="366"/>
      <c r="GK317" s="366"/>
      <c r="GL317" s="366"/>
      <c r="GM317" s="366"/>
      <c r="GN317" s="366"/>
      <c r="GO317" s="366"/>
      <c r="GP317" s="366"/>
      <c r="GQ317" s="366"/>
      <c r="GR317" s="366"/>
      <c r="GS317" s="366"/>
      <c r="GT317" s="366"/>
      <c r="GU317" s="366"/>
      <c r="GV317" s="366"/>
      <c r="GW317" s="366"/>
      <c r="GX317" s="366"/>
      <c r="GY317" s="366"/>
      <c r="GZ317" s="366"/>
      <c r="HA317" s="366"/>
      <c r="HB317" s="366"/>
      <c r="HC317" s="366"/>
      <c r="HD317" s="366"/>
      <c r="HE317" s="366"/>
      <c r="HF317" s="366"/>
      <c r="HG317" s="366"/>
      <c r="HH317" s="366"/>
      <c r="HI317" s="366"/>
      <c r="HJ317" s="366"/>
      <c r="HK317" s="366"/>
      <c r="HL317" s="366"/>
      <c r="HM317" s="366"/>
      <c r="HN317" s="366"/>
      <c r="HO317" s="366"/>
      <c r="HP317" s="366"/>
      <c r="HQ317" s="366"/>
      <c r="HR317" s="366"/>
      <c r="HS317" s="366"/>
      <c r="HT317" s="366"/>
      <c r="HU317" s="366"/>
      <c r="HV317" s="366"/>
      <c r="HW317" s="366"/>
      <c r="HX317" s="366"/>
      <c r="HY317" s="366"/>
      <c r="HZ317" s="366"/>
      <c r="IA317" s="366"/>
      <c r="IB317" s="366"/>
      <c r="IC317" s="366"/>
      <c r="ID317" s="366"/>
      <c r="IE317" s="366"/>
      <c r="IF317" s="366"/>
      <c r="IG317" s="366"/>
      <c r="IH317" s="366"/>
      <c r="II317" s="366"/>
      <c r="IJ317" s="366"/>
      <c r="IK317" s="366"/>
      <c r="IL317" s="366"/>
    </row>
    <row r="318" spans="1:246" s="2" customFormat="1" x14ac:dyDescent="0.25">
      <c r="A318" s="20">
        <v>7</v>
      </c>
      <c r="B318" s="21" t="s">
        <v>302</v>
      </c>
      <c r="C318" s="359"/>
      <c r="D318" s="360"/>
      <c r="E318" s="23" t="s">
        <v>60</v>
      </c>
      <c r="F318" s="14">
        <f>F366+F414+F461+F509+F558+F606+F655</f>
        <v>22201.88</v>
      </c>
      <c r="G318" s="23"/>
      <c r="H318" s="365">
        <f t="shared" ref="H318:I322" si="558">J318+R318+Z318+AH318</f>
        <v>20578.91</v>
      </c>
      <c r="I318" s="388">
        <f t="shared" si="558"/>
        <v>11784.52</v>
      </c>
      <c r="J318" s="20">
        <f t="shared" ref="J318:K322" si="559">L318+N318+P318</f>
        <v>8584.880000000001</v>
      </c>
      <c r="K318" s="20">
        <f t="shared" si="559"/>
        <v>9506.0400000000009</v>
      </c>
      <c r="L318" s="20">
        <f t="shared" ref="L318:Q322" si="560">L366+L414+L461+L509+L558+L606+L655</f>
        <v>3388.29</v>
      </c>
      <c r="M318" s="20">
        <f t="shared" si="560"/>
        <v>3867.9200000000005</v>
      </c>
      <c r="N318" s="20">
        <f t="shared" si="560"/>
        <v>2786.1600000000003</v>
      </c>
      <c r="O318" s="20">
        <f t="shared" si="560"/>
        <v>3111.5199999999995</v>
      </c>
      <c r="P318" s="20">
        <f t="shared" si="560"/>
        <v>2410.4300000000003</v>
      </c>
      <c r="Q318" s="20">
        <f t="shared" si="560"/>
        <v>2526.6</v>
      </c>
      <c r="R318" s="19">
        <f t="shared" ref="R318:S322" si="561">T318+V318+X318</f>
        <v>2866.91</v>
      </c>
      <c r="S318" s="19">
        <f t="shared" si="561"/>
        <v>2278.48</v>
      </c>
      <c r="T318" s="20">
        <f t="shared" ref="T318:Y322" si="562">T366+T414+T461+T509+T558+T606+T655</f>
        <v>1531.92</v>
      </c>
      <c r="U318" s="20">
        <f t="shared" si="562"/>
        <v>1523.54</v>
      </c>
      <c r="V318" s="20">
        <f t="shared" si="562"/>
        <v>679.39999999999986</v>
      </c>
      <c r="W318" s="20">
        <f t="shared" si="562"/>
        <v>397.79999999999995</v>
      </c>
      <c r="X318" s="20">
        <f t="shared" si="562"/>
        <v>655.59</v>
      </c>
      <c r="Y318" s="20">
        <f t="shared" si="562"/>
        <v>357.14</v>
      </c>
      <c r="Z318" s="19">
        <f t="shared" ref="Z318:AA322" si="563">AB318+AD318+AF318</f>
        <v>1782.2399999999998</v>
      </c>
      <c r="AA318" s="19">
        <f t="shared" si="563"/>
        <v>0</v>
      </c>
      <c r="AB318" s="20">
        <f t="shared" ref="AB318:AG322" si="564">AB366+AB414+AB461+AB509+AB558+AB606+AB655</f>
        <v>565.98</v>
      </c>
      <c r="AC318" s="20">
        <f t="shared" si="564"/>
        <v>0</v>
      </c>
      <c r="AD318" s="20">
        <f t="shared" si="564"/>
        <v>568.42999999999995</v>
      </c>
      <c r="AE318" s="20">
        <f t="shared" si="564"/>
        <v>0</v>
      </c>
      <c r="AF318" s="20">
        <f t="shared" si="564"/>
        <v>647.83000000000004</v>
      </c>
      <c r="AG318" s="20">
        <f t="shared" si="564"/>
        <v>0</v>
      </c>
      <c r="AH318" s="19">
        <f t="shared" ref="AH318:AI322" si="565">AJ318+AL318+AN318</f>
        <v>7344.88</v>
      </c>
      <c r="AI318" s="19">
        <f t="shared" si="565"/>
        <v>0</v>
      </c>
      <c r="AJ318" s="20">
        <f t="shared" ref="AJ318:AO322" si="566">AJ366+AJ414+AJ461+AJ509+AJ558+AJ606+AJ655</f>
        <v>1680.5200000000002</v>
      </c>
      <c r="AK318" s="20">
        <f t="shared" si="566"/>
        <v>0</v>
      </c>
      <c r="AL318" s="20">
        <f t="shared" si="566"/>
        <v>2474.2000000000003</v>
      </c>
      <c r="AM318" s="20">
        <f t="shared" si="566"/>
        <v>0</v>
      </c>
      <c r="AN318" s="20">
        <f t="shared" si="566"/>
        <v>3190.16</v>
      </c>
      <c r="AO318" s="20">
        <f t="shared" si="566"/>
        <v>0</v>
      </c>
    </row>
    <row r="319" spans="1:246" s="2" customFormat="1" x14ac:dyDescent="0.25">
      <c r="A319" s="20"/>
      <c r="B319" s="21" t="s">
        <v>303</v>
      </c>
      <c r="C319" s="359"/>
      <c r="D319" s="360"/>
      <c r="E319" s="23" t="s">
        <v>60</v>
      </c>
      <c r="F319" s="360">
        <f>F367+F415+F462+F510+F559+F607</f>
        <v>0</v>
      </c>
      <c r="G319" s="23"/>
      <c r="H319" s="365">
        <f t="shared" si="558"/>
        <v>1449</v>
      </c>
      <c r="I319" s="388">
        <f t="shared" si="558"/>
        <v>83.15</v>
      </c>
      <c r="J319" s="20">
        <f t="shared" si="559"/>
        <v>757.53</v>
      </c>
      <c r="K319" s="20">
        <f t="shared" si="559"/>
        <v>0</v>
      </c>
      <c r="L319" s="20">
        <f t="shared" si="560"/>
        <v>321.66000000000003</v>
      </c>
      <c r="M319" s="20">
        <f t="shared" si="560"/>
        <v>0</v>
      </c>
      <c r="N319" s="20">
        <f t="shared" si="560"/>
        <v>243.95</v>
      </c>
      <c r="O319" s="20">
        <f t="shared" si="560"/>
        <v>0</v>
      </c>
      <c r="P319" s="20">
        <f t="shared" si="560"/>
        <v>191.92</v>
      </c>
      <c r="Q319" s="20">
        <f t="shared" si="560"/>
        <v>0</v>
      </c>
      <c r="R319" s="19">
        <f t="shared" si="561"/>
        <v>83.15</v>
      </c>
      <c r="S319" s="19">
        <f t="shared" si="561"/>
        <v>83.15</v>
      </c>
      <c r="T319" s="20">
        <f t="shared" si="562"/>
        <v>83.15</v>
      </c>
      <c r="U319" s="20">
        <f t="shared" si="562"/>
        <v>83.15</v>
      </c>
      <c r="V319" s="20">
        <f t="shared" si="562"/>
        <v>0</v>
      </c>
      <c r="W319" s="20">
        <f t="shared" si="562"/>
        <v>0</v>
      </c>
      <c r="X319" s="20">
        <f t="shared" si="562"/>
        <v>0</v>
      </c>
      <c r="Y319" s="20">
        <f t="shared" si="562"/>
        <v>0</v>
      </c>
      <c r="Z319" s="19">
        <f t="shared" si="563"/>
        <v>0</v>
      </c>
      <c r="AA319" s="19">
        <f t="shared" si="563"/>
        <v>0</v>
      </c>
      <c r="AB319" s="20">
        <f t="shared" si="564"/>
        <v>0</v>
      </c>
      <c r="AC319" s="20">
        <f t="shared" si="564"/>
        <v>0</v>
      </c>
      <c r="AD319" s="20">
        <f t="shared" si="564"/>
        <v>0</v>
      </c>
      <c r="AE319" s="20">
        <f t="shared" si="564"/>
        <v>0</v>
      </c>
      <c r="AF319" s="20">
        <f t="shared" si="564"/>
        <v>0</v>
      </c>
      <c r="AG319" s="20">
        <f t="shared" si="564"/>
        <v>0</v>
      </c>
      <c r="AH319" s="19">
        <f t="shared" si="565"/>
        <v>608.31999999999994</v>
      </c>
      <c r="AI319" s="19">
        <f t="shared" si="565"/>
        <v>0</v>
      </c>
      <c r="AJ319" s="20">
        <f t="shared" si="566"/>
        <v>96.85</v>
      </c>
      <c r="AK319" s="20">
        <f t="shared" si="566"/>
        <v>0</v>
      </c>
      <c r="AL319" s="20">
        <f t="shared" si="566"/>
        <v>206.39</v>
      </c>
      <c r="AM319" s="20">
        <f t="shared" si="566"/>
        <v>0</v>
      </c>
      <c r="AN319" s="20">
        <f t="shared" si="566"/>
        <v>305.08</v>
      </c>
      <c r="AO319" s="20">
        <f t="shared" si="566"/>
        <v>0</v>
      </c>
    </row>
    <row r="320" spans="1:246" s="2" customFormat="1" x14ac:dyDescent="0.25">
      <c r="A320" s="20">
        <v>8</v>
      </c>
      <c r="B320" s="21" t="s">
        <v>306</v>
      </c>
      <c r="C320" s="22"/>
      <c r="D320" s="23"/>
      <c r="E320" s="23" t="s">
        <v>33</v>
      </c>
      <c r="F320" s="14">
        <f>F368+F416+F463+F511+F560+F608+F657</f>
        <v>48266.020000000004</v>
      </c>
      <c r="G320" s="23"/>
      <c r="H320" s="216">
        <f t="shared" si="558"/>
        <v>45148.22</v>
      </c>
      <c r="I320" s="216">
        <f t="shared" si="558"/>
        <v>25777.708000000002</v>
      </c>
      <c r="J320" s="20">
        <f t="shared" si="559"/>
        <v>18999.269999999997</v>
      </c>
      <c r="K320" s="20">
        <f t="shared" si="559"/>
        <v>20762.404000000002</v>
      </c>
      <c r="L320" s="20">
        <f t="shared" si="560"/>
        <v>7506.7599999999993</v>
      </c>
      <c r="M320" s="20">
        <f t="shared" si="560"/>
        <v>8429.0110000000004</v>
      </c>
      <c r="N320" s="20">
        <f t="shared" si="560"/>
        <v>6158.4599999999991</v>
      </c>
      <c r="O320" s="20">
        <f t="shared" si="560"/>
        <v>6783.6160000000009</v>
      </c>
      <c r="P320" s="20">
        <f t="shared" si="560"/>
        <v>5334.05</v>
      </c>
      <c r="Q320" s="20">
        <f t="shared" si="560"/>
        <v>5549.777</v>
      </c>
      <c r="R320" s="19">
        <f t="shared" si="561"/>
        <v>6199.3000000000011</v>
      </c>
      <c r="S320" s="19">
        <f t="shared" si="561"/>
        <v>5015.3040000000001</v>
      </c>
      <c r="T320" s="20">
        <f t="shared" si="562"/>
        <v>3381.1900000000005</v>
      </c>
      <c r="U320" s="20">
        <f t="shared" si="562"/>
        <v>3364.48</v>
      </c>
      <c r="V320" s="20">
        <f t="shared" si="562"/>
        <v>1438.1100000000001</v>
      </c>
      <c r="W320" s="20">
        <f t="shared" si="562"/>
        <v>844.74900000000002</v>
      </c>
      <c r="X320" s="20">
        <f t="shared" si="562"/>
        <v>1380</v>
      </c>
      <c r="Y320" s="20">
        <f t="shared" si="562"/>
        <v>806.07500000000005</v>
      </c>
      <c r="Z320" s="19">
        <f t="shared" si="563"/>
        <v>3700.2</v>
      </c>
      <c r="AA320" s="19">
        <f t="shared" si="563"/>
        <v>0</v>
      </c>
      <c r="AB320" s="20">
        <f t="shared" si="564"/>
        <v>1181.6600000000001</v>
      </c>
      <c r="AC320" s="20">
        <f t="shared" si="564"/>
        <v>0</v>
      </c>
      <c r="AD320" s="20">
        <f t="shared" si="564"/>
        <v>1155.5999999999999</v>
      </c>
      <c r="AE320" s="20">
        <f t="shared" si="564"/>
        <v>0</v>
      </c>
      <c r="AF320" s="20">
        <f t="shared" si="564"/>
        <v>1362.9399999999998</v>
      </c>
      <c r="AG320" s="20">
        <f t="shared" si="564"/>
        <v>0</v>
      </c>
      <c r="AH320" s="19">
        <f t="shared" si="565"/>
        <v>16249.45</v>
      </c>
      <c r="AI320" s="19">
        <f t="shared" si="565"/>
        <v>0</v>
      </c>
      <c r="AJ320" s="20">
        <f t="shared" si="566"/>
        <v>3702.8399999999997</v>
      </c>
      <c r="AK320" s="20">
        <f t="shared" si="566"/>
        <v>0</v>
      </c>
      <c r="AL320" s="20">
        <f t="shared" si="566"/>
        <v>5472.35</v>
      </c>
      <c r="AM320" s="20">
        <f t="shared" si="566"/>
        <v>0</v>
      </c>
      <c r="AN320" s="20">
        <f t="shared" si="566"/>
        <v>7074.26</v>
      </c>
      <c r="AO320" s="20">
        <f t="shared" si="566"/>
        <v>0</v>
      </c>
      <c r="AP320" s="25"/>
    </row>
    <row r="321" spans="1:42" s="2" customFormat="1" x14ac:dyDescent="0.25">
      <c r="A321" s="20"/>
      <c r="B321" s="21" t="s">
        <v>303</v>
      </c>
      <c r="C321" s="22"/>
      <c r="D321" s="23"/>
      <c r="E321" s="23" t="s">
        <v>33</v>
      </c>
      <c r="F321" s="360">
        <f>F369+F417+F464+F512+F561+F609</f>
        <v>0</v>
      </c>
      <c r="G321" s="23"/>
      <c r="H321" s="365">
        <f t="shared" si="558"/>
        <v>2129.6999999999998</v>
      </c>
      <c r="I321" s="388">
        <f t="shared" si="558"/>
        <v>157.07900000000001</v>
      </c>
      <c r="J321" s="20">
        <f t="shared" si="559"/>
        <v>823.40000000000009</v>
      </c>
      <c r="K321" s="20">
        <f t="shared" si="559"/>
        <v>0</v>
      </c>
      <c r="L321" s="20">
        <f t="shared" si="560"/>
        <v>0</v>
      </c>
      <c r="M321" s="20">
        <f t="shared" si="560"/>
        <v>0</v>
      </c>
      <c r="N321" s="20">
        <f t="shared" si="560"/>
        <v>460.8</v>
      </c>
      <c r="O321" s="20">
        <f t="shared" si="560"/>
        <v>0</v>
      </c>
      <c r="P321" s="20">
        <f t="shared" si="560"/>
        <v>362.6</v>
      </c>
      <c r="Q321" s="20">
        <f t="shared" si="560"/>
        <v>0</v>
      </c>
      <c r="R321" s="19">
        <f t="shared" si="561"/>
        <v>157.1</v>
      </c>
      <c r="S321" s="19">
        <f t="shared" si="561"/>
        <v>157.07900000000001</v>
      </c>
      <c r="T321" s="20">
        <f t="shared" si="562"/>
        <v>157.1</v>
      </c>
      <c r="U321" s="20">
        <f t="shared" si="562"/>
        <v>157.07900000000001</v>
      </c>
      <c r="V321" s="20">
        <f t="shared" si="562"/>
        <v>0</v>
      </c>
      <c r="W321" s="20">
        <f t="shared" si="562"/>
        <v>0</v>
      </c>
      <c r="X321" s="20">
        <f t="shared" si="562"/>
        <v>0</v>
      </c>
      <c r="Y321" s="20">
        <f t="shared" si="562"/>
        <v>0</v>
      </c>
      <c r="Z321" s="19">
        <f t="shared" si="563"/>
        <v>0</v>
      </c>
      <c r="AA321" s="19">
        <f t="shared" si="563"/>
        <v>0</v>
      </c>
      <c r="AB321" s="20">
        <f t="shared" si="564"/>
        <v>0</v>
      </c>
      <c r="AC321" s="20">
        <f t="shared" si="564"/>
        <v>0</v>
      </c>
      <c r="AD321" s="20">
        <f t="shared" si="564"/>
        <v>0</v>
      </c>
      <c r="AE321" s="20">
        <f t="shared" si="564"/>
        <v>0</v>
      </c>
      <c r="AF321" s="20">
        <f t="shared" si="564"/>
        <v>0</v>
      </c>
      <c r="AG321" s="20">
        <f t="shared" si="564"/>
        <v>0</v>
      </c>
      <c r="AH321" s="19">
        <f t="shared" si="565"/>
        <v>1149.1999999999998</v>
      </c>
      <c r="AI321" s="19">
        <f t="shared" si="565"/>
        <v>0</v>
      </c>
      <c r="AJ321" s="20">
        <f t="shared" si="566"/>
        <v>183</v>
      </c>
      <c r="AK321" s="20">
        <f t="shared" si="566"/>
        <v>0</v>
      </c>
      <c r="AL321" s="20">
        <f t="shared" si="566"/>
        <v>389.9</v>
      </c>
      <c r="AM321" s="20">
        <f t="shared" si="566"/>
        <v>0</v>
      </c>
      <c r="AN321" s="20">
        <f t="shared" si="566"/>
        <v>576.29999999999995</v>
      </c>
      <c r="AO321" s="20">
        <f t="shared" si="566"/>
        <v>0</v>
      </c>
      <c r="AP321" s="25"/>
    </row>
    <row r="322" spans="1:42" s="2" customFormat="1" x14ac:dyDescent="0.25">
      <c r="A322" s="20"/>
      <c r="B322" s="21" t="s">
        <v>447</v>
      </c>
      <c r="C322" s="22"/>
      <c r="D322" s="23"/>
      <c r="E322" s="23" t="s">
        <v>33</v>
      </c>
      <c r="F322" s="360"/>
      <c r="G322" s="23"/>
      <c r="H322" s="365">
        <f t="shared" si="558"/>
        <v>0</v>
      </c>
      <c r="I322" s="388">
        <f t="shared" si="558"/>
        <v>0</v>
      </c>
      <c r="J322" s="20">
        <f t="shared" si="559"/>
        <v>0</v>
      </c>
      <c r="K322" s="20">
        <f t="shared" si="559"/>
        <v>0</v>
      </c>
      <c r="L322" s="20">
        <f t="shared" si="560"/>
        <v>0</v>
      </c>
      <c r="M322" s="20">
        <f t="shared" si="560"/>
        <v>0</v>
      </c>
      <c r="N322" s="20">
        <f t="shared" si="560"/>
        <v>0</v>
      </c>
      <c r="O322" s="20">
        <f t="shared" si="560"/>
        <v>0</v>
      </c>
      <c r="P322" s="20">
        <f t="shared" si="560"/>
        <v>0</v>
      </c>
      <c r="Q322" s="20">
        <f t="shared" si="560"/>
        <v>0</v>
      </c>
      <c r="R322" s="19">
        <f t="shared" si="561"/>
        <v>0</v>
      </c>
      <c r="S322" s="19">
        <f t="shared" si="561"/>
        <v>0</v>
      </c>
      <c r="T322" s="20">
        <f t="shared" si="562"/>
        <v>0</v>
      </c>
      <c r="U322" s="20">
        <f t="shared" si="562"/>
        <v>0</v>
      </c>
      <c r="V322" s="20">
        <f t="shared" si="562"/>
        <v>0</v>
      </c>
      <c r="W322" s="20">
        <f t="shared" si="562"/>
        <v>0</v>
      </c>
      <c r="X322" s="20">
        <f t="shared" si="562"/>
        <v>0</v>
      </c>
      <c r="Y322" s="20">
        <f t="shared" si="562"/>
        <v>0</v>
      </c>
      <c r="Z322" s="19">
        <f t="shared" si="563"/>
        <v>0</v>
      </c>
      <c r="AA322" s="19">
        <f t="shared" si="563"/>
        <v>0</v>
      </c>
      <c r="AB322" s="20">
        <f t="shared" si="564"/>
        <v>0</v>
      </c>
      <c r="AC322" s="20">
        <f t="shared" si="564"/>
        <v>0</v>
      </c>
      <c r="AD322" s="20">
        <f t="shared" si="564"/>
        <v>0</v>
      </c>
      <c r="AE322" s="20">
        <f t="shared" si="564"/>
        <v>0</v>
      </c>
      <c r="AF322" s="20">
        <f t="shared" si="564"/>
        <v>0</v>
      </c>
      <c r="AG322" s="20">
        <f t="shared" si="564"/>
        <v>0</v>
      </c>
      <c r="AH322" s="19">
        <f t="shared" si="565"/>
        <v>0</v>
      </c>
      <c r="AI322" s="19">
        <f t="shared" si="565"/>
        <v>0</v>
      </c>
      <c r="AJ322" s="20">
        <f t="shared" si="566"/>
        <v>0</v>
      </c>
      <c r="AK322" s="20">
        <f t="shared" si="566"/>
        <v>0</v>
      </c>
      <c r="AL322" s="20">
        <f t="shared" si="566"/>
        <v>0</v>
      </c>
      <c r="AM322" s="20">
        <f t="shared" si="566"/>
        <v>0</v>
      </c>
      <c r="AN322" s="20">
        <f t="shared" si="566"/>
        <v>0</v>
      </c>
      <c r="AO322" s="20">
        <f t="shared" si="566"/>
        <v>0</v>
      </c>
      <c r="AP322" s="25"/>
    </row>
    <row r="323" spans="1:42" s="2" customFormat="1" x14ac:dyDescent="0.25">
      <c r="A323" s="20">
        <v>9</v>
      </c>
      <c r="B323" s="21" t="s">
        <v>63</v>
      </c>
      <c r="C323" s="22"/>
      <c r="D323" s="23"/>
      <c r="E323" s="23" t="s">
        <v>64</v>
      </c>
      <c r="F323" s="360">
        <f>ROUND(F320/F318*1000,2)</f>
        <v>2173.96</v>
      </c>
      <c r="G323" s="360"/>
      <c r="H323" s="360">
        <f t="shared" ref="H323:AN323" si="567">ROUND(H320/H318*1000,2)</f>
        <v>2193.91</v>
      </c>
      <c r="I323" s="382">
        <f t="shared" ref="I323" si="568">ROUND(I320/I318*1000,2)</f>
        <v>2187.42</v>
      </c>
      <c r="J323" s="360">
        <f t="shared" si="567"/>
        <v>2213.11</v>
      </c>
      <c r="K323" s="382">
        <f t="shared" ref="K323" si="569">ROUND(K320/K318*1000,2)</f>
        <v>2184.13</v>
      </c>
      <c r="L323" s="360">
        <f t="shared" si="567"/>
        <v>2215.5</v>
      </c>
      <c r="M323" s="382">
        <f t="shared" ref="M323" si="570">ROUND(M320/M318*1000,2)</f>
        <v>2179.21</v>
      </c>
      <c r="N323" s="360">
        <f t="shared" si="567"/>
        <v>2210.38</v>
      </c>
      <c r="O323" s="382">
        <f t="shared" ref="O323" si="571">ROUND(O320/O318*1000,2)</f>
        <v>2180.16</v>
      </c>
      <c r="P323" s="360">
        <f t="shared" si="567"/>
        <v>2212.9</v>
      </c>
      <c r="Q323" s="382">
        <f t="shared" ref="Q323" si="572">ROUND(Q320/Q318*1000,2)</f>
        <v>2196.54</v>
      </c>
      <c r="R323" s="360">
        <f t="shared" si="567"/>
        <v>2162.36</v>
      </c>
      <c r="S323" s="382">
        <f t="shared" ref="S323" si="573">ROUND(S320/S318*1000,2)</f>
        <v>2201.16</v>
      </c>
      <c r="T323" s="360">
        <f t="shared" si="567"/>
        <v>2207.16</v>
      </c>
      <c r="U323" s="382">
        <f t="shared" ref="U323" si="574">ROUND(U320/U318*1000,2)</f>
        <v>2208.33</v>
      </c>
      <c r="V323" s="360">
        <f t="shared" si="567"/>
        <v>2116.7399999999998</v>
      </c>
      <c r="W323" s="382">
        <f t="shared" ref="W323" si="575">ROUND(W320/W318*1000,2)</f>
        <v>2123.5500000000002</v>
      </c>
      <c r="X323" s="360">
        <f t="shared" si="567"/>
        <v>2104.9699999999998</v>
      </c>
      <c r="Y323" s="382">
        <f t="shared" ref="Y323" si="576">ROUND(Y320/Y318*1000,2)</f>
        <v>2257.0300000000002</v>
      </c>
      <c r="Z323" s="360">
        <f t="shared" si="567"/>
        <v>2076.15</v>
      </c>
      <c r="AA323" s="382" t="e">
        <f t="shared" ref="AA323" si="577">ROUND(AA320/AA318*1000,2)</f>
        <v>#DIV/0!</v>
      </c>
      <c r="AB323" s="360">
        <f t="shared" si="567"/>
        <v>2087.81</v>
      </c>
      <c r="AC323" s="382" t="e">
        <f t="shared" ref="AC323" si="578">ROUND(AC320/AC318*1000,2)</f>
        <v>#DIV/0!</v>
      </c>
      <c r="AD323" s="360">
        <f t="shared" si="567"/>
        <v>2032.97</v>
      </c>
      <c r="AE323" s="382" t="e">
        <f t="shared" ref="AE323" si="579">ROUND(AE320/AE318*1000,2)</f>
        <v>#DIV/0!</v>
      </c>
      <c r="AF323" s="360">
        <f t="shared" si="567"/>
        <v>2103.85</v>
      </c>
      <c r="AG323" s="382" t="e">
        <f t="shared" ref="AG323" si="580">ROUND(AG320/AG318*1000,2)</f>
        <v>#DIV/0!</v>
      </c>
      <c r="AH323" s="360">
        <f t="shared" si="567"/>
        <v>2212.35</v>
      </c>
      <c r="AI323" s="382" t="e">
        <f t="shared" ref="AI323" si="581">ROUND(AI320/AI318*1000,2)</f>
        <v>#DIV/0!</v>
      </c>
      <c r="AJ323" s="360">
        <f t="shared" si="567"/>
        <v>2203.39</v>
      </c>
      <c r="AK323" s="382" t="e">
        <f t="shared" ref="AK323" si="582">ROUND(AK320/AK318*1000,2)</f>
        <v>#DIV/0!</v>
      </c>
      <c r="AL323" s="360">
        <f t="shared" si="567"/>
        <v>2211.77</v>
      </c>
      <c r="AM323" s="382" t="e">
        <f t="shared" ref="AM323" si="583">ROUND(AM320/AM318*1000,2)</f>
        <v>#DIV/0!</v>
      </c>
      <c r="AN323" s="360">
        <f t="shared" si="567"/>
        <v>2217.5300000000002</v>
      </c>
      <c r="AO323" s="382" t="e">
        <f t="shared" ref="AO323" si="584">ROUND(AO320/AO318*1000,2)</f>
        <v>#DIV/0!</v>
      </c>
      <c r="AP323" s="25"/>
    </row>
    <row r="324" spans="1:42" s="2" customFormat="1" x14ac:dyDescent="0.25">
      <c r="A324" s="20">
        <v>10</v>
      </c>
      <c r="B324" s="21" t="s">
        <v>49</v>
      </c>
      <c r="C324" s="22"/>
      <c r="D324" s="23"/>
      <c r="E324" s="23" t="s">
        <v>64</v>
      </c>
      <c r="F324" s="20">
        <f>ROUND(F327/F318*1000,2)</f>
        <v>2091.62</v>
      </c>
      <c r="G324" s="23"/>
      <c r="H324" s="20">
        <f>ROUND(H327/H318*1000,2)</f>
        <v>1964.09</v>
      </c>
      <c r="I324" s="20">
        <f>ROUND(I327/I318*1000,2)</f>
        <v>2550.79</v>
      </c>
      <c r="J324" s="20">
        <f>ROUND(J327/J318*1000,2)</f>
        <v>1944.61</v>
      </c>
      <c r="K324" s="20">
        <f>ROUND(K327/K318*1000,2)</f>
        <v>1699.52</v>
      </c>
      <c r="L324" s="20">
        <f>ROUND(L327/L318*1000,3)</f>
        <v>1649.367</v>
      </c>
      <c r="M324" s="20">
        <f>ROUND(M327/M318*1000,3)</f>
        <v>1316.7049999999999</v>
      </c>
      <c r="N324" s="20">
        <f t="shared" ref="N324:AN324" si="585">ROUND(N327/N318*1000,2)</f>
        <v>1646.56</v>
      </c>
      <c r="O324" s="20">
        <f t="shared" ref="O324" si="586">ROUND(O327/O318*1000,2)</f>
        <v>1395.39</v>
      </c>
      <c r="P324" s="20">
        <f t="shared" si="585"/>
        <v>2704.14</v>
      </c>
      <c r="Q324" s="20">
        <f t="shared" ref="Q324" si="587">ROUND(Q327/Q318*1000,2)</f>
        <v>2660.11</v>
      </c>
      <c r="R324" s="20">
        <f t="shared" si="585"/>
        <v>2286.94</v>
      </c>
      <c r="S324" s="20">
        <f t="shared" ref="S324" si="588">ROUND(S327/S318*1000,2)</f>
        <v>6102.38</v>
      </c>
      <c r="T324" s="20">
        <f t="shared" si="585"/>
        <v>2001.39</v>
      </c>
      <c r="U324" s="20">
        <f t="shared" ref="U324" si="589">ROUND(U327/U318*1000,2)</f>
        <v>2596.33</v>
      </c>
      <c r="V324" s="20">
        <f t="shared" si="585"/>
        <v>2890.42</v>
      </c>
      <c r="W324" s="20">
        <f t="shared" ref="W324" si="590">ROUND(W327/W318*1000,2)</f>
        <v>6302.73</v>
      </c>
      <c r="X324" s="20">
        <f t="shared" si="585"/>
        <v>2328.7800000000002</v>
      </c>
      <c r="Y324" s="20">
        <f t="shared" ref="Y324" si="591">ROUND(Y327/Y318*1000,2)</f>
        <v>20835.84</v>
      </c>
      <c r="Z324" s="20">
        <f t="shared" si="585"/>
        <v>2218.5300000000002</v>
      </c>
      <c r="AA324" s="20" t="e">
        <f t="shared" ref="AA324" si="592">ROUND(AA327/AA318*1000,2)</f>
        <v>#DIV/0!</v>
      </c>
      <c r="AB324" s="20">
        <f t="shared" si="585"/>
        <v>1837.6</v>
      </c>
      <c r="AC324" s="20" t="e">
        <f t="shared" ref="AC324" si="593">ROUND(AC327/AC318*1000,2)</f>
        <v>#DIV/0!</v>
      </c>
      <c r="AD324" s="20">
        <f t="shared" si="585"/>
        <v>2740.59</v>
      </c>
      <c r="AE324" s="20" t="e">
        <f t="shared" ref="AE324" si="594">ROUND(AE327/AE318*1000,2)</f>
        <v>#DIV/0!</v>
      </c>
      <c r="AF324" s="20">
        <f t="shared" si="585"/>
        <v>2093.27</v>
      </c>
      <c r="AG324" s="20" t="e">
        <f t="shared" ref="AG324" si="595">ROUND(AG327/AG318*1000,2)</f>
        <v>#DIV/0!</v>
      </c>
      <c r="AH324" s="20">
        <f t="shared" si="585"/>
        <v>1799.09</v>
      </c>
      <c r="AI324" s="20" t="e">
        <f t="shared" ref="AI324" si="596">ROUND(AI327/AI318*1000,2)</f>
        <v>#DIV/0!</v>
      </c>
      <c r="AJ324" s="20">
        <f t="shared" si="585"/>
        <v>1903.83</v>
      </c>
      <c r="AK324" s="20" t="e">
        <f t="shared" ref="AK324" si="597">ROUND(AK327/AK318*1000,2)</f>
        <v>#DIV/0!</v>
      </c>
      <c r="AL324" s="20">
        <f t="shared" si="585"/>
        <v>1787.1</v>
      </c>
      <c r="AM324" s="20" t="e">
        <f t="shared" ref="AM324" si="598">ROUND(AM327/AM318*1000,2)</f>
        <v>#DIV/0!</v>
      </c>
      <c r="AN324" s="20">
        <f t="shared" si="585"/>
        <v>1753.22</v>
      </c>
      <c r="AO324" s="20" t="e">
        <f t="shared" ref="AO324" si="599">ROUND(AO327/AO318*1000,2)</f>
        <v>#DIV/0!</v>
      </c>
      <c r="AP324" s="25"/>
    </row>
    <row r="325" spans="1:42" s="2" customFormat="1" x14ac:dyDescent="0.25">
      <c r="A325" s="20"/>
      <c r="B325" s="21"/>
      <c r="C325" s="22"/>
      <c r="D325" s="23"/>
      <c r="E325" s="24"/>
      <c r="F325" s="360"/>
      <c r="G325" s="23"/>
      <c r="H325" s="360"/>
      <c r="I325" s="382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  <c r="AB325" s="20"/>
      <c r="AC325" s="20"/>
      <c r="AD325" s="20"/>
      <c r="AE325" s="20"/>
      <c r="AF325" s="20"/>
      <c r="AG325" s="20"/>
      <c r="AH325" s="20"/>
      <c r="AI325" s="20"/>
      <c r="AJ325" s="20"/>
      <c r="AK325" s="20"/>
      <c r="AL325" s="20"/>
      <c r="AM325" s="20"/>
      <c r="AN325" s="20"/>
      <c r="AO325" s="20"/>
      <c r="AP325" s="25"/>
    </row>
    <row r="326" spans="1:42" s="2" customFormat="1" x14ac:dyDescent="0.25">
      <c r="A326" s="20"/>
      <c r="B326" s="25"/>
      <c r="C326" s="25"/>
      <c r="D326" s="25"/>
      <c r="E326" s="24"/>
      <c r="F326" s="23"/>
      <c r="G326" s="23"/>
      <c r="H326" s="23"/>
      <c r="I326" s="23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4"/>
      <c r="Z326" s="24"/>
      <c r="AA326" s="24"/>
      <c r="AB326" s="24"/>
      <c r="AC326" s="24"/>
      <c r="AD326" s="24"/>
      <c r="AE326" s="24"/>
      <c r="AF326" s="24"/>
      <c r="AG326" s="24"/>
      <c r="AH326" s="24"/>
      <c r="AI326" s="24"/>
      <c r="AJ326" s="24"/>
      <c r="AK326" s="24"/>
      <c r="AL326" s="24"/>
      <c r="AM326" s="24"/>
      <c r="AN326" s="24"/>
      <c r="AO326" s="24"/>
      <c r="AP326" s="25"/>
    </row>
    <row r="327" spans="1:42" s="2" customFormat="1" x14ac:dyDescent="0.25">
      <c r="A327" s="20">
        <v>11</v>
      </c>
      <c r="B327" s="21" t="s">
        <v>35</v>
      </c>
      <c r="C327" s="22"/>
      <c r="D327" s="23"/>
      <c r="E327" s="23" t="s">
        <v>33</v>
      </c>
      <c r="F327" s="177">
        <f>SUM(F330:F340)</f>
        <v>46437.8</v>
      </c>
      <c r="G327" s="70">
        <f>G330+G331+G332+G333+G334+G335+G337+G338+G339+G340</f>
        <v>100.01</v>
      </c>
      <c r="H327" s="70">
        <f>J327+R327+Z327+AH327</f>
        <v>40418.759999999995</v>
      </c>
      <c r="I327" s="70">
        <f>K327+S327+AA327+AI327</f>
        <v>30059.891825360788</v>
      </c>
      <c r="J327" s="71">
        <f>L327+N327+P327</f>
        <v>16694.233</v>
      </c>
      <c r="K327" s="71">
        <f>M327+O327+Q327</f>
        <v>16155.735825360789</v>
      </c>
      <c r="L327" s="26">
        <f>L330+L331+L332+L333+L334+L335+L336+L337+L338+L339+L340</f>
        <v>5588.5330000000013</v>
      </c>
      <c r="M327" s="26">
        <f t="shared" ref="M327" si="600">M330+M331+M332+M333+M334+M335+M337+M338+M339+M340</f>
        <v>5092.9104821262499</v>
      </c>
      <c r="N327" s="26">
        <f t="shared" ref="N327:X327" si="601">N330+N331+N332+N333+N334+N335+N337+N338+N339+N340</f>
        <v>4587.5670000000009</v>
      </c>
      <c r="O327" s="26">
        <f t="shared" ref="O327" si="602">O330+O331+O332+O333+O334+O335+O337+O338+O339+O340</f>
        <v>4341.7945830438275</v>
      </c>
      <c r="P327" s="26">
        <f t="shared" si="601"/>
        <v>6518.1329999999998</v>
      </c>
      <c r="Q327" s="26">
        <f t="shared" ref="Q327" si="603">Q330+Q331+Q332+Q333+Q334+Q335+Q337+Q338+Q339+Q340</f>
        <v>6721.0307601907107</v>
      </c>
      <c r="R327" s="183">
        <f t="shared" si="601"/>
        <v>6556.4389999999994</v>
      </c>
      <c r="S327" s="183">
        <f t="shared" ref="S327" si="604">S330+S331+S332+S333+S334+S335+S337+S338+S339+S340</f>
        <v>13904.155999999999</v>
      </c>
      <c r="T327" s="183">
        <f t="shared" si="601"/>
        <v>3065.9630000000002</v>
      </c>
      <c r="U327" s="183">
        <f t="shared" ref="U327" si="605">U330+U331+U332+U333+U334+U335+U337+U338+U339+U340</f>
        <v>3955.6190000000001</v>
      </c>
      <c r="V327" s="183">
        <f t="shared" si="601"/>
        <v>1963.7530000000002</v>
      </c>
      <c r="W327" s="183">
        <f t="shared" ref="W327" si="606">W330+W331+W332+W333+W334+W335+W337+W338+W339+W340</f>
        <v>2507.2250000000004</v>
      </c>
      <c r="X327" s="183">
        <f t="shared" si="601"/>
        <v>1526.723</v>
      </c>
      <c r="Y327" s="183">
        <f t="shared" ref="Y327" si="607">Y330+Y331+Y332+Y333+Y334+Y335+Y337+Y338+Y339+Y340</f>
        <v>7441.3119999999999</v>
      </c>
      <c r="Z327" s="183">
        <f>AB327+AD327+AF327</f>
        <v>3953.9590000000003</v>
      </c>
      <c r="AA327" s="183">
        <f>AC327+AE327+AG327</f>
        <v>0</v>
      </c>
      <c r="AB327" s="38">
        <f t="shared" ref="AB327:AN327" si="608">AB330+AB331+AB332+AB333+AB334+AB335+AB337+AB338+AB339+AB340</f>
        <v>1040.0429999999999</v>
      </c>
      <c r="AC327" s="38">
        <f t="shared" ref="AC327" si="609">AC330+AC331+AC332+AC333+AC334+AC335+AC337+AC338+AC339+AC340</f>
        <v>0</v>
      </c>
      <c r="AD327" s="38">
        <f t="shared" si="608"/>
        <v>1557.8330000000001</v>
      </c>
      <c r="AE327" s="38">
        <f t="shared" ref="AE327" si="610">AE330+AE331+AE332+AE333+AE334+AE335+AE337+AE338+AE339+AE340</f>
        <v>0</v>
      </c>
      <c r="AF327" s="38">
        <f t="shared" si="608"/>
        <v>1356.0830000000001</v>
      </c>
      <c r="AG327" s="38">
        <f t="shared" ref="AG327" si="611">AG330+AG331+AG332+AG333+AG334+AG335+AG337+AG338+AG339+AG340</f>
        <v>0</v>
      </c>
      <c r="AH327" s="38">
        <f t="shared" si="608"/>
        <v>13214.129000000001</v>
      </c>
      <c r="AI327" s="38">
        <f t="shared" ref="AI327" si="612">AI330+AI331+AI332+AI333+AI334+AI335+AI337+AI338+AI339+AI340</f>
        <v>0</v>
      </c>
      <c r="AJ327" s="38">
        <f t="shared" si="608"/>
        <v>3199.4230000000002</v>
      </c>
      <c r="AK327" s="38">
        <f t="shared" ref="AK327" si="613">AK330+AK331+AK332+AK333+AK334+AK335+AK337+AK338+AK339+AK340</f>
        <v>0</v>
      </c>
      <c r="AL327" s="38">
        <f t="shared" si="608"/>
        <v>4421.6530000000002</v>
      </c>
      <c r="AM327" s="38">
        <f t="shared" ref="AM327" si="614">AM330+AM331+AM332+AM333+AM334+AM335+AM337+AM338+AM339+AM340</f>
        <v>0</v>
      </c>
      <c r="AN327" s="38">
        <f t="shared" si="608"/>
        <v>5593.0529999999999</v>
      </c>
      <c r="AO327" s="38">
        <f t="shared" ref="AO327" si="615">AO330+AO331+AO332+AO333+AO334+AO335+AO337+AO338+AO339+AO340</f>
        <v>0</v>
      </c>
      <c r="AP327" s="25"/>
    </row>
    <row r="328" spans="1:42" s="2" customFormat="1" x14ac:dyDescent="0.25">
      <c r="A328" s="24"/>
      <c r="B328" s="21" t="s">
        <v>36</v>
      </c>
      <c r="C328" s="22"/>
      <c r="D328" s="23"/>
      <c r="E328" s="23"/>
      <c r="F328" s="23"/>
      <c r="G328" s="23"/>
      <c r="H328" s="360"/>
      <c r="I328" s="382"/>
      <c r="J328" s="24"/>
      <c r="K328" s="24"/>
      <c r="L328" s="24"/>
      <c r="M328" s="24"/>
      <c r="N328" s="24"/>
      <c r="O328" s="24"/>
      <c r="P328" s="24"/>
      <c r="Q328" s="496">
        <f>Q327-Q339</f>
        <v>6061.7169999999996</v>
      </c>
      <c r="R328" s="24"/>
      <c r="S328" s="24"/>
      <c r="T328" s="24"/>
      <c r="U328" s="24"/>
      <c r="V328" s="24"/>
      <c r="W328" s="24"/>
      <c r="X328" s="24"/>
      <c r="Y328" s="20"/>
      <c r="Z328" s="24"/>
      <c r="AA328" s="24"/>
      <c r="AB328" s="24"/>
      <c r="AC328" s="24"/>
      <c r="AD328" s="24"/>
      <c r="AE328" s="24"/>
      <c r="AF328" s="24"/>
      <c r="AG328" s="24"/>
      <c r="AH328" s="21"/>
      <c r="AI328" s="21"/>
      <c r="AJ328" s="24"/>
      <c r="AK328" s="24"/>
      <c r="AL328" s="24"/>
      <c r="AM328" s="24"/>
      <c r="AN328" s="24"/>
      <c r="AO328" s="24"/>
      <c r="AP328" s="25"/>
    </row>
    <row r="329" spans="1:42" s="2" customFormat="1" x14ac:dyDescent="0.25">
      <c r="A329" s="24"/>
      <c r="B329" s="22"/>
      <c r="C329" s="22"/>
      <c r="D329" s="22"/>
      <c r="E329" s="24"/>
      <c r="F329" s="24"/>
      <c r="G329" s="24"/>
      <c r="H329" s="19"/>
      <c r="I329" s="19"/>
      <c r="J329" s="5"/>
      <c r="K329" s="5"/>
      <c r="L329" s="5"/>
      <c r="M329" s="5"/>
      <c r="N329" s="24"/>
      <c r="O329" s="24"/>
      <c r="P329" s="5"/>
      <c r="Q329" s="5"/>
      <c r="R329" s="24"/>
      <c r="S329" s="24"/>
      <c r="T329" s="5"/>
      <c r="U329" s="5"/>
      <c r="V329" s="5"/>
      <c r="W329" s="5"/>
      <c r="X329" s="7"/>
      <c r="Y329" s="7"/>
      <c r="Z329" s="24"/>
      <c r="AA329" s="24"/>
      <c r="AB329" s="7"/>
      <c r="AC329" s="7"/>
      <c r="AD329" s="6"/>
      <c r="AE329" s="6"/>
      <c r="AF329" s="5"/>
      <c r="AG329" s="5"/>
      <c r="AH329" s="24"/>
      <c r="AI329" s="24"/>
      <c r="AJ329" s="5"/>
      <c r="AK329" s="5"/>
      <c r="AL329" s="5"/>
      <c r="AM329" s="5"/>
      <c r="AN329" s="5"/>
      <c r="AO329" s="5"/>
    </row>
    <row r="330" spans="1:42" s="2" customFormat="1" x14ac:dyDescent="0.25">
      <c r="A330" s="27" t="s">
        <v>65</v>
      </c>
      <c r="B330" s="34" t="s">
        <v>41</v>
      </c>
      <c r="C330" s="32"/>
      <c r="D330" s="35"/>
      <c r="E330" s="30" t="s">
        <v>33</v>
      </c>
      <c r="F330" s="14">
        <f t="shared" ref="F330:F340" si="616">F378+F426+F473+F521+F570+F618+F667</f>
        <v>16264.810000000001</v>
      </c>
      <c r="G330" s="14">
        <f t="shared" ref="G330:G340" si="617">ROUND(H330/$H$327*100,2)</f>
        <v>32.659999999999997</v>
      </c>
      <c r="H330" s="360">
        <f t="shared" ref="H330:I340" si="618">J330+R330+Z330+AH330</f>
        <v>13202.15</v>
      </c>
      <c r="I330" s="382">
        <f t="shared" si="618"/>
        <v>6039.2849999999999</v>
      </c>
      <c r="J330" s="26">
        <f t="shared" ref="J330:K340" si="619">L330+N330+P330</f>
        <v>4060.2200000000003</v>
      </c>
      <c r="K330" s="26">
        <f t="shared" si="619"/>
        <v>3338.24</v>
      </c>
      <c r="L330" s="20">
        <f t="shared" ref="L330:M340" si="620">L378+L426+L473+L521+L570+L618+L667</f>
        <v>1428.47</v>
      </c>
      <c r="M330" s="20">
        <f t="shared" si="620"/>
        <v>1212.2439999999999</v>
      </c>
      <c r="N330" s="20">
        <f t="shared" ref="N330:O338" si="621">N378+N426+N473+N521+N570+N618+N667</f>
        <v>1208.07</v>
      </c>
      <c r="O330" s="20">
        <f t="shared" si="621"/>
        <v>977.53700000000003</v>
      </c>
      <c r="P330" s="20">
        <f t="shared" ref="P330:Q338" si="622">P378+P426+P473+P521+P570+P618+P667</f>
        <v>1423.68</v>
      </c>
      <c r="Q330" s="20">
        <f t="shared" si="622"/>
        <v>1148.4589999999998</v>
      </c>
      <c r="R330" s="14">
        <f t="shared" ref="R330:S340" si="623">T330+V330+X330</f>
        <v>3056.9700000000003</v>
      </c>
      <c r="S330" s="14">
        <f t="shared" si="623"/>
        <v>2701.0450000000001</v>
      </c>
      <c r="T330" s="20">
        <f t="shared" ref="T330:X338" si="624">T378+T426+T473+T521+T570+T618+T667</f>
        <v>1135.42</v>
      </c>
      <c r="U330" s="20">
        <f t="shared" ref="U330" si="625">U378+U426+U473+U521+U570+U618+U667</f>
        <v>1013.4970000000001</v>
      </c>
      <c r="V330" s="20">
        <f t="shared" si="624"/>
        <v>1119.6400000000001</v>
      </c>
      <c r="W330" s="20">
        <f t="shared" ref="W330" si="626">W378+W426+W473+W521+W570+W618+W667</f>
        <v>1029.347</v>
      </c>
      <c r="X330" s="20">
        <f t="shared" si="624"/>
        <v>801.91</v>
      </c>
      <c r="Y330" s="20">
        <f t="shared" ref="Y330" si="627">Y378+Y426+Y473+Y521+Y570+Y618+Y667</f>
        <v>658.20100000000002</v>
      </c>
      <c r="Z330" s="14">
        <f t="shared" ref="Z330:AA340" si="628">AB330+AD330+AF330</f>
        <v>2015.47</v>
      </c>
      <c r="AA330" s="14">
        <f t="shared" si="628"/>
        <v>0</v>
      </c>
      <c r="AB330" s="20">
        <f t="shared" ref="AB330:AF338" si="629">AB378+AB426+AB473+AB521+AB570+AB618+AB667</f>
        <v>495.49</v>
      </c>
      <c r="AC330" s="20">
        <f t="shared" ref="AC330" si="630">AC378+AC426+AC473+AC521+AC570+AC618+AC667</f>
        <v>0</v>
      </c>
      <c r="AD330" s="20">
        <f t="shared" si="629"/>
        <v>847.19999999999993</v>
      </c>
      <c r="AE330" s="20">
        <f t="shared" ref="AE330" si="631">AE378+AE426+AE473+AE521+AE570+AE618+AE667</f>
        <v>0</v>
      </c>
      <c r="AF330" s="20">
        <f t="shared" si="629"/>
        <v>672.78</v>
      </c>
      <c r="AG330" s="20">
        <f t="shared" ref="AG330" si="632">AG378+AG426+AG473+AG521+AG570+AG618+AG667</f>
        <v>0</v>
      </c>
      <c r="AH330" s="14">
        <f t="shared" ref="AH330:AI340" si="633">AJ330+AL330+AN330</f>
        <v>4069.49</v>
      </c>
      <c r="AI330" s="14">
        <f t="shared" si="633"/>
        <v>0</v>
      </c>
      <c r="AJ330" s="20">
        <f t="shared" ref="AJ330:AN338" si="634">AJ378+AJ426+AJ473+AJ521+AJ570+AJ618+AJ667</f>
        <v>1112.02</v>
      </c>
      <c r="AK330" s="20">
        <f t="shared" ref="AK330" si="635">AK378+AK426+AK473+AK521+AK570+AK618+AK667</f>
        <v>0</v>
      </c>
      <c r="AL330" s="20">
        <f t="shared" si="634"/>
        <v>1346.42</v>
      </c>
      <c r="AM330" s="20">
        <f t="shared" ref="AM330" si="636">AM378+AM426+AM473+AM521+AM570+AM618+AM667</f>
        <v>0</v>
      </c>
      <c r="AN330" s="20">
        <f t="shared" si="634"/>
        <v>1611.05</v>
      </c>
      <c r="AO330" s="20">
        <f t="shared" ref="AO330" si="637">AO378+AO426+AO473+AO521+AO570+AO618+AO667</f>
        <v>0</v>
      </c>
    </row>
    <row r="331" spans="1:42" s="2" customFormat="1" x14ac:dyDescent="0.25">
      <c r="A331" s="36" t="s">
        <v>66</v>
      </c>
      <c r="B331" s="21" t="s">
        <v>42</v>
      </c>
      <c r="C331" s="22"/>
      <c r="D331" s="23"/>
      <c r="E331" s="23" t="s">
        <v>33</v>
      </c>
      <c r="F331" s="14">
        <f t="shared" si="616"/>
        <v>4273.91</v>
      </c>
      <c r="G331" s="14">
        <f t="shared" si="617"/>
        <v>8.56</v>
      </c>
      <c r="H331" s="365">
        <f t="shared" si="618"/>
        <v>3459.1000000000004</v>
      </c>
      <c r="I331" s="388">
        <f t="shared" si="618"/>
        <v>1583.86</v>
      </c>
      <c r="J331" s="71">
        <f t="shared" si="619"/>
        <v>1063.9000000000001</v>
      </c>
      <c r="K331" s="71">
        <f t="shared" si="619"/>
        <v>878.15599999999995</v>
      </c>
      <c r="L331" s="20">
        <f t="shared" si="620"/>
        <v>374.29999999999995</v>
      </c>
      <c r="M331" s="20">
        <f t="shared" si="620"/>
        <v>317.72899999999998</v>
      </c>
      <c r="N331" s="20">
        <f t="shared" si="621"/>
        <v>316.50000000000006</v>
      </c>
      <c r="O331" s="20">
        <f t="shared" si="621"/>
        <v>258.30200000000002</v>
      </c>
      <c r="P331" s="20">
        <f t="shared" si="622"/>
        <v>373.1</v>
      </c>
      <c r="Q331" s="20">
        <f t="shared" si="622"/>
        <v>302.125</v>
      </c>
      <c r="R331" s="14">
        <f t="shared" si="623"/>
        <v>800.9</v>
      </c>
      <c r="S331" s="14">
        <f t="shared" si="623"/>
        <v>705.70399999999995</v>
      </c>
      <c r="T331" s="20">
        <f t="shared" si="624"/>
        <v>297.5</v>
      </c>
      <c r="U331" s="20">
        <f t="shared" ref="U331" si="638">U379+U427+U474+U522+U571+U619+U668</f>
        <v>264.98599999999999</v>
      </c>
      <c r="V331" s="20">
        <f t="shared" si="624"/>
        <v>293.29999999999995</v>
      </c>
      <c r="W331" s="20">
        <f t="shared" ref="W331" si="639">W379+W427+W474+W522+W571+W619+W668</f>
        <v>268.81399999999996</v>
      </c>
      <c r="X331" s="20">
        <f t="shared" si="624"/>
        <v>210.1</v>
      </c>
      <c r="Y331" s="20">
        <f t="shared" ref="Y331" si="640">Y379+Y427+Y474+Y522+Y571+Y619+Y668</f>
        <v>171.904</v>
      </c>
      <c r="Z331" s="14">
        <f t="shared" si="628"/>
        <v>527.90000000000009</v>
      </c>
      <c r="AA331" s="14">
        <f t="shared" si="628"/>
        <v>0</v>
      </c>
      <c r="AB331" s="20">
        <f t="shared" si="629"/>
        <v>129.79999999999998</v>
      </c>
      <c r="AC331" s="20">
        <f t="shared" ref="AC331" si="641">AC379+AC427+AC474+AC522+AC571+AC619+AC668</f>
        <v>0</v>
      </c>
      <c r="AD331" s="20">
        <f t="shared" si="629"/>
        <v>221.90000000000003</v>
      </c>
      <c r="AE331" s="20">
        <f t="shared" ref="AE331" si="642">AE379+AE427+AE474+AE522+AE571+AE619+AE668</f>
        <v>0</v>
      </c>
      <c r="AF331" s="20">
        <f t="shared" si="629"/>
        <v>176.2</v>
      </c>
      <c r="AG331" s="20">
        <f t="shared" ref="AG331" si="643">AG379+AG427+AG474+AG522+AG571+AG619+AG668</f>
        <v>0</v>
      </c>
      <c r="AH331" s="14">
        <f t="shared" si="633"/>
        <v>1066.4000000000001</v>
      </c>
      <c r="AI331" s="14">
        <f t="shared" si="633"/>
        <v>0</v>
      </c>
      <c r="AJ331" s="20">
        <f t="shared" si="634"/>
        <v>291.40000000000003</v>
      </c>
      <c r="AK331" s="20">
        <f t="shared" ref="AK331" si="644">AK379+AK427+AK474+AK522+AK571+AK619+AK668</f>
        <v>0</v>
      </c>
      <c r="AL331" s="20">
        <f t="shared" si="634"/>
        <v>352.8</v>
      </c>
      <c r="AM331" s="20">
        <f t="shared" ref="AM331" si="645">AM379+AM427+AM474+AM522+AM571+AM619+AM668</f>
        <v>0</v>
      </c>
      <c r="AN331" s="20">
        <f t="shared" si="634"/>
        <v>422.20000000000005</v>
      </c>
      <c r="AO331" s="20">
        <f t="shared" ref="AO331" si="646">AO379+AO427+AO474+AO522+AO571+AO619+AO668</f>
        <v>0</v>
      </c>
    </row>
    <row r="332" spans="1:42" s="2" customFormat="1" x14ac:dyDescent="0.25">
      <c r="A332" s="36" t="s">
        <v>67</v>
      </c>
      <c r="B332" s="21" t="s">
        <v>43</v>
      </c>
      <c r="C332" s="22"/>
      <c r="D332" s="23"/>
      <c r="E332" s="23" t="s">
        <v>33</v>
      </c>
      <c r="F332" s="14">
        <f t="shared" si="616"/>
        <v>1454.9499999999998</v>
      </c>
      <c r="G332" s="14">
        <f t="shared" si="617"/>
        <v>3.05</v>
      </c>
      <c r="H332" s="365">
        <f t="shared" si="618"/>
        <v>1234.116</v>
      </c>
      <c r="I332" s="388">
        <f t="shared" si="618"/>
        <v>641.28199999999993</v>
      </c>
      <c r="J332" s="71">
        <f t="shared" si="619"/>
        <v>308.529</v>
      </c>
      <c r="K332" s="71">
        <f t="shared" si="619"/>
        <v>308.03499999999997</v>
      </c>
      <c r="L332" s="20">
        <f t="shared" si="620"/>
        <v>102.84299999999999</v>
      </c>
      <c r="M332" s="20">
        <f t="shared" si="620"/>
        <v>102.34899999999999</v>
      </c>
      <c r="N332" s="20">
        <f t="shared" si="621"/>
        <v>102.84299999999999</v>
      </c>
      <c r="O332" s="20">
        <f t="shared" si="621"/>
        <v>102.84299999999999</v>
      </c>
      <c r="P332" s="20">
        <f t="shared" si="622"/>
        <v>102.84299999999999</v>
      </c>
      <c r="Q332" s="20">
        <f t="shared" si="622"/>
        <v>102.84299999999999</v>
      </c>
      <c r="R332" s="14">
        <f t="shared" si="623"/>
        <v>308.529</v>
      </c>
      <c r="S332" s="14">
        <f t="shared" si="623"/>
        <v>333.24699999999996</v>
      </c>
      <c r="T332" s="20">
        <f t="shared" si="624"/>
        <v>102.84299999999999</v>
      </c>
      <c r="U332" s="20">
        <f t="shared" ref="U332" si="647">U380+U428+U475+U523+U572+U620+U669</f>
        <v>111.117</v>
      </c>
      <c r="V332" s="20">
        <f t="shared" si="624"/>
        <v>102.84299999999999</v>
      </c>
      <c r="W332" s="20">
        <f t="shared" ref="W332" si="648">W380+W428+W475+W523+W572+W620+W669</f>
        <v>111.06499999999998</v>
      </c>
      <c r="X332" s="20">
        <f t="shared" si="624"/>
        <v>102.84299999999999</v>
      </c>
      <c r="Y332" s="20">
        <f t="shared" ref="Y332" si="649">Y380+Y428+Y475+Y523+Y572+Y620+Y669</f>
        <v>111.06499999999998</v>
      </c>
      <c r="Z332" s="14">
        <f t="shared" si="628"/>
        <v>308.529</v>
      </c>
      <c r="AA332" s="14">
        <f t="shared" si="628"/>
        <v>0</v>
      </c>
      <c r="AB332" s="20">
        <f t="shared" si="629"/>
        <v>102.84299999999999</v>
      </c>
      <c r="AC332" s="20">
        <f t="shared" ref="AC332" si="650">AC380+AC428+AC475+AC523+AC572+AC620+AC669</f>
        <v>0</v>
      </c>
      <c r="AD332" s="20">
        <f t="shared" si="629"/>
        <v>102.84299999999999</v>
      </c>
      <c r="AE332" s="20">
        <f t="shared" ref="AE332" si="651">AE380+AE428+AE475+AE523+AE572+AE620+AE669</f>
        <v>0</v>
      </c>
      <c r="AF332" s="20">
        <f t="shared" si="629"/>
        <v>102.84299999999999</v>
      </c>
      <c r="AG332" s="20">
        <f t="shared" ref="AG332" si="652">AG380+AG428+AG475+AG523+AG572+AG620+AG669</f>
        <v>0</v>
      </c>
      <c r="AH332" s="14">
        <f t="shared" si="633"/>
        <v>308.529</v>
      </c>
      <c r="AI332" s="14">
        <f t="shared" si="633"/>
        <v>0</v>
      </c>
      <c r="AJ332" s="20">
        <f t="shared" si="634"/>
        <v>102.84299999999999</v>
      </c>
      <c r="AK332" s="20">
        <f t="shared" ref="AK332" si="653">AK380+AK428+AK475+AK523+AK572+AK620+AK669</f>
        <v>0</v>
      </c>
      <c r="AL332" s="20">
        <f t="shared" si="634"/>
        <v>102.84299999999999</v>
      </c>
      <c r="AM332" s="20">
        <f t="shared" ref="AM332" si="654">AM380+AM428+AM475+AM523+AM572+AM620+AM669</f>
        <v>0</v>
      </c>
      <c r="AN332" s="20">
        <f t="shared" si="634"/>
        <v>102.84299999999999</v>
      </c>
      <c r="AO332" s="20">
        <f t="shared" ref="AO332" si="655">AO380+AO428+AO475+AO523+AO572+AO620+AO669</f>
        <v>0</v>
      </c>
    </row>
    <row r="333" spans="1:42" s="2" customFormat="1" x14ac:dyDescent="0.25">
      <c r="A333" s="36" t="s">
        <v>68</v>
      </c>
      <c r="B333" s="21" t="s">
        <v>44</v>
      </c>
      <c r="C333" s="22"/>
      <c r="D333" s="23"/>
      <c r="E333" s="23" t="s">
        <v>33</v>
      </c>
      <c r="F333" s="14">
        <f t="shared" si="616"/>
        <v>496.64</v>
      </c>
      <c r="G333" s="14">
        <f t="shared" si="617"/>
        <v>1.17</v>
      </c>
      <c r="H333" s="365">
        <f t="shared" si="618"/>
        <v>471.38000000000005</v>
      </c>
      <c r="I333" s="388">
        <f t="shared" si="618"/>
        <v>278.21699999999998</v>
      </c>
      <c r="J333" s="71">
        <f t="shared" si="619"/>
        <v>206.54000000000002</v>
      </c>
      <c r="K333" s="71">
        <f t="shared" si="619"/>
        <v>124.37299999999999</v>
      </c>
      <c r="L333" s="20">
        <f t="shared" si="620"/>
        <v>82.71</v>
      </c>
      <c r="M333" s="20">
        <f t="shared" si="620"/>
        <v>47.856999999999999</v>
      </c>
      <c r="N333" s="20">
        <f t="shared" si="621"/>
        <v>66.78</v>
      </c>
      <c r="O333" s="20">
        <f t="shared" si="621"/>
        <v>42.664999999999992</v>
      </c>
      <c r="P333" s="20">
        <f t="shared" si="622"/>
        <v>57.050000000000004</v>
      </c>
      <c r="Q333" s="20">
        <f t="shared" si="622"/>
        <v>33.850999999999999</v>
      </c>
      <c r="R333" s="14">
        <f t="shared" si="623"/>
        <v>56.989999999999995</v>
      </c>
      <c r="S333" s="14">
        <f t="shared" si="623"/>
        <v>153.84400000000002</v>
      </c>
      <c r="T333" s="20">
        <f t="shared" si="624"/>
        <v>34.76</v>
      </c>
      <c r="U333" s="20">
        <f t="shared" ref="U333" si="656">U381+U429+U476+U524+U573+U621+U670</f>
        <v>5.8280000000000003</v>
      </c>
      <c r="V333" s="20">
        <f t="shared" si="624"/>
        <v>11.68</v>
      </c>
      <c r="W333" s="20">
        <f t="shared" ref="W333" si="657">W381+W429+W476+W524+W573+W621+W670</f>
        <v>125.11600000000001</v>
      </c>
      <c r="X333" s="20">
        <f t="shared" si="624"/>
        <v>10.55</v>
      </c>
      <c r="Y333" s="20">
        <f t="shared" ref="Y333" si="658">Y381+Y429+Y476+Y524+Y573+Y621+Y670</f>
        <v>22.900000000000002</v>
      </c>
      <c r="Z333" s="14">
        <f t="shared" si="628"/>
        <v>32.169999999999995</v>
      </c>
      <c r="AA333" s="14">
        <f t="shared" si="628"/>
        <v>0</v>
      </c>
      <c r="AB333" s="20">
        <f t="shared" si="629"/>
        <v>10.42</v>
      </c>
      <c r="AC333" s="20">
        <f t="shared" ref="AC333" si="659">AC381+AC429+AC476+AC524+AC573+AC621+AC670</f>
        <v>0</v>
      </c>
      <c r="AD333" s="20">
        <f t="shared" si="629"/>
        <v>10.489999999999998</v>
      </c>
      <c r="AE333" s="20">
        <f t="shared" ref="AE333" si="660">AE381+AE429+AE476+AE524+AE573+AE621+AE670</f>
        <v>0</v>
      </c>
      <c r="AF333" s="20">
        <f t="shared" si="629"/>
        <v>11.26</v>
      </c>
      <c r="AG333" s="20">
        <f t="shared" ref="AG333" si="661">AG381+AG429+AG476+AG524+AG573+AG621+AG670</f>
        <v>0</v>
      </c>
      <c r="AH333" s="14">
        <f t="shared" si="633"/>
        <v>175.68</v>
      </c>
      <c r="AI333" s="14">
        <f t="shared" si="633"/>
        <v>0</v>
      </c>
      <c r="AJ333" s="20">
        <f t="shared" si="634"/>
        <v>38.86</v>
      </c>
      <c r="AK333" s="20">
        <f t="shared" ref="AK333" si="662">AK381+AK429+AK476+AK524+AK573+AK621+AK670</f>
        <v>0</v>
      </c>
      <c r="AL333" s="20">
        <f t="shared" si="634"/>
        <v>59.26</v>
      </c>
      <c r="AM333" s="20">
        <f t="shared" ref="AM333" si="663">AM381+AM429+AM476+AM524+AM573+AM621+AM670</f>
        <v>0</v>
      </c>
      <c r="AN333" s="20">
        <f t="shared" si="634"/>
        <v>77.56</v>
      </c>
      <c r="AO333" s="20">
        <f t="shared" ref="AO333" si="664">AO381+AO429+AO476+AO524+AO573+AO621+AO670</f>
        <v>0</v>
      </c>
    </row>
    <row r="334" spans="1:42" s="2" customFormat="1" x14ac:dyDescent="0.25">
      <c r="A334" s="36" t="s">
        <v>69</v>
      </c>
      <c r="B334" s="21" t="s">
        <v>70</v>
      </c>
      <c r="C334" s="22"/>
      <c r="D334" s="23"/>
      <c r="E334" s="23" t="s">
        <v>33</v>
      </c>
      <c r="F334" s="14">
        <f t="shared" si="616"/>
        <v>14043.630000000001</v>
      </c>
      <c r="G334" s="14">
        <f t="shared" si="617"/>
        <v>31.95</v>
      </c>
      <c r="H334" s="365">
        <f t="shared" si="618"/>
        <v>12912.000000000002</v>
      </c>
      <c r="I334" s="388">
        <f t="shared" si="618"/>
        <v>8085.3200000000006</v>
      </c>
      <c r="J334" s="71">
        <f t="shared" si="619"/>
        <v>5935.2000000000007</v>
      </c>
      <c r="K334" s="71">
        <f t="shared" si="619"/>
        <v>5945.9540000000006</v>
      </c>
      <c r="L334" s="20">
        <f t="shared" si="620"/>
        <v>2391.5000000000005</v>
      </c>
      <c r="M334" s="20">
        <f t="shared" si="620"/>
        <v>2409.873</v>
      </c>
      <c r="N334" s="20">
        <f t="shared" si="621"/>
        <v>1917.0000000000002</v>
      </c>
      <c r="O334" s="20">
        <f t="shared" si="621"/>
        <v>1895.451</v>
      </c>
      <c r="P334" s="20">
        <f t="shared" si="622"/>
        <v>1626.6999999999998</v>
      </c>
      <c r="Q334" s="20">
        <f t="shared" si="622"/>
        <v>1640.63</v>
      </c>
      <c r="R334" s="14">
        <f t="shared" si="623"/>
        <v>1429.1</v>
      </c>
      <c r="S334" s="14">
        <f t="shared" si="623"/>
        <v>2139.366</v>
      </c>
      <c r="T334" s="20">
        <f t="shared" si="624"/>
        <v>948.59999999999991</v>
      </c>
      <c r="U334" s="20">
        <f t="shared" ref="U334" si="665">U382+U430+U477+U525+U574+U622+U671</f>
        <v>1552.9750000000001</v>
      </c>
      <c r="V334" s="20">
        <f t="shared" si="624"/>
        <v>252.79999999999998</v>
      </c>
      <c r="W334" s="20">
        <f t="shared" ref="W334" si="666">W382+W430+W477+W525+W574+W622+W671</f>
        <v>292.58800000000002</v>
      </c>
      <c r="X334" s="20">
        <f t="shared" si="624"/>
        <v>227.7</v>
      </c>
      <c r="Y334" s="20">
        <f t="shared" ref="Y334" si="667">Y382+Y430+Y477+Y525+Y574+Y622+Y671</f>
        <v>293.803</v>
      </c>
      <c r="Z334" s="14">
        <f t="shared" si="628"/>
        <v>573</v>
      </c>
      <c r="AA334" s="14">
        <f t="shared" si="628"/>
        <v>0</v>
      </c>
      <c r="AB334" s="20">
        <f t="shared" si="629"/>
        <v>171.2</v>
      </c>
      <c r="AC334" s="20">
        <f t="shared" ref="AC334" si="668">AC382+AC430+AC477+AC525+AC574+AC622+AC671</f>
        <v>0</v>
      </c>
      <c r="AD334" s="20">
        <f t="shared" si="629"/>
        <v>173</v>
      </c>
      <c r="AE334" s="20">
        <f t="shared" ref="AE334" si="669">AE382+AE430+AE477+AE525+AE574+AE622+AE671</f>
        <v>0</v>
      </c>
      <c r="AF334" s="20">
        <f t="shared" si="629"/>
        <v>228.8</v>
      </c>
      <c r="AG334" s="20">
        <f t="shared" ref="AG334" si="670">AG382+AG430+AG477+AG525+AG574+AG622+AG671</f>
        <v>0</v>
      </c>
      <c r="AH334" s="14">
        <f t="shared" si="633"/>
        <v>4974.7000000000007</v>
      </c>
      <c r="AI334" s="14">
        <f t="shared" si="633"/>
        <v>0</v>
      </c>
      <c r="AJ334" s="20">
        <f t="shared" si="634"/>
        <v>1053.9000000000001</v>
      </c>
      <c r="AK334" s="20">
        <f t="shared" ref="AK334" si="671">AK382+AK430+AK477+AK525+AK574+AK622+AK671</f>
        <v>0</v>
      </c>
      <c r="AL334" s="20">
        <f t="shared" si="634"/>
        <v>1677.9</v>
      </c>
      <c r="AM334" s="20">
        <f t="shared" ref="AM334" si="672">AM382+AM430+AM477+AM525+AM574+AM622+AM671</f>
        <v>0</v>
      </c>
      <c r="AN334" s="20">
        <f t="shared" si="634"/>
        <v>2242.9</v>
      </c>
      <c r="AO334" s="20">
        <f t="shared" ref="AO334" si="673">AO382+AO430+AO477+AO525+AO574+AO622+AO671</f>
        <v>0</v>
      </c>
    </row>
    <row r="335" spans="1:42" s="2" customFormat="1" x14ac:dyDescent="0.25">
      <c r="A335" s="36" t="s">
        <v>71</v>
      </c>
      <c r="B335" s="21" t="s">
        <v>72</v>
      </c>
      <c r="C335" s="22"/>
      <c r="D335" s="23"/>
      <c r="E335" s="23" t="s">
        <v>33</v>
      </c>
      <c r="F335" s="14">
        <f t="shared" si="616"/>
        <v>124.57999999999998</v>
      </c>
      <c r="G335" s="14">
        <f t="shared" si="617"/>
        <v>0.36</v>
      </c>
      <c r="H335" s="365">
        <f t="shared" si="618"/>
        <v>143.6</v>
      </c>
      <c r="I335" s="388">
        <f t="shared" si="618"/>
        <v>49.599000000000004</v>
      </c>
      <c r="J335" s="71">
        <f t="shared" si="619"/>
        <v>66.199999999999989</v>
      </c>
      <c r="K335" s="71">
        <f t="shared" si="619"/>
        <v>31.509</v>
      </c>
      <c r="L335" s="20">
        <f t="shared" si="620"/>
        <v>26.799999999999997</v>
      </c>
      <c r="M335" s="20">
        <f t="shared" si="620"/>
        <v>0</v>
      </c>
      <c r="N335" s="20">
        <f t="shared" si="621"/>
        <v>21.4</v>
      </c>
      <c r="O335" s="20">
        <f t="shared" si="621"/>
        <v>3.758</v>
      </c>
      <c r="P335" s="20">
        <f t="shared" si="622"/>
        <v>18</v>
      </c>
      <c r="Q335" s="20">
        <f t="shared" si="622"/>
        <v>27.751000000000001</v>
      </c>
      <c r="R335" s="14">
        <f t="shared" si="623"/>
        <v>15.700000000000001</v>
      </c>
      <c r="S335" s="14">
        <f t="shared" si="623"/>
        <v>18.09</v>
      </c>
      <c r="T335" s="20">
        <f t="shared" si="624"/>
        <v>10.4</v>
      </c>
      <c r="U335" s="20">
        <f t="shared" ref="U335" si="674">U383+U431+U478+U526+U575+U623+U672</f>
        <v>6</v>
      </c>
      <c r="V335" s="20">
        <f t="shared" si="624"/>
        <v>2.8000000000000003</v>
      </c>
      <c r="W335" s="20">
        <f t="shared" ref="W335" si="675">W383+W431+W478+W526+W575+W623+W672</f>
        <v>1.944</v>
      </c>
      <c r="X335" s="20">
        <f t="shared" si="624"/>
        <v>2.5</v>
      </c>
      <c r="Y335" s="20">
        <f t="shared" ref="Y335" si="676">Y383+Y431+Y478+Y526+Y575+Y623+Y672</f>
        <v>10.146000000000001</v>
      </c>
      <c r="Z335" s="14">
        <f t="shared" si="628"/>
        <v>6.3000000000000007</v>
      </c>
      <c r="AA335" s="14">
        <f t="shared" si="628"/>
        <v>0</v>
      </c>
      <c r="AB335" s="20">
        <f t="shared" si="629"/>
        <v>1.8000000000000003</v>
      </c>
      <c r="AC335" s="20">
        <f t="shared" ref="AC335" si="677">AC383+AC431+AC478+AC526+AC575+AC623+AC672</f>
        <v>0</v>
      </c>
      <c r="AD335" s="20">
        <f t="shared" si="629"/>
        <v>2</v>
      </c>
      <c r="AE335" s="20">
        <f t="shared" ref="AE335" si="678">AE383+AE431+AE478+AE526+AE575+AE623+AE672</f>
        <v>0</v>
      </c>
      <c r="AF335" s="20">
        <f t="shared" si="629"/>
        <v>2.5</v>
      </c>
      <c r="AG335" s="20">
        <f t="shared" ref="AG335" si="679">AG383+AG431+AG478+AG526+AG575+AG623+AG672</f>
        <v>0</v>
      </c>
      <c r="AH335" s="14">
        <f t="shared" si="633"/>
        <v>55.400000000000006</v>
      </c>
      <c r="AI335" s="14">
        <f t="shared" si="633"/>
        <v>0</v>
      </c>
      <c r="AJ335" s="20">
        <f t="shared" si="634"/>
        <v>11.6</v>
      </c>
      <c r="AK335" s="20">
        <f t="shared" ref="AK335" si="680">AK383+AK431+AK478+AK526+AK575+AK623+AK672</f>
        <v>0</v>
      </c>
      <c r="AL335" s="20">
        <f t="shared" si="634"/>
        <v>18.800000000000004</v>
      </c>
      <c r="AM335" s="20">
        <f t="shared" ref="AM335" si="681">AM383+AM431+AM478+AM526+AM575+AM623+AM672</f>
        <v>0</v>
      </c>
      <c r="AN335" s="20">
        <f t="shared" si="634"/>
        <v>25.000000000000004</v>
      </c>
      <c r="AO335" s="20">
        <f t="shared" ref="AO335" si="682">AO383+AO431+AO478+AO526+AO575+AO623+AO672</f>
        <v>0</v>
      </c>
    </row>
    <row r="336" spans="1:42" s="2" customFormat="1" x14ac:dyDescent="0.25">
      <c r="A336" s="36"/>
      <c r="B336" s="21" t="s">
        <v>449</v>
      </c>
      <c r="C336" s="22"/>
      <c r="D336" s="23"/>
      <c r="E336" s="23" t="s">
        <v>33</v>
      </c>
      <c r="F336" s="14">
        <f t="shared" si="616"/>
        <v>0.45</v>
      </c>
      <c r="G336" s="14">
        <f t="shared" si="617"/>
        <v>0</v>
      </c>
      <c r="H336" s="365">
        <f>J336+R336+Z336+AH336</f>
        <v>0.53</v>
      </c>
      <c r="I336" s="388">
        <f>K336+S336+AA336+AI336</f>
        <v>0</v>
      </c>
      <c r="J336" s="71">
        <f>L336+N336+P336</f>
        <v>0.23</v>
      </c>
      <c r="K336" s="71">
        <f>M336+O336+Q336</f>
        <v>0</v>
      </c>
      <c r="L336" s="20">
        <f t="shared" si="620"/>
        <v>0.09</v>
      </c>
      <c r="M336" s="20">
        <f t="shared" si="620"/>
        <v>0</v>
      </c>
      <c r="N336" s="20">
        <f t="shared" si="621"/>
        <v>7.0000000000000007E-2</v>
      </c>
      <c r="O336" s="20">
        <f t="shared" si="621"/>
        <v>0</v>
      </c>
      <c r="P336" s="20">
        <f t="shared" si="622"/>
        <v>7.0000000000000007E-2</v>
      </c>
      <c r="Q336" s="20">
        <f t="shared" si="622"/>
        <v>0</v>
      </c>
      <c r="R336" s="14">
        <f>T336+V336+X336</f>
        <v>6.0000000000000005E-2</v>
      </c>
      <c r="S336" s="14">
        <f>U336+W336+Y336</f>
        <v>0</v>
      </c>
      <c r="T336" s="20">
        <f t="shared" si="624"/>
        <v>0.04</v>
      </c>
      <c r="U336" s="20">
        <f t="shared" ref="U336" si="683">U384+U432+U479+U527+U576+U624+U673</f>
        <v>0</v>
      </c>
      <c r="V336" s="20">
        <f t="shared" si="624"/>
        <v>0.01</v>
      </c>
      <c r="W336" s="20">
        <f t="shared" ref="W336" si="684">W384+W432+W479+W527+W576+W624+W673</f>
        <v>0</v>
      </c>
      <c r="X336" s="20">
        <f t="shared" si="624"/>
        <v>0.01</v>
      </c>
      <c r="Y336" s="20">
        <f t="shared" ref="Y336" si="685">Y384+Y432+Y479+Y527+Y576+Y624+Y673</f>
        <v>0</v>
      </c>
      <c r="Z336" s="14">
        <f>AB336+AD336+AF336</f>
        <v>0.03</v>
      </c>
      <c r="AA336" s="14">
        <f>AC336+AE336+AG336</f>
        <v>0</v>
      </c>
      <c r="AB336" s="20">
        <f t="shared" si="629"/>
        <v>0.01</v>
      </c>
      <c r="AC336" s="20">
        <f t="shared" ref="AC336" si="686">AC384+AC432+AC479+AC527+AC576+AC624+AC673</f>
        <v>0</v>
      </c>
      <c r="AD336" s="20">
        <f t="shared" si="629"/>
        <v>0.01</v>
      </c>
      <c r="AE336" s="20">
        <f t="shared" ref="AE336" si="687">AE384+AE432+AE479+AE527+AE576+AE624+AE673</f>
        <v>0</v>
      </c>
      <c r="AF336" s="20">
        <f t="shared" si="629"/>
        <v>0.01</v>
      </c>
      <c r="AG336" s="20">
        <f t="shared" ref="AG336" si="688">AG384+AG432+AG479+AG527+AG576+AG624+AG673</f>
        <v>0</v>
      </c>
      <c r="AH336" s="14">
        <f>AJ336+AL336+AN336</f>
        <v>0.21000000000000002</v>
      </c>
      <c r="AI336" s="14">
        <f>AK336+AM336+AO336</f>
        <v>0</v>
      </c>
      <c r="AJ336" s="20">
        <f t="shared" si="634"/>
        <v>0.05</v>
      </c>
      <c r="AK336" s="20">
        <f t="shared" ref="AK336" si="689">AK384+AK432+AK479+AK527+AK576+AK624+AK673</f>
        <v>0</v>
      </c>
      <c r="AL336" s="20">
        <f t="shared" si="634"/>
        <v>7.0000000000000007E-2</v>
      </c>
      <c r="AM336" s="20">
        <f t="shared" ref="AM336" si="690">AM384+AM432+AM479+AM527+AM576+AM624+AM673</f>
        <v>0</v>
      </c>
      <c r="AN336" s="20">
        <f t="shared" si="634"/>
        <v>0.09</v>
      </c>
      <c r="AO336" s="20">
        <f t="shared" ref="AO336" si="691">AO384+AO432+AO479+AO527+AO576+AO624+AO673</f>
        <v>0</v>
      </c>
    </row>
    <row r="337" spans="1:41" s="2" customFormat="1" x14ac:dyDescent="0.25">
      <c r="A337" s="36" t="s">
        <v>73</v>
      </c>
      <c r="B337" s="21" t="s">
        <v>74</v>
      </c>
      <c r="C337" s="22"/>
      <c r="D337" s="23"/>
      <c r="E337" s="23" t="s">
        <v>33</v>
      </c>
      <c r="F337" s="14">
        <f t="shared" si="616"/>
        <v>2325.44</v>
      </c>
      <c r="G337" s="14">
        <f t="shared" si="617"/>
        <v>5.15</v>
      </c>
      <c r="H337" s="365">
        <f t="shared" si="618"/>
        <v>2080.1999999999998</v>
      </c>
      <c r="I337" s="388">
        <f t="shared" si="618"/>
        <v>1691.7630000000001</v>
      </c>
      <c r="J337" s="71">
        <f t="shared" si="619"/>
        <v>855.49999999999989</v>
      </c>
      <c r="K337" s="71">
        <f t="shared" si="619"/>
        <v>1057.6770000000001</v>
      </c>
      <c r="L337" s="20">
        <f t="shared" si="620"/>
        <v>332.7</v>
      </c>
      <c r="M337" s="20">
        <f t="shared" si="620"/>
        <v>364.16800000000001</v>
      </c>
      <c r="N337" s="20">
        <f t="shared" si="621"/>
        <v>264.89999999999998</v>
      </c>
      <c r="O337" s="20">
        <f t="shared" si="621"/>
        <v>0</v>
      </c>
      <c r="P337" s="20">
        <f t="shared" si="622"/>
        <v>257.89999999999998</v>
      </c>
      <c r="Q337" s="20">
        <f t="shared" si="622"/>
        <v>693.50900000000001</v>
      </c>
      <c r="R337" s="14">
        <f t="shared" si="623"/>
        <v>282.5</v>
      </c>
      <c r="S337" s="14">
        <f t="shared" si="623"/>
        <v>634.08600000000001</v>
      </c>
      <c r="T337" s="20">
        <f t="shared" si="624"/>
        <v>183</v>
      </c>
      <c r="U337" s="20">
        <f t="shared" ref="U337" si="692">U385+U433+U480+U528+U577+U625+U674</f>
        <v>248.83199999999999</v>
      </c>
      <c r="V337" s="20">
        <f t="shared" si="624"/>
        <v>52.5</v>
      </c>
      <c r="W337" s="20">
        <f t="shared" ref="W337" si="693">W385+W433+W480+W528+W577+W625+W674</f>
        <v>209.77500000000001</v>
      </c>
      <c r="X337" s="20">
        <f t="shared" si="624"/>
        <v>46.999999999999993</v>
      </c>
      <c r="Y337" s="20">
        <f t="shared" ref="Y337" si="694">Y385+Y433+Y480+Y528+Y577+Y625+Y674</f>
        <v>175.47899999999998</v>
      </c>
      <c r="Z337" s="14">
        <f t="shared" si="628"/>
        <v>179.6</v>
      </c>
      <c r="AA337" s="14">
        <f t="shared" si="628"/>
        <v>0</v>
      </c>
      <c r="AB337" s="20">
        <f t="shared" si="629"/>
        <v>35.5</v>
      </c>
      <c r="AC337" s="20">
        <f t="shared" ref="AC337" si="695">AC385+AC433+AC480+AC528+AC577+AC625+AC674</f>
        <v>0</v>
      </c>
      <c r="AD337" s="20">
        <f t="shared" si="629"/>
        <v>102.6</v>
      </c>
      <c r="AE337" s="20">
        <f t="shared" ref="AE337" si="696">AE385+AE433+AE480+AE528+AE577+AE625+AE674</f>
        <v>0</v>
      </c>
      <c r="AF337" s="20">
        <f t="shared" si="629"/>
        <v>41.500000000000007</v>
      </c>
      <c r="AG337" s="20">
        <f t="shared" ref="AG337" si="697">AG385+AG433+AG480+AG528+AG577+AG625+AG674</f>
        <v>0</v>
      </c>
      <c r="AH337" s="14">
        <f t="shared" si="633"/>
        <v>762.59999999999991</v>
      </c>
      <c r="AI337" s="14">
        <f t="shared" si="633"/>
        <v>0</v>
      </c>
      <c r="AJ337" s="20">
        <f t="shared" si="634"/>
        <v>196.70000000000002</v>
      </c>
      <c r="AK337" s="20">
        <f t="shared" ref="AK337" si="698">AK385+AK433+AK480+AK528+AK577+AK625+AK674</f>
        <v>0</v>
      </c>
      <c r="AL337" s="20">
        <f t="shared" si="634"/>
        <v>255.99999999999997</v>
      </c>
      <c r="AM337" s="20">
        <f t="shared" ref="AM337" si="699">AM385+AM433+AM480+AM528+AM577+AM625+AM674</f>
        <v>0</v>
      </c>
      <c r="AN337" s="20">
        <f t="shared" si="634"/>
        <v>309.89999999999998</v>
      </c>
      <c r="AO337" s="20">
        <f t="shared" ref="AO337" si="700">AO385+AO433+AO480+AO528+AO577+AO625+AO674</f>
        <v>0</v>
      </c>
    </row>
    <row r="338" spans="1:41" s="2" customFormat="1" x14ac:dyDescent="0.25">
      <c r="A338" s="36" t="s">
        <v>75</v>
      </c>
      <c r="B338" s="21" t="s">
        <v>45</v>
      </c>
      <c r="C338" s="22"/>
      <c r="D338" s="23"/>
      <c r="E338" s="23" t="s">
        <v>33</v>
      </c>
      <c r="F338" s="14">
        <f t="shared" si="616"/>
        <v>2119.62</v>
      </c>
      <c r="G338" s="14">
        <f t="shared" si="617"/>
        <v>5.12</v>
      </c>
      <c r="H338" s="214">
        <f t="shared" si="618"/>
        <v>2070.33</v>
      </c>
      <c r="I338" s="214">
        <f t="shared" si="618"/>
        <v>7741.6450000000004</v>
      </c>
      <c r="J338" s="71">
        <f t="shared" si="619"/>
        <v>2070.33</v>
      </c>
      <c r="K338" s="71">
        <f t="shared" si="619"/>
        <v>2045.5449999999996</v>
      </c>
      <c r="L338" s="38">
        <f t="shared" si="620"/>
        <v>0</v>
      </c>
      <c r="M338" s="38">
        <f t="shared" si="620"/>
        <v>0</v>
      </c>
      <c r="N338" s="38">
        <f t="shared" si="621"/>
        <v>0</v>
      </c>
      <c r="O338" s="38">
        <f t="shared" si="621"/>
        <v>0</v>
      </c>
      <c r="P338" s="38">
        <f t="shared" si="622"/>
        <v>2070.33</v>
      </c>
      <c r="Q338" s="38">
        <f t="shared" si="622"/>
        <v>2045.5449999999996</v>
      </c>
      <c r="R338" s="14">
        <f t="shared" si="623"/>
        <v>0</v>
      </c>
      <c r="S338" s="14">
        <f t="shared" si="623"/>
        <v>5696.1</v>
      </c>
      <c r="T338" s="20">
        <f t="shared" si="624"/>
        <v>0</v>
      </c>
      <c r="U338" s="20">
        <f t="shared" ref="U338" si="701">U386+U434+U481+U529+U578+U626+U675</f>
        <v>0</v>
      </c>
      <c r="V338" s="20">
        <f t="shared" si="624"/>
        <v>0</v>
      </c>
      <c r="W338" s="20">
        <f t="shared" ref="W338" si="702">W386+W434+W481+W529+W578+W626+W675</f>
        <v>0</v>
      </c>
      <c r="X338" s="20">
        <f t="shared" si="624"/>
        <v>0</v>
      </c>
      <c r="Y338" s="20">
        <f t="shared" ref="Y338" si="703">Y386+Y434+Y481+Y529+Y578+Y626+Y675</f>
        <v>5696.1</v>
      </c>
      <c r="Z338" s="14">
        <f t="shared" si="628"/>
        <v>0</v>
      </c>
      <c r="AA338" s="14">
        <f t="shared" si="628"/>
        <v>0</v>
      </c>
      <c r="AB338" s="20">
        <f t="shared" si="629"/>
        <v>0</v>
      </c>
      <c r="AC338" s="20">
        <f t="shared" ref="AC338" si="704">AC386+AC434+AC481+AC529+AC578+AC626+AC675</f>
        <v>0</v>
      </c>
      <c r="AD338" s="20">
        <f t="shared" si="629"/>
        <v>0</v>
      </c>
      <c r="AE338" s="20">
        <f t="shared" ref="AE338" si="705">AE386+AE434+AE481+AE529+AE578+AE626+AE675</f>
        <v>0</v>
      </c>
      <c r="AF338" s="20">
        <f t="shared" si="629"/>
        <v>0</v>
      </c>
      <c r="AG338" s="20">
        <f t="shared" ref="AG338" si="706">AG386+AG434+AG481+AG529+AG578+AG626+AG675</f>
        <v>0</v>
      </c>
      <c r="AH338" s="14">
        <f t="shared" si="633"/>
        <v>0</v>
      </c>
      <c r="AI338" s="14">
        <f t="shared" si="633"/>
        <v>0</v>
      </c>
      <c r="AJ338" s="20">
        <f t="shared" si="634"/>
        <v>0</v>
      </c>
      <c r="AK338" s="20">
        <f t="shared" ref="AK338" si="707">AK386+AK434+AK481+AK529+AK578+AK626+AK675</f>
        <v>0</v>
      </c>
      <c r="AL338" s="20">
        <f t="shared" si="634"/>
        <v>0</v>
      </c>
      <c r="AM338" s="20">
        <f t="shared" ref="AM338" si="708">AM386+AM434+AM481+AM529+AM578+AM626+AM675</f>
        <v>0</v>
      </c>
      <c r="AN338" s="20">
        <f t="shared" si="634"/>
        <v>0</v>
      </c>
      <c r="AO338" s="20">
        <f t="shared" ref="AO338" si="709">AO386+AO434+AO481+AO529+AO578+AO626+AO675</f>
        <v>0</v>
      </c>
    </row>
    <row r="339" spans="1:41" s="2" customFormat="1" x14ac:dyDescent="0.25">
      <c r="A339" s="36" t="s">
        <v>76</v>
      </c>
      <c r="B339" s="21" t="s">
        <v>46</v>
      </c>
      <c r="C339" s="22"/>
      <c r="D339" s="23"/>
      <c r="E339" s="23" t="s">
        <v>33</v>
      </c>
      <c r="F339" s="14">
        <f t="shared" si="616"/>
        <v>4269.1400000000003</v>
      </c>
      <c r="G339" s="14">
        <f t="shared" si="617"/>
        <v>9.4700000000000006</v>
      </c>
      <c r="H339" s="216">
        <f t="shared" si="618"/>
        <v>3828</v>
      </c>
      <c r="I339" s="216">
        <f t="shared" si="618"/>
        <v>3439.2478253607896</v>
      </c>
      <c r="J339" s="71">
        <f t="shared" si="619"/>
        <v>1676.8999999999999</v>
      </c>
      <c r="K339" s="71">
        <f t="shared" si="619"/>
        <v>2263.5808253607897</v>
      </c>
      <c r="L339" s="20">
        <f t="shared" si="620"/>
        <v>669.09999999999991</v>
      </c>
      <c r="M339" s="20">
        <f t="shared" si="620"/>
        <v>573.15748212625022</v>
      </c>
      <c r="N339" s="20">
        <f t="shared" ref="N339:P340" si="710">N387+N435+N482+N530+N579+N627+N676</f>
        <v>543.79999999999995</v>
      </c>
      <c r="O339" s="20">
        <f t="shared" ref="O339" si="711">O387+O435+O482+O530+O579+O627+O676</f>
        <v>1031.1095830438283</v>
      </c>
      <c r="P339" s="20">
        <f t="shared" si="710"/>
        <v>464.00000000000006</v>
      </c>
      <c r="Q339" s="20">
        <f t="shared" ref="Q339" si="712">Q387+Q435+Q482+Q530+Q579+Q627+Q676</f>
        <v>659.31376019071115</v>
      </c>
      <c r="R339" s="14">
        <f t="shared" si="623"/>
        <v>479.3</v>
      </c>
      <c r="S339" s="14">
        <f t="shared" si="623"/>
        <v>1175.6670000000001</v>
      </c>
      <c r="T339" s="20">
        <f t="shared" ref="T339:Y340" si="713">T387+T435+T482+T530+T579+T627+T676</f>
        <v>279.10000000000002</v>
      </c>
      <c r="U339" s="20">
        <f t="shared" si="713"/>
        <v>592.32000000000005</v>
      </c>
      <c r="V339" s="20">
        <f t="shared" si="713"/>
        <v>101.69999999999999</v>
      </c>
      <c r="W339" s="20">
        <f t="shared" si="713"/>
        <v>399.20300000000009</v>
      </c>
      <c r="X339" s="20">
        <f t="shared" si="713"/>
        <v>98.499999999999986</v>
      </c>
      <c r="Y339" s="20">
        <f t="shared" si="713"/>
        <v>184.14400000000001</v>
      </c>
      <c r="Z339" s="14">
        <f t="shared" si="628"/>
        <v>248.89999999999998</v>
      </c>
      <c r="AA339" s="14">
        <f t="shared" si="628"/>
        <v>0</v>
      </c>
      <c r="AB339" s="20">
        <f t="shared" ref="AB339:AG340" si="714">AB387+AB435+AB482+AB530+AB579+AB627+AB676</f>
        <v>75.099999999999994</v>
      </c>
      <c r="AC339" s="20">
        <f t="shared" si="714"/>
        <v>0</v>
      </c>
      <c r="AD339" s="20">
        <f t="shared" si="714"/>
        <v>77.899999999999991</v>
      </c>
      <c r="AE339" s="20">
        <f t="shared" si="714"/>
        <v>0</v>
      </c>
      <c r="AF339" s="20">
        <f t="shared" si="714"/>
        <v>95.899999999999991</v>
      </c>
      <c r="AG339" s="20">
        <f t="shared" si="714"/>
        <v>0</v>
      </c>
      <c r="AH339" s="14">
        <f t="shared" si="633"/>
        <v>1422.9</v>
      </c>
      <c r="AI339" s="14">
        <f t="shared" si="633"/>
        <v>0</v>
      </c>
      <c r="AJ339" s="20">
        <f t="shared" ref="AJ339:AO340" si="715">AJ387+AJ435+AJ482+AJ530+AJ579+AJ627+AJ676</f>
        <v>310.3</v>
      </c>
      <c r="AK339" s="20">
        <f t="shared" si="715"/>
        <v>0</v>
      </c>
      <c r="AL339" s="20">
        <f t="shared" si="715"/>
        <v>479.99999999999994</v>
      </c>
      <c r="AM339" s="20">
        <f t="shared" si="715"/>
        <v>0</v>
      </c>
      <c r="AN339" s="20">
        <f t="shared" si="715"/>
        <v>632.6</v>
      </c>
      <c r="AO339" s="20">
        <f t="shared" si="715"/>
        <v>0</v>
      </c>
    </row>
    <row r="340" spans="1:41" s="2" customFormat="1" x14ac:dyDescent="0.25">
      <c r="A340" s="36" t="s">
        <v>77</v>
      </c>
      <c r="B340" s="21" t="s">
        <v>48</v>
      </c>
      <c r="C340" s="22"/>
      <c r="D340" s="23"/>
      <c r="E340" s="23" t="s">
        <v>33</v>
      </c>
      <c r="F340" s="14">
        <f t="shared" si="616"/>
        <v>1064.6300000000001</v>
      </c>
      <c r="G340" s="14">
        <f t="shared" si="617"/>
        <v>2.52</v>
      </c>
      <c r="H340" s="214">
        <f t="shared" si="618"/>
        <v>1017.794</v>
      </c>
      <c r="I340" s="214">
        <f t="shared" si="618"/>
        <v>509.67299999999994</v>
      </c>
      <c r="J340" s="39">
        <f t="shared" si="619"/>
        <v>450.82399999999996</v>
      </c>
      <c r="K340" s="39">
        <f t="shared" si="619"/>
        <v>162.666</v>
      </c>
      <c r="L340" s="26">
        <f t="shared" si="620"/>
        <v>180.02</v>
      </c>
      <c r="M340" s="26">
        <f t="shared" si="620"/>
        <v>65.533000000000001</v>
      </c>
      <c r="N340" s="26">
        <f t="shared" si="710"/>
        <v>146.27399999999997</v>
      </c>
      <c r="O340" s="26">
        <f t="shared" ref="O340" si="716">O388+O436+O483+O531+O580+O628+O677</f>
        <v>30.129000000000001</v>
      </c>
      <c r="P340" s="26">
        <f t="shared" si="710"/>
        <v>124.53</v>
      </c>
      <c r="Q340" s="26">
        <f t="shared" ref="Q340" si="717">Q388+Q436+Q483+Q531+Q580+Q628+Q677</f>
        <v>67.004000000000005</v>
      </c>
      <c r="R340" s="39">
        <f t="shared" si="623"/>
        <v>126.44999999999999</v>
      </c>
      <c r="S340" s="39">
        <f t="shared" si="623"/>
        <v>347.00699999999995</v>
      </c>
      <c r="T340" s="26">
        <f t="shared" si="713"/>
        <v>74.339999999999989</v>
      </c>
      <c r="U340" s="26">
        <f t="shared" si="713"/>
        <v>160.06399999999999</v>
      </c>
      <c r="V340" s="26">
        <f t="shared" si="713"/>
        <v>26.49</v>
      </c>
      <c r="W340" s="26">
        <f t="shared" si="713"/>
        <v>69.37299999999999</v>
      </c>
      <c r="X340" s="26">
        <f t="shared" si="713"/>
        <v>25.619999999999997</v>
      </c>
      <c r="Y340" s="26">
        <f t="shared" si="713"/>
        <v>117.57</v>
      </c>
      <c r="Z340" s="39">
        <f t="shared" si="628"/>
        <v>62.09</v>
      </c>
      <c r="AA340" s="39">
        <f t="shared" si="628"/>
        <v>0</v>
      </c>
      <c r="AB340" s="26">
        <f t="shared" si="714"/>
        <v>17.89</v>
      </c>
      <c r="AC340" s="26">
        <f t="shared" si="714"/>
        <v>0</v>
      </c>
      <c r="AD340" s="26">
        <f t="shared" si="714"/>
        <v>19.899999999999999</v>
      </c>
      <c r="AE340" s="26">
        <f t="shared" si="714"/>
        <v>0</v>
      </c>
      <c r="AF340" s="26">
        <f t="shared" si="714"/>
        <v>24.3</v>
      </c>
      <c r="AG340" s="26">
        <f t="shared" si="714"/>
        <v>0</v>
      </c>
      <c r="AH340" s="39">
        <f t="shared" si="633"/>
        <v>378.43000000000006</v>
      </c>
      <c r="AI340" s="39">
        <f t="shared" si="633"/>
        <v>0</v>
      </c>
      <c r="AJ340" s="26">
        <f t="shared" si="715"/>
        <v>81.800000000000011</v>
      </c>
      <c r="AK340" s="26">
        <f t="shared" si="715"/>
        <v>0</v>
      </c>
      <c r="AL340" s="26">
        <f t="shared" si="715"/>
        <v>127.63</v>
      </c>
      <c r="AM340" s="26">
        <f t="shared" si="715"/>
        <v>0</v>
      </c>
      <c r="AN340" s="26">
        <f t="shared" si="715"/>
        <v>169.00000000000003</v>
      </c>
      <c r="AO340" s="26">
        <f t="shared" si="715"/>
        <v>0</v>
      </c>
    </row>
    <row r="341" spans="1:41" s="2" customFormat="1" x14ac:dyDescent="0.25">
      <c r="A341" s="21"/>
      <c r="B341" s="21"/>
      <c r="C341" s="22"/>
      <c r="D341" s="23"/>
      <c r="E341" s="23"/>
      <c r="F341" s="23"/>
      <c r="G341" s="23"/>
      <c r="H341" s="23"/>
      <c r="I341" s="23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  <c r="Y341" s="24"/>
      <c r="Z341" s="24"/>
      <c r="AA341" s="24"/>
      <c r="AB341" s="24"/>
      <c r="AC341" s="24"/>
      <c r="AD341" s="24"/>
      <c r="AE341" s="24"/>
      <c r="AF341" s="24"/>
      <c r="AG341" s="24"/>
      <c r="AH341" s="24"/>
      <c r="AI341" s="24"/>
      <c r="AJ341" s="24"/>
      <c r="AK341" s="24"/>
      <c r="AL341" s="24"/>
      <c r="AM341" s="24"/>
      <c r="AN341" s="24"/>
      <c r="AO341" s="24"/>
    </row>
    <row r="342" spans="1:41" s="2" customFormat="1" x14ac:dyDescent="0.25">
      <c r="A342" s="358">
        <v>12</v>
      </c>
      <c r="B342" s="21" t="s">
        <v>51</v>
      </c>
      <c r="C342" s="22"/>
      <c r="D342" s="23"/>
      <c r="E342" s="23" t="s">
        <v>33</v>
      </c>
      <c r="F342" s="174">
        <f>F320-F327</f>
        <v>1828.2200000000012</v>
      </c>
      <c r="G342" s="23"/>
      <c r="H342" s="38">
        <f t="shared" ref="H342:AN342" si="718">H320-H327</f>
        <v>4729.4600000000064</v>
      </c>
      <c r="I342" s="38">
        <f t="shared" ref="I342" si="719">I320-I327</f>
        <v>-4282.1838253607857</v>
      </c>
      <c r="J342" s="38">
        <f t="shared" si="718"/>
        <v>2305.0369999999966</v>
      </c>
      <c r="K342" s="38">
        <f t="shared" ref="K342" si="720">K320-K327</f>
        <v>4606.6681746392132</v>
      </c>
      <c r="L342" s="38">
        <f t="shared" si="718"/>
        <v>1918.226999999998</v>
      </c>
      <c r="M342" s="38">
        <f t="shared" ref="M342" si="721">M320-M327</f>
        <v>3336.1005178737505</v>
      </c>
      <c r="N342" s="26">
        <f t="shared" si="718"/>
        <v>1570.8929999999982</v>
      </c>
      <c r="O342" s="26">
        <f t="shared" ref="O342" si="722">O320-O327</f>
        <v>2441.8214169561734</v>
      </c>
      <c r="P342" s="26">
        <f t="shared" si="718"/>
        <v>-1184.0829999999996</v>
      </c>
      <c r="Q342" s="26">
        <f t="shared" ref="Q342" si="723">Q320-Q327</f>
        <v>-1171.2537601907106</v>
      </c>
      <c r="R342" s="20">
        <f t="shared" si="718"/>
        <v>-357.1389999999983</v>
      </c>
      <c r="S342" s="20">
        <f t="shared" ref="S342" si="724">S320-S327</f>
        <v>-8888.851999999999</v>
      </c>
      <c r="T342" s="26">
        <f t="shared" si="718"/>
        <v>315.22700000000032</v>
      </c>
      <c r="U342" s="26">
        <f t="shared" ref="U342" si="725">U320-U327</f>
        <v>-591.13900000000012</v>
      </c>
      <c r="V342" s="26">
        <f t="shared" si="718"/>
        <v>-525.64300000000003</v>
      </c>
      <c r="W342" s="26">
        <f t="shared" ref="W342" si="726">W320-W327</f>
        <v>-1662.4760000000003</v>
      </c>
      <c r="X342" s="26">
        <f t="shared" si="718"/>
        <v>-146.72299999999996</v>
      </c>
      <c r="Y342" s="26">
        <f t="shared" ref="Y342" si="727">Y320-Y327</f>
        <v>-6635.2370000000001</v>
      </c>
      <c r="Z342" s="38">
        <f t="shared" si="718"/>
        <v>-253.75900000000047</v>
      </c>
      <c r="AA342" s="38">
        <f t="shared" ref="AA342" si="728">AA320-AA327</f>
        <v>0</v>
      </c>
      <c r="AB342" s="26">
        <f t="shared" si="718"/>
        <v>141.61700000000019</v>
      </c>
      <c r="AC342" s="26">
        <f t="shared" ref="AC342" si="729">AC320-AC327</f>
        <v>0</v>
      </c>
      <c r="AD342" s="26">
        <f t="shared" si="718"/>
        <v>-402.23300000000017</v>
      </c>
      <c r="AE342" s="26">
        <f t="shared" ref="AE342" si="730">AE320-AE327</f>
        <v>0</v>
      </c>
      <c r="AF342" s="38">
        <f t="shared" si="718"/>
        <v>6.8569999999997435</v>
      </c>
      <c r="AG342" s="38">
        <f t="shared" ref="AG342" si="731">AG320-AG327</f>
        <v>0</v>
      </c>
      <c r="AH342" s="38">
        <f t="shared" si="718"/>
        <v>3035.3209999999999</v>
      </c>
      <c r="AI342" s="38">
        <f t="shared" ref="AI342" si="732">AI320-AI327</f>
        <v>0</v>
      </c>
      <c r="AJ342" s="26">
        <f t="shared" si="718"/>
        <v>503.41699999999946</v>
      </c>
      <c r="AK342" s="26">
        <f t="shared" ref="AK342" si="733">AK320-AK327</f>
        <v>0</v>
      </c>
      <c r="AL342" s="26">
        <f t="shared" si="718"/>
        <v>1050.6970000000001</v>
      </c>
      <c r="AM342" s="26">
        <f t="shared" ref="AM342" si="734">AM320-AM327</f>
        <v>0</v>
      </c>
      <c r="AN342" s="26">
        <f t="shared" si="718"/>
        <v>1481.2070000000003</v>
      </c>
      <c r="AO342" s="26">
        <f t="shared" ref="AO342" si="735">AO320-AO327</f>
        <v>0</v>
      </c>
    </row>
    <row r="343" spans="1:41" s="2" customFormat="1" x14ac:dyDescent="0.25">
      <c r="A343" s="358">
        <v>13</v>
      </c>
      <c r="B343" s="21" t="s">
        <v>78</v>
      </c>
      <c r="C343" s="22"/>
      <c r="D343" s="23"/>
      <c r="E343" s="360" t="s">
        <v>28</v>
      </c>
      <c r="F343" s="20">
        <f>ROUND(F342/F327*100,1)</f>
        <v>3.9</v>
      </c>
      <c r="G343" s="360"/>
      <c r="H343" s="20">
        <f t="shared" ref="H343:AN343" si="736">ROUND(H342/H327*100,1)</f>
        <v>11.7</v>
      </c>
      <c r="I343" s="20">
        <f t="shared" ref="I343" si="737">ROUND(I342/I327*100,1)</f>
        <v>-14.2</v>
      </c>
      <c r="J343" s="20">
        <f t="shared" si="736"/>
        <v>13.8</v>
      </c>
      <c r="K343" s="20">
        <f t="shared" ref="K343" si="738">ROUND(K342/K327*100,1)</f>
        <v>28.5</v>
      </c>
      <c r="L343" s="20">
        <f t="shared" si="736"/>
        <v>34.299999999999997</v>
      </c>
      <c r="M343" s="20">
        <f t="shared" ref="M343" si="739">ROUND(M342/M327*100,1)</f>
        <v>65.5</v>
      </c>
      <c r="N343" s="20">
        <f t="shared" si="736"/>
        <v>34.200000000000003</v>
      </c>
      <c r="O343" s="20">
        <f t="shared" ref="O343" si="740">ROUND(O342/O327*100,1)</f>
        <v>56.2</v>
      </c>
      <c r="P343" s="20">
        <f t="shared" si="736"/>
        <v>-18.2</v>
      </c>
      <c r="Q343" s="20">
        <f t="shared" ref="Q343" si="741">ROUND(Q342/Q327*100,1)</f>
        <v>-17.399999999999999</v>
      </c>
      <c r="R343" s="20">
        <f t="shared" si="736"/>
        <v>-5.4</v>
      </c>
      <c r="S343" s="20">
        <f t="shared" ref="S343" si="742">ROUND(S342/S327*100,1)</f>
        <v>-63.9</v>
      </c>
      <c r="T343" s="20">
        <f t="shared" si="736"/>
        <v>10.3</v>
      </c>
      <c r="U343" s="20">
        <f t="shared" ref="U343" si="743">ROUND(U342/U327*100,1)</f>
        <v>-14.9</v>
      </c>
      <c r="V343" s="20">
        <f t="shared" si="736"/>
        <v>-26.8</v>
      </c>
      <c r="W343" s="20">
        <f t="shared" ref="W343" si="744">ROUND(W342/W327*100,1)</f>
        <v>-66.3</v>
      </c>
      <c r="X343" s="20">
        <f t="shared" si="736"/>
        <v>-9.6</v>
      </c>
      <c r="Y343" s="20">
        <f t="shared" ref="Y343" si="745">ROUND(Y342/Y327*100,1)</f>
        <v>-89.2</v>
      </c>
      <c r="Z343" s="20">
        <f t="shared" si="736"/>
        <v>-6.4</v>
      </c>
      <c r="AA343" s="20" t="e">
        <f t="shared" ref="AA343" si="746">ROUND(AA342/AA327*100,1)</f>
        <v>#DIV/0!</v>
      </c>
      <c r="AB343" s="20">
        <f t="shared" si="736"/>
        <v>13.6</v>
      </c>
      <c r="AC343" s="20" t="e">
        <f t="shared" ref="AC343" si="747">ROUND(AC342/AC327*100,1)</f>
        <v>#DIV/0!</v>
      </c>
      <c r="AD343" s="20">
        <f t="shared" si="736"/>
        <v>-25.8</v>
      </c>
      <c r="AE343" s="20" t="e">
        <f t="shared" ref="AE343" si="748">ROUND(AE342/AE327*100,1)</f>
        <v>#DIV/0!</v>
      </c>
      <c r="AF343" s="20">
        <f t="shared" si="736"/>
        <v>0.5</v>
      </c>
      <c r="AG343" s="20" t="e">
        <f t="shared" ref="AG343" si="749">ROUND(AG342/AG327*100,1)</f>
        <v>#DIV/0!</v>
      </c>
      <c r="AH343" s="20">
        <f t="shared" si="736"/>
        <v>23</v>
      </c>
      <c r="AI343" s="20" t="e">
        <f t="shared" ref="AI343" si="750">ROUND(AI342/AI327*100,1)</f>
        <v>#DIV/0!</v>
      </c>
      <c r="AJ343" s="20">
        <f t="shared" si="736"/>
        <v>15.7</v>
      </c>
      <c r="AK343" s="20" t="e">
        <f t="shared" ref="AK343" si="751">ROUND(AK342/AK327*100,1)</f>
        <v>#DIV/0!</v>
      </c>
      <c r="AL343" s="20">
        <f t="shared" si="736"/>
        <v>23.8</v>
      </c>
      <c r="AM343" s="20" t="e">
        <f t="shared" ref="AM343" si="752">ROUND(AM342/AM327*100,1)</f>
        <v>#DIV/0!</v>
      </c>
      <c r="AN343" s="20">
        <f t="shared" si="736"/>
        <v>26.5</v>
      </c>
      <c r="AO343" s="20" t="e">
        <f t="shared" ref="AO343" si="753">ROUND(AO342/AO327*100,1)</f>
        <v>#DIV/0!</v>
      </c>
    </row>
    <row r="344" spans="1:41" s="2" customFormat="1" x14ac:dyDescent="0.25">
      <c r="A344" s="21"/>
      <c r="B344" s="21"/>
      <c r="C344" s="22"/>
      <c r="D344" s="23"/>
      <c r="E344" s="23"/>
      <c r="F344" s="23"/>
      <c r="G344" s="23"/>
      <c r="H344" s="23"/>
      <c r="I344" s="23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  <c r="Y344" s="24"/>
      <c r="Z344" s="24"/>
      <c r="AA344" s="24"/>
      <c r="AB344" s="24"/>
      <c r="AC344" s="24"/>
      <c r="AD344" s="24"/>
      <c r="AE344" s="24"/>
      <c r="AF344" s="24"/>
      <c r="AG344" s="24"/>
      <c r="AH344" s="24"/>
      <c r="AI344" s="24"/>
      <c r="AJ344" s="24"/>
      <c r="AK344" s="24"/>
      <c r="AL344" s="24"/>
      <c r="AM344" s="24"/>
      <c r="AN344" s="24"/>
      <c r="AO344" s="24"/>
    </row>
    <row r="345" spans="1:41" s="2" customFormat="1" x14ac:dyDescent="0.25"/>
    <row r="346" spans="1:41" s="2" customFormat="1" x14ac:dyDescent="0.25">
      <c r="B346" s="2" t="s">
        <v>99</v>
      </c>
    </row>
    <row r="347" spans="1:41" x14ac:dyDescent="0.25">
      <c r="AD347"/>
      <c r="AE347"/>
      <c r="AL347" t="s">
        <v>97</v>
      </c>
    </row>
    <row r="348" spans="1:41" x14ac:dyDescent="0.25">
      <c r="AD348"/>
      <c r="AE348"/>
      <c r="AL348" t="s">
        <v>458</v>
      </c>
    </row>
    <row r="349" spans="1:41" x14ac:dyDescent="0.25">
      <c r="AD349"/>
      <c r="AE349"/>
      <c r="AL349" t="s">
        <v>459</v>
      </c>
    </row>
    <row r="350" spans="1:41" x14ac:dyDescent="0.25">
      <c r="AD350"/>
      <c r="AE350"/>
      <c r="AL350" t="s">
        <v>460</v>
      </c>
    </row>
    <row r="351" spans="1:41" x14ac:dyDescent="0.25">
      <c r="AD351"/>
      <c r="AE351"/>
    </row>
    <row r="352" spans="1:41" s="2" customFormat="1" x14ac:dyDescent="0.25"/>
    <row r="353" spans="1:246" s="2" customFormat="1" ht="15.6" x14ac:dyDescent="0.3">
      <c r="A353" s="2" t="s">
        <v>52</v>
      </c>
      <c r="E353" s="3" t="s">
        <v>348</v>
      </c>
      <c r="L353" s="310" t="s">
        <v>348</v>
      </c>
      <c r="M353" s="310"/>
      <c r="P353" s="3"/>
      <c r="Q353" s="3"/>
      <c r="T353" s="3" t="s">
        <v>348</v>
      </c>
      <c r="U353" s="3"/>
      <c r="X353" s="3"/>
      <c r="Y353" s="3"/>
      <c r="AB353" s="3"/>
      <c r="AC353" s="3"/>
      <c r="AF353" s="3" t="s">
        <v>348</v>
      </c>
      <c r="AG353" s="3"/>
    </row>
    <row r="354" spans="1:246" s="2" customFormat="1" x14ac:dyDescent="0.25">
      <c r="A354" s="317" t="s">
        <v>54</v>
      </c>
    </row>
    <row r="355" spans="1:246" s="2" customFormat="1" x14ac:dyDescent="0.25">
      <c r="A355" s="5" t="s">
        <v>0</v>
      </c>
      <c r="B355" s="6" t="s">
        <v>1</v>
      </c>
      <c r="C355" s="7"/>
      <c r="D355" s="8"/>
      <c r="E355" s="8" t="s">
        <v>2</v>
      </c>
      <c r="F355" s="19" t="s">
        <v>55</v>
      </c>
      <c r="G355" s="364" t="s">
        <v>89</v>
      </c>
      <c r="H355" s="945" t="s">
        <v>461</v>
      </c>
      <c r="I355" s="946"/>
      <c r="J355" s="884" t="s">
        <v>94</v>
      </c>
      <c r="K355" s="889"/>
      <c r="L355" s="884" t="s">
        <v>93</v>
      </c>
      <c r="M355" s="885"/>
      <c r="N355" s="885"/>
      <c r="O355" s="885"/>
      <c r="P355" s="885"/>
      <c r="Q355" s="359"/>
      <c r="R355" s="884" t="s">
        <v>90</v>
      </c>
      <c r="S355" s="889"/>
      <c r="T355" s="884" t="s">
        <v>93</v>
      </c>
      <c r="U355" s="942"/>
      <c r="V355" s="942"/>
      <c r="W355" s="942"/>
      <c r="X355" s="942"/>
      <c r="Y355" s="942"/>
      <c r="Z355" s="940" t="s">
        <v>91</v>
      </c>
      <c r="AA355" s="944"/>
      <c r="AB355" s="884" t="s">
        <v>93</v>
      </c>
      <c r="AC355" s="942"/>
      <c r="AD355" s="942"/>
      <c r="AE355" s="942"/>
      <c r="AF355" s="942"/>
      <c r="AG355" s="943"/>
      <c r="AH355" s="940" t="s">
        <v>92</v>
      </c>
      <c r="AI355" s="941"/>
      <c r="AJ355" s="885" t="s">
        <v>93</v>
      </c>
      <c r="AK355" s="942"/>
      <c r="AL355" s="942"/>
      <c r="AM355" s="942"/>
      <c r="AN355" s="942"/>
      <c r="AO355" s="943"/>
    </row>
    <row r="356" spans="1:246" s="18" customFormat="1" x14ac:dyDescent="0.25">
      <c r="A356" s="14"/>
      <c r="B356" s="881" t="s">
        <v>8</v>
      </c>
      <c r="C356" s="882"/>
      <c r="D356" s="883"/>
      <c r="E356" s="357" t="s">
        <v>9</v>
      </c>
      <c r="F356" s="73" t="s">
        <v>57</v>
      </c>
      <c r="G356" s="74" t="s">
        <v>56</v>
      </c>
      <c r="H356" s="947"/>
      <c r="I356" s="948"/>
      <c r="J356" s="884" t="s">
        <v>10</v>
      </c>
      <c r="K356" s="889"/>
      <c r="L356" s="884" t="s">
        <v>11</v>
      </c>
      <c r="M356" s="943"/>
      <c r="N356" s="884" t="s">
        <v>12</v>
      </c>
      <c r="O356" s="943"/>
      <c r="P356" s="884" t="s">
        <v>13</v>
      </c>
      <c r="Q356" s="943"/>
      <c r="R356" s="884" t="s">
        <v>10</v>
      </c>
      <c r="S356" s="889"/>
      <c r="T356" s="884" t="s">
        <v>14</v>
      </c>
      <c r="U356" s="889"/>
      <c r="V356" s="884" t="s">
        <v>15</v>
      </c>
      <c r="W356" s="889"/>
      <c r="X356" s="884" t="s">
        <v>16</v>
      </c>
      <c r="Y356" s="885"/>
      <c r="Z356" s="881" t="s">
        <v>10</v>
      </c>
      <c r="AA356" s="939"/>
      <c r="AB356" s="881" t="s">
        <v>17</v>
      </c>
      <c r="AC356" s="939"/>
      <c r="AD356" s="881" t="s">
        <v>58</v>
      </c>
      <c r="AE356" s="939"/>
      <c r="AF356" s="881" t="s">
        <v>18</v>
      </c>
      <c r="AG356" s="939"/>
      <c r="AH356" s="881" t="s">
        <v>10</v>
      </c>
      <c r="AI356" s="939"/>
      <c r="AJ356" s="885" t="s">
        <v>19</v>
      </c>
      <c r="AK356" s="889"/>
      <c r="AL356" s="885" t="s">
        <v>20</v>
      </c>
      <c r="AM356" s="889"/>
      <c r="AN356" s="885" t="s">
        <v>21</v>
      </c>
      <c r="AO356" s="889"/>
    </row>
    <row r="357" spans="1:246" s="2" customFormat="1" x14ac:dyDescent="0.25">
      <c r="A357" s="5"/>
      <c r="B357" s="886"/>
      <c r="C357" s="887"/>
      <c r="D357" s="888"/>
      <c r="E357" s="5"/>
      <c r="F357" s="14" t="s">
        <v>443</v>
      </c>
      <c r="G357" s="356" t="s">
        <v>88</v>
      </c>
      <c r="H357" s="20" t="s">
        <v>22</v>
      </c>
      <c r="I357" s="367" t="s">
        <v>23</v>
      </c>
      <c r="J357" s="73" t="s">
        <v>22</v>
      </c>
      <c r="K357" s="367" t="s">
        <v>23</v>
      </c>
      <c r="L357" s="73" t="s">
        <v>22</v>
      </c>
      <c r="M357" s="367" t="s">
        <v>23</v>
      </c>
      <c r="N357" s="73" t="s">
        <v>22</v>
      </c>
      <c r="O357" s="367" t="s">
        <v>23</v>
      </c>
      <c r="P357" s="73" t="s">
        <v>22</v>
      </c>
      <c r="Q357" s="367" t="s">
        <v>23</v>
      </c>
      <c r="R357" s="19" t="s">
        <v>22</v>
      </c>
      <c r="S357" s="367" t="s">
        <v>23</v>
      </c>
      <c r="T357" s="19" t="s">
        <v>22</v>
      </c>
      <c r="U357" s="367" t="s">
        <v>23</v>
      </c>
      <c r="V357" s="19" t="s">
        <v>22</v>
      </c>
      <c r="W357" s="367" t="s">
        <v>23</v>
      </c>
      <c r="X357" s="19" t="s">
        <v>22</v>
      </c>
      <c r="Y357" s="367" t="s">
        <v>23</v>
      </c>
      <c r="Z357" s="19" t="s">
        <v>22</v>
      </c>
      <c r="AA357" s="367" t="s">
        <v>23</v>
      </c>
      <c r="AB357" s="19" t="s">
        <v>22</v>
      </c>
      <c r="AC357" s="373" t="s">
        <v>23</v>
      </c>
      <c r="AD357" s="19" t="s">
        <v>22</v>
      </c>
      <c r="AE357" s="19"/>
      <c r="AF357" s="19" t="s">
        <v>22</v>
      </c>
      <c r="AG357" s="19"/>
      <c r="AH357" s="19" t="s">
        <v>22</v>
      </c>
      <c r="AI357" s="371" t="s">
        <v>23</v>
      </c>
      <c r="AJ357" s="19" t="s">
        <v>22</v>
      </c>
      <c r="AK357" s="371" t="s">
        <v>23</v>
      </c>
      <c r="AL357" s="19" t="s">
        <v>22</v>
      </c>
      <c r="AM357" s="371" t="s">
        <v>23</v>
      </c>
      <c r="AN357" s="19" t="s">
        <v>22</v>
      </c>
      <c r="AO357" s="379" t="s">
        <v>23</v>
      </c>
    </row>
    <row r="358" spans="1:246" s="2" customFormat="1" x14ac:dyDescent="0.25">
      <c r="A358" s="20">
        <v>1</v>
      </c>
      <c r="B358" s="884">
        <v>2</v>
      </c>
      <c r="C358" s="885"/>
      <c r="D358" s="889"/>
      <c r="E358" s="365">
        <v>3</v>
      </c>
      <c r="F358" s="20">
        <v>4</v>
      </c>
      <c r="G358" s="365">
        <v>5</v>
      </c>
      <c r="H358" s="365">
        <v>6</v>
      </c>
      <c r="I358" s="365"/>
      <c r="J358" s="365">
        <v>7</v>
      </c>
      <c r="K358" s="365"/>
      <c r="L358" s="19">
        <v>8</v>
      </c>
      <c r="M358" s="19"/>
      <c r="N358" s="19">
        <v>9</v>
      </c>
      <c r="O358" s="19"/>
      <c r="P358" s="19">
        <v>10</v>
      </c>
      <c r="Q358" s="19"/>
      <c r="R358" s="19">
        <v>11</v>
      </c>
      <c r="S358" s="19"/>
      <c r="T358" s="19">
        <v>12</v>
      </c>
      <c r="U358" s="19"/>
      <c r="V358" s="19">
        <v>13</v>
      </c>
      <c r="W358" s="19"/>
      <c r="X358" s="19">
        <v>14</v>
      </c>
      <c r="Y358" s="19"/>
      <c r="Z358" s="19">
        <v>15</v>
      </c>
      <c r="AA358" s="19"/>
      <c r="AB358" s="19">
        <v>16</v>
      </c>
      <c r="AC358" s="19"/>
      <c r="AD358" s="19">
        <v>17</v>
      </c>
      <c r="AE358" s="19"/>
      <c r="AF358" s="19">
        <v>18</v>
      </c>
      <c r="AG358" s="19"/>
      <c r="AH358" s="19">
        <v>19</v>
      </c>
      <c r="AI358" s="19"/>
      <c r="AJ358" s="19">
        <v>20</v>
      </c>
      <c r="AK358" s="19"/>
      <c r="AL358" s="19">
        <v>21</v>
      </c>
      <c r="AM358" s="19"/>
      <c r="AN358" s="19">
        <v>22</v>
      </c>
      <c r="AO358" s="20"/>
    </row>
    <row r="359" spans="1:246" s="2" customFormat="1" x14ac:dyDescent="0.25">
      <c r="A359" s="20">
        <v>1</v>
      </c>
      <c r="B359" s="78" t="s">
        <v>59</v>
      </c>
      <c r="C359" s="359"/>
      <c r="D359" s="360"/>
      <c r="E359" s="79" t="s">
        <v>60</v>
      </c>
      <c r="F359" s="365">
        <f>F362+F360</f>
        <v>3191.5</v>
      </c>
      <c r="G359" s="79"/>
      <c r="H359" s="214">
        <f>J359+R359+Z359+AH359</f>
        <v>3095.7919999999999</v>
      </c>
      <c r="I359" s="214">
        <f>K359+S359+AA359+AI359</f>
        <v>1671.0700000000002</v>
      </c>
      <c r="J359" s="38">
        <f>L359+N359+P359</f>
        <v>1465.7970000000003</v>
      </c>
      <c r="K359" s="20">
        <f>M359+O359+Q359</f>
        <v>1465.95</v>
      </c>
      <c r="L359" s="38">
        <f>L362+L360</f>
        <v>588.70700000000011</v>
      </c>
      <c r="M359" s="38">
        <f>M362+M360</f>
        <v>588.7700000000001</v>
      </c>
      <c r="N359" s="26">
        <f>N360+N362</f>
        <v>476.08000000000004</v>
      </c>
      <c r="O359" s="38">
        <f>O360+O362</f>
        <v>476.16</v>
      </c>
      <c r="P359" s="38">
        <f>P360+P362</f>
        <v>401.01000000000005</v>
      </c>
      <c r="Q359" s="26">
        <f>Q360+Q362</f>
        <v>401.02000000000004</v>
      </c>
      <c r="R359" s="215">
        <f>T359+V359+X359</f>
        <v>310.89799999999997</v>
      </c>
      <c r="S359" s="215">
        <f>U359+W359+Y359</f>
        <v>205.12</v>
      </c>
      <c r="T359" s="20">
        <f>T360+T362</f>
        <v>205.114</v>
      </c>
      <c r="U359" s="20">
        <f>U360+U362</f>
        <v>205.12</v>
      </c>
      <c r="V359" s="26">
        <f>V360+V362</f>
        <v>52.891999999999996</v>
      </c>
      <c r="W359" s="26"/>
      <c r="X359" s="20">
        <f>X360+X362</f>
        <v>52.891999999999996</v>
      </c>
      <c r="Y359" s="19"/>
      <c r="Z359" s="215">
        <f>AB359+AD359+AF359</f>
        <v>83.868000000000009</v>
      </c>
      <c r="AA359" s="215"/>
      <c r="AB359" s="20">
        <f>AB362+AB360</f>
        <v>41.934000000000005</v>
      </c>
      <c r="AC359" s="20"/>
      <c r="AD359" s="26">
        <f>AD362+AD360</f>
        <v>0</v>
      </c>
      <c r="AE359" s="26"/>
      <c r="AF359" s="26">
        <f>AF362+AF360</f>
        <v>41.934000000000005</v>
      </c>
      <c r="AG359" s="215"/>
      <c r="AH359" s="19">
        <f>AJ359+AL359+AN359</f>
        <v>1235.2289999999998</v>
      </c>
      <c r="AI359" s="19"/>
      <c r="AJ359" s="26">
        <f>AJ360+AJ362</f>
        <v>257.34199999999998</v>
      </c>
      <c r="AK359" s="26"/>
      <c r="AL359" s="26">
        <f>AL360+AL362</f>
        <v>418.17399999999998</v>
      </c>
      <c r="AM359" s="26"/>
      <c r="AN359" s="26">
        <f>AN360+AN362</f>
        <v>559.71299999999997</v>
      </c>
      <c r="AO359" s="26"/>
    </row>
    <row r="360" spans="1:246" s="2" customFormat="1" x14ac:dyDescent="0.25">
      <c r="A360" s="20">
        <v>2</v>
      </c>
      <c r="B360" s="78" t="s">
        <v>61</v>
      </c>
      <c r="C360" s="359"/>
      <c r="D360" s="360"/>
      <c r="E360" s="79" t="s">
        <v>60</v>
      </c>
      <c r="F360" s="365">
        <v>149</v>
      </c>
      <c r="G360" s="79"/>
      <c r="H360" s="365">
        <f>J360+R360+Z360+AH360</f>
        <v>144.59</v>
      </c>
      <c r="I360" s="388">
        <f>K360+S360+AA360+AI360</f>
        <v>78.05</v>
      </c>
      <c r="J360" s="20">
        <f>L360+N360+P360</f>
        <v>68.460000000000008</v>
      </c>
      <c r="K360" s="20">
        <f>M360+O360+Q360</f>
        <v>68.47</v>
      </c>
      <c r="L360" s="20">
        <v>27.5</v>
      </c>
      <c r="M360" s="20">
        <v>27.5</v>
      </c>
      <c r="N360" s="20">
        <v>22.23</v>
      </c>
      <c r="O360" s="20">
        <v>22.24</v>
      </c>
      <c r="P360" s="20">
        <v>18.73</v>
      </c>
      <c r="Q360" s="19">
        <v>18.73</v>
      </c>
      <c r="R360" s="215">
        <f>T360+V360+X360</f>
        <v>14.520000000000001</v>
      </c>
      <c r="S360" s="215">
        <f>U360+W360+Y360</f>
        <v>9.58</v>
      </c>
      <c r="T360" s="20">
        <v>9.58</v>
      </c>
      <c r="U360" s="20">
        <v>9.58</v>
      </c>
      <c r="V360" s="20">
        <v>2.4700000000000002</v>
      </c>
      <c r="W360" s="20"/>
      <c r="X360" s="20">
        <v>2.4700000000000002</v>
      </c>
      <c r="Y360" s="19"/>
      <c r="Z360" s="215">
        <f>AB360+AD360+AF360</f>
        <v>3.92</v>
      </c>
      <c r="AA360" s="215"/>
      <c r="AB360" s="20">
        <v>1.96</v>
      </c>
      <c r="AC360" s="20"/>
      <c r="AD360" s="20">
        <v>0</v>
      </c>
      <c r="AE360" s="20"/>
      <c r="AF360" s="20">
        <v>1.96</v>
      </c>
      <c r="AG360" s="19"/>
      <c r="AH360" s="19">
        <f>AJ360+AL360+AN360</f>
        <v>57.69</v>
      </c>
      <c r="AI360" s="19"/>
      <c r="AJ360" s="20">
        <v>12.02</v>
      </c>
      <c r="AK360" s="20"/>
      <c r="AL360" s="20">
        <v>19.53</v>
      </c>
      <c r="AM360" s="20"/>
      <c r="AN360" s="20">
        <v>26.14</v>
      </c>
      <c r="AO360" s="20"/>
    </row>
    <row r="361" spans="1:246" s="2" customFormat="1" x14ac:dyDescent="0.25">
      <c r="A361" s="20">
        <v>3</v>
      </c>
      <c r="B361" s="78" t="s">
        <v>62</v>
      </c>
      <c r="C361" s="359"/>
      <c r="D361" s="360"/>
      <c r="E361" s="79" t="s">
        <v>28</v>
      </c>
      <c r="F361" s="20">
        <f>ROUND(F360/F359*100,2)</f>
        <v>4.67</v>
      </c>
      <c r="G361" s="79"/>
      <c r="H361" s="20">
        <f>ROUND(H360/H359*100,2)</f>
        <v>4.67</v>
      </c>
      <c r="I361" s="20">
        <f>ROUND(I360/I359*100,2)</f>
        <v>4.67</v>
      </c>
      <c r="J361" s="20">
        <f t="shared" ref="J361:X361" si="754">ROUND(J360/J359*100,1)</f>
        <v>4.7</v>
      </c>
      <c r="K361" s="20">
        <f t="shared" ref="K361" si="755">ROUND(K360/K359*100,1)</f>
        <v>4.7</v>
      </c>
      <c r="L361" s="18">
        <f t="shared" si="754"/>
        <v>4.7</v>
      </c>
      <c r="M361" s="18">
        <f t="shared" si="754"/>
        <v>4.7</v>
      </c>
      <c r="N361" s="20">
        <f t="shared" si="754"/>
        <v>4.7</v>
      </c>
      <c r="O361" s="20">
        <f t="shared" si="754"/>
        <v>4.7</v>
      </c>
      <c r="P361" s="20">
        <f t="shared" si="754"/>
        <v>4.7</v>
      </c>
      <c r="Q361" s="20">
        <f t="shared" si="754"/>
        <v>4.7</v>
      </c>
      <c r="R361" s="20">
        <f t="shared" si="754"/>
        <v>4.7</v>
      </c>
      <c r="S361" s="20">
        <f t="shared" ref="S361" si="756">ROUND(S360/S359*100,1)</f>
        <v>4.7</v>
      </c>
      <c r="T361" s="20">
        <f t="shared" si="754"/>
        <v>4.7</v>
      </c>
      <c r="U361" s="20">
        <f t="shared" si="754"/>
        <v>4.7</v>
      </c>
      <c r="V361" s="20">
        <f t="shared" si="754"/>
        <v>4.7</v>
      </c>
      <c r="W361" s="20"/>
      <c r="X361" s="20">
        <f t="shared" si="754"/>
        <v>4.7</v>
      </c>
      <c r="Y361" s="20"/>
      <c r="Z361" s="20">
        <f>ROUND(Z360/Z359*100,2)</f>
        <v>4.67</v>
      </c>
      <c r="AA361" s="20"/>
      <c r="AB361" s="20">
        <f>ROUND(AB360/AB359*100,1)</f>
        <v>4.7</v>
      </c>
      <c r="AC361" s="20"/>
      <c r="AD361" s="20" t="e">
        <f>ROUND(AD360/AD359*100,1)</f>
        <v>#DIV/0!</v>
      </c>
      <c r="AE361" s="20"/>
      <c r="AF361" s="20">
        <f>ROUND(AF360/AF359*100,1)</f>
        <v>4.7</v>
      </c>
      <c r="AG361" s="20"/>
      <c r="AH361" s="20">
        <f>ROUND(AH360/AH359*100,2)</f>
        <v>4.67</v>
      </c>
      <c r="AI361" s="20"/>
      <c r="AJ361" s="20">
        <f>ROUND(AJ360/AJ359*100,2)</f>
        <v>4.67</v>
      </c>
      <c r="AK361" s="20"/>
      <c r="AL361" s="20">
        <f>ROUND(AL360/AL359*100,2)</f>
        <v>4.67</v>
      </c>
      <c r="AM361" s="20"/>
      <c r="AN361" s="20">
        <f>ROUND(AN360/AN359*100,2)</f>
        <v>4.67</v>
      </c>
      <c r="AO361" s="20"/>
    </row>
    <row r="362" spans="1:246" s="2" customFormat="1" x14ac:dyDescent="0.25">
      <c r="A362" s="20">
        <v>4</v>
      </c>
      <c r="B362" s="78" t="s">
        <v>191</v>
      </c>
      <c r="C362" s="359"/>
      <c r="D362" s="360"/>
      <c r="E362" s="79" t="s">
        <v>60</v>
      </c>
      <c r="F362" s="365">
        <f>F366+F364</f>
        <v>3042.5</v>
      </c>
      <c r="G362" s="79"/>
      <c r="H362" s="214">
        <f t="shared" ref="H362:I364" si="757">J362+R362+Z362+AH362</f>
        <v>2951.2020000000002</v>
      </c>
      <c r="I362" s="214">
        <f t="shared" si="757"/>
        <v>1691.6599999999999</v>
      </c>
      <c r="J362" s="38">
        <f t="shared" ref="J362:K364" si="758">L362+N362+P362</f>
        <v>1397.3370000000002</v>
      </c>
      <c r="K362" s="20">
        <f t="shared" si="758"/>
        <v>1397.48</v>
      </c>
      <c r="L362" s="26">
        <f t="shared" ref="L362:Q362" si="759">L366+L364+L363</f>
        <v>561.20700000000011</v>
      </c>
      <c r="M362" s="38">
        <f t="shared" si="759"/>
        <v>561.2700000000001</v>
      </c>
      <c r="N362" s="26">
        <f t="shared" si="759"/>
        <v>453.85</v>
      </c>
      <c r="O362" s="26">
        <f t="shared" si="759"/>
        <v>453.92</v>
      </c>
      <c r="P362" s="26">
        <f t="shared" si="759"/>
        <v>382.28000000000003</v>
      </c>
      <c r="Q362" s="26">
        <f t="shared" si="759"/>
        <v>382.29</v>
      </c>
      <c r="R362" s="20">
        <f>R363+R364+R366</f>
        <v>296.37799999999999</v>
      </c>
      <c r="S362" s="20">
        <f>S363+S364+S366</f>
        <v>294.17999999999995</v>
      </c>
      <c r="T362" s="26">
        <f>T366+T364+T363</f>
        <v>195.53399999999999</v>
      </c>
      <c r="U362" s="26">
        <f>U366+U364+U363</f>
        <v>195.54</v>
      </c>
      <c r="V362" s="26">
        <f>V366+V364+V363</f>
        <v>50.421999999999997</v>
      </c>
      <c r="W362" s="26"/>
      <c r="X362" s="26">
        <f>X366+X364+X363</f>
        <v>50.421999999999997</v>
      </c>
      <c r="Y362" s="26"/>
      <c r="Z362" s="20">
        <f>Z363+Z364+Z366</f>
        <v>79.948000000000008</v>
      </c>
      <c r="AA362" s="20"/>
      <c r="AB362" s="26">
        <f>AB366+AB364+AB363</f>
        <v>39.974000000000004</v>
      </c>
      <c r="AC362" s="26"/>
      <c r="AD362" s="26">
        <f>AD366+AD364+AD363</f>
        <v>0</v>
      </c>
      <c r="AE362" s="26"/>
      <c r="AF362" s="26">
        <f>AF366+AF364+AF363</f>
        <v>39.974000000000004</v>
      </c>
      <c r="AG362" s="26"/>
      <c r="AH362" s="20">
        <f>AH363+AH364+AH366</f>
        <v>1177.539</v>
      </c>
      <c r="AI362" s="20"/>
      <c r="AJ362" s="26">
        <f>AJ366+AJ364+AJ363</f>
        <v>245.322</v>
      </c>
      <c r="AK362" s="26"/>
      <c r="AL362" s="26">
        <f>AL366+AL364+AL363</f>
        <v>398.64400000000001</v>
      </c>
      <c r="AM362" s="26"/>
      <c r="AN362" s="26">
        <f>AN366+AN364+AN363</f>
        <v>533.57299999999998</v>
      </c>
      <c r="AO362" s="26"/>
    </row>
    <row r="363" spans="1:246" s="2" customFormat="1" x14ac:dyDescent="0.25">
      <c r="A363" s="20"/>
      <c r="B363" s="78" t="s">
        <v>301</v>
      </c>
      <c r="C363" s="359"/>
      <c r="D363" s="360"/>
      <c r="E363" s="79" t="s">
        <v>60</v>
      </c>
      <c r="F363" s="365"/>
      <c r="G363" s="79"/>
      <c r="H363" s="365">
        <f t="shared" si="757"/>
        <v>0</v>
      </c>
      <c r="I363" s="388">
        <f t="shared" si="757"/>
        <v>0</v>
      </c>
      <c r="J363" s="20">
        <f t="shared" si="758"/>
        <v>0</v>
      </c>
      <c r="K363" s="20">
        <f t="shared" si="758"/>
        <v>0</v>
      </c>
      <c r="L363" s="20"/>
      <c r="M363" s="19"/>
      <c r="N363" s="19"/>
      <c r="O363" s="19"/>
      <c r="P363" s="19"/>
      <c r="Q363" s="19"/>
      <c r="R363" s="20">
        <f>T363+V363+X363</f>
        <v>0</v>
      </c>
      <c r="S363" s="20">
        <f>U363+W363+Y363</f>
        <v>0</v>
      </c>
      <c r="T363" s="20"/>
      <c r="U363" s="20"/>
      <c r="V363" s="20"/>
      <c r="W363" s="20"/>
      <c r="X363" s="20"/>
      <c r="Y363" s="19"/>
      <c r="Z363" s="19">
        <f>AB363+AD363+AF363</f>
        <v>0</v>
      </c>
      <c r="AA363" s="19"/>
      <c r="AB363" s="20"/>
      <c r="AC363" s="20"/>
      <c r="AD363" s="20"/>
      <c r="AE363" s="20"/>
      <c r="AF363" s="20"/>
      <c r="AG363" s="19"/>
      <c r="AH363" s="19">
        <f>AJ363+AL363+AN363</f>
        <v>0</v>
      </c>
      <c r="AI363" s="19"/>
      <c r="AJ363" s="20"/>
      <c r="AK363" s="20"/>
      <c r="AL363" s="20"/>
      <c r="AM363" s="20"/>
      <c r="AN363" s="20"/>
      <c r="AO363" s="20"/>
    </row>
    <row r="364" spans="1:246" s="2" customFormat="1" x14ac:dyDescent="0.25">
      <c r="A364" s="20">
        <v>5</v>
      </c>
      <c r="B364" s="78" t="s">
        <v>26</v>
      </c>
      <c r="C364" s="359"/>
      <c r="D364" s="360"/>
      <c r="E364" s="79" t="s">
        <v>60</v>
      </c>
      <c r="F364" s="365">
        <v>66.5</v>
      </c>
      <c r="G364" s="79"/>
      <c r="H364" s="214">
        <f t="shared" si="757"/>
        <v>64.501999999999995</v>
      </c>
      <c r="I364" s="214">
        <f t="shared" si="757"/>
        <v>34.96</v>
      </c>
      <c r="J364" s="38">
        <f t="shared" si="758"/>
        <v>30.536999999999999</v>
      </c>
      <c r="K364" s="38">
        <f t="shared" si="758"/>
        <v>30.68</v>
      </c>
      <c r="L364" s="38">
        <v>12.266999999999999</v>
      </c>
      <c r="M364" s="38">
        <v>12.33</v>
      </c>
      <c r="N364" s="38">
        <v>9.92</v>
      </c>
      <c r="O364" s="38">
        <v>9.99</v>
      </c>
      <c r="P364" s="38">
        <v>8.35</v>
      </c>
      <c r="Q364" s="38">
        <v>8.36</v>
      </c>
      <c r="R364" s="20">
        <f>T364+V364+X364</f>
        <v>6.4780000000000006</v>
      </c>
      <c r="S364" s="20">
        <f>U364+W364+Y364</f>
        <v>4.28</v>
      </c>
      <c r="T364" s="26">
        <v>4.274</v>
      </c>
      <c r="U364" s="26">
        <v>4.28</v>
      </c>
      <c r="V364" s="26">
        <v>1.1020000000000001</v>
      </c>
      <c r="W364" s="26"/>
      <c r="X364" s="26">
        <v>1.1020000000000001</v>
      </c>
      <c r="Y364" s="215"/>
      <c r="Z364" s="19">
        <f>AB364+AD364+AF364</f>
        <v>1.748</v>
      </c>
      <c r="AA364" s="19"/>
      <c r="AB364" s="26">
        <v>0.874</v>
      </c>
      <c r="AC364" s="26"/>
      <c r="AD364" s="26">
        <v>0</v>
      </c>
      <c r="AE364" s="26"/>
      <c r="AF364" s="38">
        <v>0.874</v>
      </c>
      <c r="AG364" s="264"/>
      <c r="AH364" s="19">
        <f>AJ364+AL364+AN364</f>
        <v>25.739000000000001</v>
      </c>
      <c r="AI364" s="19"/>
      <c r="AJ364" s="26">
        <v>5.3620000000000001</v>
      </c>
      <c r="AK364" s="26"/>
      <c r="AL364" s="26">
        <v>8.7140000000000004</v>
      </c>
      <c r="AM364" s="26"/>
      <c r="AN364" s="26">
        <v>11.663</v>
      </c>
      <c r="AO364" s="26"/>
    </row>
    <row r="365" spans="1:246" s="25" customFormat="1" x14ac:dyDescent="0.25">
      <c r="A365" s="20">
        <v>6</v>
      </c>
      <c r="B365" s="78" t="s">
        <v>62</v>
      </c>
      <c r="C365" s="359"/>
      <c r="D365" s="360"/>
      <c r="E365" s="79" t="s">
        <v>28</v>
      </c>
      <c r="F365" s="20">
        <f>ROUND(F364/F362*100,2)</f>
        <v>2.19</v>
      </c>
      <c r="G365" s="20"/>
      <c r="H365" s="38">
        <f t="shared" ref="H365:AN365" si="760">ROUND(H364/H362*100,2)</f>
        <v>2.19</v>
      </c>
      <c r="I365" s="38">
        <f t="shared" ref="I365" si="761">ROUND(I364/I362*100,2)</f>
        <v>2.0699999999999998</v>
      </c>
      <c r="J365" s="20">
        <f t="shared" si="760"/>
        <v>2.19</v>
      </c>
      <c r="K365" s="20">
        <f t="shared" ref="K365" si="762">ROUND(K364/K362*100,2)</f>
        <v>2.2000000000000002</v>
      </c>
      <c r="L365" s="20">
        <f t="shared" si="760"/>
        <v>2.19</v>
      </c>
      <c r="M365" s="20">
        <f t="shared" si="760"/>
        <v>2.2000000000000002</v>
      </c>
      <c r="N365" s="20">
        <f t="shared" si="760"/>
        <v>2.19</v>
      </c>
      <c r="O365" s="20">
        <f t="shared" si="760"/>
        <v>2.2000000000000002</v>
      </c>
      <c r="P365" s="20">
        <f t="shared" si="760"/>
        <v>2.1800000000000002</v>
      </c>
      <c r="Q365" s="20">
        <f t="shared" si="760"/>
        <v>2.19</v>
      </c>
      <c r="R365" s="20">
        <f t="shared" si="760"/>
        <v>2.19</v>
      </c>
      <c r="S365" s="20">
        <f t="shared" ref="S365" si="763">ROUND(S364/S362*100,2)</f>
        <v>1.45</v>
      </c>
      <c r="T365" s="20">
        <f t="shared" si="760"/>
        <v>2.19</v>
      </c>
      <c r="U365" s="20">
        <f t="shared" si="760"/>
        <v>2.19</v>
      </c>
      <c r="V365" s="20">
        <f t="shared" si="760"/>
        <v>2.19</v>
      </c>
      <c r="W365" s="20"/>
      <c r="X365" s="20">
        <f t="shared" si="760"/>
        <v>2.19</v>
      </c>
      <c r="Y365" s="20"/>
      <c r="Z365" s="20">
        <f t="shared" si="760"/>
        <v>2.19</v>
      </c>
      <c r="AA365" s="20"/>
      <c r="AB365" s="20">
        <f t="shared" si="760"/>
        <v>2.19</v>
      </c>
      <c r="AC365" s="20"/>
      <c r="AD365" s="20" t="e">
        <f t="shared" si="760"/>
        <v>#DIV/0!</v>
      </c>
      <c r="AE365" s="20"/>
      <c r="AF365" s="20">
        <f t="shared" si="760"/>
        <v>2.19</v>
      </c>
      <c r="AG365" s="20"/>
      <c r="AH365" s="20">
        <f t="shared" si="760"/>
        <v>2.19</v>
      </c>
      <c r="AI365" s="20"/>
      <c r="AJ365" s="20">
        <f t="shared" si="760"/>
        <v>2.19</v>
      </c>
      <c r="AK365" s="20"/>
      <c r="AL365" s="20">
        <f t="shared" si="760"/>
        <v>2.19</v>
      </c>
      <c r="AM365" s="20"/>
      <c r="AN365" s="20">
        <f t="shared" si="760"/>
        <v>2.19</v>
      </c>
      <c r="AO365" s="20"/>
      <c r="AP365" s="366"/>
      <c r="AQ365" s="366"/>
      <c r="AR365" s="366"/>
      <c r="AS365" s="366"/>
      <c r="AT365" s="366"/>
      <c r="AU365" s="366"/>
      <c r="AV365" s="366"/>
      <c r="AW365" s="366"/>
      <c r="AX365" s="366"/>
      <c r="AY365" s="366"/>
      <c r="AZ365" s="366"/>
      <c r="BA365" s="366"/>
      <c r="BB365" s="366"/>
      <c r="BC365" s="366"/>
      <c r="BD365" s="366"/>
      <c r="BE365" s="366"/>
      <c r="BF365" s="366"/>
      <c r="BG365" s="366"/>
      <c r="BH365" s="366"/>
      <c r="BI365" s="366"/>
      <c r="BJ365" s="366"/>
      <c r="BK365" s="366"/>
      <c r="BL365" s="366"/>
      <c r="BM365" s="366"/>
      <c r="BN365" s="366"/>
      <c r="BO365" s="366"/>
      <c r="BP365" s="366"/>
      <c r="BQ365" s="366"/>
      <c r="BR365" s="366"/>
      <c r="BS365" s="366"/>
      <c r="BT365" s="366"/>
      <c r="BU365" s="366"/>
      <c r="BV365" s="366"/>
      <c r="BW365" s="366"/>
      <c r="BX365" s="366"/>
      <c r="BY365" s="366"/>
      <c r="BZ365" s="366"/>
      <c r="CA365" s="366"/>
      <c r="CB365" s="366"/>
      <c r="CC365" s="366"/>
      <c r="CD365" s="366"/>
      <c r="CE365" s="366"/>
      <c r="CF365" s="366"/>
      <c r="CG365" s="366"/>
      <c r="CH365" s="366"/>
      <c r="CI365" s="366"/>
      <c r="CJ365" s="366"/>
      <c r="CK365" s="366"/>
      <c r="CL365" s="366"/>
      <c r="CM365" s="366"/>
      <c r="CN365" s="366"/>
      <c r="CO365" s="366"/>
      <c r="CP365" s="366"/>
      <c r="CQ365" s="366"/>
      <c r="CR365" s="366"/>
      <c r="CS365" s="366"/>
      <c r="CT365" s="366"/>
      <c r="CU365" s="366"/>
      <c r="CV365" s="366"/>
      <c r="CW365" s="366"/>
      <c r="CX365" s="366"/>
      <c r="CY365" s="366"/>
      <c r="CZ365" s="366"/>
      <c r="DA365" s="366"/>
      <c r="DB365" s="366"/>
      <c r="DC365" s="366"/>
      <c r="DD365" s="366"/>
      <c r="DE365" s="366"/>
      <c r="DF365" s="366"/>
      <c r="DG365" s="366"/>
      <c r="DH365" s="366"/>
      <c r="DI365" s="366"/>
      <c r="DJ365" s="366"/>
      <c r="DK365" s="366"/>
      <c r="DL365" s="366"/>
      <c r="DM365" s="366"/>
      <c r="DN365" s="366"/>
      <c r="DO365" s="366"/>
      <c r="DP365" s="366"/>
      <c r="DQ365" s="366"/>
      <c r="DR365" s="366"/>
      <c r="DS365" s="366"/>
      <c r="DT365" s="366"/>
      <c r="DU365" s="366"/>
      <c r="DV365" s="366"/>
      <c r="DW365" s="366"/>
      <c r="DX365" s="366"/>
      <c r="DY365" s="366"/>
      <c r="DZ365" s="366"/>
      <c r="EA365" s="366"/>
      <c r="EB365" s="366"/>
      <c r="EC365" s="366"/>
      <c r="ED365" s="366"/>
      <c r="EE365" s="366"/>
      <c r="EF365" s="366"/>
      <c r="EG365" s="366"/>
      <c r="EH365" s="366"/>
      <c r="EI365" s="366"/>
      <c r="EJ365" s="366"/>
      <c r="EK365" s="366"/>
      <c r="EL365" s="366"/>
      <c r="EM365" s="366"/>
      <c r="EN365" s="366"/>
      <c r="EO365" s="366"/>
      <c r="EP365" s="366"/>
      <c r="EQ365" s="366"/>
      <c r="ER365" s="366"/>
      <c r="ES365" s="366"/>
      <c r="ET365" s="366"/>
      <c r="EU365" s="366"/>
      <c r="EV365" s="366"/>
      <c r="EW365" s="366"/>
      <c r="EX365" s="366"/>
      <c r="EY365" s="366"/>
      <c r="EZ365" s="366"/>
      <c r="FA365" s="366"/>
      <c r="FB365" s="366"/>
      <c r="FC365" s="366"/>
      <c r="FD365" s="366"/>
      <c r="FE365" s="366"/>
      <c r="FF365" s="366"/>
      <c r="FG365" s="366"/>
      <c r="FH365" s="366"/>
      <c r="FI365" s="366"/>
      <c r="FJ365" s="366"/>
      <c r="FK365" s="366"/>
      <c r="FL365" s="366"/>
      <c r="FM365" s="366"/>
      <c r="FN365" s="366"/>
      <c r="FO365" s="366"/>
      <c r="FP365" s="366"/>
      <c r="FQ365" s="366"/>
      <c r="FR365" s="366"/>
      <c r="FS365" s="366"/>
      <c r="FT365" s="366"/>
      <c r="FU365" s="366"/>
      <c r="FV365" s="366"/>
      <c r="FW365" s="366"/>
      <c r="FX365" s="366"/>
      <c r="FY365" s="366"/>
      <c r="FZ365" s="366"/>
      <c r="GA365" s="366"/>
      <c r="GB365" s="366"/>
      <c r="GC365" s="366"/>
      <c r="GD365" s="366"/>
      <c r="GE365" s="366"/>
      <c r="GF365" s="366"/>
      <c r="GG365" s="366"/>
      <c r="GH365" s="366"/>
      <c r="GI365" s="366"/>
      <c r="GJ365" s="366"/>
      <c r="GK365" s="366"/>
      <c r="GL365" s="366"/>
      <c r="GM365" s="366"/>
      <c r="GN365" s="366"/>
      <c r="GO365" s="366"/>
      <c r="GP365" s="366"/>
      <c r="GQ365" s="366"/>
      <c r="GR365" s="366"/>
      <c r="GS365" s="366"/>
      <c r="GT365" s="366"/>
      <c r="GU365" s="366"/>
      <c r="GV365" s="366"/>
      <c r="GW365" s="366"/>
      <c r="GX365" s="366"/>
      <c r="GY365" s="366"/>
      <c r="GZ365" s="366"/>
      <c r="HA365" s="366"/>
      <c r="HB365" s="366"/>
      <c r="HC365" s="366"/>
      <c r="HD365" s="366"/>
      <c r="HE365" s="366"/>
      <c r="HF365" s="366"/>
      <c r="HG365" s="366"/>
      <c r="HH365" s="366"/>
      <c r="HI365" s="366"/>
      <c r="HJ365" s="366"/>
      <c r="HK365" s="366"/>
      <c r="HL365" s="366"/>
      <c r="HM365" s="366"/>
      <c r="HN365" s="366"/>
      <c r="HO365" s="366"/>
      <c r="HP365" s="366"/>
      <c r="HQ365" s="366"/>
      <c r="HR365" s="366"/>
      <c r="HS365" s="366"/>
      <c r="HT365" s="366"/>
      <c r="HU365" s="366"/>
      <c r="HV365" s="366"/>
      <c r="HW365" s="366"/>
      <c r="HX365" s="366"/>
      <c r="HY365" s="366"/>
      <c r="HZ365" s="366"/>
      <c r="IA365" s="366"/>
      <c r="IB365" s="366"/>
      <c r="IC365" s="366"/>
      <c r="ID365" s="366"/>
      <c r="IE365" s="366"/>
      <c r="IF365" s="366"/>
      <c r="IG365" s="366"/>
      <c r="IH365" s="366"/>
      <c r="II365" s="366"/>
      <c r="IJ365" s="366"/>
      <c r="IK365" s="366"/>
      <c r="IL365" s="366"/>
    </row>
    <row r="366" spans="1:246" s="2" customFormat="1" x14ac:dyDescent="0.25">
      <c r="A366" s="20">
        <v>7</v>
      </c>
      <c r="B366" s="21" t="s">
        <v>302</v>
      </c>
      <c r="C366" s="359"/>
      <c r="D366" s="360"/>
      <c r="E366" s="23" t="s">
        <v>60</v>
      </c>
      <c r="F366" s="360">
        <v>2976</v>
      </c>
      <c r="G366" s="23"/>
      <c r="H366" s="365">
        <f t="shared" ref="H366:I370" si="764">J366+R366+Z366+AH366</f>
        <v>2886.7000000000003</v>
      </c>
      <c r="I366" s="388">
        <f t="shared" si="764"/>
        <v>1656.7000000000003</v>
      </c>
      <c r="J366" s="20">
        <f t="shared" ref="J366:K370" si="765">L366+N366+P366</f>
        <v>1366.8000000000002</v>
      </c>
      <c r="K366" s="20">
        <f t="shared" si="765"/>
        <v>1366.8000000000002</v>
      </c>
      <c r="L366" s="20">
        <v>548.94000000000005</v>
      </c>
      <c r="M366" s="19">
        <v>548.94000000000005</v>
      </c>
      <c r="N366" s="19">
        <v>443.93</v>
      </c>
      <c r="O366" s="19">
        <v>443.93</v>
      </c>
      <c r="P366" s="19">
        <v>373.93</v>
      </c>
      <c r="Q366" s="19">
        <v>373.93</v>
      </c>
      <c r="R366" s="19">
        <f t="shared" ref="R366:S370" si="766">T366+V366+X366</f>
        <v>289.89999999999998</v>
      </c>
      <c r="S366" s="19">
        <f t="shared" si="766"/>
        <v>289.89999999999998</v>
      </c>
      <c r="T366" s="20">
        <v>191.26</v>
      </c>
      <c r="U366" s="19">
        <f>181.48+9.78</f>
        <v>191.26</v>
      </c>
      <c r="V366" s="19">
        <v>49.32</v>
      </c>
      <c r="W366" s="19">
        <v>49.32</v>
      </c>
      <c r="X366" s="19">
        <v>49.32</v>
      </c>
      <c r="Y366" s="19">
        <v>49.32</v>
      </c>
      <c r="Z366" s="19">
        <f>AB366+AD366+AF366</f>
        <v>78.2</v>
      </c>
      <c r="AA366" s="19"/>
      <c r="AB366" s="20">
        <v>39.1</v>
      </c>
      <c r="AC366" s="19"/>
      <c r="AD366" s="19">
        <v>0</v>
      </c>
      <c r="AE366" s="19"/>
      <c r="AF366" s="19">
        <v>39.1</v>
      </c>
      <c r="AG366" s="19"/>
      <c r="AH366" s="19">
        <f>AJ366+AL366+AN366</f>
        <v>1151.8</v>
      </c>
      <c r="AI366" s="19"/>
      <c r="AJ366" s="20">
        <v>239.96</v>
      </c>
      <c r="AK366" s="19"/>
      <c r="AL366" s="19">
        <v>389.93</v>
      </c>
      <c r="AM366" s="19"/>
      <c r="AN366" s="19">
        <v>521.91</v>
      </c>
      <c r="AO366" s="20"/>
      <c r="AP366" s="492"/>
      <c r="AQ366" s="25"/>
    </row>
    <row r="367" spans="1:246" s="2" customFormat="1" x14ac:dyDescent="0.25">
      <c r="A367" s="20"/>
      <c r="B367" s="21" t="s">
        <v>303</v>
      </c>
      <c r="C367" s="359"/>
      <c r="D367" s="360"/>
      <c r="E367" s="23" t="s">
        <v>60</v>
      </c>
      <c r="F367" s="360"/>
      <c r="G367" s="23"/>
      <c r="H367" s="365">
        <f t="shared" si="764"/>
        <v>0</v>
      </c>
      <c r="I367" s="388">
        <f t="shared" si="764"/>
        <v>0</v>
      </c>
      <c r="J367" s="20">
        <f t="shared" si="765"/>
        <v>0</v>
      </c>
      <c r="K367" s="20">
        <f t="shared" si="765"/>
        <v>0</v>
      </c>
      <c r="L367" s="20"/>
      <c r="M367" s="19"/>
      <c r="N367" s="19"/>
      <c r="O367" s="19"/>
      <c r="P367" s="19"/>
      <c r="Q367" s="19"/>
      <c r="R367" s="19">
        <f t="shared" si="766"/>
        <v>0</v>
      </c>
      <c r="S367" s="19">
        <f t="shared" si="766"/>
        <v>0</v>
      </c>
      <c r="T367" s="20"/>
      <c r="U367" s="19"/>
      <c r="V367" s="19"/>
      <c r="W367" s="19"/>
      <c r="X367" s="19"/>
      <c r="Y367" s="19"/>
      <c r="Z367" s="19">
        <f>AB367+AD367+AF367</f>
        <v>0</v>
      </c>
      <c r="AA367" s="19"/>
      <c r="AB367" s="20">
        <v>0</v>
      </c>
      <c r="AC367" s="19"/>
      <c r="AD367" s="19">
        <v>0</v>
      </c>
      <c r="AE367" s="19"/>
      <c r="AF367" s="19">
        <v>0</v>
      </c>
      <c r="AG367" s="19"/>
      <c r="AH367" s="19">
        <f>AJ367+AL367+AN367</f>
        <v>0</v>
      </c>
      <c r="AI367" s="19"/>
      <c r="AJ367" s="20"/>
      <c r="AK367" s="19"/>
      <c r="AL367" s="19"/>
      <c r="AM367" s="19"/>
      <c r="AN367" s="19"/>
      <c r="AO367" s="20"/>
    </row>
    <row r="368" spans="1:246" s="2" customFormat="1" x14ac:dyDescent="0.25">
      <c r="A368" s="20">
        <v>8</v>
      </c>
      <c r="B368" s="21" t="s">
        <v>306</v>
      </c>
      <c r="C368" s="22"/>
      <c r="D368" s="23"/>
      <c r="E368" s="23" t="s">
        <v>33</v>
      </c>
      <c r="F368" s="20">
        <f>ROUND(F371*F366/1000,2)</f>
        <v>6950.45</v>
      </c>
      <c r="G368" s="23"/>
      <c r="H368" s="216">
        <f t="shared" si="764"/>
        <v>6741.9</v>
      </c>
      <c r="I368" s="216">
        <f t="shared" si="764"/>
        <v>3869.2290000000003</v>
      </c>
      <c r="J368" s="20">
        <f t="shared" si="765"/>
        <v>3192.16</v>
      </c>
      <c r="K368" s="20">
        <f t="shared" si="765"/>
        <v>3192.1610000000001</v>
      </c>
      <c r="L368" s="20">
        <f>ROUND(L371*L366/1000,2)</f>
        <v>1282.05</v>
      </c>
      <c r="M368" s="20">
        <v>1282.05</v>
      </c>
      <c r="N368" s="20">
        <f>ROUND(N371*N366/1000,2)</f>
        <v>1036.8</v>
      </c>
      <c r="O368" s="20">
        <v>1036.798</v>
      </c>
      <c r="P368" s="20">
        <f>ROUND(P371*P366/1000,2)</f>
        <v>873.31</v>
      </c>
      <c r="Q368" s="19">
        <v>873.31299999999999</v>
      </c>
      <c r="R368" s="19">
        <f t="shared" si="766"/>
        <v>677.06999999999994</v>
      </c>
      <c r="S368" s="19">
        <f t="shared" si="766"/>
        <v>677.06799999999998</v>
      </c>
      <c r="T368" s="20">
        <f>ROUND(T371*T366/1000,2)</f>
        <v>446.69</v>
      </c>
      <c r="U368" s="20">
        <f>ROUND(U371*U366/1000,2)</f>
        <v>446.69</v>
      </c>
      <c r="V368" s="20">
        <f>ROUND(V371*V366/1000,2)</f>
        <v>115.19</v>
      </c>
      <c r="W368" s="20">
        <v>115.18899999999999</v>
      </c>
      <c r="X368" s="20">
        <f>ROUND(X371*X366/1000,2)</f>
        <v>115.19</v>
      </c>
      <c r="Y368" s="19">
        <v>115.18899999999999</v>
      </c>
      <c r="Z368" s="19">
        <f>AB368+AD368+AF368</f>
        <v>182.64</v>
      </c>
      <c r="AA368" s="19"/>
      <c r="AB368" s="20">
        <f>ROUND(AB371*AB366/1000,2)</f>
        <v>91.32</v>
      </c>
      <c r="AC368" s="20"/>
      <c r="AD368" s="20">
        <f>ROUND(AD371*AD366/1000,2)</f>
        <v>0</v>
      </c>
      <c r="AE368" s="20"/>
      <c r="AF368" s="20">
        <f>ROUND(AF371*AF366/1000,2)</f>
        <v>91.32</v>
      </c>
      <c r="AG368" s="19"/>
      <c r="AH368" s="19">
        <f>AJ368+AL368+AN368</f>
        <v>2690.0299999999997</v>
      </c>
      <c r="AI368" s="19"/>
      <c r="AJ368" s="20">
        <f>ROUND(AJ371*AJ366/1000,2)</f>
        <v>560.42999999999995</v>
      </c>
      <c r="AK368" s="20"/>
      <c r="AL368" s="20">
        <f>ROUND(AL371*AL366/1000,2)</f>
        <v>910.68</v>
      </c>
      <c r="AM368" s="20"/>
      <c r="AN368" s="20">
        <f>ROUND(AN371*AN366/1000,2)</f>
        <v>1218.92</v>
      </c>
      <c r="AO368" s="20"/>
      <c r="AP368" s="25"/>
    </row>
    <row r="369" spans="1:42" s="2" customFormat="1" x14ac:dyDescent="0.25">
      <c r="A369" s="20"/>
      <c r="B369" s="21" t="s">
        <v>303</v>
      </c>
      <c r="C369" s="22"/>
      <c r="D369" s="23"/>
      <c r="E369" s="23" t="s">
        <v>33</v>
      </c>
      <c r="F369" s="360">
        <f>F367*F371/1000</f>
        <v>0</v>
      </c>
      <c r="G369" s="23"/>
      <c r="H369" s="365">
        <f t="shared" si="764"/>
        <v>0</v>
      </c>
      <c r="I369" s="388">
        <f t="shared" si="764"/>
        <v>0</v>
      </c>
      <c r="J369" s="20">
        <f t="shared" si="765"/>
        <v>0</v>
      </c>
      <c r="K369" s="20">
        <f t="shared" si="765"/>
        <v>0</v>
      </c>
      <c r="L369" s="20">
        <f>ROUND(L367*L371/1000,1)</f>
        <v>0</v>
      </c>
      <c r="M369" s="20"/>
      <c r="N369" s="20">
        <f>ROUND(N367*N371/1000,1)</f>
        <v>0</v>
      </c>
      <c r="O369" s="20"/>
      <c r="P369" s="20">
        <f>ROUND(P367*P371/1000,1)</f>
        <v>0</v>
      </c>
      <c r="Q369" s="19"/>
      <c r="R369" s="19">
        <f t="shared" si="766"/>
        <v>0</v>
      </c>
      <c r="S369" s="19">
        <f t="shared" si="766"/>
        <v>0</v>
      </c>
      <c r="T369" s="20">
        <f>ROUND(T367*T371/1000,1)</f>
        <v>0</v>
      </c>
      <c r="U369" s="20"/>
      <c r="V369" s="20">
        <f>ROUND(V367*V371/1000,1)</f>
        <v>0</v>
      </c>
      <c r="W369" s="20"/>
      <c r="X369" s="20">
        <f>ROUND(X367*X371/1000,1)</f>
        <v>0</v>
      </c>
      <c r="Y369" s="19"/>
      <c r="Z369" s="19">
        <f>AB369+AD369+AF369</f>
        <v>0</v>
      </c>
      <c r="AA369" s="19"/>
      <c r="AB369" s="20">
        <f>ROUND(AB367*AB371/1000,1)</f>
        <v>0</v>
      </c>
      <c r="AC369" s="20"/>
      <c r="AD369" s="20">
        <f>ROUND(AD367*AD371/1000,1)</f>
        <v>0</v>
      </c>
      <c r="AE369" s="20"/>
      <c r="AF369" s="20">
        <f>ROUND(AF367*AF371/1000,1)</f>
        <v>0</v>
      </c>
      <c r="AG369" s="19"/>
      <c r="AH369" s="19">
        <f>AJ369+AL369+AN369</f>
        <v>0</v>
      </c>
      <c r="AI369" s="19"/>
      <c r="AJ369" s="20">
        <f>ROUND(AJ367*AJ371/1000,1)</f>
        <v>0</v>
      </c>
      <c r="AK369" s="20"/>
      <c r="AL369" s="20">
        <f>ROUND(AL367*AL371/1000,1)</f>
        <v>0</v>
      </c>
      <c r="AM369" s="20"/>
      <c r="AN369" s="20">
        <f>ROUND(AN367*AN371/1000,1)</f>
        <v>0</v>
      </c>
      <c r="AO369" s="20"/>
      <c r="AP369" s="25"/>
    </row>
    <row r="370" spans="1:42" s="2" customFormat="1" x14ac:dyDescent="0.25">
      <c r="A370" s="20"/>
      <c r="B370" s="21" t="s">
        <v>447</v>
      </c>
      <c r="C370" s="22"/>
      <c r="D370" s="23"/>
      <c r="E370" s="23" t="s">
        <v>33</v>
      </c>
      <c r="F370" s="360"/>
      <c r="G370" s="23"/>
      <c r="H370" s="365">
        <f t="shared" si="764"/>
        <v>0</v>
      </c>
      <c r="I370" s="388">
        <f t="shared" si="764"/>
        <v>0</v>
      </c>
      <c r="J370" s="20">
        <f t="shared" si="765"/>
        <v>0</v>
      </c>
      <c r="K370" s="20">
        <f t="shared" si="765"/>
        <v>0</v>
      </c>
      <c r="L370" s="20"/>
      <c r="M370" s="19"/>
      <c r="N370" s="19"/>
      <c r="O370" s="19"/>
      <c r="P370" s="19"/>
      <c r="Q370" s="19"/>
      <c r="R370" s="19">
        <f t="shared" si="766"/>
        <v>0</v>
      </c>
      <c r="S370" s="19">
        <f t="shared" si="766"/>
        <v>0</v>
      </c>
      <c r="T370" s="20"/>
      <c r="U370" s="19"/>
      <c r="V370" s="19"/>
      <c r="W370" s="19"/>
      <c r="X370" s="19"/>
      <c r="Y370" s="19"/>
      <c r="Z370" s="19">
        <f>AB370+AD370+AF370</f>
        <v>0</v>
      </c>
      <c r="AA370" s="19"/>
      <c r="AB370" s="20"/>
      <c r="AC370" s="19"/>
      <c r="AD370" s="19"/>
      <c r="AE370" s="19"/>
      <c r="AF370" s="19"/>
      <c r="AG370" s="19"/>
      <c r="AH370" s="19">
        <f>AJ370+AL370+AN370</f>
        <v>0</v>
      </c>
      <c r="AI370" s="19"/>
      <c r="AJ370" s="20"/>
      <c r="AK370" s="19"/>
      <c r="AL370" s="19"/>
      <c r="AM370" s="19"/>
      <c r="AN370" s="19"/>
      <c r="AO370" s="20"/>
      <c r="AP370" s="25"/>
    </row>
    <row r="371" spans="1:42" s="2" customFormat="1" x14ac:dyDescent="0.25">
      <c r="A371" s="20">
        <v>9</v>
      </c>
      <c r="B371" s="21" t="s">
        <v>63</v>
      </c>
      <c r="C371" s="22"/>
      <c r="D371" s="23"/>
      <c r="E371" s="23" t="s">
        <v>64</v>
      </c>
      <c r="F371" s="360">
        <v>2335.5</v>
      </c>
      <c r="G371" s="360"/>
      <c r="H371" s="360">
        <v>2335.5</v>
      </c>
      <c r="I371" s="382">
        <v>2336.5</v>
      </c>
      <c r="J371" s="360">
        <v>2335.5</v>
      </c>
      <c r="K371" s="382">
        <v>2336.5</v>
      </c>
      <c r="L371" s="360">
        <v>2335.5</v>
      </c>
      <c r="M371" s="68">
        <f>M368/M366*1000</f>
        <v>2335.5011476664113</v>
      </c>
      <c r="N371" s="360">
        <v>2335.5</v>
      </c>
      <c r="O371" s="68">
        <f>O368/O366*1000</f>
        <v>2335.4988399071926</v>
      </c>
      <c r="P371" s="360">
        <v>2335.5</v>
      </c>
      <c r="Q371" s="68">
        <f>Q368/Q366*1000</f>
        <v>2335.4986227368759</v>
      </c>
      <c r="R371" s="360">
        <v>2335.5</v>
      </c>
      <c r="S371" s="546"/>
      <c r="T371" s="360">
        <v>2335.5</v>
      </c>
      <c r="U371" s="360">
        <v>2335.5</v>
      </c>
      <c r="V371" s="360">
        <v>2335.5</v>
      </c>
      <c r="W371" s="360"/>
      <c r="X371" s="360">
        <v>2335.5</v>
      </c>
      <c r="Y371" s="360"/>
      <c r="Z371" s="360">
        <v>2335.5</v>
      </c>
      <c r="AA371" s="360"/>
      <c r="AB371" s="360">
        <v>2335.5</v>
      </c>
      <c r="AC371" s="360"/>
      <c r="AD371" s="360">
        <v>2335.5</v>
      </c>
      <c r="AE371" s="360"/>
      <c r="AF371" s="360">
        <v>2335.5</v>
      </c>
      <c r="AG371" s="360"/>
      <c r="AH371" s="360">
        <v>2335.5</v>
      </c>
      <c r="AI371" s="360"/>
      <c r="AJ371" s="360">
        <v>2335.5</v>
      </c>
      <c r="AK371" s="360"/>
      <c r="AL371" s="360">
        <v>2335.5</v>
      </c>
      <c r="AM371" s="360"/>
      <c r="AN371" s="360">
        <v>2335.5</v>
      </c>
      <c r="AO371" s="20"/>
      <c r="AP371" s="25"/>
    </row>
    <row r="372" spans="1:42" s="2" customFormat="1" x14ac:dyDescent="0.25">
      <c r="A372" s="20">
        <v>10</v>
      </c>
      <c r="B372" s="21" t="s">
        <v>49</v>
      </c>
      <c r="C372" s="22"/>
      <c r="D372" s="23"/>
      <c r="E372" s="23" t="s">
        <v>64</v>
      </c>
      <c r="F372" s="20">
        <f>ROUND(F375/F366*1000,2)</f>
        <v>2331.59</v>
      </c>
      <c r="G372" s="23"/>
      <c r="H372" s="20">
        <f>ROUND(H375/H366*1000,2)</f>
        <v>2198.61</v>
      </c>
      <c r="I372" s="20">
        <f>ROUND(I375/I366*1000,2)</f>
        <v>2173.19</v>
      </c>
      <c r="J372" s="20">
        <f>ROUND(J375/J366*1000,2)</f>
        <v>1785.9</v>
      </c>
      <c r="K372" s="20">
        <f>ROUND(K375/K366*1000,2)</f>
        <v>1714.32</v>
      </c>
      <c r="L372" s="20">
        <f>ROUND(L375/L366*1000,3)</f>
        <v>1552.146</v>
      </c>
      <c r="M372" s="20">
        <f>ROUND(M375/M366*1000,3)</f>
        <v>1360.836</v>
      </c>
      <c r="N372" s="20">
        <f t="shared" ref="N372:AN372" si="767">ROUND(N375/N366*1000,2)</f>
        <v>1606.32</v>
      </c>
      <c r="O372" s="20">
        <f t="shared" si="767"/>
        <v>1567.45</v>
      </c>
      <c r="P372" s="20">
        <f t="shared" si="767"/>
        <v>2342.2399999999998</v>
      </c>
      <c r="Q372" s="20">
        <f t="shared" si="767"/>
        <v>2407.61</v>
      </c>
      <c r="R372" s="20">
        <f t="shared" si="767"/>
        <v>3314.64</v>
      </c>
      <c r="S372" s="20">
        <f t="shared" ref="S372" si="768">ROUND(S375/S366*1000,2)</f>
        <v>4336.62</v>
      </c>
      <c r="T372" s="20">
        <f t="shared" si="767"/>
        <v>2073.12</v>
      </c>
      <c r="U372" s="20">
        <f t="shared" si="767"/>
        <v>2853.05</v>
      </c>
      <c r="V372" s="20">
        <f t="shared" si="767"/>
        <v>6361.62</v>
      </c>
      <c r="W372" s="20"/>
      <c r="X372" s="20">
        <f t="shared" si="767"/>
        <v>5082.22</v>
      </c>
      <c r="Y372" s="20"/>
      <c r="Z372" s="20">
        <f t="shared" si="767"/>
        <v>11191.62</v>
      </c>
      <c r="AA372" s="20"/>
      <c r="AB372" s="20">
        <f t="shared" si="767"/>
        <v>4501.92</v>
      </c>
      <c r="AC372" s="20"/>
      <c r="AD372" s="20" t="e">
        <f t="shared" si="767"/>
        <v>#DIV/0!</v>
      </c>
      <c r="AE372" s="20"/>
      <c r="AF372" s="20">
        <f t="shared" si="767"/>
        <v>4824.17</v>
      </c>
      <c r="AG372" s="20"/>
      <c r="AH372" s="20">
        <f t="shared" si="767"/>
        <v>1796.89</v>
      </c>
      <c r="AI372" s="20"/>
      <c r="AJ372" s="20">
        <f t="shared" si="767"/>
        <v>1927.68</v>
      </c>
      <c r="AK372" s="20"/>
      <c r="AL372" s="20">
        <f t="shared" si="767"/>
        <v>1753.22</v>
      </c>
      <c r="AM372" s="20"/>
      <c r="AN372" s="20">
        <f t="shared" si="767"/>
        <v>1769.38</v>
      </c>
      <c r="AO372" s="20"/>
      <c r="AP372" s="25"/>
    </row>
    <row r="373" spans="1:42" s="2" customFormat="1" x14ac:dyDescent="0.25">
      <c r="A373" s="20"/>
      <c r="B373" s="21"/>
      <c r="C373" s="22"/>
      <c r="D373" s="23"/>
      <c r="E373" s="24"/>
      <c r="F373" s="360"/>
      <c r="G373" s="23"/>
      <c r="H373" s="360"/>
      <c r="I373" s="382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  <c r="AB373" s="20"/>
      <c r="AC373" s="20"/>
      <c r="AD373" s="20"/>
      <c r="AE373" s="20"/>
      <c r="AF373" s="20"/>
      <c r="AG373" s="20"/>
      <c r="AH373" s="20"/>
      <c r="AI373" s="20"/>
      <c r="AJ373" s="20"/>
      <c r="AK373" s="20"/>
      <c r="AL373" s="20"/>
      <c r="AM373" s="20"/>
      <c r="AN373" s="20"/>
      <c r="AO373" s="20"/>
      <c r="AP373" s="25"/>
    </row>
    <row r="374" spans="1:42" s="2" customFormat="1" x14ac:dyDescent="0.25">
      <c r="A374" s="20"/>
      <c r="B374" s="25"/>
      <c r="C374" s="25"/>
      <c r="D374" s="25"/>
      <c r="E374" s="24"/>
      <c r="F374" s="23"/>
      <c r="G374" s="23"/>
      <c r="H374" s="23"/>
      <c r="I374" s="23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  <c r="Z374" s="24"/>
      <c r="AA374" s="24"/>
      <c r="AB374" s="24"/>
      <c r="AC374" s="24"/>
      <c r="AD374" s="24"/>
      <c r="AE374" s="24"/>
      <c r="AF374" s="24"/>
      <c r="AG374" s="24"/>
      <c r="AH374" s="24"/>
      <c r="AI374" s="24"/>
      <c r="AJ374" s="24"/>
      <c r="AK374" s="24"/>
      <c r="AL374" s="24"/>
      <c r="AM374" s="24"/>
      <c r="AN374" s="24"/>
      <c r="AO374" s="24"/>
      <c r="AP374" s="25"/>
    </row>
    <row r="375" spans="1:42" s="2" customFormat="1" x14ac:dyDescent="0.25">
      <c r="A375" s="20">
        <v>11</v>
      </c>
      <c r="B375" s="21" t="s">
        <v>35</v>
      </c>
      <c r="C375" s="22"/>
      <c r="D375" s="23"/>
      <c r="E375" s="23" t="s">
        <v>33</v>
      </c>
      <c r="F375" s="177">
        <f>SUM(F378:F388)</f>
        <v>6938.7999999999993</v>
      </c>
      <c r="G375" s="70">
        <f>G378+G379+G380+G381+G382+G383+G385+G386+G387+G388</f>
        <v>99.999999999999972</v>
      </c>
      <c r="H375" s="177">
        <f>J375+R375+Z375+AH375</f>
        <v>6346.7200000000012</v>
      </c>
      <c r="I375" s="177">
        <f>K375+S375+AA375+AI375</f>
        <v>3600.3219907305515</v>
      </c>
      <c r="J375" s="71">
        <f>L375+N375+P375</f>
        <v>2440.9650000000001</v>
      </c>
      <c r="K375" s="71">
        <f>M375+O375+Q375</f>
        <v>2343.1359907305514</v>
      </c>
      <c r="L375" s="20">
        <f t="shared" ref="L375:Y375" si="769">L378+L379+L380+L381+L382+L383+L385+L386+L387+L388</f>
        <v>852.03499999999997</v>
      </c>
      <c r="M375" s="174">
        <f t="shared" si="769"/>
        <v>747.01707806526281</v>
      </c>
      <c r="N375" s="20">
        <f t="shared" si="769"/>
        <v>713.09500000000003</v>
      </c>
      <c r="O375" s="38">
        <f t="shared" si="769"/>
        <v>695.84028851761002</v>
      </c>
      <c r="P375" s="20">
        <f t="shared" si="769"/>
        <v>875.83499999999992</v>
      </c>
      <c r="Q375" s="174">
        <f t="shared" si="769"/>
        <v>900.27862414767833</v>
      </c>
      <c r="R375" s="20">
        <f t="shared" si="769"/>
        <v>960.91499999999996</v>
      </c>
      <c r="S375" s="20">
        <f t="shared" si="769"/>
        <v>1257.1860000000001</v>
      </c>
      <c r="T375" s="20">
        <f t="shared" si="769"/>
        <v>396.505</v>
      </c>
      <c r="U375" s="20">
        <f t="shared" si="769"/>
        <v>545.67499999999995</v>
      </c>
      <c r="V375" s="20">
        <f t="shared" si="769"/>
        <v>313.75500000000005</v>
      </c>
      <c r="W375" s="20">
        <f t="shared" si="769"/>
        <v>357.37099999999992</v>
      </c>
      <c r="X375" s="20">
        <f t="shared" si="769"/>
        <v>250.655</v>
      </c>
      <c r="Y375" s="20">
        <f t="shared" si="769"/>
        <v>354.14000000000004</v>
      </c>
      <c r="Z375" s="20">
        <f>AB375+AD375+AF375</f>
        <v>875.18500000000006</v>
      </c>
      <c r="AA375" s="20"/>
      <c r="AB375" s="20">
        <f t="shared" ref="AB375:AN375" si="770">AB378+AB379+AB380+AB381+AB382+AB383+AB385+AB386+AB387+AB388</f>
        <v>176.02500000000001</v>
      </c>
      <c r="AC375" s="20"/>
      <c r="AD375" s="20">
        <f t="shared" si="770"/>
        <v>510.53500000000003</v>
      </c>
      <c r="AE375" s="20"/>
      <c r="AF375" s="20">
        <f t="shared" si="770"/>
        <v>188.62500000000003</v>
      </c>
      <c r="AG375" s="20"/>
      <c r="AH375" s="20">
        <f t="shared" si="770"/>
        <v>2069.6550000000002</v>
      </c>
      <c r="AI375" s="20"/>
      <c r="AJ375" s="20">
        <f t="shared" si="770"/>
        <v>462.56500000000005</v>
      </c>
      <c r="AK375" s="20"/>
      <c r="AL375" s="20">
        <f t="shared" si="770"/>
        <v>683.63499999999988</v>
      </c>
      <c r="AM375" s="20"/>
      <c r="AN375" s="20">
        <f t="shared" si="770"/>
        <v>923.45500000000004</v>
      </c>
      <c r="AO375" s="20"/>
      <c r="AP375" s="25"/>
    </row>
    <row r="376" spans="1:42" s="2" customFormat="1" x14ac:dyDescent="0.25">
      <c r="A376" s="24"/>
      <c r="B376" s="21" t="s">
        <v>36</v>
      </c>
      <c r="C376" s="22"/>
      <c r="D376" s="23"/>
      <c r="E376" s="23"/>
      <c r="F376" s="23"/>
      <c r="G376" s="23"/>
      <c r="H376" s="360"/>
      <c r="I376" s="382"/>
      <c r="J376" s="24"/>
      <c r="K376" s="24"/>
      <c r="L376" s="24"/>
      <c r="M376" s="24"/>
      <c r="N376" s="24"/>
      <c r="O376" s="24"/>
      <c r="P376" s="24"/>
      <c r="Q376" s="565">
        <f>Q375-Q387</f>
        <v>796.52899999999988</v>
      </c>
      <c r="R376" s="24"/>
      <c r="S376" s="24"/>
      <c r="T376" s="24"/>
      <c r="U376" s="24"/>
      <c r="V376" s="24"/>
      <c r="W376" s="24"/>
      <c r="X376" s="24"/>
      <c r="Y376" s="24"/>
      <c r="Z376" s="24"/>
      <c r="AA376" s="24"/>
      <c r="AB376" s="24"/>
      <c r="AC376" s="24"/>
      <c r="AD376" s="24"/>
      <c r="AE376" s="24"/>
      <c r="AF376" s="24"/>
      <c r="AG376" s="21"/>
      <c r="AH376" s="21"/>
      <c r="AI376" s="21"/>
      <c r="AJ376" s="24"/>
      <c r="AK376" s="24"/>
      <c r="AL376" s="24"/>
      <c r="AM376" s="24"/>
      <c r="AN376" s="24"/>
      <c r="AO376" s="24"/>
      <c r="AP376" s="25"/>
    </row>
    <row r="377" spans="1:42" s="2" customFormat="1" x14ac:dyDescent="0.25">
      <c r="A377" s="24"/>
      <c r="B377" s="22"/>
      <c r="C377" s="22"/>
      <c r="D377" s="22"/>
      <c r="E377" s="24"/>
      <c r="F377" s="24"/>
      <c r="G377" s="24"/>
      <c r="H377" s="19"/>
      <c r="I377" s="19"/>
      <c r="J377" s="5"/>
      <c r="K377" s="5"/>
      <c r="L377" s="5"/>
      <c r="M377" s="5"/>
      <c r="N377" s="24"/>
      <c r="O377" s="24"/>
      <c r="P377" s="24"/>
      <c r="Q377" s="24"/>
      <c r="R377" s="24"/>
      <c r="S377" s="24"/>
      <c r="T377" s="24"/>
      <c r="U377" s="24"/>
      <c r="V377" s="24"/>
      <c r="W377" s="22"/>
      <c r="X377" s="24"/>
      <c r="Y377" s="22"/>
      <c r="Z377" s="24"/>
      <c r="AA377" s="22"/>
      <c r="AB377" s="22"/>
      <c r="AC377" s="22"/>
      <c r="AD377" s="21"/>
      <c r="AE377" s="21"/>
      <c r="AF377" s="24"/>
      <c r="AG377" s="24"/>
      <c r="AH377" s="24"/>
      <c r="AI377" s="24"/>
      <c r="AJ377" s="24"/>
      <c r="AK377" s="24"/>
      <c r="AL377" s="24"/>
      <c r="AM377" s="24"/>
      <c r="AN377" s="24"/>
      <c r="AO377" s="24"/>
    </row>
    <row r="378" spans="1:42" s="2" customFormat="1" x14ac:dyDescent="0.25">
      <c r="A378" s="27" t="s">
        <v>65</v>
      </c>
      <c r="B378" s="34" t="s">
        <v>41</v>
      </c>
      <c r="C378" s="32"/>
      <c r="D378" s="35"/>
      <c r="E378" s="30" t="s">
        <v>33</v>
      </c>
      <c r="F378" s="14">
        <v>2536.14</v>
      </c>
      <c r="G378" s="14">
        <f t="shared" ref="G378:G388" si="771">ROUND(H378/$H$375*100,2)</f>
        <v>36.4</v>
      </c>
      <c r="H378" s="360">
        <f t="shared" ref="H378:I388" si="772">J378+R378+Z378+AH378</f>
        <v>2310</v>
      </c>
      <c r="I378" s="382">
        <f t="shared" si="772"/>
        <v>980.822</v>
      </c>
      <c r="J378" s="26">
        <f t="shared" ref="J378:K388" si="773">L378+N378+P378</f>
        <v>580</v>
      </c>
      <c r="K378" s="26">
        <f t="shared" si="773"/>
        <v>530.53899999999999</v>
      </c>
      <c r="L378" s="20">
        <v>200</v>
      </c>
      <c r="M378" s="20">
        <v>205.77</v>
      </c>
      <c r="N378" s="20">
        <v>180</v>
      </c>
      <c r="O378" s="20">
        <f>14.275+130.038</f>
        <v>144.31300000000002</v>
      </c>
      <c r="P378" s="20">
        <v>200</v>
      </c>
      <c r="Q378" s="14">
        <f>17.831+162.625</f>
        <v>180.45599999999999</v>
      </c>
      <c r="R378" s="14">
        <f t="shared" ref="R378:S388" si="774">T378+V378+X378</f>
        <v>490</v>
      </c>
      <c r="S378" s="14">
        <f t="shared" si="774"/>
        <v>450.28300000000002</v>
      </c>
      <c r="T378" s="20">
        <v>140</v>
      </c>
      <c r="U378" s="20">
        <f>12.992+145.548</f>
        <v>158.54</v>
      </c>
      <c r="V378" s="20">
        <v>200</v>
      </c>
      <c r="W378" s="20">
        <f>14.256+152.974</f>
        <v>167.23</v>
      </c>
      <c r="X378" s="20">
        <v>150</v>
      </c>
      <c r="Y378" s="14">
        <f>15.551+108.962</f>
        <v>124.51300000000001</v>
      </c>
      <c r="Z378" s="14">
        <f t="shared" ref="Z378:Z388" si="775">AB378+AD378+AF378</f>
        <v>610</v>
      </c>
      <c r="AA378" s="14"/>
      <c r="AB378" s="20">
        <v>100</v>
      </c>
      <c r="AC378" s="20"/>
      <c r="AD378" s="20">
        <v>400</v>
      </c>
      <c r="AE378" s="20"/>
      <c r="AF378" s="20">
        <v>110</v>
      </c>
      <c r="AG378" s="14"/>
      <c r="AH378" s="14">
        <f t="shared" ref="AH378:AH388" si="776">AJ378+AL378+AN378</f>
        <v>630</v>
      </c>
      <c r="AI378" s="14"/>
      <c r="AJ378" s="20">
        <v>150</v>
      </c>
      <c r="AK378" s="20"/>
      <c r="AL378" s="20">
        <v>200</v>
      </c>
      <c r="AM378" s="20"/>
      <c r="AN378" s="20">
        <v>280</v>
      </c>
      <c r="AO378" s="20"/>
    </row>
    <row r="379" spans="1:42" s="2" customFormat="1" x14ac:dyDescent="0.25">
      <c r="A379" s="36" t="s">
        <v>66</v>
      </c>
      <c r="B379" s="21" t="s">
        <v>42</v>
      </c>
      <c r="C379" s="22"/>
      <c r="D379" s="23"/>
      <c r="E379" s="23" t="s">
        <v>33</v>
      </c>
      <c r="F379" s="14">
        <v>669.51</v>
      </c>
      <c r="G379" s="14">
        <f t="shared" si="771"/>
        <v>9.5399999999999991</v>
      </c>
      <c r="H379" s="365">
        <f t="shared" si="772"/>
        <v>605.29999999999995</v>
      </c>
      <c r="I379" s="388">
        <f t="shared" si="772"/>
        <v>256.21799999999996</v>
      </c>
      <c r="J379" s="71">
        <f t="shared" si="773"/>
        <v>152</v>
      </c>
      <c r="K379" s="71">
        <f t="shared" si="773"/>
        <v>138.542</v>
      </c>
      <c r="L379" s="20">
        <f>ROUND(L378*0.262,1)</f>
        <v>52.4</v>
      </c>
      <c r="M379" s="20">
        <v>53.72</v>
      </c>
      <c r="N379" s="20">
        <f>ROUND(N378*0.262,1)</f>
        <v>47.2</v>
      </c>
      <c r="O379" s="20">
        <f>21.997+3.807+3.741+1.419+2.58+0.258+3.74</f>
        <v>37.542000000000002</v>
      </c>
      <c r="P379" s="20">
        <f>ROUND(P378*0.262,1)</f>
        <v>52.4</v>
      </c>
      <c r="Q379" s="14">
        <f>28.103+4.422+4.716+1.789+3.253+0.325+4.672</f>
        <v>47.28</v>
      </c>
      <c r="R379" s="14">
        <f t="shared" si="774"/>
        <v>128.39999999999998</v>
      </c>
      <c r="S379" s="14">
        <f t="shared" si="774"/>
        <v>117.67599999999999</v>
      </c>
      <c r="T379" s="20">
        <f>ROUND(T378*0.262,1)</f>
        <v>36.700000000000003</v>
      </c>
      <c r="U379" s="20">
        <f>25.27+3.84+4.221+1.601+2.911+0.291+3.404</f>
        <v>41.537999999999997</v>
      </c>
      <c r="V379" s="20">
        <f>ROUND(V378*0.262,1)</f>
        <v>52.4</v>
      </c>
      <c r="W379" s="20">
        <f>26.644+3.951+4.436+1.683+3.059+0.306+3.735</f>
        <v>43.813999999999993</v>
      </c>
      <c r="X379" s="20">
        <f>ROUND(X378*0.262,1)</f>
        <v>39.299999999999997</v>
      </c>
      <c r="Y379" s="14">
        <f>4.074+19.157+2.409+3.126+1.186+2.156+0.216</f>
        <v>32.324000000000005</v>
      </c>
      <c r="Z379" s="14">
        <f t="shared" si="775"/>
        <v>159.80000000000001</v>
      </c>
      <c r="AA379" s="14"/>
      <c r="AB379" s="20">
        <f>ROUND(AB378*0.262,1)</f>
        <v>26.2</v>
      </c>
      <c r="AC379" s="20"/>
      <c r="AD379" s="20">
        <f>ROUND(AD378*0.262,1)</f>
        <v>104.8</v>
      </c>
      <c r="AE379" s="20"/>
      <c r="AF379" s="20">
        <f>ROUND(AF378*0.262,1)</f>
        <v>28.8</v>
      </c>
      <c r="AG379" s="14"/>
      <c r="AH379" s="14">
        <f t="shared" si="776"/>
        <v>165.1</v>
      </c>
      <c r="AI379" s="14"/>
      <c r="AJ379" s="20">
        <f>ROUND(AJ378*0.262,1)</f>
        <v>39.299999999999997</v>
      </c>
      <c r="AK379" s="20"/>
      <c r="AL379" s="20">
        <f>ROUND(AL378*0.262,1)</f>
        <v>52.4</v>
      </c>
      <c r="AM379" s="20"/>
      <c r="AN379" s="20">
        <f>ROUND(AN378*0.262,1)</f>
        <v>73.400000000000006</v>
      </c>
      <c r="AO379" s="20"/>
    </row>
    <row r="380" spans="1:42" s="2" customFormat="1" x14ac:dyDescent="0.25">
      <c r="A380" s="36" t="s">
        <v>67</v>
      </c>
      <c r="B380" s="21" t="s">
        <v>43</v>
      </c>
      <c r="C380" s="22"/>
      <c r="D380" s="23"/>
      <c r="E380" s="23" t="s">
        <v>33</v>
      </c>
      <c r="F380" s="14">
        <v>73.2</v>
      </c>
      <c r="G380" s="14">
        <f t="shared" si="771"/>
        <v>1.08</v>
      </c>
      <c r="H380" s="365">
        <f t="shared" si="772"/>
        <v>68.820000000000007</v>
      </c>
      <c r="I380" s="388">
        <f t="shared" si="772"/>
        <v>34.405000000000001</v>
      </c>
      <c r="J380" s="71">
        <f t="shared" si="773"/>
        <v>17.205000000000002</v>
      </c>
      <c r="K380" s="71">
        <f t="shared" si="773"/>
        <v>17.2</v>
      </c>
      <c r="L380" s="20">
        <v>5.7350000000000003</v>
      </c>
      <c r="M380" s="20">
        <v>5.73</v>
      </c>
      <c r="N380" s="20">
        <v>5.7350000000000003</v>
      </c>
      <c r="O380" s="20">
        <v>5.7350000000000003</v>
      </c>
      <c r="P380" s="20">
        <v>5.7350000000000003</v>
      </c>
      <c r="Q380" s="14">
        <v>5.7350000000000003</v>
      </c>
      <c r="R380" s="14">
        <f t="shared" si="774"/>
        <v>17.205000000000002</v>
      </c>
      <c r="S380" s="14">
        <f t="shared" si="774"/>
        <v>17.205000000000002</v>
      </c>
      <c r="T380" s="20">
        <v>5.7350000000000003</v>
      </c>
      <c r="U380" s="20">
        <v>5.7350000000000003</v>
      </c>
      <c r="V380" s="20">
        <v>5.7350000000000003</v>
      </c>
      <c r="W380" s="20">
        <v>5.7350000000000003</v>
      </c>
      <c r="X380" s="20">
        <v>5.7350000000000003</v>
      </c>
      <c r="Y380" s="14">
        <v>5.7350000000000003</v>
      </c>
      <c r="Z380" s="14">
        <f t="shared" si="775"/>
        <v>17.205000000000002</v>
      </c>
      <c r="AA380" s="14"/>
      <c r="AB380" s="20">
        <v>5.7350000000000003</v>
      </c>
      <c r="AC380" s="20"/>
      <c r="AD380" s="20">
        <v>5.7350000000000003</v>
      </c>
      <c r="AE380" s="20"/>
      <c r="AF380" s="20">
        <v>5.7350000000000003</v>
      </c>
      <c r="AG380" s="14"/>
      <c r="AH380" s="14">
        <f t="shared" si="776"/>
        <v>17.205000000000002</v>
      </c>
      <c r="AI380" s="14"/>
      <c r="AJ380" s="20">
        <v>5.7350000000000003</v>
      </c>
      <c r="AK380" s="20"/>
      <c r="AL380" s="20">
        <v>5.7350000000000003</v>
      </c>
      <c r="AM380" s="20"/>
      <c r="AN380" s="20">
        <v>5.7350000000000003</v>
      </c>
      <c r="AO380" s="20"/>
    </row>
    <row r="381" spans="1:42" s="2" customFormat="1" x14ac:dyDescent="0.25">
      <c r="A381" s="36" t="s">
        <v>68</v>
      </c>
      <c r="B381" s="21" t="s">
        <v>44</v>
      </c>
      <c r="C381" s="22"/>
      <c r="D381" s="23"/>
      <c r="E381" s="23" t="s">
        <v>33</v>
      </c>
      <c r="F381" s="14">
        <v>10.51</v>
      </c>
      <c r="G381" s="14">
        <f t="shared" si="771"/>
        <v>0.16</v>
      </c>
      <c r="H381" s="365">
        <f t="shared" si="772"/>
        <v>10.199999999999999</v>
      </c>
      <c r="I381" s="388">
        <f t="shared" si="772"/>
        <v>27.619</v>
      </c>
      <c r="J381" s="71">
        <f t="shared" si="773"/>
        <v>4.83</v>
      </c>
      <c r="K381" s="71">
        <f t="shared" si="773"/>
        <v>18.178000000000001</v>
      </c>
      <c r="L381" s="20">
        <f>ROUND(10.51/3191.5*L359,2)</f>
        <v>1.94</v>
      </c>
      <c r="M381" s="20">
        <v>5.94</v>
      </c>
      <c r="N381" s="20">
        <f t="shared" ref="N381:P381" si="777">ROUND(10.51/3191.5*N359,2)</f>
        <v>1.57</v>
      </c>
      <c r="O381" s="20">
        <f>0.059+5.844+0.319</f>
        <v>6.2220000000000004</v>
      </c>
      <c r="P381" s="20">
        <f t="shared" si="777"/>
        <v>1.32</v>
      </c>
      <c r="Q381" s="14">
        <f>5.311+0.407+0.298</f>
        <v>6.016</v>
      </c>
      <c r="R381" s="14">
        <f t="shared" si="774"/>
        <v>1.02</v>
      </c>
      <c r="S381" s="14">
        <f t="shared" si="774"/>
        <v>9.4409999999999989</v>
      </c>
      <c r="T381" s="20">
        <f>ROUND(10.51/3191.5*T359,2)</f>
        <v>0.68</v>
      </c>
      <c r="U381" s="20">
        <f>0.632</f>
        <v>0.63200000000000001</v>
      </c>
      <c r="V381" s="20">
        <f t="shared" ref="V381:X381" si="778">ROUND(10.51/3191.5*V359,2)</f>
        <v>0.17</v>
      </c>
      <c r="W381" s="20">
        <f>0.046+5.781+0.139+0.444</f>
        <v>6.41</v>
      </c>
      <c r="X381" s="20">
        <f t="shared" si="778"/>
        <v>0.17</v>
      </c>
      <c r="Y381" s="14">
        <f>2.032+0.161+0.206</f>
        <v>2.399</v>
      </c>
      <c r="Z381" s="14">
        <f t="shared" si="775"/>
        <v>0.28000000000000003</v>
      </c>
      <c r="AA381" s="14"/>
      <c r="AB381" s="20">
        <f>ROUND(10.51/3191.5*AB359,2)</f>
        <v>0.14000000000000001</v>
      </c>
      <c r="AC381" s="20"/>
      <c r="AD381" s="20">
        <f t="shared" ref="AD381:AF381" si="779">ROUND(10.51/3191.5*AD359,2)</f>
        <v>0</v>
      </c>
      <c r="AE381" s="20"/>
      <c r="AF381" s="20">
        <f t="shared" si="779"/>
        <v>0.14000000000000001</v>
      </c>
      <c r="AG381" s="14"/>
      <c r="AH381" s="14">
        <f t="shared" si="776"/>
        <v>4.07</v>
      </c>
      <c r="AI381" s="14"/>
      <c r="AJ381" s="20">
        <f>ROUND(10.51/3191.5*AJ359,2)</f>
        <v>0.85</v>
      </c>
      <c r="AK381" s="20"/>
      <c r="AL381" s="20">
        <f t="shared" ref="AL381:AN381" si="780">ROUND(10.51/3191.5*AL359,2)</f>
        <v>1.38</v>
      </c>
      <c r="AM381" s="20"/>
      <c r="AN381" s="20">
        <f t="shared" si="780"/>
        <v>1.84</v>
      </c>
      <c r="AO381" s="20"/>
    </row>
    <row r="382" spans="1:42" s="2" customFormat="1" x14ac:dyDescent="0.25">
      <c r="A382" s="36" t="s">
        <v>69</v>
      </c>
      <c r="B382" s="21" t="s">
        <v>70</v>
      </c>
      <c r="C382" s="22"/>
      <c r="D382" s="23"/>
      <c r="E382" s="23" t="s">
        <v>33</v>
      </c>
      <c r="F382" s="14">
        <v>1947.32</v>
      </c>
      <c r="G382" s="14">
        <f t="shared" si="771"/>
        <v>27.27</v>
      </c>
      <c r="H382" s="365">
        <f t="shared" si="772"/>
        <v>1730.7000000000003</v>
      </c>
      <c r="I382" s="388">
        <f t="shared" si="772"/>
        <v>1233.741</v>
      </c>
      <c r="J382" s="71">
        <f t="shared" si="773"/>
        <v>819.40000000000009</v>
      </c>
      <c r="K382" s="71">
        <f t="shared" si="773"/>
        <v>926.18599999999992</v>
      </c>
      <c r="L382" s="20">
        <f>ROUND(L362*0.2543/0.44286*1021.2/1000,1)</f>
        <v>329.1</v>
      </c>
      <c r="M382" s="20">
        <v>337.06</v>
      </c>
      <c r="N382" s="20">
        <f>ROUND(N362*0.2543/0.44286*1021.2/1000,1)</f>
        <v>266.10000000000002</v>
      </c>
      <c r="O382" s="20">
        <v>334.798</v>
      </c>
      <c r="P382" s="20">
        <f>ROUND(P362*0.2543/0.44286*1021.2/1000,1)</f>
        <v>224.2</v>
      </c>
      <c r="Q382" s="14">
        <v>254.328</v>
      </c>
      <c r="R382" s="14">
        <f t="shared" si="774"/>
        <v>173.9</v>
      </c>
      <c r="S382" s="14">
        <f t="shared" si="774"/>
        <v>307.55500000000001</v>
      </c>
      <c r="T382" s="20">
        <f>ROUND(T362*0.2543/0.44286*1021.2/1000,1)</f>
        <v>114.7</v>
      </c>
      <c r="U382" s="20">
        <f>204.408</f>
        <v>204.40799999999999</v>
      </c>
      <c r="V382" s="20">
        <f>ROUND(V362*0.2543/0.44286*1021.2/1000,1)</f>
        <v>29.6</v>
      </c>
      <c r="W382" s="20">
        <v>35.429000000000002</v>
      </c>
      <c r="X382" s="20">
        <f>ROUND(X362*0.2543/0.44286*1021.2/1000,1)</f>
        <v>29.6</v>
      </c>
      <c r="Y382" s="14">
        <v>67.718000000000004</v>
      </c>
      <c r="Z382" s="14">
        <f t="shared" si="775"/>
        <v>46.8</v>
      </c>
      <c r="AA382" s="14"/>
      <c r="AB382" s="20">
        <f>ROUND(AB362*0.2543/0.44286*1021.2/1000,1)</f>
        <v>23.4</v>
      </c>
      <c r="AC382" s="20"/>
      <c r="AD382" s="20">
        <f>ROUND(AD362*0.2543/0.44286*1021.2/1000,1)</f>
        <v>0</v>
      </c>
      <c r="AE382" s="20"/>
      <c r="AF382" s="20">
        <f>ROUND(AF362*0.2543/0.44286*1021.2/1000,1)</f>
        <v>23.4</v>
      </c>
      <c r="AG382" s="14"/>
      <c r="AH382" s="14">
        <f t="shared" si="776"/>
        <v>690.6</v>
      </c>
      <c r="AI382" s="14"/>
      <c r="AJ382" s="20">
        <f>ROUND(AJ362*0.2543/0.44286*1021.2/1000,1)</f>
        <v>143.9</v>
      </c>
      <c r="AK382" s="20"/>
      <c r="AL382" s="20">
        <f>ROUND(AL362*0.2543/0.44286*1021.2/1000,1)</f>
        <v>233.8</v>
      </c>
      <c r="AM382" s="20"/>
      <c r="AN382" s="20">
        <f>ROUND(AN362*0.2543/0.44286*1021.2/1000,1)</f>
        <v>312.89999999999998</v>
      </c>
      <c r="AO382" s="20"/>
    </row>
    <row r="383" spans="1:42" s="2" customFormat="1" x14ac:dyDescent="0.25">
      <c r="A383" s="36" t="s">
        <v>71</v>
      </c>
      <c r="B383" s="21" t="s">
        <v>72</v>
      </c>
      <c r="C383" s="22"/>
      <c r="D383" s="23"/>
      <c r="E383" s="23" t="s">
        <v>33</v>
      </c>
      <c r="F383" s="14">
        <v>17.91</v>
      </c>
      <c r="G383" s="14">
        <f t="shared" si="771"/>
        <v>0.32</v>
      </c>
      <c r="H383" s="365">
        <f t="shared" si="772"/>
        <v>20.299999999999997</v>
      </c>
      <c r="I383" s="388">
        <f t="shared" si="772"/>
        <v>5.2070000000000007</v>
      </c>
      <c r="J383" s="71">
        <f t="shared" si="773"/>
        <v>9.6</v>
      </c>
      <c r="K383" s="71">
        <f t="shared" si="773"/>
        <v>5.0090000000000003</v>
      </c>
      <c r="L383" s="20">
        <f>ROUND(L359*0.5*13.16/1000,1)</f>
        <v>3.9</v>
      </c>
      <c r="M383" s="20">
        <v>0</v>
      </c>
      <c r="N383" s="20">
        <f>ROUND(N359*0.5*13.16/1000,1)</f>
        <v>3.1</v>
      </c>
      <c r="O383" s="20">
        <v>3.758</v>
      </c>
      <c r="P383" s="20">
        <f>ROUND(P359*0.5*13.16/1000,1)</f>
        <v>2.6</v>
      </c>
      <c r="Q383" s="14">
        <v>1.2509999999999999</v>
      </c>
      <c r="R383" s="14">
        <f t="shared" si="774"/>
        <v>1.9000000000000001</v>
      </c>
      <c r="S383" s="14">
        <f t="shared" si="774"/>
        <v>0.19800000000000001</v>
      </c>
      <c r="T383" s="20">
        <f>ROUND(T359*0.5*13.16/1000,1)</f>
        <v>1.3</v>
      </c>
      <c r="U383" s="20">
        <v>8.2000000000000003E-2</v>
      </c>
      <c r="V383" s="20">
        <f>ROUND(V359*0.5*13.16/1000,1)</f>
        <v>0.3</v>
      </c>
      <c r="W383" s="20">
        <v>6.0999999999999999E-2</v>
      </c>
      <c r="X383" s="20">
        <f>ROUND(X359*0.5*13.16/1000,1)</f>
        <v>0.3</v>
      </c>
      <c r="Y383" s="14">
        <v>5.5E-2</v>
      </c>
      <c r="Z383" s="14">
        <f t="shared" si="775"/>
        <v>0.6</v>
      </c>
      <c r="AA383" s="14"/>
      <c r="AB383" s="20">
        <f>ROUND(AB359*0.5*13.16/1000,1)</f>
        <v>0.3</v>
      </c>
      <c r="AC383" s="20"/>
      <c r="AD383" s="20">
        <f>ROUND(AD359*0.5*13.16/1000,1)</f>
        <v>0</v>
      </c>
      <c r="AE383" s="20"/>
      <c r="AF383" s="20">
        <f>ROUND(AF359*0.5*13.16/1000,1)</f>
        <v>0.3</v>
      </c>
      <c r="AG383" s="14"/>
      <c r="AH383" s="14">
        <f t="shared" si="776"/>
        <v>8.1999999999999993</v>
      </c>
      <c r="AI383" s="14"/>
      <c r="AJ383" s="20">
        <f>ROUND(AJ359*0.5*13.16/1000,1)</f>
        <v>1.7</v>
      </c>
      <c r="AK383" s="20"/>
      <c r="AL383" s="20">
        <f>ROUND(AL359*0.5*13.16/1000,1)</f>
        <v>2.8</v>
      </c>
      <c r="AM383" s="20"/>
      <c r="AN383" s="20">
        <f>ROUND(AN359*0.5*13.16/1000,1)</f>
        <v>3.7</v>
      </c>
      <c r="AO383" s="20"/>
    </row>
    <row r="384" spans="1:42" s="2" customFormat="1" x14ac:dyDescent="0.25">
      <c r="A384" s="36"/>
      <c r="B384" s="21" t="s">
        <v>449</v>
      </c>
      <c r="C384" s="22"/>
      <c r="D384" s="23"/>
      <c r="E384" s="23" t="s">
        <v>33</v>
      </c>
      <c r="F384" s="14">
        <v>0</v>
      </c>
      <c r="G384" s="14">
        <f t="shared" si="771"/>
        <v>0</v>
      </c>
      <c r="H384" s="365">
        <f>J384+R384+Z384+AH384</f>
        <v>0</v>
      </c>
      <c r="I384" s="388">
        <f>K384+S384+AA384+AI384</f>
        <v>0</v>
      </c>
      <c r="J384" s="71">
        <f>L384+N384+P384</f>
        <v>0</v>
      </c>
      <c r="K384" s="71">
        <f>M384+O384+Q384</f>
        <v>0</v>
      </c>
      <c r="L384" s="20"/>
      <c r="M384" s="20">
        <v>0</v>
      </c>
      <c r="N384" s="20"/>
      <c r="O384" s="20"/>
      <c r="P384" s="20"/>
      <c r="Q384" s="14"/>
      <c r="R384" s="14">
        <f t="shared" si="774"/>
        <v>0</v>
      </c>
      <c r="S384" s="14">
        <f t="shared" si="774"/>
        <v>0</v>
      </c>
      <c r="T384" s="20"/>
      <c r="U384" s="20"/>
      <c r="V384" s="20"/>
      <c r="W384" s="20"/>
      <c r="X384" s="20"/>
      <c r="Y384" s="14"/>
      <c r="Z384" s="14">
        <f t="shared" si="775"/>
        <v>0</v>
      </c>
      <c r="AA384" s="14"/>
      <c r="AB384" s="20"/>
      <c r="AC384" s="20"/>
      <c r="AD384" s="20"/>
      <c r="AE384" s="20"/>
      <c r="AF384" s="20"/>
      <c r="AG384" s="14"/>
      <c r="AH384" s="14">
        <f t="shared" si="776"/>
        <v>0</v>
      </c>
      <c r="AI384" s="14"/>
      <c r="AJ384" s="20"/>
      <c r="AK384" s="20"/>
      <c r="AL384" s="20"/>
      <c r="AM384" s="20"/>
      <c r="AN384" s="20"/>
      <c r="AO384" s="20"/>
    </row>
    <row r="385" spans="1:41" s="2" customFormat="1" x14ac:dyDescent="0.25">
      <c r="A385" s="36" t="s">
        <v>73</v>
      </c>
      <c r="B385" s="21" t="s">
        <v>74</v>
      </c>
      <c r="C385" s="22"/>
      <c r="D385" s="23"/>
      <c r="E385" s="23" t="s">
        <v>33</v>
      </c>
      <c r="F385" s="14">
        <v>303.79000000000002</v>
      </c>
      <c r="G385" s="14">
        <f t="shared" si="771"/>
        <v>4.13</v>
      </c>
      <c r="H385" s="365">
        <f t="shared" si="772"/>
        <v>262.3</v>
      </c>
      <c r="I385" s="388">
        <f t="shared" si="772"/>
        <v>257.40600000000001</v>
      </c>
      <c r="J385" s="71">
        <f t="shared" si="773"/>
        <v>114.30000000000001</v>
      </c>
      <c r="K385" s="71">
        <f t="shared" si="773"/>
        <v>124.99300000000001</v>
      </c>
      <c r="L385" s="20">
        <v>43.9</v>
      </c>
      <c r="M385" s="20">
        <v>41.84</v>
      </c>
      <c r="N385" s="20">
        <v>35.5</v>
      </c>
      <c r="O385" s="20"/>
      <c r="P385" s="20">
        <v>34.9</v>
      </c>
      <c r="Q385" s="14">
        <v>83.153000000000006</v>
      </c>
      <c r="R385" s="14">
        <f t="shared" si="774"/>
        <v>34.9</v>
      </c>
      <c r="S385" s="14">
        <f t="shared" si="774"/>
        <v>132.41300000000001</v>
      </c>
      <c r="T385" s="20">
        <v>22.5</v>
      </c>
      <c r="U385" s="20">
        <v>31.936</v>
      </c>
      <c r="V385" s="20">
        <v>6.2</v>
      </c>
      <c r="W385" s="20">
        <f>30.881</f>
        <v>30.881</v>
      </c>
      <c r="X385" s="20">
        <v>6.2</v>
      </c>
      <c r="Y385" s="14">
        <v>69.596000000000004</v>
      </c>
      <c r="Z385" s="14">
        <f t="shared" si="775"/>
        <v>9.8000000000000007</v>
      </c>
      <c r="AA385" s="14"/>
      <c r="AB385" s="20">
        <v>4.9000000000000004</v>
      </c>
      <c r="AC385" s="20"/>
      <c r="AD385" s="20">
        <f>ROUND(AD359*25*3.424/1000,1)</f>
        <v>0</v>
      </c>
      <c r="AE385" s="20"/>
      <c r="AF385" s="20">
        <v>4.9000000000000004</v>
      </c>
      <c r="AG385" s="14"/>
      <c r="AH385" s="14">
        <f t="shared" si="776"/>
        <v>103.3</v>
      </c>
      <c r="AI385" s="14"/>
      <c r="AJ385" s="20">
        <v>27.1</v>
      </c>
      <c r="AK385" s="20"/>
      <c r="AL385" s="20">
        <v>34.799999999999997</v>
      </c>
      <c r="AM385" s="20"/>
      <c r="AN385" s="20">
        <v>41.4</v>
      </c>
      <c r="AO385" s="20"/>
    </row>
    <row r="386" spans="1:41" s="2" customFormat="1" x14ac:dyDescent="0.25">
      <c r="A386" s="36" t="s">
        <v>75</v>
      </c>
      <c r="B386" s="21" t="s">
        <v>45</v>
      </c>
      <c r="C386" s="22"/>
      <c r="D386" s="23"/>
      <c r="E386" s="23" t="s">
        <v>33</v>
      </c>
      <c r="F386" s="14">
        <v>214.6</v>
      </c>
      <c r="G386" s="14">
        <f t="shared" si="771"/>
        <v>3.28</v>
      </c>
      <c r="H386" s="365">
        <f t="shared" si="772"/>
        <v>208.17</v>
      </c>
      <c r="I386" s="388">
        <f t="shared" si="772"/>
        <v>208.17</v>
      </c>
      <c r="J386" s="71">
        <f t="shared" si="773"/>
        <v>208.17</v>
      </c>
      <c r="K386" s="71">
        <f t="shared" si="773"/>
        <v>208.17</v>
      </c>
      <c r="L386" s="20"/>
      <c r="M386" s="20">
        <v>0</v>
      </c>
      <c r="N386" s="20"/>
      <c r="O386" s="20"/>
      <c r="P386" s="20">
        <v>208.17</v>
      </c>
      <c r="Q386" s="14">
        <v>208.17</v>
      </c>
      <c r="R386" s="14">
        <f t="shared" si="774"/>
        <v>0</v>
      </c>
      <c r="S386" s="14">
        <f t="shared" si="774"/>
        <v>0</v>
      </c>
      <c r="T386" s="20"/>
      <c r="U386" s="20"/>
      <c r="V386" s="20"/>
      <c r="W386" s="20"/>
      <c r="X386" s="20"/>
      <c r="Y386" s="14"/>
      <c r="Z386" s="14">
        <f t="shared" si="775"/>
        <v>0</v>
      </c>
      <c r="AA386" s="14"/>
      <c r="AB386" s="20"/>
      <c r="AC386" s="20"/>
      <c r="AD386" s="20"/>
      <c r="AE386" s="20"/>
      <c r="AF386" s="20"/>
      <c r="AG386" s="14"/>
      <c r="AH386" s="14">
        <f t="shared" si="776"/>
        <v>0</v>
      </c>
      <c r="AI386" s="14"/>
      <c r="AJ386" s="20"/>
      <c r="AK386" s="20"/>
      <c r="AL386" s="20"/>
      <c r="AM386" s="20"/>
      <c r="AN386" s="20"/>
      <c r="AO386" s="20"/>
    </row>
    <row r="387" spans="1:41" s="2" customFormat="1" x14ac:dyDescent="0.25">
      <c r="A387" s="36" t="s">
        <v>76</v>
      </c>
      <c r="B387" s="21" t="s">
        <v>46</v>
      </c>
      <c r="C387" s="22"/>
      <c r="D387" s="23"/>
      <c r="E387" s="23" t="s">
        <v>33</v>
      </c>
      <c r="F387" s="14">
        <v>903.09</v>
      </c>
      <c r="G387" s="14">
        <f t="shared" si="771"/>
        <v>13.8</v>
      </c>
      <c r="H387" s="216">
        <f t="shared" si="772"/>
        <v>876.09999999999991</v>
      </c>
      <c r="I387" s="216">
        <f t="shared" si="772"/>
        <v>507.90899073055118</v>
      </c>
      <c r="J387" s="71">
        <f t="shared" si="773"/>
        <v>414.79999999999995</v>
      </c>
      <c r="K387" s="71">
        <f t="shared" si="773"/>
        <v>348.51999073055123</v>
      </c>
      <c r="L387" s="20">
        <f>ROUND(903.09/6950.46*L368,1)</f>
        <v>166.6</v>
      </c>
      <c r="M387" s="38">
        <f>1363.635/20053.99*M368</f>
        <v>87.177078065262805</v>
      </c>
      <c r="N387" s="20">
        <f>ROUND(903.09/6950.46*N368,1)</f>
        <v>134.69999999999999</v>
      </c>
      <c r="O387" s="174">
        <f>2527.427/16627.81*O368</f>
        <v>157.59328851760995</v>
      </c>
      <c r="P387" s="20">
        <f>ROUND(903.09/6950.46*P368,1)</f>
        <v>113.5</v>
      </c>
      <c r="Q387" s="398">
        <f>1597.446/13446.51*Q368</f>
        <v>103.74962414767846</v>
      </c>
      <c r="R387" s="14">
        <f t="shared" si="774"/>
        <v>88</v>
      </c>
      <c r="S387" s="14">
        <f t="shared" si="774"/>
        <v>159.38899999999998</v>
      </c>
      <c r="T387" s="20">
        <f>ROUND(903.09/6950.46*T368,1)</f>
        <v>58</v>
      </c>
      <c r="U387" s="20">
        <f>ROUND(1473.045/8367.17*U368,2)</f>
        <v>78.64</v>
      </c>
      <c r="V387" s="20">
        <f>ROUND(903.09/6950.46*V368,1)</f>
        <v>15</v>
      </c>
      <c r="W387" s="20">
        <v>54.435000000000002</v>
      </c>
      <c r="X387" s="20">
        <f>ROUND(903.09/6950.46*X368,1)</f>
        <v>15</v>
      </c>
      <c r="Y387" s="14">
        <v>26.314</v>
      </c>
      <c r="Z387" s="14">
        <f t="shared" si="775"/>
        <v>23.8</v>
      </c>
      <c r="AA387" s="14"/>
      <c r="AB387" s="20">
        <f>ROUND(903.09/6950.46*AB368,1)</f>
        <v>11.9</v>
      </c>
      <c r="AC387" s="20"/>
      <c r="AD387" s="20">
        <f>ROUND(903.09/6950.46*AD368,1)</f>
        <v>0</v>
      </c>
      <c r="AE387" s="20"/>
      <c r="AF387" s="20">
        <f>ROUND(903.09/6950.46*AF368,1)</f>
        <v>11.9</v>
      </c>
      <c r="AG387" s="14"/>
      <c r="AH387" s="14">
        <f t="shared" si="776"/>
        <v>349.5</v>
      </c>
      <c r="AI387" s="14"/>
      <c r="AJ387" s="20">
        <f>ROUND(903.09/6950.46*AJ368,1)</f>
        <v>72.8</v>
      </c>
      <c r="AK387" s="20"/>
      <c r="AL387" s="20">
        <f>ROUND(903.09/6950.46*AL368,1)</f>
        <v>118.3</v>
      </c>
      <c r="AM387" s="20"/>
      <c r="AN387" s="20">
        <f>ROUND(903.09/6950.46*AN368,1)</f>
        <v>158.4</v>
      </c>
      <c r="AO387" s="20"/>
    </row>
    <row r="388" spans="1:41" s="2" customFormat="1" x14ac:dyDescent="0.25">
      <c r="A388" s="36" t="s">
        <v>77</v>
      </c>
      <c r="B388" s="21" t="s">
        <v>48</v>
      </c>
      <c r="C388" s="22"/>
      <c r="D388" s="23"/>
      <c r="E388" s="23" t="s">
        <v>33</v>
      </c>
      <c r="F388" s="14">
        <v>262.73</v>
      </c>
      <c r="G388" s="14">
        <f t="shared" si="771"/>
        <v>4.0199999999999996</v>
      </c>
      <c r="H388" s="365">
        <f t="shared" si="772"/>
        <v>254.83</v>
      </c>
      <c r="I388" s="388">
        <f t="shared" si="772"/>
        <v>88.824999999999989</v>
      </c>
      <c r="J388" s="39">
        <f t="shared" si="773"/>
        <v>120.66</v>
      </c>
      <c r="K388" s="39">
        <f t="shared" si="773"/>
        <v>25.798999999999999</v>
      </c>
      <c r="L388" s="20">
        <f>ROUND(262.73/3191.5*L359,2)</f>
        <v>48.46</v>
      </c>
      <c r="M388" s="20">
        <v>9.7799999999999994</v>
      </c>
      <c r="N388" s="20">
        <f t="shared" ref="N388:P388" si="781">ROUND(262.73/3191.5*N359,2)</f>
        <v>39.19</v>
      </c>
      <c r="O388" s="20">
        <f>3.002+2.177+0.7</f>
        <v>5.8790000000000004</v>
      </c>
      <c r="P388" s="20">
        <f t="shared" si="781"/>
        <v>33.01</v>
      </c>
      <c r="Q388" s="14">
        <f>4.904+2.554+0.699+1.309+0.302+0.372</f>
        <v>10.139999999999999</v>
      </c>
      <c r="R388" s="14">
        <f t="shared" si="774"/>
        <v>25.590000000000003</v>
      </c>
      <c r="S388" s="14">
        <f t="shared" si="774"/>
        <v>63.025999999999996</v>
      </c>
      <c r="T388" s="20">
        <f>ROUND(262.73/3191.5*T359,2)</f>
        <v>16.89</v>
      </c>
      <c r="U388" s="20">
        <f>19.994+0.298+1.946+0.699+0.563+0.664</f>
        <v>24.164000000000001</v>
      </c>
      <c r="V388" s="20">
        <f t="shared" ref="V388:X388" si="782">ROUND(262.73/3191.5*V359,2)</f>
        <v>4.3499999999999996</v>
      </c>
      <c r="W388" s="20">
        <f>11.479+1.197+0.7</f>
        <v>13.375999999999998</v>
      </c>
      <c r="X388" s="20">
        <f t="shared" si="782"/>
        <v>4.3499999999999996</v>
      </c>
      <c r="Y388" s="14">
        <f>2.835+1.337+0.699+1.307+18.939+0.369</f>
        <v>25.485999999999997</v>
      </c>
      <c r="Z388" s="14">
        <f t="shared" si="775"/>
        <v>6.9</v>
      </c>
      <c r="AA388" s="14"/>
      <c r="AB388" s="20">
        <f>ROUND(262.73/3191.5*AB359,2)</f>
        <v>3.45</v>
      </c>
      <c r="AC388" s="20"/>
      <c r="AD388" s="20">
        <f t="shared" ref="AD388:AF388" si="783">ROUND(262.73/3191.5*AD359,2)</f>
        <v>0</v>
      </c>
      <c r="AE388" s="20"/>
      <c r="AF388" s="20">
        <f t="shared" si="783"/>
        <v>3.45</v>
      </c>
      <c r="AG388" s="14"/>
      <c r="AH388" s="14">
        <f t="shared" si="776"/>
        <v>101.68</v>
      </c>
      <c r="AI388" s="14"/>
      <c r="AJ388" s="20">
        <f>ROUND(262.73/3191.5*AJ359,2)</f>
        <v>21.18</v>
      </c>
      <c r="AK388" s="20"/>
      <c r="AL388" s="20">
        <f t="shared" ref="AL388:AN388" si="784">ROUND(262.73/3191.5*AL359,2)</f>
        <v>34.42</v>
      </c>
      <c r="AM388" s="20"/>
      <c r="AN388" s="20">
        <f t="shared" si="784"/>
        <v>46.08</v>
      </c>
      <c r="AO388" s="20"/>
    </row>
    <row r="389" spans="1:41" s="2" customFormat="1" x14ac:dyDescent="0.25">
      <c r="A389" s="21"/>
      <c r="B389" s="21"/>
      <c r="C389" s="22"/>
      <c r="D389" s="23"/>
      <c r="E389" s="23"/>
      <c r="F389" s="23"/>
      <c r="G389" s="23"/>
      <c r="H389" s="23"/>
      <c r="I389" s="23"/>
      <c r="J389" s="24"/>
      <c r="K389" s="24"/>
      <c r="L389" s="24"/>
      <c r="M389" s="24"/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  <c r="Y389" s="24"/>
      <c r="Z389" s="24"/>
      <c r="AA389" s="24"/>
      <c r="AB389" s="24"/>
      <c r="AC389" s="24"/>
      <c r="AD389" s="24"/>
      <c r="AE389" s="24"/>
      <c r="AF389" s="24"/>
      <c r="AG389" s="24"/>
      <c r="AH389" s="24"/>
      <c r="AI389" s="24"/>
      <c r="AJ389" s="24"/>
      <c r="AK389" s="24"/>
      <c r="AL389" s="24"/>
      <c r="AM389" s="24"/>
      <c r="AN389" s="24"/>
      <c r="AO389" s="24"/>
    </row>
    <row r="390" spans="1:41" s="2" customFormat="1" x14ac:dyDescent="0.25">
      <c r="A390" s="358">
        <v>12</v>
      </c>
      <c r="B390" s="21" t="s">
        <v>51</v>
      </c>
      <c r="C390" s="22"/>
      <c r="D390" s="23"/>
      <c r="E390" s="23" t="s">
        <v>33</v>
      </c>
      <c r="F390" s="174">
        <f>F368-F375</f>
        <v>11.650000000000546</v>
      </c>
      <c r="G390" s="23"/>
      <c r="H390" s="20">
        <f t="shared" ref="H390:AN390" si="785">H368-H375</f>
        <v>395.17999999999847</v>
      </c>
      <c r="I390" s="38">
        <f t="shared" ref="I390" si="786">I368-I375</f>
        <v>268.90700926944874</v>
      </c>
      <c r="J390" s="26">
        <f t="shared" si="785"/>
        <v>751.19499999999971</v>
      </c>
      <c r="K390" s="26">
        <f t="shared" ref="K390" si="787">K368-K375</f>
        <v>849.02500926944867</v>
      </c>
      <c r="L390" s="20">
        <f t="shared" si="785"/>
        <v>430.01499999999999</v>
      </c>
      <c r="M390" s="174">
        <f t="shared" ref="M390" si="788">M368-M375</f>
        <v>535.03292193473715</v>
      </c>
      <c r="N390" s="26">
        <f t="shared" si="785"/>
        <v>323.70499999999993</v>
      </c>
      <c r="O390" s="26">
        <f t="shared" ref="O390" si="789">O368-O375</f>
        <v>340.95771148238998</v>
      </c>
      <c r="P390" s="26">
        <f t="shared" si="785"/>
        <v>-2.5249999999999773</v>
      </c>
      <c r="Q390" s="26">
        <f t="shared" ref="Q390" si="790">Q368-Q375</f>
        <v>-26.965624147678341</v>
      </c>
      <c r="R390" s="20">
        <f t="shared" si="785"/>
        <v>-283.84500000000003</v>
      </c>
      <c r="S390" s="20">
        <f t="shared" ref="S390" si="791">S368-S375</f>
        <v>-580.11800000000017</v>
      </c>
      <c r="T390" s="26">
        <f t="shared" si="785"/>
        <v>50.185000000000002</v>
      </c>
      <c r="U390" s="26">
        <f t="shared" ref="U390" si="792">U368-U375</f>
        <v>-98.984999999999957</v>
      </c>
      <c r="V390" s="26">
        <f t="shared" si="785"/>
        <v>-198.56500000000005</v>
      </c>
      <c r="W390" s="26">
        <f t="shared" ref="W390" si="793">W368-W375</f>
        <v>-242.18199999999993</v>
      </c>
      <c r="X390" s="26">
        <f t="shared" si="785"/>
        <v>-135.465</v>
      </c>
      <c r="Y390" s="26">
        <f t="shared" ref="Y390" si="794">Y368-Y375</f>
        <v>-238.95100000000005</v>
      </c>
      <c r="Z390" s="20">
        <f t="shared" si="785"/>
        <v>-692.54500000000007</v>
      </c>
      <c r="AA390" s="20"/>
      <c r="AB390" s="26">
        <f t="shared" si="785"/>
        <v>-84.705000000000013</v>
      </c>
      <c r="AC390" s="26"/>
      <c r="AD390" s="26">
        <f t="shared" si="785"/>
        <v>-510.53500000000003</v>
      </c>
      <c r="AE390" s="26"/>
      <c r="AF390" s="20">
        <f t="shared" si="785"/>
        <v>-97.305000000000035</v>
      </c>
      <c r="AG390" s="20"/>
      <c r="AH390" s="20">
        <f t="shared" si="785"/>
        <v>620.37499999999955</v>
      </c>
      <c r="AI390" s="20"/>
      <c r="AJ390" s="20">
        <f t="shared" si="785"/>
        <v>97.864999999999895</v>
      </c>
      <c r="AK390" s="20"/>
      <c r="AL390" s="20">
        <f t="shared" si="785"/>
        <v>227.04500000000007</v>
      </c>
      <c r="AM390" s="20"/>
      <c r="AN390" s="20">
        <f t="shared" si="785"/>
        <v>295.46500000000003</v>
      </c>
      <c r="AO390" s="20"/>
    </row>
    <row r="391" spans="1:41" s="2" customFormat="1" x14ac:dyDescent="0.25">
      <c r="A391" s="358">
        <v>13</v>
      </c>
      <c r="B391" s="21" t="s">
        <v>78</v>
      </c>
      <c r="C391" s="22"/>
      <c r="D391" s="23"/>
      <c r="E391" s="360" t="s">
        <v>28</v>
      </c>
      <c r="F391" s="20">
        <f>ROUND(F390/F375*100,1)</f>
        <v>0.2</v>
      </c>
      <c r="G391" s="360"/>
      <c r="H391" s="20">
        <f t="shared" ref="H391:AN391" si="795">ROUND(H390/H375*100,1)</f>
        <v>6.2</v>
      </c>
      <c r="I391" s="20">
        <f t="shared" ref="I391" si="796">ROUND(I390/I375*100,1)</f>
        <v>7.5</v>
      </c>
      <c r="J391" s="20">
        <f t="shared" si="795"/>
        <v>30.8</v>
      </c>
      <c r="K391" s="20">
        <f t="shared" ref="K391" si="797">ROUND(K390/K375*100,1)</f>
        <v>36.200000000000003</v>
      </c>
      <c r="L391" s="20">
        <f t="shared" si="795"/>
        <v>50.5</v>
      </c>
      <c r="M391" s="20">
        <f t="shared" ref="M391" si="798">ROUND(M390/M375*100,1)</f>
        <v>71.599999999999994</v>
      </c>
      <c r="N391" s="20">
        <f t="shared" si="795"/>
        <v>45.4</v>
      </c>
      <c r="O391" s="20">
        <f t="shared" ref="O391" si="799">ROUND(O390/O375*100,1)</f>
        <v>49</v>
      </c>
      <c r="P391" s="20">
        <f t="shared" si="795"/>
        <v>-0.3</v>
      </c>
      <c r="Q391" s="20">
        <f t="shared" ref="Q391" si="800">ROUND(Q390/Q375*100,1)</f>
        <v>-3</v>
      </c>
      <c r="R391" s="20">
        <f t="shared" si="795"/>
        <v>-29.5</v>
      </c>
      <c r="S391" s="20">
        <f t="shared" ref="S391" si="801">ROUND(S390/S375*100,1)</f>
        <v>-46.1</v>
      </c>
      <c r="T391" s="20">
        <f t="shared" si="795"/>
        <v>12.7</v>
      </c>
      <c r="U391" s="20">
        <f t="shared" ref="U391" si="802">ROUND(U390/U375*100,1)</f>
        <v>-18.100000000000001</v>
      </c>
      <c r="V391" s="20">
        <f t="shared" si="795"/>
        <v>-63.3</v>
      </c>
      <c r="W391" s="20">
        <f t="shared" ref="W391" si="803">ROUND(W390/W375*100,1)</f>
        <v>-67.8</v>
      </c>
      <c r="X391" s="20">
        <f t="shared" si="795"/>
        <v>-54</v>
      </c>
      <c r="Y391" s="20">
        <f t="shared" ref="Y391" si="804">ROUND(Y390/Y375*100,1)</f>
        <v>-67.5</v>
      </c>
      <c r="Z391" s="20">
        <f t="shared" si="795"/>
        <v>-79.099999999999994</v>
      </c>
      <c r="AA391" s="20"/>
      <c r="AB391" s="20">
        <f t="shared" si="795"/>
        <v>-48.1</v>
      </c>
      <c r="AC391" s="20"/>
      <c r="AD391" s="20">
        <f t="shared" si="795"/>
        <v>-100</v>
      </c>
      <c r="AE391" s="20"/>
      <c r="AF391" s="20">
        <f t="shared" si="795"/>
        <v>-51.6</v>
      </c>
      <c r="AG391" s="20"/>
      <c r="AH391" s="20">
        <f t="shared" si="795"/>
        <v>30</v>
      </c>
      <c r="AI391" s="20"/>
      <c r="AJ391" s="20">
        <f t="shared" si="795"/>
        <v>21.2</v>
      </c>
      <c r="AK391" s="20"/>
      <c r="AL391" s="20">
        <f t="shared" si="795"/>
        <v>33.200000000000003</v>
      </c>
      <c r="AM391" s="20"/>
      <c r="AN391" s="20">
        <f t="shared" si="795"/>
        <v>32</v>
      </c>
      <c r="AO391" s="20"/>
    </row>
    <row r="392" spans="1:41" s="2" customFormat="1" x14ac:dyDescent="0.25">
      <c r="A392" s="21"/>
      <c r="B392" s="21"/>
      <c r="C392" s="22"/>
      <c r="D392" s="23"/>
      <c r="E392" s="23"/>
      <c r="F392" s="23"/>
      <c r="G392" s="23"/>
      <c r="H392" s="23"/>
      <c r="I392" s="23"/>
      <c r="J392" s="24"/>
      <c r="K392" s="24"/>
      <c r="L392" s="24"/>
      <c r="M392" s="24"/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  <c r="Y392" s="24"/>
      <c r="Z392" s="24"/>
      <c r="AA392" s="24"/>
      <c r="AB392" s="24"/>
      <c r="AC392" s="24"/>
      <c r="AD392" s="24"/>
      <c r="AE392" s="24"/>
      <c r="AF392" s="24"/>
      <c r="AG392" s="24"/>
      <c r="AH392" s="24"/>
      <c r="AI392" s="24"/>
      <c r="AJ392" s="24"/>
      <c r="AK392" s="24"/>
      <c r="AL392" s="24"/>
      <c r="AM392" s="24"/>
      <c r="AN392" s="24"/>
      <c r="AO392" s="24"/>
    </row>
    <row r="393" spans="1:41" s="2" customFormat="1" x14ac:dyDescent="0.25"/>
    <row r="394" spans="1:41" s="2" customFormat="1" x14ac:dyDescent="0.25">
      <c r="B394" s="2" t="s">
        <v>99</v>
      </c>
    </row>
    <row r="395" spans="1:41" x14ac:dyDescent="0.25">
      <c r="AD395"/>
      <c r="AE395"/>
      <c r="AL395" t="s">
        <v>97</v>
      </c>
    </row>
    <row r="396" spans="1:41" x14ac:dyDescent="0.25">
      <c r="AD396"/>
      <c r="AE396"/>
      <c r="AL396" t="s">
        <v>458</v>
      </c>
    </row>
    <row r="397" spans="1:41" x14ac:dyDescent="0.25">
      <c r="AD397"/>
      <c r="AE397"/>
      <c r="AL397" t="s">
        <v>459</v>
      </c>
    </row>
    <row r="398" spans="1:41" x14ac:dyDescent="0.25">
      <c r="AD398"/>
      <c r="AE398"/>
      <c r="AL398" t="s">
        <v>460</v>
      </c>
    </row>
    <row r="399" spans="1:41" x14ac:dyDescent="0.25">
      <c r="AD399"/>
      <c r="AE399"/>
    </row>
    <row r="400" spans="1:41" s="2" customFormat="1" x14ac:dyDescent="0.25"/>
    <row r="401" spans="1:246" s="2" customFormat="1" ht="15.6" x14ac:dyDescent="0.3">
      <c r="A401" s="2" t="s">
        <v>52</v>
      </c>
      <c r="E401" s="3" t="s">
        <v>349</v>
      </c>
      <c r="L401" s="310" t="s">
        <v>349</v>
      </c>
      <c r="M401" s="310"/>
      <c r="P401" s="3"/>
      <c r="Q401" s="3"/>
      <c r="T401" s="3" t="s">
        <v>349</v>
      </c>
      <c r="U401" s="3"/>
      <c r="X401" s="3"/>
      <c r="Y401" s="3"/>
      <c r="AB401" s="3"/>
      <c r="AC401" s="3"/>
      <c r="AF401" s="3" t="s">
        <v>349</v>
      </c>
      <c r="AG401" s="3"/>
    </row>
    <row r="402" spans="1:246" s="2" customFormat="1" x14ac:dyDescent="0.25">
      <c r="A402" s="317" t="s">
        <v>54</v>
      </c>
    </row>
    <row r="403" spans="1:246" s="2" customFormat="1" x14ac:dyDescent="0.25">
      <c r="A403" s="5" t="s">
        <v>0</v>
      </c>
      <c r="B403" s="6" t="s">
        <v>1</v>
      </c>
      <c r="C403" s="7"/>
      <c r="D403" s="8"/>
      <c r="E403" s="8" t="s">
        <v>2</v>
      </c>
      <c r="F403" s="19" t="s">
        <v>55</v>
      </c>
      <c r="G403" s="364" t="s">
        <v>89</v>
      </c>
      <c r="H403" s="945" t="s">
        <v>461</v>
      </c>
      <c r="I403" s="946"/>
      <c r="J403" s="884" t="s">
        <v>94</v>
      </c>
      <c r="K403" s="889"/>
      <c r="L403" s="884" t="s">
        <v>93</v>
      </c>
      <c r="M403" s="885"/>
      <c r="N403" s="885"/>
      <c r="O403" s="885"/>
      <c r="P403" s="885"/>
      <c r="Q403" s="359"/>
      <c r="R403" s="884" t="s">
        <v>90</v>
      </c>
      <c r="S403" s="889"/>
      <c r="T403" s="884" t="s">
        <v>93</v>
      </c>
      <c r="U403" s="942"/>
      <c r="V403" s="942"/>
      <c r="W403" s="942"/>
      <c r="X403" s="942"/>
      <c r="Y403" s="942"/>
      <c r="Z403" s="940" t="s">
        <v>91</v>
      </c>
      <c r="AA403" s="944"/>
      <c r="AB403" s="884" t="s">
        <v>93</v>
      </c>
      <c r="AC403" s="942"/>
      <c r="AD403" s="942"/>
      <c r="AE403" s="942"/>
      <c r="AF403" s="942"/>
      <c r="AG403" s="943"/>
      <c r="AH403" s="940" t="s">
        <v>92</v>
      </c>
      <c r="AI403" s="941"/>
      <c r="AJ403" s="885" t="s">
        <v>93</v>
      </c>
      <c r="AK403" s="942"/>
      <c r="AL403" s="942"/>
      <c r="AM403" s="942"/>
      <c r="AN403" s="942"/>
      <c r="AO403" s="943"/>
    </row>
    <row r="404" spans="1:246" s="18" customFormat="1" x14ac:dyDescent="0.25">
      <c r="A404" s="14"/>
      <c r="B404" s="881" t="s">
        <v>8</v>
      </c>
      <c r="C404" s="882"/>
      <c r="D404" s="883"/>
      <c r="E404" s="357" t="s">
        <v>9</v>
      </c>
      <c r="F404" s="73" t="s">
        <v>57</v>
      </c>
      <c r="G404" s="74" t="s">
        <v>56</v>
      </c>
      <c r="H404" s="947"/>
      <c r="I404" s="948"/>
      <c r="J404" s="884" t="s">
        <v>10</v>
      </c>
      <c r="K404" s="889"/>
      <c r="L404" s="884" t="s">
        <v>11</v>
      </c>
      <c r="M404" s="943"/>
      <c r="N404" s="884" t="s">
        <v>12</v>
      </c>
      <c r="O404" s="943"/>
      <c r="P404" s="884" t="s">
        <v>13</v>
      </c>
      <c r="Q404" s="943"/>
      <c r="R404" s="884" t="s">
        <v>10</v>
      </c>
      <c r="S404" s="889"/>
      <c r="T404" s="884" t="s">
        <v>14</v>
      </c>
      <c r="U404" s="889"/>
      <c r="V404" s="884" t="s">
        <v>15</v>
      </c>
      <c r="W404" s="889"/>
      <c r="X404" s="884" t="s">
        <v>16</v>
      </c>
      <c r="Y404" s="885"/>
      <c r="Z404" s="881" t="s">
        <v>10</v>
      </c>
      <c r="AA404" s="939"/>
      <c r="AB404" s="881" t="s">
        <v>17</v>
      </c>
      <c r="AC404" s="939"/>
      <c r="AD404" s="881" t="s">
        <v>58</v>
      </c>
      <c r="AE404" s="939"/>
      <c r="AF404" s="881" t="s">
        <v>18</v>
      </c>
      <c r="AG404" s="939"/>
      <c r="AH404" s="881" t="s">
        <v>10</v>
      </c>
      <c r="AI404" s="939"/>
      <c r="AJ404" s="885" t="s">
        <v>19</v>
      </c>
      <c r="AK404" s="889"/>
      <c r="AL404" s="885" t="s">
        <v>20</v>
      </c>
      <c r="AM404" s="889"/>
      <c r="AN404" s="885" t="s">
        <v>21</v>
      </c>
      <c r="AO404" s="889"/>
    </row>
    <row r="405" spans="1:246" s="2" customFormat="1" x14ac:dyDescent="0.25">
      <c r="A405" s="5"/>
      <c r="B405" s="886"/>
      <c r="C405" s="887"/>
      <c r="D405" s="888"/>
      <c r="E405" s="5"/>
      <c r="F405" s="14" t="s">
        <v>443</v>
      </c>
      <c r="G405" s="356" t="s">
        <v>88</v>
      </c>
      <c r="H405" s="20" t="s">
        <v>22</v>
      </c>
      <c r="I405" s="367" t="s">
        <v>23</v>
      </c>
      <c r="J405" s="73" t="s">
        <v>22</v>
      </c>
      <c r="K405" s="367" t="s">
        <v>23</v>
      </c>
      <c r="L405" s="73" t="s">
        <v>22</v>
      </c>
      <c r="M405" s="367" t="s">
        <v>23</v>
      </c>
      <c r="N405" s="73" t="s">
        <v>22</v>
      </c>
      <c r="O405" s="367" t="s">
        <v>23</v>
      </c>
      <c r="P405" s="73" t="s">
        <v>22</v>
      </c>
      <c r="Q405" s="367" t="s">
        <v>23</v>
      </c>
      <c r="R405" s="19" t="s">
        <v>22</v>
      </c>
      <c r="S405" s="367" t="s">
        <v>23</v>
      </c>
      <c r="T405" s="19" t="s">
        <v>22</v>
      </c>
      <c r="U405" s="367" t="s">
        <v>23</v>
      </c>
      <c r="V405" s="19" t="s">
        <v>22</v>
      </c>
      <c r="W405" s="367" t="s">
        <v>23</v>
      </c>
      <c r="X405" s="19" t="s">
        <v>22</v>
      </c>
      <c r="Y405" s="367" t="s">
        <v>23</v>
      </c>
      <c r="Z405" s="19" t="s">
        <v>22</v>
      </c>
      <c r="AA405" s="367" t="s">
        <v>23</v>
      </c>
      <c r="AB405" s="19" t="s">
        <v>22</v>
      </c>
      <c r="AC405" s="373" t="s">
        <v>23</v>
      </c>
      <c r="AD405" s="19" t="s">
        <v>22</v>
      </c>
      <c r="AE405" s="19"/>
      <c r="AF405" s="19" t="s">
        <v>22</v>
      </c>
      <c r="AG405" s="19"/>
      <c r="AH405" s="19" t="s">
        <v>22</v>
      </c>
      <c r="AI405" s="371" t="s">
        <v>23</v>
      </c>
      <c r="AJ405" s="19" t="s">
        <v>22</v>
      </c>
      <c r="AK405" s="371" t="s">
        <v>23</v>
      </c>
      <c r="AL405" s="19" t="s">
        <v>22</v>
      </c>
      <c r="AM405" s="371" t="s">
        <v>23</v>
      </c>
      <c r="AN405" s="19" t="s">
        <v>22</v>
      </c>
      <c r="AO405" s="379" t="s">
        <v>23</v>
      </c>
    </row>
    <row r="406" spans="1:246" s="2" customFormat="1" x14ac:dyDescent="0.25">
      <c r="A406" s="20">
        <v>1</v>
      </c>
      <c r="B406" s="884">
        <v>2</v>
      </c>
      <c r="C406" s="885"/>
      <c r="D406" s="889"/>
      <c r="E406" s="365">
        <v>3</v>
      </c>
      <c r="F406" s="20">
        <v>4</v>
      </c>
      <c r="G406" s="365">
        <v>5</v>
      </c>
      <c r="H406" s="365">
        <v>6</v>
      </c>
      <c r="I406" s="365"/>
      <c r="J406" s="365">
        <v>7</v>
      </c>
      <c r="K406" s="365"/>
      <c r="L406" s="19">
        <v>8</v>
      </c>
      <c r="M406" s="19"/>
      <c r="N406" s="19">
        <v>9</v>
      </c>
      <c r="O406" s="19"/>
      <c r="P406" s="19">
        <v>10</v>
      </c>
      <c r="Q406" s="19"/>
      <c r="R406" s="19">
        <v>11</v>
      </c>
      <c r="S406" s="19"/>
      <c r="T406" s="19">
        <v>12</v>
      </c>
      <c r="U406" s="19"/>
      <c r="V406" s="19">
        <v>13</v>
      </c>
      <c r="W406" s="19"/>
      <c r="X406" s="19">
        <v>14</v>
      </c>
      <c r="Y406" s="19"/>
      <c r="Z406" s="19">
        <v>15</v>
      </c>
      <c r="AA406" s="19"/>
      <c r="AB406" s="19">
        <v>16</v>
      </c>
      <c r="AC406" s="19"/>
      <c r="AD406" s="19">
        <v>17</v>
      </c>
      <c r="AE406" s="19"/>
      <c r="AF406" s="19">
        <v>18</v>
      </c>
      <c r="AG406" s="19"/>
      <c r="AH406" s="19">
        <v>19</v>
      </c>
      <c r="AI406" s="19"/>
      <c r="AJ406" s="19">
        <v>20</v>
      </c>
      <c r="AK406" s="19"/>
      <c r="AL406" s="19">
        <v>21</v>
      </c>
      <c r="AM406" s="19"/>
      <c r="AN406" s="19">
        <v>22</v>
      </c>
      <c r="AO406" s="20"/>
    </row>
    <row r="407" spans="1:246" s="2" customFormat="1" x14ac:dyDescent="0.25">
      <c r="A407" s="20">
        <v>1</v>
      </c>
      <c r="B407" s="78" t="s">
        <v>59</v>
      </c>
      <c r="C407" s="359"/>
      <c r="D407" s="360"/>
      <c r="E407" s="79" t="s">
        <v>60</v>
      </c>
      <c r="F407" s="365">
        <f>F410+F408</f>
        <v>3320.2</v>
      </c>
      <c r="G407" s="79"/>
      <c r="H407" s="214">
        <f>J407+R407+Z407+AH407</f>
        <v>3220.51</v>
      </c>
      <c r="I407" s="214">
        <f>K407+S407+AA407+AI407</f>
        <v>1715.8200000000002</v>
      </c>
      <c r="J407" s="20">
        <f>L407+N407+P407</f>
        <v>1466.95</v>
      </c>
      <c r="K407" s="20">
        <f>M407+O407+Q407</f>
        <v>1466.94</v>
      </c>
      <c r="L407" s="38">
        <f>L410+L408</f>
        <v>588.9</v>
      </c>
      <c r="M407" s="38">
        <f>M410+M408</f>
        <v>607.04000000000008</v>
      </c>
      <c r="N407" s="26">
        <f>N408+N410</f>
        <v>476.63</v>
      </c>
      <c r="O407" s="26">
        <f>O408+O410</f>
        <v>491.31</v>
      </c>
      <c r="P407" s="26">
        <f>P408+P410</f>
        <v>401.42</v>
      </c>
      <c r="Q407" s="38">
        <f>Q408+Q410</f>
        <v>368.59000000000003</v>
      </c>
      <c r="R407" s="215">
        <f>T407+V407+X407</f>
        <v>384.43</v>
      </c>
      <c r="S407" s="215">
        <f>U407+W407+Y407</f>
        <v>248.88</v>
      </c>
      <c r="T407" s="20">
        <f>T408+T410</f>
        <v>248.89000000000001</v>
      </c>
      <c r="U407" s="20">
        <f>U408+U410</f>
        <v>248.88</v>
      </c>
      <c r="V407" s="26">
        <f>V408+V410</f>
        <v>67.77</v>
      </c>
      <c r="W407" s="26"/>
      <c r="X407" s="20">
        <f>X408+X410</f>
        <v>67.77</v>
      </c>
      <c r="Y407" s="19"/>
      <c r="Z407" s="215">
        <f>AB407+AD407+AF407</f>
        <v>135.47999999999999</v>
      </c>
      <c r="AA407" s="215"/>
      <c r="AB407" s="20">
        <f>AB410+AB408</f>
        <v>0</v>
      </c>
      <c r="AC407" s="20"/>
      <c r="AD407" s="26">
        <f>AD410+AD408</f>
        <v>67.739999999999995</v>
      </c>
      <c r="AE407" s="26"/>
      <c r="AF407" s="26">
        <f>AF410+AF408</f>
        <v>67.739999999999995</v>
      </c>
      <c r="AG407" s="215"/>
      <c r="AH407" s="19">
        <f>AJ407+AL407+AN407</f>
        <v>1233.6500000000001</v>
      </c>
      <c r="AI407" s="19"/>
      <c r="AJ407" s="26">
        <f>AJ408+AJ410</f>
        <v>258.38</v>
      </c>
      <c r="AK407" s="26"/>
      <c r="AL407" s="26">
        <f>AL408+AL410</f>
        <v>416.16</v>
      </c>
      <c r="AM407" s="26"/>
      <c r="AN407" s="26">
        <f>AN408+AN410</f>
        <v>559.11</v>
      </c>
      <c r="AO407" s="26"/>
    </row>
    <row r="408" spans="1:246" s="2" customFormat="1" x14ac:dyDescent="0.25">
      <c r="A408" s="20">
        <v>2</v>
      </c>
      <c r="B408" s="78" t="s">
        <v>61</v>
      </c>
      <c r="C408" s="359"/>
      <c r="D408" s="360"/>
      <c r="E408" s="79" t="s">
        <v>60</v>
      </c>
      <c r="F408" s="365">
        <v>155.1</v>
      </c>
      <c r="G408" s="79"/>
      <c r="H408" s="365">
        <f>J408+R408+Z408+AH408</f>
        <v>150.44</v>
      </c>
      <c r="I408" s="388">
        <f>K408+S408+AA408+AI408</f>
        <v>80.14</v>
      </c>
      <c r="J408" s="20">
        <f>L408+N408+P408</f>
        <v>68.52000000000001</v>
      </c>
      <c r="K408" s="20">
        <f>M408+O408+Q408</f>
        <v>68.52</v>
      </c>
      <c r="L408" s="20">
        <v>27.51</v>
      </c>
      <c r="M408" s="20">
        <v>28.35</v>
      </c>
      <c r="N408" s="20">
        <v>22.26</v>
      </c>
      <c r="O408" s="20">
        <v>22.95</v>
      </c>
      <c r="P408" s="20">
        <v>18.75</v>
      </c>
      <c r="Q408" s="19">
        <v>17.22</v>
      </c>
      <c r="R408" s="215">
        <f>T408+V408+X408</f>
        <v>17.97</v>
      </c>
      <c r="S408" s="215">
        <f>U408+W408+Y408</f>
        <v>11.62</v>
      </c>
      <c r="T408" s="20">
        <v>11.63</v>
      </c>
      <c r="U408" s="20">
        <v>11.62</v>
      </c>
      <c r="V408" s="20">
        <v>3.17</v>
      </c>
      <c r="W408" s="20"/>
      <c r="X408" s="20">
        <v>3.17</v>
      </c>
      <c r="Y408" s="19"/>
      <c r="Z408" s="215">
        <f>AB408+AD408+AF408</f>
        <v>6.32</v>
      </c>
      <c r="AA408" s="215"/>
      <c r="AB408" s="20">
        <v>0</v>
      </c>
      <c r="AC408" s="20"/>
      <c r="AD408" s="20">
        <v>3.16</v>
      </c>
      <c r="AE408" s="20"/>
      <c r="AF408" s="20">
        <v>3.16</v>
      </c>
      <c r="AG408" s="19"/>
      <c r="AH408" s="19">
        <f>AJ408+AL408+AN408</f>
        <v>57.63</v>
      </c>
      <c r="AI408" s="19"/>
      <c r="AJ408" s="20">
        <v>12.07</v>
      </c>
      <c r="AK408" s="20"/>
      <c r="AL408" s="20">
        <v>19.440000000000001</v>
      </c>
      <c r="AM408" s="20"/>
      <c r="AN408" s="20">
        <v>26.12</v>
      </c>
      <c r="AO408" s="20"/>
    </row>
    <row r="409" spans="1:246" s="2" customFormat="1" x14ac:dyDescent="0.25">
      <c r="A409" s="20">
        <v>3</v>
      </c>
      <c r="B409" s="78" t="s">
        <v>62</v>
      </c>
      <c r="C409" s="359"/>
      <c r="D409" s="360"/>
      <c r="E409" s="79" t="s">
        <v>28</v>
      </c>
      <c r="F409" s="20">
        <f>ROUND(F408/F407*100,2)</f>
        <v>4.67</v>
      </c>
      <c r="G409" s="79"/>
      <c r="H409" s="20">
        <f>ROUND(H408/H407*100,2)</f>
        <v>4.67</v>
      </c>
      <c r="I409" s="20">
        <f>ROUND(I408/I407*100,2)</f>
        <v>4.67</v>
      </c>
      <c r="J409" s="20">
        <f t="shared" ref="J409:X409" si="805">ROUND(J408/J407*100,1)</f>
        <v>4.7</v>
      </c>
      <c r="K409" s="20">
        <f t="shared" ref="K409" si="806">ROUND(K408/K407*100,1)</f>
        <v>4.7</v>
      </c>
      <c r="L409" s="18">
        <f t="shared" si="805"/>
        <v>4.7</v>
      </c>
      <c r="M409" s="18">
        <f t="shared" si="805"/>
        <v>4.7</v>
      </c>
      <c r="N409" s="20">
        <f t="shared" si="805"/>
        <v>4.7</v>
      </c>
      <c r="O409" s="20">
        <f t="shared" si="805"/>
        <v>4.7</v>
      </c>
      <c r="P409" s="20">
        <f t="shared" si="805"/>
        <v>4.7</v>
      </c>
      <c r="Q409" s="20">
        <f t="shared" ref="Q409" si="807">ROUND(Q408/Q407*100,1)</f>
        <v>4.7</v>
      </c>
      <c r="R409" s="20">
        <f t="shared" si="805"/>
        <v>4.7</v>
      </c>
      <c r="S409" s="20">
        <f t="shared" ref="S409" si="808">ROUND(S408/S407*100,1)</f>
        <v>4.7</v>
      </c>
      <c r="T409" s="20">
        <f t="shared" si="805"/>
        <v>4.7</v>
      </c>
      <c r="U409" s="20">
        <f t="shared" si="805"/>
        <v>4.7</v>
      </c>
      <c r="V409" s="20">
        <f t="shared" si="805"/>
        <v>4.7</v>
      </c>
      <c r="W409" s="20"/>
      <c r="X409" s="20">
        <f t="shared" si="805"/>
        <v>4.7</v>
      </c>
      <c r="Y409" s="20"/>
      <c r="Z409" s="20">
        <f>ROUND(Z408/Z407*100,2)</f>
        <v>4.66</v>
      </c>
      <c r="AA409" s="20"/>
      <c r="AB409" s="20" t="e">
        <f>ROUND(AB408/AB407*100,1)</f>
        <v>#DIV/0!</v>
      </c>
      <c r="AC409" s="20"/>
      <c r="AD409" s="20">
        <f>ROUND(AD408/AD407*100,1)</f>
        <v>4.7</v>
      </c>
      <c r="AE409" s="20"/>
      <c r="AF409" s="20">
        <f>ROUND(AF408/AF407*100,1)</f>
        <v>4.7</v>
      </c>
      <c r="AG409" s="20"/>
      <c r="AH409" s="20">
        <f>ROUND(AH408/AH407*100,2)</f>
        <v>4.67</v>
      </c>
      <c r="AI409" s="20"/>
      <c r="AJ409" s="20">
        <f>ROUND(AJ408/AJ407*100,2)</f>
        <v>4.67</v>
      </c>
      <c r="AK409" s="20"/>
      <c r="AL409" s="20">
        <f>ROUND(AL408/AL407*100,2)</f>
        <v>4.67</v>
      </c>
      <c r="AM409" s="20"/>
      <c r="AN409" s="20">
        <f>ROUND(AN408/AN407*100,2)</f>
        <v>4.67</v>
      </c>
      <c r="AO409" s="20"/>
    </row>
    <row r="410" spans="1:246" s="2" customFormat="1" x14ac:dyDescent="0.25">
      <c r="A410" s="20">
        <v>4</v>
      </c>
      <c r="B410" s="78" t="s">
        <v>191</v>
      </c>
      <c r="C410" s="359"/>
      <c r="D410" s="360"/>
      <c r="E410" s="79" t="s">
        <v>60</v>
      </c>
      <c r="F410" s="365">
        <f>F414+F412</f>
        <v>3165.1</v>
      </c>
      <c r="G410" s="79"/>
      <c r="H410" s="214">
        <f t="shared" ref="H410:I412" si="809">J410+R410+Z410+AH410</f>
        <v>3070.07</v>
      </c>
      <c r="I410" s="214">
        <f t="shared" si="809"/>
        <v>1759.8200000000002</v>
      </c>
      <c r="J410" s="20">
        <f t="shared" ref="J410:K412" si="810">L410+N410+P410</f>
        <v>1398.43</v>
      </c>
      <c r="K410" s="20">
        <f t="shared" si="810"/>
        <v>1398.42</v>
      </c>
      <c r="L410" s="26">
        <f t="shared" ref="L410:Q410" si="811">L414+L412+L411</f>
        <v>561.39</v>
      </c>
      <c r="M410" s="26">
        <f t="shared" si="811"/>
        <v>578.69000000000005</v>
      </c>
      <c r="N410" s="26">
        <f t="shared" si="811"/>
        <v>454.37</v>
      </c>
      <c r="O410" s="26">
        <f t="shared" si="811"/>
        <v>468.36</v>
      </c>
      <c r="P410" s="26">
        <f t="shared" si="811"/>
        <v>382.67</v>
      </c>
      <c r="Q410" s="26">
        <f t="shared" si="811"/>
        <v>351.37</v>
      </c>
      <c r="R410" s="20">
        <f>R411+R412+R414</f>
        <v>366.46000000000004</v>
      </c>
      <c r="S410" s="20">
        <f>S411+S412+S414</f>
        <v>361.4</v>
      </c>
      <c r="T410" s="26">
        <f>T414+T412+T411</f>
        <v>237.26000000000002</v>
      </c>
      <c r="U410" s="26">
        <f>U414+U412+U411</f>
        <v>237.26</v>
      </c>
      <c r="V410" s="26">
        <f>V414+V412+V411</f>
        <v>64.599999999999994</v>
      </c>
      <c r="W410" s="26"/>
      <c r="X410" s="26">
        <f>X414+X412+X411</f>
        <v>64.599999999999994</v>
      </c>
      <c r="Y410" s="26"/>
      <c r="Z410" s="20">
        <f>Z411+Z412+Z414</f>
        <v>129.16</v>
      </c>
      <c r="AA410" s="20"/>
      <c r="AB410" s="26">
        <f>AB414+AB412+AB411</f>
        <v>0</v>
      </c>
      <c r="AC410" s="26"/>
      <c r="AD410" s="26">
        <f>AD414+AD412+AD411</f>
        <v>64.58</v>
      </c>
      <c r="AE410" s="26"/>
      <c r="AF410" s="26">
        <f>AF414+AF412+AF411</f>
        <v>64.58</v>
      </c>
      <c r="AG410" s="26"/>
      <c r="AH410" s="20">
        <f>AH411+AH412+AH414</f>
        <v>1176.02</v>
      </c>
      <c r="AI410" s="20"/>
      <c r="AJ410" s="26">
        <f>AJ414+AJ412+AJ411</f>
        <v>246.31</v>
      </c>
      <c r="AK410" s="26"/>
      <c r="AL410" s="26">
        <f>AL414+AL412+AL411</f>
        <v>396.72</v>
      </c>
      <c r="AM410" s="26"/>
      <c r="AN410" s="26">
        <f>AN414+AN412+AN411</f>
        <v>532.99</v>
      </c>
      <c r="AO410" s="26"/>
    </row>
    <row r="411" spans="1:246" s="2" customFormat="1" x14ac:dyDescent="0.25">
      <c r="A411" s="20"/>
      <c r="B411" s="78" t="s">
        <v>301</v>
      </c>
      <c r="C411" s="359"/>
      <c r="D411" s="360"/>
      <c r="E411" s="79" t="s">
        <v>60</v>
      </c>
      <c r="F411" s="365">
        <v>0</v>
      </c>
      <c r="G411" s="79"/>
      <c r="H411" s="365">
        <f t="shared" si="809"/>
        <v>0</v>
      </c>
      <c r="I411" s="388">
        <f t="shared" si="809"/>
        <v>0</v>
      </c>
      <c r="J411" s="20">
        <f t="shared" si="810"/>
        <v>0</v>
      </c>
      <c r="K411" s="20">
        <f t="shared" si="810"/>
        <v>0</v>
      </c>
      <c r="L411" s="20"/>
      <c r="M411" s="19"/>
      <c r="N411" s="19"/>
      <c r="O411" s="19"/>
      <c r="P411" s="19"/>
      <c r="Q411" s="19"/>
      <c r="R411" s="20">
        <f>T411+V411+X411</f>
        <v>0</v>
      </c>
      <c r="S411" s="20">
        <f>U411+W411+Y411</f>
        <v>0</v>
      </c>
      <c r="T411" s="20"/>
      <c r="U411" s="20"/>
      <c r="V411" s="20"/>
      <c r="W411" s="20"/>
      <c r="X411" s="20"/>
      <c r="Y411" s="19"/>
      <c r="Z411" s="19">
        <f>AB411+AD411+AF411</f>
        <v>0</v>
      </c>
      <c r="AA411" s="19"/>
      <c r="AB411" s="20"/>
      <c r="AC411" s="20"/>
      <c r="AD411" s="20"/>
      <c r="AE411" s="20"/>
      <c r="AF411" s="20"/>
      <c r="AG411" s="19"/>
      <c r="AH411" s="19">
        <f>AJ411+AL411+AN411</f>
        <v>0</v>
      </c>
      <c r="AI411" s="19"/>
      <c r="AJ411" s="20"/>
      <c r="AK411" s="20"/>
      <c r="AL411" s="20"/>
      <c r="AM411" s="20"/>
      <c r="AN411" s="20"/>
      <c r="AO411" s="20"/>
    </row>
    <row r="412" spans="1:246" s="2" customFormat="1" x14ac:dyDescent="0.25">
      <c r="A412" s="20">
        <v>5</v>
      </c>
      <c r="B412" s="78" t="s">
        <v>26</v>
      </c>
      <c r="C412" s="359"/>
      <c r="D412" s="360"/>
      <c r="E412" s="79" t="s">
        <v>60</v>
      </c>
      <c r="F412" s="365">
        <v>124.1</v>
      </c>
      <c r="G412" s="79"/>
      <c r="H412" s="214">
        <f t="shared" si="809"/>
        <v>120.37</v>
      </c>
      <c r="I412" s="214">
        <f t="shared" si="809"/>
        <v>64.11999999999999</v>
      </c>
      <c r="J412" s="38">
        <f t="shared" si="810"/>
        <v>54.83</v>
      </c>
      <c r="K412" s="38">
        <f t="shared" si="810"/>
        <v>54.819999999999993</v>
      </c>
      <c r="L412" s="38">
        <v>22.01</v>
      </c>
      <c r="M412" s="38">
        <v>22.69</v>
      </c>
      <c r="N412" s="38">
        <v>17.82</v>
      </c>
      <c r="O412" s="38">
        <v>18.36</v>
      </c>
      <c r="P412" s="38">
        <v>15</v>
      </c>
      <c r="Q412" s="38">
        <v>13.77</v>
      </c>
      <c r="R412" s="20">
        <f>T412+V412+X412</f>
        <v>14.36</v>
      </c>
      <c r="S412" s="20">
        <f>U412+W412+Y412</f>
        <v>9.3000000000000007</v>
      </c>
      <c r="T412" s="26">
        <v>9.3000000000000007</v>
      </c>
      <c r="U412" s="26">
        <v>9.3000000000000007</v>
      </c>
      <c r="V412" s="26">
        <v>2.5299999999999998</v>
      </c>
      <c r="W412" s="26"/>
      <c r="X412" s="26">
        <v>2.5299999999999998</v>
      </c>
      <c r="Y412" s="215"/>
      <c r="Z412" s="19">
        <f>AB412+AD412+AF412</f>
        <v>5.0599999999999996</v>
      </c>
      <c r="AA412" s="19"/>
      <c r="AB412" s="26">
        <v>0</v>
      </c>
      <c r="AC412" s="26"/>
      <c r="AD412" s="26">
        <v>2.5299999999999998</v>
      </c>
      <c r="AE412" s="26"/>
      <c r="AF412" s="38">
        <v>2.5299999999999998</v>
      </c>
      <c r="AG412" s="264"/>
      <c r="AH412" s="19">
        <f>AJ412+AL412+AN412</f>
        <v>46.12</v>
      </c>
      <c r="AI412" s="19"/>
      <c r="AJ412" s="26">
        <v>9.66</v>
      </c>
      <c r="AK412" s="26"/>
      <c r="AL412" s="26">
        <v>15.56</v>
      </c>
      <c r="AM412" s="26"/>
      <c r="AN412" s="26">
        <v>20.9</v>
      </c>
      <c r="AO412" s="26"/>
    </row>
    <row r="413" spans="1:246" s="25" customFormat="1" x14ac:dyDescent="0.25">
      <c r="A413" s="20">
        <v>6</v>
      </c>
      <c r="B413" s="78" t="s">
        <v>62</v>
      </c>
      <c r="C413" s="359"/>
      <c r="D413" s="360"/>
      <c r="E413" s="79" t="s">
        <v>28</v>
      </c>
      <c r="F413" s="20">
        <f>ROUND(F412/F410*100,2)</f>
        <v>3.92</v>
      </c>
      <c r="G413" s="20"/>
      <c r="H413" s="38">
        <f t="shared" ref="H413:AN413" si="812">ROUND(H412/H410*100,2)</f>
        <v>3.92</v>
      </c>
      <c r="I413" s="38">
        <f t="shared" ref="I413" si="813">ROUND(I412/I410*100,2)</f>
        <v>3.64</v>
      </c>
      <c r="J413" s="20">
        <f t="shared" si="812"/>
        <v>3.92</v>
      </c>
      <c r="K413" s="20">
        <f t="shared" ref="K413" si="814">ROUND(K412/K410*100,2)</f>
        <v>3.92</v>
      </c>
      <c r="L413" s="20">
        <f t="shared" si="812"/>
        <v>3.92</v>
      </c>
      <c r="M413" s="20">
        <f t="shared" si="812"/>
        <v>3.92</v>
      </c>
      <c r="N413" s="20">
        <f t="shared" si="812"/>
        <v>3.92</v>
      </c>
      <c r="O413" s="20">
        <f t="shared" si="812"/>
        <v>3.92</v>
      </c>
      <c r="P413" s="20">
        <f t="shared" si="812"/>
        <v>3.92</v>
      </c>
      <c r="Q413" s="20">
        <f t="shared" si="812"/>
        <v>3.92</v>
      </c>
      <c r="R413" s="20">
        <f t="shared" si="812"/>
        <v>3.92</v>
      </c>
      <c r="S413" s="20">
        <f t="shared" ref="S413" si="815">ROUND(S412/S410*100,2)</f>
        <v>2.57</v>
      </c>
      <c r="T413" s="20">
        <f t="shared" si="812"/>
        <v>3.92</v>
      </c>
      <c r="U413" s="20">
        <f t="shared" si="812"/>
        <v>3.92</v>
      </c>
      <c r="V413" s="20">
        <f t="shared" si="812"/>
        <v>3.92</v>
      </c>
      <c r="W413" s="20"/>
      <c r="X413" s="20">
        <f t="shared" si="812"/>
        <v>3.92</v>
      </c>
      <c r="Y413" s="20"/>
      <c r="Z413" s="20">
        <f t="shared" si="812"/>
        <v>3.92</v>
      </c>
      <c r="AA413" s="20"/>
      <c r="AB413" s="20" t="e">
        <f t="shared" si="812"/>
        <v>#DIV/0!</v>
      </c>
      <c r="AC413" s="20"/>
      <c r="AD413" s="20">
        <f t="shared" si="812"/>
        <v>3.92</v>
      </c>
      <c r="AE413" s="20"/>
      <c r="AF413" s="20">
        <f t="shared" si="812"/>
        <v>3.92</v>
      </c>
      <c r="AG413" s="20"/>
      <c r="AH413" s="20">
        <f t="shared" si="812"/>
        <v>3.92</v>
      </c>
      <c r="AI413" s="20"/>
      <c r="AJ413" s="20">
        <f t="shared" si="812"/>
        <v>3.92</v>
      </c>
      <c r="AK413" s="20"/>
      <c r="AL413" s="20">
        <f t="shared" si="812"/>
        <v>3.92</v>
      </c>
      <c r="AM413" s="20"/>
      <c r="AN413" s="20">
        <f t="shared" si="812"/>
        <v>3.92</v>
      </c>
      <c r="AO413" s="20"/>
      <c r="AP413" s="366"/>
      <c r="AQ413" s="366"/>
      <c r="AR413" s="366"/>
      <c r="AS413" s="366"/>
      <c r="AT413" s="366"/>
      <c r="AU413" s="366"/>
      <c r="AV413" s="366"/>
      <c r="AW413" s="366"/>
      <c r="AX413" s="366"/>
      <c r="AY413" s="366"/>
      <c r="AZ413" s="366"/>
      <c r="BA413" s="366"/>
      <c r="BB413" s="366"/>
      <c r="BC413" s="366"/>
      <c r="BD413" s="366"/>
      <c r="BE413" s="366"/>
      <c r="BF413" s="366"/>
      <c r="BG413" s="366"/>
      <c r="BH413" s="366"/>
      <c r="BI413" s="366"/>
      <c r="BJ413" s="366"/>
      <c r="BK413" s="366"/>
      <c r="BL413" s="366"/>
      <c r="BM413" s="366"/>
      <c r="BN413" s="366"/>
      <c r="BO413" s="366"/>
      <c r="BP413" s="366"/>
      <c r="BQ413" s="366"/>
      <c r="BR413" s="366"/>
      <c r="BS413" s="366"/>
      <c r="BT413" s="366"/>
      <c r="BU413" s="366"/>
      <c r="BV413" s="366"/>
      <c r="BW413" s="366"/>
      <c r="BX413" s="366"/>
      <c r="BY413" s="366"/>
      <c r="BZ413" s="366"/>
      <c r="CA413" s="366"/>
      <c r="CB413" s="366"/>
      <c r="CC413" s="366"/>
      <c r="CD413" s="366"/>
      <c r="CE413" s="366"/>
      <c r="CF413" s="366"/>
      <c r="CG413" s="366"/>
      <c r="CH413" s="366"/>
      <c r="CI413" s="366"/>
      <c r="CJ413" s="366"/>
      <c r="CK413" s="366"/>
      <c r="CL413" s="366"/>
      <c r="CM413" s="366"/>
      <c r="CN413" s="366"/>
      <c r="CO413" s="366"/>
      <c r="CP413" s="366"/>
      <c r="CQ413" s="366"/>
      <c r="CR413" s="366"/>
      <c r="CS413" s="366"/>
      <c r="CT413" s="366"/>
      <c r="CU413" s="366"/>
      <c r="CV413" s="366"/>
      <c r="CW413" s="366"/>
      <c r="CX413" s="366"/>
      <c r="CY413" s="366"/>
      <c r="CZ413" s="366"/>
      <c r="DA413" s="366"/>
      <c r="DB413" s="366"/>
      <c r="DC413" s="366"/>
      <c r="DD413" s="366"/>
      <c r="DE413" s="366"/>
      <c r="DF413" s="366"/>
      <c r="DG413" s="366"/>
      <c r="DH413" s="366"/>
      <c r="DI413" s="366"/>
      <c r="DJ413" s="366"/>
      <c r="DK413" s="366"/>
      <c r="DL413" s="366"/>
      <c r="DM413" s="366"/>
      <c r="DN413" s="366"/>
      <c r="DO413" s="366"/>
      <c r="DP413" s="366"/>
      <c r="DQ413" s="366"/>
      <c r="DR413" s="366"/>
      <c r="DS413" s="366"/>
      <c r="DT413" s="366"/>
      <c r="DU413" s="366"/>
      <c r="DV413" s="366"/>
      <c r="DW413" s="366"/>
      <c r="DX413" s="366"/>
      <c r="DY413" s="366"/>
      <c r="DZ413" s="366"/>
      <c r="EA413" s="366"/>
      <c r="EB413" s="366"/>
      <c r="EC413" s="366"/>
      <c r="ED413" s="366"/>
      <c r="EE413" s="366"/>
      <c r="EF413" s="366"/>
      <c r="EG413" s="366"/>
      <c r="EH413" s="366"/>
      <c r="EI413" s="366"/>
      <c r="EJ413" s="366"/>
      <c r="EK413" s="366"/>
      <c r="EL413" s="366"/>
      <c r="EM413" s="366"/>
      <c r="EN413" s="366"/>
      <c r="EO413" s="366"/>
      <c r="EP413" s="366"/>
      <c r="EQ413" s="366"/>
      <c r="ER413" s="366"/>
      <c r="ES413" s="366"/>
      <c r="ET413" s="366"/>
      <c r="EU413" s="366"/>
      <c r="EV413" s="366"/>
      <c r="EW413" s="366"/>
      <c r="EX413" s="366"/>
      <c r="EY413" s="366"/>
      <c r="EZ413" s="366"/>
      <c r="FA413" s="366"/>
      <c r="FB413" s="366"/>
      <c r="FC413" s="366"/>
      <c r="FD413" s="366"/>
      <c r="FE413" s="366"/>
      <c r="FF413" s="366"/>
      <c r="FG413" s="366"/>
      <c r="FH413" s="366"/>
      <c r="FI413" s="366"/>
      <c r="FJ413" s="366"/>
      <c r="FK413" s="366"/>
      <c r="FL413" s="366"/>
      <c r="FM413" s="366"/>
      <c r="FN413" s="366"/>
      <c r="FO413" s="366"/>
      <c r="FP413" s="366"/>
      <c r="FQ413" s="366"/>
      <c r="FR413" s="366"/>
      <c r="FS413" s="366"/>
      <c r="FT413" s="366"/>
      <c r="FU413" s="366"/>
      <c r="FV413" s="366"/>
      <c r="FW413" s="366"/>
      <c r="FX413" s="366"/>
      <c r="FY413" s="366"/>
      <c r="FZ413" s="366"/>
      <c r="GA413" s="366"/>
      <c r="GB413" s="366"/>
      <c r="GC413" s="366"/>
      <c r="GD413" s="366"/>
      <c r="GE413" s="366"/>
      <c r="GF413" s="366"/>
      <c r="GG413" s="366"/>
      <c r="GH413" s="366"/>
      <c r="GI413" s="366"/>
      <c r="GJ413" s="366"/>
      <c r="GK413" s="366"/>
      <c r="GL413" s="366"/>
      <c r="GM413" s="366"/>
      <c r="GN413" s="366"/>
      <c r="GO413" s="366"/>
      <c r="GP413" s="366"/>
      <c r="GQ413" s="366"/>
      <c r="GR413" s="366"/>
      <c r="GS413" s="366"/>
      <c r="GT413" s="366"/>
      <c r="GU413" s="366"/>
      <c r="GV413" s="366"/>
      <c r="GW413" s="366"/>
      <c r="GX413" s="366"/>
      <c r="GY413" s="366"/>
      <c r="GZ413" s="366"/>
      <c r="HA413" s="366"/>
      <c r="HB413" s="366"/>
      <c r="HC413" s="366"/>
      <c r="HD413" s="366"/>
      <c r="HE413" s="366"/>
      <c r="HF413" s="366"/>
      <c r="HG413" s="366"/>
      <c r="HH413" s="366"/>
      <c r="HI413" s="366"/>
      <c r="HJ413" s="366"/>
      <c r="HK413" s="366"/>
      <c r="HL413" s="366"/>
      <c r="HM413" s="366"/>
      <c r="HN413" s="366"/>
      <c r="HO413" s="366"/>
      <c r="HP413" s="366"/>
      <c r="HQ413" s="366"/>
      <c r="HR413" s="366"/>
      <c r="HS413" s="366"/>
      <c r="HT413" s="366"/>
      <c r="HU413" s="366"/>
      <c r="HV413" s="366"/>
      <c r="HW413" s="366"/>
      <c r="HX413" s="366"/>
      <c r="HY413" s="366"/>
      <c r="HZ413" s="366"/>
      <c r="IA413" s="366"/>
      <c r="IB413" s="366"/>
      <c r="IC413" s="366"/>
      <c r="ID413" s="366"/>
      <c r="IE413" s="366"/>
      <c r="IF413" s="366"/>
      <c r="IG413" s="366"/>
      <c r="IH413" s="366"/>
      <c r="II413" s="366"/>
      <c r="IJ413" s="366"/>
      <c r="IK413" s="366"/>
      <c r="IL413" s="366"/>
    </row>
    <row r="414" spans="1:246" s="2" customFormat="1" x14ac:dyDescent="0.25">
      <c r="A414" s="20">
        <v>7</v>
      </c>
      <c r="B414" s="21" t="s">
        <v>302</v>
      </c>
      <c r="C414" s="359"/>
      <c r="D414" s="360"/>
      <c r="E414" s="23" t="s">
        <v>60</v>
      </c>
      <c r="F414" s="360">
        <v>3041</v>
      </c>
      <c r="G414" s="23"/>
      <c r="H414" s="314">
        <f t="shared" ref="H414:I418" si="816">J414+R414+Z414+AH414</f>
        <v>2949.7000000000003</v>
      </c>
      <c r="I414" s="314">
        <f t="shared" si="816"/>
        <v>1695.6999999999998</v>
      </c>
      <c r="J414" s="20">
        <f t="shared" ref="J414:K418" si="817">L414+N414+P414</f>
        <v>1343.6000000000001</v>
      </c>
      <c r="K414" s="20">
        <f t="shared" si="817"/>
        <v>1343.6</v>
      </c>
      <c r="L414" s="20">
        <v>539.38</v>
      </c>
      <c r="M414" s="19">
        <v>556</v>
      </c>
      <c r="N414" s="19">
        <v>436.55</v>
      </c>
      <c r="O414" s="19">
        <v>450</v>
      </c>
      <c r="P414" s="19">
        <v>367.67</v>
      </c>
      <c r="Q414" s="19">
        <v>337.6</v>
      </c>
      <c r="R414" s="19">
        <f t="shared" ref="R414:S418" si="818">T414+V414+X414</f>
        <v>352.1</v>
      </c>
      <c r="S414" s="19">
        <f t="shared" si="818"/>
        <v>352.09999999999997</v>
      </c>
      <c r="T414" s="20">
        <v>227.96</v>
      </c>
      <c r="U414" s="19">
        <f>222.14+5.82</f>
        <v>227.95999999999998</v>
      </c>
      <c r="V414" s="19">
        <v>62.07</v>
      </c>
      <c r="W414" s="19">
        <v>62.07</v>
      </c>
      <c r="X414" s="19">
        <v>62.07</v>
      </c>
      <c r="Y414" s="19">
        <v>62.07</v>
      </c>
      <c r="Z414" s="19">
        <f>AB414+AD414+AF414</f>
        <v>124.1</v>
      </c>
      <c r="AA414" s="19"/>
      <c r="AB414" s="20">
        <v>0</v>
      </c>
      <c r="AC414" s="19"/>
      <c r="AD414" s="19">
        <v>62.05</v>
      </c>
      <c r="AE414" s="19"/>
      <c r="AF414" s="19">
        <v>62.05</v>
      </c>
      <c r="AG414" s="19"/>
      <c r="AH414" s="19">
        <f>AJ414+AL414+AN414</f>
        <v>1129.9000000000001</v>
      </c>
      <c r="AI414" s="19"/>
      <c r="AJ414" s="20">
        <v>236.65</v>
      </c>
      <c r="AK414" s="19"/>
      <c r="AL414" s="19">
        <v>381.16</v>
      </c>
      <c r="AM414" s="19"/>
      <c r="AN414" s="19">
        <v>512.09</v>
      </c>
      <c r="AO414" s="20"/>
    </row>
    <row r="415" spans="1:246" s="2" customFormat="1" x14ac:dyDescent="0.25">
      <c r="A415" s="20"/>
      <c r="B415" s="21" t="s">
        <v>303</v>
      </c>
      <c r="C415" s="359"/>
      <c r="D415" s="360"/>
      <c r="E415" s="23" t="s">
        <v>60</v>
      </c>
      <c r="F415" s="360"/>
      <c r="G415" s="23"/>
      <c r="H415" s="365">
        <f t="shared" si="816"/>
        <v>0</v>
      </c>
      <c r="I415" s="388">
        <f t="shared" si="816"/>
        <v>0</v>
      </c>
      <c r="J415" s="20">
        <f t="shared" si="817"/>
        <v>0</v>
      </c>
      <c r="K415" s="20">
        <f t="shared" si="817"/>
        <v>0</v>
      </c>
      <c r="L415" s="20"/>
      <c r="M415" s="19"/>
      <c r="N415" s="19"/>
      <c r="O415" s="19"/>
      <c r="P415" s="19"/>
      <c r="Q415" s="19"/>
      <c r="R415" s="19">
        <f t="shared" si="818"/>
        <v>0</v>
      </c>
      <c r="S415" s="19">
        <f t="shared" si="818"/>
        <v>0</v>
      </c>
      <c r="T415" s="20"/>
      <c r="U415" s="19"/>
      <c r="V415" s="19"/>
      <c r="W415" s="19"/>
      <c r="X415" s="19"/>
      <c r="Y415" s="19"/>
      <c r="Z415" s="19">
        <f>AB415+AD415+AF415</f>
        <v>0</v>
      </c>
      <c r="AA415" s="19"/>
      <c r="AB415" s="20">
        <v>0</v>
      </c>
      <c r="AC415" s="19"/>
      <c r="AD415" s="19">
        <v>0</v>
      </c>
      <c r="AE415" s="19"/>
      <c r="AF415" s="19">
        <v>0</v>
      </c>
      <c r="AG415" s="19"/>
      <c r="AH415" s="19">
        <f>AJ415+AL415+AN415</f>
        <v>0</v>
      </c>
      <c r="AI415" s="19"/>
      <c r="AJ415" s="20"/>
      <c r="AK415" s="19"/>
      <c r="AL415" s="19"/>
      <c r="AM415" s="19"/>
      <c r="AN415" s="19"/>
      <c r="AO415" s="20"/>
    </row>
    <row r="416" spans="1:246" s="2" customFormat="1" x14ac:dyDescent="0.25">
      <c r="A416" s="20">
        <v>8</v>
      </c>
      <c r="B416" s="21" t="s">
        <v>306</v>
      </c>
      <c r="C416" s="22"/>
      <c r="D416" s="23"/>
      <c r="E416" s="23" t="s">
        <v>33</v>
      </c>
      <c r="F416" s="20">
        <f>ROUND(F419*F414/1000,2)</f>
        <v>6892.27</v>
      </c>
      <c r="G416" s="23"/>
      <c r="H416" s="216">
        <f t="shared" si="816"/>
        <v>6685.36</v>
      </c>
      <c r="I416" s="216">
        <f t="shared" si="816"/>
        <v>3843.221</v>
      </c>
      <c r="J416" s="20">
        <f t="shared" si="817"/>
        <v>3045.21</v>
      </c>
      <c r="K416" s="20">
        <f t="shared" si="817"/>
        <v>3045.203</v>
      </c>
      <c r="L416" s="20">
        <f>ROUND(L419*L414/1000,2)</f>
        <v>1222.48</v>
      </c>
      <c r="M416" s="20">
        <v>1260.146</v>
      </c>
      <c r="N416" s="20">
        <f>ROUND(N419*N414/1000,2)</f>
        <v>989.42</v>
      </c>
      <c r="O416" s="20">
        <v>1019.903</v>
      </c>
      <c r="P416" s="20">
        <f>ROUND(P419*P414/1000,2)</f>
        <v>833.31</v>
      </c>
      <c r="Q416" s="19">
        <v>765.154</v>
      </c>
      <c r="R416" s="19">
        <f t="shared" si="818"/>
        <v>798.02</v>
      </c>
      <c r="S416" s="19">
        <f t="shared" si="818"/>
        <v>798.01799999999992</v>
      </c>
      <c r="T416" s="20">
        <f>ROUND(T419*T414/1000,2)</f>
        <v>516.66</v>
      </c>
      <c r="U416" s="20">
        <f>503.469+13.191</f>
        <v>516.66</v>
      </c>
      <c r="V416" s="20">
        <f>ROUND(V419*V414/1000,2)</f>
        <v>140.68</v>
      </c>
      <c r="W416" s="20">
        <v>140.679</v>
      </c>
      <c r="X416" s="20">
        <f>ROUND(X419*X414/1000,2)</f>
        <v>140.68</v>
      </c>
      <c r="Y416" s="19">
        <v>140.679</v>
      </c>
      <c r="Z416" s="19">
        <f>AB416+AD416+AF416</f>
        <v>281.26</v>
      </c>
      <c r="AA416" s="19"/>
      <c r="AB416" s="20">
        <f>ROUND(AB419*AB414/1000,2)</f>
        <v>0</v>
      </c>
      <c r="AC416" s="20"/>
      <c r="AD416" s="20">
        <f>ROUND(AD419*AD414/1000,2)</f>
        <v>140.63</v>
      </c>
      <c r="AE416" s="20"/>
      <c r="AF416" s="20">
        <f>ROUND(AF419*AF414/1000,2)</f>
        <v>140.63</v>
      </c>
      <c r="AG416" s="19"/>
      <c r="AH416" s="19">
        <f>AJ416+AL416+AN416</f>
        <v>2560.87</v>
      </c>
      <c r="AI416" s="19"/>
      <c r="AJ416" s="20">
        <f>ROUND(AJ419*AJ414/1000,2)</f>
        <v>536.36</v>
      </c>
      <c r="AK416" s="20"/>
      <c r="AL416" s="20">
        <f>ROUND(AL419*AL414/1000,2)</f>
        <v>863.88</v>
      </c>
      <c r="AM416" s="20"/>
      <c r="AN416" s="20">
        <f>ROUND(AN419*AN414/1000,2)</f>
        <v>1160.6300000000001</v>
      </c>
      <c r="AO416" s="20"/>
      <c r="AP416" s="25"/>
    </row>
    <row r="417" spans="1:42" s="2" customFormat="1" x14ac:dyDescent="0.25">
      <c r="A417" s="20"/>
      <c r="B417" s="21" t="s">
        <v>303</v>
      </c>
      <c r="C417" s="22"/>
      <c r="D417" s="23"/>
      <c r="E417" s="23" t="s">
        <v>33</v>
      </c>
      <c r="F417" s="360">
        <f>F415*F419/1000</f>
        <v>0</v>
      </c>
      <c r="G417" s="23"/>
      <c r="H417" s="365">
        <f t="shared" si="816"/>
        <v>0</v>
      </c>
      <c r="I417" s="388">
        <f t="shared" si="816"/>
        <v>0</v>
      </c>
      <c r="J417" s="20">
        <f t="shared" si="817"/>
        <v>0</v>
      </c>
      <c r="K417" s="20">
        <f t="shared" si="817"/>
        <v>0</v>
      </c>
      <c r="L417" s="20">
        <f>ROUND(L415*L419/1000,1)</f>
        <v>0</v>
      </c>
      <c r="M417" s="20"/>
      <c r="N417" s="20">
        <f>ROUND(N415*N419/1000,1)</f>
        <v>0</v>
      </c>
      <c r="O417" s="20"/>
      <c r="P417" s="20">
        <f>ROUND(P415*P419/1000,1)</f>
        <v>0</v>
      </c>
      <c r="Q417" s="19"/>
      <c r="R417" s="19">
        <f t="shared" si="818"/>
        <v>0</v>
      </c>
      <c r="S417" s="19">
        <f t="shared" si="818"/>
        <v>0</v>
      </c>
      <c r="T417" s="20">
        <f>ROUND(T415*T419/1000,1)</f>
        <v>0</v>
      </c>
      <c r="U417" s="20"/>
      <c r="V417" s="20">
        <f>ROUND(V415*V419/1000,1)</f>
        <v>0</v>
      </c>
      <c r="W417" s="20"/>
      <c r="X417" s="20">
        <f>ROUND(X415*X419/1000,1)</f>
        <v>0</v>
      </c>
      <c r="Y417" s="19"/>
      <c r="Z417" s="19">
        <f>AB417+AD417+AF417</f>
        <v>0</v>
      </c>
      <c r="AA417" s="19"/>
      <c r="AB417" s="20">
        <f>ROUND(AB415*AB419/1000,1)</f>
        <v>0</v>
      </c>
      <c r="AC417" s="20"/>
      <c r="AD417" s="20">
        <f>ROUND(AD415*AD419/1000,1)</f>
        <v>0</v>
      </c>
      <c r="AE417" s="20"/>
      <c r="AF417" s="20">
        <f>ROUND(AF415*AF419/1000,1)</f>
        <v>0</v>
      </c>
      <c r="AG417" s="19"/>
      <c r="AH417" s="19">
        <f>AJ417+AL417+AN417</f>
        <v>0</v>
      </c>
      <c r="AI417" s="19"/>
      <c r="AJ417" s="20">
        <f>ROUND(AJ415*AJ419/1000,1)</f>
        <v>0</v>
      </c>
      <c r="AK417" s="20"/>
      <c r="AL417" s="20">
        <f>ROUND(AL415*AL419/1000,1)</f>
        <v>0</v>
      </c>
      <c r="AM417" s="20"/>
      <c r="AN417" s="20">
        <f>ROUND(AN415*AN419/1000,1)</f>
        <v>0</v>
      </c>
      <c r="AO417" s="20"/>
      <c r="AP417" s="25"/>
    </row>
    <row r="418" spans="1:42" s="2" customFormat="1" x14ac:dyDescent="0.25">
      <c r="A418" s="20"/>
      <c r="B418" s="21" t="s">
        <v>447</v>
      </c>
      <c r="C418" s="22"/>
      <c r="D418" s="23"/>
      <c r="E418" s="23" t="s">
        <v>33</v>
      </c>
      <c r="F418" s="360"/>
      <c r="G418" s="23"/>
      <c r="H418" s="365">
        <f t="shared" si="816"/>
        <v>0</v>
      </c>
      <c r="I418" s="388">
        <f t="shared" si="816"/>
        <v>0</v>
      </c>
      <c r="J418" s="20">
        <f t="shared" si="817"/>
        <v>0</v>
      </c>
      <c r="K418" s="20">
        <f t="shared" si="817"/>
        <v>0</v>
      </c>
      <c r="L418" s="20"/>
      <c r="M418" s="19"/>
      <c r="N418" s="19"/>
      <c r="O418" s="19"/>
      <c r="P418" s="19"/>
      <c r="Q418" s="19"/>
      <c r="R418" s="19">
        <f t="shared" si="818"/>
        <v>0</v>
      </c>
      <c r="S418" s="19">
        <f t="shared" si="818"/>
        <v>0</v>
      </c>
      <c r="T418" s="20"/>
      <c r="U418" s="19"/>
      <c r="V418" s="19"/>
      <c r="W418" s="19"/>
      <c r="X418" s="19"/>
      <c r="Y418" s="19"/>
      <c r="Z418" s="19">
        <f>AB418+AD418+AF418</f>
        <v>0</v>
      </c>
      <c r="AA418" s="19"/>
      <c r="AB418" s="20"/>
      <c r="AC418" s="19"/>
      <c r="AD418" s="19"/>
      <c r="AE418" s="19"/>
      <c r="AF418" s="19"/>
      <c r="AG418" s="19"/>
      <c r="AH418" s="19">
        <f>AJ418+AL418+AN418</f>
        <v>0</v>
      </c>
      <c r="AI418" s="19"/>
      <c r="AJ418" s="20"/>
      <c r="AK418" s="19"/>
      <c r="AL418" s="19"/>
      <c r="AM418" s="19"/>
      <c r="AN418" s="19"/>
      <c r="AO418" s="20"/>
      <c r="AP418" s="25"/>
    </row>
    <row r="419" spans="1:42" s="2" customFormat="1" x14ac:dyDescent="0.25">
      <c r="A419" s="20">
        <v>9</v>
      </c>
      <c r="B419" s="21" t="s">
        <v>63</v>
      </c>
      <c r="C419" s="22"/>
      <c r="D419" s="23"/>
      <c r="E419" s="23" t="s">
        <v>64</v>
      </c>
      <c r="F419" s="360">
        <v>2266.4499999999998</v>
      </c>
      <c r="G419" s="360"/>
      <c r="H419" s="360">
        <v>2266.4499999999998</v>
      </c>
      <c r="I419" s="382">
        <v>2267.4499999999998</v>
      </c>
      <c r="J419" s="360">
        <v>2266.4499999999998</v>
      </c>
      <c r="K419" s="382">
        <v>2267.4499999999998</v>
      </c>
      <c r="L419" s="360">
        <v>2266.4499999999998</v>
      </c>
      <c r="M419" s="68">
        <f>M416/M414*1000</f>
        <v>2266.4496402877699</v>
      </c>
      <c r="N419" s="360">
        <v>2266.4499999999998</v>
      </c>
      <c r="O419" s="68">
        <f>O416/O414*1000</f>
        <v>2266.451111111111</v>
      </c>
      <c r="P419" s="360">
        <v>2266.4499999999998</v>
      </c>
      <c r="Q419" s="68">
        <f>Q416/Q414*1000</f>
        <v>2266.4514218009476</v>
      </c>
      <c r="R419" s="360">
        <v>2266.4499999999998</v>
      </c>
      <c r="S419" s="546"/>
      <c r="T419" s="360">
        <v>2266.4499999999998</v>
      </c>
      <c r="U419" s="360">
        <v>2266.4499999999998</v>
      </c>
      <c r="V419" s="360">
        <v>2266.4499999999998</v>
      </c>
      <c r="W419" s="360"/>
      <c r="X419" s="360">
        <v>2266.4499999999998</v>
      </c>
      <c r="Y419" s="360"/>
      <c r="Z419" s="360">
        <v>2266.4499999999998</v>
      </c>
      <c r="AA419" s="360"/>
      <c r="AB419" s="360">
        <v>2266.4499999999998</v>
      </c>
      <c r="AC419" s="360"/>
      <c r="AD419" s="360">
        <v>2266.4499999999998</v>
      </c>
      <c r="AE419" s="360"/>
      <c r="AF419" s="360">
        <v>2266.4499999999998</v>
      </c>
      <c r="AG419" s="360"/>
      <c r="AH419" s="360">
        <v>2266.4499999999998</v>
      </c>
      <c r="AI419" s="360"/>
      <c r="AJ419" s="360">
        <v>2266.4499999999998</v>
      </c>
      <c r="AK419" s="360"/>
      <c r="AL419" s="360">
        <v>2266.4499999999998</v>
      </c>
      <c r="AM419" s="360"/>
      <c r="AN419" s="360">
        <v>2266.4499999999998</v>
      </c>
      <c r="AO419" s="20"/>
      <c r="AP419" s="25"/>
    </row>
    <row r="420" spans="1:42" s="2" customFormat="1" x14ac:dyDescent="0.25">
      <c r="A420" s="20">
        <v>10</v>
      </c>
      <c r="B420" s="21" t="s">
        <v>49</v>
      </c>
      <c r="C420" s="22"/>
      <c r="D420" s="23"/>
      <c r="E420" s="23" t="s">
        <v>64</v>
      </c>
      <c r="F420" s="20">
        <f>ROUND(F423/F414*1000,2)</f>
        <v>2226.84</v>
      </c>
      <c r="G420" s="23"/>
      <c r="H420" s="20">
        <f>ROUND(H423/H414*1000,2)</f>
        <v>2260.4</v>
      </c>
      <c r="I420" s="20">
        <f>ROUND(I423/I414*1000,2)</f>
        <v>2111.4699999999998</v>
      </c>
      <c r="J420" s="20">
        <f>ROUND(J423/J414*1000,2)</f>
        <v>1925.7</v>
      </c>
      <c r="K420" s="20">
        <f>ROUND(K423/K414*1000,2)</f>
        <v>1677.19</v>
      </c>
      <c r="L420" s="20">
        <f>ROUND(L423/L414*1000,3)</f>
        <v>1753.1310000000001</v>
      </c>
      <c r="M420" s="20">
        <f>ROUND(M423/M414*1000,3)</f>
        <v>1425.1759999999999</v>
      </c>
      <c r="N420" s="20">
        <f t="shared" ref="N420:AN420" si="819">ROUND(N423/N414*1000,2)</f>
        <v>1782.58</v>
      </c>
      <c r="O420" s="20">
        <f t="shared" si="819"/>
        <v>1438.14</v>
      </c>
      <c r="P420" s="20">
        <f t="shared" si="819"/>
        <v>2348.8000000000002</v>
      </c>
      <c r="Q420" s="20">
        <f t="shared" si="819"/>
        <v>2410.87</v>
      </c>
      <c r="R420" s="20">
        <f t="shared" si="819"/>
        <v>3359.17</v>
      </c>
      <c r="S420" s="20">
        <f t="shared" ref="S420" si="820">ROUND(S423/S414*1000,2)</f>
        <v>3768.69</v>
      </c>
      <c r="T420" s="20">
        <f t="shared" si="819"/>
        <v>2184.2199999999998</v>
      </c>
      <c r="U420" s="20">
        <f t="shared" si="819"/>
        <v>2397.4499999999998</v>
      </c>
      <c r="V420" s="20">
        <f t="shared" si="819"/>
        <v>5128.3100000000004</v>
      </c>
      <c r="W420" s="20"/>
      <c r="X420" s="20">
        <f t="shared" si="819"/>
        <v>5905.17</v>
      </c>
      <c r="Y420" s="20"/>
      <c r="Z420" s="20">
        <f t="shared" si="819"/>
        <v>4846.67</v>
      </c>
      <c r="AA420" s="20"/>
      <c r="AB420" s="20" t="e">
        <f t="shared" si="819"/>
        <v>#DIV/0!</v>
      </c>
      <c r="AC420" s="20"/>
      <c r="AD420" s="20">
        <f t="shared" si="819"/>
        <v>4441.4799999999996</v>
      </c>
      <c r="AE420" s="20"/>
      <c r="AF420" s="20">
        <f t="shared" si="819"/>
        <v>4544.1400000000003</v>
      </c>
      <c r="AG420" s="20"/>
      <c r="AH420" s="20">
        <f t="shared" si="819"/>
        <v>2031.93</v>
      </c>
      <c r="AI420" s="20"/>
      <c r="AJ420" s="20">
        <f t="shared" si="819"/>
        <v>2117.11</v>
      </c>
      <c r="AK420" s="20"/>
      <c r="AL420" s="20">
        <f t="shared" si="819"/>
        <v>2081.71</v>
      </c>
      <c r="AM420" s="20"/>
      <c r="AN420" s="20">
        <f t="shared" si="819"/>
        <v>1955.52</v>
      </c>
      <c r="AO420" s="20"/>
      <c r="AP420" s="25"/>
    </row>
    <row r="421" spans="1:42" s="2" customFormat="1" x14ac:dyDescent="0.25">
      <c r="A421" s="20"/>
      <c r="B421" s="21"/>
      <c r="C421" s="22"/>
      <c r="D421" s="23"/>
      <c r="E421" s="24"/>
      <c r="F421" s="360"/>
      <c r="G421" s="23"/>
      <c r="H421" s="360"/>
      <c r="I421" s="382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  <c r="AK421" s="20"/>
      <c r="AL421" s="20"/>
      <c r="AM421" s="20"/>
      <c r="AN421" s="20"/>
      <c r="AO421" s="20"/>
      <c r="AP421" s="25"/>
    </row>
    <row r="422" spans="1:42" s="2" customFormat="1" x14ac:dyDescent="0.25">
      <c r="A422" s="20"/>
      <c r="B422" s="25"/>
      <c r="C422" s="25"/>
      <c r="D422" s="25"/>
      <c r="E422" s="24"/>
      <c r="F422" s="23"/>
      <c r="G422" s="23"/>
      <c r="H422" s="23"/>
      <c r="I422" s="23"/>
      <c r="J422" s="24"/>
      <c r="K422" s="24"/>
      <c r="L422" s="24"/>
      <c r="M422" s="24"/>
      <c r="N422" s="24"/>
      <c r="O422" s="24"/>
      <c r="P422" s="24"/>
      <c r="Q422" s="24"/>
      <c r="R422" s="24"/>
      <c r="S422" s="24"/>
      <c r="T422" s="24"/>
      <c r="U422" s="24"/>
      <c r="V422" s="24"/>
      <c r="W422" s="24"/>
      <c r="X422" s="24"/>
      <c r="Y422" s="24"/>
      <c r="Z422" s="24"/>
      <c r="AA422" s="24"/>
      <c r="AB422" s="24"/>
      <c r="AC422" s="24"/>
      <c r="AD422" s="24"/>
      <c r="AE422" s="24"/>
      <c r="AF422" s="24"/>
      <c r="AG422" s="24"/>
      <c r="AH422" s="24"/>
      <c r="AI422" s="24"/>
      <c r="AJ422" s="24"/>
      <c r="AK422" s="24"/>
      <c r="AL422" s="24"/>
      <c r="AM422" s="24"/>
      <c r="AN422" s="24"/>
      <c r="AO422" s="24"/>
      <c r="AP422" s="25"/>
    </row>
    <row r="423" spans="1:42" s="2" customFormat="1" x14ac:dyDescent="0.25">
      <c r="A423" s="20">
        <v>11</v>
      </c>
      <c r="B423" s="21" t="s">
        <v>35</v>
      </c>
      <c r="C423" s="22"/>
      <c r="D423" s="23"/>
      <c r="E423" s="23" t="s">
        <v>33</v>
      </c>
      <c r="F423" s="177">
        <f>SUM(F426:F436)</f>
        <v>6771.82</v>
      </c>
      <c r="G423" s="70">
        <f>G426+G427+G428+G429+G430+G431+G433+G434+G435+G436</f>
        <v>100.01</v>
      </c>
      <c r="H423" s="177">
        <f>J423+R423+Z423+AH423</f>
        <v>6667.4880000000012</v>
      </c>
      <c r="I423" s="177">
        <f>K423+S423+AA423+AI423</f>
        <v>3580.4262244003403</v>
      </c>
      <c r="J423" s="71">
        <f>L423+N423+P423</f>
        <v>2587.3720000000003</v>
      </c>
      <c r="K423" s="71">
        <f>M423+O423+Q423</f>
        <v>2253.4712244003404</v>
      </c>
      <c r="L423" s="20">
        <f t="shared" ref="L423:Y423" si="821">L426+L427+L428+L429+L430+L431+L433+L434+L435+L436</f>
        <v>945.60399999999993</v>
      </c>
      <c r="M423" s="174">
        <f t="shared" si="821"/>
        <v>792.39764573583614</v>
      </c>
      <c r="N423" s="20">
        <f t="shared" si="821"/>
        <v>778.18399999999997</v>
      </c>
      <c r="O423" s="174">
        <f t="shared" si="821"/>
        <v>647.16524863953828</v>
      </c>
      <c r="P423" s="20">
        <f t="shared" si="821"/>
        <v>863.58400000000006</v>
      </c>
      <c r="Q423" s="174">
        <f t="shared" si="821"/>
        <v>813.90833002496561</v>
      </c>
      <c r="R423" s="20">
        <f t="shared" si="821"/>
        <v>1182.7620000000002</v>
      </c>
      <c r="S423" s="20">
        <f t="shared" si="821"/>
        <v>1326.9550000000002</v>
      </c>
      <c r="T423" s="20">
        <f t="shared" si="821"/>
        <v>497.91399999999999</v>
      </c>
      <c r="U423" s="20">
        <f t="shared" si="821"/>
        <v>546.52300000000014</v>
      </c>
      <c r="V423" s="20">
        <f t="shared" si="821"/>
        <v>318.31400000000002</v>
      </c>
      <c r="W423" s="20">
        <f t="shared" si="821"/>
        <v>433.92999999999995</v>
      </c>
      <c r="X423" s="20">
        <f t="shared" si="821"/>
        <v>366.53399999999988</v>
      </c>
      <c r="Y423" s="20">
        <f t="shared" si="821"/>
        <v>346.50200000000001</v>
      </c>
      <c r="Z423" s="20">
        <f>AB423+AD423+AF423</f>
        <v>601.47199999999998</v>
      </c>
      <c r="AA423" s="20"/>
      <c r="AB423" s="20">
        <f t="shared" ref="AB423:AN423" si="822">AB426+AB427+AB428+AB429+AB430+AB431+AB433+AB434+AB435+AB436</f>
        <v>43.913999999999994</v>
      </c>
      <c r="AC423" s="20"/>
      <c r="AD423" s="20">
        <f t="shared" si="822"/>
        <v>275.59399999999999</v>
      </c>
      <c r="AE423" s="20"/>
      <c r="AF423" s="20">
        <f t="shared" si="822"/>
        <v>281.964</v>
      </c>
      <c r="AG423" s="20"/>
      <c r="AH423" s="20">
        <f t="shared" si="822"/>
        <v>2295.8820000000001</v>
      </c>
      <c r="AI423" s="20"/>
      <c r="AJ423" s="20">
        <f t="shared" si="822"/>
        <v>501.01400000000001</v>
      </c>
      <c r="AK423" s="20"/>
      <c r="AL423" s="20">
        <f t="shared" si="822"/>
        <v>793.46400000000006</v>
      </c>
      <c r="AM423" s="20"/>
      <c r="AN423" s="20">
        <f t="shared" si="822"/>
        <v>1001.4040000000001</v>
      </c>
      <c r="AO423" s="20"/>
      <c r="AP423" s="25"/>
    </row>
    <row r="424" spans="1:42" s="2" customFormat="1" x14ac:dyDescent="0.25">
      <c r="A424" s="24"/>
      <c r="B424" s="21" t="s">
        <v>36</v>
      </c>
      <c r="C424" s="22"/>
      <c r="D424" s="23"/>
      <c r="E424" s="23"/>
      <c r="F424" s="23"/>
      <c r="G424" s="23"/>
      <c r="H424" s="360"/>
      <c r="I424" s="382"/>
      <c r="J424" s="24"/>
      <c r="K424" s="24"/>
      <c r="L424" s="24"/>
      <c r="M424" s="24"/>
      <c r="N424" s="24"/>
      <c r="O424" s="24"/>
      <c r="P424" s="24"/>
      <c r="Q424" s="565">
        <f>Q423-Q435</f>
        <v>723.00800000000004</v>
      </c>
      <c r="R424" s="24"/>
      <c r="S424" s="24"/>
      <c r="T424" s="24"/>
      <c r="U424" s="24"/>
      <c r="V424" s="24"/>
      <c r="W424" s="24"/>
      <c r="X424" s="24"/>
      <c r="Y424" s="24"/>
      <c r="Z424" s="24"/>
      <c r="AA424" s="24"/>
      <c r="AB424" s="24"/>
      <c r="AC424" s="24"/>
      <c r="AD424" s="24"/>
      <c r="AE424" s="24"/>
      <c r="AF424" s="24"/>
      <c r="AG424" s="21"/>
      <c r="AH424" s="21"/>
      <c r="AI424" s="21"/>
      <c r="AJ424" s="24"/>
      <c r="AK424" s="24"/>
      <c r="AL424" s="24"/>
      <c r="AM424" s="24"/>
      <c r="AN424" s="24"/>
      <c r="AO424" s="24"/>
      <c r="AP424" s="25"/>
    </row>
    <row r="425" spans="1:42" s="2" customFormat="1" x14ac:dyDescent="0.25">
      <c r="A425" s="24"/>
      <c r="B425" s="22"/>
      <c r="C425" s="22"/>
      <c r="D425" s="22"/>
      <c r="E425" s="24"/>
      <c r="F425" s="24"/>
      <c r="G425" s="24"/>
      <c r="H425" s="19"/>
      <c r="I425" s="19"/>
      <c r="J425" s="5"/>
      <c r="K425" s="5"/>
      <c r="L425" s="5"/>
      <c r="M425" s="5"/>
      <c r="N425" s="24"/>
      <c r="O425" s="5"/>
      <c r="P425" s="5"/>
      <c r="Q425" s="24"/>
      <c r="R425" s="24"/>
      <c r="S425" s="24"/>
      <c r="T425" s="24"/>
      <c r="U425" s="24"/>
      <c r="V425" s="24"/>
      <c r="W425" s="22"/>
      <c r="X425" s="24"/>
      <c r="Y425" s="22"/>
      <c r="Z425" s="24"/>
      <c r="AA425" s="22"/>
      <c r="AB425" s="22"/>
      <c r="AC425" s="22"/>
      <c r="AD425" s="21"/>
      <c r="AE425" s="21"/>
      <c r="AF425" s="24"/>
      <c r="AG425" s="24"/>
      <c r="AH425" s="24"/>
      <c r="AI425" s="24"/>
      <c r="AJ425" s="24"/>
      <c r="AK425" s="24"/>
      <c r="AL425" s="24"/>
      <c r="AM425" s="24"/>
      <c r="AN425" s="24"/>
      <c r="AO425" s="24"/>
    </row>
    <row r="426" spans="1:42" s="2" customFormat="1" x14ac:dyDescent="0.25">
      <c r="A426" s="27" t="s">
        <v>65</v>
      </c>
      <c r="B426" s="34" t="s">
        <v>41</v>
      </c>
      <c r="C426" s="32"/>
      <c r="D426" s="35"/>
      <c r="E426" s="30" t="s">
        <v>33</v>
      </c>
      <c r="F426" s="14">
        <v>2395.33</v>
      </c>
      <c r="G426" s="14">
        <f t="shared" ref="G426:G436" si="823">ROUND(H426/$H$423*100,2)</f>
        <v>35.93</v>
      </c>
      <c r="H426" s="360">
        <f t="shared" ref="H426:I436" si="824">J426+R426+Z426+AH426</f>
        <v>2395.31</v>
      </c>
      <c r="I426" s="382">
        <f t="shared" si="824"/>
        <v>1124.7180000000001</v>
      </c>
      <c r="J426" s="26">
        <f t="shared" ref="J426:K436" si="825">L426+N426+P426</f>
        <v>725.78</v>
      </c>
      <c r="K426" s="26">
        <f t="shared" si="825"/>
        <v>614.19200000000001</v>
      </c>
      <c r="L426" s="20">
        <f>ROUND(2395.33*10.4%,2)</f>
        <v>249.11</v>
      </c>
      <c r="M426" s="20">
        <v>231.87</v>
      </c>
      <c r="N426" s="20">
        <f>ROUND(2395.33*8.8%,2)</f>
        <v>210.79</v>
      </c>
      <c r="O426" s="20">
        <f>16.085+146.523</f>
        <v>162.608</v>
      </c>
      <c r="P426" s="20">
        <f>ROUND(2395.33*11.1%,2)</f>
        <v>265.88</v>
      </c>
      <c r="Q426" s="14">
        <f>21.71+198.004</f>
        <v>219.714</v>
      </c>
      <c r="R426" s="14">
        <f t="shared" ref="R426:S436" si="826">T426+V426+X426</f>
        <v>584.46</v>
      </c>
      <c r="S426" s="14">
        <f t="shared" si="826"/>
        <v>510.52600000000001</v>
      </c>
      <c r="T426" s="20">
        <f>ROUND(2395.33*7.2%,2)</f>
        <v>172.46</v>
      </c>
      <c r="U426" s="20">
        <f>11.387+127.563</f>
        <v>138.94999999999999</v>
      </c>
      <c r="V426" s="20">
        <f>ROUND(2395.33*7.8%,2)</f>
        <v>186.84</v>
      </c>
      <c r="W426" s="20">
        <f>16.61+178.231</f>
        <v>194.84100000000001</v>
      </c>
      <c r="X426" s="20">
        <f>ROUND(2395.33*9.4%,2)</f>
        <v>225.16</v>
      </c>
      <c r="Y426" s="14">
        <f>22.073+154.662</f>
        <v>176.73500000000001</v>
      </c>
      <c r="Z426" s="14">
        <f t="shared" ref="Z426:Z436" si="827">AB426+AD426+AF426</f>
        <v>328.15</v>
      </c>
      <c r="AA426" s="14"/>
      <c r="AB426" s="20">
        <f>ROUND(2395.33*1.2%,2)</f>
        <v>28.74</v>
      </c>
      <c r="AC426" s="20"/>
      <c r="AD426" s="20">
        <f>ROUND(2395.33*5.9%,2)</f>
        <v>141.32</v>
      </c>
      <c r="AE426" s="20"/>
      <c r="AF426" s="20">
        <f>ROUND(2395.33*6.6%,2)</f>
        <v>158.09</v>
      </c>
      <c r="AG426" s="14"/>
      <c r="AH426" s="14">
        <f t="shared" ref="AH426:AH436" si="828">AJ426+AL426+AN426</f>
        <v>756.92000000000007</v>
      </c>
      <c r="AI426" s="14"/>
      <c r="AJ426" s="20">
        <f>ROUND(2395.33*7%,2)</f>
        <v>167.67</v>
      </c>
      <c r="AK426" s="20"/>
      <c r="AL426" s="20">
        <f>ROUND(2395.33*11.3%,2)</f>
        <v>270.67</v>
      </c>
      <c r="AM426" s="20"/>
      <c r="AN426" s="20">
        <f>ROUND(2395.33*13.3%,2)</f>
        <v>318.58</v>
      </c>
      <c r="AO426" s="20"/>
    </row>
    <row r="427" spans="1:42" s="2" customFormat="1" x14ac:dyDescent="0.25">
      <c r="A427" s="36" t="s">
        <v>66</v>
      </c>
      <c r="B427" s="21" t="s">
        <v>42</v>
      </c>
      <c r="C427" s="22"/>
      <c r="D427" s="23"/>
      <c r="E427" s="23" t="s">
        <v>33</v>
      </c>
      <c r="F427" s="14">
        <v>632.37</v>
      </c>
      <c r="G427" s="14">
        <f t="shared" si="823"/>
        <v>9.41</v>
      </c>
      <c r="H427" s="365">
        <f t="shared" si="824"/>
        <v>627.59999999999991</v>
      </c>
      <c r="I427" s="388">
        <f t="shared" si="824"/>
        <v>294.14699999999999</v>
      </c>
      <c r="J427" s="71">
        <f t="shared" si="825"/>
        <v>190.2</v>
      </c>
      <c r="K427" s="71">
        <f t="shared" si="825"/>
        <v>160.798</v>
      </c>
      <c r="L427" s="20">
        <f>ROUND(L426*0.262,1)</f>
        <v>65.3</v>
      </c>
      <c r="M427" s="20">
        <v>60.47</v>
      </c>
      <c r="N427" s="20">
        <f>ROUND(N426*0.262,1)</f>
        <v>55.2</v>
      </c>
      <c r="O427" s="20">
        <f>23.325+6.32+4.299+1.631+2.965+0.296+4.214</f>
        <v>43.050000000000004</v>
      </c>
      <c r="P427" s="20">
        <f>ROUND(P426*0.262,1)</f>
        <v>69.7</v>
      </c>
      <c r="Q427" s="14">
        <f>30.652+8.73+5.71+2.166+3.938+0.394+5.688</f>
        <v>57.278000000000006</v>
      </c>
      <c r="R427" s="14">
        <f t="shared" si="826"/>
        <v>153.19999999999999</v>
      </c>
      <c r="S427" s="14">
        <f t="shared" si="826"/>
        <v>133.34899999999999</v>
      </c>
      <c r="T427" s="20">
        <f>ROUND(T426*0.262,1)</f>
        <v>45.2</v>
      </c>
      <c r="U427" s="20">
        <f>20.983+4.319+3.669+1.392+2.53+0.253+2.983</f>
        <v>36.128999999999998</v>
      </c>
      <c r="V427" s="20">
        <f>ROUND(V426*0.262,1)</f>
        <v>49</v>
      </c>
      <c r="W427" s="20">
        <f>30.208+5.438+5.169+1.961+3.565+0.356+4.35</f>
        <v>51.046999999999997</v>
      </c>
      <c r="X427" s="20">
        <f>ROUND(X426*0.262,1)</f>
        <v>59</v>
      </c>
      <c r="Y427" s="14">
        <f>5.783+25.544+5.288+4.471+1.696+3.083+0.308</f>
        <v>46.172999999999995</v>
      </c>
      <c r="Z427" s="14">
        <f t="shared" si="827"/>
        <v>85.9</v>
      </c>
      <c r="AA427" s="14"/>
      <c r="AB427" s="20">
        <f>ROUND(AB426*0.262,1)</f>
        <v>7.5</v>
      </c>
      <c r="AC427" s="20"/>
      <c r="AD427" s="20">
        <f>ROUND(AD426*0.262,1)</f>
        <v>37</v>
      </c>
      <c r="AE427" s="20"/>
      <c r="AF427" s="20">
        <f>ROUND(AF426*0.262,1)</f>
        <v>41.4</v>
      </c>
      <c r="AG427" s="14"/>
      <c r="AH427" s="14">
        <f t="shared" si="828"/>
        <v>198.3</v>
      </c>
      <c r="AI427" s="14"/>
      <c r="AJ427" s="20">
        <f>ROUND(AJ426*0.262,1)</f>
        <v>43.9</v>
      </c>
      <c r="AK427" s="20"/>
      <c r="AL427" s="20">
        <f>ROUND(AL426*0.262,1)</f>
        <v>70.900000000000006</v>
      </c>
      <c r="AM427" s="20"/>
      <c r="AN427" s="20">
        <f>ROUND(AN426*0.262,1)</f>
        <v>83.5</v>
      </c>
      <c r="AO427" s="20"/>
    </row>
    <row r="428" spans="1:42" s="2" customFormat="1" x14ac:dyDescent="0.25">
      <c r="A428" s="36" t="s">
        <v>67</v>
      </c>
      <c r="B428" s="21" t="s">
        <v>43</v>
      </c>
      <c r="C428" s="22"/>
      <c r="D428" s="23"/>
      <c r="E428" s="23" t="s">
        <v>33</v>
      </c>
      <c r="F428" s="14">
        <v>81.900000000000006</v>
      </c>
      <c r="G428" s="14">
        <f t="shared" si="823"/>
        <v>1.38</v>
      </c>
      <c r="H428" s="365">
        <f t="shared" si="824"/>
        <v>92.088000000000008</v>
      </c>
      <c r="I428" s="388">
        <f t="shared" si="824"/>
        <v>46.040000000000006</v>
      </c>
      <c r="J428" s="71">
        <f t="shared" si="825"/>
        <v>23.022000000000002</v>
      </c>
      <c r="K428" s="71">
        <f t="shared" si="825"/>
        <v>23.018000000000001</v>
      </c>
      <c r="L428" s="20">
        <v>7.6740000000000004</v>
      </c>
      <c r="M428" s="20">
        <v>7.67</v>
      </c>
      <c r="N428" s="20">
        <v>7.6740000000000004</v>
      </c>
      <c r="O428" s="20">
        <v>7.6740000000000004</v>
      </c>
      <c r="P428" s="20">
        <v>7.6740000000000004</v>
      </c>
      <c r="Q428" s="14">
        <v>7.6740000000000004</v>
      </c>
      <c r="R428" s="14">
        <f t="shared" si="826"/>
        <v>23.022000000000002</v>
      </c>
      <c r="S428" s="14">
        <f t="shared" si="826"/>
        <v>23.022000000000002</v>
      </c>
      <c r="T428" s="20">
        <v>7.6740000000000004</v>
      </c>
      <c r="U428" s="20">
        <v>7.6740000000000004</v>
      </c>
      <c r="V428" s="20">
        <v>7.6740000000000004</v>
      </c>
      <c r="W428" s="20">
        <v>7.6740000000000004</v>
      </c>
      <c r="X428" s="20">
        <v>7.6740000000000004</v>
      </c>
      <c r="Y428" s="14">
        <v>7.6740000000000004</v>
      </c>
      <c r="Z428" s="14">
        <f t="shared" si="827"/>
        <v>23.022000000000002</v>
      </c>
      <c r="AA428" s="14"/>
      <c r="AB428" s="20">
        <v>7.6740000000000004</v>
      </c>
      <c r="AC428" s="20"/>
      <c r="AD428" s="20">
        <v>7.6740000000000004</v>
      </c>
      <c r="AE428" s="20"/>
      <c r="AF428" s="20">
        <v>7.6740000000000004</v>
      </c>
      <c r="AG428" s="14"/>
      <c r="AH428" s="14">
        <f t="shared" si="828"/>
        <v>23.022000000000002</v>
      </c>
      <c r="AI428" s="14"/>
      <c r="AJ428" s="20">
        <v>7.6740000000000004</v>
      </c>
      <c r="AK428" s="20"/>
      <c r="AL428" s="20">
        <v>7.6740000000000004</v>
      </c>
      <c r="AM428" s="20"/>
      <c r="AN428" s="20">
        <v>7.6740000000000004</v>
      </c>
      <c r="AO428" s="20"/>
    </row>
    <row r="429" spans="1:42" s="2" customFormat="1" x14ac:dyDescent="0.25">
      <c r="A429" s="36" t="s">
        <v>68</v>
      </c>
      <c r="B429" s="21" t="s">
        <v>44</v>
      </c>
      <c r="C429" s="22"/>
      <c r="D429" s="23"/>
      <c r="E429" s="23" t="s">
        <v>33</v>
      </c>
      <c r="F429" s="14">
        <v>10.47</v>
      </c>
      <c r="G429" s="14">
        <f t="shared" si="823"/>
        <v>0.15</v>
      </c>
      <c r="H429" s="365">
        <f t="shared" si="824"/>
        <v>10.130000000000001</v>
      </c>
      <c r="I429" s="388">
        <f t="shared" si="824"/>
        <v>50.43</v>
      </c>
      <c r="J429" s="71">
        <f t="shared" si="825"/>
        <v>4.6300000000000008</v>
      </c>
      <c r="K429" s="71">
        <f t="shared" si="825"/>
        <v>12.792999999999999</v>
      </c>
      <c r="L429" s="20">
        <f>ROUND(10.47/3320.2*L407,2)</f>
        <v>1.86</v>
      </c>
      <c r="M429" s="20">
        <v>3.88</v>
      </c>
      <c r="N429" s="20">
        <f t="shared" ref="N429:AN429" si="829">ROUND(10.47/3320.2*N407,2)</f>
        <v>1.5</v>
      </c>
      <c r="O429" s="20">
        <f>0.383+3.584+0.319</f>
        <v>4.2860000000000005</v>
      </c>
      <c r="P429" s="20">
        <f t="shared" si="829"/>
        <v>1.27</v>
      </c>
      <c r="Q429" s="14">
        <f>3.781+0.846</f>
        <v>4.6269999999999998</v>
      </c>
      <c r="R429" s="14">
        <f t="shared" si="826"/>
        <v>1.2</v>
      </c>
      <c r="S429" s="14">
        <f t="shared" si="826"/>
        <v>37.637</v>
      </c>
      <c r="T429" s="20">
        <f t="shared" si="829"/>
        <v>0.78</v>
      </c>
      <c r="U429" s="20">
        <f>0.217</f>
        <v>0.217</v>
      </c>
      <c r="V429" s="20">
        <f t="shared" si="829"/>
        <v>0.21</v>
      </c>
      <c r="W429" s="20">
        <f>35.103+0.715</f>
        <v>35.818000000000005</v>
      </c>
      <c r="X429" s="20">
        <f t="shared" si="829"/>
        <v>0.21</v>
      </c>
      <c r="Y429" s="14">
        <f>1.203+0.161+0.238</f>
        <v>1.6020000000000001</v>
      </c>
      <c r="Z429" s="14">
        <f t="shared" si="827"/>
        <v>0.42</v>
      </c>
      <c r="AA429" s="14"/>
      <c r="AB429" s="20">
        <f t="shared" si="829"/>
        <v>0</v>
      </c>
      <c r="AC429" s="20"/>
      <c r="AD429" s="20">
        <f t="shared" si="829"/>
        <v>0.21</v>
      </c>
      <c r="AE429" s="20"/>
      <c r="AF429" s="20">
        <f t="shared" si="829"/>
        <v>0.21</v>
      </c>
      <c r="AG429" s="14"/>
      <c r="AH429" s="14">
        <f t="shared" si="828"/>
        <v>3.88</v>
      </c>
      <c r="AI429" s="14"/>
      <c r="AJ429" s="20">
        <f t="shared" si="829"/>
        <v>0.81</v>
      </c>
      <c r="AK429" s="20"/>
      <c r="AL429" s="20">
        <f t="shared" si="829"/>
        <v>1.31</v>
      </c>
      <c r="AM429" s="20"/>
      <c r="AN429" s="20">
        <f t="shared" si="829"/>
        <v>1.76</v>
      </c>
      <c r="AO429" s="20"/>
    </row>
    <row r="430" spans="1:42" s="2" customFormat="1" x14ac:dyDescent="0.25">
      <c r="A430" s="36" t="s">
        <v>69</v>
      </c>
      <c r="B430" s="21" t="s">
        <v>70</v>
      </c>
      <c r="C430" s="22"/>
      <c r="D430" s="23"/>
      <c r="E430" s="23" t="s">
        <v>33</v>
      </c>
      <c r="F430" s="14">
        <v>2056.9499999999998</v>
      </c>
      <c r="G430" s="14">
        <f t="shared" si="823"/>
        <v>29.93</v>
      </c>
      <c r="H430" s="365">
        <f t="shared" si="824"/>
        <v>1995.3</v>
      </c>
      <c r="I430" s="388">
        <f t="shared" si="824"/>
        <v>1148.423</v>
      </c>
      <c r="J430" s="71">
        <f t="shared" si="825"/>
        <v>908.8</v>
      </c>
      <c r="K430" s="71">
        <f t="shared" si="825"/>
        <v>848.57100000000003</v>
      </c>
      <c r="L430" s="20">
        <f>ROUND(L410*0.252955/0.44*1130.43/1000,1)</f>
        <v>364.8</v>
      </c>
      <c r="M430" s="20">
        <v>338.61</v>
      </c>
      <c r="N430" s="20">
        <f>ROUND(N410*0.252955/0.44*1130.43/1000,1)</f>
        <v>295.3</v>
      </c>
      <c r="O430" s="20">
        <f>272.28</f>
        <v>272.27999999999997</v>
      </c>
      <c r="P430" s="20">
        <f>ROUND(P410*0.252955/0.44*1130.43/1000,1)</f>
        <v>248.7</v>
      </c>
      <c r="Q430" s="14">
        <v>237.68100000000001</v>
      </c>
      <c r="R430" s="14">
        <f t="shared" si="826"/>
        <v>238.2</v>
      </c>
      <c r="S430" s="14">
        <f t="shared" si="826"/>
        <v>299.85200000000003</v>
      </c>
      <c r="T430" s="20">
        <f>ROUND(T410*0.252955/0.44*1130.43/1000,1)</f>
        <v>154.19999999999999</v>
      </c>
      <c r="U430" s="20">
        <v>220.94200000000001</v>
      </c>
      <c r="V430" s="20">
        <f>ROUND(V410*0.252955/0.44*1130.43/1000,1)</f>
        <v>42</v>
      </c>
      <c r="W430" s="20">
        <v>29.74</v>
      </c>
      <c r="X430" s="20">
        <f>ROUND(X410*0.252955/0.44*1130.43/1000,1)</f>
        <v>42</v>
      </c>
      <c r="Y430" s="14">
        <v>49.17</v>
      </c>
      <c r="Z430" s="14">
        <f t="shared" si="827"/>
        <v>84</v>
      </c>
      <c r="AA430" s="14"/>
      <c r="AB430" s="20">
        <f>ROUND(AB410*0.252955/0.44*1130.43/1000,1)</f>
        <v>0</v>
      </c>
      <c r="AC430" s="20"/>
      <c r="AD430" s="20">
        <f>ROUND(AD410*0.252955/0.44*1130.43/1000,1)</f>
        <v>42</v>
      </c>
      <c r="AE430" s="20"/>
      <c r="AF430" s="20">
        <f>ROUND(AF410*0.252955/0.44*1130.43/1000,1)</f>
        <v>42</v>
      </c>
      <c r="AG430" s="14"/>
      <c r="AH430" s="14">
        <f t="shared" si="828"/>
        <v>764.3</v>
      </c>
      <c r="AI430" s="14"/>
      <c r="AJ430" s="20">
        <f>ROUND(AJ410*0.252955/0.44*1130.43/1000,1)</f>
        <v>160.1</v>
      </c>
      <c r="AK430" s="20"/>
      <c r="AL430" s="20">
        <f>ROUND(AL410*0.252955/0.44*1130.43/1000,1)</f>
        <v>257.8</v>
      </c>
      <c r="AM430" s="20"/>
      <c r="AN430" s="20">
        <f>ROUND(AN410*0.252955/0.44*1130.43/1000,1)</f>
        <v>346.4</v>
      </c>
      <c r="AO430" s="20"/>
    </row>
    <row r="431" spans="1:42" s="2" customFormat="1" x14ac:dyDescent="0.25">
      <c r="A431" s="36" t="s">
        <v>71</v>
      </c>
      <c r="B431" s="21" t="s">
        <v>72</v>
      </c>
      <c r="C431" s="22"/>
      <c r="D431" s="23"/>
      <c r="E431" s="23" t="s">
        <v>33</v>
      </c>
      <c r="F431" s="14">
        <v>18.579999999999998</v>
      </c>
      <c r="G431" s="14">
        <f t="shared" si="823"/>
        <v>0.33</v>
      </c>
      <c r="H431" s="365">
        <f t="shared" si="824"/>
        <v>21.7</v>
      </c>
      <c r="I431" s="388">
        <f t="shared" si="824"/>
        <v>4.7309999999999999</v>
      </c>
      <c r="J431" s="71">
        <f t="shared" si="825"/>
        <v>9.8000000000000007</v>
      </c>
      <c r="K431" s="71">
        <f t="shared" si="825"/>
        <v>4.117</v>
      </c>
      <c r="L431" s="20">
        <f>ROUND(L407*0.508*13.16/1000,1)</f>
        <v>3.9</v>
      </c>
      <c r="M431" s="20">
        <v>0</v>
      </c>
      <c r="N431" s="20">
        <f>ROUND(N407*0.508*13.16/1000,1)</f>
        <v>3.2</v>
      </c>
      <c r="O431" s="20"/>
      <c r="P431" s="20">
        <f>ROUND(P407*0.508*13.16/1000,1)</f>
        <v>2.7</v>
      </c>
      <c r="Q431" s="14">
        <v>4.117</v>
      </c>
      <c r="R431" s="14">
        <f t="shared" si="826"/>
        <v>2.7</v>
      </c>
      <c r="S431" s="14">
        <f t="shared" si="826"/>
        <v>0.61399999999999999</v>
      </c>
      <c r="T431" s="20">
        <f>ROUND(T407*0.508*13.16/1000,1)</f>
        <v>1.7</v>
      </c>
      <c r="U431" s="20">
        <v>7.9000000000000001E-2</v>
      </c>
      <c r="V431" s="20">
        <f>ROUND(V407*0.508*13.16/1000,1)</f>
        <v>0.5</v>
      </c>
      <c r="W431" s="20">
        <v>0.253</v>
      </c>
      <c r="X431" s="20">
        <f>ROUND(X407*0.508*13.16/1000,1)</f>
        <v>0.5</v>
      </c>
      <c r="Y431" s="14">
        <v>0.28199999999999997</v>
      </c>
      <c r="Z431" s="14">
        <f t="shared" si="827"/>
        <v>1</v>
      </c>
      <c r="AA431" s="14"/>
      <c r="AB431" s="20">
        <f>ROUND(AB407*0.508*13.16/1000,1)</f>
        <v>0</v>
      </c>
      <c r="AC431" s="20"/>
      <c r="AD431" s="20">
        <f>ROUND(AD407*0.508*13.16/1000,1)</f>
        <v>0.5</v>
      </c>
      <c r="AE431" s="20"/>
      <c r="AF431" s="20">
        <f>ROUND(AF407*0.508*13.16/1000,1)</f>
        <v>0.5</v>
      </c>
      <c r="AG431" s="14"/>
      <c r="AH431" s="14">
        <f t="shared" si="828"/>
        <v>8.1999999999999993</v>
      </c>
      <c r="AI431" s="14"/>
      <c r="AJ431" s="20">
        <f>ROUND(AJ407*0.508*13.16/1000,1)</f>
        <v>1.7</v>
      </c>
      <c r="AK431" s="20"/>
      <c r="AL431" s="20">
        <f>ROUND(AL407*0.508*13.16/1000,1)</f>
        <v>2.8</v>
      </c>
      <c r="AM431" s="20"/>
      <c r="AN431" s="20">
        <f>ROUND(AN407*0.508*13.16/1000,1)</f>
        <v>3.7</v>
      </c>
      <c r="AO431" s="20"/>
    </row>
    <row r="432" spans="1:42" s="2" customFormat="1" x14ac:dyDescent="0.25">
      <c r="A432" s="36"/>
      <c r="B432" s="21" t="s">
        <v>449</v>
      </c>
      <c r="C432" s="22"/>
      <c r="D432" s="23"/>
      <c r="E432" s="23" t="s">
        <v>33</v>
      </c>
      <c r="F432" s="14">
        <v>0</v>
      </c>
      <c r="G432" s="14">
        <f t="shared" si="823"/>
        <v>0</v>
      </c>
      <c r="H432" s="365">
        <f t="shared" si="824"/>
        <v>0</v>
      </c>
      <c r="I432" s="388">
        <f t="shared" si="824"/>
        <v>0</v>
      </c>
      <c r="J432" s="71">
        <f t="shared" si="825"/>
        <v>0</v>
      </c>
      <c r="K432" s="71">
        <f t="shared" si="825"/>
        <v>0</v>
      </c>
      <c r="L432" s="20"/>
      <c r="M432" s="20"/>
      <c r="N432" s="20"/>
      <c r="O432" s="20"/>
      <c r="P432" s="20"/>
      <c r="Q432" s="14"/>
      <c r="R432" s="14">
        <f t="shared" si="826"/>
        <v>0</v>
      </c>
      <c r="S432" s="14">
        <f t="shared" si="826"/>
        <v>0</v>
      </c>
      <c r="T432" s="20"/>
      <c r="U432" s="20"/>
      <c r="V432" s="20"/>
      <c r="W432" s="20"/>
      <c r="X432" s="20"/>
      <c r="Y432" s="14"/>
      <c r="Z432" s="14">
        <f t="shared" si="827"/>
        <v>0</v>
      </c>
      <c r="AA432" s="14"/>
      <c r="AB432" s="20"/>
      <c r="AC432" s="20"/>
      <c r="AD432" s="20"/>
      <c r="AE432" s="20"/>
      <c r="AF432" s="20"/>
      <c r="AG432" s="14"/>
      <c r="AH432" s="14">
        <f t="shared" si="828"/>
        <v>0</v>
      </c>
      <c r="AI432" s="14"/>
      <c r="AJ432" s="20"/>
      <c r="AK432" s="20"/>
      <c r="AL432" s="20"/>
      <c r="AM432" s="20"/>
      <c r="AN432" s="20"/>
      <c r="AO432" s="20"/>
    </row>
    <row r="433" spans="1:41" s="2" customFormat="1" x14ac:dyDescent="0.25">
      <c r="A433" s="36" t="s">
        <v>73</v>
      </c>
      <c r="B433" s="21" t="s">
        <v>74</v>
      </c>
      <c r="C433" s="22"/>
      <c r="D433" s="23"/>
      <c r="E433" s="23" t="s">
        <v>33</v>
      </c>
      <c r="F433" s="14">
        <v>316.04000000000002</v>
      </c>
      <c r="G433" s="14">
        <f t="shared" si="823"/>
        <v>4.55</v>
      </c>
      <c r="H433" s="365">
        <f t="shared" si="824"/>
        <v>303.10000000000002</v>
      </c>
      <c r="I433" s="388">
        <f t="shared" si="824"/>
        <v>248.04399999999998</v>
      </c>
      <c r="J433" s="71">
        <f t="shared" si="825"/>
        <v>119.30000000000001</v>
      </c>
      <c r="K433" s="71">
        <f t="shared" si="825"/>
        <v>147.26499999999999</v>
      </c>
      <c r="L433" s="20">
        <v>45.9</v>
      </c>
      <c r="M433" s="20">
        <v>54.32</v>
      </c>
      <c r="N433" s="20">
        <v>37</v>
      </c>
      <c r="O433" s="20"/>
      <c r="P433" s="20">
        <v>36.4</v>
      </c>
      <c r="Q433" s="14">
        <v>92.944999999999993</v>
      </c>
      <c r="R433" s="14">
        <f t="shared" si="826"/>
        <v>44.900000000000006</v>
      </c>
      <c r="S433" s="14">
        <f t="shared" si="826"/>
        <v>100.779</v>
      </c>
      <c r="T433" s="20">
        <v>28.4</v>
      </c>
      <c r="U433" s="20">
        <v>44.890999999999998</v>
      </c>
      <c r="V433" s="20">
        <v>8.3000000000000007</v>
      </c>
      <c r="W433" s="20">
        <v>32.840000000000003</v>
      </c>
      <c r="X433" s="20">
        <v>8.1999999999999993</v>
      </c>
      <c r="Y433" s="14">
        <v>23.047999999999998</v>
      </c>
      <c r="Z433" s="14">
        <f t="shared" si="827"/>
        <v>31.400000000000002</v>
      </c>
      <c r="AA433" s="14"/>
      <c r="AB433" s="20">
        <f>ROUND(AB407*25*3.766/1000,1)</f>
        <v>0</v>
      </c>
      <c r="AC433" s="20"/>
      <c r="AD433" s="20">
        <v>23.1</v>
      </c>
      <c r="AE433" s="20"/>
      <c r="AF433" s="20">
        <v>8.3000000000000007</v>
      </c>
      <c r="AG433" s="14"/>
      <c r="AH433" s="14">
        <f t="shared" si="828"/>
        <v>107.5</v>
      </c>
      <c r="AI433" s="14"/>
      <c r="AJ433" s="20">
        <v>28.3</v>
      </c>
      <c r="AK433" s="20"/>
      <c r="AL433" s="20">
        <v>36</v>
      </c>
      <c r="AM433" s="20"/>
      <c r="AN433" s="20">
        <v>43.2</v>
      </c>
      <c r="AO433" s="20"/>
    </row>
    <row r="434" spans="1:41" s="2" customFormat="1" x14ac:dyDescent="0.25">
      <c r="A434" s="36" t="s">
        <v>75</v>
      </c>
      <c r="B434" s="21" t="s">
        <v>45</v>
      </c>
      <c r="C434" s="22"/>
      <c r="D434" s="23"/>
      <c r="E434" s="23" t="s">
        <v>33</v>
      </c>
      <c r="F434" s="14">
        <v>92.92</v>
      </c>
      <c r="G434" s="14">
        <f t="shared" si="823"/>
        <v>1.35</v>
      </c>
      <c r="H434" s="365">
        <f t="shared" si="824"/>
        <v>90.12</v>
      </c>
      <c r="I434" s="388">
        <f t="shared" si="824"/>
        <v>90.12</v>
      </c>
      <c r="J434" s="71">
        <f t="shared" si="825"/>
        <v>90.12</v>
      </c>
      <c r="K434" s="71">
        <f t="shared" si="825"/>
        <v>90.12</v>
      </c>
      <c r="L434" s="20"/>
      <c r="M434" s="20">
        <v>0</v>
      </c>
      <c r="N434" s="20"/>
      <c r="O434" s="20"/>
      <c r="P434" s="20">
        <v>90.12</v>
      </c>
      <c r="Q434" s="14">
        <v>90.12</v>
      </c>
      <c r="R434" s="14">
        <f t="shared" si="826"/>
        <v>0</v>
      </c>
      <c r="S434" s="14">
        <f t="shared" si="826"/>
        <v>0</v>
      </c>
      <c r="T434" s="20"/>
      <c r="U434" s="20"/>
      <c r="V434" s="20"/>
      <c r="W434" s="20"/>
      <c r="X434" s="20"/>
      <c r="Y434" s="14"/>
      <c r="Z434" s="14">
        <f t="shared" si="827"/>
        <v>0</v>
      </c>
      <c r="AA434" s="14"/>
      <c r="AB434" s="20"/>
      <c r="AC434" s="20"/>
      <c r="AD434" s="20"/>
      <c r="AE434" s="20"/>
      <c r="AF434" s="20"/>
      <c r="AG434" s="14"/>
      <c r="AH434" s="14">
        <f t="shared" si="828"/>
        <v>0</v>
      </c>
      <c r="AI434" s="14"/>
      <c r="AJ434" s="20"/>
      <c r="AK434" s="20"/>
      <c r="AL434" s="20"/>
      <c r="AM434" s="20"/>
      <c r="AN434" s="20"/>
      <c r="AO434" s="20"/>
    </row>
    <row r="435" spans="1:41" s="2" customFormat="1" x14ac:dyDescent="0.25">
      <c r="A435" s="36" t="s">
        <v>76</v>
      </c>
      <c r="B435" s="21" t="s">
        <v>46</v>
      </c>
      <c r="C435" s="22"/>
      <c r="D435" s="23"/>
      <c r="E435" s="23" t="s">
        <v>33</v>
      </c>
      <c r="F435" s="14">
        <v>903.09</v>
      </c>
      <c r="G435" s="14">
        <f t="shared" si="823"/>
        <v>13.14</v>
      </c>
      <c r="H435" s="216">
        <f t="shared" si="824"/>
        <v>875.9</v>
      </c>
      <c r="I435" s="216">
        <f t="shared" si="824"/>
        <v>521.19222440033991</v>
      </c>
      <c r="J435" s="71">
        <f t="shared" si="825"/>
        <v>398.99999999999994</v>
      </c>
      <c r="K435" s="71">
        <f t="shared" si="825"/>
        <v>331.6132244003399</v>
      </c>
      <c r="L435" s="20">
        <f>ROUND(903.09/6892.27*L416,1)</f>
        <v>160.19999999999999</v>
      </c>
      <c r="M435" s="38">
        <f>1363.635/20053.99*M416</f>
        <v>85.687645735836099</v>
      </c>
      <c r="N435" s="20">
        <f>ROUND(903.09/6892.27*N416,1)</f>
        <v>129.6</v>
      </c>
      <c r="O435" s="174">
        <f>2527.427/16627.81*O416</f>
        <v>155.02524863953823</v>
      </c>
      <c r="P435" s="20">
        <f>ROUND(903.09/6892.27*P416,1)</f>
        <v>109.2</v>
      </c>
      <c r="Q435" s="398">
        <f>1597.446/13446.51*Q416</f>
        <v>90.900330024965584</v>
      </c>
      <c r="R435" s="14">
        <f t="shared" si="826"/>
        <v>104.5</v>
      </c>
      <c r="S435" s="14">
        <f t="shared" si="826"/>
        <v>189.57899999999998</v>
      </c>
      <c r="T435" s="20">
        <f>ROUND(903.09/6892.27*T416,1)</f>
        <v>67.7</v>
      </c>
      <c r="U435" s="20">
        <f>ROUND(1473.045/8367.17*U416,2)</f>
        <v>90.96</v>
      </c>
      <c r="V435" s="20">
        <f>ROUND(903.09/6892.27*V416,1)</f>
        <v>18.399999999999999</v>
      </c>
      <c r="W435" s="20">
        <v>66.480999999999995</v>
      </c>
      <c r="X435" s="20">
        <f>ROUND(903.09/6892.27*X416,1)</f>
        <v>18.399999999999999</v>
      </c>
      <c r="Y435" s="14">
        <v>32.137999999999998</v>
      </c>
      <c r="Z435" s="14">
        <f t="shared" si="827"/>
        <v>36.799999999999997</v>
      </c>
      <c r="AA435" s="14"/>
      <c r="AB435" s="20">
        <f>ROUND(903.09/6892.27*AB416,1)</f>
        <v>0</v>
      </c>
      <c r="AC435" s="20"/>
      <c r="AD435" s="20">
        <f>ROUND(903.09/6892.27*AD416,1)</f>
        <v>18.399999999999999</v>
      </c>
      <c r="AE435" s="20"/>
      <c r="AF435" s="20">
        <f>ROUND(903.09/6892.27*AF416,1)</f>
        <v>18.399999999999999</v>
      </c>
      <c r="AG435" s="14"/>
      <c r="AH435" s="14">
        <f t="shared" si="828"/>
        <v>335.6</v>
      </c>
      <c r="AI435" s="14"/>
      <c r="AJ435" s="20">
        <f>ROUND(903.09/6892.27*AJ416,1)</f>
        <v>70.3</v>
      </c>
      <c r="AK435" s="20"/>
      <c r="AL435" s="20">
        <f>ROUND(903.09/6892.27*AL416,1)</f>
        <v>113.2</v>
      </c>
      <c r="AM435" s="20"/>
      <c r="AN435" s="20">
        <f>ROUND(903.09/6892.27*AN416,1)</f>
        <v>152.1</v>
      </c>
      <c r="AO435" s="20"/>
    </row>
    <row r="436" spans="1:41" s="2" customFormat="1" x14ac:dyDescent="0.25">
      <c r="A436" s="36" t="s">
        <v>77</v>
      </c>
      <c r="B436" s="21" t="s">
        <v>48</v>
      </c>
      <c r="C436" s="22"/>
      <c r="D436" s="23"/>
      <c r="E436" s="23" t="s">
        <v>33</v>
      </c>
      <c r="F436" s="14">
        <v>264.17</v>
      </c>
      <c r="G436" s="14">
        <f t="shared" si="823"/>
        <v>3.84</v>
      </c>
      <c r="H436" s="365">
        <f t="shared" si="824"/>
        <v>256.24</v>
      </c>
      <c r="I436" s="388">
        <f t="shared" si="824"/>
        <v>52.581000000000003</v>
      </c>
      <c r="J436" s="39">
        <f t="shared" si="825"/>
        <v>116.72</v>
      </c>
      <c r="K436" s="39">
        <f t="shared" si="825"/>
        <v>20.984000000000002</v>
      </c>
      <c r="L436" s="20">
        <f>ROUND(264.17/3320.2*L407,2)</f>
        <v>46.86</v>
      </c>
      <c r="M436" s="20">
        <v>9.89</v>
      </c>
      <c r="N436" s="20">
        <f>ROUND(264.17/3320.2*N407,2)</f>
        <v>37.92</v>
      </c>
      <c r="O436" s="20">
        <f>1.543+0.699</f>
        <v>2.242</v>
      </c>
      <c r="P436" s="20">
        <f t="shared" ref="P436" si="830">ROUND(264.17/3320.2*P407,2)</f>
        <v>31.94</v>
      </c>
      <c r="Q436" s="14">
        <f>0.298+3.203+2.331+0.699+1.309+0.302+0.71</f>
        <v>8.8520000000000003</v>
      </c>
      <c r="R436" s="14">
        <f t="shared" si="826"/>
        <v>30.580000000000002</v>
      </c>
      <c r="S436" s="14">
        <f t="shared" si="826"/>
        <v>31.596999999999998</v>
      </c>
      <c r="T436" s="20">
        <f>ROUND(264.17/3320.2*T407,2)</f>
        <v>19.8</v>
      </c>
      <c r="U436" s="20">
        <f>0.238+2.864+1.791+0.699+1.089</f>
        <v>6.6809999999999992</v>
      </c>
      <c r="V436" s="20">
        <f t="shared" ref="V436:X436" si="831">ROUND(264.17/3320.2*V407,2)</f>
        <v>5.39</v>
      </c>
      <c r="W436" s="20">
        <f>12.767+1.77+0.699</f>
        <v>15.235999999999999</v>
      </c>
      <c r="X436" s="20">
        <f t="shared" si="831"/>
        <v>5.39</v>
      </c>
      <c r="Y436" s="14">
        <f>0.79+4.363+1.307+0.303+0.707+1.51+0.7</f>
        <v>9.68</v>
      </c>
      <c r="Z436" s="14">
        <f t="shared" si="827"/>
        <v>10.78</v>
      </c>
      <c r="AA436" s="14"/>
      <c r="AB436" s="20">
        <f>ROUND(264.17/3320.2*AB407,2)</f>
        <v>0</v>
      </c>
      <c r="AC436" s="20"/>
      <c r="AD436" s="20">
        <f t="shared" ref="AD436:AF436" si="832">ROUND(264.17/3320.2*AD407,2)</f>
        <v>5.39</v>
      </c>
      <c r="AE436" s="20"/>
      <c r="AF436" s="20">
        <f t="shared" si="832"/>
        <v>5.39</v>
      </c>
      <c r="AG436" s="14"/>
      <c r="AH436" s="14">
        <f t="shared" si="828"/>
        <v>98.16</v>
      </c>
      <c r="AI436" s="14"/>
      <c r="AJ436" s="20">
        <f>ROUND(264.17/3320.2*AJ407,2)</f>
        <v>20.56</v>
      </c>
      <c r="AK436" s="20"/>
      <c r="AL436" s="20">
        <f t="shared" ref="AL436:AN436" si="833">ROUND(264.17/3320.2*AL407,2)</f>
        <v>33.11</v>
      </c>
      <c r="AM436" s="20"/>
      <c r="AN436" s="20">
        <f t="shared" si="833"/>
        <v>44.49</v>
      </c>
      <c r="AO436" s="20"/>
    </row>
    <row r="437" spans="1:41" s="2" customFormat="1" x14ac:dyDescent="0.25">
      <c r="A437" s="21"/>
      <c r="B437" s="21"/>
      <c r="C437" s="22"/>
      <c r="D437" s="23"/>
      <c r="E437" s="23"/>
      <c r="F437" s="23"/>
      <c r="G437" s="23"/>
      <c r="H437" s="23"/>
      <c r="I437" s="23"/>
      <c r="J437" s="24"/>
      <c r="K437" s="24"/>
      <c r="L437" s="24"/>
      <c r="M437" s="24"/>
      <c r="N437" s="24"/>
      <c r="O437" s="24"/>
      <c r="P437" s="24"/>
      <c r="Q437" s="24"/>
      <c r="R437" s="24"/>
      <c r="S437" s="24"/>
      <c r="T437" s="24"/>
      <c r="U437" s="24"/>
      <c r="V437" s="24"/>
      <c r="W437" s="24"/>
      <c r="X437" s="24"/>
      <c r="Y437" s="24"/>
      <c r="Z437" s="24"/>
      <c r="AA437" s="24"/>
      <c r="AB437" s="24"/>
      <c r="AC437" s="24"/>
      <c r="AD437" s="24"/>
      <c r="AE437" s="24"/>
      <c r="AF437" s="24"/>
      <c r="AG437" s="24"/>
      <c r="AH437" s="24"/>
      <c r="AI437" s="24"/>
      <c r="AJ437" s="24"/>
      <c r="AK437" s="24"/>
      <c r="AL437" s="24"/>
      <c r="AM437" s="24"/>
      <c r="AN437" s="24"/>
      <c r="AO437" s="24"/>
    </row>
    <row r="438" spans="1:41" s="2" customFormat="1" x14ac:dyDescent="0.25">
      <c r="A438" s="358">
        <v>12</v>
      </c>
      <c r="B438" s="21" t="s">
        <v>51</v>
      </c>
      <c r="C438" s="22"/>
      <c r="D438" s="23"/>
      <c r="E438" s="23" t="s">
        <v>33</v>
      </c>
      <c r="F438" s="174">
        <f>F416-F423</f>
        <v>120.45000000000073</v>
      </c>
      <c r="G438" s="23"/>
      <c r="H438" s="20">
        <f t="shared" ref="H438:AN438" si="834">H416-H423</f>
        <v>17.871999999998479</v>
      </c>
      <c r="I438" s="174">
        <f t="shared" ref="I438" si="835">I416-I423</f>
        <v>262.79477559965972</v>
      </c>
      <c r="J438" s="26">
        <f t="shared" si="834"/>
        <v>457.83799999999974</v>
      </c>
      <c r="K438" s="26">
        <f t="shared" ref="K438" si="836">K416-K423</f>
        <v>791.73177559965961</v>
      </c>
      <c r="L438" s="20">
        <f t="shared" si="834"/>
        <v>276.87600000000009</v>
      </c>
      <c r="M438" s="174">
        <f t="shared" ref="M438" si="837">M416-M423</f>
        <v>467.74835426416382</v>
      </c>
      <c r="N438" s="26">
        <f t="shared" si="834"/>
        <v>211.23599999999999</v>
      </c>
      <c r="O438" s="26">
        <f t="shared" ref="O438" si="838">O416-O423</f>
        <v>372.73775136046174</v>
      </c>
      <c r="P438" s="26">
        <f t="shared" si="834"/>
        <v>-30.274000000000115</v>
      </c>
      <c r="Q438" s="26">
        <f t="shared" ref="Q438" si="839">Q416-Q423</f>
        <v>-48.754330024965611</v>
      </c>
      <c r="R438" s="20">
        <f t="shared" si="834"/>
        <v>-384.74200000000019</v>
      </c>
      <c r="S438" s="20">
        <f t="shared" ref="S438" si="840">S416-S423</f>
        <v>-528.93700000000024</v>
      </c>
      <c r="T438" s="26">
        <f t="shared" si="834"/>
        <v>18.745999999999981</v>
      </c>
      <c r="U438" s="26">
        <f t="shared" ref="U438" si="841">U416-U423</f>
        <v>-29.86300000000017</v>
      </c>
      <c r="V438" s="26">
        <f t="shared" si="834"/>
        <v>-177.63400000000001</v>
      </c>
      <c r="W438" s="26">
        <f t="shared" ref="W438" si="842">W416-W423</f>
        <v>-293.25099999999998</v>
      </c>
      <c r="X438" s="26">
        <f t="shared" si="834"/>
        <v>-225.85399999999987</v>
      </c>
      <c r="Y438" s="26">
        <f t="shared" ref="Y438" si="843">Y416-Y423</f>
        <v>-205.82300000000001</v>
      </c>
      <c r="Z438" s="20">
        <f t="shared" si="834"/>
        <v>-320.21199999999999</v>
      </c>
      <c r="AA438" s="20"/>
      <c r="AB438" s="26">
        <f t="shared" si="834"/>
        <v>-43.913999999999994</v>
      </c>
      <c r="AC438" s="26"/>
      <c r="AD438" s="26">
        <f t="shared" si="834"/>
        <v>-134.964</v>
      </c>
      <c r="AE438" s="26"/>
      <c r="AF438" s="20">
        <f t="shared" si="834"/>
        <v>-141.334</v>
      </c>
      <c r="AG438" s="20"/>
      <c r="AH438" s="20">
        <f t="shared" si="834"/>
        <v>264.98799999999983</v>
      </c>
      <c r="AI438" s="20"/>
      <c r="AJ438" s="20">
        <f t="shared" si="834"/>
        <v>35.346000000000004</v>
      </c>
      <c r="AK438" s="20"/>
      <c r="AL438" s="20">
        <f t="shared" si="834"/>
        <v>70.41599999999994</v>
      </c>
      <c r="AM438" s="20"/>
      <c r="AN438" s="20">
        <f t="shared" si="834"/>
        <v>159.226</v>
      </c>
      <c r="AO438" s="20"/>
    </row>
    <row r="439" spans="1:41" s="2" customFormat="1" x14ac:dyDescent="0.25">
      <c r="A439" s="358">
        <v>13</v>
      </c>
      <c r="B439" s="21" t="s">
        <v>78</v>
      </c>
      <c r="C439" s="22"/>
      <c r="D439" s="23"/>
      <c r="E439" s="360" t="s">
        <v>28</v>
      </c>
      <c r="F439" s="20">
        <f>ROUND(F438/F423*100,1)</f>
        <v>1.8</v>
      </c>
      <c r="G439" s="360"/>
      <c r="H439" s="20">
        <f t="shared" ref="H439:AN439" si="844">ROUND(H438/H423*100,1)</f>
        <v>0.3</v>
      </c>
      <c r="I439" s="20">
        <f t="shared" ref="I439" si="845">ROUND(I438/I423*100,1)</f>
        <v>7.3</v>
      </c>
      <c r="J439" s="20">
        <f t="shared" si="844"/>
        <v>17.7</v>
      </c>
      <c r="K439" s="20">
        <f t="shared" ref="K439" si="846">ROUND(K438/K423*100,1)</f>
        <v>35.1</v>
      </c>
      <c r="L439" s="20">
        <f t="shared" si="844"/>
        <v>29.3</v>
      </c>
      <c r="M439" s="20">
        <f t="shared" ref="M439" si="847">ROUND(M438/M423*100,1)</f>
        <v>59</v>
      </c>
      <c r="N439" s="20">
        <f t="shared" si="844"/>
        <v>27.1</v>
      </c>
      <c r="O439" s="20">
        <f t="shared" ref="O439" si="848">ROUND(O438/O423*100,1)</f>
        <v>57.6</v>
      </c>
      <c r="P439" s="20">
        <f t="shared" si="844"/>
        <v>-3.5</v>
      </c>
      <c r="Q439" s="20">
        <f t="shared" ref="Q439" si="849">ROUND(Q438/Q423*100,1)</f>
        <v>-6</v>
      </c>
      <c r="R439" s="20">
        <f t="shared" si="844"/>
        <v>-32.5</v>
      </c>
      <c r="S439" s="20">
        <f t="shared" ref="S439" si="850">ROUND(S438/S423*100,1)</f>
        <v>-39.9</v>
      </c>
      <c r="T439" s="20">
        <f t="shared" si="844"/>
        <v>3.8</v>
      </c>
      <c r="U439" s="20">
        <f t="shared" ref="U439" si="851">ROUND(U438/U423*100,1)</f>
        <v>-5.5</v>
      </c>
      <c r="V439" s="20">
        <f t="shared" si="844"/>
        <v>-55.8</v>
      </c>
      <c r="W439" s="20">
        <f t="shared" ref="W439" si="852">ROUND(W438/W423*100,1)</f>
        <v>-67.599999999999994</v>
      </c>
      <c r="X439" s="20">
        <f t="shared" si="844"/>
        <v>-61.6</v>
      </c>
      <c r="Y439" s="20">
        <f t="shared" ref="Y439" si="853">ROUND(Y438/Y423*100,1)</f>
        <v>-59.4</v>
      </c>
      <c r="Z439" s="20">
        <f t="shared" si="844"/>
        <v>-53.2</v>
      </c>
      <c r="AA439" s="20"/>
      <c r="AB439" s="20">
        <f t="shared" si="844"/>
        <v>-100</v>
      </c>
      <c r="AC439" s="20"/>
      <c r="AD439" s="20">
        <f t="shared" si="844"/>
        <v>-49</v>
      </c>
      <c r="AE439" s="20"/>
      <c r="AF439" s="20">
        <f t="shared" si="844"/>
        <v>-50.1</v>
      </c>
      <c r="AG439" s="20"/>
      <c r="AH439" s="20">
        <f t="shared" si="844"/>
        <v>11.5</v>
      </c>
      <c r="AI439" s="20"/>
      <c r="AJ439" s="20">
        <f t="shared" si="844"/>
        <v>7.1</v>
      </c>
      <c r="AK439" s="20"/>
      <c r="AL439" s="20">
        <f t="shared" si="844"/>
        <v>8.9</v>
      </c>
      <c r="AM439" s="20"/>
      <c r="AN439" s="20">
        <f t="shared" si="844"/>
        <v>15.9</v>
      </c>
      <c r="AO439" s="20"/>
    </row>
    <row r="440" spans="1:41" s="2" customFormat="1" x14ac:dyDescent="0.25">
      <c r="A440" s="21"/>
      <c r="B440" s="21"/>
      <c r="C440" s="22"/>
      <c r="D440" s="23"/>
      <c r="E440" s="23"/>
      <c r="F440" s="23"/>
      <c r="G440" s="23"/>
      <c r="H440" s="23"/>
      <c r="I440" s="23"/>
      <c r="J440" s="24"/>
      <c r="K440" s="24"/>
      <c r="L440" s="24"/>
      <c r="M440" s="24"/>
      <c r="N440" s="24"/>
      <c r="O440" s="24"/>
      <c r="P440" s="24"/>
      <c r="Q440" s="24"/>
      <c r="R440" s="24"/>
      <c r="S440" s="24"/>
      <c r="T440" s="24"/>
      <c r="U440" s="24"/>
      <c r="V440" s="24"/>
      <c r="W440" s="24"/>
      <c r="X440" s="24"/>
      <c r="Y440" s="24"/>
      <c r="Z440" s="24"/>
      <c r="AA440" s="24"/>
      <c r="AB440" s="24"/>
      <c r="AC440" s="24"/>
      <c r="AD440" s="24"/>
      <c r="AE440" s="24"/>
      <c r="AF440" s="24"/>
      <c r="AG440" s="24"/>
      <c r="AH440" s="24"/>
      <c r="AI440" s="24"/>
      <c r="AJ440" s="24"/>
      <c r="AK440" s="24"/>
      <c r="AL440" s="24"/>
      <c r="AM440" s="24"/>
      <c r="AN440" s="24"/>
      <c r="AO440" s="24"/>
    </row>
    <row r="441" spans="1:41" s="2" customFormat="1" x14ac:dyDescent="0.25"/>
    <row r="442" spans="1:41" s="2" customFormat="1" x14ac:dyDescent="0.25">
      <c r="B442" s="2" t="s">
        <v>99</v>
      </c>
    </row>
    <row r="443" spans="1:41" x14ac:dyDescent="0.25">
      <c r="AD443"/>
      <c r="AE443"/>
      <c r="AL443" t="s">
        <v>97</v>
      </c>
    </row>
    <row r="444" spans="1:41" x14ac:dyDescent="0.25">
      <c r="AD444"/>
      <c r="AE444"/>
      <c r="AL444" t="s">
        <v>458</v>
      </c>
    </row>
    <row r="445" spans="1:41" x14ac:dyDescent="0.25">
      <c r="AD445"/>
      <c r="AE445"/>
      <c r="AL445" t="s">
        <v>459</v>
      </c>
    </row>
    <row r="446" spans="1:41" x14ac:dyDescent="0.25">
      <c r="AD446"/>
      <c r="AE446"/>
      <c r="AL446" t="s">
        <v>460</v>
      </c>
    </row>
    <row r="447" spans="1:41" x14ac:dyDescent="0.25">
      <c r="AD447"/>
      <c r="AE447"/>
    </row>
    <row r="448" spans="1:41" s="2" customFormat="1" ht="15.6" x14ac:dyDescent="0.3">
      <c r="A448" s="2" t="s">
        <v>52</v>
      </c>
      <c r="E448" s="3" t="s">
        <v>350</v>
      </c>
      <c r="L448" s="310" t="s">
        <v>350</v>
      </c>
      <c r="M448" s="310"/>
      <c r="P448" s="3"/>
      <c r="Q448" s="3"/>
      <c r="T448" s="3" t="s">
        <v>350</v>
      </c>
      <c r="U448" s="3"/>
      <c r="X448" s="3"/>
      <c r="Y448" s="3"/>
      <c r="AB448" s="3"/>
      <c r="AC448" s="3"/>
      <c r="AF448" s="3" t="s">
        <v>350</v>
      </c>
      <c r="AG448" s="3"/>
    </row>
    <row r="449" spans="1:246" s="2" customFormat="1" x14ac:dyDescent="0.25">
      <c r="A449" s="317" t="s">
        <v>54</v>
      </c>
    </row>
    <row r="450" spans="1:246" s="2" customFormat="1" x14ac:dyDescent="0.25">
      <c r="A450" s="5" t="s">
        <v>0</v>
      </c>
      <c r="B450" s="6" t="s">
        <v>1</v>
      </c>
      <c r="C450" s="7"/>
      <c r="D450" s="8"/>
      <c r="E450" s="8" t="s">
        <v>2</v>
      </c>
      <c r="F450" s="19" t="s">
        <v>55</v>
      </c>
      <c r="G450" s="364" t="s">
        <v>89</v>
      </c>
      <c r="H450" s="945" t="s">
        <v>461</v>
      </c>
      <c r="I450" s="946"/>
      <c r="J450" s="884" t="s">
        <v>94</v>
      </c>
      <c r="K450" s="889"/>
      <c r="L450" s="884" t="s">
        <v>93</v>
      </c>
      <c r="M450" s="885"/>
      <c r="N450" s="885"/>
      <c r="O450" s="885"/>
      <c r="P450" s="885"/>
      <c r="Q450" s="359"/>
      <c r="R450" s="884" t="s">
        <v>90</v>
      </c>
      <c r="S450" s="889"/>
      <c r="T450" s="884" t="s">
        <v>93</v>
      </c>
      <c r="U450" s="942"/>
      <c r="V450" s="942"/>
      <c r="W450" s="942"/>
      <c r="X450" s="942"/>
      <c r="Y450" s="942"/>
      <c r="Z450" s="940" t="s">
        <v>91</v>
      </c>
      <c r="AA450" s="944"/>
      <c r="AB450" s="884" t="s">
        <v>93</v>
      </c>
      <c r="AC450" s="942"/>
      <c r="AD450" s="942"/>
      <c r="AE450" s="942"/>
      <c r="AF450" s="942"/>
      <c r="AG450" s="943"/>
      <c r="AH450" s="940" t="s">
        <v>92</v>
      </c>
      <c r="AI450" s="941"/>
      <c r="AJ450" s="885" t="s">
        <v>93</v>
      </c>
      <c r="AK450" s="942"/>
      <c r="AL450" s="942"/>
      <c r="AM450" s="942"/>
      <c r="AN450" s="942"/>
      <c r="AO450" s="943"/>
    </row>
    <row r="451" spans="1:246" s="18" customFormat="1" x14ac:dyDescent="0.25">
      <c r="A451" s="14"/>
      <c r="B451" s="881" t="s">
        <v>8</v>
      </c>
      <c r="C451" s="882"/>
      <c r="D451" s="883"/>
      <c r="E451" s="357" t="s">
        <v>9</v>
      </c>
      <c r="F451" s="73" t="s">
        <v>57</v>
      </c>
      <c r="G451" s="74" t="s">
        <v>56</v>
      </c>
      <c r="H451" s="947"/>
      <c r="I451" s="948"/>
      <c r="J451" s="884" t="s">
        <v>10</v>
      </c>
      <c r="K451" s="889"/>
      <c r="L451" s="884" t="s">
        <v>11</v>
      </c>
      <c r="M451" s="943"/>
      <c r="N451" s="884" t="s">
        <v>12</v>
      </c>
      <c r="O451" s="943"/>
      <c r="P451" s="884" t="s">
        <v>13</v>
      </c>
      <c r="Q451" s="943"/>
      <c r="R451" s="884" t="s">
        <v>10</v>
      </c>
      <c r="S451" s="889"/>
      <c r="T451" s="884" t="s">
        <v>14</v>
      </c>
      <c r="U451" s="889"/>
      <c r="V451" s="884" t="s">
        <v>15</v>
      </c>
      <c r="W451" s="889"/>
      <c r="X451" s="884" t="s">
        <v>16</v>
      </c>
      <c r="Y451" s="885"/>
      <c r="Z451" s="881" t="s">
        <v>10</v>
      </c>
      <c r="AA451" s="939"/>
      <c r="AB451" s="881" t="s">
        <v>17</v>
      </c>
      <c r="AC451" s="939"/>
      <c r="AD451" s="881" t="s">
        <v>58</v>
      </c>
      <c r="AE451" s="939"/>
      <c r="AF451" s="881" t="s">
        <v>18</v>
      </c>
      <c r="AG451" s="939"/>
      <c r="AH451" s="881" t="s">
        <v>10</v>
      </c>
      <c r="AI451" s="939"/>
      <c r="AJ451" s="885" t="s">
        <v>19</v>
      </c>
      <c r="AK451" s="889"/>
      <c r="AL451" s="885" t="s">
        <v>20</v>
      </c>
      <c r="AM451" s="889"/>
      <c r="AN451" s="885" t="s">
        <v>21</v>
      </c>
      <c r="AO451" s="889"/>
    </row>
    <row r="452" spans="1:246" s="2" customFormat="1" x14ac:dyDescent="0.25">
      <c r="A452" s="5"/>
      <c r="B452" s="886"/>
      <c r="C452" s="887"/>
      <c r="D452" s="888"/>
      <c r="E452" s="5"/>
      <c r="F452" s="14" t="s">
        <v>443</v>
      </c>
      <c r="G452" s="356" t="s">
        <v>88</v>
      </c>
      <c r="H452" s="20" t="s">
        <v>22</v>
      </c>
      <c r="I452" s="367" t="s">
        <v>23</v>
      </c>
      <c r="J452" s="73" t="s">
        <v>22</v>
      </c>
      <c r="K452" s="367" t="s">
        <v>23</v>
      </c>
      <c r="L452" s="73" t="s">
        <v>22</v>
      </c>
      <c r="M452" s="367" t="s">
        <v>23</v>
      </c>
      <c r="N452" s="73" t="s">
        <v>22</v>
      </c>
      <c r="O452" s="367" t="s">
        <v>23</v>
      </c>
      <c r="P452" s="73" t="s">
        <v>22</v>
      </c>
      <c r="Q452" s="367" t="s">
        <v>23</v>
      </c>
      <c r="R452" s="19" t="s">
        <v>22</v>
      </c>
      <c r="S452" s="367" t="s">
        <v>23</v>
      </c>
      <c r="T452" s="19" t="s">
        <v>22</v>
      </c>
      <c r="U452" s="367" t="s">
        <v>23</v>
      </c>
      <c r="V452" s="19" t="s">
        <v>22</v>
      </c>
      <c r="W452" s="367" t="s">
        <v>23</v>
      </c>
      <c r="X452" s="19" t="s">
        <v>22</v>
      </c>
      <c r="Y452" s="367" t="s">
        <v>23</v>
      </c>
      <c r="Z452" s="19" t="s">
        <v>22</v>
      </c>
      <c r="AA452" s="367" t="s">
        <v>23</v>
      </c>
      <c r="AB452" s="19" t="s">
        <v>22</v>
      </c>
      <c r="AC452" s="373" t="s">
        <v>23</v>
      </c>
      <c r="AD452" s="19" t="s">
        <v>22</v>
      </c>
      <c r="AE452" s="19"/>
      <c r="AF452" s="19" t="s">
        <v>22</v>
      </c>
      <c r="AG452" s="19"/>
      <c r="AH452" s="19" t="s">
        <v>22</v>
      </c>
      <c r="AI452" s="371" t="s">
        <v>23</v>
      </c>
      <c r="AJ452" s="19" t="s">
        <v>22</v>
      </c>
      <c r="AK452" s="371" t="s">
        <v>23</v>
      </c>
      <c r="AL452" s="19" t="s">
        <v>22</v>
      </c>
      <c r="AM452" s="371" t="s">
        <v>23</v>
      </c>
      <c r="AN452" s="19" t="s">
        <v>22</v>
      </c>
      <c r="AO452" s="379" t="s">
        <v>23</v>
      </c>
    </row>
    <row r="453" spans="1:246" s="2" customFormat="1" x14ac:dyDescent="0.25">
      <c r="A453" s="20">
        <v>1</v>
      </c>
      <c r="B453" s="884">
        <v>2</v>
      </c>
      <c r="C453" s="885"/>
      <c r="D453" s="889"/>
      <c r="E453" s="365">
        <v>3</v>
      </c>
      <c r="F453" s="20">
        <v>4</v>
      </c>
      <c r="G453" s="365">
        <v>5</v>
      </c>
      <c r="H453" s="365">
        <v>6</v>
      </c>
      <c r="I453" s="365"/>
      <c r="J453" s="365">
        <v>7</v>
      </c>
      <c r="K453" s="365"/>
      <c r="L453" s="19">
        <v>8</v>
      </c>
      <c r="M453" s="19"/>
      <c r="N453" s="19">
        <v>9</v>
      </c>
      <c r="O453" s="19"/>
      <c r="P453" s="19">
        <v>10</v>
      </c>
      <c r="Q453" s="19"/>
      <c r="R453" s="19">
        <v>11</v>
      </c>
      <c r="S453" s="19"/>
      <c r="T453" s="19">
        <v>12</v>
      </c>
      <c r="U453" s="19"/>
      <c r="V453" s="19">
        <v>13</v>
      </c>
      <c r="W453" s="19"/>
      <c r="X453" s="19">
        <v>14</v>
      </c>
      <c r="Y453" s="19"/>
      <c r="Z453" s="19">
        <v>15</v>
      </c>
      <c r="AA453" s="19"/>
      <c r="AB453" s="19">
        <v>16</v>
      </c>
      <c r="AC453" s="19"/>
      <c r="AD453" s="19">
        <v>17</v>
      </c>
      <c r="AE453" s="19"/>
      <c r="AF453" s="19">
        <v>18</v>
      </c>
      <c r="AG453" s="19"/>
      <c r="AH453" s="19">
        <v>19</v>
      </c>
      <c r="AI453" s="19"/>
      <c r="AJ453" s="19">
        <v>20</v>
      </c>
      <c r="AK453" s="19"/>
      <c r="AL453" s="19">
        <v>21</v>
      </c>
      <c r="AM453" s="19"/>
      <c r="AN453" s="19">
        <v>22</v>
      </c>
      <c r="AO453" s="20"/>
    </row>
    <row r="454" spans="1:246" s="2" customFormat="1" x14ac:dyDescent="0.25">
      <c r="A454" s="20">
        <v>1</v>
      </c>
      <c r="B454" s="78" t="s">
        <v>59</v>
      </c>
      <c r="C454" s="359"/>
      <c r="D454" s="360"/>
      <c r="E454" s="79" t="s">
        <v>60</v>
      </c>
      <c r="F454" s="365">
        <f>F457+F455</f>
        <v>4325.7</v>
      </c>
      <c r="G454" s="79"/>
      <c r="H454" s="214">
        <f>J454+R454+Z454+AH454</f>
        <v>4393.8900000000003</v>
      </c>
      <c r="I454" s="214">
        <f>K454+S454+AA454+AI454</f>
        <v>2265.39</v>
      </c>
      <c r="J454" s="20">
        <f>L454+N454+P454</f>
        <v>1981.3100000000004</v>
      </c>
      <c r="K454" s="20">
        <f>M454+O454+Q454</f>
        <v>1981.3199999999997</v>
      </c>
      <c r="L454" s="38">
        <f>L457+L455</f>
        <v>794.7700000000001</v>
      </c>
      <c r="M454" s="38">
        <f>M457+M455</f>
        <v>788.23</v>
      </c>
      <c r="N454" s="26">
        <f>N455+N457</f>
        <v>639.0200000000001</v>
      </c>
      <c r="O454" s="38">
        <f>O455+O457</f>
        <v>632.86999999999989</v>
      </c>
      <c r="P454" s="26">
        <f>P455+P457</f>
        <v>547.5200000000001</v>
      </c>
      <c r="Q454" s="38">
        <f>Q455+Q457</f>
        <v>560.21999999999991</v>
      </c>
      <c r="R454" s="215">
        <f>T454+V454+X454</f>
        <v>545.65</v>
      </c>
      <c r="S454" s="215">
        <f>U454+W454+Y454</f>
        <v>284.07</v>
      </c>
      <c r="T454" s="20">
        <f>T455+T457</f>
        <v>328.15</v>
      </c>
      <c r="U454" s="20">
        <f>U455+U457</f>
        <v>284.07</v>
      </c>
      <c r="V454" s="26">
        <f>V455+V457</f>
        <v>114.17999999999999</v>
      </c>
      <c r="W454" s="26"/>
      <c r="X454" s="20">
        <f>X455+X457</f>
        <v>103.32</v>
      </c>
      <c r="Y454" s="19"/>
      <c r="Z454" s="215">
        <f>AB454+AD454+AF454</f>
        <v>259.38</v>
      </c>
      <c r="AA454" s="215"/>
      <c r="AB454" s="20">
        <f>AB457+AB455</f>
        <v>81.339999999999989</v>
      </c>
      <c r="AC454" s="20"/>
      <c r="AD454" s="26">
        <f>AD457+AD455</f>
        <v>82.47</v>
      </c>
      <c r="AE454" s="26"/>
      <c r="AF454" s="26">
        <f>AF457+AF455</f>
        <v>95.570000000000007</v>
      </c>
      <c r="AG454" s="215"/>
      <c r="AH454" s="19">
        <f>AJ454+AL454+AN454</f>
        <v>1607.5499999999997</v>
      </c>
      <c r="AI454" s="19"/>
      <c r="AJ454" s="26">
        <f>AJ455+AJ457</f>
        <v>346.94</v>
      </c>
      <c r="AK454" s="26"/>
      <c r="AL454" s="26">
        <f>AL455+AL457</f>
        <v>540.11</v>
      </c>
      <c r="AM454" s="26"/>
      <c r="AN454" s="26">
        <f>AN455+AN457</f>
        <v>720.49999999999989</v>
      </c>
      <c r="AO454" s="26"/>
    </row>
    <row r="455" spans="1:246" s="2" customFormat="1" x14ac:dyDescent="0.25">
      <c r="A455" s="20">
        <v>2</v>
      </c>
      <c r="B455" s="78" t="s">
        <v>61</v>
      </c>
      <c r="C455" s="359"/>
      <c r="D455" s="360"/>
      <c r="E455" s="79" t="s">
        <v>60</v>
      </c>
      <c r="F455" s="365">
        <v>202</v>
      </c>
      <c r="G455" s="79"/>
      <c r="H455" s="365">
        <f>J455+R455+Z455+AH455</f>
        <v>205.24999999999997</v>
      </c>
      <c r="I455" s="388">
        <f>K455+S455+AA455+AI455</f>
        <v>92.55</v>
      </c>
      <c r="J455" s="20">
        <f>L455+N455+P455</f>
        <v>92.539999999999992</v>
      </c>
      <c r="K455" s="20">
        <f>M455+O455+Q455</f>
        <v>92.55</v>
      </c>
      <c r="L455" s="20">
        <v>37.119999999999997</v>
      </c>
      <c r="M455" s="20">
        <v>36.82</v>
      </c>
      <c r="N455" s="20">
        <v>29.85</v>
      </c>
      <c r="O455" s="20">
        <v>29.56</v>
      </c>
      <c r="P455" s="20">
        <v>25.57</v>
      </c>
      <c r="Q455" s="19">
        <v>26.17</v>
      </c>
      <c r="R455" s="215">
        <f>T455+V455+X455</f>
        <v>25.5</v>
      </c>
      <c r="S455" s="215">
        <f>U455+W455+Y455</f>
        <v>0</v>
      </c>
      <c r="T455" s="20">
        <v>15.33</v>
      </c>
      <c r="U455" s="20"/>
      <c r="V455" s="20">
        <v>5.34</v>
      </c>
      <c r="W455" s="20"/>
      <c r="X455" s="20">
        <v>4.83</v>
      </c>
      <c r="Y455" s="19"/>
      <c r="Z455" s="215">
        <f>AB455+AD455+AF455</f>
        <v>12.11</v>
      </c>
      <c r="AA455" s="215"/>
      <c r="AB455" s="20">
        <v>3.8</v>
      </c>
      <c r="AC455" s="20"/>
      <c r="AD455" s="20">
        <v>3.85</v>
      </c>
      <c r="AE455" s="20"/>
      <c r="AF455" s="20">
        <v>4.46</v>
      </c>
      <c r="AG455" s="19"/>
      <c r="AH455" s="19">
        <f>AJ455+AL455+AN455</f>
        <v>75.099999999999994</v>
      </c>
      <c r="AI455" s="19"/>
      <c r="AJ455" s="20">
        <v>16.21</v>
      </c>
      <c r="AK455" s="20"/>
      <c r="AL455" s="20">
        <v>25.23</v>
      </c>
      <c r="AM455" s="20"/>
      <c r="AN455" s="20">
        <v>33.659999999999997</v>
      </c>
      <c r="AO455" s="20"/>
    </row>
    <row r="456" spans="1:246" s="2" customFormat="1" x14ac:dyDescent="0.25">
      <c r="A456" s="20">
        <v>3</v>
      </c>
      <c r="B456" s="78" t="s">
        <v>62</v>
      </c>
      <c r="C456" s="359"/>
      <c r="D456" s="360"/>
      <c r="E456" s="79" t="s">
        <v>28</v>
      </c>
      <c r="F456" s="20">
        <f>ROUND(F455/F454*100,2)</f>
        <v>4.67</v>
      </c>
      <c r="G456" s="79"/>
      <c r="H456" s="20">
        <f>ROUND(H455/H454*100,2)</f>
        <v>4.67</v>
      </c>
      <c r="I456" s="20">
        <f>ROUND(I455/I454*100,2)</f>
        <v>4.09</v>
      </c>
      <c r="J456" s="20">
        <f t="shared" ref="J456:X456" si="854">ROUND(J455/J454*100,1)</f>
        <v>4.7</v>
      </c>
      <c r="K456" s="20">
        <f t="shared" ref="K456" si="855">ROUND(K455/K454*100,1)</f>
        <v>4.7</v>
      </c>
      <c r="L456" s="18">
        <f t="shared" si="854"/>
        <v>4.7</v>
      </c>
      <c r="M456" s="18">
        <f t="shared" ref="M456" si="856">ROUND(M455/M454*100,1)</f>
        <v>4.7</v>
      </c>
      <c r="N456" s="20">
        <f t="shared" si="854"/>
        <v>4.7</v>
      </c>
      <c r="O456" s="20">
        <f t="shared" ref="O456" si="857">ROUND(O455/O454*100,1)</f>
        <v>4.7</v>
      </c>
      <c r="P456" s="20">
        <f t="shared" si="854"/>
        <v>4.7</v>
      </c>
      <c r="Q456" s="20">
        <f t="shared" si="854"/>
        <v>4.7</v>
      </c>
      <c r="R456" s="20">
        <f t="shared" si="854"/>
        <v>4.7</v>
      </c>
      <c r="S456" s="20">
        <f t="shared" ref="S456" si="858">ROUND(S455/S454*100,1)</f>
        <v>0</v>
      </c>
      <c r="T456" s="20">
        <f t="shared" si="854"/>
        <v>4.7</v>
      </c>
      <c r="U456" s="20">
        <f t="shared" si="854"/>
        <v>0</v>
      </c>
      <c r="V456" s="20">
        <f t="shared" si="854"/>
        <v>4.7</v>
      </c>
      <c r="W456" s="20"/>
      <c r="X456" s="20">
        <f t="shared" si="854"/>
        <v>4.7</v>
      </c>
      <c r="Y456" s="20"/>
      <c r="Z456" s="20">
        <f>ROUND(Z455/Z454*100,2)</f>
        <v>4.67</v>
      </c>
      <c r="AA456" s="20"/>
      <c r="AB456" s="20">
        <f>ROUND(AB455/AB454*100,1)</f>
        <v>4.7</v>
      </c>
      <c r="AC456" s="20"/>
      <c r="AD456" s="20">
        <f>ROUND(AD455/AD454*100,1)</f>
        <v>4.7</v>
      </c>
      <c r="AE456" s="20"/>
      <c r="AF456" s="20">
        <f>ROUND(AF455/AF454*100,1)</f>
        <v>4.7</v>
      </c>
      <c r="AG456" s="20"/>
      <c r="AH456" s="20">
        <f>ROUND(AH455/AH454*100,2)</f>
        <v>4.67</v>
      </c>
      <c r="AI456" s="20"/>
      <c r="AJ456" s="20">
        <f>ROUND(AJ455/AJ454*100,2)</f>
        <v>4.67</v>
      </c>
      <c r="AK456" s="20"/>
      <c r="AL456" s="20">
        <f>ROUND(AL455/AL454*100,2)</f>
        <v>4.67</v>
      </c>
      <c r="AM456" s="20"/>
      <c r="AN456" s="20">
        <f>ROUND(AN455/AN454*100,2)</f>
        <v>4.67</v>
      </c>
      <c r="AO456" s="20"/>
    </row>
    <row r="457" spans="1:246" s="2" customFormat="1" x14ac:dyDescent="0.25">
      <c r="A457" s="20">
        <v>4</v>
      </c>
      <c r="B457" s="78" t="s">
        <v>191</v>
      </c>
      <c r="C457" s="359"/>
      <c r="D457" s="360"/>
      <c r="E457" s="79" t="s">
        <v>60</v>
      </c>
      <c r="F457" s="365">
        <f>F461+F459</f>
        <v>4123.7</v>
      </c>
      <c r="G457" s="79"/>
      <c r="H457" s="214">
        <f t="shared" ref="H457:I459" si="859">J457+R457+Z457+AH457</f>
        <v>4188.6399999999994</v>
      </c>
      <c r="I457" s="214">
        <f t="shared" si="859"/>
        <v>2361.1699999999996</v>
      </c>
      <c r="J457" s="20">
        <f t="shared" ref="J457:K459" si="860">L457+N457+P457</f>
        <v>1888.7700000000002</v>
      </c>
      <c r="K457" s="20">
        <f t="shared" si="860"/>
        <v>1888.7699999999998</v>
      </c>
      <c r="L457" s="26">
        <f t="shared" ref="L457:Q457" si="861">L461+L459+L458</f>
        <v>757.65000000000009</v>
      </c>
      <c r="M457" s="26">
        <f t="shared" si="861"/>
        <v>751.41</v>
      </c>
      <c r="N457" s="26">
        <f t="shared" si="861"/>
        <v>609.17000000000007</v>
      </c>
      <c r="O457" s="26">
        <f t="shared" si="861"/>
        <v>603.30999999999995</v>
      </c>
      <c r="P457" s="26">
        <f t="shared" si="861"/>
        <v>521.95000000000005</v>
      </c>
      <c r="Q457" s="26">
        <f t="shared" si="861"/>
        <v>534.04999999999995</v>
      </c>
      <c r="R457" s="20">
        <f>R458+R459+R461</f>
        <v>520.15</v>
      </c>
      <c r="S457" s="20">
        <f>S458+S459+S461</f>
        <v>472.4</v>
      </c>
      <c r="T457" s="26">
        <f>T461+T459+T458</f>
        <v>312.82</v>
      </c>
      <c r="U457" s="26">
        <f>U461+U459+U458</f>
        <v>284.07</v>
      </c>
      <c r="V457" s="26">
        <f>V461+V459+V458</f>
        <v>108.83999999999999</v>
      </c>
      <c r="W457" s="26"/>
      <c r="X457" s="26">
        <f>X461+X459+X458</f>
        <v>98.49</v>
      </c>
      <c r="Y457" s="26"/>
      <c r="Z457" s="20">
        <f>Z458+Z459+Z461</f>
        <v>247.27</v>
      </c>
      <c r="AA457" s="20"/>
      <c r="AB457" s="26">
        <f>AB461+AB459+AB458</f>
        <v>77.539999999999992</v>
      </c>
      <c r="AC457" s="26"/>
      <c r="AD457" s="26">
        <f>AD461+AD459+AD458</f>
        <v>78.62</v>
      </c>
      <c r="AE457" s="26"/>
      <c r="AF457" s="26">
        <f>AF461+AF459+AF458</f>
        <v>91.110000000000014</v>
      </c>
      <c r="AG457" s="26"/>
      <c r="AH457" s="20">
        <f>AH458+AH459+AH461</f>
        <v>1532.4499999999998</v>
      </c>
      <c r="AI457" s="20"/>
      <c r="AJ457" s="26">
        <f>AJ461+AJ459+AJ458</f>
        <v>330.73</v>
      </c>
      <c r="AK457" s="26"/>
      <c r="AL457" s="26">
        <f>AL461+AL459+AL458</f>
        <v>514.88</v>
      </c>
      <c r="AM457" s="26"/>
      <c r="AN457" s="26">
        <f>AN461+AN459+AN458</f>
        <v>686.83999999999992</v>
      </c>
      <c r="AO457" s="26"/>
    </row>
    <row r="458" spans="1:246" s="2" customFormat="1" x14ac:dyDescent="0.25">
      <c r="A458" s="20"/>
      <c r="B458" s="78" t="s">
        <v>301</v>
      </c>
      <c r="C458" s="359"/>
      <c r="D458" s="360"/>
      <c r="E458" s="79" t="s">
        <v>60</v>
      </c>
      <c r="F458" s="365">
        <v>0</v>
      </c>
      <c r="G458" s="79"/>
      <c r="H458" s="365">
        <f t="shared" si="859"/>
        <v>0</v>
      </c>
      <c r="I458" s="388">
        <f t="shared" si="859"/>
        <v>0</v>
      </c>
      <c r="J458" s="20">
        <f t="shared" si="860"/>
        <v>0</v>
      </c>
      <c r="K458" s="20">
        <f t="shared" si="860"/>
        <v>0</v>
      </c>
      <c r="L458" s="20"/>
      <c r="M458" s="19"/>
      <c r="N458" s="19"/>
      <c r="O458" s="19"/>
      <c r="P458" s="19"/>
      <c r="Q458" s="19"/>
      <c r="R458" s="20">
        <f>T458+V458+X458</f>
        <v>0</v>
      </c>
      <c r="S458" s="20">
        <f>U458+W458+Y458</f>
        <v>0</v>
      </c>
      <c r="T458" s="20"/>
      <c r="U458" s="20"/>
      <c r="V458" s="20"/>
      <c r="W458" s="20"/>
      <c r="X458" s="20"/>
      <c r="Y458" s="19"/>
      <c r="Z458" s="19">
        <f>AB458+AD458+AF458</f>
        <v>0</v>
      </c>
      <c r="AA458" s="19"/>
      <c r="AB458" s="20"/>
      <c r="AC458" s="20"/>
      <c r="AD458" s="20"/>
      <c r="AE458" s="20"/>
      <c r="AF458" s="20"/>
      <c r="AG458" s="19"/>
      <c r="AH458" s="19">
        <f>AJ458+AL458+AN458</f>
        <v>0</v>
      </c>
      <c r="AI458" s="19"/>
      <c r="AJ458" s="20"/>
      <c r="AK458" s="20"/>
      <c r="AL458" s="20"/>
      <c r="AM458" s="20"/>
      <c r="AN458" s="20"/>
      <c r="AO458" s="20"/>
    </row>
    <row r="459" spans="1:246" s="2" customFormat="1" x14ac:dyDescent="0.25">
      <c r="A459" s="20">
        <v>5</v>
      </c>
      <c r="B459" s="78" t="s">
        <v>26</v>
      </c>
      <c r="C459" s="359"/>
      <c r="D459" s="360"/>
      <c r="E459" s="79" t="s">
        <v>60</v>
      </c>
      <c r="F459" s="365">
        <v>378.7</v>
      </c>
      <c r="G459" s="79"/>
      <c r="H459" s="214">
        <f t="shared" si="859"/>
        <v>384.64</v>
      </c>
      <c r="I459" s="214">
        <f t="shared" si="859"/>
        <v>173.47</v>
      </c>
      <c r="J459" s="38">
        <f t="shared" si="860"/>
        <v>367.22</v>
      </c>
      <c r="K459" s="38">
        <f t="shared" si="860"/>
        <v>173.47</v>
      </c>
      <c r="L459" s="38">
        <v>163.83000000000001</v>
      </c>
      <c r="M459" s="38">
        <v>69.010000000000005</v>
      </c>
      <c r="N459" s="38">
        <v>116.2</v>
      </c>
      <c r="O459" s="38">
        <v>55.41</v>
      </c>
      <c r="P459" s="38">
        <v>87.19</v>
      </c>
      <c r="Q459" s="38">
        <v>49.05</v>
      </c>
      <c r="R459" s="38">
        <f>T459+V459+X459</f>
        <v>-83.5</v>
      </c>
      <c r="S459" s="38">
        <f>U459+W459+Y459</f>
        <v>0</v>
      </c>
      <c r="T459" s="26">
        <v>24</v>
      </c>
      <c r="U459" s="26"/>
      <c r="V459" s="26">
        <v>-51.8</v>
      </c>
      <c r="W459" s="26"/>
      <c r="X459" s="26">
        <v>-55.7</v>
      </c>
      <c r="Y459" s="215"/>
      <c r="Z459" s="19">
        <f>AB459+AD459+AF459</f>
        <v>-169.48</v>
      </c>
      <c r="AA459" s="19"/>
      <c r="AB459" s="26">
        <v>-57.6</v>
      </c>
      <c r="AC459" s="26"/>
      <c r="AD459" s="26">
        <v>-57.5</v>
      </c>
      <c r="AE459" s="26"/>
      <c r="AF459" s="38">
        <v>-54.38</v>
      </c>
      <c r="AG459" s="264"/>
      <c r="AH459" s="19">
        <f>AJ459+AL459+AN459</f>
        <v>270.39999999999998</v>
      </c>
      <c r="AI459" s="19"/>
      <c r="AJ459" s="26">
        <v>28.6</v>
      </c>
      <c r="AK459" s="26"/>
      <c r="AL459" s="26">
        <v>92.5</v>
      </c>
      <c r="AM459" s="26"/>
      <c r="AN459" s="26">
        <v>149.30000000000001</v>
      </c>
      <c r="AO459" s="26"/>
    </row>
    <row r="460" spans="1:246" s="25" customFormat="1" x14ac:dyDescent="0.25">
      <c r="A460" s="20">
        <v>6</v>
      </c>
      <c r="B460" s="78" t="s">
        <v>62</v>
      </c>
      <c r="C460" s="359"/>
      <c r="D460" s="360"/>
      <c r="E460" s="79" t="s">
        <v>28</v>
      </c>
      <c r="F460" s="20">
        <f>ROUND(F459/F457*100,2)</f>
        <v>9.18</v>
      </c>
      <c r="G460" s="20"/>
      <c r="H460" s="38">
        <f t="shared" ref="H460:AN460" si="862">ROUND(H459/H457*100,2)</f>
        <v>9.18</v>
      </c>
      <c r="I460" s="38">
        <f t="shared" ref="I460" si="863">ROUND(I459/I457*100,2)</f>
        <v>7.35</v>
      </c>
      <c r="J460" s="20">
        <f t="shared" si="862"/>
        <v>19.440000000000001</v>
      </c>
      <c r="K460" s="20">
        <f t="shared" ref="K460" si="864">ROUND(K459/K457*100,2)</f>
        <v>9.18</v>
      </c>
      <c r="L460" s="20">
        <f t="shared" si="862"/>
        <v>21.62</v>
      </c>
      <c r="M460" s="20">
        <f t="shared" si="862"/>
        <v>9.18</v>
      </c>
      <c r="N460" s="20">
        <f t="shared" si="862"/>
        <v>19.079999999999998</v>
      </c>
      <c r="O460" s="20">
        <f t="shared" si="862"/>
        <v>9.18</v>
      </c>
      <c r="P460" s="20">
        <f t="shared" si="862"/>
        <v>16.7</v>
      </c>
      <c r="Q460" s="20">
        <f t="shared" si="862"/>
        <v>9.18</v>
      </c>
      <c r="R460" s="20">
        <f t="shared" si="862"/>
        <v>-16.05</v>
      </c>
      <c r="S460" s="20">
        <f t="shared" ref="S460" si="865">ROUND(S459/S457*100,2)</f>
        <v>0</v>
      </c>
      <c r="T460" s="20">
        <f t="shared" si="862"/>
        <v>7.67</v>
      </c>
      <c r="U460" s="20">
        <f t="shared" si="862"/>
        <v>0</v>
      </c>
      <c r="V460" s="20">
        <f t="shared" si="862"/>
        <v>-47.59</v>
      </c>
      <c r="W460" s="20"/>
      <c r="X460" s="20">
        <f t="shared" si="862"/>
        <v>-56.55</v>
      </c>
      <c r="Y460" s="20"/>
      <c r="Z460" s="20">
        <f t="shared" si="862"/>
        <v>-68.540000000000006</v>
      </c>
      <c r="AA460" s="20"/>
      <c r="AB460" s="20">
        <f t="shared" si="862"/>
        <v>-74.28</v>
      </c>
      <c r="AC460" s="20"/>
      <c r="AD460" s="20">
        <f t="shared" si="862"/>
        <v>-73.14</v>
      </c>
      <c r="AE460" s="20"/>
      <c r="AF460" s="20">
        <f t="shared" si="862"/>
        <v>-59.69</v>
      </c>
      <c r="AG460" s="20"/>
      <c r="AH460" s="20">
        <f t="shared" si="862"/>
        <v>17.64</v>
      </c>
      <c r="AI460" s="20"/>
      <c r="AJ460" s="20">
        <f t="shared" si="862"/>
        <v>8.65</v>
      </c>
      <c r="AK460" s="20"/>
      <c r="AL460" s="20">
        <f t="shared" si="862"/>
        <v>17.97</v>
      </c>
      <c r="AM460" s="20"/>
      <c r="AN460" s="20">
        <f t="shared" si="862"/>
        <v>21.74</v>
      </c>
      <c r="AO460" s="20"/>
      <c r="AP460" s="366"/>
      <c r="AQ460" s="366"/>
      <c r="AR460" s="366"/>
      <c r="AS460" s="366"/>
      <c r="AT460" s="366"/>
      <c r="AU460" s="366"/>
      <c r="AV460" s="366"/>
      <c r="AW460" s="366"/>
      <c r="AX460" s="366"/>
      <c r="AY460" s="366"/>
      <c r="AZ460" s="366"/>
      <c r="BA460" s="366"/>
      <c r="BB460" s="366"/>
      <c r="BC460" s="366"/>
      <c r="BD460" s="366"/>
      <c r="BE460" s="366"/>
      <c r="BF460" s="366"/>
      <c r="BG460" s="366"/>
      <c r="BH460" s="366"/>
      <c r="BI460" s="366"/>
      <c r="BJ460" s="366"/>
      <c r="BK460" s="366"/>
      <c r="BL460" s="366"/>
      <c r="BM460" s="366"/>
      <c r="BN460" s="366"/>
      <c r="BO460" s="366"/>
      <c r="BP460" s="366"/>
      <c r="BQ460" s="366"/>
      <c r="BR460" s="366"/>
      <c r="BS460" s="366"/>
      <c r="BT460" s="366"/>
      <c r="BU460" s="366"/>
      <c r="BV460" s="366"/>
      <c r="BW460" s="366"/>
      <c r="BX460" s="366"/>
      <c r="BY460" s="366"/>
      <c r="BZ460" s="366"/>
      <c r="CA460" s="366"/>
      <c r="CB460" s="366"/>
      <c r="CC460" s="366"/>
      <c r="CD460" s="366"/>
      <c r="CE460" s="366"/>
      <c r="CF460" s="366"/>
      <c r="CG460" s="366"/>
      <c r="CH460" s="366"/>
      <c r="CI460" s="366"/>
      <c r="CJ460" s="366"/>
      <c r="CK460" s="366"/>
      <c r="CL460" s="366"/>
      <c r="CM460" s="366"/>
      <c r="CN460" s="366"/>
      <c r="CO460" s="366"/>
      <c r="CP460" s="366"/>
      <c r="CQ460" s="366"/>
      <c r="CR460" s="366"/>
      <c r="CS460" s="366"/>
      <c r="CT460" s="366"/>
      <c r="CU460" s="366"/>
      <c r="CV460" s="366"/>
      <c r="CW460" s="366"/>
      <c r="CX460" s="366"/>
      <c r="CY460" s="366"/>
      <c r="CZ460" s="366"/>
      <c r="DA460" s="366"/>
      <c r="DB460" s="366"/>
      <c r="DC460" s="366"/>
      <c r="DD460" s="366"/>
      <c r="DE460" s="366"/>
      <c r="DF460" s="366"/>
      <c r="DG460" s="366"/>
      <c r="DH460" s="366"/>
      <c r="DI460" s="366"/>
      <c r="DJ460" s="366"/>
      <c r="DK460" s="366"/>
      <c r="DL460" s="366"/>
      <c r="DM460" s="366"/>
      <c r="DN460" s="366"/>
      <c r="DO460" s="366"/>
      <c r="DP460" s="366"/>
      <c r="DQ460" s="366"/>
      <c r="DR460" s="366"/>
      <c r="DS460" s="366"/>
      <c r="DT460" s="366"/>
      <c r="DU460" s="366"/>
      <c r="DV460" s="366"/>
      <c r="DW460" s="366"/>
      <c r="DX460" s="366"/>
      <c r="DY460" s="366"/>
      <c r="DZ460" s="366"/>
      <c r="EA460" s="366"/>
      <c r="EB460" s="366"/>
      <c r="EC460" s="366"/>
      <c r="ED460" s="366"/>
      <c r="EE460" s="366"/>
      <c r="EF460" s="366"/>
      <c r="EG460" s="366"/>
      <c r="EH460" s="366"/>
      <c r="EI460" s="366"/>
      <c r="EJ460" s="366"/>
      <c r="EK460" s="366"/>
      <c r="EL460" s="366"/>
      <c r="EM460" s="366"/>
      <c r="EN460" s="366"/>
      <c r="EO460" s="366"/>
      <c r="EP460" s="366"/>
      <c r="EQ460" s="366"/>
      <c r="ER460" s="366"/>
      <c r="ES460" s="366"/>
      <c r="ET460" s="366"/>
      <c r="EU460" s="366"/>
      <c r="EV460" s="366"/>
      <c r="EW460" s="366"/>
      <c r="EX460" s="366"/>
      <c r="EY460" s="366"/>
      <c r="EZ460" s="366"/>
      <c r="FA460" s="366"/>
      <c r="FB460" s="366"/>
      <c r="FC460" s="366"/>
      <c r="FD460" s="366"/>
      <c r="FE460" s="366"/>
      <c r="FF460" s="366"/>
      <c r="FG460" s="366"/>
      <c r="FH460" s="366"/>
      <c r="FI460" s="366"/>
      <c r="FJ460" s="366"/>
      <c r="FK460" s="366"/>
      <c r="FL460" s="366"/>
      <c r="FM460" s="366"/>
      <c r="FN460" s="366"/>
      <c r="FO460" s="366"/>
      <c r="FP460" s="366"/>
      <c r="FQ460" s="366"/>
      <c r="FR460" s="366"/>
      <c r="FS460" s="366"/>
      <c r="FT460" s="366"/>
      <c r="FU460" s="366"/>
      <c r="FV460" s="366"/>
      <c r="FW460" s="366"/>
      <c r="FX460" s="366"/>
      <c r="FY460" s="366"/>
      <c r="FZ460" s="366"/>
      <c r="GA460" s="366"/>
      <c r="GB460" s="366"/>
      <c r="GC460" s="366"/>
      <c r="GD460" s="366"/>
      <c r="GE460" s="366"/>
      <c r="GF460" s="366"/>
      <c r="GG460" s="366"/>
      <c r="GH460" s="366"/>
      <c r="GI460" s="366"/>
      <c r="GJ460" s="366"/>
      <c r="GK460" s="366"/>
      <c r="GL460" s="366"/>
      <c r="GM460" s="366"/>
      <c r="GN460" s="366"/>
      <c r="GO460" s="366"/>
      <c r="GP460" s="366"/>
      <c r="GQ460" s="366"/>
      <c r="GR460" s="366"/>
      <c r="GS460" s="366"/>
      <c r="GT460" s="366"/>
      <c r="GU460" s="366"/>
      <c r="GV460" s="366"/>
      <c r="GW460" s="366"/>
      <c r="GX460" s="366"/>
      <c r="GY460" s="366"/>
      <c r="GZ460" s="366"/>
      <c r="HA460" s="366"/>
      <c r="HB460" s="366"/>
      <c r="HC460" s="366"/>
      <c r="HD460" s="366"/>
      <c r="HE460" s="366"/>
      <c r="HF460" s="366"/>
      <c r="HG460" s="366"/>
      <c r="HH460" s="366"/>
      <c r="HI460" s="366"/>
      <c r="HJ460" s="366"/>
      <c r="HK460" s="366"/>
      <c r="HL460" s="366"/>
      <c r="HM460" s="366"/>
      <c r="HN460" s="366"/>
      <c r="HO460" s="366"/>
      <c r="HP460" s="366"/>
      <c r="HQ460" s="366"/>
      <c r="HR460" s="366"/>
      <c r="HS460" s="366"/>
      <c r="HT460" s="366"/>
      <c r="HU460" s="366"/>
      <c r="HV460" s="366"/>
      <c r="HW460" s="366"/>
      <c r="HX460" s="366"/>
      <c r="HY460" s="366"/>
      <c r="HZ460" s="366"/>
      <c r="IA460" s="366"/>
      <c r="IB460" s="366"/>
      <c r="IC460" s="366"/>
      <c r="ID460" s="366"/>
      <c r="IE460" s="366"/>
      <c r="IF460" s="366"/>
      <c r="IG460" s="366"/>
      <c r="IH460" s="366"/>
      <c r="II460" s="366"/>
      <c r="IJ460" s="366"/>
      <c r="IK460" s="366"/>
      <c r="IL460" s="366"/>
    </row>
    <row r="461" spans="1:246" s="2" customFormat="1" x14ac:dyDescent="0.25">
      <c r="A461" s="20">
        <v>7</v>
      </c>
      <c r="B461" s="21" t="s">
        <v>302</v>
      </c>
      <c r="C461" s="359"/>
      <c r="D461" s="360"/>
      <c r="E461" s="23" t="s">
        <v>60</v>
      </c>
      <c r="F461" s="360">
        <v>3745</v>
      </c>
      <c r="G461" s="23"/>
      <c r="H461" s="365">
        <f t="shared" ref="H461:I465" si="866">J461+R461+Z461+AH461</f>
        <v>3804</v>
      </c>
      <c r="I461" s="388">
        <f t="shared" si="866"/>
        <v>2187.6999999999998</v>
      </c>
      <c r="J461" s="20">
        <f t="shared" ref="J461:K465" si="867">L461+N461+P461</f>
        <v>1521.55</v>
      </c>
      <c r="K461" s="20">
        <f t="shared" si="867"/>
        <v>1715.3</v>
      </c>
      <c r="L461" s="20">
        <f>688.07+87.75-182</f>
        <v>593.82000000000005</v>
      </c>
      <c r="M461" s="19">
        <v>682.4</v>
      </c>
      <c r="N461" s="19">
        <f>553.22+87.75-148</f>
        <v>492.97</v>
      </c>
      <c r="O461" s="19">
        <v>547.9</v>
      </c>
      <c r="P461" s="19">
        <f>474.01+87.75-127</f>
        <v>434.76</v>
      </c>
      <c r="Q461" s="19">
        <v>485</v>
      </c>
      <c r="R461" s="19">
        <f t="shared" ref="R461:S465" si="868">T461+V461+X461</f>
        <v>603.65</v>
      </c>
      <c r="S461" s="19">
        <f t="shared" si="868"/>
        <v>472.4</v>
      </c>
      <c r="T461" s="20">
        <f>284.07+87.75-83</f>
        <v>288.82</v>
      </c>
      <c r="U461" s="19">
        <f>81.58+48.55+60+39.94+31+23</f>
        <v>284.07</v>
      </c>
      <c r="V461" s="19">
        <f>98.89+87.75-26</f>
        <v>160.63999999999999</v>
      </c>
      <c r="W461" s="19">
        <v>98.89</v>
      </c>
      <c r="X461" s="19">
        <f>89.44+87.75-23</f>
        <v>154.19</v>
      </c>
      <c r="Y461" s="19">
        <v>89.44</v>
      </c>
      <c r="Z461" s="19">
        <f>AB461+AD461+AF461</f>
        <v>416.75</v>
      </c>
      <c r="AA461" s="19"/>
      <c r="AB461" s="20">
        <f>70.39+87.75-23</f>
        <v>135.13999999999999</v>
      </c>
      <c r="AC461" s="19"/>
      <c r="AD461" s="19">
        <f>71.37+87.75-23</f>
        <v>136.12</v>
      </c>
      <c r="AE461" s="19"/>
      <c r="AF461" s="19">
        <f>82.74+87.75-25</f>
        <v>145.49</v>
      </c>
      <c r="AG461" s="19"/>
      <c r="AH461" s="19">
        <f>AJ461+AL461+AN461</f>
        <v>1262.05</v>
      </c>
      <c r="AI461" s="19"/>
      <c r="AJ461" s="20">
        <f>300.38+87.75-86</f>
        <v>302.13</v>
      </c>
      <c r="AK461" s="19"/>
      <c r="AL461" s="19">
        <f>467.63+87.75-133</f>
        <v>422.38</v>
      </c>
      <c r="AM461" s="19"/>
      <c r="AN461" s="19">
        <f>623.79+87.75-174</f>
        <v>537.54</v>
      </c>
      <c r="AO461" s="20"/>
    </row>
    <row r="462" spans="1:246" s="2" customFormat="1" x14ac:dyDescent="0.25">
      <c r="A462" s="20"/>
      <c r="B462" s="21" t="s">
        <v>303</v>
      </c>
      <c r="C462" s="359"/>
      <c r="D462" s="360"/>
      <c r="E462" s="23" t="s">
        <v>60</v>
      </c>
      <c r="F462" s="360"/>
      <c r="G462" s="23"/>
      <c r="H462" s="365">
        <f t="shared" si="866"/>
        <v>0</v>
      </c>
      <c r="I462" s="388">
        <f t="shared" si="866"/>
        <v>0</v>
      </c>
      <c r="J462" s="20">
        <f t="shared" si="867"/>
        <v>0</v>
      </c>
      <c r="K462" s="20">
        <f t="shared" si="867"/>
        <v>0</v>
      </c>
      <c r="L462" s="20"/>
      <c r="M462" s="19"/>
      <c r="N462" s="19"/>
      <c r="O462" s="19"/>
      <c r="P462" s="19"/>
      <c r="Q462" s="19"/>
      <c r="R462" s="19">
        <f t="shared" si="868"/>
        <v>0</v>
      </c>
      <c r="S462" s="19">
        <f t="shared" si="868"/>
        <v>0</v>
      </c>
      <c r="T462" s="20"/>
      <c r="U462" s="19"/>
      <c r="V462" s="19"/>
      <c r="W462" s="19"/>
      <c r="X462" s="19"/>
      <c r="Y462" s="19"/>
      <c r="Z462" s="19">
        <f>AB462+AD462+AF462</f>
        <v>0</v>
      </c>
      <c r="AA462" s="19"/>
      <c r="AB462" s="20">
        <v>0</v>
      </c>
      <c r="AC462" s="19"/>
      <c r="AD462" s="19">
        <v>0</v>
      </c>
      <c r="AE462" s="19"/>
      <c r="AF462" s="19">
        <v>0</v>
      </c>
      <c r="AG462" s="19"/>
      <c r="AH462" s="19">
        <f>AJ462+AL462+AN462</f>
        <v>0</v>
      </c>
      <c r="AI462" s="19"/>
      <c r="AJ462" s="20"/>
      <c r="AK462" s="19"/>
      <c r="AL462" s="19"/>
      <c r="AM462" s="19"/>
      <c r="AN462" s="19"/>
      <c r="AO462" s="20"/>
    </row>
    <row r="463" spans="1:246" s="2" customFormat="1" x14ac:dyDescent="0.25">
      <c r="A463" s="20">
        <v>8</v>
      </c>
      <c r="B463" s="21" t="s">
        <v>306</v>
      </c>
      <c r="C463" s="22"/>
      <c r="D463" s="23"/>
      <c r="E463" s="23" t="s">
        <v>33</v>
      </c>
      <c r="F463" s="20">
        <f>ROUND(F466*F461/1000,2)</f>
        <v>7766.19</v>
      </c>
      <c r="G463" s="23"/>
      <c r="H463" s="216">
        <f t="shared" si="866"/>
        <v>7888.54</v>
      </c>
      <c r="I463" s="216">
        <f t="shared" si="866"/>
        <v>4536.7430000000004</v>
      </c>
      <c r="J463" s="20">
        <f t="shared" si="867"/>
        <v>3155.31</v>
      </c>
      <c r="K463" s="20">
        <f t="shared" si="867"/>
        <v>3557.1040000000003</v>
      </c>
      <c r="L463" s="20">
        <f>ROUND(L466*L461/1000,2)</f>
        <v>1231.43</v>
      </c>
      <c r="M463" s="20">
        <v>1415.127</v>
      </c>
      <c r="N463" s="20">
        <f>ROUND(N466*N461/1000,2)</f>
        <v>1022.3</v>
      </c>
      <c r="O463" s="20">
        <v>1136.2090000000001</v>
      </c>
      <c r="P463" s="20">
        <f>ROUND(P466*P461/1000,2)</f>
        <v>901.58</v>
      </c>
      <c r="Q463" s="19">
        <v>1005.768</v>
      </c>
      <c r="R463" s="19">
        <f t="shared" si="868"/>
        <v>1251.8200000000002</v>
      </c>
      <c r="S463" s="19">
        <f t="shared" si="868"/>
        <v>979.63900000000001</v>
      </c>
      <c r="T463" s="20">
        <f>ROUND(T466*T461/1000,2)</f>
        <v>598.94000000000005</v>
      </c>
      <c r="U463" s="20">
        <f>169.177+100.681+124.425+82.825+64.286+47.696</f>
        <v>589.09</v>
      </c>
      <c r="V463" s="20">
        <f>ROUND(V466*V461/1000,2)</f>
        <v>333.13</v>
      </c>
      <c r="W463" s="20">
        <v>205.07300000000001</v>
      </c>
      <c r="X463" s="20">
        <f>ROUND(X466*X461/1000,2)</f>
        <v>319.75</v>
      </c>
      <c r="Y463" s="19">
        <v>185.476</v>
      </c>
      <c r="Z463" s="19">
        <f>AB463+AD463+AF463</f>
        <v>864.24</v>
      </c>
      <c r="AA463" s="19"/>
      <c r="AB463" s="20">
        <f>ROUND(AB466*AB461/1000,2)</f>
        <v>280.25</v>
      </c>
      <c r="AC463" s="20"/>
      <c r="AD463" s="20">
        <f>ROUND(AD466*AD461/1000,2)</f>
        <v>282.27999999999997</v>
      </c>
      <c r="AE463" s="20"/>
      <c r="AF463" s="20">
        <f>ROUND(AF466*AF461/1000,2)</f>
        <v>301.70999999999998</v>
      </c>
      <c r="AG463" s="19"/>
      <c r="AH463" s="19">
        <f>AJ463+AL463+AN463</f>
        <v>2617.17</v>
      </c>
      <c r="AI463" s="19"/>
      <c r="AJ463" s="20">
        <f>ROUND(AJ466*AJ461/1000,2)</f>
        <v>626.54</v>
      </c>
      <c r="AK463" s="20"/>
      <c r="AL463" s="20">
        <f>ROUND(AL466*AL461/1000,2)</f>
        <v>875.91</v>
      </c>
      <c r="AM463" s="20"/>
      <c r="AN463" s="20">
        <f>ROUND(AN466*AN461/1000,2)</f>
        <v>1114.72</v>
      </c>
      <c r="AO463" s="20"/>
      <c r="AP463" s="25"/>
    </row>
    <row r="464" spans="1:246" s="2" customFormat="1" x14ac:dyDescent="0.25">
      <c r="A464" s="20"/>
      <c r="B464" s="21" t="s">
        <v>303</v>
      </c>
      <c r="C464" s="22"/>
      <c r="D464" s="23"/>
      <c r="E464" s="23" t="s">
        <v>33</v>
      </c>
      <c r="F464" s="360">
        <f>F462*F466/1000</f>
        <v>0</v>
      </c>
      <c r="G464" s="23"/>
      <c r="H464" s="365">
        <f t="shared" si="866"/>
        <v>0</v>
      </c>
      <c r="I464" s="388">
        <f t="shared" si="866"/>
        <v>0</v>
      </c>
      <c r="J464" s="20">
        <f t="shared" si="867"/>
        <v>0</v>
      </c>
      <c r="K464" s="20">
        <f t="shared" si="867"/>
        <v>0</v>
      </c>
      <c r="L464" s="20">
        <f>ROUND(L462*L466/1000,1)</f>
        <v>0</v>
      </c>
      <c r="M464" s="20"/>
      <c r="N464" s="20">
        <f>ROUND(N462*N466/1000,1)</f>
        <v>0</v>
      </c>
      <c r="O464" s="20"/>
      <c r="P464" s="20">
        <f>ROUND(P462*P466/1000,1)</f>
        <v>0</v>
      </c>
      <c r="Q464" s="19"/>
      <c r="R464" s="19">
        <f t="shared" si="868"/>
        <v>0</v>
      </c>
      <c r="S464" s="19">
        <f t="shared" si="868"/>
        <v>0</v>
      </c>
      <c r="T464" s="20">
        <f>ROUND(T462*T466/1000,1)</f>
        <v>0</v>
      </c>
      <c r="U464" s="20"/>
      <c r="V464" s="20">
        <f>ROUND(V462*V466/1000,1)</f>
        <v>0</v>
      </c>
      <c r="W464" s="20"/>
      <c r="X464" s="20">
        <f>ROUND(X462*X466/1000,1)</f>
        <v>0</v>
      </c>
      <c r="Y464" s="19"/>
      <c r="Z464" s="19">
        <f>AB464+AD464+AF464</f>
        <v>0</v>
      </c>
      <c r="AA464" s="19"/>
      <c r="AB464" s="20">
        <f>ROUND(AB462*AB466/1000,1)</f>
        <v>0</v>
      </c>
      <c r="AC464" s="20"/>
      <c r="AD464" s="20">
        <f>ROUND(AD462*AD466/1000,1)</f>
        <v>0</v>
      </c>
      <c r="AE464" s="20"/>
      <c r="AF464" s="20">
        <f>ROUND(AF462*AF466/1000,1)</f>
        <v>0</v>
      </c>
      <c r="AG464" s="19"/>
      <c r="AH464" s="19">
        <f>AJ464+AL464+AN464</f>
        <v>0</v>
      </c>
      <c r="AI464" s="19"/>
      <c r="AJ464" s="20">
        <f>ROUND(AJ462*AJ466/1000,1)</f>
        <v>0</v>
      </c>
      <c r="AK464" s="20"/>
      <c r="AL464" s="20">
        <f>ROUND(AL462*AL466/1000,1)</f>
        <v>0</v>
      </c>
      <c r="AM464" s="20"/>
      <c r="AN464" s="20">
        <f>ROUND(AN462*AN466/1000,1)</f>
        <v>0</v>
      </c>
      <c r="AO464" s="20"/>
      <c r="AP464" s="25"/>
    </row>
    <row r="465" spans="1:42" s="2" customFormat="1" x14ac:dyDescent="0.25">
      <c r="A465" s="20"/>
      <c r="B465" s="21" t="s">
        <v>447</v>
      </c>
      <c r="C465" s="22"/>
      <c r="D465" s="23"/>
      <c r="E465" s="23" t="s">
        <v>33</v>
      </c>
      <c r="F465" s="360"/>
      <c r="G465" s="23"/>
      <c r="H465" s="365">
        <f t="shared" si="866"/>
        <v>0</v>
      </c>
      <c r="I465" s="388">
        <f t="shared" si="866"/>
        <v>0</v>
      </c>
      <c r="J465" s="20">
        <f t="shared" si="867"/>
        <v>0</v>
      </c>
      <c r="K465" s="20">
        <f t="shared" si="867"/>
        <v>0</v>
      </c>
      <c r="L465" s="20"/>
      <c r="M465" s="19"/>
      <c r="N465" s="19"/>
      <c r="O465" s="19"/>
      <c r="P465" s="19"/>
      <c r="Q465" s="19"/>
      <c r="R465" s="19">
        <f t="shared" si="868"/>
        <v>0</v>
      </c>
      <c r="S465" s="19">
        <f t="shared" si="868"/>
        <v>0</v>
      </c>
      <c r="T465" s="20"/>
      <c r="U465" s="19"/>
      <c r="V465" s="19"/>
      <c r="W465" s="19"/>
      <c r="X465" s="19"/>
      <c r="Y465" s="19"/>
      <c r="Z465" s="19">
        <f>AB465+AD465+AF465</f>
        <v>0</v>
      </c>
      <c r="AA465" s="19"/>
      <c r="AB465" s="20"/>
      <c r="AC465" s="19"/>
      <c r="AD465" s="19"/>
      <c r="AE465" s="19"/>
      <c r="AF465" s="19"/>
      <c r="AG465" s="19"/>
      <c r="AH465" s="19">
        <f>AJ465+AL465+AN465</f>
        <v>0</v>
      </c>
      <c r="AI465" s="19"/>
      <c r="AJ465" s="20"/>
      <c r="AK465" s="19"/>
      <c r="AL465" s="19"/>
      <c r="AM465" s="19"/>
      <c r="AN465" s="19"/>
      <c r="AO465" s="20"/>
      <c r="AP465" s="25"/>
    </row>
    <row r="466" spans="1:42" s="2" customFormat="1" x14ac:dyDescent="0.25">
      <c r="A466" s="20">
        <v>9</v>
      </c>
      <c r="B466" s="21" t="s">
        <v>63</v>
      </c>
      <c r="C466" s="22"/>
      <c r="D466" s="23"/>
      <c r="E466" s="23" t="s">
        <v>64</v>
      </c>
      <c r="F466" s="360">
        <v>2073.75</v>
      </c>
      <c r="G466" s="360"/>
      <c r="H466" s="360">
        <v>2073.75</v>
      </c>
      <c r="I466" s="382">
        <v>2074.75</v>
      </c>
      <c r="J466" s="360">
        <v>2073.75</v>
      </c>
      <c r="K466" s="382">
        <v>2074.75</v>
      </c>
      <c r="L466" s="360">
        <v>2073.75</v>
      </c>
      <c r="M466" s="68">
        <f>M463/M461*1000</f>
        <v>2073.75</v>
      </c>
      <c r="N466" s="360">
        <v>2073.75</v>
      </c>
      <c r="O466" s="68">
        <f>O463/O461*1000</f>
        <v>2073.7525095820406</v>
      </c>
      <c r="P466" s="360">
        <v>2073.75</v>
      </c>
      <c r="Q466" s="68">
        <f>Q463/Q461*1000</f>
        <v>2073.7484536082475</v>
      </c>
      <c r="R466" s="360">
        <v>2073.75</v>
      </c>
      <c r="S466" s="546"/>
      <c r="T466" s="360">
        <v>2073.75</v>
      </c>
      <c r="U466" s="360">
        <v>2073.75</v>
      </c>
      <c r="V466" s="360">
        <v>2073.75</v>
      </c>
      <c r="W466" s="360"/>
      <c r="X466" s="360">
        <v>2073.75</v>
      </c>
      <c r="Y466" s="360"/>
      <c r="Z466" s="360">
        <v>2073.75</v>
      </c>
      <c r="AA466" s="360"/>
      <c r="AB466" s="360">
        <v>2073.75</v>
      </c>
      <c r="AC466" s="360"/>
      <c r="AD466" s="360">
        <v>2073.75</v>
      </c>
      <c r="AE466" s="360"/>
      <c r="AF466" s="360">
        <v>2073.75</v>
      </c>
      <c r="AG466" s="360"/>
      <c r="AH466" s="360">
        <v>2073.75</v>
      </c>
      <c r="AI466" s="360"/>
      <c r="AJ466" s="360">
        <v>2073.75</v>
      </c>
      <c r="AK466" s="360"/>
      <c r="AL466" s="360">
        <v>2073.75</v>
      </c>
      <c r="AM466" s="360"/>
      <c r="AN466" s="360">
        <v>2073.75</v>
      </c>
      <c r="AO466" s="20"/>
      <c r="AP466" s="25"/>
    </row>
    <row r="467" spans="1:42" s="2" customFormat="1" x14ac:dyDescent="0.25">
      <c r="A467" s="20">
        <v>10</v>
      </c>
      <c r="B467" s="21" t="s">
        <v>49</v>
      </c>
      <c r="C467" s="22"/>
      <c r="D467" s="23"/>
      <c r="E467" s="23" t="s">
        <v>64</v>
      </c>
      <c r="F467" s="20">
        <f>ROUND(F470/F461*1000,2)</f>
        <v>1938.44</v>
      </c>
      <c r="G467" s="23"/>
      <c r="H467" s="20">
        <f>ROUND(H470/H461*1000,2)</f>
        <v>1922.85</v>
      </c>
      <c r="I467" s="20">
        <f>ROUND(I470/I461*1000,2)</f>
        <v>2096.02</v>
      </c>
      <c r="J467" s="20">
        <f>ROUND(J470/J461*1000,2)</f>
        <v>2007.49</v>
      </c>
      <c r="K467" s="20">
        <f>ROUND(K470/K461*1000,2)</f>
        <v>1807.82</v>
      </c>
      <c r="L467" s="20">
        <f>ROUND(L470/L461*1000,3)</f>
        <v>1585.088</v>
      </c>
      <c r="M467" s="20">
        <f>ROUND(M470/M461*1000,3)</f>
        <v>1295.51</v>
      </c>
      <c r="N467" s="20">
        <f t="shared" ref="N467:AN467" si="869">ROUND(N470/N461*1000,2)</f>
        <v>1553.8</v>
      </c>
      <c r="O467" s="20">
        <f t="shared" ref="O467" si="870">ROUND(O470/O461*1000,2)</f>
        <v>1326.26</v>
      </c>
      <c r="P467" s="20">
        <f t="shared" si="869"/>
        <v>3098.85</v>
      </c>
      <c r="Q467" s="20">
        <f t="shared" ref="Q467" si="871">ROUND(Q470/Q461*1000,2)</f>
        <v>3072.67</v>
      </c>
      <c r="R467" s="20">
        <f t="shared" si="869"/>
        <v>1912.47</v>
      </c>
      <c r="S467" s="20">
        <f t="shared" ref="S467" si="872">ROUND(S470/S461*1000,2)</f>
        <v>3142.48</v>
      </c>
      <c r="T467" s="20">
        <f t="shared" si="869"/>
        <v>1667.12</v>
      </c>
      <c r="U467" s="20">
        <f t="shared" si="869"/>
        <v>2218.58</v>
      </c>
      <c r="V467" s="20">
        <f t="shared" si="869"/>
        <v>2341.4299999999998</v>
      </c>
      <c r="W467" s="20"/>
      <c r="X467" s="20">
        <f t="shared" si="869"/>
        <v>1925.14</v>
      </c>
      <c r="Y467" s="20"/>
      <c r="Z467" s="20">
        <f t="shared" si="869"/>
        <v>2023.73</v>
      </c>
      <c r="AA467" s="20"/>
      <c r="AB467" s="20">
        <f t="shared" si="869"/>
        <v>2064.73</v>
      </c>
      <c r="AC467" s="20"/>
      <c r="AD467" s="20">
        <f t="shared" si="869"/>
        <v>1847.1</v>
      </c>
      <c r="AE467" s="20"/>
      <c r="AF467" s="20">
        <f t="shared" si="869"/>
        <v>2150.92</v>
      </c>
      <c r="AG467" s="20"/>
      <c r="AH467" s="20">
        <f t="shared" si="869"/>
        <v>1792.47</v>
      </c>
      <c r="AI467" s="20"/>
      <c r="AJ467" s="20">
        <f t="shared" si="869"/>
        <v>1769.36</v>
      </c>
      <c r="AK467" s="20"/>
      <c r="AL467" s="20">
        <f t="shared" si="869"/>
        <v>1881.12</v>
      </c>
      <c r="AM467" s="20"/>
      <c r="AN467" s="20">
        <f t="shared" si="869"/>
        <v>1735.81</v>
      </c>
      <c r="AO467" s="20"/>
      <c r="AP467" s="25"/>
    </row>
    <row r="468" spans="1:42" s="2" customFormat="1" x14ac:dyDescent="0.25">
      <c r="A468" s="20"/>
      <c r="B468" s="21"/>
      <c r="C468" s="22"/>
      <c r="D468" s="23"/>
      <c r="E468" s="24"/>
      <c r="F468" s="360"/>
      <c r="G468" s="23"/>
      <c r="H468" s="360"/>
      <c r="I468" s="382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  <c r="AA468" s="20"/>
      <c r="AB468" s="20"/>
      <c r="AC468" s="20"/>
      <c r="AD468" s="20"/>
      <c r="AE468" s="20"/>
      <c r="AF468" s="20"/>
      <c r="AG468" s="20"/>
      <c r="AH468" s="20"/>
      <c r="AI468" s="20"/>
      <c r="AJ468" s="20"/>
      <c r="AK468" s="20"/>
      <c r="AL468" s="20"/>
      <c r="AM468" s="20"/>
      <c r="AN468" s="20"/>
      <c r="AO468" s="20"/>
      <c r="AP468" s="25"/>
    </row>
    <row r="469" spans="1:42" s="2" customFormat="1" x14ac:dyDescent="0.25">
      <c r="A469" s="20"/>
      <c r="B469" s="25"/>
      <c r="C469" s="25"/>
      <c r="D469" s="25"/>
      <c r="E469" s="24"/>
      <c r="F469" s="23"/>
      <c r="G469" s="23"/>
      <c r="H469" s="23"/>
      <c r="I469" s="23"/>
      <c r="J469" s="24"/>
      <c r="K469" s="24"/>
      <c r="L469" s="24"/>
      <c r="M469" s="24"/>
      <c r="N469" s="24"/>
      <c r="O469" s="24"/>
      <c r="P469" s="24"/>
      <c r="Q469" s="24"/>
      <c r="R469" s="24"/>
      <c r="S469" s="24"/>
      <c r="T469" s="24"/>
      <c r="U469" s="24"/>
      <c r="V469" s="24"/>
      <c r="W469" s="24"/>
      <c r="X469" s="24"/>
      <c r="Y469" s="24"/>
      <c r="Z469" s="24"/>
      <c r="AA469" s="24"/>
      <c r="AB469" s="24"/>
      <c r="AC469" s="24"/>
      <c r="AD469" s="24"/>
      <c r="AE469" s="24"/>
      <c r="AF469" s="24"/>
      <c r="AG469" s="24"/>
      <c r="AH469" s="24"/>
      <c r="AI469" s="24"/>
      <c r="AJ469" s="24"/>
      <c r="AK469" s="24"/>
      <c r="AL469" s="24"/>
      <c r="AM469" s="24"/>
      <c r="AN469" s="24"/>
      <c r="AO469" s="24"/>
      <c r="AP469" s="25"/>
    </row>
    <row r="470" spans="1:42" s="2" customFormat="1" x14ac:dyDescent="0.25">
      <c r="A470" s="20">
        <v>11</v>
      </c>
      <c r="B470" s="21" t="s">
        <v>35</v>
      </c>
      <c r="C470" s="22"/>
      <c r="D470" s="23"/>
      <c r="E470" s="23" t="s">
        <v>33</v>
      </c>
      <c r="F470" s="177">
        <f>SUM(F473:F483)</f>
        <v>7259.46</v>
      </c>
      <c r="G470" s="70">
        <f>G473+G474+G475+G476+G477+G478+G480+G481+G482+G483</f>
        <v>100</v>
      </c>
      <c r="H470" s="177">
        <f>J470+R470+Z470+AH470</f>
        <v>7314.5340000000006</v>
      </c>
      <c r="I470" s="177">
        <f>K470+S470+AA470+AI470</f>
        <v>4585.4671170244274</v>
      </c>
      <c r="J470" s="71">
        <f>L470+N470+P470</f>
        <v>3054.491</v>
      </c>
      <c r="K470" s="71">
        <f>M470+O470+Q470</f>
        <v>3100.9591170244266</v>
      </c>
      <c r="L470" s="174">
        <f t="shared" ref="L470:Y470" si="873">L473+L474+L475+L476+L477+L478+L480+L481+L482+L483</f>
        <v>941.25700000000006</v>
      </c>
      <c r="M470" s="174">
        <f t="shared" si="873"/>
        <v>884.05607304805676</v>
      </c>
      <c r="N470" s="38">
        <f t="shared" si="873"/>
        <v>765.97700000000009</v>
      </c>
      <c r="O470" s="174">
        <f t="shared" ref="O470" si="874">O473+O474+O475+O476+O477+O478+O480+O481+O482+O483</f>
        <v>726.65975980017811</v>
      </c>
      <c r="P470" s="174">
        <f t="shared" si="873"/>
        <v>1347.2570000000001</v>
      </c>
      <c r="Q470" s="174">
        <f t="shared" ref="Q470" si="875">Q473+Q474+Q475+Q476+Q477+Q478+Q480+Q481+Q482+Q483</f>
        <v>1490.2432841761915</v>
      </c>
      <c r="R470" s="20">
        <f t="shared" si="873"/>
        <v>1154.461</v>
      </c>
      <c r="S470" s="20">
        <f t="shared" si="873"/>
        <v>1484.5080000000003</v>
      </c>
      <c r="T470" s="20">
        <f t="shared" si="873"/>
        <v>481.49700000000001</v>
      </c>
      <c r="U470" s="20">
        <f t="shared" si="873"/>
        <v>630.23299999999995</v>
      </c>
      <c r="V470" s="20">
        <f t="shared" si="873"/>
        <v>376.12700000000001</v>
      </c>
      <c r="W470" s="20">
        <f t="shared" si="873"/>
        <v>535.90299999999991</v>
      </c>
      <c r="X470" s="20">
        <f t="shared" si="873"/>
        <v>296.83699999999999</v>
      </c>
      <c r="Y470" s="20">
        <f t="shared" si="873"/>
        <v>318.37200000000001</v>
      </c>
      <c r="Z470" s="20">
        <f>AB470+AD470+AF470</f>
        <v>843.39100000000008</v>
      </c>
      <c r="AA470" s="20"/>
      <c r="AB470" s="20">
        <f t="shared" ref="AB470:AN470" si="876">AB473+AB474+AB475+AB476+AB477+AB478+AB480+AB481+AB482+AB483</f>
        <v>279.0270000000001</v>
      </c>
      <c r="AC470" s="20">
        <f t="shared" si="876"/>
        <v>0</v>
      </c>
      <c r="AD470" s="20">
        <f t="shared" si="876"/>
        <v>251.42699999999996</v>
      </c>
      <c r="AE470" s="20"/>
      <c r="AF470" s="20">
        <f t="shared" si="876"/>
        <v>312.93700000000007</v>
      </c>
      <c r="AG470" s="20"/>
      <c r="AH470" s="20">
        <f t="shared" si="876"/>
        <v>2262.1909999999998</v>
      </c>
      <c r="AI470" s="20"/>
      <c r="AJ470" s="20">
        <f t="shared" si="876"/>
        <v>534.577</v>
      </c>
      <c r="AK470" s="20"/>
      <c r="AL470" s="20">
        <f t="shared" si="876"/>
        <v>794.54700000000003</v>
      </c>
      <c r="AM470" s="20"/>
      <c r="AN470" s="20">
        <f t="shared" si="876"/>
        <v>933.06700000000012</v>
      </c>
      <c r="AO470" s="20"/>
      <c r="AP470" s="25"/>
    </row>
    <row r="471" spans="1:42" s="2" customFormat="1" x14ac:dyDescent="0.25">
      <c r="A471" s="24"/>
      <c r="B471" s="21" t="s">
        <v>36</v>
      </c>
      <c r="C471" s="22"/>
      <c r="D471" s="23"/>
      <c r="E471" s="23"/>
      <c r="F471" s="23"/>
      <c r="G471" s="23"/>
      <c r="H471" s="360"/>
      <c r="I471" s="382"/>
      <c r="J471" s="24"/>
      <c r="K471" s="24"/>
      <c r="L471" s="24"/>
      <c r="M471" s="24"/>
      <c r="N471" s="24"/>
      <c r="O471" s="24"/>
      <c r="P471" s="24"/>
      <c r="Q471" s="565">
        <f>Q470-Q482</f>
        <v>1370.758</v>
      </c>
      <c r="R471" s="24"/>
      <c r="S471" s="24"/>
      <c r="T471" s="24"/>
      <c r="U471" s="24"/>
      <c r="V471" s="24"/>
      <c r="W471" s="24"/>
      <c r="X471" s="24"/>
      <c r="Y471" s="24"/>
      <c r="Z471" s="24"/>
      <c r="AA471" s="24"/>
      <c r="AB471" s="24"/>
      <c r="AC471" s="24"/>
      <c r="AD471" s="24"/>
      <c r="AE471" s="24"/>
      <c r="AF471" s="24"/>
      <c r="AG471" s="21"/>
      <c r="AH471" s="21"/>
      <c r="AI471" s="21"/>
      <c r="AJ471" s="24"/>
      <c r="AK471" s="24"/>
      <c r="AL471" s="24"/>
      <c r="AM471" s="24"/>
      <c r="AN471" s="24"/>
      <c r="AO471" s="24"/>
      <c r="AP471" s="25"/>
    </row>
    <row r="472" spans="1:42" s="2" customFormat="1" x14ac:dyDescent="0.25">
      <c r="A472" s="24"/>
      <c r="B472" s="22"/>
      <c r="C472" s="22"/>
      <c r="D472" s="22"/>
      <c r="E472" s="24"/>
      <c r="F472" s="24"/>
      <c r="G472" s="24"/>
      <c r="H472" s="19"/>
      <c r="I472" s="19"/>
      <c r="J472" s="5"/>
      <c r="K472" s="5"/>
      <c r="L472" s="5"/>
      <c r="M472" s="5"/>
      <c r="N472" s="24"/>
      <c r="O472" s="5"/>
      <c r="P472" s="5"/>
      <c r="Q472" s="24"/>
      <c r="R472" s="24"/>
      <c r="S472" s="5"/>
      <c r="T472" s="5"/>
      <c r="U472" s="5"/>
      <c r="V472" s="5"/>
      <c r="W472" s="7"/>
      <c r="X472" s="7"/>
      <c r="Y472" s="23"/>
      <c r="Z472" s="24"/>
      <c r="AA472" s="21"/>
      <c r="AB472" s="24"/>
      <c r="AC472" s="7"/>
      <c r="AD472" s="6"/>
      <c r="AE472" s="6"/>
      <c r="AF472" s="5"/>
      <c r="AG472" s="24"/>
      <c r="AH472" s="24"/>
      <c r="AI472" s="5"/>
      <c r="AJ472" s="5"/>
      <c r="AK472" s="5"/>
      <c r="AL472" s="5"/>
      <c r="AM472" s="5"/>
      <c r="AN472" s="5"/>
      <c r="AO472" s="24"/>
    </row>
    <row r="473" spans="1:42" s="2" customFormat="1" x14ac:dyDescent="0.25">
      <c r="A473" s="27" t="s">
        <v>65</v>
      </c>
      <c r="B473" s="34" t="s">
        <v>41</v>
      </c>
      <c r="C473" s="32"/>
      <c r="D473" s="35"/>
      <c r="E473" s="30" t="s">
        <v>33</v>
      </c>
      <c r="F473" s="14">
        <v>2241.85</v>
      </c>
      <c r="G473" s="14">
        <f>ROUND(H473/$H$470*100,2)</f>
        <v>30.65</v>
      </c>
      <c r="H473" s="360">
        <f t="shared" ref="H473:I483" si="877">J473+R473+Z473+AH473</f>
        <v>2241.84</v>
      </c>
      <c r="I473" s="382">
        <f t="shared" si="877"/>
        <v>1039.4000000000001</v>
      </c>
      <c r="J473" s="26">
        <f t="shared" ref="J473:K483" si="878">L473+N473+P473</f>
        <v>634.44000000000005</v>
      </c>
      <c r="K473" s="26">
        <f t="shared" si="878"/>
        <v>584.21299999999997</v>
      </c>
      <c r="L473" s="20">
        <f>ROUND(2241.85*10.9%,2)</f>
        <v>244.36</v>
      </c>
      <c r="M473" s="20">
        <v>225.34</v>
      </c>
      <c r="N473" s="20">
        <f>ROUND(2241.85*8.8%,2)</f>
        <v>197.28</v>
      </c>
      <c r="O473" s="20">
        <f>15.735+143.338</f>
        <v>159.07299999999998</v>
      </c>
      <c r="P473" s="20">
        <f>ROUND(2241.85*8.6%,2)</f>
        <v>192.8</v>
      </c>
      <c r="Q473" s="20">
        <f>19.742+180.058</f>
        <v>199.79999999999998</v>
      </c>
      <c r="R473" s="14">
        <f t="shared" ref="R473:S483" si="879">T473+V473+X473</f>
        <v>477.51</v>
      </c>
      <c r="S473" s="14">
        <f t="shared" si="879"/>
        <v>455.18700000000001</v>
      </c>
      <c r="T473" s="20">
        <f>ROUND(2241.85*6.6%,2)</f>
        <v>147.96</v>
      </c>
      <c r="U473" s="20">
        <f>12.79+143.286</f>
        <v>156.07599999999999</v>
      </c>
      <c r="V473" s="20">
        <f>ROUND(2241.85*8.6%,2)</f>
        <v>192.8</v>
      </c>
      <c r="W473" s="20">
        <f>16.248+174.347</f>
        <v>190.595</v>
      </c>
      <c r="X473" s="20">
        <f>ROUND(2241.85*6.1%,2)</f>
        <v>136.75</v>
      </c>
      <c r="Y473" s="14">
        <f>13.553+94.963</f>
        <v>108.51599999999999</v>
      </c>
      <c r="Z473" s="14">
        <f t="shared" ref="Z473:Z483" si="880">AB473+AD473+AF473</f>
        <v>392.32</v>
      </c>
      <c r="AA473" s="14"/>
      <c r="AB473" s="20">
        <f>ROUND(2241.85*6.1%,2)</f>
        <v>136.75</v>
      </c>
      <c r="AC473" s="20"/>
      <c r="AD473" s="20">
        <f>ROUND(2241.85*4.5%,2)</f>
        <v>100.88</v>
      </c>
      <c r="AE473" s="20"/>
      <c r="AF473" s="20">
        <f>ROUND(2241.85*6.9%,2)</f>
        <v>154.69</v>
      </c>
      <c r="AG473" s="14"/>
      <c r="AH473" s="14">
        <f t="shared" ref="AH473:AH483" si="881">AJ473+AL473+AN473</f>
        <v>737.57</v>
      </c>
      <c r="AI473" s="14"/>
      <c r="AJ473" s="20">
        <f>ROUND(2241.85*8%,2)</f>
        <v>179.35</v>
      </c>
      <c r="AK473" s="20"/>
      <c r="AL473" s="20">
        <f>ROUND(2241.85*12.3%,2)</f>
        <v>275.75</v>
      </c>
      <c r="AM473" s="20"/>
      <c r="AN473" s="20">
        <f>ROUND(2241.85*12.6%,2)</f>
        <v>282.47000000000003</v>
      </c>
      <c r="AO473" s="20"/>
    </row>
    <row r="474" spans="1:42" s="2" customFormat="1" x14ac:dyDescent="0.25">
      <c r="A474" s="36" t="s">
        <v>66</v>
      </c>
      <c r="B474" s="21" t="s">
        <v>42</v>
      </c>
      <c r="C474" s="22"/>
      <c r="D474" s="23"/>
      <c r="E474" s="23" t="s">
        <v>33</v>
      </c>
      <c r="F474" s="14">
        <v>587.35</v>
      </c>
      <c r="G474" s="14">
        <f t="shared" ref="G474:G483" si="882">ROUND(H474/$H$470*100,2)</f>
        <v>8.0299999999999994</v>
      </c>
      <c r="H474" s="365">
        <f t="shared" si="877"/>
        <v>587.19999999999993</v>
      </c>
      <c r="I474" s="388">
        <f t="shared" si="877"/>
        <v>271.64499999999998</v>
      </c>
      <c r="J474" s="71">
        <f t="shared" si="878"/>
        <v>166.2</v>
      </c>
      <c r="K474" s="71">
        <f t="shared" si="878"/>
        <v>152.77600000000001</v>
      </c>
      <c r="L474" s="20">
        <f>ROUND(L473*0.262,1)</f>
        <v>64</v>
      </c>
      <c r="M474" s="20">
        <v>58.75</v>
      </c>
      <c r="N474" s="20">
        <f>ROUND(N473*0.262,1)</f>
        <v>51.7</v>
      </c>
      <c r="O474" s="20">
        <f>22.77+5.897+4.157+1.577+2.867+0.287+4.123</f>
        <v>41.67799999999999</v>
      </c>
      <c r="P474" s="20">
        <f>ROUND(P473*0.262,1)</f>
        <v>50.5</v>
      </c>
      <c r="Q474" s="14">
        <f>28.659+7.353+5.222+1.981+3.601+0.36+5.172</f>
        <v>52.347999999999999</v>
      </c>
      <c r="R474" s="14">
        <f t="shared" si="879"/>
        <v>125.1</v>
      </c>
      <c r="S474" s="14">
        <f t="shared" si="879"/>
        <v>118.86899999999999</v>
      </c>
      <c r="T474" s="20">
        <f>ROUND(T473*0.262,1)</f>
        <v>38.799999999999997</v>
      </c>
      <c r="U474" s="20">
        <f>23.139+5.518+4.155+1.576+2.866+0.287+3.351</f>
        <v>40.891999999999996</v>
      </c>
      <c r="V474" s="20">
        <f>ROUND(V473*0.262,1)</f>
        <v>50.5</v>
      </c>
      <c r="W474" s="20">
        <f>4.257+26.767+7.891+5.025+1.906+3.466+0.347</f>
        <v>49.658999999999999</v>
      </c>
      <c r="X474" s="20">
        <f>ROUND(X473*0.262,1)</f>
        <v>35.799999999999997</v>
      </c>
      <c r="Y474" s="14">
        <f>3.551+14.967+3.939+2.741+1.04+1.891+0.189</f>
        <v>28.317999999999998</v>
      </c>
      <c r="Z474" s="14">
        <f t="shared" si="880"/>
        <v>102.69999999999999</v>
      </c>
      <c r="AA474" s="14"/>
      <c r="AB474" s="20">
        <f>ROUND(AB473*0.262,1)</f>
        <v>35.799999999999997</v>
      </c>
      <c r="AC474" s="20"/>
      <c r="AD474" s="20">
        <f>ROUND(AD473*0.262,1)</f>
        <v>26.4</v>
      </c>
      <c r="AE474" s="20"/>
      <c r="AF474" s="20">
        <f>ROUND(AF473*0.262,1)</f>
        <v>40.5</v>
      </c>
      <c r="AG474" s="14"/>
      <c r="AH474" s="14">
        <f t="shared" si="881"/>
        <v>193.2</v>
      </c>
      <c r="AI474" s="14"/>
      <c r="AJ474" s="20">
        <f>ROUND(AJ473*0.262,1)</f>
        <v>47</v>
      </c>
      <c r="AK474" s="20"/>
      <c r="AL474" s="20">
        <f>ROUND(AL473*0.262,1)</f>
        <v>72.2</v>
      </c>
      <c r="AM474" s="20"/>
      <c r="AN474" s="20">
        <f>ROUND(AN473*0.262,1)</f>
        <v>74</v>
      </c>
      <c r="AO474" s="20"/>
    </row>
    <row r="475" spans="1:42" s="2" customFormat="1" x14ac:dyDescent="0.25">
      <c r="A475" s="36" t="s">
        <v>67</v>
      </c>
      <c r="B475" s="21" t="s">
        <v>43</v>
      </c>
      <c r="C475" s="22"/>
      <c r="D475" s="23"/>
      <c r="E475" s="23" t="s">
        <v>33</v>
      </c>
      <c r="F475" s="14">
        <v>397.7</v>
      </c>
      <c r="G475" s="14">
        <f t="shared" si="882"/>
        <v>5.53</v>
      </c>
      <c r="H475" s="365">
        <f t="shared" si="877"/>
        <v>404.24399999999997</v>
      </c>
      <c r="I475" s="388">
        <f t="shared" si="877"/>
        <v>202.125</v>
      </c>
      <c r="J475" s="71">
        <f t="shared" si="878"/>
        <v>101.06099999999999</v>
      </c>
      <c r="K475" s="71">
        <f t="shared" si="878"/>
        <v>101.06399999999999</v>
      </c>
      <c r="L475" s="20">
        <v>33.686999999999998</v>
      </c>
      <c r="M475" s="20">
        <v>33.69</v>
      </c>
      <c r="N475" s="20">
        <v>33.686999999999998</v>
      </c>
      <c r="O475" s="20">
        <v>33.686999999999998</v>
      </c>
      <c r="P475" s="20">
        <v>33.686999999999998</v>
      </c>
      <c r="Q475" s="14">
        <v>33.686999999999998</v>
      </c>
      <c r="R475" s="14">
        <f t="shared" si="879"/>
        <v>101.06099999999999</v>
      </c>
      <c r="S475" s="14">
        <f t="shared" si="879"/>
        <v>101.06099999999999</v>
      </c>
      <c r="T475" s="20">
        <v>33.686999999999998</v>
      </c>
      <c r="U475" s="20">
        <v>33.686999999999998</v>
      </c>
      <c r="V475" s="20">
        <v>33.686999999999998</v>
      </c>
      <c r="W475" s="20">
        <v>33.686999999999998</v>
      </c>
      <c r="X475" s="20">
        <v>33.686999999999998</v>
      </c>
      <c r="Y475" s="14">
        <v>33.686999999999998</v>
      </c>
      <c r="Z475" s="14">
        <f t="shared" si="880"/>
        <v>101.06099999999999</v>
      </c>
      <c r="AA475" s="14"/>
      <c r="AB475" s="20">
        <v>33.686999999999998</v>
      </c>
      <c r="AC475" s="20"/>
      <c r="AD475" s="20">
        <v>33.686999999999998</v>
      </c>
      <c r="AE475" s="20"/>
      <c r="AF475" s="20">
        <v>33.686999999999998</v>
      </c>
      <c r="AG475" s="14"/>
      <c r="AH475" s="14">
        <f t="shared" si="881"/>
        <v>101.06099999999999</v>
      </c>
      <c r="AI475" s="14"/>
      <c r="AJ475" s="20">
        <v>33.686999999999998</v>
      </c>
      <c r="AK475" s="20"/>
      <c r="AL475" s="20">
        <v>33.686999999999998</v>
      </c>
      <c r="AM475" s="20"/>
      <c r="AN475" s="20">
        <v>33.686999999999998</v>
      </c>
      <c r="AO475" s="20"/>
    </row>
    <row r="476" spans="1:42" s="2" customFormat="1" x14ac:dyDescent="0.25">
      <c r="A476" s="36" t="s">
        <v>68</v>
      </c>
      <c r="B476" s="21" t="s">
        <v>44</v>
      </c>
      <c r="C476" s="22"/>
      <c r="D476" s="23"/>
      <c r="E476" s="23" t="s">
        <v>33</v>
      </c>
      <c r="F476" s="14">
        <v>9.64</v>
      </c>
      <c r="G476" s="14">
        <f t="shared" si="882"/>
        <v>0.13</v>
      </c>
      <c r="H476" s="365">
        <f t="shared" si="877"/>
        <v>9.77</v>
      </c>
      <c r="I476" s="388">
        <f t="shared" si="877"/>
        <v>14.778</v>
      </c>
      <c r="J476" s="71">
        <f t="shared" si="878"/>
        <v>4.41</v>
      </c>
      <c r="K476" s="71">
        <f t="shared" si="878"/>
        <v>8.4450000000000003</v>
      </c>
      <c r="L476" s="20">
        <f>ROUND(9.64/4325.7*L454,2)</f>
        <v>1.77</v>
      </c>
      <c r="M476" s="20">
        <v>1.95</v>
      </c>
      <c r="N476" s="20">
        <f t="shared" ref="N476:P476" si="883">ROUND(9.64/4325.7*N454,2)</f>
        <v>1.42</v>
      </c>
      <c r="O476" s="20">
        <f>0.008+4.853+0.319</f>
        <v>5.18</v>
      </c>
      <c r="P476" s="20">
        <f t="shared" si="883"/>
        <v>1.22</v>
      </c>
      <c r="Q476" s="14">
        <f>1.315</f>
        <v>1.3149999999999999</v>
      </c>
      <c r="R476" s="14">
        <f t="shared" si="879"/>
        <v>1.21</v>
      </c>
      <c r="S476" s="14">
        <f t="shared" si="879"/>
        <v>6.3330000000000002</v>
      </c>
      <c r="T476" s="20">
        <f>ROUND(9.64/4325.7*T454,2)</f>
        <v>0.73</v>
      </c>
      <c r="U476" s="20">
        <f>0.217</f>
        <v>0.217</v>
      </c>
      <c r="V476" s="20">
        <f t="shared" ref="V476:X476" si="884">ROUND(9.64/4325.7*V454,2)</f>
        <v>0.25</v>
      </c>
      <c r="W476" s="20">
        <f>2.96+0.351</f>
        <v>3.3109999999999999</v>
      </c>
      <c r="X476" s="20">
        <f t="shared" si="884"/>
        <v>0.23</v>
      </c>
      <c r="Y476" s="14">
        <f>2.527+0.161+0.117</f>
        <v>2.8050000000000002</v>
      </c>
      <c r="Z476" s="14">
        <f t="shared" si="880"/>
        <v>0.56999999999999995</v>
      </c>
      <c r="AA476" s="14"/>
      <c r="AB476" s="20">
        <f>ROUND(9.64/4325.7*AB454,2)</f>
        <v>0.18</v>
      </c>
      <c r="AC476" s="20"/>
      <c r="AD476" s="20">
        <f t="shared" ref="AD476:AF476" si="885">ROUND(9.64/4325.7*AD454,2)</f>
        <v>0.18</v>
      </c>
      <c r="AE476" s="20"/>
      <c r="AF476" s="20">
        <f t="shared" si="885"/>
        <v>0.21</v>
      </c>
      <c r="AG476" s="14"/>
      <c r="AH476" s="14">
        <f t="shared" si="881"/>
        <v>3.58</v>
      </c>
      <c r="AI476" s="14"/>
      <c r="AJ476" s="20">
        <f>ROUND(9.64/4325.7*AJ454,2)</f>
        <v>0.77</v>
      </c>
      <c r="AK476" s="20"/>
      <c r="AL476" s="20">
        <f t="shared" ref="AL476:AN476" si="886">ROUND(9.64/4325.7*AL454,2)</f>
        <v>1.2</v>
      </c>
      <c r="AM476" s="20"/>
      <c r="AN476" s="20">
        <f t="shared" si="886"/>
        <v>1.61</v>
      </c>
      <c r="AO476" s="20"/>
    </row>
    <row r="477" spans="1:42" s="2" customFormat="1" x14ac:dyDescent="0.25">
      <c r="A477" s="36" t="s">
        <v>69</v>
      </c>
      <c r="B477" s="21" t="s">
        <v>70</v>
      </c>
      <c r="C477" s="22"/>
      <c r="D477" s="23"/>
      <c r="E477" s="23" t="s">
        <v>33</v>
      </c>
      <c r="F477" s="14">
        <v>2266.38</v>
      </c>
      <c r="G477" s="14">
        <f t="shared" si="882"/>
        <v>31.47</v>
      </c>
      <c r="H477" s="365">
        <f t="shared" si="877"/>
        <v>2302.1</v>
      </c>
      <c r="I477" s="388">
        <f t="shared" si="877"/>
        <v>1402.559</v>
      </c>
      <c r="J477" s="71">
        <f t="shared" si="878"/>
        <v>1038.0999999999999</v>
      </c>
      <c r="K477" s="71">
        <f t="shared" si="878"/>
        <v>1006.6569999999999</v>
      </c>
      <c r="L477" s="20">
        <f>ROUND(L457*0.22255/0.44*1086.59/1000,1)</f>
        <v>416.4</v>
      </c>
      <c r="M477" s="20">
        <v>392.23</v>
      </c>
      <c r="N477" s="20">
        <f>ROUND(N457*0.22255/0.44*1086.59/1000,1)</f>
        <v>334.8</v>
      </c>
      <c r="O477" s="20">
        <f>310.021</f>
        <v>310.02100000000002</v>
      </c>
      <c r="P477" s="20">
        <f>ROUND(P457*0.22255/0.44*1086.59/1000,1)</f>
        <v>286.89999999999998</v>
      </c>
      <c r="Q477" s="14">
        <v>304.40600000000001</v>
      </c>
      <c r="R477" s="14">
        <f t="shared" si="879"/>
        <v>285.8</v>
      </c>
      <c r="S477" s="14">
        <f t="shared" si="879"/>
        <v>395.90199999999999</v>
      </c>
      <c r="T477" s="20">
        <f>ROUND(T457*0.22255/0.44*1086.59/1000,1)</f>
        <v>171.9</v>
      </c>
      <c r="U477" s="20">
        <f>221.516</f>
        <v>221.51599999999999</v>
      </c>
      <c r="V477" s="20">
        <f>ROUND(V457*0.22255/0.44*1086.59/1000,1)</f>
        <v>59.8</v>
      </c>
      <c r="W477" s="20">
        <v>110.182</v>
      </c>
      <c r="X477" s="20">
        <f>ROUND(X457*0.22255/0.44*1086.59/1000,1)</f>
        <v>54.1</v>
      </c>
      <c r="Y477" s="14">
        <v>64.203999999999994</v>
      </c>
      <c r="Z477" s="14">
        <f t="shared" si="880"/>
        <v>135.9</v>
      </c>
      <c r="AA477" s="14"/>
      <c r="AB477" s="20">
        <f>ROUND(AB457*0.22255/0.44*1086.59/1000,1)</f>
        <v>42.6</v>
      </c>
      <c r="AC477" s="20"/>
      <c r="AD477" s="20">
        <f>ROUND(AD457*0.22255/0.44*1086.59/1000,1)</f>
        <v>43.2</v>
      </c>
      <c r="AE477" s="20"/>
      <c r="AF477" s="20">
        <f>ROUND(AF457*0.22255/0.44*1086.59/1000,1)</f>
        <v>50.1</v>
      </c>
      <c r="AG477" s="14"/>
      <c r="AH477" s="14">
        <f t="shared" si="881"/>
        <v>842.3</v>
      </c>
      <c r="AI477" s="14"/>
      <c r="AJ477" s="20">
        <f>ROUND(AJ457*0.22255/0.44*1086.59/1000,1)</f>
        <v>181.8</v>
      </c>
      <c r="AK477" s="20"/>
      <c r="AL477" s="20">
        <f>ROUND(AL457*0.22255/0.44*1086.59/1000,1)</f>
        <v>283</v>
      </c>
      <c r="AM477" s="20"/>
      <c r="AN477" s="20">
        <f>ROUND(AN457*0.22255/0.44*1086.59/1000,1)</f>
        <v>377.5</v>
      </c>
      <c r="AO477" s="20"/>
    </row>
    <row r="478" spans="1:42" s="2" customFormat="1" x14ac:dyDescent="0.25">
      <c r="A478" s="36" t="s">
        <v>71</v>
      </c>
      <c r="B478" s="21" t="s">
        <v>72</v>
      </c>
      <c r="C478" s="22"/>
      <c r="D478" s="23"/>
      <c r="E478" s="23" t="s">
        <v>33</v>
      </c>
      <c r="F478" s="14">
        <v>24.33</v>
      </c>
      <c r="G478" s="14">
        <f t="shared" si="882"/>
        <v>0.4</v>
      </c>
      <c r="H478" s="365">
        <f t="shared" si="877"/>
        <v>28.900000000000002</v>
      </c>
      <c r="I478" s="388">
        <f t="shared" si="877"/>
        <v>5.4380000000000006</v>
      </c>
      <c r="J478" s="71">
        <f t="shared" si="878"/>
        <v>13</v>
      </c>
      <c r="K478" s="71">
        <f t="shared" si="878"/>
        <v>4.8230000000000004</v>
      </c>
      <c r="L478" s="20">
        <f>ROUND(L454*0.5*13.16/1000,1)</f>
        <v>5.2</v>
      </c>
      <c r="M478" s="20">
        <v>0</v>
      </c>
      <c r="N478" s="20">
        <f>ROUND(N454*0.5*13.16/1000,1)</f>
        <v>4.2</v>
      </c>
      <c r="O478" s="20"/>
      <c r="P478" s="20">
        <f>ROUND(P454*0.5*13.16/1000,1)</f>
        <v>3.6</v>
      </c>
      <c r="Q478" s="14">
        <v>4.8230000000000004</v>
      </c>
      <c r="R478" s="14">
        <f t="shared" si="879"/>
        <v>3.7</v>
      </c>
      <c r="S478" s="14">
        <f t="shared" si="879"/>
        <v>0.61499999999999999</v>
      </c>
      <c r="T478" s="20">
        <f>ROUND(T454*0.5*13.16/1000,1)</f>
        <v>2.2000000000000002</v>
      </c>
      <c r="U478" s="20">
        <v>0.30299999999999999</v>
      </c>
      <c r="V478" s="20">
        <f>ROUND(V454*0.5*13.16/1000,1)</f>
        <v>0.8</v>
      </c>
      <c r="W478" s="20">
        <v>0.19800000000000001</v>
      </c>
      <c r="X478" s="20">
        <f>ROUND(X454*0.5*13.16/1000,1)</f>
        <v>0.7</v>
      </c>
      <c r="Y478" s="14">
        <v>0.114</v>
      </c>
      <c r="Z478" s="14">
        <f t="shared" si="880"/>
        <v>1.6</v>
      </c>
      <c r="AA478" s="14"/>
      <c r="AB478" s="20">
        <f>ROUND(AB454*0.5*13.16/1000,1)</f>
        <v>0.5</v>
      </c>
      <c r="AC478" s="20"/>
      <c r="AD478" s="20">
        <f>ROUND(AD454*0.5*13.16/1000,1)</f>
        <v>0.5</v>
      </c>
      <c r="AE478" s="20"/>
      <c r="AF478" s="20">
        <f>ROUND(AF454*0.5*13.16/1000,1)</f>
        <v>0.6</v>
      </c>
      <c r="AG478" s="14"/>
      <c r="AH478" s="14">
        <f t="shared" si="881"/>
        <v>10.600000000000001</v>
      </c>
      <c r="AI478" s="14"/>
      <c r="AJ478" s="20">
        <f>ROUND(AJ454*0.5*13.16/1000,1)</f>
        <v>2.2999999999999998</v>
      </c>
      <c r="AK478" s="20"/>
      <c r="AL478" s="20">
        <f>ROUND(AL454*0.5*13.16/1000,1)</f>
        <v>3.6</v>
      </c>
      <c r="AM478" s="20"/>
      <c r="AN478" s="20">
        <f>ROUND(AN454*0.5*13.16/1000,1)</f>
        <v>4.7</v>
      </c>
      <c r="AO478" s="20"/>
    </row>
    <row r="479" spans="1:42" s="2" customFormat="1" x14ac:dyDescent="0.25">
      <c r="A479" s="36"/>
      <c r="B479" s="21" t="s">
        <v>449</v>
      </c>
      <c r="C479" s="22"/>
      <c r="D479" s="23"/>
      <c r="E479" s="23" t="s">
        <v>33</v>
      </c>
      <c r="F479" s="14">
        <v>0</v>
      </c>
      <c r="G479" s="14">
        <f t="shared" si="882"/>
        <v>0</v>
      </c>
      <c r="H479" s="365">
        <f t="shared" si="877"/>
        <v>0</v>
      </c>
      <c r="I479" s="388">
        <f t="shared" si="877"/>
        <v>0</v>
      </c>
      <c r="J479" s="71">
        <f t="shared" si="878"/>
        <v>0</v>
      </c>
      <c r="K479" s="71">
        <f t="shared" si="878"/>
        <v>0</v>
      </c>
      <c r="L479" s="20"/>
      <c r="M479" s="20"/>
      <c r="N479" s="20"/>
      <c r="O479" s="20"/>
      <c r="P479" s="20"/>
      <c r="Q479" s="14"/>
      <c r="R479" s="14">
        <f t="shared" si="879"/>
        <v>0</v>
      </c>
      <c r="S479" s="14">
        <f t="shared" si="879"/>
        <v>0</v>
      </c>
      <c r="T479" s="20"/>
      <c r="U479" s="20"/>
      <c r="V479" s="20"/>
      <c r="W479" s="20"/>
      <c r="X479" s="20"/>
      <c r="Y479" s="14"/>
      <c r="Z479" s="14">
        <f t="shared" si="880"/>
        <v>0</v>
      </c>
      <c r="AA479" s="14"/>
      <c r="AB479" s="20"/>
      <c r="AC479" s="20"/>
      <c r="AD479" s="20"/>
      <c r="AE479" s="20"/>
      <c r="AF479" s="20"/>
      <c r="AG479" s="14"/>
      <c r="AH479" s="14">
        <f t="shared" si="881"/>
        <v>0</v>
      </c>
      <c r="AI479" s="14"/>
      <c r="AJ479" s="20"/>
      <c r="AK479" s="20"/>
      <c r="AL479" s="20"/>
      <c r="AM479" s="20"/>
      <c r="AN479" s="20"/>
      <c r="AO479" s="20"/>
    </row>
    <row r="480" spans="1:42" s="2" customFormat="1" x14ac:dyDescent="0.25">
      <c r="A480" s="36" t="s">
        <v>73</v>
      </c>
      <c r="B480" s="21" t="s">
        <v>74</v>
      </c>
      <c r="C480" s="22"/>
      <c r="D480" s="23"/>
      <c r="E480" s="23" t="s">
        <v>33</v>
      </c>
      <c r="F480" s="14">
        <v>411.74</v>
      </c>
      <c r="G480" s="14">
        <f t="shared" si="882"/>
        <v>5.1100000000000003</v>
      </c>
      <c r="H480" s="365">
        <f t="shared" si="877"/>
        <v>373.70000000000005</v>
      </c>
      <c r="I480" s="388">
        <f t="shared" si="877"/>
        <v>292.39400000000001</v>
      </c>
      <c r="J480" s="71">
        <f t="shared" si="878"/>
        <v>146.10000000000002</v>
      </c>
      <c r="K480" s="71">
        <f t="shared" si="878"/>
        <v>180.167</v>
      </c>
      <c r="L480" s="20">
        <v>56.6</v>
      </c>
      <c r="M480" s="20">
        <v>63.27</v>
      </c>
      <c r="N480" s="20">
        <v>45.3</v>
      </c>
      <c r="O480" s="20"/>
      <c r="P480" s="20">
        <v>44.2</v>
      </c>
      <c r="Q480" s="14">
        <v>116.89700000000001</v>
      </c>
      <c r="R480" s="14">
        <f t="shared" si="879"/>
        <v>56.3</v>
      </c>
      <c r="S480" s="14">
        <f t="shared" si="879"/>
        <v>112.22699999999999</v>
      </c>
      <c r="T480" s="20">
        <v>32.1</v>
      </c>
      <c r="U480" s="20">
        <v>48.656999999999996</v>
      </c>
      <c r="V480" s="20">
        <v>12.7</v>
      </c>
      <c r="W480" s="20">
        <v>37.359000000000002</v>
      </c>
      <c r="X480" s="20">
        <v>11.5</v>
      </c>
      <c r="Y480" s="14">
        <v>26.210999999999999</v>
      </c>
      <c r="Z480" s="14">
        <f t="shared" si="880"/>
        <v>45.4</v>
      </c>
      <c r="AA480" s="14"/>
      <c r="AB480" s="20">
        <v>9</v>
      </c>
      <c r="AC480" s="20"/>
      <c r="AD480" s="20">
        <v>25.9</v>
      </c>
      <c r="AE480" s="20"/>
      <c r="AF480" s="20">
        <v>10.5</v>
      </c>
      <c r="AG480" s="14"/>
      <c r="AH480" s="14">
        <f t="shared" si="881"/>
        <v>125.9</v>
      </c>
      <c r="AI480" s="14"/>
      <c r="AJ480" s="20">
        <v>32.799999999999997</v>
      </c>
      <c r="AK480" s="20"/>
      <c r="AL480" s="20">
        <v>42</v>
      </c>
      <c r="AM480" s="20"/>
      <c r="AN480" s="20">
        <v>51.1</v>
      </c>
      <c r="AO480" s="20"/>
    </row>
    <row r="481" spans="1:41" s="2" customFormat="1" x14ac:dyDescent="0.25">
      <c r="A481" s="36" t="s">
        <v>75</v>
      </c>
      <c r="B481" s="21" t="s">
        <v>45</v>
      </c>
      <c r="C481" s="22"/>
      <c r="D481" s="23"/>
      <c r="E481" s="23" t="s">
        <v>33</v>
      </c>
      <c r="F481" s="14">
        <v>614.09</v>
      </c>
      <c r="G481" s="14">
        <f t="shared" si="882"/>
        <v>8.8800000000000008</v>
      </c>
      <c r="H481" s="214">
        <f t="shared" si="877"/>
        <v>649.35</v>
      </c>
      <c r="I481" s="214">
        <f t="shared" si="877"/>
        <v>649.29999999999995</v>
      </c>
      <c r="J481" s="71">
        <f t="shared" si="878"/>
        <v>649.35</v>
      </c>
      <c r="K481" s="71">
        <f t="shared" si="878"/>
        <v>649.29999999999995</v>
      </c>
      <c r="L481" s="38"/>
      <c r="M481" s="38">
        <v>0</v>
      </c>
      <c r="N481" s="38"/>
      <c r="O481" s="38"/>
      <c r="P481" s="38">
        <v>649.35</v>
      </c>
      <c r="Q481" s="39">
        <v>649.29999999999995</v>
      </c>
      <c r="R481" s="14">
        <f t="shared" si="879"/>
        <v>0</v>
      </c>
      <c r="S481" s="14">
        <f t="shared" si="879"/>
        <v>0</v>
      </c>
      <c r="T481" s="20"/>
      <c r="U481" s="20"/>
      <c r="V481" s="20"/>
      <c r="W481" s="20"/>
      <c r="X481" s="20"/>
      <c r="Y481" s="14"/>
      <c r="Z481" s="14">
        <f t="shared" si="880"/>
        <v>0</v>
      </c>
      <c r="AA481" s="14"/>
      <c r="AB481" s="20"/>
      <c r="AC481" s="20"/>
      <c r="AD481" s="20"/>
      <c r="AE481" s="20"/>
      <c r="AF481" s="20"/>
      <c r="AG481" s="14"/>
      <c r="AH481" s="14">
        <f t="shared" si="881"/>
        <v>0</v>
      </c>
      <c r="AI481" s="14"/>
      <c r="AJ481" s="20"/>
      <c r="AK481" s="20"/>
      <c r="AL481" s="20"/>
      <c r="AM481" s="20"/>
      <c r="AN481" s="20"/>
      <c r="AO481" s="20"/>
    </row>
    <row r="482" spans="1:41" s="2" customFormat="1" x14ac:dyDescent="0.25">
      <c r="A482" s="36" t="s">
        <v>76</v>
      </c>
      <c r="B482" s="21" t="s">
        <v>46</v>
      </c>
      <c r="C482" s="22"/>
      <c r="D482" s="23"/>
      <c r="E482" s="23" t="s">
        <v>33</v>
      </c>
      <c r="F482" s="14">
        <v>418.78</v>
      </c>
      <c r="G482" s="14">
        <f t="shared" si="882"/>
        <v>5.81</v>
      </c>
      <c r="H482" s="216">
        <f t="shared" si="877"/>
        <v>425.29999999999995</v>
      </c>
      <c r="I482" s="216">
        <f t="shared" si="877"/>
        <v>631.40711702442638</v>
      </c>
      <c r="J482" s="71">
        <f t="shared" si="878"/>
        <v>170.1</v>
      </c>
      <c r="K482" s="71">
        <f t="shared" si="878"/>
        <v>388.41511702442637</v>
      </c>
      <c r="L482" s="20">
        <f>ROUND(418.78/7766.19*L463,1)</f>
        <v>66.400000000000006</v>
      </c>
      <c r="M482" s="38">
        <f>1363.635/20053.99*M463</f>
        <v>96.226073048056762</v>
      </c>
      <c r="N482" s="20">
        <f>ROUND(418.78/7766.19*N463,1)</f>
        <v>55.1</v>
      </c>
      <c r="O482" s="174">
        <f>2527.427/16627.81*O463</f>
        <v>172.70375980017815</v>
      </c>
      <c r="P482" s="20">
        <f>ROUND(418.78/7766.19*P463,1)</f>
        <v>48.6</v>
      </c>
      <c r="Q482" s="398">
        <f>1597.446/13446.51*Q463</f>
        <v>119.48528417619144</v>
      </c>
      <c r="R482" s="14">
        <f t="shared" si="879"/>
        <v>67.5</v>
      </c>
      <c r="S482" s="14">
        <f t="shared" si="879"/>
        <v>242.99199999999999</v>
      </c>
      <c r="T482" s="20">
        <f>ROUND(418.78/7766.19*T463,1)</f>
        <v>32.299999999999997</v>
      </c>
      <c r="U482" s="20">
        <f>ROUND(1473.045/8367.17*U463,2)</f>
        <v>103.71</v>
      </c>
      <c r="V482" s="20">
        <f>ROUND(418.78/7766.19*V463,1)</f>
        <v>18</v>
      </c>
      <c r="W482" s="20">
        <v>96.911000000000001</v>
      </c>
      <c r="X482" s="20">
        <f>ROUND(418.78/7766.19*X463,1)</f>
        <v>17.2</v>
      </c>
      <c r="Y482" s="14">
        <v>42.371000000000002</v>
      </c>
      <c r="Z482" s="14">
        <f t="shared" si="880"/>
        <v>46.599999999999994</v>
      </c>
      <c r="AA482" s="14"/>
      <c r="AB482" s="20">
        <f>ROUND(418.78/7766.19*AB463,1)</f>
        <v>15.1</v>
      </c>
      <c r="AC482" s="20"/>
      <c r="AD482" s="20">
        <f>ROUND(418.78/7766.19*AD463,1)</f>
        <v>15.2</v>
      </c>
      <c r="AE482" s="20"/>
      <c r="AF482" s="20">
        <f>ROUND(418.78/7766.19*AF463,1)</f>
        <v>16.3</v>
      </c>
      <c r="AG482" s="14"/>
      <c r="AH482" s="14">
        <f t="shared" si="881"/>
        <v>141.1</v>
      </c>
      <c r="AI482" s="14"/>
      <c r="AJ482" s="20">
        <f>ROUND(418.78/7766.19*AJ463,1)</f>
        <v>33.799999999999997</v>
      </c>
      <c r="AK482" s="20"/>
      <c r="AL482" s="20">
        <f>ROUND(418.78/7766.19*AL463,1)</f>
        <v>47.2</v>
      </c>
      <c r="AM482" s="20"/>
      <c r="AN482" s="20">
        <f>ROUND(418.78/7766.19*AN463,1)</f>
        <v>60.1</v>
      </c>
      <c r="AO482" s="20"/>
    </row>
    <row r="483" spans="1:41" s="2" customFormat="1" x14ac:dyDescent="0.25">
      <c r="A483" s="36" t="s">
        <v>77</v>
      </c>
      <c r="B483" s="21" t="s">
        <v>48</v>
      </c>
      <c r="C483" s="22"/>
      <c r="D483" s="23"/>
      <c r="E483" s="23" t="s">
        <v>33</v>
      </c>
      <c r="F483" s="14">
        <v>287.60000000000002</v>
      </c>
      <c r="G483" s="14">
        <f t="shared" si="882"/>
        <v>3.99</v>
      </c>
      <c r="H483" s="214">
        <f t="shared" si="877"/>
        <v>292.13</v>
      </c>
      <c r="I483" s="214">
        <f t="shared" si="877"/>
        <v>76.421000000000006</v>
      </c>
      <c r="J483" s="39">
        <f t="shared" si="878"/>
        <v>131.73000000000002</v>
      </c>
      <c r="K483" s="39">
        <f t="shared" si="878"/>
        <v>25.099</v>
      </c>
      <c r="L483" s="38">
        <f>ROUND(287.6/4325.7*L454,2)</f>
        <v>52.84</v>
      </c>
      <c r="M483" s="38">
        <v>12.6</v>
      </c>
      <c r="N483" s="38">
        <f t="shared" ref="N483:P483" si="887">ROUND(287.6/4325.7*N454,2)</f>
        <v>42.49</v>
      </c>
      <c r="O483" s="38">
        <f>3.618+0.699</f>
        <v>4.3170000000000002</v>
      </c>
      <c r="P483" s="38">
        <f t="shared" si="887"/>
        <v>36.4</v>
      </c>
      <c r="Q483" s="39">
        <f>0.146+2.788+2.398+0.699+1.309+0.302+0.54</f>
        <v>8.1819999999999986</v>
      </c>
      <c r="R483" s="39">
        <f t="shared" si="879"/>
        <v>36.28</v>
      </c>
      <c r="S483" s="39">
        <f t="shared" si="879"/>
        <v>51.322000000000003</v>
      </c>
      <c r="T483" s="38">
        <f>ROUND(287.6/4325.7*T454,2)</f>
        <v>21.82</v>
      </c>
      <c r="U483" s="38">
        <f>0.146+17.778+1.652+0.699+0.563+4.337</f>
        <v>25.175000000000001</v>
      </c>
      <c r="V483" s="38">
        <f t="shared" ref="V483:X483" si="888">ROUND(287.6/4325.7*V454,2)</f>
        <v>7.59</v>
      </c>
      <c r="W483" s="38">
        <f>12.103+1.198+0.7</f>
        <v>14.000999999999999</v>
      </c>
      <c r="X483" s="38">
        <f t="shared" si="888"/>
        <v>6.87</v>
      </c>
      <c r="Y483" s="39">
        <f>1.126+0.884+0.699+1.307+7.254+0.538+0.338</f>
        <v>12.145999999999999</v>
      </c>
      <c r="Z483" s="39">
        <f t="shared" si="880"/>
        <v>17.240000000000002</v>
      </c>
      <c r="AA483" s="39"/>
      <c r="AB483" s="38">
        <f>ROUND(287.6/4325.7*AB454,2)</f>
        <v>5.41</v>
      </c>
      <c r="AC483" s="38"/>
      <c r="AD483" s="38">
        <f t="shared" ref="AD483:AF483" si="889">ROUND(287.6/4325.7*AD454,2)</f>
        <v>5.48</v>
      </c>
      <c r="AE483" s="38"/>
      <c r="AF483" s="38">
        <f t="shared" si="889"/>
        <v>6.35</v>
      </c>
      <c r="AG483" s="39"/>
      <c r="AH483" s="39">
        <f t="shared" si="881"/>
        <v>106.88</v>
      </c>
      <c r="AI483" s="39"/>
      <c r="AJ483" s="38">
        <f>ROUND(287.6/4325.7*AJ454,2)</f>
        <v>23.07</v>
      </c>
      <c r="AK483" s="38"/>
      <c r="AL483" s="38">
        <f t="shared" ref="AL483:AN483" si="890">ROUND(287.6/4325.7*AL454,2)</f>
        <v>35.909999999999997</v>
      </c>
      <c r="AM483" s="38"/>
      <c r="AN483" s="38">
        <f t="shared" si="890"/>
        <v>47.9</v>
      </c>
      <c r="AO483" s="38"/>
    </row>
    <row r="484" spans="1:41" s="2" customFormat="1" x14ac:dyDescent="0.25">
      <c r="A484" s="21"/>
      <c r="B484" s="21"/>
      <c r="C484" s="22"/>
      <c r="D484" s="23"/>
      <c r="E484" s="23"/>
      <c r="F484" s="23"/>
      <c r="G484" s="23"/>
      <c r="H484" s="23"/>
      <c r="I484" s="23"/>
      <c r="J484" s="24"/>
      <c r="K484" s="24"/>
      <c r="L484" s="24"/>
      <c r="M484" s="24"/>
      <c r="N484" s="24"/>
      <c r="O484" s="24"/>
      <c r="P484" s="24"/>
      <c r="Q484" s="24"/>
      <c r="R484" s="24"/>
      <c r="S484" s="24"/>
      <c r="T484" s="24"/>
      <c r="U484" s="24"/>
      <c r="V484" s="24"/>
      <c r="W484" s="24"/>
      <c r="X484" s="24"/>
      <c r="Y484" s="24"/>
      <c r="Z484" s="24"/>
      <c r="AA484" s="24"/>
      <c r="AB484" s="24"/>
      <c r="AC484" s="24"/>
      <c r="AD484" s="24"/>
      <c r="AE484" s="24"/>
      <c r="AF484" s="24"/>
      <c r="AG484" s="24"/>
      <c r="AH484" s="24"/>
      <c r="AI484" s="24"/>
      <c r="AJ484" s="24"/>
      <c r="AK484" s="24"/>
      <c r="AL484" s="24"/>
      <c r="AM484" s="24"/>
      <c r="AN484" s="24"/>
      <c r="AO484" s="24"/>
    </row>
    <row r="485" spans="1:41" s="2" customFormat="1" x14ac:dyDescent="0.25">
      <c r="A485" s="358">
        <v>12</v>
      </c>
      <c r="B485" s="21" t="s">
        <v>51</v>
      </c>
      <c r="C485" s="22"/>
      <c r="D485" s="23"/>
      <c r="E485" s="23" t="s">
        <v>33</v>
      </c>
      <c r="F485" s="174">
        <f>F463-F470</f>
        <v>506.72999999999956</v>
      </c>
      <c r="G485" s="23"/>
      <c r="H485" s="38">
        <f t="shared" ref="H485:AN485" si="891">H463-H470</f>
        <v>574.0059999999994</v>
      </c>
      <c r="I485" s="38">
        <f t="shared" ref="I485" si="892">I463-I470</f>
        <v>-48.72411702442696</v>
      </c>
      <c r="J485" s="26">
        <f t="shared" si="891"/>
        <v>100.81899999999996</v>
      </c>
      <c r="K485" s="26">
        <f t="shared" ref="K485" si="893">K463-K470</f>
        <v>456.14488297557364</v>
      </c>
      <c r="L485" s="174">
        <f t="shared" si="891"/>
        <v>290.173</v>
      </c>
      <c r="M485" s="174">
        <f t="shared" ref="M485" si="894">M463-M470</f>
        <v>531.07092695194319</v>
      </c>
      <c r="N485" s="26">
        <f t="shared" si="891"/>
        <v>256.32299999999987</v>
      </c>
      <c r="O485" s="26">
        <f t="shared" ref="O485" si="895">O463-O470</f>
        <v>409.54924019982195</v>
      </c>
      <c r="P485" s="26">
        <f t="shared" si="891"/>
        <v>-445.67700000000002</v>
      </c>
      <c r="Q485" s="26">
        <f t="shared" ref="Q485" si="896">Q463-Q470</f>
        <v>-484.47528417619151</v>
      </c>
      <c r="R485" s="38">
        <f t="shared" si="891"/>
        <v>97.359000000000151</v>
      </c>
      <c r="S485" s="38">
        <f t="shared" ref="S485" si="897">S463-S470</f>
        <v>-504.86900000000026</v>
      </c>
      <c r="T485" s="26">
        <f t="shared" si="891"/>
        <v>117.44300000000004</v>
      </c>
      <c r="U485" s="26">
        <f t="shared" ref="U485" si="898">U463-U470</f>
        <v>-41.142999999999915</v>
      </c>
      <c r="V485" s="26">
        <f t="shared" si="891"/>
        <v>-42.997000000000014</v>
      </c>
      <c r="W485" s="26">
        <f t="shared" ref="W485" si="899">W463-W470</f>
        <v>-330.82999999999993</v>
      </c>
      <c r="X485" s="26">
        <f t="shared" si="891"/>
        <v>22.913000000000011</v>
      </c>
      <c r="Y485" s="26">
        <f t="shared" ref="Y485" si="900">Y463-Y470</f>
        <v>-132.89600000000002</v>
      </c>
      <c r="Z485" s="38">
        <f t="shared" si="891"/>
        <v>20.848999999999933</v>
      </c>
      <c r="AA485" s="38"/>
      <c r="AB485" s="26">
        <f t="shared" si="891"/>
        <v>1.2229999999998995</v>
      </c>
      <c r="AC485" s="26"/>
      <c r="AD485" s="26">
        <f t="shared" si="891"/>
        <v>30.853000000000009</v>
      </c>
      <c r="AE485" s="26"/>
      <c r="AF485" s="38">
        <f t="shared" si="891"/>
        <v>-11.227000000000089</v>
      </c>
      <c r="AG485" s="38"/>
      <c r="AH485" s="38">
        <f t="shared" si="891"/>
        <v>354.97900000000027</v>
      </c>
      <c r="AI485" s="38"/>
      <c r="AJ485" s="38">
        <f t="shared" si="891"/>
        <v>91.962999999999965</v>
      </c>
      <c r="AK485" s="38"/>
      <c r="AL485" s="38">
        <f t="shared" si="891"/>
        <v>81.362999999999943</v>
      </c>
      <c r="AM485" s="38"/>
      <c r="AN485" s="38">
        <f t="shared" si="891"/>
        <v>181.65299999999991</v>
      </c>
      <c r="AO485" s="38"/>
    </row>
    <row r="486" spans="1:41" s="2" customFormat="1" x14ac:dyDescent="0.25">
      <c r="A486" s="358">
        <v>13</v>
      </c>
      <c r="B486" s="21" t="s">
        <v>78</v>
      </c>
      <c r="C486" s="22"/>
      <c r="D486" s="23"/>
      <c r="E486" s="360" t="s">
        <v>28</v>
      </c>
      <c r="F486" s="20">
        <f>ROUND(F485/F470*100,1)</f>
        <v>7</v>
      </c>
      <c r="G486" s="360"/>
      <c r="H486" s="20">
        <f t="shared" ref="H486:AN486" si="901">ROUND(H485/H470*100,1)</f>
        <v>7.8</v>
      </c>
      <c r="I486" s="20">
        <f t="shared" ref="I486" si="902">ROUND(I485/I470*100,1)</f>
        <v>-1.1000000000000001</v>
      </c>
      <c r="J486" s="20">
        <f t="shared" si="901"/>
        <v>3.3</v>
      </c>
      <c r="K486" s="20">
        <f t="shared" ref="K486" si="903">ROUND(K485/K470*100,1)</f>
        <v>14.7</v>
      </c>
      <c r="L486" s="20">
        <f t="shared" si="901"/>
        <v>30.8</v>
      </c>
      <c r="M486" s="20">
        <f t="shared" ref="M486" si="904">ROUND(M485/M470*100,1)</f>
        <v>60.1</v>
      </c>
      <c r="N486" s="20">
        <f t="shared" si="901"/>
        <v>33.5</v>
      </c>
      <c r="O486" s="20">
        <f t="shared" ref="O486" si="905">ROUND(O485/O470*100,1)</f>
        <v>56.4</v>
      </c>
      <c r="P486" s="20">
        <f t="shared" si="901"/>
        <v>-33.1</v>
      </c>
      <c r="Q486" s="20">
        <f t="shared" ref="Q486" si="906">ROUND(Q485/Q470*100,1)</f>
        <v>-32.5</v>
      </c>
      <c r="R486" s="20">
        <f t="shared" si="901"/>
        <v>8.4</v>
      </c>
      <c r="S486" s="20">
        <f t="shared" ref="S486" si="907">ROUND(S485/S470*100,1)</f>
        <v>-34</v>
      </c>
      <c r="T486" s="20">
        <f t="shared" si="901"/>
        <v>24.4</v>
      </c>
      <c r="U486" s="20">
        <f t="shared" ref="U486" si="908">ROUND(U485/U470*100,1)</f>
        <v>-6.5</v>
      </c>
      <c r="V486" s="20">
        <f t="shared" si="901"/>
        <v>-11.4</v>
      </c>
      <c r="W486" s="20">
        <f t="shared" ref="W486" si="909">ROUND(W485/W470*100,1)</f>
        <v>-61.7</v>
      </c>
      <c r="X486" s="20">
        <f t="shared" si="901"/>
        <v>7.7</v>
      </c>
      <c r="Y486" s="20">
        <f t="shared" ref="Y486" si="910">ROUND(Y485/Y470*100,1)</f>
        <v>-41.7</v>
      </c>
      <c r="Z486" s="20">
        <f t="shared" si="901"/>
        <v>2.5</v>
      </c>
      <c r="AA486" s="20"/>
      <c r="AB486" s="20">
        <f t="shared" si="901"/>
        <v>0.4</v>
      </c>
      <c r="AC486" s="20"/>
      <c r="AD486" s="20">
        <f t="shared" si="901"/>
        <v>12.3</v>
      </c>
      <c r="AE486" s="20"/>
      <c r="AF486" s="20">
        <f t="shared" si="901"/>
        <v>-3.6</v>
      </c>
      <c r="AG486" s="20"/>
      <c r="AH486" s="20">
        <f t="shared" si="901"/>
        <v>15.7</v>
      </c>
      <c r="AI486" s="20"/>
      <c r="AJ486" s="20">
        <f t="shared" si="901"/>
        <v>17.2</v>
      </c>
      <c r="AK486" s="20"/>
      <c r="AL486" s="20">
        <f t="shared" si="901"/>
        <v>10.199999999999999</v>
      </c>
      <c r="AM486" s="20"/>
      <c r="AN486" s="20">
        <f t="shared" si="901"/>
        <v>19.5</v>
      </c>
      <c r="AO486" s="20"/>
    </row>
    <row r="487" spans="1:41" s="2" customFormat="1" x14ac:dyDescent="0.25">
      <c r="A487" s="21"/>
      <c r="B487" s="21"/>
      <c r="C487" s="22"/>
      <c r="D487" s="23"/>
      <c r="E487" s="23"/>
      <c r="F487" s="23"/>
      <c r="G487" s="23"/>
      <c r="H487" s="23"/>
      <c r="I487" s="23"/>
      <c r="J487" s="24"/>
      <c r="K487" s="24"/>
      <c r="L487" s="24"/>
      <c r="M487" s="24"/>
      <c r="N487" s="24"/>
      <c r="O487" s="24"/>
      <c r="P487" s="24"/>
      <c r="Q487" s="24"/>
      <c r="R487" s="24"/>
      <c r="S487" s="24"/>
      <c r="T487" s="24"/>
      <c r="U487" s="24"/>
      <c r="V487" s="24"/>
      <c r="W487" s="24"/>
      <c r="X487" s="24"/>
      <c r="Y487" s="24"/>
      <c r="Z487" s="24"/>
      <c r="AA487" s="24"/>
      <c r="AB487" s="24"/>
      <c r="AC487" s="24"/>
      <c r="AD487" s="24"/>
      <c r="AE487" s="24"/>
      <c r="AF487" s="24"/>
      <c r="AG487" s="24"/>
      <c r="AH487" s="24"/>
      <c r="AI487" s="24"/>
      <c r="AJ487" s="24"/>
      <c r="AK487" s="24"/>
      <c r="AL487" s="24"/>
      <c r="AM487" s="24"/>
      <c r="AN487" s="24"/>
      <c r="AO487" s="24"/>
    </row>
    <row r="488" spans="1:41" s="2" customFormat="1" x14ac:dyDescent="0.25"/>
    <row r="489" spans="1:41" s="2" customFormat="1" x14ac:dyDescent="0.25">
      <c r="B489" s="2" t="s">
        <v>99</v>
      </c>
    </row>
    <row r="490" spans="1:41" x14ac:dyDescent="0.25">
      <c r="AD490"/>
      <c r="AE490"/>
      <c r="AL490" t="s">
        <v>97</v>
      </c>
    </row>
    <row r="491" spans="1:41" x14ac:dyDescent="0.25">
      <c r="AD491"/>
      <c r="AE491"/>
      <c r="AL491" t="s">
        <v>458</v>
      </c>
    </row>
    <row r="492" spans="1:41" x14ac:dyDescent="0.25">
      <c r="AD492"/>
      <c r="AE492"/>
      <c r="AL492" t="s">
        <v>459</v>
      </c>
    </row>
    <row r="493" spans="1:41" x14ac:dyDescent="0.25">
      <c r="AD493"/>
      <c r="AE493"/>
      <c r="AL493" t="s">
        <v>460</v>
      </c>
    </row>
    <row r="494" spans="1:41" x14ac:dyDescent="0.25">
      <c r="AD494"/>
      <c r="AE494"/>
    </row>
    <row r="495" spans="1:41" s="2" customFormat="1" x14ac:dyDescent="0.25"/>
    <row r="496" spans="1:41" s="2" customFormat="1" ht="15.6" x14ac:dyDescent="0.3">
      <c r="A496" s="2" t="s">
        <v>52</v>
      </c>
      <c r="E496" s="3" t="s">
        <v>351</v>
      </c>
      <c r="L496" s="310" t="s">
        <v>351</v>
      </c>
      <c r="M496" s="310"/>
      <c r="P496" s="3"/>
      <c r="Q496" s="3"/>
      <c r="T496" s="3" t="s">
        <v>351</v>
      </c>
      <c r="U496" s="3"/>
      <c r="X496" s="3"/>
      <c r="Y496" s="3"/>
      <c r="AB496" s="3"/>
      <c r="AC496" s="3"/>
      <c r="AF496" s="3" t="s">
        <v>351</v>
      </c>
      <c r="AG496" s="3"/>
    </row>
    <row r="497" spans="1:246" s="2" customFormat="1" x14ac:dyDescent="0.25">
      <c r="A497" s="317" t="s">
        <v>54</v>
      </c>
    </row>
    <row r="498" spans="1:246" s="2" customFormat="1" x14ac:dyDescent="0.25">
      <c r="A498" s="5" t="s">
        <v>0</v>
      </c>
      <c r="B498" s="6" t="s">
        <v>1</v>
      </c>
      <c r="C498" s="7"/>
      <c r="D498" s="8"/>
      <c r="E498" s="8" t="s">
        <v>2</v>
      </c>
      <c r="F498" s="19" t="s">
        <v>55</v>
      </c>
      <c r="G498" s="364" t="s">
        <v>89</v>
      </c>
      <c r="H498" s="945" t="s">
        <v>461</v>
      </c>
      <c r="I498" s="946"/>
      <c r="J498" s="884" t="s">
        <v>94</v>
      </c>
      <c r="K498" s="889"/>
      <c r="L498" s="884" t="s">
        <v>93</v>
      </c>
      <c r="M498" s="885"/>
      <c r="N498" s="885"/>
      <c r="O498" s="885"/>
      <c r="P498" s="885"/>
      <c r="Q498" s="359"/>
      <c r="R498" s="884" t="s">
        <v>90</v>
      </c>
      <c r="S498" s="889"/>
      <c r="T498" s="884" t="s">
        <v>93</v>
      </c>
      <c r="U498" s="942"/>
      <c r="V498" s="942"/>
      <c r="W498" s="942"/>
      <c r="X498" s="942"/>
      <c r="Y498" s="942"/>
      <c r="Z498" s="940" t="s">
        <v>91</v>
      </c>
      <c r="AA498" s="944"/>
      <c r="AB498" s="884" t="s">
        <v>93</v>
      </c>
      <c r="AC498" s="942"/>
      <c r="AD498" s="942"/>
      <c r="AE498" s="942"/>
      <c r="AF498" s="942"/>
      <c r="AG498" s="943"/>
      <c r="AH498" s="940" t="s">
        <v>92</v>
      </c>
      <c r="AI498" s="941"/>
      <c r="AJ498" s="885" t="s">
        <v>93</v>
      </c>
      <c r="AK498" s="942"/>
      <c r="AL498" s="942"/>
      <c r="AM498" s="942"/>
      <c r="AN498" s="942"/>
      <c r="AO498" s="943"/>
    </row>
    <row r="499" spans="1:246" s="18" customFormat="1" x14ac:dyDescent="0.25">
      <c r="A499" s="14"/>
      <c r="B499" s="881" t="s">
        <v>8</v>
      </c>
      <c r="C499" s="882"/>
      <c r="D499" s="883"/>
      <c r="E499" s="357" t="s">
        <v>9</v>
      </c>
      <c r="F499" s="73" t="s">
        <v>57</v>
      </c>
      <c r="G499" s="74" t="s">
        <v>56</v>
      </c>
      <c r="H499" s="947"/>
      <c r="I499" s="948"/>
      <c r="J499" s="884" t="s">
        <v>10</v>
      </c>
      <c r="K499" s="889"/>
      <c r="L499" s="884" t="s">
        <v>11</v>
      </c>
      <c r="M499" s="943"/>
      <c r="N499" s="884" t="s">
        <v>12</v>
      </c>
      <c r="O499" s="943"/>
      <c r="P499" s="884" t="s">
        <v>13</v>
      </c>
      <c r="Q499" s="943"/>
      <c r="R499" s="884" t="s">
        <v>10</v>
      </c>
      <c r="S499" s="889"/>
      <c r="T499" s="884" t="s">
        <v>14</v>
      </c>
      <c r="U499" s="889"/>
      <c r="V499" s="884" t="s">
        <v>15</v>
      </c>
      <c r="W499" s="889"/>
      <c r="X499" s="884" t="s">
        <v>16</v>
      </c>
      <c r="Y499" s="885"/>
      <c r="Z499" s="881" t="s">
        <v>10</v>
      </c>
      <c r="AA499" s="939"/>
      <c r="AB499" s="881" t="s">
        <v>17</v>
      </c>
      <c r="AC499" s="939"/>
      <c r="AD499" s="881" t="s">
        <v>58</v>
      </c>
      <c r="AE499" s="939"/>
      <c r="AF499" s="881" t="s">
        <v>18</v>
      </c>
      <c r="AG499" s="939"/>
      <c r="AH499" s="881" t="s">
        <v>10</v>
      </c>
      <c r="AI499" s="939"/>
      <c r="AJ499" s="885" t="s">
        <v>19</v>
      </c>
      <c r="AK499" s="889"/>
      <c r="AL499" s="885" t="s">
        <v>20</v>
      </c>
      <c r="AM499" s="889"/>
      <c r="AN499" s="885" t="s">
        <v>21</v>
      </c>
      <c r="AO499" s="889"/>
    </row>
    <row r="500" spans="1:246" s="2" customFormat="1" x14ac:dyDescent="0.25">
      <c r="A500" s="5"/>
      <c r="B500" s="886"/>
      <c r="C500" s="887"/>
      <c r="D500" s="888"/>
      <c r="E500" s="5"/>
      <c r="F500" s="14" t="s">
        <v>443</v>
      </c>
      <c r="G500" s="356" t="s">
        <v>88</v>
      </c>
      <c r="H500" s="20" t="s">
        <v>22</v>
      </c>
      <c r="I500" s="367" t="s">
        <v>23</v>
      </c>
      <c r="J500" s="73" t="s">
        <v>22</v>
      </c>
      <c r="K500" s="367" t="s">
        <v>23</v>
      </c>
      <c r="L500" s="73" t="s">
        <v>22</v>
      </c>
      <c r="M500" s="367" t="s">
        <v>23</v>
      </c>
      <c r="N500" s="73" t="s">
        <v>22</v>
      </c>
      <c r="O500" s="367" t="s">
        <v>23</v>
      </c>
      <c r="P500" s="73" t="s">
        <v>22</v>
      </c>
      <c r="Q500" s="367" t="s">
        <v>23</v>
      </c>
      <c r="R500" s="19" t="s">
        <v>22</v>
      </c>
      <c r="S500" s="367" t="s">
        <v>23</v>
      </c>
      <c r="T500" s="19" t="s">
        <v>22</v>
      </c>
      <c r="U500" s="367" t="s">
        <v>23</v>
      </c>
      <c r="V500" s="19" t="s">
        <v>22</v>
      </c>
      <c r="W500" s="367" t="s">
        <v>23</v>
      </c>
      <c r="X500" s="19" t="s">
        <v>22</v>
      </c>
      <c r="Y500" s="367" t="s">
        <v>23</v>
      </c>
      <c r="Z500" s="19" t="s">
        <v>22</v>
      </c>
      <c r="AA500" s="367" t="s">
        <v>23</v>
      </c>
      <c r="AB500" s="19" t="s">
        <v>22</v>
      </c>
      <c r="AC500" s="373" t="s">
        <v>23</v>
      </c>
      <c r="AD500" s="19" t="s">
        <v>22</v>
      </c>
      <c r="AE500" s="19"/>
      <c r="AF500" s="19" t="s">
        <v>22</v>
      </c>
      <c r="AG500" s="19"/>
      <c r="AH500" s="19" t="s">
        <v>22</v>
      </c>
      <c r="AI500" s="371" t="s">
        <v>23</v>
      </c>
      <c r="AJ500" s="19" t="s">
        <v>22</v>
      </c>
      <c r="AK500" s="371" t="s">
        <v>23</v>
      </c>
      <c r="AL500" s="19" t="s">
        <v>22</v>
      </c>
      <c r="AM500" s="371" t="s">
        <v>23</v>
      </c>
      <c r="AN500" s="19" t="s">
        <v>22</v>
      </c>
      <c r="AO500" s="379" t="s">
        <v>23</v>
      </c>
    </row>
    <row r="501" spans="1:246" s="2" customFormat="1" x14ac:dyDescent="0.25">
      <c r="A501" s="20">
        <v>1</v>
      </c>
      <c r="B501" s="884">
        <v>2</v>
      </c>
      <c r="C501" s="885"/>
      <c r="D501" s="889"/>
      <c r="E501" s="365">
        <v>3</v>
      </c>
      <c r="F501" s="20">
        <v>4</v>
      </c>
      <c r="G501" s="365">
        <v>5</v>
      </c>
      <c r="H501" s="365">
        <v>6</v>
      </c>
      <c r="I501" s="365"/>
      <c r="J501" s="365">
        <v>7</v>
      </c>
      <c r="K501" s="365"/>
      <c r="L501" s="19">
        <v>8</v>
      </c>
      <c r="M501" s="19"/>
      <c r="N501" s="19">
        <v>9</v>
      </c>
      <c r="O501" s="19"/>
      <c r="P501" s="19">
        <v>10</v>
      </c>
      <c r="Q501" s="19"/>
      <c r="R501" s="19">
        <v>11</v>
      </c>
      <c r="S501" s="19"/>
      <c r="T501" s="19">
        <v>12</v>
      </c>
      <c r="U501" s="19"/>
      <c r="V501" s="19">
        <v>13</v>
      </c>
      <c r="W501" s="19"/>
      <c r="X501" s="19">
        <v>14</v>
      </c>
      <c r="Y501" s="19"/>
      <c r="Z501" s="19">
        <v>15</v>
      </c>
      <c r="AA501" s="19"/>
      <c r="AB501" s="19">
        <v>16</v>
      </c>
      <c r="AC501" s="19"/>
      <c r="AD501" s="19">
        <v>17</v>
      </c>
      <c r="AE501" s="19"/>
      <c r="AF501" s="19">
        <v>18</v>
      </c>
      <c r="AG501" s="19"/>
      <c r="AH501" s="19">
        <v>19</v>
      </c>
      <c r="AI501" s="19"/>
      <c r="AJ501" s="19">
        <v>20</v>
      </c>
      <c r="AK501" s="19"/>
      <c r="AL501" s="19">
        <v>21</v>
      </c>
      <c r="AM501" s="19"/>
      <c r="AN501" s="19">
        <v>22</v>
      </c>
      <c r="AO501" s="20"/>
    </row>
    <row r="502" spans="1:246" s="2" customFormat="1" x14ac:dyDescent="0.25">
      <c r="A502" s="20">
        <v>1</v>
      </c>
      <c r="B502" s="78" t="s">
        <v>59</v>
      </c>
      <c r="C502" s="359"/>
      <c r="D502" s="360"/>
      <c r="E502" s="79" t="s">
        <v>60</v>
      </c>
      <c r="F502" s="365">
        <f>F505+F503</f>
        <v>8834.5300000000007</v>
      </c>
      <c r="G502" s="79"/>
      <c r="H502" s="214">
        <f>J502+R502+Z502+AH502</f>
        <v>8074.07</v>
      </c>
      <c r="I502" s="214">
        <f>K502+S502+AA502+AI502</f>
        <v>4168.4799999999996</v>
      </c>
      <c r="J502" s="20">
        <f>L502+N502+P502</f>
        <v>3654.87</v>
      </c>
      <c r="K502" s="20">
        <f>M502+O502+Q502</f>
        <v>3654.1</v>
      </c>
      <c r="L502" s="38">
        <f>L505+L503</f>
        <v>1470.0099999999998</v>
      </c>
      <c r="M502" s="38">
        <f>M505+M503</f>
        <v>1509.81</v>
      </c>
      <c r="N502" s="26">
        <f>N503+N505</f>
        <v>1179.22</v>
      </c>
      <c r="O502" s="38">
        <f>O503+O505</f>
        <v>1211.2299999999998</v>
      </c>
      <c r="P502" s="26">
        <f>P503+P505</f>
        <v>1005.6400000000001</v>
      </c>
      <c r="Q502" s="38">
        <f>Q503+Q505</f>
        <v>933.06</v>
      </c>
      <c r="R502" s="215">
        <f>T502+V502+X502</f>
        <v>892.55</v>
      </c>
      <c r="S502" s="215">
        <f>U502+W502+Y502</f>
        <v>514.38</v>
      </c>
      <c r="T502" s="20">
        <f>T503+T505</f>
        <v>599.03</v>
      </c>
      <c r="U502" s="20">
        <f>U503+U505</f>
        <v>514.38</v>
      </c>
      <c r="V502" s="26">
        <f>V503+V505</f>
        <v>159.76</v>
      </c>
      <c r="W502" s="26"/>
      <c r="X502" s="20">
        <f>X503+X505</f>
        <v>133.76</v>
      </c>
      <c r="Y502" s="19"/>
      <c r="Z502" s="215">
        <f>AB502+AD502+AF502</f>
        <v>426.40000000000009</v>
      </c>
      <c r="AA502" s="215"/>
      <c r="AB502" s="20">
        <f>AB505+AB503</f>
        <v>137.62000000000003</v>
      </c>
      <c r="AC502" s="20"/>
      <c r="AD502" s="26">
        <f>AD505+AD503</f>
        <v>137.62000000000003</v>
      </c>
      <c r="AE502" s="26"/>
      <c r="AF502" s="26">
        <f>AF505+AF503</f>
        <v>151.16000000000005</v>
      </c>
      <c r="AG502" s="215"/>
      <c r="AH502" s="19">
        <f>AJ502+AL502+AN502</f>
        <v>3100.25</v>
      </c>
      <c r="AI502" s="19"/>
      <c r="AJ502" s="26">
        <f>AJ503+AJ505</f>
        <v>676.6400000000001</v>
      </c>
      <c r="AK502" s="26"/>
      <c r="AL502" s="26">
        <f>AL503+AL505</f>
        <v>1045.58</v>
      </c>
      <c r="AM502" s="26"/>
      <c r="AN502" s="26">
        <f>AN503+AN505</f>
        <v>1378.03</v>
      </c>
      <c r="AO502" s="26"/>
    </row>
    <row r="503" spans="1:246" s="2" customFormat="1" x14ac:dyDescent="0.25">
      <c r="A503" s="20">
        <v>2</v>
      </c>
      <c r="B503" s="78" t="s">
        <v>61</v>
      </c>
      <c r="C503" s="359"/>
      <c r="D503" s="360"/>
      <c r="E503" s="79" t="s">
        <v>60</v>
      </c>
      <c r="F503" s="365">
        <f>402.5-F552</f>
        <v>379</v>
      </c>
      <c r="G503" s="79"/>
      <c r="H503" s="312">
        <f>J503+R503+Z503+AH503</f>
        <v>343.9</v>
      </c>
      <c r="I503" s="312">
        <f>K503+S503+AA503+AI503</f>
        <v>155.66999999999999</v>
      </c>
      <c r="J503" s="20">
        <f>L503+N503+P503</f>
        <v>155.69</v>
      </c>
      <c r="K503" s="20">
        <f>M503+O503+Q503</f>
        <v>155.66999999999999</v>
      </c>
      <c r="L503" s="20">
        <v>62.62</v>
      </c>
      <c r="M503" s="20">
        <v>64.319999999999993</v>
      </c>
      <c r="N503" s="20">
        <v>50.23</v>
      </c>
      <c r="O503" s="20">
        <v>51.6</v>
      </c>
      <c r="P503" s="20">
        <v>42.84</v>
      </c>
      <c r="Q503" s="19">
        <v>39.75</v>
      </c>
      <c r="R503" s="215">
        <f>T503+V503+X503</f>
        <v>38.03</v>
      </c>
      <c r="S503" s="215">
        <f>U503+W503+Y503</f>
        <v>0</v>
      </c>
      <c r="T503" s="20">
        <v>25.52</v>
      </c>
      <c r="U503" s="20"/>
      <c r="V503" s="20">
        <v>6.81</v>
      </c>
      <c r="W503" s="20"/>
      <c r="X503" s="20">
        <v>5.7</v>
      </c>
      <c r="Y503" s="19"/>
      <c r="Z503" s="215">
        <f>AB503+AD503+AF503</f>
        <v>18.16</v>
      </c>
      <c r="AA503" s="215"/>
      <c r="AB503" s="20">
        <v>5.86</v>
      </c>
      <c r="AC503" s="20"/>
      <c r="AD503" s="20">
        <v>5.86</v>
      </c>
      <c r="AE503" s="20"/>
      <c r="AF503" s="20">
        <v>6.44</v>
      </c>
      <c r="AG503" s="19"/>
      <c r="AH503" s="19">
        <f>AJ503+AL503+AN503</f>
        <v>132.01999999999998</v>
      </c>
      <c r="AI503" s="19"/>
      <c r="AJ503" s="20">
        <v>28.78</v>
      </c>
      <c r="AK503" s="20"/>
      <c r="AL503" s="20">
        <v>44.54</v>
      </c>
      <c r="AM503" s="20"/>
      <c r="AN503" s="20">
        <v>58.7</v>
      </c>
      <c r="AO503" s="20"/>
    </row>
    <row r="504" spans="1:246" s="2" customFormat="1" x14ac:dyDescent="0.25">
      <c r="A504" s="20">
        <v>3</v>
      </c>
      <c r="B504" s="78" t="s">
        <v>62</v>
      </c>
      <c r="C504" s="359"/>
      <c r="D504" s="360"/>
      <c r="E504" s="79" t="s">
        <v>28</v>
      </c>
      <c r="F504" s="20">
        <f>ROUND(F503/F502*100,2)</f>
        <v>4.29</v>
      </c>
      <c r="G504" s="79"/>
      <c r="H504" s="313">
        <f>ROUND(H503/H502*100,2)</f>
        <v>4.26</v>
      </c>
      <c r="I504" s="313">
        <f>ROUND(I503/I502*100,2)</f>
        <v>3.73</v>
      </c>
      <c r="J504" s="20">
        <f t="shared" ref="J504:X504" si="911">ROUND(J503/J502*100,1)</f>
        <v>4.3</v>
      </c>
      <c r="K504" s="20">
        <f t="shared" ref="K504" si="912">ROUND(K503/K502*100,1)</f>
        <v>4.3</v>
      </c>
      <c r="L504" s="18">
        <f t="shared" si="911"/>
        <v>4.3</v>
      </c>
      <c r="M504" s="18">
        <f t="shared" ref="M504" si="913">ROUND(M503/M502*100,1)</f>
        <v>4.3</v>
      </c>
      <c r="N504" s="20">
        <f t="shared" si="911"/>
        <v>4.3</v>
      </c>
      <c r="O504" s="20">
        <f t="shared" ref="O504" si="914">ROUND(O503/O502*100,1)</f>
        <v>4.3</v>
      </c>
      <c r="P504" s="20">
        <f t="shared" si="911"/>
        <v>4.3</v>
      </c>
      <c r="Q504" s="20">
        <f t="shared" ref="Q504" si="915">ROUND(Q503/Q502*100,1)</f>
        <v>4.3</v>
      </c>
      <c r="R504" s="20">
        <f t="shared" si="911"/>
        <v>4.3</v>
      </c>
      <c r="S504" s="20">
        <f t="shared" ref="S504" si="916">ROUND(S503/S502*100,1)</f>
        <v>0</v>
      </c>
      <c r="T504" s="20">
        <f t="shared" si="911"/>
        <v>4.3</v>
      </c>
      <c r="U504" s="20">
        <f t="shared" si="911"/>
        <v>0</v>
      </c>
      <c r="V504" s="20">
        <f t="shared" si="911"/>
        <v>4.3</v>
      </c>
      <c r="W504" s="20"/>
      <c r="X504" s="20">
        <f t="shared" si="911"/>
        <v>4.3</v>
      </c>
      <c r="Y504" s="20"/>
      <c r="Z504" s="20">
        <f>ROUND(Z503/Z502*100,2)</f>
        <v>4.26</v>
      </c>
      <c r="AA504" s="20"/>
      <c r="AB504" s="20">
        <f>ROUND(AB503/AB502*100,1)</f>
        <v>4.3</v>
      </c>
      <c r="AC504" s="20"/>
      <c r="AD504" s="20">
        <f>ROUND(AD503/AD502*100,1)</f>
        <v>4.3</v>
      </c>
      <c r="AE504" s="20"/>
      <c r="AF504" s="20">
        <f>ROUND(AF503/AF502*100,1)</f>
        <v>4.3</v>
      </c>
      <c r="AG504" s="20"/>
      <c r="AH504" s="20">
        <f>ROUND(AH503/AH502*100,2)</f>
        <v>4.26</v>
      </c>
      <c r="AI504" s="20"/>
      <c r="AJ504" s="20">
        <f>ROUND(AJ503/AJ502*100,2)</f>
        <v>4.25</v>
      </c>
      <c r="AK504" s="20"/>
      <c r="AL504" s="20">
        <f>ROUND(AL503/AL502*100,2)</f>
        <v>4.26</v>
      </c>
      <c r="AM504" s="20"/>
      <c r="AN504" s="20">
        <f>ROUND(AN503/AN502*100,2)</f>
        <v>4.26</v>
      </c>
      <c r="AO504" s="20"/>
    </row>
    <row r="505" spans="1:246" s="2" customFormat="1" x14ac:dyDescent="0.25">
      <c r="A505" s="20">
        <v>4</v>
      </c>
      <c r="B505" s="78" t="s">
        <v>191</v>
      </c>
      <c r="C505" s="359"/>
      <c r="D505" s="360"/>
      <c r="E505" s="79" t="s">
        <v>60</v>
      </c>
      <c r="F505" s="365">
        <f>F509+F507</f>
        <v>8455.5300000000007</v>
      </c>
      <c r="G505" s="79"/>
      <c r="H505" s="314">
        <f t="shared" ref="H505:I507" si="917">J505+R505+Z505+AH505</f>
        <v>7730.170000000001</v>
      </c>
      <c r="I505" s="314">
        <f t="shared" si="917"/>
        <v>4263.45</v>
      </c>
      <c r="J505" s="20">
        <f t="shared" ref="J505:K507" si="918">L505+N505+P505</f>
        <v>3499.1800000000003</v>
      </c>
      <c r="K505" s="20">
        <f t="shared" si="918"/>
        <v>3498.43</v>
      </c>
      <c r="L505" s="26">
        <f t="shared" ref="L505:Q505" si="919">L509+L507+L506</f>
        <v>1407.3899999999999</v>
      </c>
      <c r="M505" s="26">
        <f t="shared" si="919"/>
        <v>1445.49</v>
      </c>
      <c r="N505" s="26">
        <f t="shared" si="919"/>
        <v>1128.99</v>
      </c>
      <c r="O505" s="26">
        <f t="shared" si="919"/>
        <v>1159.6299999999999</v>
      </c>
      <c r="P505" s="26">
        <f t="shared" si="919"/>
        <v>962.80000000000007</v>
      </c>
      <c r="Q505" s="26">
        <f t="shared" si="919"/>
        <v>893.31</v>
      </c>
      <c r="R505" s="20">
        <f>R506+R507+R509</f>
        <v>854.52</v>
      </c>
      <c r="S505" s="20">
        <f>S506+S507+S509</f>
        <v>765.02</v>
      </c>
      <c r="T505" s="26">
        <f>T509+T507+T506</f>
        <v>573.51</v>
      </c>
      <c r="U505" s="26">
        <f>U509+U507+U506</f>
        <v>514.38</v>
      </c>
      <c r="V505" s="26">
        <f>V509+V507+V506</f>
        <v>152.94999999999999</v>
      </c>
      <c r="W505" s="26"/>
      <c r="X505" s="26">
        <f>X509+X507+X506</f>
        <v>128.06</v>
      </c>
      <c r="Y505" s="26"/>
      <c r="Z505" s="20">
        <f>Z506+Z507+Z509</f>
        <v>408.24000000000012</v>
      </c>
      <c r="AA505" s="20"/>
      <c r="AB505" s="26">
        <f>AB509+AB507+AB506</f>
        <v>131.76000000000002</v>
      </c>
      <c r="AC505" s="26"/>
      <c r="AD505" s="26">
        <f>AD509+AD507+AD506</f>
        <v>131.76000000000002</v>
      </c>
      <c r="AE505" s="26"/>
      <c r="AF505" s="26">
        <f>AF509+AF507+AF506</f>
        <v>144.72000000000006</v>
      </c>
      <c r="AG505" s="26"/>
      <c r="AH505" s="20">
        <f>AH506+AH507+AH509</f>
        <v>2968.2300000000005</v>
      </c>
      <c r="AI505" s="20"/>
      <c r="AJ505" s="26">
        <f>AJ509+AJ507+AJ506</f>
        <v>647.86000000000013</v>
      </c>
      <c r="AK505" s="26"/>
      <c r="AL505" s="26">
        <f>AL509+AL507+AL506</f>
        <v>1001.04</v>
      </c>
      <c r="AM505" s="26"/>
      <c r="AN505" s="26">
        <f>AN509+AN507+AN506</f>
        <v>1319.33</v>
      </c>
      <c r="AO505" s="26"/>
    </row>
    <row r="506" spans="1:246" s="2" customFormat="1" x14ac:dyDescent="0.25">
      <c r="A506" s="20"/>
      <c r="B506" s="78" t="s">
        <v>301</v>
      </c>
      <c r="C506" s="359"/>
      <c r="D506" s="360"/>
      <c r="E506" s="79" t="s">
        <v>60</v>
      </c>
      <c r="F506" s="365">
        <v>0</v>
      </c>
      <c r="G506" s="79"/>
      <c r="H506" s="312">
        <f t="shared" si="917"/>
        <v>0</v>
      </c>
      <c r="I506" s="312">
        <f t="shared" si="917"/>
        <v>0</v>
      </c>
      <c r="J506" s="20">
        <f t="shared" si="918"/>
        <v>0</v>
      </c>
      <c r="K506" s="20">
        <f t="shared" si="918"/>
        <v>0</v>
      </c>
      <c r="L506" s="20"/>
      <c r="M506" s="19"/>
      <c r="N506" s="19"/>
      <c r="O506" s="19"/>
      <c r="P506" s="19"/>
      <c r="Q506" s="19"/>
      <c r="R506" s="20">
        <f>T506+V506+X506</f>
        <v>0</v>
      </c>
      <c r="S506" s="20">
        <f>U506+W506+Y506</f>
        <v>0</v>
      </c>
      <c r="T506" s="20"/>
      <c r="U506" s="20"/>
      <c r="V506" s="20"/>
      <c r="W506" s="20"/>
      <c r="X506" s="20"/>
      <c r="Y506" s="19"/>
      <c r="Z506" s="19">
        <f>AB506+AD506+AF506</f>
        <v>0</v>
      </c>
      <c r="AA506" s="19"/>
      <c r="AB506" s="20"/>
      <c r="AC506" s="20"/>
      <c r="AD506" s="20"/>
      <c r="AE506" s="20"/>
      <c r="AF506" s="20"/>
      <c r="AG506" s="19"/>
      <c r="AH506" s="19">
        <f>AJ506+AL506+AN506</f>
        <v>0</v>
      </c>
      <c r="AI506" s="19"/>
      <c r="AJ506" s="20"/>
      <c r="AK506" s="20"/>
      <c r="AL506" s="20"/>
      <c r="AM506" s="20"/>
      <c r="AN506" s="20"/>
      <c r="AO506" s="20"/>
    </row>
    <row r="507" spans="1:246" s="267" customFormat="1" x14ac:dyDescent="0.25">
      <c r="A507" s="285">
        <v>5</v>
      </c>
      <c r="B507" s="278" t="s">
        <v>26</v>
      </c>
      <c r="C507" s="435"/>
      <c r="D507" s="436"/>
      <c r="E507" s="288" t="s">
        <v>60</v>
      </c>
      <c r="F507" s="262">
        <f>944-F556</f>
        <v>885.53</v>
      </c>
      <c r="G507" s="288"/>
      <c r="H507" s="263">
        <f t="shared" si="917"/>
        <v>812.47000000000014</v>
      </c>
      <c r="I507" s="263">
        <f t="shared" si="917"/>
        <v>367.34000000000003</v>
      </c>
      <c r="J507" s="289">
        <f t="shared" si="918"/>
        <v>1066.1500000000001</v>
      </c>
      <c r="K507" s="289">
        <f t="shared" si="918"/>
        <v>367.34000000000003</v>
      </c>
      <c r="L507" s="289">
        <v>486.36</v>
      </c>
      <c r="M507" s="289">
        <v>151.78</v>
      </c>
      <c r="N507" s="289">
        <v>334.12</v>
      </c>
      <c r="O507" s="289">
        <v>121.76</v>
      </c>
      <c r="P507" s="289">
        <v>245.67</v>
      </c>
      <c r="Q507" s="289">
        <v>93.8</v>
      </c>
      <c r="R507" s="285">
        <f>T507+V507+X507</f>
        <v>-384.56</v>
      </c>
      <c r="S507" s="285">
        <f>U507+W507+Y507</f>
        <v>0</v>
      </c>
      <c r="T507" s="289">
        <v>37.799999999999997</v>
      </c>
      <c r="U507" s="289"/>
      <c r="V507" s="289">
        <v>-203.36</v>
      </c>
      <c r="W507" s="289"/>
      <c r="X507" s="290">
        <v>-219</v>
      </c>
      <c r="Y507" s="291"/>
      <c r="Z507" s="274">
        <f>AB507+AD507+AF507</f>
        <v>-641.41999999999996</v>
      </c>
      <c r="AA507" s="274"/>
      <c r="AB507" s="290">
        <v>-215.6</v>
      </c>
      <c r="AC507" s="290"/>
      <c r="AD507" s="290">
        <v>-215.6</v>
      </c>
      <c r="AE507" s="290"/>
      <c r="AF507" s="289">
        <v>-210.22</v>
      </c>
      <c r="AG507" s="453"/>
      <c r="AH507" s="274">
        <f>AJ507+AL507+AN507</f>
        <v>772.3</v>
      </c>
      <c r="AI507" s="274"/>
      <c r="AJ507" s="290">
        <v>66.5</v>
      </c>
      <c r="AK507" s="290"/>
      <c r="AL507" s="290">
        <v>262.7</v>
      </c>
      <c r="AM507" s="290"/>
      <c r="AN507" s="290">
        <v>443.1</v>
      </c>
      <c r="AO507" s="290"/>
    </row>
    <row r="508" spans="1:246" s="25" customFormat="1" x14ac:dyDescent="0.25">
      <c r="A508" s="20">
        <v>6</v>
      </c>
      <c r="B508" s="78" t="s">
        <v>62</v>
      </c>
      <c r="C508" s="359"/>
      <c r="D508" s="360"/>
      <c r="E508" s="79" t="s">
        <v>28</v>
      </c>
      <c r="F508" s="20">
        <f>ROUND(F507/F505*100,2)</f>
        <v>10.47</v>
      </c>
      <c r="G508" s="20"/>
      <c r="H508" s="315">
        <f t="shared" ref="H508:AN508" si="920">ROUND(H507/H505*100,2)</f>
        <v>10.51</v>
      </c>
      <c r="I508" s="315">
        <f t="shared" ref="I508" si="921">ROUND(I507/I505*100,2)</f>
        <v>8.6199999999999992</v>
      </c>
      <c r="J508" s="20">
        <f t="shared" si="920"/>
        <v>30.47</v>
      </c>
      <c r="K508" s="20">
        <f t="shared" ref="K508" si="922">ROUND(K507/K505*100,2)</f>
        <v>10.5</v>
      </c>
      <c r="L508" s="20">
        <f t="shared" si="920"/>
        <v>34.56</v>
      </c>
      <c r="M508" s="20">
        <f t="shared" si="920"/>
        <v>10.5</v>
      </c>
      <c r="N508" s="20">
        <f t="shared" si="920"/>
        <v>29.59</v>
      </c>
      <c r="O508" s="20">
        <f t="shared" si="920"/>
        <v>10.5</v>
      </c>
      <c r="P508" s="20">
        <f t="shared" si="920"/>
        <v>25.52</v>
      </c>
      <c r="Q508" s="20">
        <f t="shared" si="920"/>
        <v>10.5</v>
      </c>
      <c r="R508" s="20">
        <f t="shared" si="920"/>
        <v>-45</v>
      </c>
      <c r="S508" s="20">
        <f t="shared" ref="S508" si="923">ROUND(S507/S505*100,2)</f>
        <v>0</v>
      </c>
      <c r="T508" s="20">
        <f t="shared" si="920"/>
        <v>6.59</v>
      </c>
      <c r="U508" s="20">
        <f t="shared" si="920"/>
        <v>0</v>
      </c>
      <c r="V508" s="20">
        <f t="shared" si="920"/>
        <v>-132.96</v>
      </c>
      <c r="W508" s="20"/>
      <c r="X508" s="20">
        <f t="shared" si="920"/>
        <v>-171.01</v>
      </c>
      <c r="Y508" s="20"/>
      <c r="Z508" s="20">
        <f t="shared" si="920"/>
        <v>-157.12</v>
      </c>
      <c r="AA508" s="20"/>
      <c r="AB508" s="20">
        <f t="shared" si="920"/>
        <v>-163.63</v>
      </c>
      <c r="AC508" s="20"/>
      <c r="AD508" s="20">
        <f t="shared" si="920"/>
        <v>-163.63</v>
      </c>
      <c r="AE508" s="20"/>
      <c r="AF508" s="20">
        <f t="shared" si="920"/>
        <v>-145.26</v>
      </c>
      <c r="AG508" s="20"/>
      <c r="AH508" s="20">
        <f t="shared" si="920"/>
        <v>26.02</v>
      </c>
      <c r="AI508" s="20"/>
      <c r="AJ508" s="20">
        <f t="shared" si="920"/>
        <v>10.26</v>
      </c>
      <c r="AK508" s="20"/>
      <c r="AL508" s="20">
        <f t="shared" si="920"/>
        <v>26.24</v>
      </c>
      <c r="AM508" s="20"/>
      <c r="AN508" s="20">
        <f t="shared" si="920"/>
        <v>33.590000000000003</v>
      </c>
      <c r="AO508" s="20"/>
      <c r="AP508" s="366"/>
      <c r="AQ508" s="366"/>
      <c r="AR508" s="366"/>
      <c r="AS508" s="366"/>
      <c r="AT508" s="366"/>
      <c r="AU508" s="366"/>
      <c r="AV508" s="366"/>
      <c r="AW508" s="366"/>
      <c r="AX508" s="366"/>
      <c r="AY508" s="366"/>
      <c r="AZ508" s="366"/>
      <c r="BA508" s="366"/>
      <c r="BB508" s="366"/>
      <c r="BC508" s="366"/>
      <c r="BD508" s="366"/>
      <c r="BE508" s="366"/>
      <c r="BF508" s="366"/>
      <c r="BG508" s="366"/>
      <c r="BH508" s="366"/>
      <c r="BI508" s="366"/>
      <c r="BJ508" s="366"/>
      <c r="BK508" s="366"/>
      <c r="BL508" s="366"/>
      <c r="BM508" s="366"/>
      <c r="BN508" s="366"/>
      <c r="BO508" s="366"/>
      <c r="BP508" s="366"/>
      <c r="BQ508" s="366"/>
      <c r="BR508" s="366"/>
      <c r="BS508" s="366"/>
      <c r="BT508" s="366"/>
      <c r="BU508" s="366"/>
      <c r="BV508" s="366"/>
      <c r="BW508" s="366"/>
      <c r="BX508" s="366"/>
      <c r="BY508" s="366"/>
      <c r="BZ508" s="366"/>
      <c r="CA508" s="366"/>
      <c r="CB508" s="366"/>
      <c r="CC508" s="366"/>
      <c r="CD508" s="366"/>
      <c r="CE508" s="366"/>
      <c r="CF508" s="366"/>
      <c r="CG508" s="366"/>
      <c r="CH508" s="366"/>
      <c r="CI508" s="366"/>
      <c r="CJ508" s="366"/>
      <c r="CK508" s="366"/>
      <c r="CL508" s="366"/>
      <c r="CM508" s="366"/>
      <c r="CN508" s="366"/>
      <c r="CO508" s="366"/>
      <c r="CP508" s="366"/>
      <c r="CQ508" s="366"/>
      <c r="CR508" s="366"/>
      <c r="CS508" s="366"/>
      <c r="CT508" s="366"/>
      <c r="CU508" s="366"/>
      <c r="CV508" s="366"/>
      <c r="CW508" s="366"/>
      <c r="CX508" s="366"/>
      <c r="CY508" s="366"/>
      <c r="CZ508" s="366"/>
      <c r="DA508" s="366"/>
      <c r="DB508" s="366"/>
      <c r="DC508" s="366"/>
      <c r="DD508" s="366"/>
      <c r="DE508" s="366"/>
      <c r="DF508" s="366"/>
      <c r="DG508" s="366"/>
      <c r="DH508" s="366"/>
      <c r="DI508" s="366"/>
      <c r="DJ508" s="366"/>
      <c r="DK508" s="366"/>
      <c r="DL508" s="366"/>
      <c r="DM508" s="366"/>
      <c r="DN508" s="366"/>
      <c r="DO508" s="366"/>
      <c r="DP508" s="366"/>
      <c r="DQ508" s="366"/>
      <c r="DR508" s="366"/>
      <c r="DS508" s="366"/>
      <c r="DT508" s="366"/>
      <c r="DU508" s="366"/>
      <c r="DV508" s="366"/>
      <c r="DW508" s="366"/>
      <c r="DX508" s="366"/>
      <c r="DY508" s="366"/>
      <c r="DZ508" s="366"/>
      <c r="EA508" s="366"/>
      <c r="EB508" s="366"/>
      <c r="EC508" s="366"/>
      <c r="ED508" s="366"/>
      <c r="EE508" s="366"/>
      <c r="EF508" s="366"/>
      <c r="EG508" s="366"/>
      <c r="EH508" s="366"/>
      <c r="EI508" s="366"/>
      <c r="EJ508" s="366"/>
      <c r="EK508" s="366"/>
      <c r="EL508" s="366"/>
      <c r="EM508" s="366"/>
      <c r="EN508" s="366"/>
      <c r="EO508" s="366"/>
      <c r="EP508" s="366"/>
      <c r="EQ508" s="366"/>
      <c r="ER508" s="366"/>
      <c r="ES508" s="366"/>
      <c r="ET508" s="366"/>
      <c r="EU508" s="366"/>
      <c r="EV508" s="366"/>
      <c r="EW508" s="366"/>
      <c r="EX508" s="366"/>
      <c r="EY508" s="366"/>
      <c r="EZ508" s="366"/>
      <c r="FA508" s="366"/>
      <c r="FB508" s="366"/>
      <c r="FC508" s="366"/>
      <c r="FD508" s="366"/>
      <c r="FE508" s="366"/>
      <c r="FF508" s="366"/>
      <c r="FG508" s="366"/>
      <c r="FH508" s="366"/>
      <c r="FI508" s="366"/>
      <c r="FJ508" s="366"/>
      <c r="FK508" s="366"/>
      <c r="FL508" s="366"/>
      <c r="FM508" s="366"/>
      <c r="FN508" s="366"/>
      <c r="FO508" s="366"/>
      <c r="FP508" s="366"/>
      <c r="FQ508" s="366"/>
      <c r="FR508" s="366"/>
      <c r="FS508" s="366"/>
      <c r="FT508" s="366"/>
      <c r="FU508" s="366"/>
      <c r="FV508" s="366"/>
      <c r="FW508" s="366"/>
      <c r="FX508" s="366"/>
      <c r="FY508" s="366"/>
      <c r="FZ508" s="366"/>
      <c r="GA508" s="366"/>
      <c r="GB508" s="366"/>
      <c r="GC508" s="366"/>
      <c r="GD508" s="366"/>
      <c r="GE508" s="366"/>
      <c r="GF508" s="366"/>
      <c r="GG508" s="366"/>
      <c r="GH508" s="366"/>
      <c r="GI508" s="366"/>
      <c r="GJ508" s="366"/>
      <c r="GK508" s="366"/>
      <c r="GL508" s="366"/>
      <c r="GM508" s="366"/>
      <c r="GN508" s="366"/>
      <c r="GO508" s="366"/>
      <c r="GP508" s="366"/>
      <c r="GQ508" s="366"/>
      <c r="GR508" s="366"/>
      <c r="GS508" s="366"/>
      <c r="GT508" s="366"/>
      <c r="GU508" s="366"/>
      <c r="GV508" s="366"/>
      <c r="GW508" s="366"/>
      <c r="GX508" s="366"/>
      <c r="GY508" s="366"/>
      <c r="GZ508" s="366"/>
      <c r="HA508" s="366"/>
      <c r="HB508" s="366"/>
      <c r="HC508" s="366"/>
      <c r="HD508" s="366"/>
      <c r="HE508" s="366"/>
      <c r="HF508" s="366"/>
      <c r="HG508" s="366"/>
      <c r="HH508" s="366"/>
      <c r="HI508" s="366"/>
      <c r="HJ508" s="366"/>
      <c r="HK508" s="366"/>
      <c r="HL508" s="366"/>
      <c r="HM508" s="366"/>
      <c r="HN508" s="366"/>
      <c r="HO508" s="366"/>
      <c r="HP508" s="366"/>
      <c r="HQ508" s="366"/>
      <c r="HR508" s="366"/>
      <c r="HS508" s="366"/>
      <c r="HT508" s="366"/>
      <c r="HU508" s="366"/>
      <c r="HV508" s="366"/>
      <c r="HW508" s="366"/>
      <c r="HX508" s="366"/>
      <c r="HY508" s="366"/>
      <c r="HZ508" s="366"/>
      <c r="IA508" s="366"/>
      <c r="IB508" s="366"/>
      <c r="IC508" s="366"/>
      <c r="ID508" s="366"/>
      <c r="IE508" s="366"/>
      <c r="IF508" s="366"/>
      <c r="IG508" s="366"/>
      <c r="IH508" s="366"/>
      <c r="II508" s="366"/>
      <c r="IJ508" s="366"/>
      <c r="IK508" s="366"/>
      <c r="IL508" s="366"/>
    </row>
    <row r="509" spans="1:246" s="2" customFormat="1" x14ac:dyDescent="0.25">
      <c r="A509" s="20">
        <v>7</v>
      </c>
      <c r="B509" s="21" t="s">
        <v>302</v>
      </c>
      <c r="C509" s="359"/>
      <c r="D509" s="360"/>
      <c r="E509" s="23" t="s">
        <v>60</v>
      </c>
      <c r="F509" s="360">
        <f>8040-F558</f>
        <v>7570</v>
      </c>
      <c r="G509" s="23"/>
      <c r="H509" s="312">
        <f t="shared" ref="H509:I513" si="924">J509+R509+Z509+AH509</f>
        <v>6917.7000000000007</v>
      </c>
      <c r="I509" s="312">
        <f t="shared" si="924"/>
        <v>3896.11</v>
      </c>
      <c r="J509" s="20">
        <f t="shared" ref="J509:K513" si="925">L509+N509+P509</f>
        <v>2433.0300000000002</v>
      </c>
      <c r="K509" s="20">
        <f t="shared" si="925"/>
        <v>3131.09</v>
      </c>
      <c r="L509" s="20">
        <v>921.03</v>
      </c>
      <c r="M509" s="19">
        <v>1293.71</v>
      </c>
      <c r="N509" s="19">
        <v>794.87</v>
      </c>
      <c r="O509" s="19">
        <v>1037.8699999999999</v>
      </c>
      <c r="P509" s="19">
        <f>861.71-472+327.42</f>
        <v>717.13000000000011</v>
      </c>
      <c r="Q509" s="19">
        <v>799.51</v>
      </c>
      <c r="R509" s="19">
        <f t="shared" ref="R509:S513" si="926">T509+V509+X509</f>
        <v>1239.08</v>
      </c>
      <c r="S509" s="19">
        <f t="shared" si="926"/>
        <v>765.02</v>
      </c>
      <c r="T509" s="20">
        <f>513.29-305+327.42</f>
        <v>535.71</v>
      </c>
      <c r="U509" s="19">
        <f>163.93+43.04+209+96+2.41</f>
        <v>514.38</v>
      </c>
      <c r="V509" s="19">
        <f>136.89-108+327.42</f>
        <v>356.31</v>
      </c>
      <c r="W509" s="19">
        <v>136</v>
      </c>
      <c r="X509" s="19">
        <f>114.64-95+327.42</f>
        <v>347.06</v>
      </c>
      <c r="Y509" s="19">
        <v>114.64</v>
      </c>
      <c r="Z509" s="19">
        <f>AB509+AD509+AF509</f>
        <v>1049.6600000000001</v>
      </c>
      <c r="AA509" s="19"/>
      <c r="AB509" s="20">
        <f>117.94-98+327.42</f>
        <v>347.36</v>
      </c>
      <c r="AC509" s="19"/>
      <c r="AD509" s="19">
        <f>117.94-98+327.42</f>
        <v>347.36</v>
      </c>
      <c r="AE509" s="19"/>
      <c r="AF509" s="19">
        <f>129.52-102+327.42</f>
        <v>354.94000000000005</v>
      </c>
      <c r="AG509" s="19"/>
      <c r="AH509" s="19">
        <f>AJ509+AL509+AN509</f>
        <v>2195.9300000000003</v>
      </c>
      <c r="AI509" s="19"/>
      <c r="AJ509" s="20">
        <f>578.94-325+327.42</f>
        <v>581.36000000000013</v>
      </c>
      <c r="AK509" s="19"/>
      <c r="AL509" s="19">
        <f>895.92-485+327.42</f>
        <v>738.33999999999992</v>
      </c>
      <c r="AM509" s="19"/>
      <c r="AN509" s="19">
        <f>1180.81-632+327.42</f>
        <v>876.23</v>
      </c>
      <c r="AO509" s="20"/>
      <c r="AP509" s="380"/>
    </row>
    <row r="510" spans="1:246" s="2" customFormat="1" x14ac:dyDescent="0.25">
      <c r="A510" s="20"/>
      <c r="B510" s="21" t="s">
        <v>303</v>
      </c>
      <c r="C510" s="359"/>
      <c r="D510" s="360"/>
      <c r="E510" s="23" t="s">
        <v>60</v>
      </c>
      <c r="F510" s="360"/>
      <c r="G510" s="23"/>
      <c r="H510" s="365">
        <f t="shared" si="924"/>
        <v>0</v>
      </c>
      <c r="I510" s="393">
        <f t="shared" si="924"/>
        <v>0</v>
      </c>
      <c r="J510" s="20">
        <f t="shared" si="925"/>
        <v>0</v>
      </c>
      <c r="K510" s="20">
        <f t="shared" si="925"/>
        <v>0</v>
      </c>
      <c r="L510" s="20"/>
      <c r="M510" s="19"/>
      <c r="N510" s="19"/>
      <c r="O510" s="19"/>
      <c r="P510" s="19"/>
      <c r="Q510" s="19"/>
      <c r="R510" s="19">
        <f t="shared" si="926"/>
        <v>0</v>
      </c>
      <c r="S510" s="19">
        <f t="shared" si="926"/>
        <v>0</v>
      </c>
      <c r="T510" s="20"/>
      <c r="U510" s="19"/>
      <c r="V510" s="19"/>
      <c r="W510" s="19"/>
      <c r="X510" s="19"/>
      <c r="Y510" s="19"/>
      <c r="Z510" s="19">
        <f>AB510+AD510+AF510</f>
        <v>0</v>
      </c>
      <c r="AA510" s="19"/>
      <c r="AB510" s="20">
        <v>0</v>
      </c>
      <c r="AC510" s="19"/>
      <c r="AD510" s="19">
        <v>0</v>
      </c>
      <c r="AE510" s="19"/>
      <c r="AF510" s="19">
        <v>0</v>
      </c>
      <c r="AG510" s="19"/>
      <c r="AH510" s="19">
        <f>AJ510+AL510+AN510</f>
        <v>0</v>
      </c>
      <c r="AI510" s="19"/>
      <c r="AJ510" s="20"/>
      <c r="AK510" s="19"/>
      <c r="AL510" s="19"/>
      <c r="AM510" s="19"/>
      <c r="AN510" s="19"/>
      <c r="AO510" s="20"/>
    </row>
    <row r="511" spans="1:246" s="2" customFormat="1" x14ac:dyDescent="0.25">
      <c r="A511" s="20">
        <v>8</v>
      </c>
      <c r="B511" s="21" t="s">
        <v>306</v>
      </c>
      <c r="C511" s="22"/>
      <c r="D511" s="23"/>
      <c r="E511" s="23" t="s">
        <v>33</v>
      </c>
      <c r="F511" s="20">
        <f>ROUND(F514*F509/1000,2)</f>
        <v>14169.15</v>
      </c>
      <c r="G511" s="23"/>
      <c r="H511" s="216">
        <f t="shared" si="924"/>
        <v>12948.21</v>
      </c>
      <c r="I511" s="216">
        <f t="shared" si="924"/>
        <v>7292.5470000000014</v>
      </c>
      <c r="J511" s="20">
        <f t="shared" si="925"/>
        <v>4554.03</v>
      </c>
      <c r="K511" s="20">
        <f t="shared" si="925"/>
        <v>5860.621000000001</v>
      </c>
      <c r="L511" s="20">
        <f>ROUND(L514*L509/1000,2)</f>
        <v>1723.94</v>
      </c>
      <c r="M511" s="20">
        <v>2421.5030000000002</v>
      </c>
      <c r="N511" s="20">
        <f>ROUND(N514*N509/1000,2)</f>
        <v>1487.8</v>
      </c>
      <c r="O511" s="20">
        <v>1942.634</v>
      </c>
      <c r="P511" s="20">
        <f>ROUND(P514*P509/1000,2)</f>
        <v>1342.29</v>
      </c>
      <c r="Q511" s="19">
        <v>1496.4839999999999</v>
      </c>
      <c r="R511" s="19">
        <f t="shared" si="926"/>
        <v>2319.25</v>
      </c>
      <c r="S511" s="19">
        <f t="shared" si="926"/>
        <v>1431.9260000000002</v>
      </c>
      <c r="T511" s="20">
        <f>ROUND(T514*T509/1000,2)</f>
        <v>1002.72</v>
      </c>
      <c r="U511" s="20">
        <f>306.836+80.56+391.196+179.688+4.511</f>
        <v>962.79100000000005</v>
      </c>
      <c r="V511" s="20">
        <f>ROUND(V514*V509/1000,2)</f>
        <v>666.92</v>
      </c>
      <c r="W511" s="20">
        <v>254.55799999999999</v>
      </c>
      <c r="X511" s="20">
        <f>ROUND(X514*X509/1000,2)</f>
        <v>649.61</v>
      </c>
      <c r="Y511" s="19">
        <v>214.577</v>
      </c>
      <c r="Z511" s="19">
        <f>AB511+AD511+AF511</f>
        <v>1964.6999999999998</v>
      </c>
      <c r="AA511" s="19"/>
      <c r="AB511" s="20">
        <f>ROUND(AB514*AB509/1000,2)</f>
        <v>650.16999999999996</v>
      </c>
      <c r="AC511" s="20"/>
      <c r="AD511" s="20">
        <f>ROUND(AD514*AD509/1000,2)</f>
        <v>650.16999999999996</v>
      </c>
      <c r="AE511" s="20"/>
      <c r="AF511" s="20">
        <f>ROUND(AF514*AF509/1000,2)</f>
        <v>664.36</v>
      </c>
      <c r="AG511" s="19"/>
      <c r="AH511" s="19">
        <f>AJ511+AL511+AN511</f>
        <v>4110.2299999999996</v>
      </c>
      <c r="AI511" s="19"/>
      <c r="AJ511" s="20">
        <f>ROUND(AJ514*AJ509/1000,2)</f>
        <v>1088.1600000000001</v>
      </c>
      <c r="AK511" s="20"/>
      <c r="AL511" s="20">
        <f>ROUND(AL514*AL509/1000,2)</f>
        <v>1381.99</v>
      </c>
      <c r="AM511" s="20"/>
      <c r="AN511" s="20">
        <f>ROUND(AN514*AN509/1000,2)</f>
        <v>1640.08</v>
      </c>
      <c r="AO511" s="20"/>
      <c r="AP511" s="25"/>
    </row>
    <row r="512" spans="1:246" s="2" customFormat="1" x14ac:dyDescent="0.25">
      <c r="A512" s="20"/>
      <c r="B512" s="21" t="s">
        <v>303</v>
      </c>
      <c r="C512" s="22"/>
      <c r="D512" s="23"/>
      <c r="E512" s="23" t="s">
        <v>33</v>
      </c>
      <c r="F512" s="360">
        <f>F510*F514/1000</f>
        <v>0</v>
      </c>
      <c r="G512" s="23"/>
      <c r="H512" s="365">
        <f t="shared" si="924"/>
        <v>0</v>
      </c>
      <c r="I512" s="393">
        <f t="shared" si="924"/>
        <v>0</v>
      </c>
      <c r="J512" s="20">
        <f t="shared" si="925"/>
        <v>0</v>
      </c>
      <c r="K512" s="20">
        <f t="shared" si="925"/>
        <v>0</v>
      </c>
      <c r="L512" s="20">
        <f>ROUND(L510*L514/1000,1)</f>
        <v>0</v>
      </c>
      <c r="M512" s="20"/>
      <c r="N512" s="20">
        <f>ROUND(N510*N514/1000,1)</f>
        <v>0</v>
      </c>
      <c r="O512" s="20"/>
      <c r="P512" s="20">
        <f>ROUND(P510*P514/1000,1)</f>
        <v>0</v>
      </c>
      <c r="Q512" s="19"/>
      <c r="R512" s="19">
        <f t="shared" si="926"/>
        <v>0</v>
      </c>
      <c r="S512" s="19">
        <f t="shared" si="926"/>
        <v>0</v>
      </c>
      <c r="T512" s="20">
        <f>ROUND(T510*T514/1000,1)</f>
        <v>0</v>
      </c>
      <c r="U512" s="20"/>
      <c r="V512" s="20">
        <f>ROUND(V510*V514/1000,1)</f>
        <v>0</v>
      </c>
      <c r="W512" s="20"/>
      <c r="X512" s="20">
        <f>ROUND(X510*X514/1000,1)</f>
        <v>0</v>
      </c>
      <c r="Y512" s="19"/>
      <c r="Z512" s="19">
        <f>AB512+AD512+AF512</f>
        <v>0</v>
      </c>
      <c r="AA512" s="19"/>
      <c r="AB512" s="20">
        <f>ROUND(AB510*AB514/1000,1)</f>
        <v>0</v>
      </c>
      <c r="AC512" s="20"/>
      <c r="AD512" s="20">
        <f>ROUND(AD510*AD514/1000,1)</f>
        <v>0</v>
      </c>
      <c r="AE512" s="20"/>
      <c r="AF512" s="20">
        <f>ROUND(AF510*AF514/1000,1)</f>
        <v>0</v>
      </c>
      <c r="AG512" s="19"/>
      <c r="AH512" s="19">
        <f>AJ512+AL512+AN512</f>
        <v>0</v>
      </c>
      <c r="AI512" s="19"/>
      <c r="AJ512" s="20">
        <f>ROUND(AJ510*AJ514/1000,1)</f>
        <v>0</v>
      </c>
      <c r="AK512" s="20"/>
      <c r="AL512" s="20">
        <f>ROUND(AL510*AL514/1000,1)</f>
        <v>0</v>
      </c>
      <c r="AM512" s="20"/>
      <c r="AN512" s="20">
        <f>ROUND(AN510*AN514/1000,1)</f>
        <v>0</v>
      </c>
      <c r="AO512" s="20"/>
      <c r="AP512" s="25"/>
    </row>
    <row r="513" spans="1:42" s="2" customFormat="1" x14ac:dyDescent="0.25">
      <c r="A513" s="20"/>
      <c r="B513" s="21" t="s">
        <v>447</v>
      </c>
      <c r="C513" s="22"/>
      <c r="D513" s="23"/>
      <c r="E513" s="23" t="s">
        <v>33</v>
      </c>
      <c r="F513" s="360"/>
      <c r="G513" s="23"/>
      <c r="H513" s="365">
        <f t="shared" si="924"/>
        <v>0</v>
      </c>
      <c r="I513" s="393">
        <f t="shared" si="924"/>
        <v>0</v>
      </c>
      <c r="J513" s="20">
        <f t="shared" si="925"/>
        <v>0</v>
      </c>
      <c r="K513" s="20">
        <f t="shared" si="925"/>
        <v>0</v>
      </c>
      <c r="L513" s="20"/>
      <c r="M513" s="19"/>
      <c r="N513" s="19"/>
      <c r="O513" s="19"/>
      <c r="P513" s="19"/>
      <c r="Q513" s="19"/>
      <c r="R513" s="19">
        <f t="shared" si="926"/>
        <v>0</v>
      </c>
      <c r="S513" s="19">
        <f t="shared" si="926"/>
        <v>0</v>
      </c>
      <c r="T513" s="20"/>
      <c r="U513" s="19"/>
      <c r="V513" s="19"/>
      <c r="W513" s="19"/>
      <c r="X513" s="19"/>
      <c r="Y513" s="19"/>
      <c r="Z513" s="19">
        <f>AB513+AD513+AF513</f>
        <v>0</v>
      </c>
      <c r="AA513" s="19"/>
      <c r="AB513" s="20"/>
      <c r="AC513" s="19"/>
      <c r="AD513" s="19"/>
      <c r="AE513" s="19"/>
      <c r="AF513" s="19"/>
      <c r="AG513" s="19"/>
      <c r="AH513" s="19">
        <f>AJ513+AL513+AN513</f>
        <v>0</v>
      </c>
      <c r="AI513" s="19"/>
      <c r="AJ513" s="20"/>
      <c r="AK513" s="19"/>
      <c r="AL513" s="19"/>
      <c r="AM513" s="19"/>
      <c r="AN513" s="19"/>
      <c r="AO513" s="20"/>
      <c r="AP513" s="25"/>
    </row>
    <row r="514" spans="1:42" s="2" customFormat="1" x14ac:dyDescent="0.25">
      <c r="A514" s="20">
        <v>9</v>
      </c>
      <c r="B514" s="21" t="s">
        <v>63</v>
      </c>
      <c r="C514" s="22"/>
      <c r="D514" s="23"/>
      <c r="E514" s="23" t="s">
        <v>64</v>
      </c>
      <c r="F514" s="360">
        <v>1871.75</v>
      </c>
      <c r="G514" s="360"/>
      <c r="H514" s="360">
        <v>1871.75</v>
      </c>
      <c r="I514" s="391">
        <v>1872.75</v>
      </c>
      <c r="J514" s="360">
        <v>1871.75</v>
      </c>
      <c r="K514" s="391">
        <v>1871.75</v>
      </c>
      <c r="L514" s="360">
        <v>1871.75</v>
      </c>
      <c r="M514" s="68">
        <f>M511/M509*1000</f>
        <v>1871.7510106592667</v>
      </c>
      <c r="N514" s="360">
        <v>1871.75</v>
      </c>
      <c r="O514" s="68">
        <f>O511/O509*1000</f>
        <v>1871.7507973060212</v>
      </c>
      <c r="P514" s="360">
        <v>1871.75</v>
      </c>
      <c r="Q514" s="391">
        <v>1871.75</v>
      </c>
      <c r="R514" s="360">
        <v>1871.75</v>
      </c>
      <c r="S514" s="546"/>
      <c r="T514" s="360">
        <v>1871.75</v>
      </c>
      <c r="U514" s="360">
        <v>1871.75</v>
      </c>
      <c r="V514" s="360">
        <v>1871.75</v>
      </c>
      <c r="W514" s="360"/>
      <c r="X514" s="360">
        <v>1871.75</v>
      </c>
      <c r="Y514" s="360"/>
      <c r="Z514" s="360">
        <v>1871.75</v>
      </c>
      <c r="AA514" s="360"/>
      <c r="AB514" s="360">
        <v>1871.75</v>
      </c>
      <c r="AC514" s="360"/>
      <c r="AD514" s="360">
        <v>1871.75</v>
      </c>
      <c r="AE514" s="360"/>
      <c r="AF514" s="360">
        <v>1871.75</v>
      </c>
      <c r="AG514" s="360"/>
      <c r="AH514" s="360">
        <v>1871.75</v>
      </c>
      <c r="AI514" s="360"/>
      <c r="AJ514" s="360">
        <v>1871.75</v>
      </c>
      <c r="AK514" s="360"/>
      <c r="AL514" s="360">
        <v>1871.75</v>
      </c>
      <c r="AM514" s="360"/>
      <c r="AN514" s="360">
        <v>1871.75</v>
      </c>
      <c r="AO514" s="20"/>
      <c r="AP514" s="25"/>
    </row>
    <row r="515" spans="1:42" s="2" customFormat="1" x14ac:dyDescent="0.25">
      <c r="A515" s="20">
        <v>10</v>
      </c>
      <c r="B515" s="21" t="s">
        <v>49</v>
      </c>
      <c r="C515" s="22"/>
      <c r="D515" s="23"/>
      <c r="E515" s="23" t="s">
        <v>64</v>
      </c>
      <c r="F515" s="20">
        <f>ROUND(F518/F509*1000,2)</f>
        <v>1695.7</v>
      </c>
      <c r="G515" s="23"/>
      <c r="H515" s="20">
        <f>ROUND(H518/H509*1000,2)</f>
        <v>1535.38</v>
      </c>
      <c r="I515" s="20">
        <f>ROUND(I518/I509*1000,2)</f>
        <v>1613.02</v>
      </c>
      <c r="J515" s="20">
        <f>ROUND(J518/J509*1000,2)</f>
        <v>1797.57</v>
      </c>
      <c r="K515" s="20">
        <f>ROUND(K518/K509*1000,2)</f>
        <v>1335.62</v>
      </c>
      <c r="L515" s="20">
        <f>ROUND(L518/L509*1000,3)</f>
        <v>1647.1489999999999</v>
      </c>
      <c r="M515" s="20">
        <f>ROUND(M518/M509*1000,3)</f>
        <v>1098.5129999999999</v>
      </c>
      <c r="N515" s="20">
        <f t="shared" ref="N515:AN515" si="927">ROUND(N518/N509*1000,2)</f>
        <v>1532.73</v>
      </c>
      <c r="O515" s="20">
        <f>ROUND(O518/O509*1000,3)</f>
        <v>1135.123</v>
      </c>
      <c r="P515" s="20">
        <f t="shared" si="927"/>
        <v>2284.31</v>
      </c>
      <c r="Q515" s="20">
        <f t="shared" ref="Q515" si="928">ROUND(Q518/Q509*1000,2)</f>
        <v>1979.56</v>
      </c>
      <c r="R515" s="20">
        <f t="shared" si="927"/>
        <v>1515.4</v>
      </c>
      <c r="S515" s="20">
        <f t="shared" ref="S515" si="929">ROUND(S518/S509*1000,2)</f>
        <v>2748.38</v>
      </c>
      <c r="T515" s="20">
        <f t="shared" si="927"/>
        <v>1781.44</v>
      </c>
      <c r="U515" s="20">
        <f t="shared" si="927"/>
        <v>2300.2199999999998</v>
      </c>
      <c r="V515" s="20">
        <f t="shared" si="927"/>
        <v>1463.43</v>
      </c>
      <c r="W515" s="20"/>
      <c r="X515" s="20">
        <f t="shared" si="927"/>
        <v>1158.1099999999999</v>
      </c>
      <c r="Y515" s="20"/>
      <c r="Z515" s="20">
        <f t="shared" si="927"/>
        <v>976.47</v>
      </c>
      <c r="AA515" s="20"/>
      <c r="AB515" s="20">
        <f t="shared" si="927"/>
        <v>982.59</v>
      </c>
      <c r="AC515" s="20"/>
      <c r="AD515" s="20">
        <f t="shared" si="927"/>
        <v>993.53</v>
      </c>
      <c r="AE515" s="20"/>
      <c r="AF515" s="20">
        <f t="shared" si="927"/>
        <v>953.78</v>
      </c>
      <c r="AG515" s="20"/>
      <c r="AH515" s="20">
        <f t="shared" si="927"/>
        <v>1523.31</v>
      </c>
      <c r="AI515" s="20"/>
      <c r="AJ515" s="20">
        <f t="shared" si="927"/>
        <v>1452.48</v>
      </c>
      <c r="AK515" s="20"/>
      <c r="AL515" s="20">
        <f t="shared" si="927"/>
        <v>1469.46</v>
      </c>
      <c r="AM515" s="20"/>
      <c r="AN515" s="20">
        <f t="shared" si="927"/>
        <v>1615.69</v>
      </c>
      <c r="AO515" s="20"/>
      <c r="AP515" s="25"/>
    </row>
    <row r="516" spans="1:42" s="2" customFormat="1" x14ac:dyDescent="0.25">
      <c r="A516" s="20"/>
      <c r="B516" s="21"/>
      <c r="C516" s="22"/>
      <c r="D516" s="23"/>
      <c r="E516" s="24"/>
      <c r="F516" s="360"/>
      <c r="G516" s="23"/>
      <c r="H516" s="360"/>
      <c r="I516" s="391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  <c r="AA516" s="20"/>
      <c r="AB516" s="20"/>
      <c r="AC516" s="20"/>
      <c r="AD516" s="20"/>
      <c r="AE516" s="20"/>
      <c r="AF516" s="20"/>
      <c r="AG516" s="20"/>
      <c r="AH516" s="20"/>
      <c r="AI516" s="20"/>
      <c r="AJ516" s="20"/>
      <c r="AK516" s="20"/>
      <c r="AL516" s="20"/>
      <c r="AM516" s="20"/>
      <c r="AN516" s="20"/>
      <c r="AO516" s="20"/>
      <c r="AP516" s="25"/>
    </row>
    <row r="517" spans="1:42" s="2" customFormat="1" x14ac:dyDescent="0.25">
      <c r="A517" s="20"/>
      <c r="B517" s="25"/>
      <c r="C517" s="25"/>
      <c r="D517" s="25"/>
      <c r="E517" s="24"/>
      <c r="F517" s="23"/>
      <c r="G517" s="23"/>
      <c r="H517" s="23"/>
      <c r="I517" s="23"/>
      <c r="J517" s="24"/>
      <c r="K517" s="24"/>
      <c r="L517" s="24"/>
      <c r="M517" s="24"/>
      <c r="N517" s="24"/>
      <c r="O517" s="24"/>
      <c r="P517" s="24"/>
      <c r="Q517" s="24"/>
      <c r="R517" s="24"/>
      <c r="S517" s="24"/>
      <c r="T517" s="24"/>
      <c r="U517" s="24"/>
      <c r="V517" s="24"/>
      <c r="W517" s="24"/>
      <c r="X517" s="24"/>
      <c r="Y517" s="24"/>
      <c r="Z517" s="24"/>
      <c r="AA517" s="24"/>
      <c r="AB517" s="24"/>
      <c r="AC517" s="24"/>
      <c r="AD517" s="24"/>
      <c r="AE517" s="24"/>
      <c r="AF517" s="24"/>
      <c r="AG517" s="24"/>
      <c r="AH517" s="24"/>
      <c r="AI517" s="24"/>
      <c r="AJ517" s="24"/>
      <c r="AK517" s="24"/>
      <c r="AL517" s="24"/>
      <c r="AM517" s="24"/>
      <c r="AN517" s="24"/>
      <c r="AO517" s="24"/>
      <c r="AP517" s="25"/>
    </row>
    <row r="518" spans="1:42" s="2" customFormat="1" x14ac:dyDescent="0.25">
      <c r="A518" s="20">
        <v>11</v>
      </c>
      <c r="B518" s="21" t="s">
        <v>35</v>
      </c>
      <c r="C518" s="22"/>
      <c r="D518" s="23"/>
      <c r="E518" s="23" t="s">
        <v>33</v>
      </c>
      <c r="F518" s="177">
        <f>SUM(F521:F531)</f>
        <v>12836.486000000001</v>
      </c>
      <c r="G518" s="70">
        <f>G521+G522+G523+G524+G525+G526+G528+G529+G530+G531</f>
        <v>99.990000000000009</v>
      </c>
      <c r="H518" s="68">
        <f>J518+R518+Z518+AH518</f>
        <v>10621.298000000001</v>
      </c>
      <c r="I518" s="68">
        <f>K518+S518+AA518+AI518</f>
        <v>6284.5065396803348</v>
      </c>
      <c r="J518" s="71">
        <f>L518+N518+P518</f>
        <v>4373.5419999999995</v>
      </c>
      <c r="K518" s="71">
        <f>M518+O518+Q518</f>
        <v>4181.9425396803344</v>
      </c>
      <c r="L518" s="20">
        <f t="shared" ref="L518:Y518" si="930">L521+L522+L523+L524+L525+L526+L528+L529+L530+L531</f>
        <v>1517.0739999999998</v>
      </c>
      <c r="M518" s="174">
        <f t="shared" si="930"/>
        <v>1421.1578183895076</v>
      </c>
      <c r="N518" s="20">
        <f t="shared" si="930"/>
        <v>1218.3239999999998</v>
      </c>
      <c r="O518" s="38">
        <f t="shared" si="930"/>
        <v>1178.1103539803496</v>
      </c>
      <c r="P518" s="20">
        <f t="shared" si="930"/>
        <v>1638.1439999999998</v>
      </c>
      <c r="Q518" s="174">
        <f t="shared" si="930"/>
        <v>1582.674367310477</v>
      </c>
      <c r="R518" s="20">
        <f t="shared" si="930"/>
        <v>1877.7020000000002</v>
      </c>
      <c r="S518" s="20">
        <f t="shared" si="930"/>
        <v>2102.5639999999999</v>
      </c>
      <c r="T518" s="20">
        <f t="shared" si="930"/>
        <v>954.33399999999995</v>
      </c>
      <c r="U518" s="20">
        <f t="shared" si="930"/>
        <v>1183.1869999999997</v>
      </c>
      <c r="V518" s="20">
        <f t="shared" si="930"/>
        <v>521.43400000000008</v>
      </c>
      <c r="W518" s="20">
        <f t="shared" si="930"/>
        <v>561.40700000000004</v>
      </c>
      <c r="X518" s="20">
        <f t="shared" si="930"/>
        <v>401.93399999999997</v>
      </c>
      <c r="Y518" s="20">
        <f t="shared" si="930"/>
        <v>357.96999999999991</v>
      </c>
      <c r="Z518" s="20">
        <f>AB518+AD518+AF518</f>
        <v>1024.962</v>
      </c>
      <c r="AA518" s="20"/>
      <c r="AB518" s="20">
        <f t="shared" ref="AB518:AN518" si="931">AB521+AB522+AB523+AB524+AB525+AB526+AB528+AB529+AB530+AB531</f>
        <v>341.31399999999996</v>
      </c>
      <c r="AC518" s="20"/>
      <c r="AD518" s="20">
        <f t="shared" si="931"/>
        <v>345.11400000000003</v>
      </c>
      <c r="AE518" s="20"/>
      <c r="AF518" s="20">
        <f t="shared" si="931"/>
        <v>338.53399999999999</v>
      </c>
      <c r="AG518" s="20"/>
      <c r="AH518" s="20">
        <f t="shared" si="931"/>
        <v>3345.0920000000001</v>
      </c>
      <c r="AI518" s="20"/>
      <c r="AJ518" s="20">
        <f t="shared" si="931"/>
        <v>844.41399999999999</v>
      </c>
      <c r="AK518" s="20"/>
      <c r="AL518" s="20">
        <f t="shared" si="931"/>
        <v>1084.9639999999999</v>
      </c>
      <c r="AM518" s="20"/>
      <c r="AN518" s="20">
        <f t="shared" si="931"/>
        <v>1415.7139999999999</v>
      </c>
      <c r="AO518" s="20"/>
      <c r="AP518" s="25"/>
    </row>
    <row r="519" spans="1:42" s="2" customFormat="1" x14ac:dyDescent="0.25">
      <c r="A519" s="24"/>
      <c r="B519" s="21" t="s">
        <v>36</v>
      </c>
      <c r="C519" s="22"/>
      <c r="D519" s="23"/>
      <c r="E519" s="23"/>
      <c r="F519" s="23"/>
      <c r="G519" s="23"/>
      <c r="H519" s="360"/>
      <c r="I519" s="391"/>
      <c r="J519" s="24"/>
      <c r="K519" s="24"/>
      <c r="L519" s="24"/>
      <c r="M519" s="24"/>
      <c r="N519" s="24"/>
      <c r="O519" s="24"/>
      <c r="P519" s="24"/>
      <c r="Q519" s="565">
        <f>Q518-Q530</f>
        <v>1404.8920000000003</v>
      </c>
      <c r="R519" s="24"/>
      <c r="S519" s="24"/>
      <c r="T519" s="24"/>
      <c r="U519" s="24"/>
      <c r="V519" s="24"/>
      <c r="W519" s="24"/>
      <c r="X519" s="24"/>
      <c r="Y519" s="24"/>
      <c r="Z519" s="24"/>
      <c r="AA519" s="24"/>
      <c r="AB519" s="24"/>
      <c r="AC519" s="24"/>
      <c r="AD519" s="24"/>
      <c r="AE519" s="24"/>
      <c r="AF519" s="24"/>
      <c r="AG519" s="21"/>
      <c r="AH519" s="21"/>
      <c r="AI519" s="21"/>
      <c r="AJ519" s="24"/>
      <c r="AK519" s="24"/>
      <c r="AL519" s="24"/>
      <c r="AM519" s="24"/>
      <c r="AN519" s="24"/>
      <c r="AO519" s="24"/>
      <c r="AP519" s="25"/>
    </row>
    <row r="520" spans="1:42" s="2" customFormat="1" x14ac:dyDescent="0.25">
      <c r="A520" s="24"/>
      <c r="B520" s="22"/>
      <c r="C520" s="22"/>
      <c r="D520" s="22"/>
      <c r="E520" s="24"/>
      <c r="F520" s="24"/>
      <c r="G520" s="24"/>
      <c r="H520" s="19"/>
      <c r="I520" s="19"/>
      <c r="J520" s="5"/>
      <c r="K520" s="5"/>
      <c r="L520" s="5"/>
      <c r="M520" s="5"/>
      <c r="N520" s="24"/>
      <c r="O520" s="24"/>
      <c r="P520" s="24"/>
      <c r="Q520" s="24"/>
      <c r="R520" s="24"/>
      <c r="S520" s="24"/>
      <c r="T520" s="24"/>
      <c r="U520" s="24"/>
      <c r="V520" s="24"/>
      <c r="W520" s="22"/>
      <c r="X520" s="24"/>
      <c r="Y520" s="22"/>
      <c r="Z520" s="24"/>
      <c r="AA520" s="22"/>
      <c r="AB520" s="22"/>
      <c r="AC520" s="22"/>
      <c r="AD520" s="21"/>
      <c r="AE520" s="21"/>
      <c r="AF520" s="24"/>
      <c r="AG520" s="24"/>
      <c r="AH520" s="24"/>
      <c r="AI520" s="24"/>
      <c r="AJ520" s="24"/>
      <c r="AK520" s="24"/>
      <c r="AL520" s="24"/>
      <c r="AM520" s="24"/>
      <c r="AN520" s="24"/>
      <c r="AO520" s="24"/>
    </row>
    <row r="521" spans="1:42" s="2" customFormat="1" x14ac:dyDescent="0.25">
      <c r="A521" s="27" t="s">
        <v>65</v>
      </c>
      <c r="B521" s="34" t="s">
        <v>41</v>
      </c>
      <c r="C521" s="32"/>
      <c r="D521" s="35"/>
      <c r="E521" s="30" t="s">
        <v>33</v>
      </c>
      <c r="F521" s="14">
        <v>4181.41</v>
      </c>
      <c r="G521" s="14">
        <f t="shared" ref="G521:G531" si="932">ROUND(H521/$H$518*100,2)</f>
        <v>27.77</v>
      </c>
      <c r="H521" s="360">
        <f t="shared" ref="H521:I531" si="933">J521+R521+Z521+AH521</f>
        <v>2950</v>
      </c>
      <c r="I521" s="391">
        <f t="shared" si="933"/>
        <v>1106.587</v>
      </c>
      <c r="J521" s="26">
        <f t="shared" ref="J521:K531" si="934">L521+N521+P521</f>
        <v>1010</v>
      </c>
      <c r="K521" s="26">
        <f t="shared" si="934"/>
        <v>618.77499999999998</v>
      </c>
      <c r="L521" s="20">
        <v>350</v>
      </c>
      <c r="M521" s="20">
        <v>212.82</v>
      </c>
      <c r="N521" s="20">
        <v>270</v>
      </c>
      <c r="O521" s="20">
        <f>20.921+190.575</f>
        <v>211.49599999999998</v>
      </c>
      <c r="P521" s="20">
        <v>390</v>
      </c>
      <c r="Q521" s="14">
        <f>19.214+175.245</f>
        <v>194.459</v>
      </c>
      <c r="R521" s="14">
        <f t="shared" ref="R521:S531" si="935">T521+V521+X521</f>
        <v>800</v>
      </c>
      <c r="S521" s="14">
        <f t="shared" si="935"/>
        <v>487.81199999999995</v>
      </c>
      <c r="T521" s="20">
        <v>360</v>
      </c>
      <c r="U521" s="20">
        <f>16.682+186.88</f>
        <v>203.56199999999998</v>
      </c>
      <c r="V521" s="20">
        <v>260</v>
      </c>
      <c r="W521" s="20">
        <f>14.384+154.345</f>
        <v>168.72899999999998</v>
      </c>
      <c r="X521" s="20">
        <v>180</v>
      </c>
      <c r="Y521" s="14">
        <f>14.428+101.093</f>
        <v>115.521</v>
      </c>
      <c r="Z521" s="14">
        <f t="shared" ref="Z521:Z531" si="936">AB521+AD521+AF521</f>
        <v>360</v>
      </c>
      <c r="AA521" s="14"/>
      <c r="AB521" s="20">
        <v>130</v>
      </c>
      <c r="AC521" s="20"/>
      <c r="AD521" s="20">
        <v>110</v>
      </c>
      <c r="AE521" s="20"/>
      <c r="AF521" s="20">
        <v>120</v>
      </c>
      <c r="AG521" s="14"/>
      <c r="AH521" s="14">
        <f t="shared" ref="AH521:AH531" si="937">AJ521+AL521+AN521</f>
        <v>780</v>
      </c>
      <c r="AI521" s="14"/>
      <c r="AJ521" s="20">
        <v>230</v>
      </c>
      <c r="AK521" s="20"/>
      <c r="AL521" s="20">
        <v>230</v>
      </c>
      <c r="AM521" s="20"/>
      <c r="AN521" s="20">
        <v>320</v>
      </c>
      <c r="AO521" s="20"/>
    </row>
    <row r="522" spans="1:42" s="2" customFormat="1" x14ac:dyDescent="0.25">
      <c r="A522" s="36" t="s">
        <v>66</v>
      </c>
      <c r="B522" s="21" t="s">
        <v>42</v>
      </c>
      <c r="C522" s="22"/>
      <c r="D522" s="23"/>
      <c r="E522" s="23" t="s">
        <v>33</v>
      </c>
      <c r="F522" s="14">
        <v>1095.5</v>
      </c>
      <c r="G522" s="14">
        <f t="shared" si="932"/>
        <v>7.28</v>
      </c>
      <c r="H522" s="365">
        <f t="shared" si="933"/>
        <v>772.9</v>
      </c>
      <c r="I522" s="393">
        <f t="shared" si="933"/>
        <v>288.85000000000002</v>
      </c>
      <c r="J522" s="71">
        <f t="shared" si="934"/>
        <v>264.60000000000002</v>
      </c>
      <c r="K522" s="71">
        <f t="shared" si="934"/>
        <v>161.33799999999999</v>
      </c>
      <c r="L522" s="20">
        <f>ROUND(L521*0.262,1)</f>
        <v>91.7</v>
      </c>
      <c r="M522" s="20">
        <v>55.29</v>
      </c>
      <c r="N522" s="20">
        <f>ROUND(N521*0.262,1)</f>
        <v>70.7</v>
      </c>
      <c r="O522" s="20">
        <f>27.938+10.177+5.527+2.096+3.812+0.381+5.481</f>
        <v>55.411999999999999</v>
      </c>
      <c r="P522" s="20">
        <f>ROUND(P521*0.262,1)</f>
        <v>102.2</v>
      </c>
      <c r="Q522" s="14">
        <f>26.794+8.016+5.048+1.915+3.481+0.348+5.034</f>
        <v>50.636000000000003</v>
      </c>
      <c r="R522" s="14">
        <f t="shared" si="935"/>
        <v>209.59999999999997</v>
      </c>
      <c r="S522" s="14">
        <f t="shared" si="935"/>
        <v>127.512</v>
      </c>
      <c r="T522" s="20">
        <f>ROUND(T521*0.262,1)</f>
        <v>94.3</v>
      </c>
      <c r="U522" s="20">
        <f>29.656+7.72+5.42+2.056+3.738+0.374+4.371</f>
        <v>53.335000000000001</v>
      </c>
      <c r="V522" s="20">
        <f>ROUND(V521*0.262,1)</f>
        <v>68.099999999999994</v>
      </c>
      <c r="W522" s="20">
        <f>3.769+23.528+7.116+4.443+1.685+3.064+0.306</f>
        <v>43.910999999999994</v>
      </c>
      <c r="X522" s="20">
        <f>ROUND(X521*0.262,1)</f>
        <v>47.2</v>
      </c>
      <c r="Y522" s="14">
        <f>17.945+2.273+2.932+1.112+2.022+0.202+3.78</f>
        <v>30.266000000000002</v>
      </c>
      <c r="Z522" s="14">
        <f t="shared" si="936"/>
        <v>94.300000000000011</v>
      </c>
      <c r="AA522" s="14"/>
      <c r="AB522" s="20">
        <f>ROUND(AB521*0.262,1)</f>
        <v>34.1</v>
      </c>
      <c r="AC522" s="20"/>
      <c r="AD522" s="20">
        <f>ROUND(AD521*0.262,1)</f>
        <v>28.8</v>
      </c>
      <c r="AE522" s="20"/>
      <c r="AF522" s="20">
        <f>ROUND(AF521*0.262,1)</f>
        <v>31.4</v>
      </c>
      <c r="AG522" s="14"/>
      <c r="AH522" s="14">
        <f t="shared" si="937"/>
        <v>204.39999999999998</v>
      </c>
      <c r="AI522" s="14"/>
      <c r="AJ522" s="20">
        <f>ROUND(AJ521*0.262,1)</f>
        <v>60.3</v>
      </c>
      <c r="AK522" s="20"/>
      <c r="AL522" s="20">
        <f>ROUND(AL521*0.262,1)</f>
        <v>60.3</v>
      </c>
      <c r="AM522" s="20"/>
      <c r="AN522" s="20">
        <f>ROUND(AN521*0.262,1)</f>
        <v>83.8</v>
      </c>
      <c r="AO522" s="20"/>
    </row>
    <row r="523" spans="1:42" s="2" customFormat="1" x14ac:dyDescent="0.25">
      <c r="A523" s="36" t="s">
        <v>67</v>
      </c>
      <c r="B523" s="21" t="s">
        <v>43</v>
      </c>
      <c r="C523" s="22"/>
      <c r="D523" s="23"/>
      <c r="E523" s="23" t="s">
        <v>33</v>
      </c>
      <c r="F523" s="14">
        <f>744.44-F572</f>
        <v>660.47600000000011</v>
      </c>
      <c r="G523" s="14">
        <f t="shared" si="932"/>
        <v>5.08</v>
      </c>
      <c r="H523" s="365">
        <f t="shared" si="933"/>
        <v>539.44799999999998</v>
      </c>
      <c r="I523" s="393">
        <f t="shared" si="933"/>
        <v>269.17099999999999</v>
      </c>
      <c r="J523" s="71">
        <f t="shared" si="934"/>
        <v>134.86199999999999</v>
      </c>
      <c r="K523" s="71">
        <f t="shared" si="934"/>
        <v>134.36799999999999</v>
      </c>
      <c r="L523" s="20">
        <v>44.954000000000001</v>
      </c>
      <c r="M523" s="20">
        <v>44.46</v>
      </c>
      <c r="N523" s="20">
        <v>44.954000000000001</v>
      </c>
      <c r="O523" s="20">
        <v>44.954000000000001</v>
      </c>
      <c r="P523" s="20">
        <v>44.954000000000001</v>
      </c>
      <c r="Q523" s="14">
        <v>44.954000000000001</v>
      </c>
      <c r="R523" s="14">
        <f t="shared" si="935"/>
        <v>134.86199999999999</v>
      </c>
      <c r="S523" s="14">
        <f t="shared" si="935"/>
        <v>134.803</v>
      </c>
      <c r="T523" s="20">
        <v>44.954000000000001</v>
      </c>
      <c r="U523" s="20">
        <v>44.953000000000003</v>
      </c>
      <c r="V523" s="20">
        <v>44.954000000000001</v>
      </c>
      <c r="W523" s="20">
        <v>44.924999999999997</v>
      </c>
      <c r="X523" s="20">
        <v>44.954000000000001</v>
      </c>
      <c r="Y523" s="14">
        <v>44.924999999999997</v>
      </c>
      <c r="Z523" s="14">
        <f t="shared" si="936"/>
        <v>134.86199999999999</v>
      </c>
      <c r="AA523" s="14"/>
      <c r="AB523" s="20">
        <v>44.954000000000001</v>
      </c>
      <c r="AC523" s="20"/>
      <c r="AD523" s="20">
        <v>44.954000000000001</v>
      </c>
      <c r="AE523" s="20"/>
      <c r="AF523" s="20">
        <v>44.954000000000001</v>
      </c>
      <c r="AG523" s="14"/>
      <c r="AH523" s="14">
        <f t="shared" si="937"/>
        <v>134.86199999999999</v>
      </c>
      <c r="AI523" s="14"/>
      <c r="AJ523" s="20">
        <v>44.954000000000001</v>
      </c>
      <c r="AK523" s="20"/>
      <c r="AL523" s="20">
        <v>44.954000000000001</v>
      </c>
      <c r="AM523" s="20"/>
      <c r="AN523" s="20">
        <v>44.954000000000001</v>
      </c>
      <c r="AO523" s="20"/>
    </row>
    <row r="524" spans="1:42" s="2" customFormat="1" x14ac:dyDescent="0.25">
      <c r="A524" s="36" t="s">
        <v>68</v>
      </c>
      <c r="B524" s="21" t="s">
        <v>44</v>
      </c>
      <c r="C524" s="22"/>
      <c r="D524" s="23"/>
      <c r="E524" s="23" t="s">
        <v>33</v>
      </c>
      <c r="F524" s="14">
        <f>356.31-F573</f>
        <v>333.85</v>
      </c>
      <c r="G524" s="14">
        <f t="shared" si="932"/>
        <v>3.09</v>
      </c>
      <c r="H524" s="365">
        <f t="shared" si="933"/>
        <v>328.53999999999996</v>
      </c>
      <c r="I524" s="393">
        <f t="shared" si="933"/>
        <v>81.759999999999991</v>
      </c>
      <c r="J524" s="71">
        <f t="shared" si="934"/>
        <v>148.72</v>
      </c>
      <c r="K524" s="71">
        <f t="shared" si="934"/>
        <v>27.207000000000001</v>
      </c>
      <c r="L524" s="20">
        <f>ROUND(333.85/8204.34*L502,2)</f>
        <v>59.82</v>
      </c>
      <c r="M524" s="20">
        <v>13.64</v>
      </c>
      <c r="N524" s="20">
        <f>ROUND(333.85/8204.34*N502,2)</f>
        <v>47.98</v>
      </c>
      <c r="O524" s="20">
        <f>0.532+5.984+0.319</f>
        <v>6.835</v>
      </c>
      <c r="P524" s="20">
        <f>ROUND(333.85/8204.34*P502,2)</f>
        <v>40.92</v>
      </c>
      <c r="Q524" s="14">
        <f>5.317+1.415</f>
        <v>6.7320000000000002</v>
      </c>
      <c r="R524" s="14">
        <f t="shared" si="935"/>
        <v>36.32</v>
      </c>
      <c r="S524" s="14">
        <f t="shared" si="935"/>
        <v>54.552999999999997</v>
      </c>
      <c r="T524" s="20">
        <f>ROUND(333.85/8204.34*T502,2)</f>
        <v>24.38</v>
      </c>
      <c r="U524" s="20">
        <f>1.104+0.052</f>
        <v>1.1560000000000001</v>
      </c>
      <c r="V524" s="20">
        <f>ROUND(333.85/8204.34*V502,2)</f>
        <v>6.5</v>
      </c>
      <c r="W524" s="20">
        <f>39.472+6.527+0.775+0.238</f>
        <v>47.012</v>
      </c>
      <c r="X524" s="20">
        <f>ROUND(333.85/8204.34*X502,2)</f>
        <v>5.44</v>
      </c>
      <c r="Y524" s="14">
        <f>6.224+0.161</f>
        <v>6.3849999999999998</v>
      </c>
      <c r="Z524" s="14">
        <f t="shared" si="936"/>
        <v>17.350000000000001</v>
      </c>
      <c r="AA524" s="14"/>
      <c r="AB524" s="20">
        <f>ROUND(333.85/8204.34*AB502,2)</f>
        <v>5.6</v>
      </c>
      <c r="AC524" s="20"/>
      <c r="AD524" s="20">
        <f>ROUND(333.85/8204.34*AD502,2)</f>
        <v>5.6</v>
      </c>
      <c r="AE524" s="20"/>
      <c r="AF524" s="20">
        <f>ROUND(333.85/8204.34*AF502,2)</f>
        <v>6.15</v>
      </c>
      <c r="AG524" s="14"/>
      <c r="AH524" s="14">
        <f t="shared" si="937"/>
        <v>126.15</v>
      </c>
      <c r="AI524" s="14"/>
      <c r="AJ524" s="20">
        <f>ROUND(333.85/8204.34*AJ502,2)</f>
        <v>27.53</v>
      </c>
      <c r="AK524" s="20"/>
      <c r="AL524" s="20">
        <f>ROUND(333.85/8204.34*AL502,2)</f>
        <v>42.55</v>
      </c>
      <c r="AM524" s="20"/>
      <c r="AN524" s="20">
        <f>ROUND(333.85/8204.34*AN502,2)</f>
        <v>56.07</v>
      </c>
      <c r="AO524" s="20"/>
    </row>
    <row r="525" spans="1:42" s="2" customFormat="1" x14ac:dyDescent="0.25">
      <c r="A525" s="36" t="s">
        <v>69</v>
      </c>
      <c r="B525" s="21" t="s">
        <v>70</v>
      </c>
      <c r="C525" s="22"/>
      <c r="D525" s="23"/>
      <c r="E525" s="23" t="s">
        <v>33</v>
      </c>
      <c r="F525" s="14">
        <f>4715.7-F574</f>
        <v>4438.3</v>
      </c>
      <c r="G525" s="14">
        <f t="shared" si="932"/>
        <v>38.200000000000003</v>
      </c>
      <c r="H525" s="365">
        <f t="shared" si="933"/>
        <v>4057.6000000000004</v>
      </c>
      <c r="I525" s="393">
        <f t="shared" si="933"/>
        <v>2629.6710000000003</v>
      </c>
      <c r="J525" s="71">
        <f t="shared" si="934"/>
        <v>1836.7000000000003</v>
      </c>
      <c r="K525" s="71">
        <f t="shared" si="934"/>
        <v>1881.5900000000001</v>
      </c>
      <c r="L525" s="20">
        <f>ROUND(L505*0.2088/0.443*1113.64/1000,1)</f>
        <v>738.7</v>
      </c>
      <c r="M525" s="20">
        <v>815.77</v>
      </c>
      <c r="N525" s="20">
        <f>ROUND(N505*0.2088/0.443*1113.64/1000,1)</f>
        <v>592.6</v>
      </c>
      <c r="O525" s="20">
        <v>560.69000000000005</v>
      </c>
      <c r="P525" s="20">
        <f>ROUND(P505*0.2088/0.443*1113.64/1000,1)</f>
        <v>505.4</v>
      </c>
      <c r="Q525" s="14">
        <v>505.13</v>
      </c>
      <c r="R525" s="14">
        <f t="shared" si="935"/>
        <v>448.5</v>
      </c>
      <c r="S525" s="14">
        <f t="shared" si="935"/>
        <v>748.08100000000002</v>
      </c>
      <c r="T525" s="20">
        <f>ROUND(T505*0.2088/0.443*1113.64/1000,1)</f>
        <v>301</v>
      </c>
      <c r="U525" s="20">
        <v>624.36199999999997</v>
      </c>
      <c r="V525" s="20">
        <f>ROUND(V505*0.2088/0.443*1113.64/1000,1)</f>
        <v>80.3</v>
      </c>
      <c r="W525" s="20">
        <v>63.115000000000002</v>
      </c>
      <c r="X525" s="20">
        <f>ROUND(X505*0.2088/0.443*1113.64/1000,1)</f>
        <v>67.2</v>
      </c>
      <c r="Y525" s="14">
        <v>60.603999999999999</v>
      </c>
      <c r="Z525" s="14">
        <f t="shared" si="936"/>
        <v>214.4</v>
      </c>
      <c r="AA525" s="14"/>
      <c r="AB525" s="20">
        <f>ROUND(AB505*0.2088/0.443*1113.64/1000,1)</f>
        <v>69.2</v>
      </c>
      <c r="AC525" s="20"/>
      <c r="AD525" s="20">
        <f>ROUND(AD505*0.2088/0.443*1113.64/1000,1)</f>
        <v>69.2</v>
      </c>
      <c r="AE525" s="20"/>
      <c r="AF525" s="20">
        <f>ROUND(AF505*0.2088/0.443*1113.64/1000,1)</f>
        <v>76</v>
      </c>
      <c r="AG525" s="14"/>
      <c r="AH525" s="14">
        <f t="shared" si="937"/>
        <v>1558</v>
      </c>
      <c r="AI525" s="14"/>
      <c r="AJ525" s="20">
        <f>ROUND(AJ505*0.2088/0.443*1113.64/1000,1)</f>
        <v>340.1</v>
      </c>
      <c r="AK525" s="20"/>
      <c r="AL525" s="20">
        <f>ROUND(AL505*0.2088/0.443*1113.64/1000,1)</f>
        <v>525.4</v>
      </c>
      <c r="AM525" s="20"/>
      <c r="AN525" s="20">
        <f>ROUND(AN505*0.2088/0.443*1113.64/1000,1)</f>
        <v>692.5</v>
      </c>
      <c r="AO525" s="20"/>
    </row>
    <row r="526" spans="1:42" s="2" customFormat="1" x14ac:dyDescent="0.25">
      <c r="A526" s="36" t="s">
        <v>71</v>
      </c>
      <c r="B526" s="21" t="s">
        <v>72</v>
      </c>
      <c r="C526" s="22"/>
      <c r="D526" s="23"/>
      <c r="E526" s="23" t="s">
        <v>33</v>
      </c>
      <c r="F526" s="14">
        <v>48.73</v>
      </c>
      <c r="G526" s="14">
        <f t="shared" si="932"/>
        <v>0.5</v>
      </c>
      <c r="H526" s="365">
        <f t="shared" si="933"/>
        <v>53.3</v>
      </c>
      <c r="I526" s="393">
        <f t="shared" si="933"/>
        <v>15.254000000000001</v>
      </c>
      <c r="J526" s="71">
        <f t="shared" si="934"/>
        <v>24.1</v>
      </c>
      <c r="K526" s="71">
        <f t="shared" si="934"/>
        <v>14.566000000000001</v>
      </c>
      <c r="L526" s="20">
        <f>ROUND(L502*0.5*13.16/1000,1)</f>
        <v>9.6999999999999993</v>
      </c>
      <c r="M526" s="20">
        <v>0</v>
      </c>
      <c r="N526" s="20">
        <f>ROUND(N502*0.5*13.16/1000,1)</f>
        <v>7.8</v>
      </c>
      <c r="O526" s="20"/>
      <c r="P526" s="20">
        <f>ROUND(P502*0.5*13.16/1000,1)</f>
        <v>6.6</v>
      </c>
      <c r="Q526" s="14">
        <v>14.566000000000001</v>
      </c>
      <c r="R526" s="14">
        <f t="shared" si="935"/>
        <v>5.9</v>
      </c>
      <c r="S526" s="14">
        <f t="shared" si="935"/>
        <v>0.68800000000000006</v>
      </c>
      <c r="T526" s="20">
        <f>ROUND(T502*0.5*13.16/1000,1)</f>
        <v>3.9</v>
      </c>
      <c r="U526" s="20">
        <v>0.28100000000000003</v>
      </c>
      <c r="V526" s="20">
        <f>ROUND(V502*0.5*13.16/1000,1)</f>
        <v>1.1000000000000001</v>
      </c>
      <c r="W526" s="20">
        <f>0.236</f>
        <v>0.23599999999999999</v>
      </c>
      <c r="X526" s="20">
        <f>ROUND(X502*0.5*13.16/1000,1)</f>
        <v>0.9</v>
      </c>
      <c r="Y526" s="14">
        <v>0.17100000000000001</v>
      </c>
      <c r="Z526" s="14">
        <f t="shared" si="936"/>
        <v>2.8</v>
      </c>
      <c r="AA526" s="14"/>
      <c r="AB526" s="20">
        <f>ROUND(AB502*0.5*13.16/1000,1)</f>
        <v>0.9</v>
      </c>
      <c r="AC526" s="20"/>
      <c r="AD526" s="20">
        <f>ROUND(AD502*0.5*13.16/1000,1)</f>
        <v>0.9</v>
      </c>
      <c r="AE526" s="20"/>
      <c r="AF526" s="20">
        <f>ROUND(AF502*0.5*13.16/1000,1)</f>
        <v>1</v>
      </c>
      <c r="AG526" s="14"/>
      <c r="AH526" s="14">
        <f t="shared" si="937"/>
        <v>20.5</v>
      </c>
      <c r="AI526" s="14"/>
      <c r="AJ526" s="20">
        <f>ROUND(AJ502*0.5*13.16/1000,1)</f>
        <v>4.5</v>
      </c>
      <c r="AK526" s="20"/>
      <c r="AL526" s="20">
        <f>ROUND(AL502*0.5*13.16/1000,1)</f>
        <v>6.9</v>
      </c>
      <c r="AM526" s="20"/>
      <c r="AN526" s="20">
        <f>ROUND(AN502*0.5*13.16/1000,1)</f>
        <v>9.1</v>
      </c>
      <c r="AO526" s="20"/>
    </row>
    <row r="527" spans="1:42" s="2" customFormat="1" x14ac:dyDescent="0.25">
      <c r="A527" s="36"/>
      <c r="B527" s="21" t="s">
        <v>449</v>
      </c>
      <c r="C527" s="22"/>
      <c r="D527" s="23"/>
      <c r="E527" s="23" t="s">
        <v>33</v>
      </c>
      <c r="F527" s="14">
        <v>0</v>
      </c>
      <c r="G527" s="14">
        <f t="shared" si="932"/>
        <v>0</v>
      </c>
      <c r="H527" s="365">
        <f t="shared" si="933"/>
        <v>0</v>
      </c>
      <c r="I527" s="393">
        <f t="shared" si="933"/>
        <v>0</v>
      </c>
      <c r="J527" s="71">
        <f t="shared" si="934"/>
        <v>0</v>
      </c>
      <c r="K527" s="71">
        <f t="shared" si="934"/>
        <v>0</v>
      </c>
      <c r="L527" s="20"/>
      <c r="M527" s="20"/>
      <c r="N527" s="20"/>
      <c r="O527" s="20"/>
      <c r="P527" s="20"/>
      <c r="Q527" s="14"/>
      <c r="R527" s="14">
        <f t="shared" si="935"/>
        <v>0</v>
      </c>
      <c r="S527" s="14">
        <f t="shared" si="935"/>
        <v>0</v>
      </c>
      <c r="T527" s="20"/>
      <c r="U527" s="20"/>
      <c r="V527" s="20"/>
      <c r="W527" s="20"/>
      <c r="X527" s="20"/>
      <c r="Y527" s="14"/>
      <c r="Z527" s="14">
        <f t="shared" si="936"/>
        <v>0</v>
      </c>
      <c r="AA527" s="14"/>
      <c r="AB527" s="20"/>
      <c r="AC527" s="20"/>
      <c r="AD527" s="20"/>
      <c r="AE527" s="20"/>
      <c r="AF527" s="20"/>
      <c r="AG527" s="14"/>
      <c r="AH527" s="14">
        <f t="shared" si="937"/>
        <v>0</v>
      </c>
      <c r="AI527" s="14"/>
      <c r="AJ527" s="20"/>
      <c r="AK527" s="20"/>
      <c r="AL527" s="20"/>
      <c r="AM527" s="20"/>
      <c r="AN527" s="20"/>
      <c r="AO527" s="20"/>
    </row>
    <row r="528" spans="1:42" s="2" customFormat="1" x14ac:dyDescent="0.25">
      <c r="A528" s="36" t="s">
        <v>73</v>
      </c>
      <c r="B528" s="21" t="s">
        <v>74</v>
      </c>
      <c r="C528" s="22"/>
      <c r="D528" s="23"/>
      <c r="E528" s="23" t="s">
        <v>33</v>
      </c>
      <c r="F528" s="14">
        <f>796.14-F577</f>
        <v>744.24</v>
      </c>
      <c r="G528" s="14">
        <f t="shared" si="932"/>
        <v>6.55</v>
      </c>
      <c r="H528" s="365">
        <f t="shared" si="933"/>
        <v>695.8</v>
      </c>
      <c r="I528" s="393">
        <f t="shared" si="933"/>
        <v>453.58800000000002</v>
      </c>
      <c r="J528" s="71">
        <f t="shared" si="934"/>
        <v>275.89999999999998</v>
      </c>
      <c r="K528" s="71">
        <f t="shared" si="934"/>
        <v>305.74900000000002</v>
      </c>
      <c r="L528" s="20">
        <v>107.1</v>
      </c>
      <c r="M528" s="20">
        <v>101</v>
      </c>
      <c r="N528" s="20">
        <v>85.5</v>
      </c>
      <c r="O528" s="20"/>
      <c r="P528" s="20">
        <v>83.3</v>
      </c>
      <c r="Q528" s="14">
        <v>204.749</v>
      </c>
      <c r="R528" s="14">
        <f t="shared" si="935"/>
        <v>93.7</v>
      </c>
      <c r="S528" s="14">
        <f t="shared" si="935"/>
        <v>147.839</v>
      </c>
      <c r="T528" s="20">
        <v>60.3</v>
      </c>
      <c r="U528" s="20">
        <v>60.622</v>
      </c>
      <c r="V528" s="20">
        <v>18.2</v>
      </c>
      <c r="W528" s="20">
        <v>58.192</v>
      </c>
      <c r="X528" s="20">
        <v>15.2</v>
      </c>
      <c r="Y528" s="14">
        <v>29.024999999999999</v>
      </c>
      <c r="Z528" s="14">
        <f t="shared" si="936"/>
        <v>77.099999999999994</v>
      </c>
      <c r="AA528" s="14"/>
      <c r="AB528" s="20">
        <v>15.5</v>
      </c>
      <c r="AC528" s="20"/>
      <c r="AD528" s="20">
        <v>44.6</v>
      </c>
      <c r="AE528" s="20"/>
      <c r="AF528" s="20">
        <v>17</v>
      </c>
      <c r="AG528" s="14"/>
      <c r="AH528" s="14">
        <f t="shared" si="937"/>
        <v>249.1</v>
      </c>
      <c r="AI528" s="14"/>
      <c r="AJ528" s="20">
        <v>65.8</v>
      </c>
      <c r="AK528" s="20"/>
      <c r="AL528" s="20">
        <v>83.4</v>
      </c>
      <c r="AM528" s="20"/>
      <c r="AN528" s="20">
        <v>99.9</v>
      </c>
      <c r="AO528" s="20"/>
    </row>
    <row r="529" spans="1:41" s="2" customFormat="1" x14ac:dyDescent="0.25">
      <c r="A529" s="36" t="s">
        <v>75</v>
      </c>
      <c r="B529" s="21" t="s">
        <v>45</v>
      </c>
      <c r="C529" s="22"/>
      <c r="D529" s="23"/>
      <c r="E529" s="23" t="s">
        <v>33</v>
      </c>
      <c r="F529" s="14">
        <v>409.76</v>
      </c>
      <c r="G529" s="14">
        <f t="shared" si="932"/>
        <v>3.54</v>
      </c>
      <c r="H529" s="365">
        <f t="shared" si="933"/>
        <v>375.93</v>
      </c>
      <c r="I529" s="393">
        <f t="shared" si="933"/>
        <v>375.9</v>
      </c>
      <c r="J529" s="71">
        <f t="shared" si="934"/>
        <v>375.93</v>
      </c>
      <c r="K529" s="71">
        <f t="shared" si="934"/>
        <v>375.9</v>
      </c>
      <c r="L529" s="20"/>
      <c r="M529" s="20">
        <v>0</v>
      </c>
      <c r="N529" s="20"/>
      <c r="O529" s="20"/>
      <c r="P529" s="20">
        <v>375.93</v>
      </c>
      <c r="Q529" s="14">
        <v>375.9</v>
      </c>
      <c r="R529" s="14">
        <f t="shared" si="935"/>
        <v>0</v>
      </c>
      <c r="S529" s="14">
        <f t="shared" si="935"/>
        <v>0</v>
      </c>
      <c r="T529" s="20"/>
      <c r="U529" s="20"/>
      <c r="V529" s="20"/>
      <c r="W529" s="20"/>
      <c r="X529" s="20"/>
      <c r="Y529" s="14"/>
      <c r="Z529" s="14">
        <f t="shared" si="936"/>
        <v>0</v>
      </c>
      <c r="AA529" s="14"/>
      <c r="AB529" s="20"/>
      <c r="AC529" s="20"/>
      <c r="AD529" s="20"/>
      <c r="AE529" s="20"/>
      <c r="AF529" s="20"/>
      <c r="AG529" s="14"/>
      <c r="AH529" s="14">
        <f t="shared" si="937"/>
        <v>0</v>
      </c>
      <c r="AI529" s="14"/>
      <c r="AJ529" s="20"/>
      <c r="AK529" s="20"/>
      <c r="AL529" s="20"/>
      <c r="AM529" s="20"/>
      <c r="AN529" s="20"/>
      <c r="AO529" s="20"/>
    </row>
    <row r="530" spans="1:41" s="2" customFormat="1" x14ac:dyDescent="0.25">
      <c r="A530" s="36" t="s">
        <v>76</v>
      </c>
      <c r="B530" s="21" t="s">
        <v>46</v>
      </c>
      <c r="C530" s="22"/>
      <c r="D530" s="23"/>
      <c r="E530" s="23" t="s">
        <v>33</v>
      </c>
      <c r="F530" s="14">
        <f>938.19-F579</f>
        <v>879.04000000000008</v>
      </c>
      <c r="G530" s="14">
        <f t="shared" si="932"/>
        <v>7.56</v>
      </c>
      <c r="H530" s="216">
        <f t="shared" si="933"/>
        <v>803.3</v>
      </c>
      <c r="I530" s="216">
        <f t="shared" si="933"/>
        <v>976.53653968033416</v>
      </c>
      <c r="J530" s="71">
        <f t="shared" si="934"/>
        <v>282.60000000000002</v>
      </c>
      <c r="K530" s="71">
        <f t="shared" si="934"/>
        <v>637.72053968033413</v>
      </c>
      <c r="L530" s="20">
        <f>ROUND(879.09/14169.15*L511,1)</f>
        <v>107</v>
      </c>
      <c r="M530" s="38">
        <f>1363.635/20053.99*M511</f>
        <v>164.65781838950753</v>
      </c>
      <c r="N530" s="20">
        <f>ROUND(879.09/14169.15*N511,1)</f>
        <v>92.3</v>
      </c>
      <c r="O530" s="174">
        <f>2527.427/16627.81*O511</f>
        <v>295.28035398034979</v>
      </c>
      <c r="P530" s="20">
        <f>ROUND(879.09/14169.15*P511,1)</f>
        <v>83.3</v>
      </c>
      <c r="Q530" s="398">
        <f>1597.446/13446.51*Q511</f>
        <v>177.78236731047684</v>
      </c>
      <c r="R530" s="14">
        <f t="shared" si="935"/>
        <v>143.89999999999998</v>
      </c>
      <c r="S530" s="14">
        <f t="shared" si="935"/>
        <v>338.81600000000003</v>
      </c>
      <c r="T530" s="20">
        <f>ROUND(879.09/14169.15*T511,1)</f>
        <v>62.2</v>
      </c>
      <c r="U530" s="20">
        <f>ROUND(1473.045/8367.17*U511,2)</f>
        <v>169.5</v>
      </c>
      <c r="V530" s="20">
        <f>ROUND(879.09/14169.15*V511,1)</f>
        <v>41.4</v>
      </c>
      <c r="W530" s="20">
        <v>120.297</v>
      </c>
      <c r="X530" s="20">
        <f>ROUND(879.09/14169.15*X511,1)</f>
        <v>40.299999999999997</v>
      </c>
      <c r="Y530" s="14">
        <v>49.018999999999998</v>
      </c>
      <c r="Z530" s="14">
        <f t="shared" si="936"/>
        <v>121.8</v>
      </c>
      <c r="AA530" s="14"/>
      <c r="AB530" s="20">
        <f>ROUND(879.09/14169.15*AB511,1)</f>
        <v>40.299999999999997</v>
      </c>
      <c r="AC530" s="20"/>
      <c r="AD530" s="20">
        <f>ROUND(879.09/14169.15*AD511,1)</f>
        <v>40.299999999999997</v>
      </c>
      <c r="AE530" s="20"/>
      <c r="AF530" s="20">
        <f>ROUND(879.09/14169.15*AF511,1)</f>
        <v>41.2</v>
      </c>
      <c r="AG530" s="14"/>
      <c r="AH530" s="14">
        <f t="shared" si="937"/>
        <v>255</v>
      </c>
      <c r="AI530" s="14"/>
      <c r="AJ530" s="20">
        <f>ROUND(879.09/14169.15*AJ511,1)</f>
        <v>67.5</v>
      </c>
      <c r="AK530" s="20"/>
      <c r="AL530" s="20">
        <f>ROUND(879.09/14169.15*AL511,1)</f>
        <v>85.7</v>
      </c>
      <c r="AM530" s="20"/>
      <c r="AN530" s="20">
        <f>ROUND(879.09/14169.15*AN511,1)</f>
        <v>101.8</v>
      </c>
      <c r="AO530" s="20"/>
    </row>
    <row r="531" spans="1:41" s="2" customFormat="1" x14ac:dyDescent="0.25">
      <c r="A531" s="36" t="s">
        <v>77</v>
      </c>
      <c r="B531" s="21" t="s">
        <v>48</v>
      </c>
      <c r="C531" s="22"/>
      <c r="D531" s="23"/>
      <c r="E531" s="23" t="s">
        <v>33</v>
      </c>
      <c r="F531" s="14">
        <v>45.18</v>
      </c>
      <c r="G531" s="14">
        <f t="shared" si="932"/>
        <v>0.42</v>
      </c>
      <c r="H531" s="365">
        <f t="shared" si="933"/>
        <v>44.48</v>
      </c>
      <c r="I531" s="393">
        <f t="shared" si="933"/>
        <v>87.188999999999993</v>
      </c>
      <c r="J531" s="39">
        <f t="shared" si="934"/>
        <v>20.13</v>
      </c>
      <c r="K531" s="39">
        <f t="shared" si="934"/>
        <v>24.728999999999999</v>
      </c>
      <c r="L531" s="20">
        <f>ROUND(45.18/8204.34*L502,2)</f>
        <v>8.1</v>
      </c>
      <c r="M531" s="20">
        <v>13.52</v>
      </c>
      <c r="N531" s="20">
        <f>ROUND(45.18/8204.34*N502,2)</f>
        <v>6.49</v>
      </c>
      <c r="O531" s="20">
        <f>2.743+0.7</f>
        <v>3.4429999999999996</v>
      </c>
      <c r="P531" s="20">
        <f>ROUND(45.18/8204.34*P502,2)</f>
        <v>5.54</v>
      </c>
      <c r="Q531" s="14">
        <f>2.43+2.485+0.699+1.309+0.302+0.541</f>
        <v>7.766</v>
      </c>
      <c r="R531" s="14">
        <f t="shared" si="935"/>
        <v>4.92</v>
      </c>
      <c r="S531" s="14">
        <f t="shared" si="935"/>
        <v>62.46</v>
      </c>
      <c r="T531" s="20">
        <f>ROUND(45.18/8204.34*T502,2)</f>
        <v>3.3</v>
      </c>
      <c r="U531" s="20">
        <f>2.57+18.037+2.937+0.7+1.127+0.045</f>
        <v>25.416</v>
      </c>
      <c r="V531" s="20">
        <f>ROUND(45.18/8204.34*V502,2)</f>
        <v>0.88</v>
      </c>
      <c r="W531" s="20">
        <f>12.66+1.631+0.699</f>
        <v>14.99</v>
      </c>
      <c r="X531" s="20">
        <f>ROUND(45.18/8204.34*X502,2)</f>
        <v>0.74</v>
      </c>
      <c r="Y531" s="14">
        <f>0.98+16.341+1.788+0.699+1.307+0.303+0.538+0.098</f>
        <v>22.054000000000002</v>
      </c>
      <c r="Z531" s="14">
        <f t="shared" si="936"/>
        <v>2.35</v>
      </c>
      <c r="AA531" s="14"/>
      <c r="AB531" s="20">
        <f>ROUND(45.18/8204.34*AB502,2)</f>
        <v>0.76</v>
      </c>
      <c r="AC531" s="20"/>
      <c r="AD531" s="20">
        <f>ROUND(45.18/8204.34*AD502,2)</f>
        <v>0.76</v>
      </c>
      <c r="AE531" s="20"/>
      <c r="AF531" s="20">
        <f>ROUND(45.18/8204.34*AF502,2)</f>
        <v>0.83</v>
      </c>
      <c r="AG531" s="14"/>
      <c r="AH531" s="14">
        <f t="shared" si="937"/>
        <v>17.079999999999998</v>
      </c>
      <c r="AI531" s="14"/>
      <c r="AJ531" s="20">
        <f>ROUND(45.18/8204.34*AJ502,2)</f>
        <v>3.73</v>
      </c>
      <c r="AK531" s="20"/>
      <c r="AL531" s="20">
        <f>ROUND(45.18/8204.34*AL502,2)</f>
        <v>5.76</v>
      </c>
      <c r="AM531" s="20"/>
      <c r="AN531" s="20">
        <f>ROUND(45.18/8204.34*AN502,2)</f>
        <v>7.59</v>
      </c>
      <c r="AO531" s="20"/>
    </row>
    <row r="532" spans="1:41" s="2" customFormat="1" x14ac:dyDescent="0.25">
      <c r="A532" s="21"/>
      <c r="B532" s="21"/>
      <c r="C532" s="22"/>
      <c r="D532" s="23"/>
      <c r="E532" s="23"/>
      <c r="F532" s="23"/>
      <c r="G532" s="23"/>
      <c r="H532" s="23"/>
      <c r="I532" s="23"/>
      <c r="J532" s="24"/>
      <c r="K532" s="24"/>
      <c r="L532" s="24"/>
      <c r="M532" s="24"/>
      <c r="N532" s="24"/>
      <c r="O532" s="24"/>
      <c r="P532" s="24"/>
      <c r="Q532" s="24"/>
      <c r="R532" s="24"/>
      <c r="S532" s="24"/>
      <c r="T532" s="24"/>
      <c r="U532" s="24"/>
      <c r="V532" s="24"/>
      <c r="W532" s="24"/>
      <c r="X532" s="24"/>
      <c r="Y532" s="24"/>
      <c r="Z532" s="24"/>
      <c r="AA532" s="24"/>
      <c r="AB532" s="24"/>
      <c r="AC532" s="24"/>
      <c r="AD532" s="24"/>
      <c r="AE532" s="24"/>
      <c r="AF532" s="24"/>
      <c r="AG532" s="24"/>
      <c r="AH532" s="24"/>
      <c r="AI532" s="24"/>
      <c r="AJ532" s="24"/>
      <c r="AK532" s="24"/>
      <c r="AL532" s="24"/>
      <c r="AM532" s="24"/>
      <c r="AN532" s="24"/>
      <c r="AO532" s="24"/>
    </row>
    <row r="533" spans="1:41" s="2" customFormat="1" x14ac:dyDescent="0.25">
      <c r="A533" s="358">
        <v>12</v>
      </c>
      <c r="B533" s="21" t="s">
        <v>51</v>
      </c>
      <c r="C533" s="22"/>
      <c r="D533" s="23"/>
      <c r="E533" s="23" t="s">
        <v>33</v>
      </c>
      <c r="F533" s="174">
        <f>F511-F518</f>
        <v>1332.6639999999989</v>
      </c>
      <c r="G533" s="23"/>
      <c r="H533" s="20">
        <f t="shared" ref="H533:AN533" si="938">H511-H518</f>
        <v>2326.9119999999984</v>
      </c>
      <c r="I533" s="38">
        <f t="shared" ref="I533" si="939">I511-I518</f>
        <v>1008.0404603196666</v>
      </c>
      <c r="J533" s="26">
        <f t="shared" si="938"/>
        <v>180.48800000000028</v>
      </c>
      <c r="K533" s="26">
        <f t="shared" ref="K533" si="940">K511-K518</f>
        <v>1678.6784603196666</v>
      </c>
      <c r="L533" s="20">
        <f t="shared" si="938"/>
        <v>206.86600000000021</v>
      </c>
      <c r="M533" s="38">
        <f t="shared" ref="M533" si="941">M511-M518</f>
        <v>1000.3451816104925</v>
      </c>
      <c r="N533" s="26">
        <f t="shared" si="938"/>
        <v>269.47600000000011</v>
      </c>
      <c r="O533" s="26">
        <f t="shared" ref="O533" si="942">O511-O518</f>
        <v>764.52364601965041</v>
      </c>
      <c r="P533" s="26">
        <f t="shared" si="938"/>
        <v>-295.85399999999981</v>
      </c>
      <c r="Q533" s="26">
        <f t="shared" ref="Q533" si="943">Q511-Q518</f>
        <v>-86.190367310477086</v>
      </c>
      <c r="R533" s="20">
        <f t="shared" si="938"/>
        <v>441.54799999999977</v>
      </c>
      <c r="S533" s="20">
        <f t="shared" ref="S533" si="944">S511-S518</f>
        <v>-670.63799999999969</v>
      </c>
      <c r="T533" s="26">
        <f t="shared" si="938"/>
        <v>48.386000000000081</v>
      </c>
      <c r="U533" s="26">
        <f t="shared" ref="U533" si="945">U511-U518</f>
        <v>-220.39599999999962</v>
      </c>
      <c r="V533" s="26">
        <f t="shared" si="938"/>
        <v>145.48599999999988</v>
      </c>
      <c r="W533" s="26">
        <f t="shared" ref="W533" si="946">W511-W518</f>
        <v>-306.84900000000005</v>
      </c>
      <c r="X533" s="26">
        <f t="shared" si="938"/>
        <v>247.67600000000004</v>
      </c>
      <c r="Y533" s="26">
        <f t="shared" ref="Y533" si="947">Y511-Y518</f>
        <v>-143.39299999999992</v>
      </c>
      <c r="Z533" s="20">
        <f t="shared" si="938"/>
        <v>939.73799999999983</v>
      </c>
      <c r="AA533" s="20"/>
      <c r="AB533" s="26">
        <f t="shared" si="938"/>
        <v>308.85599999999999</v>
      </c>
      <c r="AC533" s="26"/>
      <c r="AD533" s="26">
        <f t="shared" si="938"/>
        <v>305.05599999999993</v>
      </c>
      <c r="AE533" s="26"/>
      <c r="AF533" s="20">
        <f t="shared" si="938"/>
        <v>325.82600000000002</v>
      </c>
      <c r="AG533" s="20"/>
      <c r="AH533" s="20">
        <f t="shared" si="938"/>
        <v>765.13799999999947</v>
      </c>
      <c r="AI533" s="20"/>
      <c r="AJ533" s="20">
        <f t="shared" si="938"/>
        <v>243.74600000000009</v>
      </c>
      <c r="AK533" s="20"/>
      <c r="AL533" s="20">
        <f t="shared" si="938"/>
        <v>297.02600000000007</v>
      </c>
      <c r="AM533" s="20"/>
      <c r="AN533" s="20">
        <f t="shared" si="938"/>
        <v>224.36599999999999</v>
      </c>
      <c r="AO533" s="20"/>
    </row>
    <row r="534" spans="1:41" s="2" customFormat="1" x14ac:dyDescent="0.25">
      <c r="A534" s="358">
        <v>13</v>
      </c>
      <c r="B534" s="21" t="s">
        <v>78</v>
      </c>
      <c r="C534" s="22"/>
      <c r="D534" s="23"/>
      <c r="E534" s="360" t="s">
        <v>28</v>
      </c>
      <c r="F534" s="20">
        <f>ROUND(F533/F518*100,1)</f>
        <v>10.4</v>
      </c>
      <c r="G534" s="360"/>
      <c r="H534" s="20">
        <f t="shared" ref="H534:AN534" si="948">ROUND(H533/H518*100,1)</f>
        <v>21.9</v>
      </c>
      <c r="I534" s="20">
        <f t="shared" ref="I534" si="949">ROUND(I533/I518*100,1)</f>
        <v>16</v>
      </c>
      <c r="J534" s="20">
        <f t="shared" si="948"/>
        <v>4.0999999999999996</v>
      </c>
      <c r="K534" s="20">
        <f t="shared" ref="K534" si="950">ROUND(K533/K518*100,1)</f>
        <v>40.1</v>
      </c>
      <c r="L534" s="20">
        <f t="shared" si="948"/>
        <v>13.6</v>
      </c>
      <c r="M534" s="20">
        <f t="shared" ref="M534" si="951">ROUND(M533/M518*100,1)</f>
        <v>70.400000000000006</v>
      </c>
      <c r="N534" s="20">
        <f t="shared" si="948"/>
        <v>22.1</v>
      </c>
      <c r="O534" s="20">
        <f t="shared" ref="O534" si="952">ROUND(O533/O518*100,1)</f>
        <v>64.900000000000006</v>
      </c>
      <c r="P534" s="20">
        <f t="shared" si="948"/>
        <v>-18.100000000000001</v>
      </c>
      <c r="Q534" s="20">
        <f t="shared" ref="Q534" si="953">ROUND(Q533/Q518*100,1)</f>
        <v>-5.4</v>
      </c>
      <c r="R534" s="20">
        <f t="shared" si="948"/>
        <v>23.5</v>
      </c>
      <c r="S534" s="20">
        <f t="shared" ref="S534" si="954">ROUND(S533/S518*100,1)</f>
        <v>-31.9</v>
      </c>
      <c r="T534" s="20">
        <f t="shared" si="948"/>
        <v>5.0999999999999996</v>
      </c>
      <c r="U534" s="20">
        <f t="shared" ref="U534" si="955">ROUND(U533/U518*100,1)</f>
        <v>-18.600000000000001</v>
      </c>
      <c r="V534" s="20">
        <f t="shared" si="948"/>
        <v>27.9</v>
      </c>
      <c r="W534" s="20">
        <f t="shared" ref="W534" si="956">ROUND(W533/W518*100,1)</f>
        <v>-54.7</v>
      </c>
      <c r="X534" s="20">
        <f t="shared" si="948"/>
        <v>61.6</v>
      </c>
      <c r="Y534" s="20">
        <f t="shared" ref="Y534" si="957">ROUND(Y533/Y518*100,1)</f>
        <v>-40.1</v>
      </c>
      <c r="Z534" s="20">
        <f t="shared" si="948"/>
        <v>91.7</v>
      </c>
      <c r="AA534" s="20"/>
      <c r="AB534" s="20">
        <f t="shared" si="948"/>
        <v>90.5</v>
      </c>
      <c r="AC534" s="20"/>
      <c r="AD534" s="20">
        <f t="shared" si="948"/>
        <v>88.4</v>
      </c>
      <c r="AE534" s="20"/>
      <c r="AF534" s="20">
        <f t="shared" si="948"/>
        <v>96.2</v>
      </c>
      <c r="AG534" s="20"/>
      <c r="AH534" s="20">
        <f t="shared" si="948"/>
        <v>22.9</v>
      </c>
      <c r="AI534" s="20"/>
      <c r="AJ534" s="20">
        <f t="shared" si="948"/>
        <v>28.9</v>
      </c>
      <c r="AK534" s="20"/>
      <c r="AL534" s="20">
        <f t="shared" si="948"/>
        <v>27.4</v>
      </c>
      <c r="AM534" s="20"/>
      <c r="AN534" s="20">
        <f t="shared" si="948"/>
        <v>15.8</v>
      </c>
      <c r="AO534" s="20"/>
    </row>
    <row r="535" spans="1:41" s="2" customFormat="1" x14ac:dyDescent="0.25">
      <c r="A535" s="21"/>
      <c r="B535" s="21"/>
      <c r="C535" s="22"/>
      <c r="D535" s="23"/>
      <c r="E535" s="23"/>
      <c r="F535" s="23"/>
      <c r="G535" s="23"/>
      <c r="H535" s="23"/>
      <c r="I535" s="23"/>
      <c r="J535" s="24"/>
      <c r="K535" s="24"/>
      <c r="L535" s="24"/>
      <c r="M535" s="24"/>
      <c r="N535" s="24"/>
      <c r="O535" s="24"/>
      <c r="P535" s="24"/>
      <c r="Q535" s="24"/>
      <c r="R535" s="24"/>
      <c r="S535" s="24"/>
      <c r="T535" s="24"/>
      <c r="U535" s="24"/>
      <c r="V535" s="24"/>
      <c r="W535" s="24"/>
      <c r="X535" s="24"/>
      <c r="Y535" s="24"/>
      <c r="Z535" s="24"/>
      <c r="AA535" s="24"/>
      <c r="AB535" s="24"/>
      <c r="AC535" s="24"/>
      <c r="AD535" s="24"/>
      <c r="AE535" s="24"/>
      <c r="AF535" s="24"/>
      <c r="AG535" s="24"/>
      <c r="AH535" s="24"/>
      <c r="AI535" s="24"/>
      <c r="AJ535" s="24"/>
      <c r="AK535" s="24"/>
      <c r="AL535" s="24"/>
      <c r="AM535" s="24"/>
      <c r="AN535" s="24"/>
      <c r="AO535" s="24"/>
    </row>
    <row r="536" spans="1:41" s="2" customFormat="1" x14ac:dyDescent="0.25"/>
    <row r="537" spans="1:41" s="2" customFormat="1" x14ac:dyDescent="0.25">
      <c r="B537" s="2" t="s">
        <v>99</v>
      </c>
    </row>
    <row r="538" spans="1:41" x14ac:dyDescent="0.25">
      <c r="AD538"/>
      <c r="AE538"/>
      <c r="AL538" t="s">
        <v>97</v>
      </c>
    </row>
    <row r="539" spans="1:41" x14ac:dyDescent="0.25">
      <c r="AD539"/>
      <c r="AE539"/>
      <c r="AL539" t="s">
        <v>458</v>
      </c>
    </row>
    <row r="540" spans="1:41" x14ac:dyDescent="0.25">
      <c r="AD540"/>
      <c r="AE540"/>
      <c r="AL540" t="s">
        <v>459</v>
      </c>
    </row>
    <row r="541" spans="1:41" x14ac:dyDescent="0.25">
      <c r="AD541"/>
      <c r="AE541"/>
      <c r="AL541" t="s">
        <v>460</v>
      </c>
    </row>
    <row r="542" spans="1:41" x14ac:dyDescent="0.25">
      <c r="AD542"/>
      <c r="AE542"/>
    </row>
    <row r="543" spans="1:41" s="2" customFormat="1" x14ac:dyDescent="0.25"/>
    <row r="544" spans="1:41" s="2" customFormat="1" x14ac:dyDescent="0.25"/>
    <row r="545" spans="1:246" s="2" customFormat="1" ht="15.6" x14ac:dyDescent="0.3">
      <c r="A545" s="2" t="s">
        <v>52</v>
      </c>
      <c r="E545" s="3" t="s">
        <v>352</v>
      </c>
      <c r="L545" s="310" t="s">
        <v>352</v>
      </c>
      <c r="M545" s="310"/>
      <c r="P545" s="3"/>
      <c r="Q545" s="3"/>
      <c r="T545" s="3" t="s">
        <v>352</v>
      </c>
      <c r="U545" s="3"/>
      <c r="X545" s="3"/>
      <c r="Y545" s="3"/>
      <c r="AB545" s="3"/>
      <c r="AC545" s="3"/>
      <c r="AF545" s="3" t="s">
        <v>352</v>
      </c>
      <c r="AG545" s="3"/>
    </row>
    <row r="546" spans="1:246" s="2" customFormat="1" x14ac:dyDescent="0.25">
      <c r="A546" s="317" t="s">
        <v>54</v>
      </c>
    </row>
    <row r="547" spans="1:246" s="2" customFormat="1" x14ac:dyDescent="0.25">
      <c r="A547" s="5" t="s">
        <v>0</v>
      </c>
      <c r="B547" s="6" t="s">
        <v>1</v>
      </c>
      <c r="C547" s="7"/>
      <c r="D547" s="8"/>
      <c r="E547" s="8" t="s">
        <v>2</v>
      </c>
      <c r="F547" s="19" t="s">
        <v>55</v>
      </c>
      <c r="G547" s="364" t="s">
        <v>89</v>
      </c>
      <c r="H547" s="945" t="s">
        <v>461</v>
      </c>
      <c r="I547" s="946"/>
      <c r="J547" s="884" t="s">
        <v>94</v>
      </c>
      <c r="K547" s="889"/>
      <c r="L547" s="884" t="s">
        <v>93</v>
      </c>
      <c r="M547" s="885"/>
      <c r="N547" s="885"/>
      <c r="O547" s="885"/>
      <c r="P547" s="885"/>
      <c r="Q547" s="359"/>
      <c r="R547" s="884" t="s">
        <v>90</v>
      </c>
      <c r="S547" s="889"/>
      <c r="T547" s="884" t="s">
        <v>93</v>
      </c>
      <c r="U547" s="942"/>
      <c r="V547" s="942"/>
      <c r="W547" s="942"/>
      <c r="X547" s="942"/>
      <c r="Y547" s="942"/>
      <c r="Z547" s="940" t="s">
        <v>91</v>
      </c>
      <c r="AA547" s="944"/>
      <c r="AB547" s="884" t="s">
        <v>93</v>
      </c>
      <c r="AC547" s="942"/>
      <c r="AD547" s="942"/>
      <c r="AE547" s="942"/>
      <c r="AF547" s="942"/>
      <c r="AG547" s="943"/>
      <c r="AH547" s="940" t="s">
        <v>92</v>
      </c>
      <c r="AI547" s="941"/>
      <c r="AJ547" s="885" t="s">
        <v>93</v>
      </c>
      <c r="AK547" s="942"/>
      <c r="AL547" s="942"/>
      <c r="AM547" s="942"/>
      <c r="AN547" s="942"/>
      <c r="AO547" s="943"/>
    </row>
    <row r="548" spans="1:246" s="18" customFormat="1" x14ac:dyDescent="0.25">
      <c r="A548" s="14"/>
      <c r="B548" s="881" t="s">
        <v>8</v>
      </c>
      <c r="C548" s="882"/>
      <c r="D548" s="883"/>
      <c r="E548" s="357" t="s">
        <v>9</v>
      </c>
      <c r="F548" s="73" t="s">
        <v>57</v>
      </c>
      <c r="G548" s="74" t="s">
        <v>56</v>
      </c>
      <c r="H548" s="947"/>
      <c r="I548" s="948"/>
      <c r="J548" s="884" t="s">
        <v>10</v>
      </c>
      <c r="K548" s="889"/>
      <c r="L548" s="884" t="s">
        <v>11</v>
      </c>
      <c r="M548" s="943"/>
      <c r="N548" s="884" t="s">
        <v>12</v>
      </c>
      <c r="O548" s="943"/>
      <c r="P548" s="884" t="s">
        <v>13</v>
      </c>
      <c r="Q548" s="943"/>
      <c r="R548" s="884" t="s">
        <v>10</v>
      </c>
      <c r="S548" s="889"/>
      <c r="T548" s="884" t="s">
        <v>14</v>
      </c>
      <c r="U548" s="889"/>
      <c r="V548" s="884" t="s">
        <v>15</v>
      </c>
      <c r="W548" s="889"/>
      <c r="X548" s="884" t="s">
        <v>16</v>
      </c>
      <c r="Y548" s="885"/>
      <c r="Z548" s="881" t="s">
        <v>10</v>
      </c>
      <c r="AA548" s="939"/>
      <c r="AB548" s="881" t="s">
        <v>17</v>
      </c>
      <c r="AC548" s="939"/>
      <c r="AD548" s="881" t="s">
        <v>58</v>
      </c>
      <c r="AE548" s="939"/>
      <c r="AF548" s="881" t="s">
        <v>18</v>
      </c>
      <c r="AG548" s="939"/>
      <c r="AH548" s="881" t="s">
        <v>10</v>
      </c>
      <c r="AI548" s="939"/>
      <c r="AJ548" s="885" t="s">
        <v>19</v>
      </c>
      <c r="AK548" s="889"/>
      <c r="AL548" s="885" t="s">
        <v>20</v>
      </c>
      <c r="AM548" s="889"/>
      <c r="AN548" s="885" t="s">
        <v>21</v>
      </c>
      <c r="AO548" s="889"/>
    </row>
    <row r="549" spans="1:246" s="2" customFormat="1" x14ac:dyDescent="0.25">
      <c r="A549" s="5"/>
      <c r="B549" s="886"/>
      <c r="C549" s="887"/>
      <c r="D549" s="888"/>
      <c r="E549" s="5"/>
      <c r="F549" s="14" t="s">
        <v>443</v>
      </c>
      <c r="G549" s="356" t="s">
        <v>88</v>
      </c>
      <c r="H549" s="20" t="s">
        <v>22</v>
      </c>
      <c r="I549" s="367" t="s">
        <v>23</v>
      </c>
      <c r="J549" s="73" t="s">
        <v>22</v>
      </c>
      <c r="K549" s="367" t="s">
        <v>23</v>
      </c>
      <c r="L549" s="73" t="s">
        <v>22</v>
      </c>
      <c r="M549" s="367" t="s">
        <v>23</v>
      </c>
      <c r="N549" s="73" t="s">
        <v>22</v>
      </c>
      <c r="O549" s="367" t="s">
        <v>23</v>
      </c>
      <c r="P549" s="73" t="s">
        <v>22</v>
      </c>
      <c r="Q549" s="367" t="s">
        <v>23</v>
      </c>
      <c r="R549" s="19" t="s">
        <v>22</v>
      </c>
      <c r="S549" s="367" t="s">
        <v>23</v>
      </c>
      <c r="T549" s="19" t="s">
        <v>22</v>
      </c>
      <c r="U549" s="367" t="s">
        <v>23</v>
      </c>
      <c r="V549" s="19" t="s">
        <v>22</v>
      </c>
      <c r="W549" s="367" t="s">
        <v>23</v>
      </c>
      <c r="X549" s="19" t="s">
        <v>22</v>
      </c>
      <c r="Y549" s="367" t="s">
        <v>23</v>
      </c>
      <c r="Z549" s="19" t="s">
        <v>22</v>
      </c>
      <c r="AA549" s="367" t="s">
        <v>23</v>
      </c>
      <c r="AB549" s="19" t="s">
        <v>22</v>
      </c>
      <c r="AC549" s="373" t="s">
        <v>23</v>
      </c>
      <c r="AD549" s="19" t="s">
        <v>22</v>
      </c>
      <c r="AE549" s="19"/>
      <c r="AF549" s="19" t="s">
        <v>22</v>
      </c>
      <c r="AG549" s="19"/>
      <c r="AH549" s="19" t="s">
        <v>22</v>
      </c>
      <c r="AI549" s="371" t="s">
        <v>23</v>
      </c>
      <c r="AJ549" s="19" t="s">
        <v>22</v>
      </c>
      <c r="AK549" s="371" t="s">
        <v>23</v>
      </c>
      <c r="AL549" s="19" t="s">
        <v>22</v>
      </c>
      <c r="AM549" s="371" t="s">
        <v>23</v>
      </c>
      <c r="AN549" s="19" t="s">
        <v>22</v>
      </c>
      <c r="AO549" s="379" t="s">
        <v>23</v>
      </c>
    </row>
    <row r="550" spans="1:246" s="2" customFormat="1" x14ac:dyDescent="0.25">
      <c r="A550" s="20">
        <v>1</v>
      </c>
      <c r="B550" s="884">
        <v>2</v>
      </c>
      <c r="C550" s="885"/>
      <c r="D550" s="889"/>
      <c r="E550" s="365">
        <v>3</v>
      </c>
      <c r="F550" s="20">
        <v>4</v>
      </c>
      <c r="G550" s="365">
        <v>5</v>
      </c>
      <c r="H550" s="365">
        <v>6</v>
      </c>
      <c r="I550" s="365"/>
      <c r="J550" s="365">
        <v>7</v>
      </c>
      <c r="K550" s="365"/>
      <c r="L550" s="19">
        <v>8</v>
      </c>
      <c r="M550" s="19"/>
      <c r="N550" s="19">
        <v>9</v>
      </c>
      <c r="O550" s="19"/>
      <c r="P550" s="19">
        <v>10</v>
      </c>
      <c r="Q550" s="19"/>
      <c r="R550" s="19">
        <v>11</v>
      </c>
      <c r="S550" s="19">
        <v>12</v>
      </c>
      <c r="T550" s="19">
        <v>12</v>
      </c>
      <c r="U550" s="19"/>
      <c r="V550" s="19">
        <v>13</v>
      </c>
      <c r="W550" s="19"/>
      <c r="X550" s="19">
        <v>14</v>
      </c>
      <c r="Y550" s="19"/>
      <c r="Z550" s="19">
        <v>15</v>
      </c>
      <c r="AA550" s="19"/>
      <c r="AB550" s="19">
        <v>16</v>
      </c>
      <c r="AC550" s="19"/>
      <c r="AD550" s="19">
        <v>17</v>
      </c>
      <c r="AE550" s="19"/>
      <c r="AF550" s="19">
        <v>18</v>
      </c>
      <c r="AG550" s="19"/>
      <c r="AH550" s="19">
        <v>19</v>
      </c>
      <c r="AI550" s="19"/>
      <c r="AJ550" s="19">
        <v>20</v>
      </c>
      <c r="AK550" s="19"/>
      <c r="AL550" s="19">
        <v>21</v>
      </c>
      <c r="AM550" s="19"/>
      <c r="AN550" s="19">
        <v>22</v>
      </c>
      <c r="AO550" s="20"/>
    </row>
    <row r="551" spans="1:246" s="2" customFormat="1" x14ac:dyDescent="0.25">
      <c r="A551" s="20">
        <v>1</v>
      </c>
      <c r="B551" s="78" t="s">
        <v>59</v>
      </c>
      <c r="C551" s="359"/>
      <c r="D551" s="360"/>
      <c r="E551" s="79" t="s">
        <v>60</v>
      </c>
      <c r="F551" s="365">
        <f>F554+F552</f>
        <v>551.97</v>
      </c>
      <c r="G551" s="79"/>
      <c r="H551" s="214">
        <f>J551+R551+Z551+AH551</f>
        <v>535.54</v>
      </c>
      <c r="I551" s="214">
        <f>K551+S551+AA551+AI551</f>
        <v>382.21</v>
      </c>
      <c r="J551" s="20">
        <f>L551+N551+P551</f>
        <v>275.14</v>
      </c>
      <c r="K551" s="20">
        <f>M551+O551+Q551</f>
        <v>321.14</v>
      </c>
      <c r="L551" s="38">
        <f>L554+L552</f>
        <v>113.10000000000001</v>
      </c>
      <c r="M551" s="38">
        <f>M554+M552</f>
        <v>111.51</v>
      </c>
      <c r="N551" s="26">
        <f>N552+N554</f>
        <v>89.34</v>
      </c>
      <c r="O551" s="38">
        <f>O552+O554</f>
        <v>121.07000000000001</v>
      </c>
      <c r="P551" s="26">
        <f>P552+P554</f>
        <v>72.7</v>
      </c>
      <c r="Q551" s="38">
        <f>Q552+Q554</f>
        <v>88.56</v>
      </c>
      <c r="R551" s="215">
        <f>T551+V551+X551</f>
        <v>37.71</v>
      </c>
      <c r="S551" s="215">
        <f>U551+W551+Y551</f>
        <v>61.070000000000007</v>
      </c>
      <c r="T551" s="20">
        <f>T552+T554</f>
        <v>36.5</v>
      </c>
      <c r="U551" s="20">
        <f>U552+U554</f>
        <v>61.070000000000007</v>
      </c>
      <c r="V551" s="26">
        <f>V552+V554</f>
        <v>1.2100000000000002</v>
      </c>
      <c r="W551" s="26"/>
      <c r="X551" s="20">
        <f>X552+X554</f>
        <v>0</v>
      </c>
      <c r="Y551" s="19"/>
      <c r="Z551" s="215">
        <f>AB551+AD551+AF551</f>
        <v>1.1700000000000002</v>
      </c>
      <c r="AA551" s="215"/>
      <c r="AB551" s="20">
        <f>AB554+AB552</f>
        <v>0</v>
      </c>
      <c r="AC551" s="20"/>
      <c r="AD551" s="26">
        <f>AD554+AD552</f>
        <v>0</v>
      </c>
      <c r="AE551" s="26"/>
      <c r="AF551" s="26">
        <f>AF554+AF552</f>
        <v>1.1700000000000002</v>
      </c>
      <c r="AG551" s="215"/>
      <c r="AH551" s="19">
        <f>AJ551+AL551+AN551</f>
        <v>221.51999999999998</v>
      </c>
      <c r="AI551" s="19"/>
      <c r="AJ551" s="26">
        <f>AJ552+AJ554</f>
        <v>44.98</v>
      </c>
      <c r="AK551" s="26"/>
      <c r="AL551" s="26">
        <f>AL552+AL554</f>
        <v>74.710000000000008</v>
      </c>
      <c r="AM551" s="26"/>
      <c r="AN551" s="26">
        <f>AN552+AN554</f>
        <v>101.83</v>
      </c>
      <c r="AO551" s="26"/>
    </row>
    <row r="552" spans="1:246" s="2" customFormat="1" x14ac:dyDescent="0.25">
      <c r="A552" s="20">
        <v>2</v>
      </c>
      <c r="B552" s="78" t="s">
        <v>61</v>
      </c>
      <c r="C552" s="359"/>
      <c r="D552" s="360"/>
      <c r="E552" s="79" t="s">
        <v>60</v>
      </c>
      <c r="F552" s="365">
        <v>23.5</v>
      </c>
      <c r="G552" s="79"/>
      <c r="H552" s="365">
        <f>J552+R552+Z552+AH552</f>
        <v>23.210000000000004</v>
      </c>
      <c r="I552" s="393">
        <f>K552+S552+AA552+AI552</f>
        <v>16.43</v>
      </c>
      <c r="J552" s="20">
        <f>L552+N552+P552</f>
        <v>11.830000000000002</v>
      </c>
      <c r="K552" s="20">
        <f>M552+O552+Q552</f>
        <v>13.8</v>
      </c>
      <c r="L552" s="20">
        <v>4.87</v>
      </c>
      <c r="M552" s="20">
        <v>4.79</v>
      </c>
      <c r="N552" s="20">
        <v>3.84</v>
      </c>
      <c r="O552" s="20">
        <v>5.2</v>
      </c>
      <c r="P552" s="20">
        <v>3.12</v>
      </c>
      <c r="Q552" s="19">
        <v>3.81</v>
      </c>
      <c r="R552" s="215">
        <f>T552+V552+X552</f>
        <v>1.62</v>
      </c>
      <c r="S552" s="215">
        <f>U552+W552+Y552</f>
        <v>2.63</v>
      </c>
      <c r="T552" s="20">
        <v>1.57</v>
      </c>
      <c r="U552" s="20">
        <v>2.63</v>
      </c>
      <c r="V552" s="20">
        <v>0.05</v>
      </c>
      <c r="W552" s="20"/>
      <c r="X552" s="20">
        <v>0</v>
      </c>
      <c r="Y552" s="19"/>
      <c r="Z552" s="215">
        <f>AB552+AD552+AF552</f>
        <v>0.05</v>
      </c>
      <c r="AA552" s="215"/>
      <c r="AB552" s="20">
        <v>0</v>
      </c>
      <c r="AC552" s="20"/>
      <c r="AD552" s="20">
        <v>0</v>
      </c>
      <c r="AE552" s="20"/>
      <c r="AF552" s="20">
        <v>0.05</v>
      </c>
      <c r="AG552" s="19"/>
      <c r="AH552" s="19">
        <f>AJ552+AL552+AN552</f>
        <v>9.7100000000000009</v>
      </c>
      <c r="AI552" s="19"/>
      <c r="AJ552" s="20">
        <v>1.93</v>
      </c>
      <c r="AK552" s="20"/>
      <c r="AL552" s="20">
        <v>3.29</v>
      </c>
      <c r="AM552" s="20"/>
      <c r="AN552" s="20">
        <v>4.49</v>
      </c>
      <c r="AO552" s="20"/>
    </row>
    <row r="553" spans="1:246" s="2" customFormat="1" x14ac:dyDescent="0.25">
      <c r="A553" s="20">
        <v>3</v>
      </c>
      <c r="B553" s="78" t="s">
        <v>62</v>
      </c>
      <c r="C553" s="359"/>
      <c r="D553" s="360"/>
      <c r="E553" s="79" t="s">
        <v>28</v>
      </c>
      <c r="F553" s="20">
        <f>ROUND(F552/F551*100,2)</f>
        <v>4.26</v>
      </c>
      <c r="G553" s="79"/>
      <c r="H553" s="20">
        <f>ROUND(H552/H551*100,2)</f>
        <v>4.33</v>
      </c>
      <c r="I553" s="20">
        <f>ROUND(I552/I551*100,2)</f>
        <v>4.3</v>
      </c>
      <c r="J553" s="20">
        <f t="shared" ref="J553:X553" si="958">ROUND(J552/J551*100,1)</f>
        <v>4.3</v>
      </c>
      <c r="K553" s="20">
        <f t="shared" ref="K553" si="959">ROUND(K552/K551*100,1)</f>
        <v>4.3</v>
      </c>
      <c r="L553" s="18">
        <f t="shared" si="958"/>
        <v>4.3</v>
      </c>
      <c r="M553" s="18">
        <f t="shared" ref="M553" si="960">ROUND(M552/M551*100,1)</f>
        <v>4.3</v>
      </c>
      <c r="N553" s="20">
        <f t="shared" si="958"/>
        <v>4.3</v>
      </c>
      <c r="O553" s="20">
        <f t="shared" ref="O553" si="961">ROUND(O552/O551*100,1)</f>
        <v>4.3</v>
      </c>
      <c r="P553" s="20">
        <f t="shared" si="958"/>
        <v>4.3</v>
      </c>
      <c r="Q553" s="20">
        <f t="shared" ref="Q553" si="962">ROUND(Q552/Q551*100,1)</f>
        <v>4.3</v>
      </c>
      <c r="R553" s="20">
        <f t="shared" si="958"/>
        <v>4.3</v>
      </c>
      <c r="S553" s="20">
        <f t="shared" ref="S553" si="963">ROUND(S552/S551*100,1)</f>
        <v>4.3</v>
      </c>
      <c r="T553" s="20">
        <f t="shared" si="958"/>
        <v>4.3</v>
      </c>
      <c r="U553" s="20">
        <f t="shared" si="958"/>
        <v>4.3</v>
      </c>
      <c r="V553" s="20">
        <f t="shared" si="958"/>
        <v>4.0999999999999996</v>
      </c>
      <c r="W553" s="20"/>
      <c r="X553" s="20" t="e">
        <f t="shared" si="958"/>
        <v>#DIV/0!</v>
      </c>
      <c r="Y553" s="20"/>
      <c r="Z553" s="20">
        <f>ROUND(Z552/Z551*100,2)</f>
        <v>4.2699999999999996</v>
      </c>
      <c r="AA553" s="20"/>
      <c r="AB553" s="20" t="e">
        <f>ROUND(AB552/AB551*100,1)</f>
        <v>#DIV/0!</v>
      </c>
      <c r="AC553" s="20"/>
      <c r="AD553" s="20" t="e">
        <f>ROUND(AD552/AD551*100,1)</f>
        <v>#DIV/0!</v>
      </c>
      <c r="AE553" s="20"/>
      <c r="AF553" s="20">
        <f>ROUND(AF552/AF551*100,1)</f>
        <v>4.3</v>
      </c>
      <c r="AG553" s="20"/>
      <c r="AH553" s="20">
        <f>ROUND(AH552/AH551*100,2)</f>
        <v>4.38</v>
      </c>
      <c r="AI553" s="20"/>
      <c r="AJ553" s="20">
        <f>ROUND(AJ552/AJ551*100,2)</f>
        <v>4.29</v>
      </c>
      <c r="AK553" s="20"/>
      <c r="AL553" s="20">
        <f>ROUND(AL552/AL551*100,2)</f>
        <v>4.4000000000000004</v>
      </c>
      <c r="AM553" s="20"/>
      <c r="AN553" s="20">
        <f>ROUND(AN552/AN551*100,2)</f>
        <v>4.41</v>
      </c>
      <c r="AO553" s="20"/>
    </row>
    <row r="554" spans="1:246" s="2" customFormat="1" x14ac:dyDescent="0.25">
      <c r="A554" s="20">
        <v>4</v>
      </c>
      <c r="B554" s="78" t="s">
        <v>191</v>
      </c>
      <c r="C554" s="359"/>
      <c r="D554" s="360"/>
      <c r="E554" s="79" t="s">
        <v>60</v>
      </c>
      <c r="F554" s="365">
        <f>F558+F556</f>
        <v>528.47</v>
      </c>
      <c r="G554" s="79"/>
      <c r="H554" s="214">
        <f t="shared" ref="H554:I556" si="964">J554+R554+Z554+AH554</f>
        <v>512.32999999999993</v>
      </c>
      <c r="I554" s="214">
        <f t="shared" si="964"/>
        <v>379.46000000000004</v>
      </c>
      <c r="J554" s="20">
        <f t="shared" ref="J554:K556" si="965">L554+N554+P554</f>
        <v>263.31</v>
      </c>
      <c r="K554" s="20">
        <f t="shared" si="965"/>
        <v>307.34000000000003</v>
      </c>
      <c r="L554" s="26">
        <f t="shared" ref="L554:Q554" si="966">L558+L556+L555</f>
        <v>108.23</v>
      </c>
      <c r="M554" s="26">
        <f t="shared" si="966"/>
        <v>106.72</v>
      </c>
      <c r="N554" s="26">
        <f t="shared" si="966"/>
        <v>85.5</v>
      </c>
      <c r="O554" s="26">
        <f t="shared" si="966"/>
        <v>115.87</v>
      </c>
      <c r="P554" s="26">
        <f t="shared" si="966"/>
        <v>69.58</v>
      </c>
      <c r="Q554" s="26">
        <f t="shared" si="966"/>
        <v>84.75</v>
      </c>
      <c r="R554" s="20">
        <f>R555+R556+R558</f>
        <v>36.090000000000003</v>
      </c>
      <c r="S554" s="20">
        <f>S555+S556+S558</f>
        <v>72.12</v>
      </c>
      <c r="T554" s="26">
        <f>T558+T556+T555</f>
        <v>34.93</v>
      </c>
      <c r="U554" s="26">
        <f>U558+U556+U555</f>
        <v>58.440000000000005</v>
      </c>
      <c r="V554" s="26">
        <f>V558+V556+V555</f>
        <v>1.1600000000000001</v>
      </c>
      <c r="W554" s="26"/>
      <c r="X554" s="26">
        <f>X558+X556+X555</f>
        <v>0</v>
      </c>
      <c r="Y554" s="26"/>
      <c r="Z554" s="20">
        <f>Z555+Z556+Z558</f>
        <v>1.1200000000000001</v>
      </c>
      <c r="AA554" s="20"/>
      <c r="AB554" s="26">
        <f>AB558+AB556+AB555</f>
        <v>0</v>
      </c>
      <c r="AC554" s="26"/>
      <c r="AD554" s="26">
        <f>AD558+AD556+AD555</f>
        <v>0</v>
      </c>
      <c r="AE554" s="26"/>
      <c r="AF554" s="26">
        <f>AF558+AF556+AF555</f>
        <v>1.1200000000000001</v>
      </c>
      <c r="AG554" s="26"/>
      <c r="AH554" s="20">
        <f>AH555+AH556+AH558</f>
        <v>211.81</v>
      </c>
      <c r="AI554" s="20"/>
      <c r="AJ554" s="26">
        <f>AJ558+AJ556+AJ555</f>
        <v>43.05</v>
      </c>
      <c r="AK554" s="26"/>
      <c r="AL554" s="26">
        <f>AL558+AL556+AL555</f>
        <v>71.42</v>
      </c>
      <c r="AM554" s="26"/>
      <c r="AN554" s="26">
        <f>AN558+AN556+AN555</f>
        <v>97.34</v>
      </c>
      <c r="AO554" s="26"/>
    </row>
    <row r="555" spans="1:246" s="2" customFormat="1" x14ac:dyDescent="0.25">
      <c r="A555" s="20"/>
      <c r="B555" s="78" t="s">
        <v>301</v>
      </c>
      <c r="C555" s="359"/>
      <c r="D555" s="360"/>
      <c r="E555" s="79" t="s">
        <v>60</v>
      </c>
      <c r="F555" s="365">
        <v>0</v>
      </c>
      <c r="G555" s="79"/>
      <c r="H555" s="365">
        <f t="shared" si="964"/>
        <v>0</v>
      </c>
      <c r="I555" s="393">
        <f t="shared" si="964"/>
        <v>0</v>
      </c>
      <c r="J555" s="20">
        <f t="shared" si="965"/>
        <v>0</v>
      </c>
      <c r="K555" s="20">
        <f t="shared" si="965"/>
        <v>0</v>
      </c>
      <c r="L555" s="20"/>
      <c r="M555" s="19"/>
      <c r="N555" s="19"/>
      <c r="O555" s="19"/>
      <c r="P555" s="19"/>
      <c r="Q555" s="19"/>
      <c r="R555" s="20">
        <f>T555+V555+X555</f>
        <v>0</v>
      </c>
      <c r="S555" s="20">
        <f>U555+W555+Y555</f>
        <v>0</v>
      </c>
      <c r="T555" s="20"/>
      <c r="U555" s="20"/>
      <c r="V555" s="20"/>
      <c r="W555" s="20"/>
      <c r="X555" s="20"/>
      <c r="Y555" s="19"/>
      <c r="Z555" s="19">
        <f>AB555+AD555+AF555</f>
        <v>0</v>
      </c>
      <c r="AA555" s="19"/>
      <c r="AB555" s="20"/>
      <c r="AC555" s="20"/>
      <c r="AD555" s="20"/>
      <c r="AE555" s="20"/>
      <c r="AF555" s="20"/>
      <c r="AG555" s="19"/>
      <c r="AH555" s="19">
        <f>AJ555+AL555+AN555</f>
        <v>0</v>
      </c>
      <c r="AI555" s="19"/>
      <c r="AJ555" s="20"/>
      <c r="AK555" s="20"/>
      <c r="AL555" s="20"/>
      <c r="AM555" s="20"/>
      <c r="AN555" s="20"/>
      <c r="AO555" s="20"/>
    </row>
    <row r="556" spans="1:246" s="2" customFormat="1" x14ac:dyDescent="0.25">
      <c r="A556" s="20">
        <v>5</v>
      </c>
      <c r="B556" s="78" t="s">
        <v>26</v>
      </c>
      <c r="C556" s="359"/>
      <c r="D556" s="360"/>
      <c r="E556" s="79" t="s">
        <v>60</v>
      </c>
      <c r="F556" s="365">
        <v>58.47</v>
      </c>
      <c r="G556" s="79"/>
      <c r="H556" s="214">
        <f t="shared" si="964"/>
        <v>53.8</v>
      </c>
      <c r="I556" s="214">
        <f t="shared" si="964"/>
        <v>38.42</v>
      </c>
      <c r="J556" s="38">
        <f t="shared" si="965"/>
        <v>27.65</v>
      </c>
      <c r="K556" s="38">
        <f t="shared" si="965"/>
        <v>32.28</v>
      </c>
      <c r="L556" s="38">
        <v>11.36</v>
      </c>
      <c r="M556" s="38">
        <v>11.21</v>
      </c>
      <c r="N556" s="38">
        <v>8.98</v>
      </c>
      <c r="O556" s="38">
        <v>12.17</v>
      </c>
      <c r="P556" s="38">
        <v>7.31</v>
      </c>
      <c r="Q556" s="38">
        <v>8.9</v>
      </c>
      <c r="R556" s="20">
        <f>T556+V556+X556</f>
        <v>3.79</v>
      </c>
      <c r="S556" s="20">
        <f>U556+W556+Y556</f>
        <v>6.14</v>
      </c>
      <c r="T556" s="38">
        <v>3.67</v>
      </c>
      <c r="U556" s="38">
        <v>6.14</v>
      </c>
      <c r="V556" s="38">
        <v>0.12</v>
      </c>
      <c r="W556" s="38"/>
      <c r="X556" s="26">
        <v>0</v>
      </c>
      <c r="Y556" s="215"/>
      <c r="Z556" s="19">
        <f>AB556+AD556+AF556</f>
        <v>0.12</v>
      </c>
      <c r="AA556" s="19"/>
      <c r="AB556" s="26">
        <v>0</v>
      </c>
      <c r="AC556" s="26"/>
      <c r="AD556" s="38">
        <v>0</v>
      </c>
      <c r="AE556" s="38"/>
      <c r="AF556" s="38">
        <v>0.12</v>
      </c>
      <c r="AG556" s="264"/>
      <c r="AH556" s="19">
        <f>AJ556+AL556+AN556</f>
        <v>22.240000000000002</v>
      </c>
      <c r="AI556" s="19"/>
      <c r="AJ556" s="38">
        <v>4.5199999999999996</v>
      </c>
      <c r="AK556" s="38"/>
      <c r="AL556" s="38">
        <v>7.5</v>
      </c>
      <c r="AM556" s="38"/>
      <c r="AN556" s="38">
        <v>10.220000000000001</v>
      </c>
      <c r="AO556" s="38"/>
      <c r="AP556" s="369"/>
      <c r="AQ556" s="25"/>
    </row>
    <row r="557" spans="1:246" s="25" customFormat="1" x14ac:dyDescent="0.25">
      <c r="A557" s="20">
        <v>6</v>
      </c>
      <c r="B557" s="78" t="s">
        <v>62</v>
      </c>
      <c r="C557" s="359"/>
      <c r="D557" s="360"/>
      <c r="E557" s="79" t="s">
        <v>28</v>
      </c>
      <c r="F557" s="20">
        <f>ROUND(F556/F554*100,2)</f>
        <v>11.06</v>
      </c>
      <c r="G557" s="20"/>
      <c r="H557" s="38">
        <f t="shared" ref="H557:AN557" si="967">ROUND(H556/H554*100,2)</f>
        <v>10.5</v>
      </c>
      <c r="I557" s="38">
        <f t="shared" ref="I557" si="968">ROUND(I556/I554*100,2)</f>
        <v>10.119999999999999</v>
      </c>
      <c r="J557" s="20">
        <f t="shared" si="967"/>
        <v>10.5</v>
      </c>
      <c r="K557" s="20">
        <f t="shared" ref="K557" si="969">ROUND(K556/K554*100,2)</f>
        <v>10.5</v>
      </c>
      <c r="L557" s="20">
        <f t="shared" si="967"/>
        <v>10.5</v>
      </c>
      <c r="M557" s="20">
        <f t="shared" si="967"/>
        <v>10.5</v>
      </c>
      <c r="N557" s="20">
        <f t="shared" si="967"/>
        <v>10.5</v>
      </c>
      <c r="O557" s="20">
        <f t="shared" si="967"/>
        <v>10.5</v>
      </c>
      <c r="P557" s="20">
        <f t="shared" si="967"/>
        <v>10.51</v>
      </c>
      <c r="Q557" s="20">
        <f t="shared" si="967"/>
        <v>10.5</v>
      </c>
      <c r="R557" s="20">
        <f t="shared" si="967"/>
        <v>10.5</v>
      </c>
      <c r="S557" s="20">
        <f t="shared" ref="S557" si="970">ROUND(S556/S554*100,2)</f>
        <v>8.51</v>
      </c>
      <c r="T557" s="20">
        <f t="shared" si="967"/>
        <v>10.51</v>
      </c>
      <c r="U557" s="20">
        <f t="shared" si="967"/>
        <v>10.51</v>
      </c>
      <c r="V557" s="20">
        <f t="shared" si="967"/>
        <v>10.34</v>
      </c>
      <c r="W557" s="20"/>
      <c r="X557" s="20" t="e">
        <f t="shared" si="967"/>
        <v>#DIV/0!</v>
      </c>
      <c r="Y557" s="20"/>
      <c r="Z557" s="20">
        <f t="shared" si="967"/>
        <v>10.71</v>
      </c>
      <c r="AA557" s="20"/>
      <c r="AB557" s="20" t="e">
        <f t="shared" si="967"/>
        <v>#DIV/0!</v>
      </c>
      <c r="AC557" s="20"/>
      <c r="AD557" s="20" t="e">
        <f t="shared" si="967"/>
        <v>#DIV/0!</v>
      </c>
      <c r="AE557" s="20"/>
      <c r="AF557" s="20">
        <f t="shared" si="967"/>
        <v>10.71</v>
      </c>
      <c r="AG557" s="20"/>
      <c r="AH557" s="20">
        <f t="shared" si="967"/>
        <v>10.5</v>
      </c>
      <c r="AI557" s="20"/>
      <c r="AJ557" s="20">
        <f t="shared" si="967"/>
        <v>10.5</v>
      </c>
      <c r="AK557" s="20"/>
      <c r="AL557" s="20">
        <f t="shared" si="967"/>
        <v>10.5</v>
      </c>
      <c r="AM557" s="20"/>
      <c r="AN557" s="20">
        <f t="shared" si="967"/>
        <v>10.5</v>
      </c>
      <c r="AO557" s="20"/>
      <c r="AP557" s="366"/>
      <c r="AQ557" s="366"/>
      <c r="AR557" s="366"/>
      <c r="AS557" s="366"/>
      <c r="AT557" s="366"/>
      <c r="AU557" s="366"/>
      <c r="AV557" s="366"/>
      <c r="AW557" s="366"/>
      <c r="AX557" s="366"/>
      <c r="AY557" s="366"/>
      <c r="AZ557" s="366"/>
      <c r="BA557" s="366"/>
      <c r="BB557" s="366"/>
      <c r="BC557" s="366"/>
      <c r="BD557" s="366"/>
      <c r="BE557" s="366"/>
      <c r="BF557" s="366"/>
      <c r="BG557" s="366"/>
      <c r="BH557" s="366"/>
      <c r="BI557" s="366"/>
      <c r="BJ557" s="366"/>
      <c r="BK557" s="366"/>
      <c r="BL557" s="366"/>
      <c r="BM557" s="366"/>
      <c r="BN557" s="366"/>
      <c r="BO557" s="366"/>
      <c r="BP557" s="366"/>
      <c r="BQ557" s="366"/>
      <c r="BR557" s="366"/>
      <c r="BS557" s="366"/>
      <c r="BT557" s="366"/>
      <c r="BU557" s="366"/>
      <c r="BV557" s="366"/>
      <c r="BW557" s="366"/>
      <c r="BX557" s="366"/>
      <c r="BY557" s="366"/>
      <c r="BZ557" s="366"/>
      <c r="CA557" s="366"/>
      <c r="CB557" s="366"/>
      <c r="CC557" s="366"/>
      <c r="CD557" s="366"/>
      <c r="CE557" s="366"/>
      <c r="CF557" s="366"/>
      <c r="CG557" s="366"/>
      <c r="CH557" s="366"/>
      <c r="CI557" s="366"/>
      <c r="CJ557" s="366"/>
      <c r="CK557" s="366"/>
      <c r="CL557" s="366"/>
      <c r="CM557" s="366"/>
      <c r="CN557" s="366"/>
      <c r="CO557" s="366"/>
      <c r="CP557" s="366"/>
      <c r="CQ557" s="366"/>
      <c r="CR557" s="366"/>
      <c r="CS557" s="366"/>
      <c r="CT557" s="366"/>
      <c r="CU557" s="366"/>
      <c r="CV557" s="366"/>
      <c r="CW557" s="366"/>
      <c r="CX557" s="366"/>
      <c r="CY557" s="366"/>
      <c r="CZ557" s="366"/>
      <c r="DA557" s="366"/>
      <c r="DB557" s="366"/>
      <c r="DC557" s="366"/>
      <c r="DD557" s="366"/>
      <c r="DE557" s="366"/>
      <c r="DF557" s="366"/>
      <c r="DG557" s="366"/>
      <c r="DH557" s="366"/>
      <c r="DI557" s="366"/>
      <c r="DJ557" s="366"/>
      <c r="DK557" s="366"/>
      <c r="DL557" s="366"/>
      <c r="DM557" s="366"/>
      <c r="DN557" s="366"/>
      <c r="DO557" s="366"/>
      <c r="DP557" s="366"/>
      <c r="DQ557" s="366"/>
      <c r="DR557" s="366"/>
      <c r="DS557" s="366"/>
      <c r="DT557" s="366"/>
      <c r="DU557" s="366"/>
      <c r="DV557" s="366"/>
      <c r="DW557" s="366"/>
      <c r="DX557" s="366"/>
      <c r="DY557" s="366"/>
      <c r="DZ557" s="366"/>
      <c r="EA557" s="366"/>
      <c r="EB557" s="366"/>
      <c r="EC557" s="366"/>
      <c r="ED557" s="366"/>
      <c r="EE557" s="366"/>
      <c r="EF557" s="366"/>
      <c r="EG557" s="366"/>
      <c r="EH557" s="366"/>
      <c r="EI557" s="366"/>
      <c r="EJ557" s="366"/>
      <c r="EK557" s="366"/>
      <c r="EL557" s="366"/>
      <c r="EM557" s="366"/>
      <c r="EN557" s="366"/>
      <c r="EO557" s="366"/>
      <c r="EP557" s="366"/>
      <c r="EQ557" s="366"/>
      <c r="ER557" s="366"/>
      <c r="ES557" s="366"/>
      <c r="ET557" s="366"/>
      <c r="EU557" s="366"/>
      <c r="EV557" s="366"/>
      <c r="EW557" s="366"/>
      <c r="EX557" s="366"/>
      <c r="EY557" s="366"/>
      <c r="EZ557" s="366"/>
      <c r="FA557" s="366"/>
      <c r="FB557" s="366"/>
      <c r="FC557" s="366"/>
      <c r="FD557" s="366"/>
      <c r="FE557" s="366"/>
      <c r="FF557" s="366"/>
      <c r="FG557" s="366"/>
      <c r="FH557" s="366"/>
      <c r="FI557" s="366"/>
      <c r="FJ557" s="366"/>
      <c r="FK557" s="366"/>
      <c r="FL557" s="366"/>
      <c r="FM557" s="366"/>
      <c r="FN557" s="366"/>
      <c r="FO557" s="366"/>
      <c r="FP557" s="366"/>
      <c r="FQ557" s="366"/>
      <c r="FR557" s="366"/>
      <c r="FS557" s="366"/>
      <c r="FT557" s="366"/>
      <c r="FU557" s="366"/>
      <c r="FV557" s="366"/>
      <c r="FW557" s="366"/>
      <c r="FX557" s="366"/>
      <c r="FY557" s="366"/>
      <c r="FZ557" s="366"/>
      <c r="GA557" s="366"/>
      <c r="GB557" s="366"/>
      <c r="GC557" s="366"/>
      <c r="GD557" s="366"/>
      <c r="GE557" s="366"/>
      <c r="GF557" s="366"/>
      <c r="GG557" s="366"/>
      <c r="GH557" s="366"/>
      <c r="GI557" s="366"/>
      <c r="GJ557" s="366"/>
      <c r="GK557" s="366"/>
      <c r="GL557" s="366"/>
      <c r="GM557" s="366"/>
      <c r="GN557" s="366"/>
      <c r="GO557" s="366"/>
      <c r="GP557" s="366"/>
      <c r="GQ557" s="366"/>
      <c r="GR557" s="366"/>
      <c r="GS557" s="366"/>
      <c r="GT557" s="366"/>
      <c r="GU557" s="366"/>
      <c r="GV557" s="366"/>
      <c r="GW557" s="366"/>
      <c r="GX557" s="366"/>
      <c r="GY557" s="366"/>
      <c r="GZ557" s="366"/>
      <c r="HA557" s="366"/>
      <c r="HB557" s="366"/>
      <c r="HC557" s="366"/>
      <c r="HD557" s="366"/>
      <c r="HE557" s="366"/>
      <c r="HF557" s="366"/>
      <c r="HG557" s="366"/>
      <c r="HH557" s="366"/>
      <c r="HI557" s="366"/>
      <c r="HJ557" s="366"/>
      <c r="HK557" s="366"/>
      <c r="HL557" s="366"/>
      <c r="HM557" s="366"/>
      <c r="HN557" s="366"/>
      <c r="HO557" s="366"/>
      <c r="HP557" s="366"/>
      <c r="HQ557" s="366"/>
      <c r="HR557" s="366"/>
      <c r="HS557" s="366"/>
      <c r="HT557" s="366"/>
      <c r="HU557" s="366"/>
      <c r="HV557" s="366"/>
      <c r="HW557" s="366"/>
      <c r="HX557" s="366"/>
      <c r="HY557" s="366"/>
      <c r="HZ557" s="366"/>
      <c r="IA557" s="366"/>
      <c r="IB557" s="366"/>
      <c r="IC557" s="366"/>
      <c r="ID557" s="366"/>
      <c r="IE557" s="366"/>
      <c r="IF557" s="366"/>
      <c r="IG557" s="366"/>
      <c r="IH557" s="366"/>
      <c r="II557" s="366"/>
      <c r="IJ557" s="366"/>
      <c r="IK557" s="366"/>
      <c r="IL557" s="366"/>
    </row>
    <row r="558" spans="1:246" s="2" customFormat="1" x14ac:dyDescent="0.25">
      <c r="A558" s="20">
        <v>7</v>
      </c>
      <c r="B558" s="21" t="s">
        <v>302</v>
      </c>
      <c r="C558" s="359"/>
      <c r="D558" s="360"/>
      <c r="E558" s="23" t="s">
        <v>60</v>
      </c>
      <c r="F558" s="360">
        <v>470</v>
      </c>
      <c r="G558" s="23"/>
      <c r="H558" s="312">
        <f t="shared" ref="H558:I562" si="971">J558+R558+Z558+AH558</f>
        <v>458.53</v>
      </c>
      <c r="I558" s="312">
        <f t="shared" si="971"/>
        <v>341.04</v>
      </c>
      <c r="J558" s="20">
        <f t="shared" ref="J558:K562" si="972">L558+N558+P558</f>
        <v>235.66</v>
      </c>
      <c r="K558" s="20">
        <f t="shared" si="972"/>
        <v>275.06</v>
      </c>
      <c r="L558" s="20">
        <v>96.87</v>
      </c>
      <c r="M558" s="19">
        <v>95.51</v>
      </c>
      <c r="N558" s="19">
        <v>76.52</v>
      </c>
      <c r="O558" s="19">
        <v>103.7</v>
      </c>
      <c r="P558" s="19">
        <v>62.27</v>
      </c>
      <c r="Q558" s="19">
        <v>75.849999999999994</v>
      </c>
      <c r="R558" s="19">
        <f t="shared" ref="R558:S562" si="973">T558+V558+X558</f>
        <v>32.300000000000004</v>
      </c>
      <c r="S558" s="19">
        <f t="shared" si="973"/>
        <v>65.98</v>
      </c>
      <c r="T558" s="20">
        <v>31.26</v>
      </c>
      <c r="U558" s="19">
        <f>51.1+1.2</f>
        <v>52.300000000000004</v>
      </c>
      <c r="V558" s="19">
        <v>1.04</v>
      </c>
      <c r="W558" s="19">
        <v>13.68</v>
      </c>
      <c r="X558" s="19">
        <v>0</v>
      </c>
      <c r="Y558" s="19">
        <v>0</v>
      </c>
      <c r="Z558" s="19">
        <f>AB558+AD558+AF558</f>
        <v>1</v>
      </c>
      <c r="AA558" s="19"/>
      <c r="AB558" s="20">
        <v>0</v>
      </c>
      <c r="AC558" s="19"/>
      <c r="AD558" s="19">
        <v>0</v>
      </c>
      <c r="AE558" s="19"/>
      <c r="AF558" s="19">
        <v>1</v>
      </c>
      <c r="AG558" s="19"/>
      <c r="AH558" s="19">
        <f>AJ558+AL558+AN558</f>
        <v>189.57</v>
      </c>
      <c r="AI558" s="19"/>
      <c r="AJ558" s="20">
        <v>38.53</v>
      </c>
      <c r="AK558" s="19"/>
      <c r="AL558" s="19">
        <v>63.92</v>
      </c>
      <c r="AM558" s="19"/>
      <c r="AN558" s="19">
        <v>87.12</v>
      </c>
      <c r="AO558" s="20"/>
    </row>
    <row r="559" spans="1:246" s="2" customFormat="1" x14ac:dyDescent="0.25">
      <c r="A559" s="20"/>
      <c r="B559" s="21" t="s">
        <v>303</v>
      </c>
      <c r="C559" s="359"/>
      <c r="D559" s="360"/>
      <c r="E559" s="23" t="s">
        <v>60</v>
      </c>
      <c r="F559" s="360"/>
      <c r="G559" s="23"/>
      <c r="H559" s="365">
        <f t="shared" si="971"/>
        <v>0</v>
      </c>
      <c r="I559" s="393">
        <f t="shared" si="971"/>
        <v>0</v>
      </c>
      <c r="J559" s="20">
        <f t="shared" si="972"/>
        <v>0</v>
      </c>
      <c r="K559" s="20">
        <f t="shared" si="972"/>
        <v>0</v>
      </c>
      <c r="L559" s="20"/>
      <c r="M559" s="19"/>
      <c r="N559" s="19"/>
      <c r="O559" s="19"/>
      <c r="P559" s="19"/>
      <c r="Q559" s="19"/>
      <c r="R559" s="19">
        <f t="shared" si="973"/>
        <v>0</v>
      </c>
      <c r="S559" s="19">
        <f t="shared" si="973"/>
        <v>0</v>
      </c>
      <c r="T559" s="20"/>
      <c r="U559" s="19"/>
      <c r="V559" s="19"/>
      <c r="W559" s="19"/>
      <c r="X559" s="19"/>
      <c r="Y559" s="19"/>
      <c r="Z559" s="19">
        <f>AB559+AD559+AF559</f>
        <v>0</v>
      </c>
      <c r="AA559" s="19"/>
      <c r="AB559" s="20">
        <v>0</v>
      </c>
      <c r="AC559" s="19"/>
      <c r="AD559" s="19">
        <v>0</v>
      </c>
      <c r="AE559" s="19"/>
      <c r="AF559" s="19">
        <v>0</v>
      </c>
      <c r="AG559" s="19"/>
      <c r="AH559" s="19">
        <f>AJ559+AL559+AN559</f>
        <v>0</v>
      </c>
      <c r="AI559" s="19"/>
      <c r="AJ559" s="20"/>
      <c r="AK559" s="19"/>
      <c r="AL559" s="19"/>
      <c r="AM559" s="19"/>
      <c r="AN559" s="19"/>
      <c r="AO559" s="20"/>
    </row>
    <row r="560" spans="1:246" s="2" customFormat="1" x14ac:dyDescent="0.25">
      <c r="A560" s="20">
        <v>8</v>
      </c>
      <c r="B560" s="21" t="s">
        <v>306</v>
      </c>
      <c r="C560" s="22"/>
      <c r="D560" s="23"/>
      <c r="E560" s="23" t="s">
        <v>33</v>
      </c>
      <c r="F560" s="20">
        <f>ROUND(F563*F558/1000,2)</f>
        <v>879.72</v>
      </c>
      <c r="G560" s="23"/>
      <c r="H560" s="216">
        <f t="shared" si="971"/>
        <v>858.26</v>
      </c>
      <c r="I560" s="216">
        <f t="shared" si="971"/>
        <v>638.34099999999989</v>
      </c>
      <c r="J560" s="20">
        <f t="shared" si="972"/>
        <v>441.09999999999997</v>
      </c>
      <c r="K560" s="20">
        <f t="shared" si="972"/>
        <v>514.84299999999996</v>
      </c>
      <c r="L560" s="20">
        <f>ROUND(L563*L558/1000,2)</f>
        <v>181.32</v>
      </c>
      <c r="M560" s="20">
        <v>178.77099999999999</v>
      </c>
      <c r="N560" s="20">
        <f>ROUND(N563*N558/1000,2)</f>
        <v>143.22999999999999</v>
      </c>
      <c r="O560" s="20">
        <v>194.1</v>
      </c>
      <c r="P560" s="20">
        <f>ROUND(P563*P558/1000,2)</f>
        <v>116.55</v>
      </c>
      <c r="Q560" s="19">
        <v>141.97200000000001</v>
      </c>
      <c r="R560" s="19">
        <f t="shared" si="973"/>
        <v>60.46</v>
      </c>
      <c r="S560" s="19">
        <f t="shared" si="973"/>
        <v>123.49799999999999</v>
      </c>
      <c r="T560" s="20">
        <f>ROUND(T563*T558/1000,2)</f>
        <v>58.51</v>
      </c>
      <c r="U560" s="20">
        <f>95.646+2.246</f>
        <v>97.891999999999996</v>
      </c>
      <c r="V560" s="20">
        <f>ROUND(V563*V558/1000,2)</f>
        <v>1.95</v>
      </c>
      <c r="W560" s="20">
        <v>25.606000000000002</v>
      </c>
      <c r="X560" s="20">
        <f>ROUND(X563*X558/1000,2)</f>
        <v>0</v>
      </c>
      <c r="Y560" s="19"/>
      <c r="Z560" s="19">
        <f>AB560+AD560+AF560</f>
        <v>1.87</v>
      </c>
      <c r="AA560" s="19"/>
      <c r="AB560" s="20">
        <f>ROUND(AB563*AB558/1000,2)</f>
        <v>0</v>
      </c>
      <c r="AC560" s="20"/>
      <c r="AD560" s="20">
        <f>ROUND(AD563*AD558/1000,2)</f>
        <v>0</v>
      </c>
      <c r="AE560" s="20"/>
      <c r="AF560" s="20">
        <f>ROUND(AF563*AF558/1000,2)</f>
        <v>1.87</v>
      </c>
      <c r="AG560" s="19"/>
      <c r="AH560" s="19">
        <f>AJ560+AL560+AN560</f>
        <v>354.83</v>
      </c>
      <c r="AI560" s="19"/>
      <c r="AJ560" s="20">
        <f>ROUND(AJ563*AJ558/1000,2)</f>
        <v>72.12</v>
      </c>
      <c r="AK560" s="20"/>
      <c r="AL560" s="20">
        <f>ROUND(AL563*AL558/1000,2)</f>
        <v>119.64</v>
      </c>
      <c r="AM560" s="20"/>
      <c r="AN560" s="20">
        <f>ROUND(AN563*AN558/1000,2)</f>
        <v>163.07</v>
      </c>
      <c r="AO560" s="20"/>
      <c r="AP560" s="25"/>
    </row>
    <row r="561" spans="1:42" s="2" customFormat="1" x14ac:dyDescent="0.25">
      <c r="A561" s="20"/>
      <c r="B561" s="21" t="s">
        <v>303</v>
      </c>
      <c r="C561" s="22"/>
      <c r="D561" s="23"/>
      <c r="E561" s="23" t="s">
        <v>33</v>
      </c>
      <c r="F561" s="360">
        <f>F559*F563/1000</f>
        <v>0</v>
      </c>
      <c r="G561" s="23"/>
      <c r="H561" s="365">
        <f t="shared" si="971"/>
        <v>0</v>
      </c>
      <c r="I561" s="393">
        <f t="shared" si="971"/>
        <v>0</v>
      </c>
      <c r="J561" s="20">
        <f t="shared" si="972"/>
        <v>0</v>
      </c>
      <c r="K561" s="20">
        <f t="shared" si="972"/>
        <v>0</v>
      </c>
      <c r="L561" s="20">
        <f>ROUND(L559*L563/1000,1)</f>
        <v>0</v>
      </c>
      <c r="M561" s="20"/>
      <c r="N561" s="20">
        <f>ROUND(N559*N563/1000,1)</f>
        <v>0</v>
      </c>
      <c r="O561" s="20"/>
      <c r="P561" s="20">
        <f>ROUND(P559*P563/1000,1)</f>
        <v>0</v>
      </c>
      <c r="Q561" s="19"/>
      <c r="R561" s="19">
        <f t="shared" si="973"/>
        <v>0</v>
      </c>
      <c r="S561" s="19">
        <f t="shared" si="973"/>
        <v>0</v>
      </c>
      <c r="T561" s="20">
        <f>ROUND(T559*T563/1000,1)</f>
        <v>0</v>
      </c>
      <c r="U561" s="20"/>
      <c r="V561" s="20">
        <f>ROUND(V559*V563/1000,1)</f>
        <v>0</v>
      </c>
      <c r="W561" s="20"/>
      <c r="X561" s="20">
        <f>ROUND(X559*X563/1000,1)</f>
        <v>0</v>
      </c>
      <c r="Y561" s="19"/>
      <c r="Z561" s="19">
        <f>AB561+AD561+AF561</f>
        <v>0</v>
      </c>
      <c r="AA561" s="19"/>
      <c r="AB561" s="20">
        <f>ROUND(AB559*AB563/1000,1)</f>
        <v>0</v>
      </c>
      <c r="AC561" s="20"/>
      <c r="AD561" s="20">
        <f>ROUND(AD559*AD563/1000,1)</f>
        <v>0</v>
      </c>
      <c r="AE561" s="20"/>
      <c r="AF561" s="20">
        <f>ROUND(AF559*AF563/1000,1)</f>
        <v>0</v>
      </c>
      <c r="AG561" s="19"/>
      <c r="AH561" s="19">
        <f>AJ561+AL561+AN561</f>
        <v>0</v>
      </c>
      <c r="AI561" s="19"/>
      <c r="AJ561" s="20">
        <f>ROUND(AJ559*AJ563/1000,1)</f>
        <v>0</v>
      </c>
      <c r="AK561" s="20"/>
      <c r="AL561" s="20">
        <f>ROUND(AL559*AL563/1000,1)</f>
        <v>0</v>
      </c>
      <c r="AM561" s="20"/>
      <c r="AN561" s="20">
        <f>ROUND(AN559*AN563/1000,1)</f>
        <v>0</v>
      </c>
      <c r="AO561" s="20"/>
      <c r="AP561" s="25"/>
    </row>
    <row r="562" spans="1:42" s="2" customFormat="1" x14ac:dyDescent="0.25">
      <c r="A562" s="20"/>
      <c r="B562" s="21" t="s">
        <v>447</v>
      </c>
      <c r="C562" s="22"/>
      <c r="D562" s="23"/>
      <c r="E562" s="23" t="s">
        <v>33</v>
      </c>
      <c r="F562" s="360"/>
      <c r="G562" s="23"/>
      <c r="H562" s="365">
        <f t="shared" si="971"/>
        <v>0</v>
      </c>
      <c r="I562" s="393">
        <f t="shared" si="971"/>
        <v>0</v>
      </c>
      <c r="J562" s="20">
        <f t="shared" si="972"/>
        <v>0</v>
      </c>
      <c r="K562" s="20">
        <f t="shared" si="972"/>
        <v>0</v>
      </c>
      <c r="L562" s="20"/>
      <c r="M562" s="19"/>
      <c r="N562" s="19"/>
      <c r="O562" s="19"/>
      <c r="P562" s="19"/>
      <c r="Q562" s="19"/>
      <c r="R562" s="19">
        <f t="shared" si="973"/>
        <v>0</v>
      </c>
      <c r="S562" s="19">
        <f t="shared" si="973"/>
        <v>0</v>
      </c>
      <c r="T562" s="20"/>
      <c r="U562" s="19"/>
      <c r="V562" s="19"/>
      <c r="W562" s="19"/>
      <c r="X562" s="19"/>
      <c r="Y562" s="19"/>
      <c r="Z562" s="19">
        <f>AB562+AD562+AF562</f>
        <v>0</v>
      </c>
      <c r="AA562" s="19"/>
      <c r="AB562" s="20"/>
      <c r="AC562" s="19"/>
      <c r="AD562" s="19"/>
      <c r="AE562" s="19"/>
      <c r="AF562" s="19"/>
      <c r="AG562" s="19"/>
      <c r="AH562" s="19">
        <f>AJ562+AL562+AN562</f>
        <v>0</v>
      </c>
      <c r="AI562" s="19"/>
      <c r="AJ562" s="20"/>
      <c r="AK562" s="19"/>
      <c r="AL562" s="19"/>
      <c r="AM562" s="19"/>
      <c r="AN562" s="19"/>
      <c r="AO562" s="20"/>
      <c r="AP562" s="25"/>
    </row>
    <row r="563" spans="1:42" s="2" customFormat="1" x14ac:dyDescent="0.25">
      <c r="A563" s="20">
        <v>9</v>
      </c>
      <c r="B563" s="21" t="s">
        <v>63</v>
      </c>
      <c r="C563" s="22"/>
      <c r="D563" s="23"/>
      <c r="E563" s="23" t="s">
        <v>64</v>
      </c>
      <c r="F563" s="360">
        <v>1871.75</v>
      </c>
      <c r="G563" s="360"/>
      <c r="H563" s="360">
        <v>1871.75</v>
      </c>
      <c r="I563" s="391">
        <v>1872.75</v>
      </c>
      <c r="J563" s="360">
        <v>1871.75</v>
      </c>
      <c r="K563" s="391">
        <v>1872.75</v>
      </c>
      <c r="L563" s="360">
        <v>1871.75</v>
      </c>
      <c r="M563" s="68">
        <f>M560/M558*1000</f>
        <v>1871.751649041985</v>
      </c>
      <c r="N563" s="360">
        <v>1871.75</v>
      </c>
      <c r="O563" s="68">
        <f>O560/O558*1000</f>
        <v>1871.7454194792672</v>
      </c>
      <c r="P563" s="360">
        <v>1871.75</v>
      </c>
      <c r="Q563" s="68">
        <f>Q560/Q558*1000</f>
        <v>1871.7468688200397</v>
      </c>
      <c r="R563" s="360">
        <v>1871.75</v>
      </c>
      <c r="S563" s="546"/>
      <c r="T563" s="360">
        <v>1871.75</v>
      </c>
      <c r="U563" s="360">
        <v>1871.75</v>
      </c>
      <c r="V563" s="360">
        <v>1871.75</v>
      </c>
      <c r="W563" s="360"/>
      <c r="X563" s="360">
        <v>1871.75</v>
      </c>
      <c r="Y563" s="360"/>
      <c r="Z563" s="360">
        <v>1871.75</v>
      </c>
      <c r="AA563" s="360"/>
      <c r="AB563" s="360">
        <v>1871.75</v>
      </c>
      <c r="AC563" s="360"/>
      <c r="AD563" s="360">
        <v>1871.75</v>
      </c>
      <c r="AE563" s="360"/>
      <c r="AF563" s="360">
        <v>1871.75</v>
      </c>
      <c r="AG563" s="360"/>
      <c r="AH563" s="360">
        <v>1871.75</v>
      </c>
      <c r="AI563" s="360"/>
      <c r="AJ563" s="360">
        <v>1871.75</v>
      </c>
      <c r="AK563" s="360"/>
      <c r="AL563" s="360">
        <v>1871.75</v>
      </c>
      <c r="AM563" s="360"/>
      <c r="AN563" s="360">
        <v>1871.75</v>
      </c>
      <c r="AO563" s="20"/>
      <c r="AP563" s="25"/>
    </row>
    <row r="564" spans="1:42" s="2" customFormat="1" x14ac:dyDescent="0.25">
      <c r="A564" s="20">
        <v>10</v>
      </c>
      <c r="B564" s="21" t="s">
        <v>49</v>
      </c>
      <c r="C564" s="22"/>
      <c r="D564" s="23"/>
      <c r="E564" s="23" t="s">
        <v>64</v>
      </c>
      <c r="F564" s="20">
        <f>ROUND(F567/F558*1000,2)</f>
        <v>3384.46</v>
      </c>
      <c r="G564" s="23"/>
      <c r="H564" s="20">
        <f>ROUND(H567/H558*1000,2)</f>
        <v>3878.84</v>
      </c>
      <c r="I564" s="20">
        <f>ROUND(I567/I558*1000,2)</f>
        <v>2898.47</v>
      </c>
      <c r="J564" s="20">
        <f>ROUND(J567/J558*1000,2)</f>
        <v>2884.46</v>
      </c>
      <c r="K564" s="20">
        <f>ROUND(K567/K558*1000,2)</f>
        <v>2365.39</v>
      </c>
      <c r="L564" s="20">
        <f>ROUND(L567/L558*1000,3)</f>
        <v>2501.0529999999999</v>
      </c>
      <c r="M564" s="20">
        <f>ROUND(M567/M558*1000,3)</f>
        <v>2497.2890000000002</v>
      </c>
      <c r="N564" s="20">
        <f t="shared" ref="N564:AN564" si="974">ROUND(N567/N558*1000,2)</f>
        <v>2523.48</v>
      </c>
      <c r="O564" s="20">
        <f t="shared" si="974"/>
        <v>1730.53</v>
      </c>
      <c r="P564" s="20">
        <f t="shared" si="974"/>
        <v>3924.47</v>
      </c>
      <c r="Q564" s="20">
        <f t="shared" si="974"/>
        <v>3067.27</v>
      </c>
      <c r="R564" s="20">
        <f t="shared" si="974"/>
        <v>12301.27</v>
      </c>
      <c r="S564" s="20">
        <f t="shared" ref="S564" si="975">ROUND(S567/S558*1000,2)</f>
        <v>5120.8100000000004</v>
      </c>
      <c r="T564" s="20">
        <f t="shared" si="974"/>
        <v>6985.83</v>
      </c>
      <c r="U564" s="20">
        <f t="shared" si="974"/>
        <v>3767.57</v>
      </c>
      <c r="V564" s="20">
        <f t="shared" si="974"/>
        <v>153227.88</v>
      </c>
      <c r="W564" s="20">
        <f t="shared" si="974"/>
        <v>9226.24</v>
      </c>
      <c r="X564" s="20" t="e">
        <f t="shared" si="974"/>
        <v>#DIV/0!</v>
      </c>
      <c r="Y564" s="20" t="e">
        <f t="shared" si="974"/>
        <v>#DIV/0!</v>
      </c>
      <c r="Z564" s="20">
        <f t="shared" si="974"/>
        <v>21951</v>
      </c>
      <c r="AA564" s="20"/>
      <c r="AB564" s="20" t="e">
        <f t="shared" si="974"/>
        <v>#DIV/0!</v>
      </c>
      <c r="AC564" s="20"/>
      <c r="AD564" s="20" t="e">
        <f t="shared" si="974"/>
        <v>#DIV/0!</v>
      </c>
      <c r="AE564" s="20"/>
      <c r="AF564" s="20">
        <f t="shared" si="974"/>
        <v>7957</v>
      </c>
      <c r="AG564" s="20"/>
      <c r="AH564" s="20">
        <f t="shared" si="974"/>
        <v>3584.59</v>
      </c>
      <c r="AI564" s="20"/>
      <c r="AJ564" s="20">
        <f t="shared" si="974"/>
        <v>5506.28</v>
      </c>
      <c r="AK564" s="20"/>
      <c r="AL564" s="20">
        <f t="shared" si="974"/>
        <v>3454.58</v>
      </c>
      <c r="AM564" s="20"/>
      <c r="AN564" s="20">
        <f t="shared" si="974"/>
        <v>2830.08</v>
      </c>
      <c r="AO564" s="20"/>
      <c r="AP564" s="25"/>
    </row>
    <row r="565" spans="1:42" s="2" customFormat="1" x14ac:dyDescent="0.25">
      <c r="A565" s="20"/>
      <c r="B565" s="21"/>
      <c r="C565" s="22"/>
      <c r="D565" s="23"/>
      <c r="E565" s="24"/>
      <c r="F565" s="360"/>
      <c r="G565" s="23"/>
      <c r="H565" s="360"/>
      <c r="I565" s="391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  <c r="AA565" s="20"/>
      <c r="AB565" s="20"/>
      <c r="AC565" s="20"/>
      <c r="AD565" s="20"/>
      <c r="AE565" s="20"/>
      <c r="AF565" s="20"/>
      <c r="AG565" s="20"/>
      <c r="AH565" s="20"/>
      <c r="AI565" s="20"/>
      <c r="AJ565" s="20"/>
      <c r="AK565" s="20"/>
      <c r="AL565" s="20"/>
      <c r="AM565" s="20"/>
      <c r="AN565" s="20"/>
      <c r="AO565" s="20"/>
      <c r="AP565" s="25"/>
    </row>
    <row r="566" spans="1:42" s="2" customFormat="1" x14ac:dyDescent="0.25">
      <c r="A566" s="20"/>
      <c r="B566" s="25"/>
      <c r="C566" s="25"/>
      <c r="D566" s="25"/>
      <c r="E566" s="24"/>
      <c r="F566" s="23"/>
      <c r="G566" s="23"/>
      <c r="H566" s="23"/>
      <c r="I566" s="23"/>
      <c r="J566" s="24"/>
      <c r="K566" s="24"/>
      <c r="L566" s="24"/>
      <c r="M566" s="24"/>
      <c r="N566" s="24"/>
      <c r="O566" s="24"/>
      <c r="P566" s="24"/>
      <c r="Q566" s="24"/>
      <c r="R566" s="24"/>
      <c r="S566" s="24"/>
      <c r="T566" s="24"/>
      <c r="U566" s="24"/>
      <c r="V566" s="24"/>
      <c r="W566" s="24"/>
      <c r="X566" s="24"/>
      <c r="Y566" s="24"/>
      <c r="Z566" s="24"/>
      <c r="AA566" s="24"/>
      <c r="AB566" s="24"/>
      <c r="AC566" s="24"/>
      <c r="AD566" s="24"/>
      <c r="AE566" s="24"/>
      <c r="AF566" s="24"/>
      <c r="AG566" s="24"/>
      <c r="AH566" s="24"/>
      <c r="AI566" s="24"/>
      <c r="AJ566" s="24"/>
      <c r="AK566" s="24"/>
      <c r="AL566" s="24"/>
      <c r="AM566" s="24"/>
      <c r="AN566" s="24"/>
      <c r="AO566" s="24"/>
      <c r="AP566" s="25"/>
    </row>
    <row r="567" spans="1:42" s="2" customFormat="1" x14ac:dyDescent="0.25">
      <c r="A567" s="20">
        <v>11</v>
      </c>
      <c r="B567" s="21" t="s">
        <v>35</v>
      </c>
      <c r="C567" s="22"/>
      <c r="D567" s="23"/>
      <c r="E567" s="23" t="s">
        <v>33</v>
      </c>
      <c r="F567" s="177">
        <f>SUM(F570:F580)</f>
        <v>1590.6940000000002</v>
      </c>
      <c r="G567" s="70">
        <f>G570+G571+G572+G573+G574+G575+G577+G578+G579+G580</f>
        <v>100.00000000000001</v>
      </c>
      <c r="H567" s="68">
        <f>J567+R567+Z567+AH567</f>
        <v>1778.5639999999999</v>
      </c>
      <c r="I567" s="68">
        <f>K567+S567+AA567+AI567</f>
        <v>988.49558288677292</v>
      </c>
      <c r="J567" s="71">
        <f>L567+N567+P567</f>
        <v>679.75099999999998</v>
      </c>
      <c r="K567" s="71">
        <f>M567+O567+Q567</f>
        <v>650.62458288677294</v>
      </c>
      <c r="L567" s="20">
        <f t="shared" ref="L567:Y567" si="976">L570+L571+L572+L573+L574+L575+L577+L578+L579+L580</f>
        <v>242.27699999999996</v>
      </c>
      <c r="M567" s="174">
        <f t="shared" si="976"/>
        <v>238.51610422589221</v>
      </c>
      <c r="N567" s="174">
        <f t="shared" si="976"/>
        <v>193.09700000000001</v>
      </c>
      <c r="O567" s="174">
        <f t="shared" si="976"/>
        <v>179.45619859921419</v>
      </c>
      <c r="P567" s="20">
        <f t="shared" si="976"/>
        <v>244.37700000000004</v>
      </c>
      <c r="Q567" s="174">
        <f t="shared" si="976"/>
        <v>232.65228006166657</v>
      </c>
      <c r="R567" s="20">
        <f t="shared" si="976"/>
        <v>397.33099999999996</v>
      </c>
      <c r="S567" s="20">
        <f t="shared" ref="S567" si="977">S570+S571+S572+S573+S574+S575+S577+S578+S579+S580</f>
        <v>337.87099999999998</v>
      </c>
      <c r="T567" s="20">
        <f t="shared" si="976"/>
        <v>218.37700000000004</v>
      </c>
      <c r="U567" s="20">
        <f t="shared" si="976"/>
        <v>197.04400000000001</v>
      </c>
      <c r="V567" s="20">
        <f t="shared" si="976"/>
        <v>159.35699999999997</v>
      </c>
      <c r="W567" s="20">
        <f t="shared" si="976"/>
        <v>126.21499999999999</v>
      </c>
      <c r="X567" s="20">
        <f t="shared" si="976"/>
        <v>19.597000000000001</v>
      </c>
      <c r="Y567" s="20">
        <f t="shared" si="976"/>
        <v>14.611999999999998</v>
      </c>
      <c r="Z567" s="20">
        <f>AB567+AD567+AF567</f>
        <v>21.951000000000001</v>
      </c>
      <c r="AA567" s="20"/>
      <c r="AB567" s="20">
        <f t="shared" ref="AB567:AN567" si="978">AB570+AB571+AB572+AB573+AB574+AB575+AB577+AB578+AB579+AB580</f>
        <v>6.9969999999999999</v>
      </c>
      <c r="AC567" s="20"/>
      <c r="AD567" s="20">
        <f t="shared" si="978"/>
        <v>6.9969999999999999</v>
      </c>
      <c r="AE567" s="20"/>
      <c r="AF567" s="20">
        <f t="shared" si="978"/>
        <v>7.956999999999999</v>
      </c>
      <c r="AG567" s="20"/>
      <c r="AH567" s="20">
        <f t="shared" si="978"/>
        <v>679.53099999999995</v>
      </c>
      <c r="AI567" s="20"/>
      <c r="AJ567" s="20">
        <f t="shared" si="978"/>
        <v>212.15700000000001</v>
      </c>
      <c r="AK567" s="20"/>
      <c r="AL567" s="20">
        <f t="shared" si="978"/>
        <v>220.81700000000001</v>
      </c>
      <c r="AM567" s="20"/>
      <c r="AN567" s="20">
        <f t="shared" si="978"/>
        <v>246.55699999999996</v>
      </c>
      <c r="AO567" s="20"/>
      <c r="AP567" s="25"/>
    </row>
    <row r="568" spans="1:42" s="2" customFormat="1" x14ac:dyDescent="0.25">
      <c r="A568" s="24"/>
      <c r="B568" s="21" t="s">
        <v>36</v>
      </c>
      <c r="C568" s="22"/>
      <c r="D568" s="23"/>
      <c r="E568" s="23"/>
      <c r="F568" s="23"/>
      <c r="G568" s="23"/>
      <c r="H568" s="360"/>
      <c r="I568" s="391"/>
      <c r="J568" s="24"/>
      <c r="K568" s="24"/>
      <c r="L568" s="24"/>
      <c r="M568" s="24"/>
      <c r="N568" s="24"/>
      <c r="O568" s="24"/>
      <c r="P568" s="24"/>
      <c r="Q568" s="565">
        <f>Q567-Q579</f>
        <v>215.786</v>
      </c>
      <c r="R568" s="24"/>
      <c r="S568" s="24"/>
      <c r="T568" s="24"/>
      <c r="U568" s="24"/>
      <c r="V568" s="24"/>
      <c r="W568" s="24"/>
      <c r="X568" s="24"/>
      <c r="Y568" s="24"/>
      <c r="Z568" s="24"/>
      <c r="AA568" s="24"/>
      <c r="AB568" s="24"/>
      <c r="AC568" s="24"/>
      <c r="AD568" s="24"/>
      <c r="AE568" s="24"/>
      <c r="AF568" s="24"/>
      <c r="AG568" s="21"/>
      <c r="AH568" s="21"/>
      <c r="AI568" s="21"/>
      <c r="AJ568" s="24"/>
      <c r="AK568" s="24"/>
      <c r="AL568" s="24"/>
      <c r="AM568" s="24"/>
      <c r="AN568" s="24"/>
      <c r="AO568" s="24"/>
      <c r="AP568" s="25"/>
    </row>
    <row r="569" spans="1:42" s="2" customFormat="1" x14ac:dyDescent="0.25">
      <c r="A569" s="24"/>
      <c r="B569" s="22"/>
      <c r="C569" s="22"/>
      <c r="D569" s="22"/>
      <c r="E569" s="24"/>
      <c r="F569" s="24"/>
      <c r="G569" s="24"/>
      <c r="H569" s="19"/>
      <c r="I569" s="19"/>
      <c r="J569" s="5"/>
      <c r="K569" s="5"/>
      <c r="L569" s="5"/>
      <c r="M569" s="5"/>
      <c r="N569" s="24"/>
      <c r="O569" s="24"/>
      <c r="P569" s="24"/>
      <c r="Q569" s="24"/>
      <c r="R569" s="24"/>
      <c r="S569" s="24"/>
      <c r="T569" s="24"/>
      <c r="U569" s="24"/>
      <c r="V569" s="24"/>
      <c r="W569" s="22"/>
      <c r="X569" s="24"/>
      <c r="Y569" s="22"/>
      <c r="Z569" s="24"/>
      <c r="AA569" s="22"/>
      <c r="AB569" s="22"/>
      <c r="AC569" s="22"/>
      <c r="AD569" s="21"/>
      <c r="AE569" s="21"/>
      <c r="AF569" s="24"/>
      <c r="AG569" s="24"/>
      <c r="AH569" s="24"/>
      <c r="AI569" s="24"/>
      <c r="AJ569" s="24"/>
      <c r="AK569" s="24"/>
      <c r="AL569" s="24"/>
      <c r="AM569" s="24"/>
      <c r="AN569" s="24"/>
      <c r="AO569" s="24"/>
    </row>
    <row r="570" spans="1:42" s="2" customFormat="1" x14ac:dyDescent="0.25">
      <c r="A570" s="27" t="s">
        <v>65</v>
      </c>
      <c r="B570" s="34" t="s">
        <v>41</v>
      </c>
      <c r="C570" s="32"/>
      <c r="D570" s="35"/>
      <c r="E570" s="30" t="s">
        <v>33</v>
      </c>
      <c r="F570" s="14">
        <v>845.7</v>
      </c>
      <c r="G570" s="14">
        <f t="shared" ref="G570:G580" si="979">ROUND(H570/$H$567*100,2)</f>
        <v>56.51</v>
      </c>
      <c r="H570" s="360">
        <f t="shared" ref="H570:I580" si="980">J570+R570+Z570+AH570</f>
        <v>1005</v>
      </c>
      <c r="I570" s="391">
        <f t="shared" si="980"/>
        <v>411.44599999999997</v>
      </c>
      <c r="J570" s="26">
        <f t="shared" ref="J570:K580" si="981">L570+N570+P570</f>
        <v>340</v>
      </c>
      <c r="K570" s="26">
        <f t="shared" si="981"/>
        <v>260.68499999999995</v>
      </c>
      <c r="L570" s="20">
        <v>120</v>
      </c>
      <c r="M570" s="20">
        <v>103.25</v>
      </c>
      <c r="N570" s="20">
        <v>95</v>
      </c>
      <c r="O570" s="20">
        <f>6.507+59.275</f>
        <v>65.781999999999996</v>
      </c>
      <c r="P570" s="20">
        <v>125</v>
      </c>
      <c r="Q570" s="14">
        <f>9.056+82.597</f>
        <v>91.652999999999992</v>
      </c>
      <c r="R570" s="14">
        <f t="shared" ref="R570:S580" si="982">T570+V570+X570</f>
        <v>275</v>
      </c>
      <c r="S570" s="14">
        <f t="shared" si="982"/>
        <v>150.76100000000002</v>
      </c>
      <c r="T570" s="20">
        <v>145</v>
      </c>
      <c r="U570" s="20">
        <f>6.897+77.259</f>
        <v>84.156000000000006</v>
      </c>
      <c r="V570" s="20">
        <v>120</v>
      </c>
      <c r="W570" s="20">
        <f>5.678+60.927</f>
        <v>66.605000000000004</v>
      </c>
      <c r="X570" s="20">
        <v>10</v>
      </c>
      <c r="Y570" s="14"/>
      <c r="Z570" s="14">
        <f t="shared" ref="Z570:Z580" si="983">AB570+AD570+AF570</f>
        <v>0</v>
      </c>
      <c r="AA570" s="14"/>
      <c r="AB570" s="20">
        <f>ROUND(845.7*0%,2)</f>
        <v>0</v>
      </c>
      <c r="AC570" s="20"/>
      <c r="AD570" s="20">
        <f>ROUND(845.7*0%,2)</f>
        <v>0</v>
      </c>
      <c r="AE570" s="20"/>
      <c r="AF570" s="20">
        <f>ROUND(845.7*0%,2)</f>
        <v>0</v>
      </c>
      <c r="AG570" s="14"/>
      <c r="AH570" s="14">
        <f t="shared" ref="AH570:AH580" si="984">AJ570+AL570+AN570</f>
        <v>390</v>
      </c>
      <c r="AI570" s="14"/>
      <c r="AJ570" s="20">
        <v>135</v>
      </c>
      <c r="AK570" s="20"/>
      <c r="AL570" s="20">
        <v>125</v>
      </c>
      <c r="AM570" s="20"/>
      <c r="AN570" s="20">
        <v>130</v>
      </c>
      <c r="AO570" s="20"/>
    </row>
    <row r="571" spans="1:42" s="2" customFormat="1" x14ac:dyDescent="0.25">
      <c r="A571" s="36" t="s">
        <v>66</v>
      </c>
      <c r="B571" s="21" t="s">
        <v>42</v>
      </c>
      <c r="C571" s="22"/>
      <c r="D571" s="23"/>
      <c r="E571" s="23" t="s">
        <v>33</v>
      </c>
      <c r="F571" s="14">
        <v>221.7</v>
      </c>
      <c r="G571" s="14">
        <f t="shared" si="979"/>
        <v>14.81</v>
      </c>
      <c r="H571" s="365">
        <f t="shared" si="980"/>
        <v>263.39999999999998</v>
      </c>
      <c r="I571" s="393">
        <f t="shared" si="980"/>
        <v>107.797</v>
      </c>
      <c r="J571" s="71">
        <f t="shared" si="981"/>
        <v>89.1</v>
      </c>
      <c r="K571" s="71">
        <f t="shared" si="981"/>
        <v>68.296999999999997</v>
      </c>
      <c r="L571" s="20">
        <f>ROUND(L570*0.262,1)</f>
        <v>31.4</v>
      </c>
      <c r="M571" s="20">
        <v>27.05</v>
      </c>
      <c r="N571" s="20">
        <f>ROUND(N570*0.262,1)</f>
        <v>24.9</v>
      </c>
      <c r="O571" s="20">
        <f>11.855+1.719+0.652+1.186+0.119+1.705</f>
        <v>17.235999999999997</v>
      </c>
      <c r="P571" s="20">
        <f>ROUND(P570*0.262,1)</f>
        <v>32.799999999999997</v>
      </c>
      <c r="Q571" s="14">
        <f>15.717+0.8+2.395+0.909+1.652+0.165+2.373</f>
        <v>24.010999999999999</v>
      </c>
      <c r="R571" s="14">
        <f t="shared" si="982"/>
        <v>72</v>
      </c>
      <c r="S571" s="14">
        <f t="shared" si="982"/>
        <v>39.5</v>
      </c>
      <c r="T571" s="20">
        <f>ROUND(T570*0.262,1)</f>
        <v>38</v>
      </c>
      <c r="U571" s="20">
        <f>14.621+0.831+2.24+0.85+1.545+0.155+1.807</f>
        <v>22.049000000000003</v>
      </c>
      <c r="V571" s="20">
        <f>ROUND(V570*0.262,1)</f>
        <v>31.4</v>
      </c>
      <c r="W571" s="20">
        <f>1.488+12.186+1.767+0.67+1.219+0.121</f>
        <v>17.451000000000001</v>
      </c>
      <c r="X571" s="20">
        <f>ROUND(X570*0.262,1)</f>
        <v>2.6</v>
      </c>
      <c r="Y571" s="14"/>
      <c r="Z571" s="14">
        <f t="shared" si="983"/>
        <v>0</v>
      </c>
      <c r="AA571" s="14"/>
      <c r="AB571" s="20">
        <f>ROUND(AB570*0.262,1)</f>
        <v>0</v>
      </c>
      <c r="AC571" s="20"/>
      <c r="AD571" s="20">
        <f>ROUND(AD570*0.262,1)</f>
        <v>0</v>
      </c>
      <c r="AE571" s="20"/>
      <c r="AF571" s="20">
        <f>ROUND(AF570*0.262,1)</f>
        <v>0</v>
      </c>
      <c r="AG571" s="14"/>
      <c r="AH571" s="14">
        <f t="shared" si="984"/>
        <v>102.29999999999998</v>
      </c>
      <c r="AI571" s="14"/>
      <c r="AJ571" s="20">
        <f>ROUND(AJ570*0.262,1)</f>
        <v>35.4</v>
      </c>
      <c r="AK571" s="20"/>
      <c r="AL571" s="20">
        <f>ROUND(AL570*0.262,1)</f>
        <v>32.799999999999997</v>
      </c>
      <c r="AM571" s="20"/>
      <c r="AN571" s="20">
        <f>ROUND(AN570*0.262,1)</f>
        <v>34.1</v>
      </c>
      <c r="AO571" s="20"/>
    </row>
    <row r="572" spans="1:42" s="2" customFormat="1" x14ac:dyDescent="0.25">
      <c r="A572" s="36" t="s">
        <v>67</v>
      </c>
      <c r="B572" s="21" t="s">
        <v>43</v>
      </c>
      <c r="C572" s="22"/>
      <c r="D572" s="23"/>
      <c r="E572" s="23" t="s">
        <v>33</v>
      </c>
      <c r="F572" s="14">
        <v>83.963999999999999</v>
      </c>
      <c r="G572" s="14">
        <f t="shared" si="979"/>
        <v>4.72</v>
      </c>
      <c r="H572" s="365">
        <f t="shared" si="980"/>
        <v>83.963999999999999</v>
      </c>
      <c r="I572" s="393">
        <f t="shared" si="980"/>
        <v>41.984999999999999</v>
      </c>
      <c r="J572" s="71">
        <f t="shared" si="981"/>
        <v>20.991</v>
      </c>
      <c r="K572" s="71">
        <f t="shared" si="981"/>
        <v>20.994</v>
      </c>
      <c r="L572" s="20">
        <v>6.9969999999999999</v>
      </c>
      <c r="M572" s="20">
        <v>7</v>
      </c>
      <c r="N572" s="20">
        <v>6.9969999999999999</v>
      </c>
      <c r="O572" s="20">
        <v>6.9969999999999999</v>
      </c>
      <c r="P572" s="20">
        <v>6.9969999999999999</v>
      </c>
      <c r="Q572" s="14">
        <v>6.9969999999999999</v>
      </c>
      <c r="R572" s="14">
        <f t="shared" si="982"/>
        <v>20.991</v>
      </c>
      <c r="S572" s="14">
        <f t="shared" si="982"/>
        <v>20.991</v>
      </c>
      <c r="T572" s="20">
        <v>6.9969999999999999</v>
      </c>
      <c r="U572" s="20">
        <v>6.9969999999999999</v>
      </c>
      <c r="V572" s="20">
        <v>6.9969999999999999</v>
      </c>
      <c r="W572" s="20">
        <v>6.9969999999999999</v>
      </c>
      <c r="X572" s="20">
        <v>6.9969999999999999</v>
      </c>
      <c r="Y572" s="14">
        <v>6.9969999999999999</v>
      </c>
      <c r="Z572" s="14">
        <f t="shared" si="983"/>
        <v>20.991</v>
      </c>
      <c r="AA572" s="14"/>
      <c r="AB572" s="20">
        <v>6.9969999999999999</v>
      </c>
      <c r="AC572" s="20"/>
      <c r="AD572" s="20">
        <v>6.9969999999999999</v>
      </c>
      <c r="AE572" s="20"/>
      <c r="AF572" s="20">
        <v>6.9969999999999999</v>
      </c>
      <c r="AG572" s="14"/>
      <c r="AH572" s="14">
        <f t="shared" si="984"/>
        <v>20.991</v>
      </c>
      <c r="AI572" s="14"/>
      <c r="AJ572" s="20">
        <v>6.9969999999999999</v>
      </c>
      <c r="AK572" s="20"/>
      <c r="AL572" s="20">
        <v>6.9969999999999999</v>
      </c>
      <c r="AM572" s="20"/>
      <c r="AN572" s="20">
        <v>6.9969999999999999</v>
      </c>
      <c r="AO572" s="20"/>
    </row>
    <row r="573" spans="1:42" s="2" customFormat="1" x14ac:dyDescent="0.25">
      <c r="A573" s="36" t="s">
        <v>68</v>
      </c>
      <c r="B573" s="21" t="s">
        <v>44</v>
      </c>
      <c r="C573" s="22"/>
      <c r="D573" s="23"/>
      <c r="E573" s="23" t="s">
        <v>33</v>
      </c>
      <c r="F573" s="14">
        <v>22.46</v>
      </c>
      <c r="G573" s="14">
        <f t="shared" si="979"/>
        <v>1.23</v>
      </c>
      <c r="H573" s="365">
        <f t="shared" si="980"/>
        <v>21.799999999999997</v>
      </c>
      <c r="I573" s="393">
        <f t="shared" si="980"/>
        <v>11.412000000000001</v>
      </c>
      <c r="J573" s="71">
        <f t="shared" si="981"/>
        <v>11.2</v>
      </c>
      <c r="K573" s="71">
        <f t="shared" si="981"/>
        <v>8.4320000000000004</v>
      </c>
      <c r="L573" s="20">
        <f>ROUND(22.46/551.97*L551,2)</f>
        <v>4.5999999999999996</v>
      </c>
      <c r="M573" s="20">
        <v>2.75</v>
      </c>
      <c r="N573" s="20">
        <f t="shared" ref="N573:P573" si="985">ROUND(22.46/551.97*N551,2)</f>
        <v>3.64</v>
      </c>
      <c r="O573" s="20">
        <f>0.05+2.733+0.204</f>
        <v>2.9870000000000001</v>
      </c>
      <c r="P573" s="20">
        <f t="shared" si="985"/>
        <v>2.96</v>
      </c>
      <c r="Q573" s="14">
        <f>2.487+0.208</f>
        <v>2.6950000000000003</v>
      </c>
      <c r="R573" s="14">
        <f t="shared" si="982"/>
        <v>1.54</v>
      </c>
      <c r="S573" s="14">
        <f t="shared" si="982"/>
        <v>2.98</v>
      </c>
      <c r="T573" s="20">
        <f>ROUND(22.46/551.97*T551,2)</f>
        <v>1.49</v>
      </c>
      <c r="U573" s="20">
        <v>0.161</v>
      </c>
      <c r="V573" s="20">
        <f t="shared" ref="V573:X573" si="986">ROUND(22.46/551.97*V551,2)</f>
        <v>0.05</v>
      </c>
      <c r="W573" s="20">
        <f>2.132+0.179</f>
        <v>2.3109999999999999</v>
      </c>
      <c r="X573" s="20">
        <f t="shared" si="986"/>
        <v>0</v>
      </c>
      <c r="Y573" s="14">
        <f>0.448+0.06</f>
        <v>0.50800000000000001</v>
      </c>
      <c r="Z573" s="14">
        <f t="shared" si="983"/>
        <v>0.05</v>
      </c>
      <c r="AA573" s="14"/>
      <c r="AB573" s="20">
        <f>ROUND(22.46/551.97*AB551,2)</f>
        <v>0</v>
      </c>
      <c r="AC573" s="20"/>
      <c r="AD573" s="20">
        <f t="shared" ref="AD573:AF573" si="987">ROUND(22.46/551.97*AD551,2)</f>
        <v>0</v>
      </c>
      <c r="AE573" s="20"/>
      <c r="AF573" s="20">
        <f t="shared" si="987"/>
        <v>0.05</v>
      </c>
      <c r="AG573" s="14"/>
      <c r="AH573" s="14">
        <f t="shared" si="984"/>
        <v>9.01</v>
      </c>
      <c r="AI573" s="14"/>
      <c r="AJ573" s="20">
        <f>ROUND(22.46/551.97*AJ551,2)</f>
        <v>1.83</v>
      </c>
      <c r="AK573" s="20"/>
      <c r="AL573" s="20">
        <f t="shared" ref="AL573:AN573" si="988">ROUND(22.46/551.97*AL551,2)</f>
        <v>3.04</v>
      </c>
      <c r="AM573" s="20"/>
      <c r="AN573" s="20">
        <f t="shared" si="988"/>
        <v>4.1399999999999997</v>
      </c>
      <c r="AO573" s="20"/>
    </row>
    <row r="574" spans="1:42" s="2" customFormat="1" x14ac:dyDescent="0.25">
      <c r="A574" s="36" t="s">
        <v>69</v>
      </c>
      <c r="B574" s="21" t="s">
        <v>70</v>
      </c>
      <c r="C574" s="22"/>
      <c r="D574" s="23"/>
      <c r="E574" s="23" t="s">
        <v>33</v>
      </c>
      <c r="F574" s="14">
        <v>277.39999999999998</v>
      </c>
      <c r="G574" s="14">
        <f t="shared" si="979"/>
        <v>15.12</v>
      </c>
      <c r="H574" s="365">
        <f t="shared" si="980"/>
        <v>268.89999999999998</v>
      </c>
      <c r="I574" s="393">
        <f t="shared" si="980"/>
        <v>227.57800000000003</v>
      </c>
      <c r="J574" s="71">
        <f t="shared" si="981"/>
        <v>138.19999999999999</v>
      </c>
      <c r="K574" s="71">
        <f t="shared" si="981"/>
        <v>172.56900000000002</v>
      </c>
      <c r="L574" s="20">
        <f>ROUND(L554*0.2088/0.443*1113.64/1000,1)</f>
        <v>56.8</v>
      </c>
      <c r="M574" s="20">
        <v>68.25</v>
      </c>
      <c r="N574" s="20">
        <f>ROUND(N554*0.2088/0.443*1113.64/1000,1)</f>
        <v>44.9</v>
      </c>
      <c r="O574" s="20">
        <v>55.393999999999998</v>
      </c>
      <c r="P574" s="20">
        <f>ROUND(P554*0.2088/0.443*1113.64/1000,1)</f>
        <v>36.5</v>
      </c>
      <c r="Q574" s="14">
        <v>48.924999999999997</v>
      </c>
      <c r="R574" s="14">
        <f t="shared" si="982"/>
        <v>18.900000000000002</v>
      </c>
      <c r="S574" s="14">
        <f t="shared" si="982"/>
        <v>55.009</v>
      </c>
      <c r="T574" s="20">
        <f>ROUND(T554*0.2088/0.443*1113.64/1000,1)</f>
        <v>18.3</v>
      </c>
      <c r="U574" s="20">
        <v>45.795999999999999</v>
      </c>
      <c r="V574" s="20">
        <f>ROUND(V554*0.2088/0.443*1113.64/1000,1)</f>
        <v>0.6</v>
      </c>
      <c r="W574" s="20">
        <v>9.2129999999999992</v>
      </c>
      <c r="X574" s="20">
        <f>ROUND(X554*0.2088/0.443*1113.64/1000,1)</f>
        <v>0</v>
      </c>
      <c r="Y574" s="14"/>
      <c r="Z574" s="14">
        <f t="shared" si="983"/>
        <v>0.6</v>
      </c>
      <c r="AA574" s="14"/>
      <c r="AB574" s="20">
        <f>ROUND(AB554*0.2088/0.443*1113.64/1000,1)</f>
        <v>0</v>
      </c>
      <c r="AC574" s="20"/>
      <c r="AD574" s="20">
        <f>ROUND(AD554*0.2088/0.443*1113.64/1000,1)</f>
        <v>0</v>
      </c>
      <c r="AE574" s="20"/>
      <c r="AF574" s="20">
        <f>ROUND(AF554*0.2088/0.443*1113.64/1000,1)</f>
        <v>0.6</v>
      </c>
      <c r="AG574" s="14"/>
      <c r="AH574" s="14">
        <f t="shared" si="984"/>
        <v>111.2</v>
      </c>
      <c r="AI574" s="14"/>
      <c r="AJ574" s="20">
        <f>ROUND(AJ554*0.2088/0.443*1113.64/1000,1)</f>
        <v>22.6</v>
      </c>
      <c r="AK574" s="20"/>
      <c r="AL574" s="20">
        <f>ROUND(AL554*0.2088/0.443*1113.64/1000,1)</f>
        <v>37.5</v>
      </c>
      <c r="AM574" s="20"/>
      <c r="AN574" s="20">
        <f>ROUND(AN554*0.2088/0.443*1113.64/1000,1)</f>
        <v>51.1</v>
      </c>
      <c r="AO574" s="20"/>
    </row>
    <row r="575" spans="1:42" s="2" customFormat="1" x14ac:dyDescent="0.25">
      <c r="A575" s="36" t="s">
        <v>71</v>
      </c>
      <c r="B575" s="21" t="s">
        <v>72</v>
      </c>
      <c r="C575" s="22"/>
      <c r="D575" s="23"/>
      <c r="E575" s="23" t="s">
        <v>33</v>
      </c>
      <c r="F575" s="14">
        <v>0</v>
      </c>
      <c r="G575" s="14">
        <f t="shared" si="979"/>
        <v>0</v>
      </c>
      <c r="H575" s="365">
        <f t="shared" si="980"/>
        <v>0</v>
      </c>
      <c r="I575" s="393">
        <f t="shared" si="980"/>
        <v>0</v>
      </c>
      <c r="J575" s="71">
        <f t="shared" si="981"/>
        <v>0</v>
      </c>
      <c r="K575" s="71">
        <f t="shared" si="981"/>
        <v>0</v>
      </c>
      <c r="L575" s="20">
        <f>ROUND(L551*0.5*0,1)</f>
        <v>0</v>
      </c>
      <c r="M575" s="20">
        <v>0</v>
      </c>
      <c r="N575" s="20">
        <f>ROUND(N551*0.5*0,1)</f>
        <v>0</v>
      </c>
      <c r="O575" s="20"/>
      <c r="P575" s="20">
        <f>ROUND(P551*0.5*0,1)</f>
        <v>0</v>
      </c>
      <c r="Q575" s="14"/>
      <c r="R575" s="14">
        <f t="shared" si="982"/>
        <v>0</v>
      </c>
      <c r="S575" s="14">
        <f t="shared" si="982"/>
        <v>0</v>
      </c>
      <c r="T575" s="20">
        <f>ROUND(T551*0.5*0,1)</f>
        <v>0</v>
      </c>
      <c r="U575" s="20"/>
      <c r="V575" s="20">
        <f>ROUND(V551*0.5*0,1)</f>
        <v>0</v>
      </c>
      <c r="W575" s="20"/>
      <c r="X575" s="20">
        <f>ROUND(X551*0.5*0,1)</f>
        <v>0</v>
      </c>
      <c r="Y575" s="14"/>
      <c r="Z575" s="14">
        <f t="shared" si="983"/>
        <v>0</v>
      </c>
      <c r="AA575" s="14"/>
      <c r="AB575" s="20">
        <f>ROUND(AB551*0.5*0,1)</f>
        <v>0</v>
      </c>
      <c r="AC575" s="20"/>
      <c r="AD575" s="20">
        <f>ROUND(AD551*0.5*0,1)</f>
        <v>0</v>
      </c>
      <c r="AE575" s="20"/>
      <c r="AF575" s="20">
        <f>ROUND(AF551*0.5*0,1)</f>
        <v>0</v>
      </c>
      <c r="AG575" s="14"/>
      <c r="AH575" s="14">
        <f t="shared" si="984"/>
        <v>0</v>
      </c>
      <c r="AI575" s="14"/>
      <c r="AJ575" s="20">
        <f>ROUND(AJ551*0.5*0,1)</f>
        <v>0</v>
      </c>
      <c r="AK575" s="20"/>
      <c r="AL575" s="20">
        <f>ROUND(AL551*0.5*0,1)</f>
        <v>0</v>
      </c>
      <c r="AM575" s="20"/>
      <c r="AN575" s="20">
        <f>ROUND(AN551*0.5*0,1)</f>
        <v>0</v>
      </c>
      <c r="AO575" s="20"/>
    </row>
    <row r="576" spans="1:42" s="2" customFormat="1" x14ac:dyDescent="0.25">
      <c r="A576" s="36"/>
      <c r="B576" s="21" t="s">
        <v>449</v>
      </c>
      <c r="C576" s="22"/>
      <c r="D576" s="23"/>
      <c r="E576" s="23" t="s">
        <v>33</v>
      </c>
      <c r="F576" s="14">
        <v>0</v>
      </c>
      <c r="G576" s="14">
        <f t="shared" si="979"/>
        <v>0</v>
      </c>
      <c r="H576" s="365">
        <f t="shared" si="980"/>
        <v>0</v>
      </c>
      <c r="I576" s="393">
        <f t="shared" si="980"/>
        <v>0</v>
      </c>
      <c r="J576" s="71">
        <f t="shared" si="981"/>
        <v>0</v>
      </c>
      <c r="K576" s="71">
        <f t="shared" si="981"/>
        <v>0</v>
      </c>
      <c r="L576" s="20"/>
      <c r="M576" s="20">
        <v>0</v>
      </c>
      <c r="N576" s="20"/>
      <c r="O576" s="20"/>
      <c r="P576" s="20"/>
      <c r="Q576" s="14"/>
      <c r="R576" s="14">
        <f t="shared" si="982"/>
        <v>0</v>
      </c>
      <c r="S576" s="14">
        <f t="shared" si="982"/>
        <v>0</v>
      </c>
      <c r="T576" s="20"/>
      <c r="U576" s="20"/>
      <c r="V576" s="20"/>
      <c r="W576" s="20"/>
      <c r="X576" s="20"/>
      <c r="Y576" s="14"/>
      <c r="Z576" s="14">
        <f t="shared" si="983"/>
        <v>0</v>
      </c>
      <c r="AA576" s="14"/>
      <c r="AB576" s="20"/>
      <c r="AC576" s="20"/>
      <c r="AD576" s="20"/>
      <c r="AE576" s="20"/>
      <c r="AF576" s="20"/>
      <c r="AG576" s="14"/>
      <c r="AH576" s="14">
        <f t="shared" si="984"/>
        <v>0</v>
      </c>
      <c r="AI576" s="14"/>
      <c r="AJ576" s="20"/>
      <c r="AK576" s="20"/>
      <c r="AL576" s="20"/>
      <c r="AM576" s="20"/>
      <c r="AN576" s="20"/>
      <c r="AO576" s="20"/>
    </row>
    <row r="577" spans="1:41" s="2" customFormat="1" x14ac:dyDescent="0.25">
      <c r="A577" s="36" t="s">
        <v>73</v>
      </c>
      <c r="B577" s="21" t="s">
        <v>74</v>
      </c>
      <c r="C577" s="22"/>
      <c r="D577" s="23"/>
      <c r="E577" s="23" t="s">
        <v>33</v>
      </c>
      <c r="F577" s="14">
        <v>51.9</v>
      </c>
      <c r="G577" s="14">
        <f t="shared" si="979"/>
        <v>2.84</v>
      </c>
      <c r="H577" s="365">
        <f t="shared" si="980"/>
        <v>50.499999999999993</v>
      </c>
      <c r="I577" s="393">
        <f t="shared" si="980"/>
        <v>64.882999999999996</v>
      </c>
      <c r="J577" s="71">
        <f t="shared" si="981"/>
        <v>24.499999999999996</v>
      </c>
      <c r="K577" s="71">
        <f t="shared" si="981"/>
        <v>48.537999999999997</v>
      </c>
      <c r="L577" s="20">
        <v>9.6999999999999993</v>
      </c>
      <c r="M577" s="20">
        <v>16.149999999999999</v>
      </c>
      <c r="N577" s="20">
        <v>7.6</v>
      </c>
      <c r="O577" s="20"/>
      <c r="P577" s="20">
        <v>7.2</v>
      </c>
      <c r="Q577" s="14">
        <v>32.387999999999998</v>
      </c>
      <c r="R577" s="14">
        <f t="shared" si="982"/>
        <v>4.7</v>
      </c>
      <c r="S577" s="14">
        <f t="shared" si="982"/>
        <v>16.344999999999999</v>
      </c>
      <c r="T577" s="20">
        <v>4.5</v>
      </c>
      <c r="U577" s="20">
        <v>11.675000000000001</v>
      </c>
      <c r="V577" s="20">
        <v>0.2</v>
      </c>
      <c r="W577" s="20">
        <v>4.67</v>
      </c>
      <c r="X577" s="20">
        <f>ROUND(X551*25*3.766/1000,1)</f>
        <v>0</v>
      </c>
      <c r="Y577" s="14"/>
      <c r="Z577" s="14">
        <f t="shared" si="983"/>
        <v>0.2</v>
      </c>
      <c r="AA577" s="14"/>
      <c r="AB577" s="20">
        <f>ROUND(AB551*25*3.766/1000,1)</f>
        <v>0</v>
      </c>
      <c r="AC577" s="20"/>
      <c r="AD577" s="20">
        <f>ROUND(AD551*25*3.766/1000,1)</f>
        <v>0</v>
      </c>
      <c r="AE577" s="20"/>
      <c r="AF577" s="20">
        <v>0.2</v>
      </c>
      <c r="AG577" s="14"/>
      <c r="AH577" s="14">
        <f t="shared" si="984"/>
        <v>21.099999999999998</v>
      </c>
      <c r="AI577" s="14"/>
      <c r="AJ577" s="20">
        <v>5.3</v>
      </c>
      <c r="AK577" s="20"/>
      <c r="AL577" s="20">
        <v>7.1</v>
      </c>
      <c r="AM577" s="20"/>
      <c r="AN577" s="20">
        <v>8.6999999999999993</v>
      </c>
      <c r="AO577" s="20"/>
    </row>
    <row r="578" spans="1:41" s="2" customFormat="1" x14ac:dyDescent="0.25">
      <c r="A578" s="36" t="s">
        <v>75</v>
      </c>
      <c r="B578" s="21" t="s">
        <v>45</v>
      </c>
      <c r="C578" s="22"/>
      <c r="D578" s="23"/>
      <c r="E578" s="23" t="s">
        <v>33</v>
      </c>
      <c r="F578" s="14">
        <v>25.6</v>
      </c>
      <c r="G578" s="14">
        <f t="shared" si="979"/>
        <v>1.39</v>
      </c>
      <c r="H578" s="365">
        <f t="shared" si="980"/>
        <v>24.75</v>
      </c>
      <c r="I578" s="393">
        <f t="shared" si="980"/>
        <v>0</v>
      </c>
      <c r="J578" s="71">
        <f t="shared" si="981"/>
        <v>24.75</v>
      </c>
      <c r="K578" s="71">
        <f t="shared" si="981"/>
        <v>0</v>
      </c>
      <c r="L578" s="20"/>
      <c r="M578" s="20">
        <v>0</v>
      </c>
      <c r="N578" s="20"/>
      <c r="O578" s="20"/>
      <c r="P578" s="20">
        <v>24.75</v>
      </c>
      <c r="Q578" s="14">
        <v>0</v>
      </c>
      <c r="R578" s="14">
        <f t="shared" si="982"/>
        <v>0</v>
      </c>
      <c r="S578" s="14">
        <f t="shared" si="982"/>
        <v>0</v>
      </c>
      <c r="T578" s="20"/>
      <c r="U578" s="20"/>
      <c r="V578" s="20"/>
      <c r="W578" s="20"/>
      <c r="X578" s="20"/>
      <c r="Y578" s="14"/>
      <c r="Z578" s="14">
        <f t="shared" si="983"/>
        <v>0</v>
      </c>
      <c r="AA578" s="14"/>
      <c r="AB578" s="20"/>
      <c r="AC578" s="20"/>
      <c r="AD578" s="20"/>
      <c r="AE578" s="20"/>
      <c r="AF578" s="20"/>
      <c r="AG578" s="14"/>
      <c r="AH578" s="14">
        <f t="shared" si="984"/>
        <v>0</v>
      </c>
      <c r="AI578" s="14"/>
      <c r="AJ578" s="20"/>
      <c r="AK578" s="20"/>
      <c r="AL578" s="20"/>
      <c r="AM578" s="20"/>
      <c r="AN578" s="20"/>
      <c r="AO578" s="20"/>
    </row>
    <row r="579" spans="1:41" s="2" customFormat="1" x14ac:dyDescent="0.25">
      <c r="A579" s="36" t="s">
        <v>76</v>
      </c>
      <c r="B579" s="21" t="s">
        <v>46</v>
      </c>
      <c r="C579" s="22"/>
      <c r="D579" s="23"/>
      <c r="E579" s="23" t="s">
        <v>33</v>
      </c>
      <c r="F579" s="14">
        <v>59.15</v>
      </c>
      <c r="G579" s="14">
        <f t="shared" si="979"/>
        <v>3.23</v>
      </c>
      <c r="H579" s="216">
        <f t="shared" si="980"/>
        <v>57.5</v>
      </c>
      <c r="I579" s="216">
        <f t="shared" si="980"/>
        <v>87.855582886772964</v>
      </c>
      <c r="J579" s="71">
        <f t="shared" si="981"/>
        <v>29.599999999999998</v>
      </c>
      <c r="K579" s="71">
        <f t="shared" si="981"/>
        <v>58.525582886772966</v>
      </c>
      <c r="L579" s="20">
        <f>ROUND(59.15/879.73*L560,1)</f>
        <v>12.2</v>
      </c>
      <c r="M579" s="38">
        <f>1363.635/20053.99*M560</f>
        <v>12.156104225892202</v>
      </c>
      <c r="N579" s="20">
        <f>ROUND(59.15/879.73*N560,1)</f>
        <v>9.6</v>
      </c>
      <c r="O579" s="174">
        <f>2527.427/16627.81*O560</f>
        <v>29.503198599214208</v>
      </c>
      <c r="P579" s="20">
        <f>ROUND(59.15/879.73*P560,1)</f>
        <v>7.8</v>
      </c>
      <c r="Q579" s="398">
        <f>1597.446/13446.51*Q560</f>
        <v>16.866280061666558</v>
      </c>
      <c r="R579" s="14">
        <f t="shared" si="982"/>
        <v>4</v>
      </c>
      <c r="S579" s="14">
        <f t="shared" si="982"/>
        <v>29.33</v>
      </c>
      <c r="T579" s="20">
        <f>ROUND(59.15/879.73*T560,1)</f>
        <v>3.9</v>
      </c>
      <c r="U579" s="20">
        <f>ROUND(1473.045/8367.17*U560,2)</f>
        <v>17.23</v>
      </c>
      <c r="V579" s="20">
        <f>ROUND(59.15/879.73*V560,1)</f>
        <v>0.1</v>
      </c>
      <c r="W579" s="20">
        <v>12.1</v>
      </c>
      <c r="X579" s="20">
        <f>ROUND(59.15/879.73*X560,1)</f>
        <v>0</v>
      </c>
      <c r="Y579" s="14"/>
      <c r="Z579" s="14">
        <f t="shared" si="983"/>
        <v>0.1</v>
      </c>
      <c r="AA579" s="14"/>
      <c r="AB579" s="20">
        <f>ROUND(59.15/879.73*AB560,1)</f>
        <v>0</v>
      </c>
      <c r="AC579" s="20"/>
      <c r="AD579" s="20">
        <f>ROUND(59.15/879.73*AD560,1)</f>
        <v>0</v>
      </c>
      <c r="AE579" s="20"/>
      <c r="AF579" s="20">
        <f>ROUND(59.15/879.73*AF560,1)</f>
        <v>0.1</v>
      </c>
      <c r="AG579" s="14"/>
      <c r="AH579" s="14">
        <f t="shared" si="984"/>
        <v>23.8</v>
      </c>
      <c r="AI579" s="14"/>
      <c r="AJ579" s="20">
        <f>ROUND(59.15/879.73*AJ560,1)</f>
        <v>4.8</v>
      </c>
      <c r="AK579" s="20"/>
      <c r="AL579" s="20">
        <f>ROUND(59.15/879.73*AL560,1)</f>
        <v>8</v>
      </c>
      <c r="AM579" s="20"/>
      <c r="AN579" s="20">
        <f>ROUND(59.15/879.73*AN560,1)</f>
        <v>11</v>
      </c>
      <c r="AO579" s="20"/>
    </row>
    <row r="580" spans="1:41" s="2" customFormat="1" x14ac:dyDescent="0.25">
      <c r="A580" s="36" t="s">
        <v>77</v>
      </c>
      <c r="B580" s="21" t="s">
        <v>48</v>
      </c>
      <c r="C580" s="22"/>
      <c r="D580" s="23"/>
      <c r="E580" s="23" t="s">
        <v>33</v>
      </c>
      <c r="F580" s="14">
        <v>2.82</v>
      </c>
      <c r="G580" s="14">
        <f t="shared" si="979"/>
        <v>0.15</v>
      </c>
      <c r="H580" s="365">
        <f t="shared" si="980"/>
        <v>2.75</v>
      </c>
      <c r="I580" s="393">
        <f t="shared" si="980"/>
        <v>35.539000000000001</v>
      </c>
      <c r="J580" s="39">
        <f t="shared" si="981"/>
        <v>1.4100000000000001</v>
      </c>
      <c r="K580" s="39">
        <f t="shared" si="981"/>
        <v>12.584</v>
      </c>
      <c r="L580" s="20">
        <f>ROUND(2.82/551.97*L551,2)</f>
        <v>0.57999999999999996</v>
      </c>
      <c r="M580" s="20">
        <v>1.91</v>
      </c>
      <c r="N580" s="20">
        <f>ROUND(2.82/551.97*N551,2)</f>
        <v>0.46</v>
      </c>
      <c r="O580" s="20">
        <f>0.857+0.7</f>
        <v>1.5569999999999999</v>
      </c>
      <c r="P580" s="20">
        <f>ROUND(2.82/551.97*P551,2)</f>
        <v>0.37</v>
      </c>
      <c r="Q580" s="14">
        <f>5+1.43+0.699+1.308+0.3+0.38</f>
        <v>9.1170000000000009</v>
      </c>
      <c r="R580" s="14">
        <f t="shared" si="982"/>
        <v>0.2</v>
      </c>
      <c r="S580" s="14">
        <f t="shared" si="982"/>
        <v>22.954999999999998</v>
      </c>
      <c r="T580" s="20">
        <f>ROUND(2.82/551.97*T551,2)</f>
        <v>0.19</v>
      </c>
      <c r="U580" s="20">
        <f>0.21+3.456+1.095+0.699+2.263+1.257</f>
        <v>8.98</v>
      </c>
      <c r="V580" s="20">
        <f>ROUND(2.82/551.97*V551,2)</f>
        <v>0.01</v>
      </c>
      <c r="W580" s="20">
        <f>6.169+0.699</f>
        <v>6.8679999999999994</v>
      </c>
      <c r="X580" s="20">
        <f>ROUND(2.82/551.97*X551,2)</f>
        <v>0</v>
      </c>
      <c r="Y580" s="14">
        <f>5.129+1.306+0.303+0.369</f>
        <v>7.1069999999999993</v>
      </c>
      <c r="Z580" s="14">
        <f t="shared" si="983"/>
        <v>0.01</v>
      </c>
      <c r="AA580" s="14"/>
      <c r="AB580" s="20">
        <f>ROUND(2.82/551.97*AB551,2)</f>
        <v>0</v>
      </c>
      <c r="AC580" s="20"/>
      <c r="AD580" s="20">
        <f>ROUND(2.82/551.97*AD551,2)</f>
        <v>0</v>
      </c>
      <c r="AE580" s="20"/>
      <c r="AF580" s="20">
        <f>ROUND(2.82/551.97*AF551,2)</f>
        <v>0.01</v>
      </c>
      <c r="AG580" s="14"/>
      <c r="AH580" s="14">
        <f t="shared" si="984"/>
        <v>1.1299999999999999</v>
      </c>
      <c r="AI580" s="14"/>
      <c r="AJ580" s="20">
        <f>ROUND(2.82/551.97*AJ551,2)</f>
        <v>0.23</v>
      </c>
      <c r="AK580" s="20"/>
      <c r="AL580" s="20">
        <f>ROUND(2.82/551.97*AL551,2)</f>
        <v>0.38</v>
      </c>
      <c r="AM580" s="20"/>
      <c r="AN580" s="20">
        <f>ROUND(2.82/551.97*AN551,2)</f>
        <v>0.52</v>
      </c>
      <c r="AO580" s="20"/>
    </row>
    <row r="581" spans="1:41" s="2" customFormat="1" x14ac:dyDescent="0.25">
      <c r="A581" s="21"/>
      <c r="B581" s="21"/>
      <c r="C581" s="22"/>
      <c r="D581" s="23"/>
      <c r="E581" s="23"/>
      <c r="F581" s="23"/>
      <c r="G581" s="23"/>
      <c r="H581" s="23"/>
      <c r="I581" s="23"/>
      <c r="J581" s="24"/>
      <c r="K581" s="24"/>
      <c r="L581" s="24"/>
      <c r="M581" s="24"/>
      <c r="N581" s="24"/>
      <c r="O581" s="24"/>
      <c r="P581" s="24"/>
      <c r="Q581" s="24"/>
      <c r="R581" s="24"/>
      <c r="S581" s="24"/>
      <c r="T581" s="24"/>
      <c r="U581" s="24"/>
      <c r="V581" s="24"/>
      <c r="W581" s="24"/>
      <c r="X581" s="24"/>
      <c r="Y581" s="24"/>
      <c r="Z581" s="24"/>
      <c r="AA581" s="24"/>
      <c r="AB581" s="24"/>
      <c r="AC581" s="24"/>
      <c r="AD581" s="24"/>
      <c r="AE581" s="24"/>
      <c r="AF581" s="24"/>
      <c r="AG581" s="24"/>
      <c r="AH581" s="24"/>
      <c r="AI581" s="24"/>
      <c r="AJ581" s="24"/>
      <c r="AK581" s="24"/>
      <c r="AL581" s="24"/>
      <c r="AM581" s="24"/>
      <c r="AN581" s="24"/>
      <c r="AO581" s="24"/>
    </row>
    <row r="582" spans="1:41" s="2" customFormat="1" x14ac:dyDescent="0.25">
      <c r="A582" s="358">
        <v>12</v>
      </c>
      <c r="B582" s="21" t="s">
        <v>51</v>
      </c>
      <c r="C582" s="22"/>
      <c r="D582" s="23"/>
      <c r="E582" s="23" t="s">
        <v>33</v>
      </c>
      <c r="F582" s="174">
        <f>F560-F567</f>
        <v>-710.97400000000016</v>
      </c>
      <c r="G582" s="23"/>
      <c r="H582" s="20">
        <f t="shared" ref="H582:AN582" si="989">H560-H567</f>
        <v>-920.30399999999986</v>
      </c>
      <c r="I582" s="38">
        <f t="shared" ref="I582" si="990">I560-I567</f>
        <v>-350.15458288677303</v>
      </c>
      <c r="J582" s="26">
        <f t="shared" si="989"/>
        <v>-238.65100000000001</v>
      </c>
      <c r="K582" s="26">
        <f t="shared" ref="K582" si="991">K560-K567</f>
        <v>-135.78158288677298</v>
      </c>
      <c r="L582" s="20">
        <f t="shared" si="989"/>
        <v>-60.956999999999965</v>
      </c>
      <c r="M582" s="38">
        <f t="shared" ref="M582" si="992">M560-M567</f>
        <v>-59.74510422589222</v>
      </c>
      <c r="N582" s="26">
        <f t="shared" si="989"/>
        <v>-49.867000000000019</v>
      </c>
      <c r="O582" s="26">
        <f t="shared" ref="O582" si="993">O560-O567</f>
        <v>14.643801400785804</v>
      </c>
      <c r="P582" s="26">
        <f t="shared" si="989"/>
        <v>-127.82700000000004</v>
      </c>
      <c r="Q582" s="26">
        <f t="shared" ref="Q582" si="994">Q560-Q567</f>
        <v>-90.680280061666565</v>
      </c>
      <c r="R582" s="20">
        <f t="shared" si="989"/>
        <v>-336.87099999999998</v>
      </c>
      <c r="S582" s="20">
        <f t="shared" ref="S582" si="995">S560-S567</f>
        <v>-214.37299999999999</v>
      </c>
      <c r="T582" s="26">
        <f t="shared" si="989"/>
        <v>-159.86700000000005</v>
      </c>
      <c r="U582" s="26">
        <f t="shared" ref="U582" si="996">U560-U567</f>
        <v>-99.152000000000015</v>
      </c>
      <c r="V582" s="26">
        <f t="shared" si="989"/>
        <v>-157.40699999999998</v>
      </c>
      <c r="W582" s="26">
        <f t="shared" ref="W582" si="997">W560-W567</f>
        <v>-100.60899999999998</v>
      </c>
      <c r="X582" s="26">
        <f t="shared" si="989"/>
        <v>-19.597000000000001</v>
      </c>
      <c r="Y582" s="26">
        <f t="shared" ref="Y582" si="998">Y560-Y567</f>
        <v>-14.611999999999998</v>
      </c>
      <c r="Z582" s="20">
        <f t="shared" si="989"/>
        <v>-20.081</v>
      </c>
      <c r="AA582" s="20"/>
      <c r="AB582" s="26">
        <f t="shared" si="989"/>
        <v>-6.9969999999999999</v>
      </c>
      <c r="AC582" s="26"/>
      <c r="AD582" s="26">
        <f t="shared" si="989"/>
        <v>-6.9969999999999999</v>
      </c>
      <c r="AE582" s="26"/>
      <c r="AF582" s="20">
        <f t="shared" si="989"/>
        <v>-6.0869999999999989</v>
      </c>
      <c r="AG582" s="20"/>
      <c r="AH582" s="20">
        <f t="shared" si="989"/>
        <v>-324.70099999999996</v>
      </c>
      <c r="AI582" s="20"/>
      <c r="AJ582" s="20">
        <f t="shared" si="989"/>
        <v>-140.03700000000001</v>
      </c>
      <c r="AK582" s="20"/>
      <c r="AL582" s="20">
        <f t="shared" si="989"/>
        <v>-101.17700000000001</v>
      </c>
      <c r="AM582" s="20"/>
      <c r="AN582" s="20">
        <f t="shared" si="989"/>
        <v>-83.486999999999966</v>
      </c>
      <c r="AO582" s="20"/>
    </row>
    <row r="583" spans="1:41" s="2" customFormat="1" x14ac:dyDescent="0.25">
      <c r="A583" s="358">
        <v>13</v>
      </c>
      <c r="B583" s="21" t="s">
        <v>78</v>
      </c>
      <c r="C583" s="22"/>
      <c r="D583" s="23"/>
      <c r="E583" s="360" t="s">
        <v>28</v>
      </c>
      <c r="F583" s="20">
        <f>ROUND(F582/F567*100,1)</f>
        <v>-44.7</v>
      </c>
      <c r="G583" s="360"/>
      <c r="H583" s="20">
        <f t="shared" ref="H583:AN583" si="999">ROUND(H582/H567*100,1)</f>
        <v>-51.7</v>
      </c>
      <c r="I583" s="20">
        <f t="shared" ref="I583" si="1000">ROUND(I582/I567*100,1)</f>
        <v>-35.4</v>
      </c>
      <c r="J583" s="20">
        <f t="shared" si="999"/>
        <v>-35.1</v>
      </c>
      <c r="K583" s="20">
        <f t="shared" ref="K583" si="1001">ROUND(K582/K567*100,1)</f>
        <v>-20.9</v>
      </c>
      <c r="L583" s="20">
        <f t="shared" si="999"/>
        <v>-25.2</v>
      </c>
      <c r="M583" s="20">
        <f t="shared" ref="M583" si="1002">ROUND(M582/M567*100,1)</f>
        <v>-25</v>
      </c>
      <c r="N583" s="20">
        <f t="shared" si="999"/>
        <v>-25.8</v>
      </c>
      <c r="O583" s="20">
        <f t="shared" ref="O583" si="1003">ROUND(O582/O567*100,1)</f>
        <v>8.1999999999999993</v>
      </c>
      <c r="P583" s="20">
        <f t="shared" si="999"/>
        <v>-52.3</v>
      </c>
      <c r="Q583" s="20">
        <f t="shared" ref="Q583" si="1004">ROUND(Q582/Q567*100,1)</f>
        <v>-39</v>
      </c>
      <c r="R583" s="20">
        <f t="shared" si="999"/>
        <v>-84.8</v>
      </c>
      <c r="S583" s="20">
        <f t="shared" ref="S583" si="1005">ROUND(S582/S567*100,1)</f>
        <v>-63.4</v>
      </c>
      <c r="T583" s="20">
        <f t="shared" si="999"/>
        <v>-73.2</v>
      </c>
      <c r="U583" s="20">
        <f t="shared" ref="U583" si="1006">ROUND(U582/U567*100,1)</f>
        <v>-50.3</v>
      </c>
      <c r="V583" s="20">
        <f t="shared" si="999"/>
        <v>-98.8</v>
      </c>
      <c r="W583" s="20">
        <f t="shared" ref="W583" si="1007">ROUND(W582/W567*100,1)</f>
        <v>-79.7</v>
      </c>
      <c r="X583" s="20">
        <f t="shared" si="999"/>
        <v>-100</v>
      </c>
      <c r="Y583" s="20">
        <f t="shared" ref="Y583" si="1008">ROUND(Y582/Y567*100,1)</f>
        <v>-100</v>
      </c>
      <c r="Z583" s="20">
        <f t="shared" si="999"/>
        <v>-91.5</v>
      </c>
      <c r="AA583" s="20"/>
      <c r="AB583" s="20">
        <f t="shared" si="999"/>
        <v>-100</v>
      </c>
      <c r="AC583" s="20"/>
      <c r="AD583" s="20">
        <f t="shared" si="999"/>
        <v>-100</v>
      </c>
      <c r="AE583" s="20"/>
      <c r="AF583" s="20">
        <f t="shared" si="999"/>
        <v>-76.5</v>
      </c>
      <c r="AG583" s="20"/>
      <c r="AH583" s="20">
        <f t="shared" si="999"/>
        <v>-47.8</v>
      </c>
      <c r="AI583" s="20"/>
      <c r="AJ583" s="20">
        <f t="shared" si="999"/>
        <v>-66</v>
      </c>
      <c r="AK583" s="20"/>
      <c r="AL583" s="20">
        <f t="shared" si="999"/>
        <v>-45.8</v>
      </c>
      <c r="AM583" s="20"/>
      <c r="AN583" s="20">
        <f t="shared" si="999"/>
        <v>-33.9</v>
      </c>
      <c r="AO583" s="20"/>
    </row>
    <row r="584" spans="1:41" s="2" customFormat="1" x14ac:dyDescent="0.25">
      <c r="A584" s="21"/>
      <c r="B584" s="21"/>
      <c r="C584" s="22"/>
      <c r="D584" s="23"/>
      <c r="E584" s="23"/>
      <c r="F584" s="23"/>
      <c r="G584" s="23"/>
      <c r="H584" s="23"/>
      <c r="I584" s="23"/>
      <c r="J584" s="24"/>
      <c r="K584" s="24"/>
      <c r="L584" s="24"/>
      <c r="M584" s="24"/>
      <c r="N584" s="24"/>
      <c r="O584" s="24"/>
      <c r="P584" s="24"/>
      <c r="Q584" s="24"/>
      <c r="R584" s="24"/>
      <c r="S584" s="24"/>
      <c r="T584" s="24"/>
      <c r="U584" s="24"/>
      <c r="V584" s="24"/>
      <c r="W584" s="24"/>
      <c r="X584" s="24"/>
      <c r="Y584" s="24"/>
      <c r="Z584" s="24"/>
      <c r="AA584" s="24"/>
      <c r="AB584" s="24"/>
      <c r="AC584" s="24"/>
      <c r="AD584" s="24"/>
      <c r="AE584" s="24"/>
      <c r="AF584" s="24"/>
      <c r="AG584" s="24"/>
      <c r="AH584" s="24"/>
      <c r="AI584" s="24"/>
      <c r="AJ584" s="24"/>
      <c r="AK584" s="24"/>
      <c r="AL584" s="24"/>
      <c r="AM584" s="24"/>
      <c r="AN584" s="24"/>
      <c r="AO584" s="25"/>
    </row>
    <row r="585" spans="1:41" s="2" customFormat="1" x14ac:dyDescent="0.25"/>
    <row r="586" spans="1:41" s="2" customFormat="1" x14ac:dyDescent="0.25">
      <c r="B586" s="2" t="s">
        <v>99</v>
      </c>
      <c r="H586" s="217"/>
      <c r="I586" s="217"/>
    </row>
    <row r="587" spans="1:41" x14ac:dyDescent="0.25">
      <c r="AD587"/>
      <c r="AE587"/>
      <c r="AL587" t="s">
        <v>97</v>
      </c>
    </row>
    <row r="588" spans="1:41" x14ac:dyDescent="0.25">
      <c r="AD588"/>
      <c r="AE588"/>
      <c r="AL588" t="s">
        <v>458</v>
      </c>
    </row>
    <row r="589" spans="1:41" x14ac:dyDescent="0.25">
      <c r="AD589"/>
      <c r="AE589"/>
      <c r="AL589" t="s">
        <v>459</v>
      </c>
    </row>
    <row r="590" spans="1:41" x14ac:dyDescent="0.25">
      <c r="AD590"/>
      <c r="AE590"/>
      <c r="AL590" t="s">
        <v>460</v>
      </c>
    </row>
    <row r="591" spans="1:41" x14ac:dyDescent="0.25">
      <c r="AD591"/>
      <c r="AE591"/>
    </row>
    <row r="592" spans="1:41" s="2" customFormat="1" x14ac:dyDescent="0.25">
      <c r="H592" s="316"/>
      <c r="I592" s="316"/>
    </row>
    <row r="593" spans="1:246" s="2" customFormat="1" ht="15.6" x14ac:dyDescent="0.3">
      <c r="A593" s="2" t="s">
        <v>52</v>
      </c>
      <c r="E593" s="3" t="s">
        <v>353</v>
      </c>
      <c r="H593" s="316"/>
      <c r="I593" s="316"/>
      <c r="L593" s="310" t="s">
        <v>353</v>
      </c>
      <c r="M593" s="310"/>
      <c r="P593" s="3"/>
      <c r="Q593" s="3"/>
      <c r="T593" s="3" t="s">
        <v>353</v>
      </c>
      <c r="U593" s="3"/>
      <c r="X593" s="3"/>
      <c r="Y593" s="3"/>
      <c r="AB593" s="3"/>
      <c r="AC593" s="3"/>
      <c r="AF593" s="3" t="s">
        <v>353</v>
      </c>
      <c r="AG593" s="3"/>
    </row>
    <row r="594" spans="1:246" s="2" customFormat="1" x14ac:dyDescent="0.25">
      <c r="A594" s="317" t="s">
        <v>54</v>
      </c>
    </row>
    <row r="595" spans="1:246" s="2" customFormat="1" x14ac:dyDescent="0.25">
      <c r="A595" s="5" t="s">
        <v>0</v>
      </c>
      <c r="B595" s="6" t="s">
        <v>1</v>
      </c>
      <c r="C595" s="7"/>
      <c r="D595" s="8"/>
      <c r="E595" s="8" t="s">
        <v>2</v>
      </c>
      <c r="F595" s="19" t="s">
        <v>55</v>
      </c>
      <c r="G595" s="364" t="s">
        <v>89</v>
      </c>
      <c r="H595" s="945" t="s">
        <v>461</v>
      </c>
      <c r="I595" s="946"/>
      <c r="J595" s="884" t="s">
        <v>94</v>
      </c>
      <c r="K595" s="889"/>
      <c r="L595" s="884" t="s">
        <v>93</v>
      </c>
      <c r="M595" s="885"/>
      <c r="N595" s="885"/>
      <c r="O595" s="885"/>
      <c r="P595" s="885"/>
      <c r="Q595" s="359"/>
      <c r="R595" s="884" t="s">
        <v>90</v>
      </c>
      <c r="S595" s="889"/>
      <c r="T595" s="884" t="s">
        <v>93</v>
      </c>
      <c r="U595" s="942"/>
      <c r="V595" s="942"/>
      <c r="W595" s="942"/>
      <c r="X595" s="942"/>
      <c r="Y595" s="942"/>
      <c r="Z595" s="940" t="s">
        <v>91</v>
      </c>
      <c r="AA595" s="944"/>
      <c r="AB595" s="884" t="s">
        <v>93</v>
      </c>
      <c r="AC595" s="942"/>
      <c r="AD595" s="942"/>
      <c r="AE595" s="942"/>
      <c r="AF595" s="942"/>
      <c r="AG595" s="943"/>
      <c r="AH595" s="940" t="s">
        <v>92</v>
      </c>
      <c r="AI595" s="941"/>
      <c r="AJ595" s="885" t="s">
        <v>93</v>
      </c>
      <c r="AK595" s="942"/>
      <c r="AL595" s="942"/>
      <c r="AM595" s="942"/>
      <c r="AN595" s="942"/>
      <c r="AO595" s="943"/>
    </row>
    <row r="596" spans="1:246" s="18" customFormat="1" x14ac:dyDescent="0.25">
      <c r="A596" s="14"/>
      <c r="B596" s="881" t="s">
        <v>8</v>
      </c>
      <c r="C596" s="882"/>
      <c r="D596" s="883"/>
      <c r="E596" s="357" t="s">
        <v>9</v>
      </c>
      <c r="F596" s="73" t="s">
        <v>57</v>
      </c>
      <c r="G596" s="74" t="s">
        <v>56</v>
      </c>
      <c r="H596" s="947"/>
      <c r="I596" s="948"/>
      <c r="J596" s="884" t="s">
        <v>10</v>
      </c>
      <c r="K596" s="889"/>
      <c r="L596" s="884" t="s">
        <v>11</v>
      </c>
      <c r="M596" s="943"/>
      <c r="N596" s="884" t="s">
        <v>12</v>
      </c>
      <c r="O596" s="943"/>
      <c r="P596" s="884" t="s">
        <v>13</v>
      </c>
      <c r="Q596" s="943"/>
      <c r="R596" s="884" t="s">
        <v>10</v>
      </c>
      <c r="S596" s="889"/>
      <c r="T596" s="884" t="s">
        <v>14</v>
      </c>
      <c r="U596" s="889"/>
      <c r="V596" s="884" t="s">
        <v>15</v>
      </c>
      <c r="W596" s="889"/>
      <c r="X596" s="884" t="s">
        <v>16</v>
      </c>
      <c r="Y596" s="885"/>
      <c r="Z596" s="881" t="s">
        <v>10</v>
      </c>
      <c r="AA596" s="939"/>
      <c r="AB596" s="881" t="s">
        <v>17</v>
      </c>
      <c r="AC596" s="939"/>
      <c r="AD596" s="881" t="s">
        <v>58</v>
      </c>
      <c r="AE596" s="939"/>
      <c r="AF596" s="881" t="s">
        <v>18</v>
      </c>
      <c r="AG596" s="939"/>
      <c r="AH596" s="881" t="s">
        <v>10</v>
      </c>
      <c r="AI596" s="939"/>
      <c r="AJ596" s="885" t="s">
        <v>19</v>
      </c>
      <c r="AK596" s="889"/>
      <c r="AL596" s="885" t="s">
        <v>20</v>
      </c>
      <c r="AM596" s="889"/>
      <c r="AN596" s="885" t="s">
        <v>21</v>
      </c>
      <c r="AO596" s="889"/>
    </row>
    <row r="597" spans="1:246" s="2" customFormat="1" x14ac:dyDescent="0.25">
      <c r="A597" s="5"/>
      <c r="B597" s="886"/>
      <c r="C597" s="887"/>
      <c r="D597" s="888"/>
      <c r="E597" s="5"/>
      <c r="F597" s="14" t="s">
        <v>443</v>
      </c>
      <c r="G597" s="356" t="s">
        <v>88</v>
      </c>
      <c r="H597" s="20" t="s">
        <v>22</v>
      </c>
      <c r="I597" s="367" t="s">
        <v>23</v>
      </c>
      <c r="J597" s="73" t="s">
        <v>22</v>
      </c>
      <c r="K597" s="367" t="s">
        <v>23</v>
      </c>
      <c r="L597" s="73" t="s">
        <v>22</v>
      </c>
      <c r="M597" s="367" t="s">
        <v>23</v>
      </c>
      <c r="N597" s="73" t="s">
        <v>22</v>
      </c>
      <c r="O597" s="367" t="s">
        <v>23</v>
      </c>
      <c r="P597" s="73" t="s">
        <v>22</v>
      </c>
      <c r="Q597" s="367" t="s">
        <v>23</v>
      </c>
      <c r="R597" s="19" t="s">
        <v>22</v>
      </c>
      <c r="S597" s="367" t="s">
        <v>23</v>
      </c>
      <c r="T597" s="19" t="s">
        <v>22</v>
      </c>
      <c r="U597" s="367" t="s">
        <v>23</v>
      </c>
      <c r="V597" s="19" t="s">
        <v>22</v>
      </c>
      <c r="W597" s="367" t="s">
        <v>23</v>
      </c>
      <c r="X597" s="19" t="s">
        <v>22</v>
      </c>
      <c r="Y597" s="367" t="s">
        <v>23</v>
      </c>
      <c r="Z597" s="19" t="s">
        <v>22</v>
      </c>
      <c r="AA597" s="367" t="s">
        <v>23</v>
      </c>
      <c r="AB597" s="19" t="s">
        <v>22</v>
      </c>
      <c r="AC597" s="373" t="s">
        <v>23</v>
      </c>
      <c r="AD597" s="19" t="s">
        <v>22</v>
      </c>
      <c r="AE597" s="19"/>
      <c r="AF597" s="19" t="s">
        <v>22</v>
      </c>
      <c r="AG597" s="19"/>
      <c r="AH597" s="19" t="s">
        <v>22</v>
      </c>
      <c r="AI597" s="371" t="s">
        <v>23</v>
      </c>
      <c r="AJ597" s="19" t="s">
        <v>22</v>
      </c>
      <c r="AK597" s="371" t="s">
        <v>23</v>
      </c>
      <c r="AL597" s="19" t="s">
        <v>22</v>
      </c>
      <c r="AM597" s="371" t="s">
        <v>23</v>
      </c>
      <c r="AN597" s="19" t="s">
        <v>22</v>
      </c>
      <c r="AO597" s="379" t="s">
        <v>23</v>
      </c>
    </row>
    <row r="598" spans="1:246" s="2" customFormat="1" x14ac:dyDescent="0.25">
      <c r="A598" s="20">
        <v>1</v>
      </c>
      <c r="B598" s="884">
        <v>2</v>
      </c>
      <c r="C598" s="885"/>
      <c r="D598" s="889"/>
      <c r="E598" s="365">
        <v>3</v>
      </c>
      <c r="F598" s="20">
        <v>4</v>
      </c>
      <c r="G598" s="365">
        <v>5</v>
      </c>
      <c r="H598" s="365">
        <v>6</v>
      </c>
      <c r="I598" s="365"/>
      <c r="J598" s="365">
        <v>7</v>
      </c>
      <c r="K598" s="365"/>
      <c r="L598" s="19">
        <v>8</v>
      </c>
      <c r="M598" s="19"/>
      <c r="N598" s="19">
        <v>9</v>
      </c>
      <c r="O598" s="19"/>
      <c r="P598" s="19">
        <v>10</v>
      </c>
      <c r="Q598" s="19"/>
      <c r="R598" s="19">
        <v>11</v>
      </c>
      <c r="S598" s="19"/>
      <c r="T598" s="19">
        <v>12</v>
      </c>
      <c r="U598" s="19"/>
      <c r="V598" s="19">
        <v>13</v>
      </c>
      <c r="W598" s="19"/>
      <c r="X598" s="19">
        <v>14</v>
      </c>
      <c r="Y598" s="19"/>
      <c r="Z598" s="19">
        <v>15</v>
      </c>
      <c r="AA598" s="19"/>
      <c r="AB598" s="19">
        <v>16</v>
      </c>
      <c r="AC598" s="19"/>
      <c r="AD598" s="19">
        <v>17</v>
      </c>
      <c r="AE598" s="19"/>
      <c r="AF598" s="19">
        <v>18</v>
      </c>
      <c r="AG598" s="19"/>
      <c r="AH598" s="19">
        <v>19</v>
      </c>
      <c r="AI598" s="19"/>
      <c r="AJ598" s="19">
        <v>20</v>
      </c>
      <c r="AK598" s="19"/>
      <c r="AL598" s="19">
        <v>21</v>
      </c>
      <c r="AM598" s="19"/>
      <c r="AN598" s="19">
        <v>22</v>
      </c>
      <c r="AO598" s="20"/>
    </row>
    <row r="599" spans="1:246" s="2" customFormat="1" x14ac:dyDescent="0.25">
      <c r="A599" s="20">
        <v>1</v>
      </c>
      <c r="B599" s="78" t="s">
        <v>59</v>
      </c>
      <c r="C599" s="359"/>
      <c r="D599" s="360"/>
      <c r="E599" s="79" t="s">
        <v>60</v>
      </c>
      <c r="F599" s="365">
        <f>F602+F600</f>
        <v>2905</v>
      </c>
      <c r="G599" s="79"/>
      <c r="H599" s="214">
        <f>J599+R599+Z599+AH599</f>
        <v>1922.58</v>
      </c>
      <c r="I599" s="214">
        <f>K599+S599+AA599+AI599</f>
        <v>1116.98</v>
      </c>
      <c r="J599" s="20">
        <f>L599+N599+P599</f>
        <v>997.09999999999991</v>
      </c>
      <c r="K599" s="20">
        <f>M599+O599+Q599</f>
        <v>1005.9100000000001</v>
      </c>
      <c r="L599" s="38">
        <f>L602+L600</f>
        <v>420.37999999999994</v>
      </c>
      <c r="M599" s="38">
        <f>M602+M600</f>
        <v>424.03000000000003</v>
      </c>
      <c r="N599" s="26">
        <f>N600+N602</f>
        <v>322.68</v>
      </c>
      <c r="O599" s="38">
        <f>O600+O602</f>
        <v>323.32</v>
      </c>
      <c r="P599" s="26">
        <f>P600+P602</f>
        <v>254.04</v>
      </c>
      <c r="Q599" s="38">
        <f>Q600+Q602</f>
        <v>258.56</v>
      </c>
      <c r="R599" s="215">
        <f>T599+V599+X599</f>
        <v>114.99000000000001</v>
      </c>
      <c r="S599" s="215">
        <f>U599+W599+Y599</f>
        <v>111.07000000000001</v>
      </c>
      <c r="T599" s="20">
        <f>T600+T602</f>
        <v>114.99000000000001</v>
      </c>
      <c r="U599" s="20">
        <f>U600+U602</f>
        <v>111.07000000000001</v>
      </c>
      <c r="V599" s="26">
        <f>V600+V602</f>
        <v>0</v>
      </c>
      <c r="W599" s="26"/>
      <c r="X599" s="20">
        <f>X600+X602</f>
        <v>0</v>
      </c>
      <c r="Y599" s="19"/>
      <c r="Z599" s="215">
        <f>AB599+AD599+AF599</f>
        <v>0</v>
      </c>
      <c r="AA599" s="215"/>
      <c r="AB599" s="20">
        <f>AB602+AB600</f>
        <v>0</v>
      </c>
      <c r="AC599" s="20"/>
      <c r="AD599" s="26">
        <f>AD602+AD600</f>
        <v>0</v>
      </c>
      <c r="AE599" s="26"/>
      <c r="AF599" s="26">
        <f>AF602+AF600</f>
        <v>0</v>
      </c>
      <c r="AG599" s="215"/>
      <c r="AH599" s="19">
        <f>AJ599+AL599+AN599</f>
        <v>810.49</v>
      </c>
      <c r="AI599" s="19"/>
      <c r="AJ599" s="26">
        <f>AJ600+AJ602</f>
        <v>134.44999999999999</v>
      </c>
      <c r="AK599" s="26"/>
      <c r="AL599" s="26">
        <f>AL600+AL602</f>
        <v>276.28000000000003</v>
      </c>
      <c r="AM599" s="26"/>
      <c r="AN599" s="26">
        <f>AN600+AN602</f>
        <v>399.76</v>
      </c>
      <c r="AO599" s="26"/>
    </row>
    <row r="600" spans="1:246" s="2" customFormat="1" x14ac:dyDescent="0.25">
      <c r="A600" s="20">
        <v>2</v>
      </c>
      <c r="B600" s="78" t="s">
        <v>61</v>
      </c>
      <c r="C600" s="359"/>
      <c r="D600" s="360"/>
      <c r="E600" s="79" t="s">
        <v>60</v>
      </c>
      <c r="F600" s="365">
        <v>128</v>
      </c>
      <c r="G600" s="79"/>
      <c r="H600" s="365">
        <f>J600+R600+Z600+AH600</f>
        <v>84.7</v>
      </c>
      <c r="I600" s="393">
        <f>K600+S600+AA600+AI600</f>
        <v>49.21</v>
      </c>
      <c r="J600" s="20">
        <f>L600+N600+P600</f>
        <v>43.93</v>
      </c>
      <c r="K600" s="20">
        <f>M600+O600+Q600</f>
        <v>44.32</v>
      </c>
      <c r="L600" s="20">
        <v>18.52</v>
      </c>
      <c r="M600" s="20">
        <v>18.68</v>
      </c>
      <c r="N600" s="20">
        <v>14.22</v>
      </c>
      <c r="O600" s="20">
        <v>14.25</v>
      </c>
      <c r="P600" s="20">
        <v>11.19</v>
      </c>
      <c r="Q600" s="19">
        <v>11.39</v>
      </c>
      <c r="R600" s="215">
        <f>T600+V600+X600</f>
        <v>5.07</v>
      </c>
      <c r="S600" s="215">
        <f>U600+W600+Y600</f>
        <v>4.8899999999999997</v>
      </c>
      <c r="T600" s="20">
        <v>5.07</v>
      </c>
      <c r="U600" s="20">
        <v>4.8899999999999997</v>
      </c>
      <c r="V600" s="20">
        <v>0</v>
      </c>
      <c r="W600" s="20"/>
      <c r="X600" s="20">
        <v>0</v>
      </c>
      <c r="Y600" s="19"/>
      <c r="Z600" s="215">
        <f>AB600+AD600+AF600</f>
        <v>0</v>
      </c>
      <c r="AA600" s="215"/>
      <c r="AB600" s="20">
        <v>0</v>
      </c>
      <c r="AC600" s="20"/>
      <c r="AD600" s="20">
        <v>0</v>
      </c>
      <c r="AE600" s="20"/>
      <c r="AF600" s="20">
        <v>0</v>
      </c>
      <c r="AG600" s="19"/>
      <c r="AH600" s="19">
        <f>AJ600+AL600+AN600</f>
        <v>35.700000000000003</v>
      </c>
      <c r="AI600" s="19"/>
      <c r="AJ600" s="20">
        <v>5.92</v>
      </c>
      <c r="AK600" s="20"/>
      <c r="AL600" s="20">
        <v>12.17</v>
      </c>
      <c r="AM600" s="20"/>
      <c r="AN600" s="20">
        <v>17.61</v>
      </c>
      <c r="AO600" s="20"/>
    </row>
    <row r="601" spans="1:246" s="2" customFormat="1" x14ac:dyDescent="0.25">
      <c r="A601" s="20">
        <v>3</v>
      </c>
      <c r="B601" s="78" t="s">
        <v>62</v>
      </c>
      <c r="C601" s="359"/>
      <c r="D601" s="360"/>
      <c r="E601" s="79" t="s">
        <v>28</v>
      </c>
      <c r="F601" s="20">
        <f>ROUND(F600/F599*100,2)</f>
        <v>4.41</v>
      </c>
      <c r="G601" s="79"/>
      <c r="H601" s="20">
        <f>ROUND(H600/H599*100,2)</f>
        <v>4.41</v>
      </c>
      <c r="I601" s="20">
        <f>ROUND(I600/I599*100,2)</f>
        <v>4.41</v>
      </c>
      <c r="J601" s="20">
        <f t="shared" ref="J601:X601" si="1009">ROUND(J600/J599*100,1)</f>
        <v>4.4000000000000004</v>
      </c>
      <c r="K601" s="20">
        <f t="shared" ref="K601" si="1010">ROUND(K600/K599*100,1)</f>
        <v>4.4000000000000004</v>
      </c>
      <c r="L601" s="18">
        <f t="shared" si="1009"/>
        <v>4.4000000000000004</v>
      </c>
      <c r="M601" s="18">
        <f t="shared" ref="M601" si="1011">ROUND(M600/M599*100,1)</f>
        <v>4.4000000000000004</v>
      </c>
      <c r="N601" s="20">
        <f t="shared" si="1009"/>
        <v>4.4000000000000004</v>
      </c>
      <c r="O601" s="20">
        <f t="shared" ref="O601" si="1012">ROUND(O600/O599*100,1)</f>
        <v>4.4000000000000004</v>
      </c>
      <c r="P601" s="20">
        <f t="shared" si="1009"/>
        <v>4.4000000000000004</v>
      </c>
      <c r="Q601" s="20">
        <f t="shared" ref="Q601" si="1013">ROUND(Q600/Q599*100,1)</f>
        <v>4.4000000000000004</v>
      </c>
      <c r="R601" s="20">
        <f t="shared" si="1009"/>
        <v>4.4000000000000004</v>
      </c>
      <c r="S601" s="20">
        <f t="shared" ref="S601" si="1014">ROUND(S600/S599*100,1)</f>
        <v>4.4000000000000004</v>
      </c>
      <c r="T601" s="20">
        <f t="shared" si="1009"/>
        <v>4.4000000000000004</v>
      </c>
      <c r="U601" s="20">
        <f t="shared" ref="U601" si="1015">ROUND(U600/U599*100,1)</f>
        <v>4.4000000000000004</v>
      </c>
      <c r="V601" s="20" t="e">
        <f t="shared" si="1009"/>
        <v>#DIV/0!</v>
      </c>
      <c r="W601" s="20"/>
      <c r="X601" s="20" t="e">
        <f t="shared" si="1009"/>
        <v>#DIV/0!</v>
      </c>
      <c r="Y601" s="20"/>
      <c r="Z601" s="20" t="e">
        <f>ROUND(Z600/Z599*100,2)</f>
        <v>#DIV/0!</v>
      </c>
      <c r="AA601" s="20"/>
      <c r="AB601" s="20" t="e">
        <f>ROUND(AB600/AB599*100,1)</f>
        <v>#DIV/0!</v>
      </c>
      <c r="AC601" s="20"/>
      <c r="AD601" s="20" t="e">
        <f>ROUND(AD600/AD599*100,1)</f>
        <v>#DIV/0!</v>
      </c>
      <c r="AE601" s="20"/>
      <c r="AF601" s="20" t="e">
        <f>ROUND(AF600/AF599*100,1)</f>
        <v>#DIV/0!</v>
      </c>
      <c r="AG601" s="20"/>
      <c r="AH601" s="20">
        <f>ROUND(AH600/AH599*100,2)</f>
        <v>4.4000000000000004</v>
      </c>
      <c r="AI601" s="20"/>
      <c r="AJ601" s="20">
        <f>ROUND(AJ600/AJ599*100,2)</f>
        <v>4.4000000000000004</v>
      </c>
      <c r="AK601" s="20"/>
      <c r="AL601" s="20">
        <f>ROUND(AL600/AL599*100,2)</f>
        <v>4.4000000000000004</v>
      </c>
      <c r="AM601" s="20"/>
      <c r="AN601" s="20">
        <f>ROUND(AN600/AN599*100,2)</f>
        <v>4.41</v>
      </c>
      <c r="AO601" s="20"/>
    </row>
    <row r="602" spans="1:246" s="2" customFormat="1" x14ac:dyDescent="0.25">
      <c r="A602" s="20">
        <v>4</v>
      </c>
      <c r="B602" s="78" t="s">
        <v>191</v>
      </c>
      <c r="C602" s="359"/>
      <c r="D602" s="360"/>
      <c r="E602" s="79" t="s">
        <v>60</v>
      </c>
      <c r="F602" s="365">
        <f>F606+F604</f>
        <v>2777</v>
      </c>
      <c r="G602" s="79"/>
      <c r="H602" s="214">
        <f t="shared" ref="H602:I604" si="1016">J602+R602+Z602+AH602</f>
        <v>1837.8799999999999</v>
      </c>
      <c r="I602" s="214">
        <f t="shared" si="1016"/>
        <v>1086.8500000000001</v>
      </c>
      <c r="J602" s="20">
        <f t="shared" ref="J602:K604" si="1017">L602+N602+P602</f>
        <v>953.17</v>
      </c>
      <c r="K602" s="20">
        <f t="shared" si="1017"/>
        <v>961.59</v>
      </c>
      <c r="L602" s="26">
        <f t="shared" ref="L602:Q602" si="1018">L606+L604+L603</f>
        <v>401.85999999999996</v>
      </c>
      <c r="M602" s="26">
        <f t="shared" si="1018"/>
        <v>405.35</v>
      </c>
      <c r="N602" s="26">
        <f t="shared" si="1018"/>
        <v>308.45999999999998</v>
      </c>
      <c r="O602" s="26">
        <f t="shared" si="1018"/>
        <v>309.07</v>
      </c>
      <c r="P602" s="26">
        <f t="shared" si="1018"/>
        <v>242.85</v>
      </c>
      <c r="Q602" s="26">
        <f t="shared" si="1018"/>
        <v>247.17</v>
      </c>
      <c r="R602" s="20">
        <f>R603+R604+R606</f>
        <v>109.92</v>
      </c>
      <c r="S602" s="20">
        <f>S603+S604+S606</f>
        <v>125.26</v>
      </c>
      <c r="T602" s="26">
        <f>T606+T604+T603</f>
        <v>109.92</v>
      </c>
      <c r="U602" s="26">
        <f>U606+U604+U603</f>
        <v>106.18</v>
      </c>
      <c r="V602" s="26">
        <f>V606+V604+V603</f>
        <v>0</v>
      </c>
      <c r="W602" s="26"/>
      <c r="X602" s="26">
        <f>X606+X604+X603</f>
        <v>0</v>
      </c>
      <c r="Y602" s="26"/>
      <c r="Z602" s="20">
        <f>Z603+Z604+Z606</f>
        <v>0</v>
      </c>
      <c r="AA602" s="20"/>
      <c r="AB602" s="26">
        <f>AB606+AB604+AB603</f>
        <v>0</v>
      </c>
      <c r="AC602" s="26"/>
      <c r="AD602" s="26">
        <f>AD606+AD604+AD603</f>
        <v>0</v>
      </c>
      <c r="AE602" s="26"/>
      <c r="AF602" s="26">
        <f>AF606+AF604+AF603</f>
        <v>0</v>
      </c>
      <c r="AG602" s="26"/>
      <c r="AH602" s="20">
        <f>AH603+AH604+AH606</f>
        <v>774.79</v>
      </c>
      <c r="AI602" s="20"/>
      <c r="AJ602" s="26">
        <f>AJ606+AJ604+AJ603</f>
        <v>128.53</v>
      </c>
      <c r="AK602" s="26"/>
      <c r="AL602" s="26">
        <f>AL606+AL604+AL603</f>
        <v>264.11</v>
      </c>
      <c r="AM602" s="26"/>
      <c r="AN602" s="26">
        <f>AN606+AN604+AN603</f>
        <v>382.15</v>
      </c>
      <c r="AO602" s="26"/>
    </row>
    <row r="603" spans="1:246" s="2" customFormat="1" x14ac:dyDescent="0.25">
      <c r="A603" s="20"/>
      <c r="B603" s="78" t="s">
        <v>301</v>
      </c>
      <c r="C603" s="359"/>
      <c r="D603" s="360"/>
      <c r="E603" s="79" t="s">
        <v>60</v>
      </c>
      <c r="F603" s="365">
        <v>0</v>
      </c>
      <c r="G603" s="79"/>
      <c r="H603" s="365">
        <f t="shared" si="1016"/>
        <v>0</v>
      </c>
      <c r="I603" s="393">
        <f t="shared" si="1016"/>
        <v>0</v>
      </c>
      <c r="J603" s="20">
        <f t="shared" si="1017"/>
        <v>0</v>
      </c>
      <c r="K603" s="20">
        <f t="shared" si="1017"/>
        <v>0</v>
      </c>
      <c r="L603" s="20"/>
      <c r="M603" s="19"/>
      <c r="N603" s="19"/>
      <c r="O603" s="19"/>
      <c r="P603" s="19"/>
      <c r="Q603" s="19"/>
      <c r="R603" s="20">
        <f>T603+V603+X603</f>
        <v>0</v>
      </c>
      <c r="S603" s="20">
        <f>U603+W603+Y603</f>
        <v>0</v>
      </c>
      <c r="T603" s="20"/>
      <c r="U603" s="20"/>
      <c r="V603" s="20"/>
      <c r="W603" s="20"/>
      <c r="X603" s="20"/>
      <c r="Y603" s="19"/>
      <c r="Z603" s="19">
        <f>AB603+AD603+AF603</f>
        <v>0</v>
      </c>
      <c r="AA603" s="19"/>
      <c r="AB603" s="20"/>
      <c r="AC603" s="20"/>
      <c r="AD603" s="20"/>
      <c r="AE603" s="20"/>
      <c r="AF603" s="20"/>
      <c r="AG603" s="19"/>
      <c r="AH603" s="19">
        <f>AJ603+AL603+AN603</f>
        <v>0</v>
      </c>
      <c r="AI603" s="19"/>
      <c r="AJ603" s="20"/>
      <c r="AK603" s="20"/>
      <c r="AL603" s="20"/>
      <c r="AM603" s="20"/>
      <c r="AN603" s="20"/>
      <c r="AO603" s="20"/>
    </row>
    <row r="604" spans="1:246" s="2" customFormat="1" x14ac:dyDescent="0.25">
      <c r="A604" s="20">
        <v>5</v>
      </c>
      <c r="B604" s="78" t="s">
        <v>26</v>
      </c>
      <c r="C604" s="359"/>
      <c r="D604" s="360"/>
      <c r="E604" s="79" t="s">
        <v>60</v>
      </c>
      <c r="F604" s="365">
        <v>300</v>
      </c>
      <c r="G604" s="79"/>
      <c r="H604" s="314">
        <f t="shared" si="1016"/>
        <v>198.48000000000002</v>
      </c>
      <c r="I604" s="314">
        <f t="shared" si="1016"/>
        <v>132.88000000000002</v>
      </c>
      <c r="J604" s="38">
        <f t="shared" si="1017"/>
        <v>102.94000000000001</v>
      </c>
      <c r="K604" s="38">
        <f t="shared" si="1017"/>
        <v>121.41000000000001</v>
      </c>
      <c r="L604" s="38">
        <v>43.4</v>
      </c>
      <c r="M604" s="38">
        <v>43.78</v>
      </c>
      <c r="N604" s="38">
        <v>33.31</v>
      </c>
      <c r="O604" s="38">
        <v>47.12</v>
      </c>
      <c r="P604" s="38">
        <v>26.23</v>
      </c>
      <c r="Q604" s="38">
        <v>30.51</v>
      </c>
      <c r="R604" s="20">
        <f>T604+V604+X604</f>
        <v>11.87</v>
      </c>
      <c r="S604" s="20">
        <f>U604+W604+Y604</f>
        <v>11.47</v>
      </c>
      <c r="T604" s="26">
        <v>11.87</v>
      </c>
      <c r="U604" s="26">
        <v>11.47</v>
      </c>
      <c r="V604" s="26">
        <v>0</v>
      </c>
      <c r="W604" s="26"/>
      <c r="X604" s="26">
        <v>0</v>
      </c>
      <c r="Y604" s="215"/>
      <c r="Z604" s="19">
        <f>AB604+AD604+AF604</f>
        <v>0</v>
      </c>
      <c r="AA604" s="19"/>
      <c r="AB604" s="26">
        <v>0</v>
      </c>
      <c r="AC604" s="26"/>
      <c r="AD604" s="26">
        <v>0</v>
      </c>
      <c r="AE604" s="26"/>
      <c r="AF604" s="38">
        <v>0</v>
      </c>
      <c r="AG604" s="264"/>
      <c r="AH604" s="19">
        <f>AJ604+AL604+AN604</f>
        <v>83.67</v>
      </c>
      <c r="AI604" s="19"/>
      <c r="AJ604" s="26">
        <v>13.88</v>
      </c>
      <c r="AK604" s="26"/>
      <c r="AL604" s="26">
        <v>28.52</v>
      </c>
      <c r="AM604" s="26"/>
      <c r="AN604" s="26">
        <v>41.27</v>
      </c>
      <c r="AO604" s="26"/>
    </row>
    <row r="605" spans="1:246" s="25" customFormat="1" x14ac:dyDescent="0.25">
      <c r="A605" s="20">
        <v>6</v>
      </c>
      <c r="B605" s="78" t="s">
        <v>62</v>
      </c>
      <c r="C605" s="359"/>
      <c r="D605" s="360"/>
      <c r="E605" s="79" t="s">
        <v>28</v>
      </c>
      <c r="F605" s="20">
        <f>ROUND(F604/F602*100,2)</f>
        <v>10.8</v>
      </c>
      <c r="G605" s="20"/>
      <c r="H605" s="315">
        <f t="shared" ref="H605:AL605" si="1019">ROUND(H604/H602*100,2)</f>
        <v>10.8</v>
      </c>
      <c r="I605" s="315">
        <f t="shared" ref="I605" si="1020">ROUND(I604/I602*100,2)</f>
        <v>12.23</v>
      </c>
      <c r="J605" s="20">
        <f t="shared" si="1019"/>
        <v>10.8</v>
      </c>
      <c r="K605" s="20">
        <f t="shared" ref="K605" si="1021">ROUND(K604/K602*100,2)</f>
        <v>12.63</v>
      </c>
      <c r="L605" s="20">
        <f t="shared" si="1019"/>
        <v>10.8</v>
      </c>
      <c r="M605" s="20">
        <f t="shared" si="1019"/>
        <v>10.8</v>
      </c>
      <c r="N605" s="20">
        <f t="shared" si="1019"/>
        <v>10.8</v>
      </c>
      <c r="O605" s="20">
        <f t="shared" si="1019"/>
        <v>15.25</v>
      </c>
      <c r="P605" s="20">
        <f t="shared" si="1019"/>
        <v>10.8</v>
      </c>
      <c r="Q605" s="20">
        <f t="shared" si="1019"/>
        <v>12.34</v>
      </c>
      <c r="R605" s="20">
        <f t="shared" si="1019"/>
        <v>10.8</v>
      </c>
      <c r="S605" s="20">
        <f t="shared" ref="S605" si="1022">ROUND(S604/S602*100,2)</f>
        <v>9.16</v>
      </c>
      <c r="T605" s="20">
        <f t="shared" si="1019"/>
        <v>10.8</v>
      </c>
      <c r="U605" s="20">
        <f t="shared" si="1019"/>
        <v>10.8</v>
      </c>
      <c r="V605" s="20" t="e">
        <f t="shared" si="1019"/>
        <v>#DIV/0!</v>
      </c>
      <c r="W605" s="20"/>
      <c r="X605" s="20" t="e">
        <f t="shared" si="1019"/>
        <v>#DIV/0!</v>
      </c>
      <c r="Y605" s="20">
        <v>0</v>
      </c>
      <c r="Z605" s="20" t="e">
        <f t="shared" si="1019"/>
        <v>#DIV/0!</v>
      </c>
      <c r="AA605" s="20"/>
      <c r="AB605" s="20" t="e">
        <f t="shared" si="1019"/>
        <v>#DIV/0!</v>
      </c>
      <c r="AC605" s="20"/>
      <c r="AD605" s="20" t="e">
        <f t="shared" si="1019"/>
        <v>#DIV/0!</v>
      </c>
      <c r="AE605" s="20"/>
      <c r="AF605" s="20" t="e">
        <f t="shared" si="1019"/>
        <v>#DIV/0!</v>
      </c>
      <c r="AG605" s="20"/>
      <c r="AH605" s="20">
        <f t="shared" si="1019"/>
        <v>10.8</v>
      </c>
      <c r="AI605" s="20"/>
      <c r="AJ605" s="20">
        <f t="shared" si="1019"/>
        <v>10.8</v>
      </c>
      <c r="AK605" s="20"/>
      <c r="AL605" s="20">
        <f t="shared" si="1019"/>
        <v>10.8</v>
      </c>
      <c r="AM605" s="20"/>
      <c r="AN605" s="20">
        <v>3</v>
      </c>
      <c r="AO605" s="20"/>
      <c r="AP605" s="366"/>
      <c r="AQ605" s="366"/>
      <c r="AR605" s="366"/>
      <c r="AS605" s="366"/>
      <c r="AT605" s="366"/>
      <c r="AU605" s="366"/>
      <c r="AV605" s="366"/>
      <c r="AW605" s="366"/>
      <c r="AX605" s="366"/>
      <c r="AY605" s="366"/>
      <c r="AZ605" s="366"/>
      <c r="BA605" s="366"/>
      <c r="BB605" s="366"/>
      <c r="BC605" s="366"/>
      <c r="BD605" s="366"/>
      <c r="BE605" s="366"/>
      <c r="BF605" s="366"/>
      <c r="BG605" s="366"/>
      <c r="BH605" s="366"/>
      <c r="BI605" s="366"/>
      <c r="BJ605" s="366"/>
      <c r="BK605" s="366"/>
      <c r="BL605" s="366"/>
      <c r="BM605" s="366"/>
      <c r="BN605" s="366"/>
      <c r="BO605" s="366"/>
      <c r="BP605" s="366"/>
      <c r="BQ605" s="366"/>
      <c r="BR605" s="366"/>
      <c r="BS605" s="366"/>
      <c r="BT605" s="366"/>
      <c r="BU605" s="366"/>
      <c r="BV605" s="366"/>
      <c r="BW605" s="366"/>
      <c r="BX605" s="366"/>
      <c r="BY605" s="366"/>
      <c r="BZ605" s="366"/>
      <c r="CA605" s="366"/>
      <c r="CB605" s="366"/>
      <c r="CC605" s="366"/>
      <c r="CD605" s="366"/>
      <c r="CE605" s="366"/>
      <c r="CF605" s="366"/>
      <c r="CG605" s="366"/>
      <c r="CH605" s="366"/>
      <c r="CI605" s="366"/>
      <c r="CJ605" s="366"/>
      <c r="CK605" s="366"/>
      <c r="CL605" s="366"/>
      <c r="CM605" s="366"/>
      <c r="CN605" s="366"/>
      <c r="CO605" s="366"/>
      <c r="CP605" s="366"/>
      <c r="CQ605" s="366"/>
      <c r="CR605" s="366"/>
      <c r="CS605" s="366"/>
      <c r="CT605" s="366"/>
      <c r="CU605" s="366"/>
      <c r="CV605" s="366"/>
      <c r="CW605" s="366"/>
      <c r="CX605" s="366"/>
      <c r="CY605" s="366"/>
      <c r="CZ605" s="366"/>
      <c r="DA605" s="366"/>
      <c r="DB605" s="366"/>
      <c r="DC605" s="366"/>
      <c r="DD605" s="366"/>
      <c r="DE605" s="366"/>
      <c r="DF605" s="366"/>
      <c r="DG605" s="366"/>
      <c r="DH605" s="366"/>
      <c r="DI605" s="366"/>
      <c r="DJ605" s="366"/>
      <c r="DK605" s="366"/>
      <c r="DL605" s="366"/>
      <c r="DM605" s="366"/>
      <c r="DN605" s="366"/>
      <c r="DO605" s="366"/>
      <c r="DP605" s="366"/>
      <c r="DQ605" s="366"/>
      <c r="DR605" s="366"/>
      <c r="DS605" s="366"/>
      <c r="DT605" s="366"/>
      <c r="DU605" s="366"/>
      <c r="DV605" s="366"/>
      <c r="DW605" s="366"/>
      <c r="DX605" s="366"/>
      <c r="DY605" s="366"/>
      <c r="DZ605" s="366"/>
      <c r="EA605" s="366"/>
      <c r="EB605" s="366"/>
      <c r="EC605" s="366"/>
      <c r="ED605" s="366"/>
      <c r="EE605" s="366"/>
      <c r="EF605" s="366"/>
      <c r="EG605" s="366"/>
      <c r="EH605" s="366"/>
      <c r="EI605" s="366"/>
      <c r="EJ605" s="366"/>
      <c r="EK605" s="366"/>
      <c r="EL605" s="366"/>
      <c r="EM605" s="366"/>
      <c r="EN605" s="366"/>
      <c r="EO605" s="366"/>
      <c r="EP605" s="366"/>
      <c r="EQ605" s="366"/>
      <c r="ER605" s="366"/>
      <c r="ES605" s="366"/>
      <c r="ET605" s="366"/>
      <c r="EU605" s="366"/>
      <c r="EV605" s="366"/>
      <c r="EW605" s="366"/>
      <c r="EX605" s="366"/>
      <c r="EY605" s="366"/>
      <c r="EZ605" s="366"/>
      <c r="FA605" s="366"/>
      <c r="FB605" s="366"/>
      <c r="FC605" s="366"/>
      <c r="FD605" s="366"/>
      <c r="FE605" s="366"/>
      <c r="FF605" s="366"/>
      <c r="FG605" s="366"/>
      <c r="FH605" s="366"/>
      <c r="FI605" s="366"/>
      <c r="FJ605" s="366"/>
      <c r="FK605" s="366"/>
      <c r="FL605" s="366"/>
      <c r="FM605" s="366"/>
      <c r="FN605" s="366"/>
      <c r="FO605" s="366"/>
      <c r="FP605" s="366"/>
      <c r="FQ605" s="366"/>
      <c r="FR605" s="366"/>
      <c r="FS605" s="366"/>
      <c r="FT605" s="366"/>
      <c r="FU605" s="366"/>
      <c r="FV605" s="366"/>
      <c r="FW605" s="366"/>
      <c r="FX605" s="366"/>
      <c r="FY605" s="366"/>
      <c r="FZ605" s="366"/>
      <c r="GA605" s="366"/>
      <c r="GB605" s="366"/>
      <c r="GC605" s="366"/>
      <c r="GD605" s="366"/>
      <c r="GE605" s="366"/>
      <c r="GF605" s="366"/>
      <c r="GG605" s="366"/>
      <c r="GH605" s="366"/>
      <c r="GI605" s="366"/>
      <c r="GJ605" s="366"/>
      <c r="GK605" s="366"/>
      <c r="GL605" s="366"/>
      <c r="GM605" s="366"/>
      <c r="GN605" s="366"/>
      <c r="GO605" s="366"/>
      <c r="GP605" s="366"/>
      <c r="GQ605" s="366"/>
      <c r="GR605" s="366"/>
      <c r="GS605" s="366"/>
      <c r="GT605" s="366"/>
      <c r="GU605" s="366"/>
      <c r="GV605" s="366"/>
      <c r="GW605" s="366"/>
      <c r="GX605" s="366"/>
      <c r="GY605" s="366"/>
      <c r="GZ605" s="366"/>
      <c r="HA605" s="366"/>
      <c r="HB605" s="366"/>
      <c r="HC605" s="366"/>
      <c r="HD605" s="366"/>
      <c r="HE605" s="366"/>
      <c r="HF605" s="366"/>
      <c r="HG605" s="366"/>
      <c r="HH605" s="366"/>
      <c r="HI605" s="366"/>
      <c r="HJ605" s="366"/>
      <c r="HK605" s="366"/>
      <c r="HL605" s="366"/>
      <c r="HM605" s="366"/>
      <c r="HN605" s="366"/>
      <c r="HO605" s="366"/>
      <c r="HP605" s="366"/>
      <c r="HQ605" s="366"/>
      <c r="HR605" s="366"/>
      <c r="HS605" s="366"/>
      <c r="HT605" s="366"/>
      <c r="HU605" s="366"/>
      <c r="HV605" s="366"/>
      <c r="HW605" s="366"/>
      <c r="HX605" s="366"/>
      <c r="HY605" s="366"/>
      <c r="HZ605" s="366"/>
      <c r="IA605" s="366"/>
      <c r="IB605" s="366"/>
      <c r="IC605" s="366"/>
      <c r="ID605" s="366"/>
      <c r="IE605" s="366"/>
      <c r="IF605" s="366"/>
      <c r="IG605" s="366"/>
      <c r="IH605" s="366"/>
      <c r="II605" s="366"/>
      <c r="IJ605" s="366"/>
      <c r="IK605" s="366"/>
      <c r="IL605" s="366"/>
    </row>
    <row r="606" spans="1:246" s="2" customFormat="1" x14ac:dyDescent="0.25">
      <c r="A606" s="20">
        <v>7</v>
      </c>
      <c r="B606" s="21" t="s">
        <v>302</v>
      </c>
      <c r="C606" s="359"/>
      <c r="D606" s="360"/>
      <c r="E606" s="23" t="s">
        <v>60</v>
      </c>
      <c r="F606" s="360">
        <v>2477</v>
      </c>
      <c r="G606" s="23"/>
      <c r="H606" s="312">
        <f t="shared" ref="H606:I610" si="1023">J606+R606+Z606+AH606</f>
        <v>1639.3999999999999</v>
      </c>
      <c r="I606" s="312">
        <f t="shared" si="1023"/>
        <v>953.96999999999991</v>
      </c>
      <c r="J606" s="20">
        <f t="shared" ref="J606:K610" si="1024">L606+N606+P606</f>
        <v>850.2299999999999</v>
      </c>
      <c r="K606" s="20">
        <f t="shared" si="1024"/>
        <v>840.18</v>
      </c>
      <c r="L606" s="20">
        <v>358.46</v>
      </c>
      <c r="M606" s="19">
        <v>361.57</v>
      </c>
      <c r="N606" s="19">
        <v>275.14999999999998</v>
      </c>
      <c r="O606" s="19">
        <v>261.95</v>
      </c>
      <c r="P606" s="19">
        <v>216.62</v>
      </c>
      <c r="Q606" s="19">
        <v>216.66</v>
      </c>
      <c r="R606" s="19">
        <f t="shared" ref="R606:S610" si="1025">T606+V606+X606</f>
        <v>98.05</v>
      </c>
      <c r="S606" s="19">
        <f t="shared" si="1025"/>
        <v>113.79</v>
      </c>
      <c r="T606" s="20">
        <v>98.05</v>
      </c>
      <c r="U606" s="19">
        <f>4.06+0.5+7+83.15</f>
        <v>94.710000000000008</v>
      </c>
      <c r="V606" s="19">
        <v>0</v>
      </c>
      <c r="W606" s="19">
        <v>19.079999999999998</v>
      </c>
      <c r="X606" s="19">
        <v>0</v>
      </c>
      <c r="Y606" s="19"/>
      <c r="Z606" s="19">
        <f>AB606+AD606+AF606</f>
        <v>0</v>
      </c>
      <c r="AA606" s="19"/>
      <c r="AB606" s="20">
        <v>0</v>
      </c>
      <c r="AC606" s="19"/>
      <c r="AD606" s="19">
        <v>0</v>
      </c>
      <c r="AE606" s="19"/>
      <c r="AF606" s="19">
        <v>0</v>
      </c>
      <c r="AG606" s="19"/>
      <c r="AH606" s="19">
        <f>AJ606+AL606+AN606</f>
        <v>691.12</v>
      </c>
      <c r="AI606" s="19"/>
      <c r="AJ606" s="20">
        <v>114.65</v>
      </c>
      <c r="AK606" s="19"/>
      <c r="AL606" s="19">
        <v>235.59</v>
      </c>
      <c r="AM606" s="19"/>
      <c r="AN606" s="19">
        <v>340.88</v>
      </c>
      <c r="AO606" s="20"/>
    </row>
    <row r="607" spans="1:246" s="2" customFormat="1" x14ac:dyDescent="0.25">
      <c r="A607" s="20"/>
      <c r="B607" s="21" t="s">
        <v>303</v>
      </c>
      <c r="C607" s="359"/>
      <c r="D607" s="360"/>
      <c r="E607" s="23" t="s">
        <v>60</v>
      </c>
      <c r="F607" s="360"/>
      <c r="G607" s="23"/>
      <c r="H607" s="312">
        <f t="shared" si="1023"/>
        <v>1449</v>
      </c>
      <c r="I607" s="312">
        <f t="shared" si="1023"/>
        <v>83.15</v>
      </c>
      <c r="J607" s="20">
        <f t="shared" si="1024"/>
        <v>757.53</v>
      </c>
      <c r="K607" s="20">
        <f t="shared" si="1024"/>
        <v>0</v>
      </c>
      <c r="L607" s="20">
        <v>321.66000000000003</v>
      </c>
      <c r="M607" s="19"/>
      <c r="N607" s="19">
        <v>243.95</v>
      </c>
      <c r="O607" s="19"/>
      <c r="P607" s="19">
        <v>191.92</v>
      </c>
      <c r="Q607" s="19"/>
      <c r="R607" s="19">
        <f t="shared" si="1025"/>
        <v>83.15</v>
      </c>
      <c r="S607" s="19">
        <f t="shared" si="1025"/>
        <v>83.15</v>
      </c>
      <c r="T607" s="20">
        <v>83.15</v>
      </c>
      <c r="U607" s="19">
        <f>83.15</f>
        <v>83.15</v>
      </c>
      <c r="V607" s="19">
        <v>0</v>
      </c>
      <c r="W607" s="19"/>
      <c r="X607" s="19">
        <v>0</v>
      </c>
      <c r="Y607" s="19"/>
      <c r="Z607" s="19">
        <f>AB607+AD607+AF607</f>
        <v>0</v>
      </c>
      <c r="AA607" s="19"/>
      <c r="AB607" s="20">
        <v>0</v>
      </c>
      <c r="AC607" s="19"/>
      <c r="AD607" s="19">
        <v>0</v>
      </c>
      <c r="AE607" s="19"/>
      <c r="AF607" s="19">
        <v>0</v>
      </c>
      <c r="AG607" s="19"/>
      <c r="AH607" s="19">
        <f>AJ607+AL607+AN607</f>
        <v>608.31999999999994</v>
      </c>
      <c r="AI607" s="19"/>
      <c r="AJ607" s="20">
        <v>96.85</v>
      </c>
      <c r="AK607" s="19"/>
      <c r="AL607" s="19">
        <v>206.39</v>
      </c>
      <c r="AM607" s="19"/>
      <c r="AN607" s="19">
        <v>305.08</v>
      </c>
      <c r="AO607" s="20"/>
    </row>
    <row r="608" spans="1:246" s="2" customFormat="1" x14ac:dyDescent="0.25">
      <c r="A608" s="20">
        <v>8</v>
      </c>
      <c r="B608" s="21" t="s">
        <v>306</v>
      </c>
      <c r="C608" s="22"/>
      <c r="D608" s="23"/>
      <c r="E608" s="23" t="s">
        <v>33</v>
      </c>
      <c r="F608" s="20">
        <f>ROUND(F611*F606/1000,2)</f>
        <v>4679.3</v>
      </c>
      <c r="G608" s="23"/>
      <c r="H608" s="216">
        <f t="shared" si="1023"/>
        <v>3097.01</v>
      </c>
      <c r="I608" s="216">
        <f t="shared" si="1023"/>
        <v>1802.146</v>
      </c>
      <c r="J608" s="20">
        <f t="shared" si="1024"/>
        <v>1606.18</v>
      </c>
      <c r="K608" s="20">
        <f t="shared" si="1024"/>
        <v>1587.184</v>
      </c>
      <c r="L608" s="20">
        <f>ROUND(L611*L606/1000,2)</f>
        <v>677.17</v>
      </c>
      <c r="M608" s="20">
        <v>683.04200000000003</v>
      </c>
      <c r="N608" s="20">
        <f>ROUND(N611*N606/1000,2)</f>
        <v>519.79</v>
      </c>
      <c r="O608" s="20">
        <v>494.85</v>
      </c>
      <c r="P608" s="20">
        <f>ROUND(P611*P606/1000,2)</f>
        <v>409.22</v>
      </c>
      <c r="Q608" s="19">
        <v>409.29199999999997</v>
      </c>
      <c r="R608" s="19">
        <f t="shared" si="1025"/>
        <v>185.23</v>
      </c>
      <c r="S608" s="19">
        <f t="shared" si="1025"/>
        <v>214.96199999999999</v>
      </c>
      <c r="T608" s="20">
        <f>ROUND(T611*T606/1000,2)</f>
        <v>185.23</v>
      </c>
      <c r="U608" s="20">
        <f>7.67+0.945+13.224+157.079</f>
        <v>178.91800000000001</v>
      </c>
      <c r="V608" s="20">
        <f>ROUND(V611*V606/1000,2)</f>
        <v>0</v>
      </c>
      <c r="W608" s="20">
        <v>36.043999999999997</v>
      </c>
      <c r="X608" s="20">
        <f>ROUND(X611*X606/1000,2)</f>
        <v>0</v>
      </c>
      <c r="Y608" s="19"/>
      <c r="Z608" s="19">
        <f>AB608+AD608+AF608</f>
        <v>0</v>
      </c>
      <c r="AA608" s="19"/>
      <c r="AB608" s="20">
        <f>ROUND(AB611*AB606/1000,2)</f>
        <v>0</v>
      </c>
      <c r="AC608" s="20"/>
      <c r="AD608" s="20">
        <f>ROUND(AD611*AD606/1000,2)</f>
        <v>0</v>
      </c>
      <c r="AE608" s="20"/>
      <c r="AF608" s="20">
        <f>ROUND(AF611*AF606/1000,2)</f>
        <v>0</v>
      </c>
      <c r="AG608" s="19"/>
      <c r="AH608" s="19">
        <f>AJ608+AL608+AN608</f>
        <v>1305.5999999999999</v>
      </c>
      <c r="AI608" s="19"/>
      <c r="AJ608" s="20">
        <f>ROUND(AJ611*AJ606/1000,2)</f>
        <v>216.59</v>
      </c>
      <c r="AK608" s="20"/>
      <c r="AL608" s="20">
        <f>ROUND(AL611*AL606/1000,2)</f>
        <v>445.05</v>
      </c>
      <c r="AM608" s="20"/>
      <c r="AN608" s="20">
        <f>ROUND(AN611*AN606/1000,2)</f>
        <v>643.96</v>
      </c>
      <c r="AO608" s="20"/>
      <c r="AP608" s="25"/>
    </row>
    <row r="609" spans="1:42" s="2" customFormat="1" ht="16.5" customHeight="1" x14ac:dyDescent="0.25">
      <c r="A609" s="20"/>
      <c r="B609" s="21" t="s">
        <v>303</v>
      </c>
      <c r="C609" s="22"/>
      <c r="D609" s="23"/>
      <c r="E609" s="23" t="s">
        <v>33</v>
      </c>
      <c r="F609" s="360">
        <f>F607*F611/1000</f>
        <v>0</v>
      </c>
      <c r="G609" s="23"/>
      <c r="H609" s="365">
        <f t="shared" si="1023"/>
        <v>2129.6999999999998</v>
      </c>
      <c r="I609" s="393">
        <f t="shared" si="1023"/>
        <v>157.07900000000001</v>
      </c>
      <c r="J609" s="20">
        <f t="shared" si="1024"/>
        <v>823.40000000000009</v>
      </c>
      <c r="K609" s="20">
        <f t="shared" si="1024"/>
        <v>0</v>
      </c>
      <c r="L609" s="355">
        <v>0</v>
      </c>
      <c r="M609" s="355"/>
      <c r="N609" s="20">
        <f>ROUND(N607*N611/1000,1)</f>
        <v>460.8</v>
      </c>
      <c r="O609" s="20"/>
      <c r="P609" s="20">
        <f>ROUND(P607*P611/1000,1)</f>
        <v>362.6</v>
      </c>
      <c r="Q609" s="19"/>
      <c r="R609" s="19">
        <f t="shared" si="1025"/>
        <v>157.1</v>
      </c>
      <c r="S609" s="19">
        <f t="shared" si="1025"/>
        <v>157.07900000000001</v>
      </c>
      <c r="T609" s="20">
        <f>ROUND(T607*T611/1000,1)</f>
        <v>157.1</v>
      </c>
      <c r="U609" s="20">
        <v>157.07900000000001</v>
      </c>
      <c r="V609" s="20">
        <f>ROUND(V607*V611/1000,1)</f>
        <v>0</v>
      </c>
      <c r="W609" s="20"/>
      <c r="X609" s="20">
        <f>ROUND(X607*X611/1000,1)</f>
        <v>0</v>
      </c>
      <c r="Y609" s="19"/>
      <c r="Z609" s="19">
        <f>AB609+AD609+AF609</f>
        <v>0</v>
      </c>
      <c r="AA609" s="19"/>
      <c r="AB609" s="20">
        <f>ROUND(AB607*AB611/1000,1)</f>
        <v>0</v>
      </c>
      <c r="AC609" s="20"/>
      <c r="AD609" s="20">
        <f>ROUND(AD607*AD611/1000,1)</f>
        <v>0</v>
      </c>
      <c r="AE609" s="20"/>
      <c r="AF609" s="20">
        <f>ROUND(AF607*AF611/1000,1)</f>
        <v>0</v>
      </c>
      <c r="AG609" s="19"/>
      <c r="AH609" s="19">
        <f>AJ609+AL609+AN609</f>
        <v>1149.1999999999998</v>
      </c>
      <c r="AI609" s="19"/>
      <c r="AJ609" s="20">
        <f>ROUND(AJ607*AJ611/1000,1)</f>
        <v>183</v>
      </c>
      <c r="AK609" s="20"/>
      <c r="AL609" s="20">
        <f>ROUND(AL607*AL611/1000,1)</f>
        <v>389.9</v>
      </c>
      <c r="AM609" s="20"/>
      <c r="AN609" s="20">
        <f>ROUND(AN607*AN611/1000,1)</f>
        <v>576.29999999999995</v>
      </c>
      <c r="AO609" s="20"/>
      <c r="AP609" s="25"/>
    </row>
    <row r="610" spans="1:42" s="2" customFormat="1" x14ac:dyDescent="0.25">
      <c r="A610" s="20"/>
      <c r="B610" s="21" t="s">
        <v>447</v>
      </c>
      <c r="C610" s="22"/>
      <c r="D610" s="23"/>
      <c r="E610" s="23" t="s">
        <v>33</v>
      </c>
      <c r="F610" s="360"/>
      <c r="G610" s="23"/>
      <c r="H610" s="365">
        <f t="shared" si="1023"/>
        <v>0</v>
      </c>
      <c r="I610" s="393">
        <f t="shared" si="1023"/>
        <v>0</v>
      </c>
      <c r="J610" s="20">
        <f t="shared" si="1024"/>
        <v>0</v>
      </c>
      <c r="K610" s="20">
        <f t="shared" si="1024"/>
        <v>0</v>
      </c>
      <c r="L610" s="20"/>
      <c r="M610" s="19"/>
      <c r="N610" s="19"/>
      <c r="O610" s="19"/>
      <c r="P610" s="19"/>
      <c r="Q610" s="19"/>
      <c r="R610" s="19">
        <f t="shared" si="1025"/>
        <v>0</v>
      </c>
      <c r="S610" s="19">
        <f t="shared" si="1025"/>
        <v>0</v>
      </c>
      <c r="T610" s="20"/>
      <c r="U610" s="19"/>
      <c r="V610" s="19"/>
      <c r="W610" s="19"/>
      <c r="X610" s="19"/>
      <c r="Y610" s="19"/>
      <c r="Z610" s="19">
        <f>AB610+AD610+AF610</f>
        <v>0</v>
      </c>
      <c r="AA610" s="19"/>
      <c r="AB610" s="20"/>
      <c r="AC610" s="19"/>
      <c r="AD610" s="19"/>
      <c r="AE610" s="19"/>
      <c r="AF610" s="19"/>
      <c r="AG610" s="19"/>
      <c r="AH610" s="19">
        <f>AJ610+AL610+AN610</f>
        <v>0</v>
      </c>
      <c r="AI610" s="19"/>
      <c r="AJ610" s="20"/>
      <c r="AK610" s="19"/>
      <c r="AL610" s="19"/>
      <c r="AM610" s="19"/>
      <c r="AN610" s="19"/>
      <c r="AO610" s="20"/>
      <c r="AP610" s="25"/>
    </row>
    <row r="611" spans="1:42" s="2" customFormat="1" x14ac:dyDescent="0.25">
      <c r="A611" s="20">
        <v>9</v>
      </c>
      <c r="B611" s="21" t="s">
        <v>63</v>
      </c>
      <c r="C611" s="22"/>
      <c r="D611" s="23"/>
      <c r="E611" s="23" t="s">
        <v>64</v>
      </c>
      <c r="F611" s="360">
        <v>1889.1</v>
      </c>
      <c r="G611" s="360"/>
      <c r="H611" s="360">
        <v>1889.1</v>
      </c>
      <c r="I611" s="391">
        <v>1890.1</v>
      </c>
      <c r="J611" s="360">
        <v>1889.1</v>
      </c>
      <c r="K611" s="391">
        <v>1890.1</v>
      </c>
      <c r="L611" s="360">
        <v>1889.1</v>
      </c>
      <c r="M611" s="68">
        <f>M608/M606*1000</f>
        <v>1889.1003125259288</v>
      </c>
      <c r="N611" s="360">
        <v>1889.1</v>
      </c>
      <c r="O611" s="68">
        <f>O608/O606*1000</f>
        <v>1889.1009734682193</v>
      </c>
      <c r="P611" s="360">
        <v>1889.1</v>
      </c>
      <c r="Q611" s="68">
        <f>Q608/Q606*1000</f>
        <v>1889.0981260961873</v>
      </c>
      <c r="R611" s="360">
        <v>1889.1</v>
      </c>
      <c r="S611" s="546"/>
      <c r="T611" s="360">
        <v>1889.1</v>
      </c>
      <c r="U611" s="360">
        <v>1889.1</v>
      </c>
      <c r="V611" s="360">
        <v>1889.1</v>
      </c>
      <c r="W611" s="360"/>
      <c r="X611" s="360">
        <v>1889.1</v>
      </c>
      <c r="Y611" s="360"/>
      <c r="Z611" s="360">
        <v>1889.1</v>
      </c>
      <c r="AA611" s="360"/>
      <c r="AB611" s="360">
        <v>1889.1</v>
      </c>
      <c r="AC611" s="360"/>
      <c r="AD611" s="360">
        <v>1889.1</v>
      </c>
      <c r="AE611" s="360"/>
      <c r="AF611" s="360">
        <v>1889.1</v>
      </c>
      <c r="AG611" s="360"/>
      <c r="AH611" s="360">
        <v>1889.1</v>
      </c>
      <c r="AI611" s="360"/>
      <c r="AJ611" s="360">
        <v>1889.1</v>
      </c>
      <c r="AK611" s="360"/>
      <c r="AL611" s="360">
        <v>1889.1</v>
      </c>
      <c r="AM611" s="360"/>
      <c r="AN611" s="360">
        <v>1889.1</v>
      </c>
      <c r="AO611" s="20"/>
      <c r="AP611" s="25"/>
    </row>
    <row r="612" spans="1:42" s="2" customFormat="1" x14ac:dyDescent="0.25">
      <c r="A612" s="20">
        <v>10</v>
      </c>
      <c r="B612" s="21" t="s">
        <v>49</v>
      </c>
      <c r="C612" s="22"/>
      <c r="D612" s="23"/>
      <c r="E612" s="23" t="s">
        <v>64</v>
      </c>
      <c r="F612" s="20">
        <f>ROUND(F615/F606*1000,2)</f>
        <v>1824.94</v>
      </c>
      <c r="G612" s="23"/>
      <c r="H612" s="20">
        <f>ROUND(H615/H606*1000,2)</f>
        <v>1888.35</v>
      </c>
      <c r="I612" s="20">
        <f>ROUND(I615/I606*1000,2)</f>
        <v>8088.76</v>
      </c>
      <c r="J612" s="20">
        <f>ROUND(J615/J606*1000,2)</f>
        <v>1780.83</v>
      </c>
      <c r="K612" s="20">
        <f>ROUND(K615/K606*1000,2)</f>
        <v>1717.98</v>
      </c>
      <c r="L612" s="20">
        <f>ROUND(L615/L606*1000,3)</f>
        <v>1566.9780000000001</v>
      </c>
      <c r="M612" s="20">
        <f>ROUND(M615/M606*1000,3)</f>
        <v>1344.77</v>
      </c>
      <c r="N612" s="20">
        <f t="shared" ref="N612:AN612" si="1026">ROUND(N615/N606*1000,2)</f>
        <v>1715.72</v>
      </c>
      <c r="O612" s="20">
        <f t="shared" ref="O612" si="1027">ROUND(O615/O606*1000,2)</f>
        <v>1604.86</v>
      </c>
      <c r="P612" s="20">
        <f t="shared" si="1026"/>
        <v>2217.4299999999998</v>
      </c>
      <c r="Q612" s="20">
        <f t="shared" ref="Q612" si="1028">ROUND(Q615/Q606*1000,2)</f>
        <v>2477.56</v>
      </c>
      <c r="R612" s="20">
        <f t="shared" si="1026"/>
        <v>2446.0700000000002</v>
      </c>
      <c r="S612" s="20">
        <f t="shared" ref="S612" si="1029">ROUND(S615/S606*1000,2)</f>
        <v>55128.1</v>
      </c>
      <c r="T612" s="20">
        <f t="shared" si="1026"/>
        <v>1898.61</v>
      </c>
      <c r="U612" s="20">
        <f t="shared" si="1026"/>
        <v>3870.14</v>
      </c>
      <c r="V612" s="20" t="e">
        <f t="shared" si="1026"/>
        <v>#DIV/0!</v>
      </c>
      <c r="W612" s="20"/>
      <c r="X612" s="20" t="e">
        <f t="shared" si="1026"/>
        <v>#DIV/0!</v>
      </c>
      <c r="Y612" s="20"/>
      <c r="Z612" s="20" t="e">
        <f t="shared" si="1026"/>
        <v>#DIV/0!</v>
      </c>
      <c r="AA612" s="20"/>
      <c r="AB612" s="20" t="e">
        <f t="shared" si="1026"/>
        <v>#DIV/0!</v>
      </c>
      <c r="AC612" s="20"/>
      <c r="AD612" s="20" t="e">
        <f t="shared" si="1026"/>
        <v>#DIV/0!</v>
      </c>
      <c r="AE612" s="20"/>
      <c r="AF612" s="20" t="e">
        <f t="shared" si="1026"/>
        <v>#DIV/0!</v>
      </c>
      <c r="AG612" s="20"/>
      <c r="AH612" s="20">
        <f t="shared" si="1026"/>
        <v>1879.77</v>
      </c>
      <c r="AI612" s="20"/>
      <c r="AJ612" s="20">
        <f t="shared" si="1026"/>
        <v>2660.44</v>
      </c>
      <c r="AK612" s="20"/>
      <c r="AL612" s="20">
        <f t="shared" si="1026"/>
        <v>1863.19</v>
      </c>
      <c r="AM612" s="20"/>
      <c r="AN612" s="20">
        <f t="shared" si="1026"/>
        <v>1628.66</v>
      </c>
      <c r="AO612" s="20"/>
      <c r="AP612" s="25"/>
    </row>
    <row r="613" spans="1:42" s="2" customFormat="1" x14ac:dyDescent="0.25">
      <c r="A613" s="20"/>
      <c r="B613" s="21"/>
      <c r="C613" s="22"/>
      <c r="D613" s="23"/>
      <c r="E613" s="24"/>
      <c r="F613" s="360"/>
      <c r="G613" s="23"/>
      <c r="H613" s="360"/>
      <c r="I613" s="391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  <c r="AA613" s="20"/>
      <c r="AB613" s="20"/>
      <c r="AC613" s="20"/>
      <c r="AD613" s="20"/>
      <c r="AE613" s="20"/>
      <c r="AF613" s="20"/>
      <c r="AG613" s="20"/>
      <c r="AH613" s="20"/>
      <c r="AI613" s="20"/>
      <c r="AJ613" s="20"/>
      <c r="AK613" s="20"/>
      <c r="AL613" s="20"/>
      <c r="AM613" s="20"/>
      <c r="AN613" s="20"/>
      <c r="AO613" s="20"/>
      <c r="AP613" s="25"/>
    </row>
    <row r="614" spans="1:42" s="2" customFormat="1" x14ac:dyDescent="0.25">
      <c r="A614" s="20"/>
      <c r="B614" s="25"/>
      <c r="C614" s="25"/>
      <c r="D614" s="25"/>
      <c r="E614" s="24"/>
      <c r="F614" s="23"/>
      <c r="G614" s="23"/>
      <c r="H614" s="23"/>
      <c r="I614" s="23"/>
      <c r="J614" s="24"/>
      <c r="K614" s="24"/>
      <c r="L614" s="24"/>
      <c r="M614" s="24"/>
      <c r="N614" s="24"/>
      <c r="O614" s="24"/>
      <c r="P614" s="24"/>
      <c r="Q614" s="24"/>
      <c r="R614" s="24"/>
      <c r="S614" s="24"/>
      <c r="T614" s="24"/>
      <c r="U614" s="24"/>
      <c r="V614" s="24"/>
      <c r="W614" s="24"/>
      <c r="X614" s="24"/>
      <c r="Y614" s="24"/>
      <c r="Z614" s="24"/>
      <c r="AA614" s="24"/>
      <c r="AB614" s="24"/>
      <c r="AC614" s="24"/>
      <c r="AD614" s="24"/>
      <c r="AE614" s="24"/>
      <c r="AF614" s="24"/>
      <c r="AG614" s="24"/>
      <c r="AH614" s="24"/>
      <c r="AI614" s="24"/>
      <c r="AJ614" s="24"/>
      <c r="AK614" s="24"/>
      <c r="AL614" s="24"/>
      <c r="AM614" s="24"/>
      <c r="AN614" s="24"/>
      <c r="AO614" s="24"/>
      <c r="AP614" s="25"/>
    </row>
    <row r="615" spans="1:42" s="2" customFormat="1" x14ac:dyDescent="0.25">
      <c r="A615" s="20">
        <v>11</v>
      </c>
      <c r="B615" s="21" t="s">
        <v>35</v>
      </c>
      <c r="C615" s="22"/>
      <c r="D615" s="23"/>
      <c r="E615" s="23" t="s">
        <v>33</v>
      </c>
      <c r="F615" s="177">
        <f>SUM(F618:F628)</f>
        <v>4520.37</v>
      </c>
      <c r="G615" s="70">
        <f>G618+G619+G620+G621+G622+G623+G625+G626+G627+G628</f>
        <v>100.00999999999998</v>
      </c>
      <c r="H615" s="68">
        <f>J615+R615+Z615+AH615</f>
        <v>3095.768</v>
      </c>
      <c r="I615" s="68">
        <f>K615+S615+AA615+AI615</f>
        <v>7716.43672359232</v>
      </c>
      <c r="J615" s="71">
        <f>L615+N615+P615</f>
        <v>1514.1169999999997</v>
      </c>
      <c r="K615" s="71">
        <f>M615+O615+Q615</f>
        <v>1443.4107235923188</v>
      </c>
      <c r="L615" s="20">
        <f t="shared" ref="L615:Y615" si="1030">L618+L619+L620+L621+L622+L623+L625+L626+L627+L628</f>
        <v>561.69899999999996</v>
      </c>
      <c r="M615" s="174">
        <f t="shared" ref="M615" si="1031">M618+M619+M620+M621+M622+M623+M625+M626+M627+M628</f>
        <v>486.2286189351845</v>
      </c>
      <c r="N615" s="174">
        <f t="shared" si="1030"/>
        <v>472.07899999999995</v>
      </c>
      <c r="O615" s="174">
        <f t="shared" ref="O615" si="1032">O618+O619+O620+O621+O622+O623+O625+O626+O627+O628</f>
        <v>420.39319642875398</v>
      </c>
      <c r="P615" s="20">
        <f t="shared" si="1030"/>
        <v>480.33899999999994</v>
      </c>
      <c r="Q615" s="174">
        <f t="shared" ref="Q615" si="1033">Q618+Q619+Q620+Q621+Q622+Q623+Q625+Q626+Q627+Q628</f>
        <v>536.78890822838036</v>
      </c>
      <c r="R615" s="20">
        <f t="shared" si="1030"/>
        <v>239.83700000000002</v>
      </c>
      <c r="S615" s="20">
        <f t="shared" ref="S615" si="1034">S618+S619+S620+S621+S622+S623+S625+S626+S627+S628</f>
        <v>6273.0260000000007</v>
      </c>
      <c r="T615" s="20">
        <f t="shared" si="1030"/>
        <v>186.15900000000002</v>
      </c>
      <c r="U615" s="20">
        <f t="shared" si="1030"/>
        <v>366.541</v>
      </c>
      <c r="V615" s="20">
        <f t="shared" si="1030"/>
        <v>52.088999999999999</v>
      </c>
      <c r="W615" s="20">
        <f t="shared" si="1030"/>
        <v>177.33699999999999</v>
      </c>
      <c r="X615" s="20">
        <f t="shared" si="1030"/>
        <v>1.589</v>
      </c>
      <c r="Y615" s="20">
        <f t="shared" si="1030"/>
        <v>5729.1480000000001</v>
      </c>
      <c r="Z615" s="20">
        <f>AB615+AD615+AF615</f>
        <v>42.666999999999994</v>
      </c>
      <c r="AA615" s="20"/>
      <c r="AB615" s="20">
        <f t="shared" ref="AB615:AN615" si="1035">AB618+AB619+AB620+AB621+AB622+AB623+AB625+AB626+AB627+AB628</f>
        <v>1.589</v>
      </c>
      <c r="AC615" s="20"/>
      <c r="AD615" s="20">
        <f t="shared" si="1035"/>
        <v>1.589</v>
      </c>
      <c r="AE615" s="20"/>
      <c r="AF615" s="20">
        <f t="shared" si="1035"/>
        <v>39.488999999999997</v>
      </c>
      <c r="AG615" s="20"/>
      <c r="AH615" s="20">
        <f t="shared" si="1035"/>
        <v>1299.1470000000002</v>
      </c>
      <c r="AI615" s="20"/>
      <c r="AJ615" s="20">
        <f t="shared" si="1035"/>
        <v>305.01900000000001</v>
      </c>
      <c r="AK615" s="20"/>
      <c r="AL615" s="20">
        <f t="shared" si="1035"/>
        <v>438.94900000000001</v>
      </c>
      <c r="AM615" s="20"/>
      <c r="AN615" s="20">
        <f t="shared" si="1035"/>
        <v>555.17899999999997</v>
      </c>
      <c r="AO615" s="20"/>
      <c r="AP615" s="25"/>
    </row>
    <row r="616" spans="1:42" s="2" customFormat="1" x14ac:dyDescent="0.25">
      <c r="A616" s="24"/>
      <c r="B616" s="21" t="s">
        <v>36</v>
      </c>
      <c r="C616" s="22"/>
      <c r="D616" s="23"/>
      <c r="E616" s="23"/>
      <c r="F616" s="23"/>
      <c r="G616" s="23"/>
      <c r="H616" s="360"/>
      <c r="I616" s="391"/>
      <c r="J616" s="24"/>
      <c r="K616" s="24"/>
      <c r="L616" s="24"/>
      <c r="M616" s="24"/>
      <c r="N616" s="24"/>
      <c r="O616" s="24"/>
      <c r="P616" s="24"/>
      <c r="Q616" s="565">
        <f>Q615-Q627</f>
        <v>488.16499999999991</v>
      </c>
      <c r="R616" s="24"/>
      <c r="S616" s="24"/>
      <c r="T616" s="24"/>
      <c r="U616" s="24"/>
      <c r="V616" s="24"/>
      <c r="W616" s="24"/>
      <c r="X616" s="24"/>
      <c r="Y616" s="24"/>
      <c r="Z616" s="24"/>
      <c r="AA616" s="24"/>
      <c r="AB616" s="24"/>
      <c r="AC616" s="24"/>
      <c r="AD616" s="24"/>
      <c r="AE616" s="24"/>
      <c r="AF616" s="24"/>
      <c r="AG616" s="21"/>
      <c r="AH616" s="21"/>
      <c r="AI616" s="21"/>
      <c r="AJ616" s="24"/>
      <c r="AK616" s="24"/>
      <c r="AL616" s="24"/>
      <c r="AM616" s="24"/>
      <c r="AN616" s="24"/>
      <c r="AO616" s="24"/>
      <c r="AP616" s="25"/>
    </row>
    <row r="617" spans="1:42" s="2" customFormat="1" x14ac:dyDescent="0.25">
      <c r="A617" s="24"/>
      <c r="B617" s="22"/>
      <c r="C617" s="22"/>
      <c r="D617" s="22"/>
      <c r="E617" s="24"/>
      <c r="F617" s="24"/>
      <c r="G617" s="24"/>
      <c r="H617" s="19"/>
      <c r="I617" s="19"/>
      <c r="J617" s="5"/>
      <c r="K617" s="5"/>
      <c r="L617" s="5"/>
      <c r="M617" s="5"/>
      <c r="N617" s="24"/>
      <c r="O617" s="24"/>
      <c r="P617" s="24"/>
      <c r="Q617" s="24"/>
      <c r="R617" s="24"/>
      <c r="S617" s="24"/>
      <c r="T617" s="24"/>
      <c r="U617" s="24"/>
      <c r="V617" s="24"/>
      <c r="W617" s="22"/>
      <c r="X617" s="24"/>
      <c r="Y617" s="22"/>
      <c r="Z617" s="24"/>
      <c r="AA617" s="22"/>
      <c r="AB617" s="22"/>
      <c r="AC617" s="22"/>
      <c r="AD617" s="21"/>
      <c r="AE617" s="21"/>
      <c r="AF617" s="24"/>
      <c r="AG617" s="24"/>
      <c r="AH617" s="24"/>
      <c r="AI617" s="24"/>
      <c r="AJ617" s="24"/>
      <c r="AK617" s="24"/>
      <c r="AL617" s="24"/>
      <c r="AM617" s="24"/>
      <c r="AN617" s="24"/>
      <c r="AO617" s="24"/>
    </row>
    <row r="618" spans="1:42" s="2" customFormat="1" x14ac:dyDescent="0.25">
      <c r="A618" s="27" t="s">
        <v>65</v>
      </c>
      <c r="B618" s="34" t="s">
        <v>41</v>
      </c>
      <c r="C618" s="32"/>
      <c r="D618" s="35"/>
      <c r="E618" s="30" t="s">
        <v>33</v>
      </c>
      <c r="F618" s="14">
        <v>1248.92</v>
      </c>
      <c r="G618" s="14">
        <f t="shared" ref="G618:G628" si="1036">ROUND(H618/$H$615*100,2)</f>
        <v>31.49</v>
      </c>
      <c r="H618" s="360">
        <f t="shared" ref="H618:I628" si="1037">J618+R618+Z618+AH618</f>
        <v>975</v>
      </c>
      <c r="I618" s="391">
        <f t="shared" si="1037"/>
        <v>607.80700000000002</v>
      </c>
      <c r="J618" s="26">
        <f t="shared" ref="J618:K628" si="1038">L618+N618+P618</f>
        <v>410</v>
      </c>
      <c r="K618" s="26">
        <f t="shared" si="1038"/>
        <v>387.92100000000005</v>
      </c>
      <c r="L618" s="20">
        <v>140</v>
      </c>
      <c r="M618" s="20">
        <f>21.326+109.188</f>
        <v>130.51400000000001</v>
      </c>
      <c r="N618" s="20">
        <v>140</v>
      </c>
      <c r="O618" s="20">
        <f>13.16+119.882</f>
        <v>133.042</v>
      </c>
      <c r="P618" s="20">
        <v>130</v>
      </c>
      <c r="Q618" s="14">
        <f>12.288+112.077</f>
        <v>124.36499999999999</v>
      </c>
      <c r="R618" s="14">
        <f t="shared" ref="R618:S628" si="1039">T618+V618+X618</f>
        <v>100</v>
      </c>
      <c r="S618" s="14">
        <f t="shared" si="1039"/>
        <v>219.886</v>
      </c>
      <c r="T618" s="20">
        <v>60</v>
      </c>
      <c r="U618" s="20">
        <f>121.368+10.834</f>
        <v>132.202</v>
      </c>
      <c r="V618" s="20">
        <v>40</v>
      </c>
      <c r="W618" s="20">
        <f>7.475+80.209</f>
        <v>87.683999999999997</v>
      </c>
      <c r="X618" s="20">
        <f>ROUND(760*0%,2)</f>
        <v>0</v>
      </c>
      <c r="Y618" s="14"/>
      <c r="Z618" s="14">
        <f t="shared" ref="Z618:Z628" si="1040">AB618+AD618+AF618</f>
        <v>30</v>
      </c>
      <c r="AA618" s="14"/>
      <c r="AB618" s="20">
        <f>ROUND(760*0%,2)</f>
        <v>0</v>
      </c>
      <c r="AC618" s="20"/>
      <c r="AD618" s="20">
        <f>ROUND(760*0%,2)</f>
        <v>0</v>
      </c>
      <c r="AE618" s="20"/>
      <c r="AF618" s="20">
        <v>30</v>
      </c>
      <c r="AG618" s="14"/>
      <c r="AH618" s="14">
        <f t="shared" ref="AH618:AH628" si="1041">AJ618+AL618+AN618</f>
        <v>435</v>
      </c>
      <c r="AI618" s="14"/>
      <c r="AJ618" s="20">
        <v>140</v>
      </c>
      <c r="AK618" s="20"/>
      <c r="AL618" s="20">
        <v>145</v>
      </c>
      <c r="AM618" s="20"/>
      <c r="AN618" s="20">
        <v>150</v>
      </c>
      <c r="AO618" s="20"/>
    </row>
    <row r="619" spans="1:42" s="2" customFormat="1" x14ac:dyDescent="0.25">
      <c r="A619" s="36" t="s">
        <v>66</v>
      </c>
      <c r="B619" s="21" t="s">
        <v>42</v>
      </c>
      <c r="C619" s="22"/>
      <c r="D619" s="23"/>
      <c r="E619" s="23" t="s">
        <v>33</v>
      </c>
      <c r="F619" s="14">
        <v>329.78</v>
      </c>
      <c r="G619" s="14">
        <f t="shared" si="1036"/>
        <v>8.26</v>
      </c>
      <c r="H619" s="365">
        <f t="shared" si="1037"/>
        <v>255.6</v>
      </c>
      <c r="I619" s="393">
        <f t="shared" si="1037"/>
        <v>159.80099999999999</v>
      </c>
      <c r="J619" s="71">
        <f t="shared" si="1038"/>
        <v>107.5</v>
      </c>
      <c r="K619" s="71">
        <f t="shared" si="1038"/>
        <v>102.37799999999999</v>
      </c>
      <c r="L619" s="20">
        <f>ROUND(L618*0.262,1)</f>
        <v>36.700000000000003</v>
      </c>
      <c r="M619" s="20">
        <f>18.726+3.262+3.126+1.186+2.156+0.216+5.587</f>
        <v>34.259</v>
      </c>
      <c r="N619" s="20">
        <f>ROUND(N618*0.262,1)</f>
        <v>36.700000000000003</v>
      </c>
      <c r="O619" s="20">
        <f>21.745+2.659+3.477+1.319+2.398+0.24+3.448</f>
        <v>35.285999999999994</v>
      </c>
      <c r="P619" s="20">
        <f>ROUND(P618*0.262,1)</f>
        <v>34.1</v>
      </c>
      <c r="Q619" s="14">
        <f>20.853+1.854+3.23+1.225+2.228+0.223+3.22</f>
        <v>32.833000000000006</v>
      </c>
      <c r="R619" s="14">
        <f t="shared" si="1039"/>
        <v>26.2</v>
      </c>
      <c r="S619" s="14">
        <f t="shared" si="1039"/>
        <v>57.423000000000002</v>
      </c>
      <c r="T619" s="20">
        <f>ROUND(T618*0.262,1)</f>
        <v>15.7</v>
      </c>
      <c r="U619" s="20">
        <f>21.503+2.629+3.5+1.327+2.413+0.241+2.838</f>
        <v>34.451000000000001</v>
      </c>
      <c r="V619" s="20">
        <f>ROUND(V618*0.262,1)</f>
        <v>10.5</v>
      </c>
      <c r="W619" s="20">
        <f>1.958+14.073+1.969+2.326+0.882+1.604+0.16</f>
        <v>22.972000000000001</v>
      </c>
      <c r="X619" s="20">
        <f>ROUND(X618*0.262,1)</f>
        <v>0</v>
      </c>
      <c r="Y619" s="14"/>
      <c r="Z619" s="14">
        <f t="shared" si="1040"/>
        <v>7.9</v>
      </c>
      <c r="AA619" s="14"/>
      <c r="AB619" s="20">
        <f>ROUND(AB618*0.262,1)</f>
        <v>0</v>
      </c>
      <c r="AC619" s="20"/>
      <c r="AD619" s="20">
        <f>ROUND(AD618*0.262,1)</f>
        <v>0</v>
      </c>
      <c r="AE619" s="20"/>
      <c r="AF619" s="20">
        <f>ROUND(AF618*0.262,1)</f>
        <v>7.9</v>
      </c>
      <c r="AG619" s="14"/>
      <c r="AH619" s="14">
        <f t="shared" si="1041"/>
        <v>114</v>
      </c>
      <c r="AI619" s="14"/>
      <c r="AJ619" s="20">
        <f>ROUND(AJ618*0.262,1)</f>
        <v>36.700000000000003</v>
      </c>
      <c r="AK619" s="20"/>
      <c r="AL619" s="20">
        <f>ROUND(AL618*0.262,1)</f>
        <v>38</v>
      </c>
      <c r="AM619" s="20"/>
      <c r="AN619" s="20">
        <f>ROUND(AN618*0.262,1)</f>
        <v>39.299999999999997</v>
      </c>
      <c r="AO619" s="20"/>
    </row>
    <row r="620" spans="1:42" s="2" customFormat="1" x14ac:dyDescent="0.25">
      <c r="A620" s="36" t="s">
        <v>67</v>
      </c>
      <c r="B620" s="21" t="s">
        <v>43</v>
      </c>
      <c r="C620" s="22"/>
      <c r="D620" s="23"/>
      <c r="E620" s="23" t="s">
        <v>33</v>
      </c>
      <c r="F620" s="14">
        <v>91.6</v>
      </c>
      <c r="G620" s="14">
        <f t="shared" si="1036"/>
        <v>0.62</v>
      </c>
      <c r="H620" s="365">
        <f t="shared" si="1037"/>
        <v>19.067999999999998</v>
      </c>
      <c r="I620" s="393">
        <f t="shared" si="1037"/>
        <v>34.311</v>
      </c>
      <c r="J620" s="71">
        <f t="shared" si="1038"/>
        <v>4.7669999999999995</v>
      </c>
      <c r="K620" s="71">
        <f t="shared" si="1038"/>
        <v>4.7669999999999995</v>
      </c>
      <c r="L620" s="20">
        <v>1.589</v>
      </c>
      <c r="M620" s="20">
        <v>1.589</v>
      </c>
      <c r="N620" s="20">
        <v>1.589</v>
      </c>
      <c r="O620" s="20">
        <v>1.589</v>
      </c>
      <c r="P620" s="20">
        <v>1.589</v>
      </c>
      <c r="Q620" s="14">
        <v>1.589</v>
      </c>
      <c r="R620" s="14">
        <f t="shared" si="1039"/>
        <v>4.7669999999999995</v>
      </c>
      <c r="S620" s="14">
        <f t="shared" si="1039"/>
        <v>29.544</v>
      </c>
      <c r="T620" s="20">
        <v>1.589</v>
      </c>
      <c r="U620" s="20">
        <v>9.8640000000000008</v>
      </c>
      <c r="V620" s="20">
        <v>1.589</v>
      </c>
      <c r="W620" s="20">
        <v>9.84</v>
      </c>
      <c r="X620" s="20">
        <v>1.589</v>
      </c>
      <c r="Y620" s="14">
        <v>9.84</v>
      </c>
      <c r="Z620" s="14">
        <f t="shared" si="1040"/>
        <v>4.7669999999999995</v>
      </c>
      <c r="AA620" s="14"/>
      <c r="AB620" s="20">
        <v>1.589</v>
      </c>
      <c r="AC620" s="20"/>
      <c r="AD620" s="20">
        <v>1.589</v>
      </c>
      <c r="AE620" s="20"/>
      <c r="AF620" s="20">
        <v>1.589</v>
      </c>
      <c r="AG620" s="14"/>
      <c r="AH620" s="14">
        <f t="shared" si="1041"/>
        <v>4.7669999999999995</v>
      </c>
      <c r="AI620" s="14"/>
      <c r="AJ620" s="20">
        <v>1.589</v>
      </c>
      <c r="AK620" s="20"/>
      <c r="AL620" s="20">
        <v>1.589</v>
      </c>
      <c r="AM620" s="20"/>
      <c r="AN620" s="20">
        <v>1.589</v>
      </c>
      <c r="AO620" s="20"/>
    </row>
    <row r="621" spans="1:42" s="2" customFormat="1" x14ac:dyDescent="0.25">
      <c r="A621" s="36" t="s">
        <v>68</v>
      </c>
      <c r="B621" s="21" t="s">
        <v>44</v>
      </c>
      <c r="C621" s="22"/>
      <c r="D621" s="23"/>
      <c r="E621" s="23" t="s">
        <v>33</v>
      </c>
      <c r="F621" s="14">
        <v>55.52</v>
      </c>
      <c r="G621" s="14">
        <f t="shared" si="1036"/>
        <v>1.19</v>
      </c>
      <c r="H621" s="365">
        <f t="shared" si="1037"/>
        <v>36.75</v>
      </c>
      <c r="I621" s="393">
        <f t="shared" si="1037"/>
        <v>57.256</v>
      </c>
      <c r="J621" s="71">
        <f t="shared" si="1038"/>
        <v>19.059999999999999</v>
      </c>
      <c r="K621" s="71">
        <f t="shared" si="1038"/>
        <v>33.279000000000003</v>
      </c>
      <c r="L621" s="20">
        <f>ROUND(55.52/2905*L599,2)</f>
        <v>8.0299999999999994</v>
      </c>
      <c r="M621" s="20">
        <f>0.596+10.403+2.758</f>
        <v>13.757000000000001</v>
      </c>
      <c r="N621" s="20">
        <f t="shared" ref="N621:P621" si="1042">ROUND(55.52/2905*N599,2)</f>
        <v>6.17</v>
      </c>
      <c r="O621" s="20">
        <f>0.312+9.106+2.669</f>
        <v>12.087</v>
      </c>
      <c r="P621" s="20">
        <f t="shared" si="1042"/>
        <v>4.8600000000000003</v>
      </c>
      <c r="Q621" s="14">
        <f>5.883+0.572+0.98</f>
        <v>7.4350000000000005</v>
      </c>
      <c r="R621" s="14">
        <f t="shared" si="1039"/>
        <v>2.2000000000000002</v>
      </c>
      <c r="S621" s="14">
        <f t="shared" si="1039"/>
        <v>23.977</v>
      </c>
      <c r="T621" s="20">
        <f>ROUND(55.52/2905*T599,2)</f>
        <v>2.2000000000000002</v>
      </c>
      <c r="U621" s="20">
        <f>0.602</f>
        <v>0.60199999999999998</v>
      </c>
      <c r="V621" s="20">
        <f t="shared" ref="V621:X621" si="1043">ROUND(55.52/2905*V599,2)</f>
        <v>0</v>
      </c>
      <c r="W621" s="20">
        <f>2.4+11.802+1.225</f>
        <v>15.427</v>
      </c>
      <c r="X621" s="20">
        <f t="shared" si="1043"/>
        <v>0</v>
      </c>
      <c r="Y621" s="14">
        <f>7.491+0.221+0.236</f>
        <v>7.9479999999999995</v>
      </c>
      <c r="Z621" s="14">
        <f t="shared" si="1040"/>
        <v>0</v>
      </c>
      <c r="AA621" s="14"/>
      <c r="AB621" s="20">
        <f>ROUND(55.52/2905*AB599,2)</f>
        <v>0</v>
      </c>
      <c r="AC621" s="20"/>
      <c r="AD621" s="20">
        <f t="shared" ref="AD621:AF621" si="1044">ROUND(55.52/2905*AD599,2)</f>
        <v>0</v>
      </c>
      <c r="AE621" s="20"/>
      <c r="AF621" s="20">
        <f t="shared" si="1044"/>
        <v>0</v>
      </c>
      <c r="AG621" s="14"/>
      <c r="AH621" s="14">
        <f t="shared" si="1041"/>
        <v>15.489999999999998</v>
      </c>
      <c r="AI621" s="14"/>
      <c r="AJ621" s="20">
        <f>ROUND(55.52/2905*AJ599,2)</f>
        <v>2.57</v>
      </c>
      <c r="AK621" s="20"/>
      <c r="AL621" s="20">
        <f t="shared" ref="AL621:AN621" si="1045">ROUND(55.52/2905*AL599,2)</f>
        <v>5.28</v>
      </c>
      <c r="AM621" s="20"/>
      <c r="AN621" s="20">
        <f t="shared" si="1045"/>
        <v>7.64</v>
      </c>
      <c r="AO621" s="20"/>
    </row>
    <row r="622" spans="1:42" s="2" customFormat="1" x14ac:dyDescent="0.25">
      <c r="A622" s="36" t="s">
        <v>69</v>
      </c>
      <c r="B622" s="21" t="s">
        <v>70</v>
      </c>
      <c r="C622" s="22"/>
      <c r="D622" s="23"/>
      <c r="E622" s="23" t="s">
        <v>33</v>
      </c>
      <c r="F622" s="14">
        <v>1498.7</v>
      </c>
      <c r="G622" s="14">
        <f t="shared" si="1036"/>
        <v>32.26</v>
      </c>
      <c r="H622" s="365">
        <f t="shared" si="1037"/>
        <v>998.7</v>
      </c>
      <c r="I622" s="393">
        <f t="shared" si="1037"/>
        <v>595.20000000000005</v>
      </c>
      <c r="J622" s="71">
        <f t="shared" si="1038"/>
        <v>518</v>
      </c>
      <c r="K622" s="71">
        <f t="shared" si="1038"/>
        <v>501.60400000000004</v>
      </c>
      <c r="L622" s="20">
        <f>ROUND(L599*0.2131/0.42*1023.84/1000,1)</f>
        <v>218.4</v>
      </c>
      <c r="M622" s="20">
        <v>210.203</v>
      </c>
      <c r="N622" s="20">
        <f>ROUND(N599*0.2131/0.42*1023.84/1000,1)</f>
        <v>167.6</v>
      </c>
      <c r="O622" s="20">
        <v>151.66200000000001</v>
      </c>
      <c r="P622" s="20">
        <f>ROUND(P599*0.2131/0.42*1023.84/1000,1)</f>
        <v>132</v>
      </c>
      <c r="Q622" s="14">
        <v>139.739</v>
      </c>
      <c r="R622" s="14">
        <f t="shared" si="1039"/>
        <v>59.7</v>
      </c>
      <c r="S622" s="14">
        <f t="shared" si="1039"/>
        <v>93.596000000000004</v>
      </c>
      <c r="T622" s="20">
        <f>ROUND(T599*0.2131/0.42*1023.84/1000,1)</f>
        <v>59.7</v>
      </c>
      <c r="U622" s="20">
        <v>84.3</v>
      </c>
      <c r="V622" s="20">
        <f>ROUND(V599*0.2131/0.42*1023.84/1000,1)</f>
        <v>0</v>
      </c>
      <c r="W622" s="20">
        <v>9.2959999999999994</v>
      </c>
      <c r="X622" s="20">
        <f>ROUND(X599*0.2131/0.42*1023.84/1000,1)</f>
        <v>0</v>
      </c>
      <c r="Y622" s="14"/>
      <c r="Z622" s="14">
        <f t="shared" si="1040"/>
        <v>0</v>
      </c>
      <c r="AA622" s="14"/>
      <c r="AB622" s="20">
        <f>ROUND(AB599*0.2131/0.42*1023.84/1000,1)</f>
        <v>0</v>
      </c>
      <c r="AC622" s="20"/>
      <c r="AD622" s="20">
        <f>ROUND(AD599*0.2131/0.42*1023.84/1000,1)</f>
        <v>0</v>
      </c>
      <c r="AE622" s="20"/>
      <c r="AF622" s="20">
        <f>ROUND(AF599*0.2131/0.42*1023.84/1000,1)</f>
        <v>0</v>
      </c>
      <c r="AG622" s="14"/>
      <c r="AH622" s="14">
        <f t="shared" si="1041"/>
        <v>421</v>
      </c>
      <c r="AI622" s="14"/>
      <c r="AJ622" s="20">
        <f>ROUND(AJ599*0.2131/0.42*1023.84/1000,1)</f>
        <v>69.8</v>
      </c>
      <c r="AK622" s="20"/>
      <c r="AL622" s="20">
        <f>ROUND(AL599*0.2131/0.42*1023.84/1000,1)</f>
        <v>143.5</v>
      </c>
      <c r="AM622" s="20"/>
      <c r="AN622" s="20">
        <f>ROUND(AN599*0.2131/0.42*1023.84/1000,1)</f>
        <v>207.7</v>
      </c>
      <c r="AO622" s="20"/>
    </row>
    <row r="623" spans="1:42" s="2" customFormat="1" x14ac:dyDescent="0.25">
      <c r="A623" s="36" t="s">
        <v>71</v>
      </c>
      <c r="B623" s="21" t="s">
        <v>72</v>
      </c>
      <c r="C623" s="22"/>
      <c r="D623" s="23"/>
      <c r="E623" s="23" t="s">
        <v>33</v>
      </c>
      <c r="F623" s="14">
        <v>13.12</v>
      </c>
      <c r="G623" s="14">
        <f t="shared" si="1036"/>
        <v>0.47</v>
      </c>
      <c r="H623" s="365">
        <f t="shared" si="1037"/>
        <v>14.5</v>
      </c>
      <c r="I623" s="393">
        <f t="shared" si="1037"/>
        <v>4.2210000000000001</v>
      </c>
      <c r="J623" s="71">
        <f t="shared" si="1038"/>
        <v>7.5</v>
      </c>
      <c r="K623" s="71">
        <f t="shared" si="1038"/>
        <v>0</v>
      </c>
      <c r="L623" s="20">
        <f>ROUND(L599*0.329*23.02/1000,1)</f>
        <v>3.2</v>
      </c>
      <c r="M623" s="20">
        <v>0</v>
      </c>
      <c r="N623" s="20">
        <f>ROUND(N599*0.329*23.02/1000,1)</f>
        <v>2.4</v>
      </c>
      <c r="O623" s="20"/>
      <c r="P623" s="20">
        <f>ROUND(P599*0.329*23.02/1000,1)</f>
        <v>1.9</v>
      </c>
      <c r="Q623" s="14"/>
      <c r="R623" s="14">
        <f t="shared" si="1039"/>
        <v>0.9</v>
      </c>
      <c r="S623" s="14">
        <f t="shared" si="1039"/>
        <v>4.2210000000000001</v>
      </c>
      <c r="T623" s="20">
        <f>ROUND(T599*0.329*23.02/1000,1)</f>
        <v>0.9</v>
      </c>
      <c r="U623" s="20">
        <v>4.125</v>
      </c>
      <c r="V623" s="20">
        <f>ROUND(V599*0.329*23.02/1000,1)</f>
        <v>0</v>
      </c>
      <c r="W623" s="20">
        <v>9.6000000000000002E-2</v>
      </c>
      <c r="X623" s="20">
        <f>ROUND(X599*0.329*23.02/1000,1)</f>
        <v>0</v>
      </c>
      <c r="Y623" s="14"/>
      <c r="Z623" s="14">
        <f t="shared" si="1040"/>
        <v>0</v>
      </c>
      <c r="AA623" s="14"/>
      <c r="AB623" s="20">
        <f>ROUND(AB599*0.329*23.02/1000,1)</f>
        <v>0</v>
      </c>
      <c r="AC623" s="20"/>
      <c r="AD623" s="20">
        <f>ROUND(AD599*0.329*23.02/1000,1)</f>
        <v>0</v>
      </c>
      <c r="AE623" s="20"/>
      <c r="AF623" s="20">
        <f>ROUND(AF599*0.329*23.02/1000,1)</f>
        <v>0</v>
      </c>
      <c r="AG623" s="14"/>
      <c r="AH623" s="14">
        <f t="shared" si="1041"/>
        <v>6.1</v>
      </c>
      <c r="AI623" s="14"/>
      <c r="AJ623" s="20">
        <f>ROUND(AJ599*0.329*23.02/1000,1)</f>
        <v>1</v>
      </c>
      <c r="AK623" s="20"/>
      <c r="AL623" s="20">
        <f>ROUND(AL599*0.329*23.02/1000,1)</f>
        <v>2.1</v>
      </c>
      <c r="AM623" s="20"/>
      <c r="AN623" s="20">
        <f>ROUND(AN599*0.329*23.02/1000,1)</f>
        <v>3</v>
      </c>
      <c r="AO623" s="20"/>
    </row>
    <row r="624" spans="1:42" s="2" customFormat="1" x14ac:dyDescent="0.25">
      <c r="A624" s="36"/>
      <c r="B624" s="21" t="s">
        <v>449</v>
      </c>
      <c r="C624" s="22"/>
      <c r="D624" s="23"/>
      <c r="E624" s="23" t="s">
        <v>33</v>
      </c>
      <c r="F624" s="14">
        <v>0</v>
      </c>
      <c r="G624" s="14">
        <f t="shared" si="1036"/>
        <v>0</v>
      </c>
      <c r="H624" s="365">
        <f t="shared" si="1037"/>
        <v>0</v>
      </c>
      <c r="I624" s="393">
        <f t="shared" si="1037"/>
        <v>0</v>
      </c>
      <c r="J624" s="71">
        <f t="shared" si="1038"/>
        <v>0</v>
      </c>
      <c r="K624" s="71">
        <f t="shared" si="1038"/>
        <v>0</v>
      </c>
      <c r="L624" s="20"/>
      <c r="M624" s="20">
        <v>0</v>
      </c>
      <c r="N624" s="20"/>
      <c r="O624" s="20"/>
      <c r="P624" s="20"/>
      <c r="Q624" s="14"/>
      <c r="R624" s="14">
        <f t="shared" si="1039"/>
        <v>0</v>
      </c>
      <c r="S624" s="14">
        <f t="shared" si="1039"/>
        <v>0</v>
      </c>
      <c r="T624" s="20"/>
      <c r="U624" s="20"/>
      <c r="V624" s="20"/>
      <c r="W624" s="20"/>
      <c r="X624" s="20"/>
      <c r="Y624" s="14"/>
      <c r="Z624" s="14">
        <f t="shared" si="1040"/>
        <v>0</v>
      </c>
      <c r="AA624" s="14"/>
      <c r="AB624" s="20"/>
      <c r="AC624" s="20"/>
      <c r="AD624" s="20"/>
      <c r="AE624" s="20"/>
      <c r="AF624" s="20"/>
      <c r="AG624" s="14"/>
      <c r="AH624" s="14">
        <f t="shared" si="1041"/>
        <v>0</v>
      </c>
      <c r="AI624" s="14"/>
      <c r="AJ624" s="20"/>
      <c r="AK624" s="20"/>
      <c r="AL624" s="20"/>
      <c r="AM624" s="20"/>
      <c r="AN624" s="20"/>
      <c r="AO624" s="20"/>
    </row>
    <row r="625" spans="1:41" s="2" customFormat="1" x14ac:dyDescent="0.25">
      <c r="A625" s="36" t="s">
        <v>73</v>
      </c>
      <c r="B625" s="21" t="s">
        <v>74</v>
      </c>
      <c r="C625" s="22"/>
      <c r="D625" s="23"/>
      <c r="E625" s="23" t="s">
        <v>33</v>
      </c>
      <c r="F625" s="14">
        <v>293.42</v>
      </c>
      <c r="G625" s="14">
        <f t="shared" si="1036"/>
        <v>6.41</v>
      </c>
      <c r="H625" s="365">
        <f t="shared" si="1037"/>
        <v>198.3</v>
      </c>
      <c r="I625" s="393">
        <f t="shared" si="1037"/>
        <v>153.53</v>
      </c>
      <c r="J625" s="71">
        <f t="shared" si="1038"/>
        <v>98.9</v>
      </c>
      <c r="K625" s="71">
        <f t="shared" si="1038"/>
        <v>124.52199999999999</v>
      </c>
      <c r="L625" s="20">
        <v>40.5</v>
      </c>
      <c r="M625" s="20">
        <v>34.747999999999998</v>
      </c>
      <c r="N625" s="20">
        <v>30.7</v>
      </c>
      <c r="O625" s="20"/>
      <c r="P625" s="20">
        <v>27.7</v>
      </c>
      <c r="Q625" s="14">
        <v>89.774000000000001</v>
      </c>
      <c r="R625" s="14">
        <f t="shared" si="1039"/>
        <v>15.1</v>
      </c>
      <c r="S625" s="14">
        <f t="shared" si="1039"/>
        <v>29.008000000000003</v>
      </c>
      <c r="T625" s="20">
        <v>15.1</v>
      </c>
      <c r="U625" s="20">
        <v>14.16</v>
      </c>
      <c r="V625" s="20">
        <f>ROUND(V599*30.02*3.437/1000,1)</f>
        <v>0</v>
      </c>
      <c r="W625" s="20">
        <v>13.611000000000001</v>
      </c>
      <c r="X625" s="20">
        <f>ROUND(X599*30.02*3.437/1000,1)</f>
        <v>0</v>
      </c>
      <c r="Y625" s="14">
        <v>1.2370000000000001</v>
      </c>
      <c r="Z625" s="14">
        <f t="shared" si="1040"/>
        <v>0</v>
      </c>
      <c r="AA625" s="14"/>
      <c r="AB625" s="20">
        <f>ROUND(AB599*30.02*3.437/1000,1)</f>
        <v>0</v>
      </c>
      <c r="AC625" s="20"/>
      <c r="AD625" s="20">
        <f>ROUND(AD599*30.02*3.437/1000,1)</f>
        <v>0</v>
      </c>
      <c r="AE625" s="20"/>
      <c r="AF625" s="20">
        <f>ROUND(AF599*30.02*3.437/1000,1)</f>
        <v>0</v>
      </c>
      <c r="AG625" s="14"/>
      <c r="AH625" s="14">
        <f t="shared" si="1041"/>
        <v>84.300000000000011</v>
      </c>
      <c r="AI625" s="14"/>
      <c r="AJ625" s="20">
        <v>17.100000000000001</v>
      </c>
      <c r="AK625" s="20"/>
      <c r="AL625" s="20">
        <v>29</v>
      </c>
      <c r="AM625" s="20"/>
      <c r="AN625" s="20">
        <v>38.200000000000003</v>
      </c>
      <c r="AO625" s="20"/>
    </row>
    <row r="626" spans="1:41" s="2" customFormat="1" x14ac:dyDescent="0.25">
      <c r="A626" s="36" t="s">
        <v>75</v>
      </c>
      <c r="B626" s="21" t="s">
        <v>45</v>
      </c>
      <c r="C626" s="22"/>
      <c r="D626" s="23"/>
      <c r="E626" s="23" t="s">
        <v>33</v>
      </c>
      <c r="F626" s="14">
        <v>120.34</v>
      </c>
      <c r="G626" s="14">
        <f t="shared" si="1036"/>
        <v>2.57</v>
      </c>
      <c r="H626" s="365">
        <f t="shared" si="1037"/>
        <v>79.7</v>
      </c>
      <c r="I626" s="393">
        <f t="shared" si="1037"/>
        <v>5775.8450000000003</v>
      </c>
      <c r="J626" s="71">
        <f t="shared" si="1038"/>
        <v>79.7</v>
      </c>
      <c r="K626" s="71">
        <f t="shared" si="1038"/>
        <v>79.745000000000005</v>
      </c>
      <c r="L626" s="20"/>
      <c r="M626" s="20">
        <v>0</v>
      </c>
      <c r="N626" s="20"/>
      <c r="O626" s="20"/>
      <c r="P626" s="20">
        <v>79.7</v>
      </c>
      <c r="Q626" s="14">
        <v>79.745000000000005</v>
      </c>
      <c r="R626" s="14">
        <f t="shared" si="1039"/>
        <v>0</v>
      </c>
      <c r="S626" s="14">
        <f t="shared" si="1039"/>
        <v>5696.1</v>
      </c>
      <c r="T626" s="20"/>
      <c r="U626" s="20"/>
      <c r="V626" s="20"/>
      <c r="W626" s="20"/>
      <c r="X626" s="20"/>
      <c r="Y626" s="14">
        <v>5696.1</v>
      </c>
      <c r="Z626" s="14">
        <f t="shared" si="1040"/>
        <v>0</v>
      </c>
      <c r="AA626" s="14"/>
      <c r="AB626" s="20"/>
      <c r="AC626" s="20"/>
      <c r="AD626" s="20"/>
      <c r="AE626" s="20"/>
      <c r="AF626" s="20"/>
      <c r="AG626" s="14"/>
      <c r="AH626" s="14">
        <f t="shared" si="1041"/>
        <v>0</v>
      </c>
      <c r="AI626" s="14"/>
      <c r="AJ626" s="20"/>
      <c r="AK626" s="20"/>
      <c r="AL626" s="20"/>
      <c r="AM626" s="20"/>
      <c r="AN626" s="20"/>
      <c r="AO626" s="20"/>
    </row>
    <row r="627" spans="1:41" s="2" customFormat="1" x14ac:dyDescent="0.25">
      <c r="A627" s="36" t="s">
        <v>76</v>
      </c>
      <c r="B627" s="21" t="s">
        <v>46</v>
      </c>
      <c r="C627" s="22"/>
      <c r="D627" s="23"/>
      <c r="E627" s="23" t="s">
        <v>33</v>
      </c>
      <c r="F627" s="14">
        <v>766.15</v>
      </c>
      <c r="G627" s="14">
        <f t="shared" si="1036"/>
        <v>14.54</v>
      </c>
      <c r="H627" s="216">
        <f t="shared" si="1037"/>
        <v>450.1</v>
      </c>
      <c r="I627" s="216">
        <f t="shared" si="1037"/>
        <v>218.81972359231889</v>
      </c>
      <c r="J627" s="71">
        <f t="shared" si="1038"/>
        <v>233.4</v>
      </c>
      <c r="K627" s="71">
        <f t="shared" si="1038"/>
        <v>170.28672359231888</v>
      </c>
      <c r="L627" s="20">
        <f>ROUND(450/3097.01*L608,1)</f>
        <v>98.4</v>
      </c>
      <c r="M627" s="38">
        <f>1363.635/20053.99*M608</f>
        <v>46.445618935184463</v>
      </c>
      <c r="N627" s="20">
        <f>ROUND(450/3097.01*N608,1)</f>
        <v>75.5</v>
      </c>
      <c r="O627" s="174">
        <f>2527.427/16627.81*O608</f>
        <v>75.217196428753994</v>
      </c>
      <c r="P627" s="20">
        <f>ROUND(450/3097.01*P608,1)</f>
        <v>59.5</v>
      </c>
      <c r="Q627" s="398">
        <f>1597.446/13446.51*Q608</f>
        <v>48.623908228380444</v>
      </c>
      <c r="R627" s="14">
        <f t="shared" si="1039"/>
        <v>26.9</v>
      </c>
      <c r="S627" s="14">
        <f t="shared" si="1039"/>
        <v>48.533000000000001</v>
      </c>
      <c r="T627" s="20">
        <f>ROUND(450/3097.01*T608,1)</f>
        <v>26.9</v>
      </c>
      <c r="U627" s="20">
        <f>ROUND(1473.045/8367.17*U608,2)</f>
        <v>31.5</v>
      </c>
      <c r="V627" s="20">
        <f>ROUND(450/3097.01*V608,1)</f>
        <v>0</v>
      </c>
      <c r="W627" s="20">
        <v>17.033000000000001</v>
      </c>
      <c r="X627" s="20">
        <f>ROUND(450/3097.01*X608,1)</f>
        <v>0</v>
      </c>
      <c r="Y627" s="14"/>
      <c r="Z627" s="14">
        <f t="shared" si="1040"/>
        <v>0</v>
      </c>
      <c r="AA627" s="14"/>
      <c r="AB627" s="20">
        <f>ROUND(450/3097.01*AB608,1)</f>
        <v>0</v>
      </c>
      <c r="AC627" s="20"/>
      <c r="AD627" s="20">
        <f>ROUND(450/3097.01*AD608,1)</f>
        <v>0</v>
      </c>
      <c r="AE627" s="20"/>
      <c r="AF627" s="20">
        <f>ROUND(450/3097.01*AF608,1)</f>
        <v>0</v>
      </c>
      <c r="AG627" s="14"/>
      <c r="AH627" s="14">
        <f t="shared" si="1041"/>
        <v>189.8</v>
      </c>
      <c r="AI627" s="14"/>
      <c r="AJ627" s="20">
        <f>ROUND(450/3097.01*AJ608,1)</f>
        <v>31.5</v>
      </c>
      <c r="AK627" s="20"/>
      <c r="AL627" s="20">
        <f>ROUND(450/3097.01*AL608,1)</f>
        <v>64.7</v>
      </c>
      <c r="AM627" s="20"/>
      <c r="AN627" s="20">
        <f>ROUND(450/3097.01*AN608,1)</f>
        <v>93.6</v>
      </c>
      <c r="AO627" s="20"/>
    </row>
    <row r="628" spans="1:41" s="2" customFormat="1" x14ac:dyDescent="0.25">
      <c r="A628" s="36" t="s">
        <v>77</v>
      </c>
      <c r="B628" s="21" t="s">
        <v>48</v>
      </c>
      <c r="C628" s="22"/>
      <c r="D628" s="23"/>
      <c r="E628" s="23" t="s">
        <v>33</v>
      </c>
      <c r="F628" s="14">
        <v>102.82</v>
      </c>
      <c r="G628" s="14">
        <f t="shared" si="1036"/>
        <v>2.2000000000000002</v>
      </c>
      <c r="H628" s="365">
        <f t="shared" si="1037"/>
        <v>68.05</v>
      </c>
      <c r="I628" s="393">
        <f t="shared" si="1037"/>
        <v>109.646</v>
      </c>
      <c r="J628" s="39">
        <f t="shared" si="1038"/>
        <v>35.29</v>
      </c>
      <c r="K628" s="39">
        <f t="shared" si="1038"/>
        <v>38.908000000000001</v>
      </c>
      <c r="L628" s="20">
        <f>ROUND(102.82/2905*L599,2)</f>
        <v>14.88</v>
      </c>
      <c r="M628" s="20">
        <f>0.123+0.385+12.015+1.501+0.689</f>
        <v>14.712999999999999</v>
      </c>
      <c r="N628" s="20">
        <f t="shared" ref="N628:P628" si="1046">ROUND(102.82/2905*N599,2)</f>
        <v>11.42</v>
      </c>
      <c r="O628" s="20">
        <f>0.385+9.105+1.32+0.7</f>
        <v>11.51</v>
      </c>
      <c r="P628" s="20">
        <f t="shared" si="1046"/>
        <v>8.99</v>
      </c>
      <c r="Q628" s="14">
        <f>0.249+7.179+1.916+0.699+1.31+0.994+0.338</f>
        <v>12.684999999999999</v>
      </c>
      <c r="R628" s="14">
        <f t="shared" si="1039"/>
        <v>4.07</v>
      </c>
      <c r="S628" s="14">
        <f t="shared" si="1039"/>
        <v>70.738</v>
      </c>
      <c r="T628" s="20">
        <f>ROUND(102.82/2905*T599,2)</f>
        <v>4.07</v>
      </c>
      <c r="U628" s="20">
        <f>0.448+43.243+3.117+2.26+0.7+4.254+1.315</f>
        <v>55.336999999999996</v>
      </c>
      <c r="V628" s="20">
        <f t="shared" ref="V628:X628" si="1047">ROUND(102.82/2905*V599,2)</f>
        <v>0</v>
      </c>
      <c r="W628" s="20">
        <f>0.055+0.7+0.623</f>
        <v>1.3780000000000001</v>
      </c>
      <c r="X628" s="20">
        <f t="shared" si="1047"/>
        <v>0</v>
      </c>
      <c r="Y628" s="14">
        <f>10.31+0.7+1.307+0.999+0.707</f>
        <v>14.023000000000001</v>
      </c>
      <c r="Z628" s="14">
        <f t="shared" si="1040"/>
        <v>0</v>
      </c>
      <c r="AA628" s="14"/>
      <c r="AB628" s="20">
        <f>ROUND(102.82/2905*AB599,2)</f>
        <v>0</v>
      </c>
      <c r="AC628" s="20"/>
      <c r="AD628" s="20">
        <f t="shared" ref="AD628:AF628" si="1048">ROUND(102.82/2905*AD599,2)</f>
        <v>0</v>
      </c>
      <c r="AE628" s="20"/>
      <c r="AF628" s="20">
        <f t="shared" si="1048"/>
        <v>0</v>
      </c>
      <c r="AG628" s="14"/>
      <c r="AH628" s="14">
        <f t="shared" si="1041"/>
        <v>28.689999999999998</v>
      </c>
      <c r="AI628" s="14"/>
      <c r="AJ628" s="20">
        <f>ROUND(102.82/2905*AJ599,2)</f>
        <v>4.76</v>
      </c>
      <c r="AK628" s="20"/>
      <c r="AL628" s="20">
        <f t="shared" ref="AL628:AN628" si="1049">ROUND(102.82/2905*AL599,2)</f>
        <v>9.7799999999999994</v>
      </c>
      <c r="AM628" s="20"/>
      <c r="AN628" s="20">
        <f t="shared" si="1049"/>
        <v>14.15</v>
      </c>
      <c r="AO628" s="20"/>
    </row>
    <row r="629" spans="1:41" s="2" customFormat="1" x14ac:dyDescent="0.25">
      <c r="A629" s="21"/>
      <c r="B629" s="21"/>
      <c r="C629" s="22"/>
      <c r="D629" s="23"/>
      <c r="E629" s="23"/>
      <c r="F629" s="23"/>
      <c r="G629" s="23"/>
      <c r="H629" s="23"/>
      <c r="I629" s="23"/>
      <c r="J629" s="24"/>
      <c r="K629" s="24"/>
      <c r="L629" s="24"/>
      <c r="M629" s="24"/>
      <c r="N629" s="24"/>
      <c r="O629" s="24"/>
      <c r="P629" s="24"/>
      <c r="Q629" s="24"/>
      <c r="R629" s="24"/>
      <c r="S629" s="24"/>
      <c r="T629" s="24"/>
      <c r="U629" s="24"/>
      <c r="V629" s="24"/>
      <c r="W629" s="24"/>
      <c r="X629" s="24"/>
      <c r="Y629" s="24"/>
      <c r="Z629" s="24"/>
      <c r="AA629" s="24"/>
      <c r="AB629" s="24"/>
      <c r="AC629" s="24"/>
      <c r="AD629" s="24"/>
      <c r="AE629" s="24"/>
      <c r="AF629" s="24"/>
      <c r="AG629" s="24"/>
      <c r="AH629" s="24"/>
      <c r="AI629" s="24"/>
      <c r="AJ629" s="24"/>
      <c r="AK629" s="24"/>
      <c r="AL629" s="24"/>
      <c r="AM629" s="24"/>
      <c r="AN629" s="24"/>
      <c r="AO629" s="24"/>
    </row>
    <row r="630" spans="1:41" s="2" customFormat="1" x14ac:dyDescent="0.25">
      <c r="A630" s="358">
        <v>12</v>
      </c>
      <c r="B630" s="21" t="s">
        <v>51</v>
      </c>
      <c r="C630" s="22"/>
      <c r="D630" s="23"/>
      <c r="E630" s="23" t="s">
        <v>33</v>
      </c>
      <c r="F630" s="174">
        <f>F608-F615</f>
        <v>158.93000000000029</v>
      </c>
      <c r="G630" s="23"/>
      <c r="H630" s="20">
        <f t="shared" ref="H630:AN630" si="1050">H608-H615</f>
        <v>1.2420000000001892</v>
      </c>
      <c r="I630" s="174">
        <f t="shared" ref="I630" si="1051">I608-I615</f>
        <v>-5914.2907235923203</v>
      </c>
      <c r="J630" s="174">
        <f t="shared" si="1050"/>
        <v>92.063000000000329</v>
      </c>
      <c r="K630" s="174">
        <f t="shared" ref="K630" si="1052">K608-K615</f>
        <v>143.77327640768112</v>
      </c>
      <c r="L630" s="174">
        <f t="shared" si="1050"/>
        <v>115.471</v>
      </c>
      <c r="M630" s="174">
        <f t="shared" ref="M630" si="1053">M608-M615</f>
        <v>196.81338106481553</v>
      </c>
      <c r="N630" s="26">
        <f t="shared" si="1050"/>
        <v>47.711000000000013</v>
      </c>
      <c r="O630" s="26">
        <f t="shared" ref="O630" si="1054">O608-O615</f>
        <v>74.456803571246041</v>
      </c>
      <c r="P630" s="26">
        <f t="shared" si="1050"/>
        <v>-71.118999999999915</v>
      </c>
      <c r="Q630" s="26">
        <f t="shared" ref="Q630" si="1055">Q608-Q615</f>
        <v>-127.49690822838039</v>
      </c>
      <c r="R630" s="20">
        <f t="shared" si="1050"/>
        <v>-54.607000000000028</v>
      </c>
      <c r="S630" s="20">
        <f t="shared" ref="S630" si="1056">S608-S615</f>
        <v>-6058.0640000000003</v>
      </c>
      <c r="T630" s="26">
        <f t="shared" si="1050"/>
        <v>-0.92900000000003047</v>
      </c>
      <c r="U630" s="26">
        <f t="shared" ref="U630" si="1057">U608-U615</f>
        <v>-187.62299999999999</v>
      </c>
      <c r="V630" s="26">
        <f t="shared" si="1050"/>
        <v>-52.088999999999999</v>
      </c>
      <c r="W630" s="26">
        <f t="shared" ref="W630" si="1058">W608-W615</f>
        <v>-141.29300000000001</v>
      </c>
      <c r="X630" s="26">
        <f t="shared" si="1050"/>
        <v>-1.589</v>
      </c>
      <c r="Y630" s="26">
        <f t="shared" ref="Y630" si="1059">Y608-Y615</f>
        <v>-5729.1480000000001</v>
      </c>
      <c r="Z630" s="20">
        <f t="shared" si="1050"/>
        <v>-42.666999999999994</v>
      </c>
      <c r="AA630" s="20"/>
      <c r="AB630" s="26">
        <f t="shared" si="1050"/>
        <v>-1.589</v>
      </c>
      <c r="AC630" s="26"/>
      <c r="AD630" s="26">
        <f t="shared" si="1050"/>
        <v>-1.589</v>
      </c>
      <c r="AE630" s="26"/>
      <c r="AF630" s="20">
        <f t="shared" si="1050"/>
        <v>-39.488999999999997</v>
      </c>
      <c r="AG630" s="20"/>
      <c r="AH630" s="20">
        <f t="shared" si="1050"/>
        <v>6.4529999999997472</v>
      </c>
      <c r="AI630" s="20"/>
      <c r="AJ630" s="20">
        <f t="shared" si="1050"/>
        <v>-88.429000000000002</v>
      </c>
      <c r="AK630" s="20"/>
      <c r="AL630" s="20">
        <f t="shared" si="1050"/>
        <v>6.1009999999999991</v>
      </c>
      <c r="AM630" s="20"/>
      <c r="AN630" s="20">
        <f t="shared" si="1050"/>
        <v>88.781000000000063</v>
      </c>
      <c r="AO630" s="20"/>
    </row>
    <row r="631" spans="1:41" s="2" customFormat="1" x14ac:dyDescent="0.25">
      <c r="A631" s="358">
        <v>13</v>
      </c>
      <c r="B631" s="21" t="s">
        <v>78</v>
      </c>
      <c r="C631" s="22"/>
      <c r="D631" s="23"/>
      <c r="E631" s="360" t="s">
        <v>28</v>
      </c>
      <c r="F631" s="20">
        <f>ROUND(F630/F615*100,1)</f>
        <v>3.5</v>
      </c>
      <c r="G631" s="360"/>
      <c r="H631" s="20">
        <f t="shared" ref="H631:AN631" si="1060">ROUND(H630/H615*100,1)</f>
        <v>0</v>
      </c>
      <c r="I631" s="20">
        <f t="shared" ref="I631" si="1061">ROUND(I630/I615*100,1)</f>
        <v>-76.599999999999994</v>
      </c>
      <c r="J631" s="20">
        <f t="shared" si="1060"/>
        <v>6.1</v>
      </c>
      <c r="K631" s="20">
        <f t="shared" ref="K631" si="1062">ROUND(K630/K615*100,1)</f>
        <v>10</v>
      </c>
      <c r="L631" s="20">
        <f t="shared" si="1060"/>
        <v>20.6</v>
      </c>
      <c r="M631" s="20">
        <f t="shared" ref="M631" si="1063">ROUND(M630/M615*100,1)</f>
        <v>40.5</v>
      </c>
      <c r="N631" s="20">
        <f t="shared" si="1060"/>
        <v>10.1</v>
      </c>
      <c r="O631" s="20">
        <f t="shared" ref="O631" si="1064">ROUND(O630/O615*100,1)</f>
        <v>17.7</v>
      </c>
      <c r="P631" s="20">
        <f t="shared" si="1060"/>
        <v>-14.8</v>
      </c>
      <c r="Q631" s="20">
        <f t="shared" ref="Q631" si="1065">ROUND(Q630/Q615*100,1)</f>
        <v>-23.8</v>
      </c>
      <c r="R631" s="20">
        <f t="shared" si="1060"/>
        <v>-22.8</v>
      </c>
      <c r="S631" s="20">
        <f t="shared" ref="S631" si="1066">ROUND(S630/S615*100,1)</f>
        <v>-96.6</v>
      </c>
      <c r="T631" s="20">
        <f t="shared" si="1060"/>
        <v>-0.5</v>
      </c>
      <c r="U631" s="20">
        <f t="shared" ref="U631" si="1067">ROUND(U630/U615*100,1)</f>
        <v>-51.2</v>
      </c>
      <c r="V631" s="20">
        <f t="shared" si="1060"/>
        <v>-100</v>
      </c>
      <c r="W631" s="20">
        <f t="shared" ref="W631" si="1068">ROUND(W630/W615*100,1)</f>
        <v>-79.7</v>
      </c>
      <c r="X631" s="20">
        <f t="shared" si="1060"/>
        <v>-100</v>
      </c>
      <c r="Y631" s="20">
        <f t="shared" ref="Y631" si="1069">ROUND(Y630/Y615*100,1)</f>
        <v>-100</v>
      </c>
      <c r="Z631" s="20">
        <f t="shared" si="1060"/>
        <v>-100</v>
      </c>
      <c r="AA631" s="20"/>
      <c r="AB631" s="20">
        <f t="shared" si="1060"/>
        <v>-100</v>
      </c>
      <c r="AC631" s="20"/>
      <c r="AD631" s="20">
        <f t="shared" si="1060"/>
        <v>-100</v>
      </c>
      <c r="AE631" s="20"/>
      <c r="AF631" s="20">
        <f t="shared" si="1060"/>
        <v>-100</v>
      </c>
      <c r="AG631" s="20"/>
      <c r="AH631" s="20">
        <f t="shared" si="1060"/>
        <v>0.5</v>
      </c>
      <c r="AI631" s="20"/>
      <c r="AJ631" s="20">
        <f t="shared" si="1060"/>
        <v>-29</v>
      </c>
      <c r="AK631" s="20"/>
      <c r="AL631" s="20">
        <f t="shared" si="1060"/>
        <v>1.4</v>
      </c>
      <c r="AM631" s="20"/>
      <c r="AN631" s="20">
        <f t="shared" si="1060"/>
        <v>16</v>
      </c>
      <c r="AO631" s="20"/>
    </row>
    <row r="632" spans="1:41" s="2" customFormat="1" x14ac:dyDescent="0.25">
      <c r="A632" s="21"/>
      <c r="B632" s="21"/>
      <c r="C632" s="22"/>
      <c r="D632" s="23"/>
      <c r="E632" s="23"/>
      <c r="F632" s="23"/>
      <c r="G632" s="23"/>
      <c r="H632" s="23"/>
      <c r="I632" s="23"/>
      <c r="J632" s="24"/>
      <c r="K632" s="24"/>
      <c r="L632" s="24"/>
      <c r="M632" s="24"/>
      <c r="N632" s="24"/>
      <c r="O632" s="24"/>
      <c r="P632" s="24"/>
      <c r="Q632" s="24"/>
      <c r="R632" s="24"/>
      <c r="S632" s="24"/>
      <c r="T632" s="24"/>
      <c r="U632" s="24"/>
      <c r="V632" s="24"/>
      <c r="W632" s="24"/>
      <c r="X632" s="24"/>
      <c r="Y632" s="24"/>
      <c r="Z632" s="24"/>
      <c r="AA632" s="24"/>
      <c r="AB632" s="24"/>
      <c r="AC632" s="24"/>
      <c r="AD632" s="24"/>
      <c r="AE632" s="24"/>
      <c r="AF632" s="24"/>
      <c r="AG632" s="24"/>
      <c r="AH632" s="24"/>
      <c r="AI632" s="24"/>
      <c r="AJ632" s="24"/>
      <c r="AK632" s="24"/>
      <c r="AL632" s="24"/>
      <c r="AM632" s="24"/>
      <c r="AN632" s="24"/>
      <c r="AO632" s="24"/>
    </row>
    <row r="633" spans="1:41" s="2" customFormat="1" x14ac:dyDescent="0.25"/>
    <row r="634" spans="1:41" s="2" customFormat="1" x14ac:dyDescent="0.25">
      <c r="B634" s="2" t="s">
        <v>99</v>
      </c>
    </row>
    <row r="635" spans="1:41" x14ac:dyDescent="0.25">
      <c r="AD635"/>
      <c r="AE635"/>
      <c r="AL635" t="s">
        <v>97</v>
      </c>
    </row>
    <row r="636" spans="1:41" x14ac:dyDescent="0.25">
      <c r="AD636"/>
      <c r="AE636"/>
      <c r="AL636" t="s">
        <v>458</v>
      </c>
    </row>
    <row r="637" spans="1:41" x14ac:dyDescent="0.25">
      <c r="AD637"/>
      <c r="AE637"/>
      <c r="AL637" t="s">
        <v>459</v>
      </c>
    </row>
    <row r="638" spans="1:41" x14ac:dyDescent="0.25">
      <c r="AD638"/>
      <c r="AE638"/>
      <c r="AL638" t="s">
        <v>460</v>
      </c>
    </row>
    <row r="639" spans="1:41" x14ac:dyDescent="0.25">
      <c r="AD639"/>
      <c r="AE639"/>
    </row>
    <row r="640" spans="1:41" s="2" customFormat="1" ht="11.25" customHeight="1" x14ac:dyDescent="0.25"/>
    <row r="641" spans="1:246" s="2" customFormat="1" x14ac:dyDescent="0.25"/>
    <row r="642" spans="1:246" s="2" customFormat="1" ht="15.6" x14ac:dyDescent="0.3">
      <c r="A642" s="2" t="s">
        <v>52</v>
      </c>
      <c r="E642" s="3" t="s">
        <v>439</v>
      </c>
      <c r="L642" s="310" t="s">
        <v>439</v>
      </c>
      <c r="M642" s="310"/>
      <c r="P642" s="3"/>
      <c r="Q642" s="3"/>
      <c r="T642" s="3"/>
      <c r="U642" s="3"/>
      <c r="X642" s="3"/>
      <c r="Y642" s="3"/>
      <c r="AB642" s="3"/>
      <c r="AC642" s="3"/>
      <c r="AF642" s="3" t="s">
        <v>439</v>
      </c>
      <c r="AG642" s="3"/>
    </row>
    <row r="643" spans="1:246" s="2" customFormat="1" x14ac:dyDescent="0.25">
      <c r="A643" s="317" t="s">
        <v>54</v>
      </c>
    </row>
    <row r="644" spans="1:246" s="2" customFormat="1" x14ac:dyDescent="0.25">
      <c r="A644" s="5" t="s">
        <v>0</v>
      </c>
      <c r="B644" s="6" t="s">
        <v>1</v>
      </c>
      <c r="C644" s="7"/>
      <c r="D644" s="8"/>
      <c r="E644" s="8" t="s">
        <v>2</v>
      </c>
      <c r="F644" s="19" t="s">
        <v>55</v>
      </c>
      <c r="G644" s="364" t="s">
        <v>89</v>
      </c>
      <c r="H644" s="945" t="s">
        <v>461</v>
      </c>
      <c r="I644" s="946"/>
      <c r="J644" s="884" t="s">
        <v>94</v>
      </c>
      <c r="K644" s="889"/>
      <c r="L644" s="884" t="s">
        <v>93</v>
      </c>
      <c r="M644" s="885"/>
      <c r="N644" s="885"/>
      <c r="O644" s="885"/>
      <c r="P644" s="885"/>
      <c r="Q644" s="359"/>
      <c r="R644" s="884" t="s">
        <v>90</v>
      </c>
      <c r="S644" s="889"/>
      <c r="T644" s="884" t="s">
        <v>93</v>
      </c>
      <c r="U644" s="942"/>
      <c r="V644" s="942"/>
      <c r="W644" s="942"/>
      <c r="X644" s="942"/>
      <c r="Y644" s="942"/>
      <c r="Z644" s="940" t="s">
        <v>91</v>
      </c>
      <c r="AA644" s="944"/>
      <c r="AB644" s="884" t="s">
        <v>93</v>
      </c>
      <c r="AC644" s="942"/>
      <c r="AD644" s="942"/>
      <c r="AE644" s="942"/>
      <c r="AF644" s="942"/>
      <c r="AG644" s="943"/>
      <c r="AH644" s="940" t="s">
        <v>92</v>
      </c>
      <c r="AI644" s="941"/>
      <c r="AJ644" s="885" t="s">
        <v>93</v>
      </c>
      <c r="AK644" s="942"/>
      <c r="AL644" s="942"/>
      <c r="AM644" s="942"/>
      <c r="AN644" s="942"/>
      <c r="AO644" s="943"/>
    </row>
    <row r="645" spans="1:246" s="18" customFormat="1" x14ac:dyDescent="0.25">
      <c r="A645" s="14"/>
      <c r="B645" s="881" t="s">
        <v>8</v>
      </c>
      <c r="C645" s="882"/>
      <c r="D645" s="883"/>
      <c r="E645" s="357" t="s">
        <v>9</v>
      </c>
      <c r="F645" s="73" t="s">
        <v>57</v>
      </c>
      <c r="G645" s="74" t="s">
        <v>56</v>
      </c>
      <c r="H645" s="947"/>
      <c r="I645" s="948"/>
      <c r="J645" s="884" t="s">
        <v>10</v>
      </c>
      <c r="K645" s="889"/>
      <c r="L645" s="884" t="s">
        <v>11</v>
      </c>
      <c r="M645" s="943"/>
      <c r="N645" s="884" t="s">
        <v>12</v>
      </c>
      <c r="O645" s="943"/>
      <c r="P645" s="884" t="s">
        <v>13</v>
      </c>
      <c r="Q645" s="943"/>
      <c r="R645" s="884" t="s">
        <v>10</v>
      </c>
      <c r="S645" s="889"/>
      <c r="T645" s="884" t="s">
        <v>14</v>
      </c>
      <c r="U645" s="889"/>
      <c r="V645" s="884" t="s">
        <v>15</v>
      </c>
      <c r="W645" s="889"/>
      <c r="X645" s="884" t="s">
        <v>16</v>
      </c>
      <c r="Y645" s="885"/>
      <c r="Z645" s="881" t="s">
        <v>10</v>
      </c>
      <c r="AA645" s="939"/>
      <c r="AB645" s="881" t="s">
        <v>17</v>
      </c>
      <c r="AC645" s="939"/>
      <c r="AD645" s="881" t="s">
        <v>58</v>
      </c>
      <c r="AE645" s="939"/>
      <c r="AF645" s="881" t="s">
        <v>18</v>
      </c>
      <c r="AG645" s="939"/>
      <c r="AH645" s="881" t="s">
        <v>10</v>
      </c>
      <c r="AI645" s="939"/>
      <c r="AJ645" s="885" t="s">
        <v>19</v>
      </c>
      <c r="AK645" s="889"/>
      <c r="AL645" s="885" t="s">
        <v>20</v>
      </c>
      <c r="AM645" s="889"/>
      <c r="AN645" s="885" t="s">
        <v>21</v>
      </c>
      <c r="AO645" s="889"/>
    </row>
    <row r="646" spans="1:246" s="2" customFormat="1" x14ac:dyDescent="0.25">
      <c r="A646" s="5"/>
      <c r="B646" s="886"/>
      <c r="C646" s="887"/>
      <c r="D646" s="888"/>
      <c r="E646" s="5"/>
      <c r="F646" s="14" t="s">
        <v>443</v>
      </c>
      <c r="G646" s="356" t="s">
        <v>88</v>
      </c>
      <c r="H646" s="20" t="s">
        <v>22</v>
      </c>
      <c r="I646" s="367" t="s">
        <v>23</v>
      </c>
      <c r="J646" s="73" t="s">
        <v>22</v>
      </c>
      <c r="K646" s="367" t="s">
        <v>23</v>
      </c>
      <c r="L646" s="73" t="s">
        <v>22</v>
      </c>
      <c r="M646" s="367" t="s">
        <v>23</v>
      </c>
      <c r="N646" s="73" t="s">
        <v>22</v>
      </c>
      <c r="O646" s="367" t="s">
        <v>23</v>
      </c>
      <c r="P646" s="73" t="s">
        <v>22</v>
      </c>
      <c r="Q646" s="367" t="s">
        <v>23</v>
      </c>
      <c r="R646" s="19" t="s">
        <v>22</v>
      </c>
      <c r="S646" s="367" t="s">
        <v>23</v>
      </c>
      <c r="T646" s="19" t="s">
        <v>22</v>
      </c>
      <c r="U646" s="367" t="s">
        <v>23</v>
      </c>
      <c r="V646" s="19" t="s">
        <v>22</v>
      </c>
      <c r="W646" s="367" t="s">
        <v>23</v>
      </c>
      <c r="X646" s="19" t="s">
        <v>22</v>
      </c>
      <c r="Y646" s="367" t="s">
        <v>23</v>
      </c>
      <c r="Z646" s="19" t="s">
        <v>22</v>
      </c>
      <c r="AA646" s="367" t="s">
        <v>23</v>
      </c>
      <c r="AB646" s="19" t="s">
        <v>22</v>
      </c>
      <c r="AC646" s="373" t="s">
        <v>23</v>
      </c>
      <c r="AD646" s="19" t="s">
        <v>22</v>
      </c>
      <c r="AE646" s="19"/>
      <c r="AF646" s="19" t="s">
        <v>22</v>
      </c>
      <c r="AG646" s="19"/>
      <c r="AH646" s="19" t="s">
        <v>22</v>
      </c>
      <c r="AI646" s="371" t="s">
        <v>23</v>
      </c>
      <c r="AJ646" s="19" t="s">
        <v>22</v>
      </c>
      <c r="AK646" s="371" t="s">
        <v>23</v>
      </c>
      <c r="AL646" s="19" t="s">
        <v>22</v>
      </c>
      <c r="AM646" s="371" t="s">
        <v>23</v>
      </c>
      <c r="AN646" s="19" t="s">
        <v>22</v>
      </c>
      <c r="AO646" s="379" t="s">
        <v>23</v>
      </c>
    </row>
    <row r="647" spans="1:246" s="2" customFormat="1" x14ac:dyDescent="0.25">
      <c r="A647" s="20">
        <v>1</v>
      </c>
      <c r="B647" s="884">
        <v>2</v>
      </c>
      <c r="C647" s="885"/>
      <c r="D647" s="889"/>
      <c r="E647" s="365">
        <v>3</v>
      </c>
      <c r="F647" s="20">
        <v>4</v>
      </c>
      <c r="G647" s="365">
        <v>5</v>
      </c>
      <c r="H647" s="365">
        <v>6</v>
      </c>
      <c r="I647" s="365"/>
      <c r="J647" s="365">
        <v>7</v>
      </c>
      <c r="K647" s="365"/>
      <c r="L647" s="19">
        <v>8</v>
      </c>
      <c r="M647" s="19"/>
      <c r="N647" s="19">
        <v>9</v>
      </c>
      <c r="O647" s="19"/>
      <c r="P647" s="19">
        <v>10</v>
      </c>
      <c r="Q647" s="19"/>
      <c r="R647" s="19">
        <v>11</v>
      </c>
      <c r="S647" s="19"/>
      <c r="T647" s="19">
        <v>12</v>
      </c>
      <c r="U647" s="19"/>
      <c r="V647" s="19">
        <v>13</v>
      </c>
      <c r="W647" s="19"/>
      <c r="X647" s="19">
        <v>14</v>
      </c>
      <c r="Y647" s="19"/>
      <c r="Z647" s="19">
        <v>15</v>
      </c>
      <c r="AA647" s="19"/>
      <c r="AB647" s="19">
        <v>16</v>
      </c>
      <c r="AC647" s="19"/>
      <c r="AD647" s="19">
        <v>17</v>
      </c>
      <c r="AE647" s="19"/>
      <c r="AF647" s="19">
        <v>18</v>
      </c>
      <c r="AG647" s="19"/>
      <c r="AH647" s="19">
        <v>19</v>
      </c>
      <c r="AI647" s="19"/>
      <c r="AJ647" s="19">
        <v>20</v>
      </c>
      <c r="AK647" s="19"/>
      <c r="AL647" s="19">
        <v>21</v>
      </c>
      <c r="AM647" s="19"/>
      <c r="AN647" s="19">
        <v>22</v>
      </c>
      <c r="AO647" s="20"/>
    </row>
    <row r="648" spans="1:246" s="2" customFormat="1" x14ac:dyDescent="0.25">
      <c r="A648" s="20">
        <v>1</v>
      </c>
      <c r="B648" s="78" t="s">
        <v>59</v>
      </c>
      <c r="C648" s="359"/>
      <c r="D648" s="360"/>
      <c r="E648" s="79" t="s">
        <v>60</v>
      </c>
      <c r="F648" s="365">
        <f>F651+F649</f>
        <v>2099.85</v>
      </c>
      <c r="G648" s="79"/>
      <c r="H648" s="214">
        <f>J648+R648+Z648+AH648</f>
        <v>2099.83</v>
      </c>
      <c r="I648" s="214">
        <f>K648+S648+AA648+AI648</f>
        <v>1084.26</v>
      </c>
      <c r="J648" s="20">
        <f>L648+N648+P648</f>
        <v>910.75</v>
      </c>
      <c r="K648" s="20">
        <f>M648+O648+Q648</f>
        <v>910.78</v>
      </c>
      <c r="L648" s="38">
        <f>L651+L649</f>
        <v>360.12</v>
      </c>
      <c r="M648" s="38">
        <f>M651+M649</f>
        <v>360.14</v>
      </c>
      <c r="N648" s="26">
        <f>N649+N651</f>
        <v>290.67</v>
      </c>
      <c r="O648" s="38">
        <f>O649+O651</f>
        <v>290.67</v>
      </c>
      <c r="P648" s="26">
        <f>P649+P651</f>
        <v>259.96000000000004</v>
      </c>
      <c r="Q648" s="38">
        <f>Q649+Q651</f>
        <v>259.97000000000003</v>
      </c>
      <c r="R648" s="215">
        <f>T648+V648+X648</f>
        <v>275</v>
      </c>
      <c r="S648" s="215">
        <f>U648+W648+Y648</f>
        <v>173.48</v>
      </c>
      <c r="T648" s="20">
        <f>T649+T651</f>
        <v>173.48</v>
      </c>
      <c r="U648" s="20">
        <f>U649+U651</f>
        <v>173.48</v>
      </c>
      <c r="V648" s="26">
        <f>V649+V651</f>
        <v>54.62</v>
      </c>
      <c r="W648" s="26"/>
      <c r="X648" s="20">
        <f>X649+X651</f>
        <v>46.900000000000006</v>
      </c>
      <c r="Y648" s="19"/>
      <c r="Z648" s="215">
        <f>AB648+AD648+AF648</f>
        <v>122.89</v>
      </c>
      <c r="AA648" s="215"/>
      <c r="AB648" s="20">
        <f>AB651+AB649</f>
        <v>48.460000000000008</v>
      </c>
      <c r="AC648" s="20"/>
      <c r="AD648" s="26">
        <f>AD651+AD649</f>
        <v>25.009999999999998</v>
      </c>
      <c r="AE648" s="26"/>
      <c r="AF648" s="26">
        <f>AF651+AF649</f>
        <v>49.42</v>
      </c>
      <c r="AG648" s="215"/>
      <c r="AH648" s="19">
        <f>AJ648+AL648+AN648</f>
        <v>791.19</v>
      </c>
      <c r="AI648" s="19"/>
      <c r="AJ648" s="26">
        <f>AJ649+AJ651</f>
        <v>182.63</v>
      </c>
      <c r="AK648" s="26"/>
      <c r="AL648" s="26">
        <f>AL649+AL651</f>
        <v>265.24</v>
      </c>
      <c r="AM648" s="26"/>
      <c r="AN648" s="26">
        <f>AN649+AN651</f>
        <v>343.32</v>
      </c>
      <c r="AO648" s="26"/>
    </row>
    <row r="649" spans="1:246" s="2" customFormat="1" x14ac:dyDescent="0.25">
      <c r="A649" s="20">
        <v>2</v>
      </c>
      <c r="B649" s="78" t="s">
        <v>61</v>
      </c>
      <c r="C649" s="359"/>
      <c r="D649" s="360"/>
      <c r="E649" s="79" t="s">
        <v>60</v>
      </c>
      <c r="F649" s="365">
        <v>56.91</v>
      </c>
      <c r="G649" s="79"/>
      <c r="H649" s="365">
        <f>J649+R649+Z649+AH649</f>
        <v>56.899999999999991</v>
      </c>
      <c r="I649" s="393">
        <f>K649+S649+AA649+AI649</f>
        <v>29.39</v>
      </c>
      <c r="J649" s="20">
        <f>L649+N649+P649</f>
        <v>24.68</v>
      </c>
      <c r="K649" s="20">
        <f>M649+O649+Q649</f>
        <v>24.69</v>
      </c>
      <c r="L649" s="20">
        <v>9.76</v>
      </c>
      <c r="M649" s="20">
        <v>9.76</v>
      </c>
      <c r="N649" s="20">
        <v>7.88</v>
      </c>
      <c r="O649" s="20">
        <v>7.88</v>
      </c>
      <c r="P649" s="20">
        <v>7.04</v>
      </c>
      <c r="Q649" s="19">
        <v>7.05</v>
      </c>
      <c r="R649" s="215">
        <f>T649+V649+X649</f>
        <v>7.4499999999999993</v>
      </c>
      <c r="S649" s="215">
        <f>U649+W649+Y649</f>
        <v>4.7</v>
      </c>
      <c r="T649" s="20">
        <v>4.7</v>
      </c>
      <c r="U649" s="20">
        <v>4.7</v>
      </c>
      <c r="V649" s="20">
        <v>1.48</v>
      </c>
      <c r="W649" s="20"/>
      <c r="X649" s="20">
        <v>1.27</v>
      </c>
      <c r="Y649" s="19"/>
      <c r="Z649" s="215">
        <f>AB649+AD649+AF649</f>
        <v>3.33</v>
      </c>
      <c r="AA649" s="215"/>
      <c r="AB649" s="20">
        <v>1.31</v>
      </c>
      <c r="AC649" s="20"/>
      <c r="AD649" s="20">
        <v>0.68</v>
      </c>
      <c r="AE649" s="20"/>
      <c r="AF649" s="20">
        <v>1.34</v>
      </c>
      <c r="AG649" s="19"/>
      <c r="AH649" s="19">
        <f>AJ649+AL649+AN649</f>
        <v>21.44</v>
      </c>
      <c r="AI649" s="19"/>
      <c r="AJ649" s="20">
        <v>4.95</v>
      </c>
      <c r="AK649" s="20"/>
      <c r="AL649" s="20">
        <v>7.19</v>
      </c>
      <c r="AM649" s="20"/>
      <c r="AN649" s="20">
        <v>9.3000000000000007</v>
      </c>
      <c r="AO649" s="20"/>
    </row>
    <row r="650" spans="1:246" s="2" customFormat="1" x14ac:dyDescent="0.25">
      <c r="A650" s="20">
        <v>3</v>
      </c>
      <c r="B650" s="78" t="s">
        <v>62</v>
      </c>
      <c r="C650" s="359"/>
      <c r="D650" s="360"/>
      <c r="E650" s="79" t="s">
        <v>28</v>
      </c>
      <c r="F650" s="20">
        <f>ROUND(F649/F648*100,2)</f>
        <v>2.71</v>
      </c>
      <c r="G650" s="79"/>
      <c r="H650" s="20">
        <f>ROUND(H649/H648*100,2)</f>
        <v>2.71</v>
      </c>
      <c r="I650" s="20">
        <f>ROUND(I649/I648*100,2)</f>
        <v>2.71</v>
      </c>
      <c r="J650" s="20">
        <f t="shared" ref="J650:X650" si="1070">ROUND(J649/J648*100,1)</f>
        <v>2.7</v>
      </c>
      <c r="K650" s="20">
        <f t="shared" ref="K650" si="1071">ROUND(K649/K648*100,1)</f>
        <v>2.7</v>
      </c>
      <c r="L650" s="18">
        <f>ROUND(L649/L648*100,1)</f>
        <v>2.7</v>
      </c>
      <c r="M650" s="18">
        <f>ROUND(M649/M648*100,1)</f>
        <v>2.7</v>
      </c>
      <c r="N650" s="20">
        <f t="shared" si="1070"/>
        <v>2.7</v>
      </c>
      <c r="O650" s="20">
        <f t="shared" ref="O650" si="1072">ROUND(O649/O648*100,1)</f>
        <v>2.7</v>
      </c>
      <c r="P650" s="20">
        <f t="shared" si="1070"/>
        <v>2.7</v>
      </c>
      <c r="Q650" s="20">
        <f t="shared" ref="Q650" si="1073">ROUND(Q649/Q648*100,1)</f>
        <v>2.7</v>
      </c>
      <c r="R650" s="20">
        <f t="shared" si="1070"/>
        <v>2.7</v>
      </c>
      <c r="S650" s="20">
        <f t="shared" ref="S650" si="1074">ROUND(S649/S648*100,1)</f>
        <v>2.7</v>
      </c>
      <c r="T650" s="20">
        <f t="shared" si="1070"/>
        <v>2.7</v>
      </c>
      <c r="U650" s="20">
        <f t="shared" ref="U650" si="1075">ROUND(U649/U648*100,1)</f>
        <v>2.7</v>
      </c>
      <c r="V650" s="20">
        <f t="shared" si="1070"/>
        <v>2.7</v>
      </c>
      <c r="W650" s="20"/>
      <c r="X650" s="20">
        <f t="shared" si="1070"/>
        <v>2.7</v>
      </c>
      <c r="Y650" s="20"/>
      <c r="Z650" s="20">
        <f>ROUND(Z649/Z648*100,2)</f>
        <v>2.71</v>
      </c>
      <c r="AA650" s="20"/>
      <c r="AB650" s="20">
        <f>ROUND(AB649/AB648*100,1)</f>
        <v>2.7</v>
      </c>
      <c r="AC650" s="20"/>
      <c r="AD650" s="20">
        <f>ROUND(AD649/AD648*100,1)</f>
        <v>2.7</v>
      </c>
      <c r="AE650" s="20"/>
      <c r="AF650" s="20">
        <f>ROUND(AF649/AF648*100,1)</f>
        <v>2.7</v>
      </c>
      <c r="AG650" s="20"/>
      <c r="AH650" s="20">
        <f>ROUND(AH649/AH648*100,2)</f>
        <v>2.71</v>
      </c>
      <c r="AI650" s="20"/>
      <c r="AJ650" s="20">
        <f>ROUND(AJ649/AJ648*100,2)</f>
        <v>2.71</v>
      </c>
      <c r="AK650" s="20"/>
      <c r="AL650" s="20">
        <f>ROUND(AL649/AL648*100,2)</f>
        <v>2.71</v>
      </c>
      <c r="AM650" s="20"/>
      <c r="AN650" s="20">
        <f>ROUND(AN649/AN648*100,2)</f>
        <v>2.71</v>
      </c>
      <c r="AO650" s="20"/>
    </row>
    <row r="651" spans="1:246" s="2" customFormat="1" x14ac:dyDescent="0.25">
      <c r="A651" s="20">
        <v>4</v>
      </c>
      <c r="B651" s="78" t="s">
        <v>191</v>
      </c>
      <c r="C651" s="359"/>
      <c r="D651" s="360"/>
      <c r="E651" s="79" t="s">
        <v>60</v>
      </c>
      <c r="F651" s="365">
        <f>F655+F653</f>
        <v>2042.94</v>
      </c>
      <c r="G651" s="79"/>
      <c r="H651" s="214">
        <f t="shared" ref="H651:I653" si="1076">J651+R651+Z651+AH651</f>
        <v>2042.9300000000003</v>
      </c>
      <c r="I651" s="214">
        <f t="shared" si="1076"/>
        <v>1115.3000000000002</v>
      </c>
      <c r="J651" s="20">
        <f t="shared" ref="J651:K653" si="1077">L651+N651+P651</f>
        <v>886.07000000000016</v>
      </c>
      <c r="K651" s="20">
        <f t="shared" si="1077"/>
        <v>886.09000000000015</v>
      </c>
      <c r="L651" s="26">
        <f t="shared" ref="L651:Q651" si="1078">L655+L653+L652</f>
        <v>350.36</v>
      </c>
      <c r="M651" s="26">
        <f t="shared" si="1078"/>
        <v>350.38</v>
      </c>
      <c r="N651" s="26">
        <f t="shared" si="1078"/>
        <v>282.79000000000002</v>
      </c>
      <c r="O651" s="26">
        <f t="shared" si="1078"/>
        <v>282.79000000000002</v>
      </c>
      <c r="P651" s="26">
        <f t="shared" si="1078"/>
        <v>252.92000000000002</v>
      </c>
      <c r="Q651" s="26">
        <f t="shared" si="1078"/>
        <v>252.92000000000002</v>
      </c>
      <c r="R651" s="20">
        <f>R652+R653+R655</f>
        <v>267.55000000000007</v>
      </c>
      <c r="S651" s="20">
        <f>S652+S653+S655</f>
        <v>229.21</v>
      </c>
      <c r="T651" s="26">
        <f>T655+T653+T652</f>
        <v>168.78</v>
      </c>
      <c r="U651" s="26">
        <f>U655+U653+U652</f>
        <v>168.78</v>
      </c>
      <c r="V651" s="26">
        <f>V655+V653+V652</f>
        <v>53.14</v>
      </c>
      <c r="W651" s="26"/>
      <c r="X651" s="26">
        <f>X655+X653+X652</f>
        <v>45.63</v>
      </c>
      <c r="Y651" s="26"/>
      <c r="Z651" s="20">
        <f>Z652+Z653+Z655</f>
        <v>119.56</v>
      </c>
      <c r="AA651" s="20"/>
      <c r="AB651" s="26">
        <f>AB655+AB653+AB652</f>
        <v>47.150000000000006</v>
      </c>
      <c r="AC651" s="26"/>
      <c r="AD651" s="26">
        <f>AD655+AD653+AD652</f>
        <v>24.33</v>
      </c>
      <c r="AE651" s="26"/>
      <c r="AF651" s="26">
        <f>AF655+AF653+AF652</f>
        <v>48.08</v>
      </c>
      <c r="AG651" s="26"/>
      <c r="AH651" s="20">
        <f>AH652+AH653+AH655</f>
        <v>769.75</v>
      </c>
      <c r="AI651" s="20"/>
      <c r="AJ651" s="26">
        <f>AJ655+AJ653+AJ652</f>
        <v>177.68</v>
      </c>
      <c r="AK651" s="26"/>
      <c r="AL651" s="26">
        <f>AL655+AL653+AL652</f>
        <v>258.05</v>
      </c>
      <c r="AM651" s="26"/>
      <c r="AN651" s="26">
        <f>AN655+AN653+AN652</f>
        <v>334.02</v>
      </c>
      <c r="AO651" s="26"/>
    </row>
    <row r="652" spans="1:246" s="2" customFormat="1" x14ac:dyDescent="0.25">
      <c r="A652" s="20"/>
      <c r="B652" s="78" t="s">
        <v>301</v>
      </c>
      <c r="C652" s="359"/>
      <c r="D652" s="360"/>
      <c r="E652" s="79" t="s">
        <v>60</v>
      </c>
      <c r="F652" s="365">
        <v>0</v>
      </c>
      <c r="G652" s="79"/>
      <c r="H652" s="365">
        <f t="shared" si="1076"/>
        <v>0</v>
      </c>
      <c r="I652" s="393">
        <f t="shared" si="1076"/>
        <v>0</v>
      </c>
      <c r="J652" s="20">
        <f t="shared" si="1077"/>
        <v>0</v>
      </c>
      <c r="K652" s="20">
        <f t="shared" si="1077"/>
        <v>0</v>
      </c>
      <c r="L652" s="20"/>
      <c r="M652" s="19"/>
      <c r="N652" s="19"/>
      <c r="O652" s="19"/>
      <c r="P652" s="19"/>
      <c r="Q652" s="19"/>
      <c r="R652" s="20">
        <f>T652+V652+X652</f>
        <v>0</v>
      </c>
      <c r="S652" s="20">
        <f>U652+W652+Y652</f>
        <v>0</v>
      </c>
      <c r="T652" s="20"/>
      <c r="U652" s="20"/>
      <c r="V652" s="20"/>
      <c r="W652" s="20"/>
      <c r="X652" s="20"/>
      <c r="Y652" s="19"/>
      <c r="Z652" s="19">
        <f>AB652+AD652+AF652</f>
        <v>0</v>
      </c>
      <c r="AA652" s="19"/>
      <c r="AB652" s="20"/>
      <c r="AC652" s="20"/>
      <c r="AD652" s="20"/>
      <c r="AE652" s="20"/>
      <c r="AF652" s="20"/>
      <c r="AG652" s="19"/>
      <c r="AH652" s="19">
        <f>AJ652+AL652+AN652</f>
        <v>0</v>
      </c>
      <c r="AI652" s="19"/>
      <c r="AJ652" s="20"/>
      <c r="AK652" s="20"/>
      <c r="AL652" s="20"/>
      <c r="AM652" s="20"/>
      <c r="AN652" s="20"/>
      <c r="AO652" s="20"/>
    </row>
    <row r="653" spans="1:246" s="2" customFormat="1" x14ac:dyDescent="0.25">
      <c r="A653" s="20">
        <v>5</v>
      </c>
      <c r="B653" s="78" t="s">
        <v>26</v>
      </c>
      <c r="C653" s="359"/>
      <c r="D653" s="360"/>
      <c r="E653" s="79" t="s">
        <v>60</v>
      </c>
      <c r="F653" s="365">
        <v>120.06</v>
      </c>
      <c r="G653" s="79"/>
      <c r="H653" s="214">
        <f t="shared" si="1076"/>
        <v>120.05</v>
      </c>
      <c r="I653" s="214">
        <f t="shared" si="1076"/>
        <v>62</v>
      </c>
      <c r="J653" s="38">
        <f t="shared" si="1077"/>
        <v>52.059999999999995</v>
      </c>
      <c r="K653" s="38">
        <f t="shared" si="1077"/>
        <v>52.08</v>
      </c>
      <c r="L653" s="20">
        <v>20.57</v>
      </c>
      <c r="M653" s="19">
        <v>20.59</v>
      </c>
      <c r="N653" s="19">
        <v>16.62</v>
      </c>
      <c r="O653" s="19">
        <v>16.62</v>
      </c>
      <c r="P653" s="19">
        <v>14.87</v>
      </c>
      <c r="Q653" s="19">
        <v>14.87</v>
      </c>
      <c r="R653" s="20">
        <f>T653+V653+X653</f>
        <v>15.719999999999999</v>
      </c>
      <c r="S653" s="20">
        <f>U653+W653+Y653</f>
        <v>9.92</v>
      </c>
      <c r="T653" s="20">
        <v>9.92</v>
      </c>
      <c r="U653" s="20">
        <v>9.92</v>
      </c>
      <c r="V653" s="20">
        <v>3.12</v>
      </c>
      <c r="W653" s="20"/>
      <c r="X653" s="20">
        <v>2.68</v>
      </c>
      <c r="Y653" s="19"/>
      <c r="Z653" s="19">
        <f>AB653+AD653+AF653</f>
        <v>7.03</v>
      </c>
      <c r="AA653" s="19"/>
      <c r="AB653" s="20">
        <v>2.77</v>
      </c>
      <c r="AC653" s="20"/>
      <c r="AD653" s="20">
        <v>1.43</v>
      </c>
      <c r="AE653" s="20"/>
      <c r="AF653" s="20">
        <v>2.83</v>
      </c>
      <c r="AG653" s="19"/>
      <c r="AH653" s="19">
        <f>AJ653+AL653+AN653</f>
        <v>45.239999999999995</v>
      </c>
      <c r="AI653" s="19"/>
      <c r="AJ653" s="20">
        <v>10.44</v>
      </c>
      <c r="AK653" s="20"/>
      <c r="AL653" s="20">
        <v>15.17</v>
      </c>
      <c r="AM653" s="20"/>
      <c r="AN653" s="20">
        <v>19.63</v>
      </c>
      <c r="AO653" s="20"/>
    </row>
    <row r="654" spans="1:246" s="25" customFormat="1" x14ac:dyDescent="0.25">
      <c r="A654" s="20">
        <v>6</v>
      </c>
      <c r="B654" s="78" t="s">
        <v>62</v>
      </c>
      <c r="C654" s="359"/>
      <c r="D654" s="360"/>
      <c r="E654" s="79" t="s">
        <v>28</v>
      </c>
      <c r="F654" s="20">
        <f>ROUND(F653/F651*100,2)</f>
        <v>5.88</v>
      </c>
      <c r="G654" s="20"/>
      <c r="H654" s="38">
        <f t="shared" ref="H654:AN654" si="1079">ROUND(H653/H651*100,2)</f>
        <v>5.88</v>
      </c>
      <c r="I654" s="38">
        <f t="shared" ref="I654" si="1080">ROUND(I653/I651*100,2)</f>
        <v>5.56</v>
      </c>
      <c r="J654" s="20">
        <f t="shared" si="1079"/>
        <v>5.88</v>
      </c>
      <c r="K654" s="20">
        <f t="shared" ref="K654" si="1081">ROUND(K653/K651*100,2)</f>
        <v>5.88</v>
      </c>
      <c r="L654" s="20">
        <f t="shared" si="1079"/>
        <v>5.87</v>
      </c>
      <c r="M654" s="20">
        <f t="shared" si="1079"/>
        <v>5.88</v>
      </c>
      <c r="N654" s="20">
        <f t="shared" si="1079"/>
        <v>5.88</v>
      </c>
      <c r="O654" s="20">
        <f t="shared" si="1079"/>
        <v>5.88</v>
      </c>
      <c r="P654" s="20">
        <f t="shared" si="1079"/>
        <v>5.88</v>
      </c>
      <c r="Q654" s="20">
        <f t="shared" si="1079"/>
        <v>5.88</v>
      </c>
      <c r="R654" s="20">
        <f t="shared" si="1079"/>
        <v>5.88</v>
      </c>
      <c r="S654" s="20">
        <f t="shared" ref="S654" si="1082">ROUND(S653/S651*100,2)</f>
        <v>4.33</v>
      </c>
      <c r="T654" s="20">
        <f t="shared" si="1079"/>
        <v>5.88</v>
      </c>
      <c r="U654" s="20">
        <f t="shared" si="1079"/>
        <v>5.88</v>
      </c>
      <c r="V654" s="20">
        <f t="shared" si="1079"/>
        <v>5.87</v>
      </c>
      <c r="W654" s="20"/>
      <c r="X654" s="20">
        <f t="shared" si="1079"/>
        <v>5.87</v>
      </c>
      <c r="Y654" s="20"/>
      <c r="Z654" s="20">
        <f t="shared" si="1079"/>
        <v>5.88</v>
      </c>
      <c r="AA654" s="20"/>
      <c r="AB654" s="20">
        <f t="shared" si="1079"/>
        <v>5.87</v>
      </c>
      <c r="AC654" s="20"/>
      <c r="AD654" s="20">
        <f t="shared" si="1079"/>
        <v>5.88</v>
      </c>
      <c r="AE654" s="20"/>
      <c r="AF654" s="20">
        <f t="shared" si="1079"/>
        <v>5.89</v>
      </c>
      <c r="AG654" s="20"/>
      <c r="AH654" s="20">
        <f t="shared" si="1079"/>
        <v>5.88</v>
      </c>
      <c r="AI654" s="20"/>
      <c r="AJ654" s="20">
        <f t="shared" si="1079"/>
        <v>5.88</v>
      </c>
      <c r="AK654" s="20"/>
      <c r="AL654" s="20">
        <f t="shared" si="1079"/>
        <v>5.88</v>
      </c>
      <c r="AM654" s="20"/>
      <c r="AN654" s="20">
        <f t="shared" si="1079"/>
        <v>5.88</v>
      </c>
      <c r="AO654" s="20"/>
      <c r="AP654" s="366"/>
      <c r="AQ654" s="366"/>
      <c r="AR654" s="366"/>
      <c r="AS654" s="366"/>
      <c r="AT654" s="366"/>
      <c r="AU654" s="366"/>
      <c r="AV654" s="366"/>
      <c r="AW654" s="366"/>
      <c r="AX654" s="366"/>
      <c r="AY654" s="366"/>
      <c r="AZ654" s="366"/>
      <c r="BA654" s="366"/>
      <c r="BB654" s="366"/>
      <c r="BC654" s="366"/>
      <c r="BD654" s="366"/>
      <c r="BE654" s="366"/>
      <c r="BF654" s="366"/>
      <c r="BG654" s="366"/>
      <c r="BH654" s="366"/>
      <c r="BI654" s="366"/>
      <c r="BJ654" s="366"/>
      <c r="BK654" s="366"/>
      <c r="BL654" s="366"/>
      <c r="BM654" s="366"/>
      <c r="BN654" s="366"/>
      <c r="BO654" s="366"/>
      <c r="BP654" s="366"/>
      <c r="BQ654" s="366"/>
      <c r="BR654" s="366"/>
      <c r="BS654" s="366"/>
      <c r="BT654" s="366"/>
      <c r="BU654" s="366"/>
      <c r="BV654" s="366"/>
      <c r="BW654" s="366"/>
      <c r="BX654" s="366"/>
      <c r="BY654" s="366"/>
      <c r="BZ654" s="366"/>
      <c r="CA654" s="366"/>
      <c r="CB654" s="366"/>
      <c r="CC654" s="366"/>
      <c r="CD654" s="366"/>
      <c r="CE654" s="366"/>
      <c r="CF654" s="366"/>
      <c r="CG654" s="366"/>
      <c r="CH654" s="366"/>
      <c r="CI654" s="366"/>
      <c r="CJ654" s="366"/>
      <c r="CK654" s="366"/>
      <c r="CL654" s="366"/>
      <c r="CM654" s="366"/>
      <c r="CN654" s="366"/>
      <c r="CO654" s="366"/>
      <c r="CP654" s="366"/>
      <c r="CQ654" s="366"/>
      <c r="CR654" s="366"/>
      <c r="CS654" s="366"/>
      <c r="CT654" s="366"/>
      <c r="CU654" s="366"/>
      <c r="CV654" s="366"/>
      <c r="CW654" s="366"/>
      <c r="CX654" s="366"/>
      <c r="CY654" s="366"/>
      <c r="CZ654" s="366"/>
      <c r="DA654" s="366"/>
      <c r="DB654" s="366"/>
      <c r="DC654" s="366"/>
      <c r="DD654" s="366"/>
      <c r="DE654" s="366"/>
      <c r="DF654" s="366"/>
      <c r="DG654" s="366"/>
      <c r="DH654" s="366"/>
      <c r="DI654" s="366"/>
      <c r="DJ654" s="366"/>
      <c r="DK654" s="366"/>
      <c r="DL654" s="366"/>
      <c r="DM654" s="366"/>
      <c r="DN654" s="366"/>
      <c r="DO654" s="366"/>
      <c r="DP654" s="366"/>
      <c r="DQ654" s="366"/>
      <c r="DR654" s="366"/>
      <c r="DS654" s="366"/>
      <c r="DT654" s="366"/>
      <c r="DU654" s="366"/>
      <c r="DV654" s="366"/>
      <c r="DW654" s="366"/>
      <c r="DX654" s="366"/>
      <c r="DY654" s="366"/>
      <c r="DZ654" s="366"/>
      <c r="EA654" s="366"/>
      <c r="EB654" s="366"/>
      <c r="EC654" s="366"/>
      <c r="ED654" s="366"/>
      <c r="EE654" s="366"/>
      <c r="EF654" s="366"/>
      <c r="EG654" s="366"/>
      <c r="EH654" s="366"/>
      <c r="EI654" s="366"/>
      <c r="EJ654" s="366"/>
      <c r="EK654" s="366"/>
      <c r="EL654" s="366"/>
      <c r="EM654" s="366"/>
      <c r="EN654" s="366"/>
      <c r="EO654" s="366"/>
      <c r="EP654" s="366"/>
      <c r="EQ654" s="366"/>
      <c r="ER654" s="366"/>
      <c r="ES654" s="366"/>
      <c r="ET654" s="366"/>
      <c r="EU654" s="366"/>
      <c r="EV654" s="366"/>
      <c r="EW654" s="366"/>
      <c r="EX654" s="366"/>
      <c r="EY654" s="366"/>
      <c r="EZ654" s="366"/>
      <c r="FA654" s="366"/>
      <c r="FB654" s="366"/>
      <c r="FC654" s="366"/>
      <c r="FD654" s="366"/>
      <c r="FE654" s="366"/>
      <c r="FF654" s="366"/>
      <c r="FG654" s="366"/>
      <c r="FH654" s="366"/>
      <c r="FI654" s="366"/>
      <c r="FJ654" s="366"/>
      <c r="FK654" s="366"/>
      <c r="FL654" s="366"/>
      <c r="FM654" s="366"/>
      <c r="FN654" s="366"/>
      <c r="FO654" s="366"/>
      <c r="FP654" s="366"/>
      <c r="FQ654" s="366"/>
      <c r="FR654" s="366"/>
      <c r="FS654" s="366"/>
      <c r="FT654" s="366"/>
      <c r="FU654" s="366"/>
      <c r="FV654" s="366"/>
      <c r="FW654" s="366"/>
      <c r="FX654" s="366"/>
      <c r="FY654" s="366"/>
      <c r="FZ654" s="366"/>
      <c r="GA654" s="366"/>
      <c r="GB654" s="366"/>
      <c r="GC654" s="366"/>
      <c r="GD654" s="366"/>
      <c r="GE654" s="366"/>
      <c r="GF654" s="366"/>
      <c r="GG654" s="366"/>
      <c r="GH654" s="366"/>
      <c r="GI654" s="366"/>
      <c r="GJ654" s="366"/>
      <c r="GK654" s="366"/>
      <c r="GL654" s="366"/>
      <c r="GM654" s="366"/>
      <c r="GN654" s="366"/>
      <c r="GO654" s="366"/>
      <c r="GP654" s="366"/>
      <c r="GQ654" s="366"/>
      <c r="GR654" s="366"/>
      <c r="GS654" s="366"/>
      <c r="GT654" s="366"/>
      <c r="GU654" s="366"/>
      <c r="GV654" s="366"/>
      <c r="GW654" s="366"/>
      <c r="GX654" s="366"/>
      <c r="GY654" s="366"/>
      <c r="GZ654" s="366"/>
      <c r="HA654" s="366"/>
      <c r="HB654" s="366"/>
      <c r="HC654" s="366"/>
      <c r="HD654" s="366"/>
      <c r="HE654" s="366"/>
      <c r="HF654" s="366"/>
      <c r="HG654" s="366"/>
      <c r="HH654" s="366"/>
      <c r="HI654" s="366"/>
      <c r="HJ654" s="366"/>
      <c r="HK654" s="366"/>
      <c r="HL654" s="366"/>
      <c r="HM654" s="366"/>
      <c r="HN654" s="366"/>
      <c r="HO654" s="366"/>
      <c r="HP654" s="366"/>
      <c r="HQ654" s="366"/>
      <c r="HR654" s="366"/>
      <c r="HS654" s="366"/>
      <c r="HT654" s="366"/>
      <c r="HU654" s="366"/>
      <c r="HV654" s="366"/>
      <c r="HW654" s="366"/>
      <c r="HX654" s="366"/>
      <c r="HY654" s="366"/>
      <c r="HZ654" s="366"/>
      <c r="IA654" s="366"/>
      <c r="IB654" s="366"/>
      <c r="IC654" s="366"/>
      <c r="ID654" s="366"/>
      <c r="IE654" s="366"/>
      <c r="IF654" s="366"/>
      <c r="IG654" s="366"/>
      <c r="IH654" s="366"/>
      <c r="II654" s="366"/>
      <c r="IJ654" s="366"/>
      <c r="IK654" s="366"/>
      <c r="IL654" s="366"/>
    </row>
    <row r="655" spans="1:246" s="2" customFormat="1" x14ac:dyDescent="0.25">
      <c r="A655" s="20">
        <v>7</v>
      </c>
      <c r="B655" s="21" t="s">
        <v>302</v>
      </c>
      <c r="C655" s="359"/>
      <c r="D655" s="360"/>
      <c r="E655" s="23" t="s">
        <v>60</v>
      </c>
      <c r="F655" s="360">
        <v>1922.88</v>
      </c>
      <c r="G655" s="23"/>
      <c r="H655" s="365">
        <f t="shared" ref="H655:I659" si="1083">J655+R655+Z655+AH655</f>
        <v>1922.88</v>
      </c>
      <c r="I655" s="393">
        <f t="shared" si="1083"/>
        <v>1053.3</v>
      </c>
      <c r="J655" s="20">
        <f t="shared" ref="J655:K659" si="1084">L655+N655+P655</f>
        <v>834.01</v>
      </c>
      <c r="K655" s="20">
        <f t="shared" si="1084"/>
        <v>834.01</v>
      </c>
      <c r="L655" s="20">
        <v>329.79</v>
      </c>
      <c r="M655" s="19">
        <v>329.79</v>
      </c>
      <c r="N655" s="19">
        <v>266.17</v>
      </c>
      <c r="O655" s="19">
        <v>266.17</v>
      </c>
      <c r="P655" s="19">
        <v>238.05</v>
      </c>
      <c r="Q655" s="19">
        <v>238.05</v>
      </c>
      <c r="R655" s="19">
        <f t="shared" ref="R655:S659" si="1085">T655+V655+X655</f>
        <v>251.83000000000004</v>
      </c>
      <c r="S655" s="19">
        <f t="shared" si="1085"/>
        <v>219.29000000000002</v>
      </c>
      <c r="T655" s="20">
        <v>158.86000000000001</v>
      </c>
      <c r="U655" s="19">
        <f>158.86</f>
        <v>158.86000000000001</v>
      </c>
      <c r="V655" s="19">
        <v>50.02</v>
      </c>
      <c r="W655" s="19">
        <v>18.760000000000002</v>
      </c>
      <c r="X655" s="19">
        <v>42.95</v>
      </c>
      <c r="Y655" s="19">
        <v>41.67</v>
      </c>
      <c r="Z655" s="19">
        <f>AB655+AD655+AF655</f>
        <v>112.53</v>
      </c>
      <c r="AA655" s="19"/>
      <c r="AB655" s="20">
        <v>44.38</v>
      </c>
      <c r="AC655" s="19"/>
      <c r="AD655" s="19">
        <v>22.9</v>
      </c>
      <c r="AE655" s="19"/>
      <c r="AF655" s="19">
        <v>45.25</v>
      </c>
      <c r="AG655" s="19"/>
      <c r="AH655" s="19">
        <f>AJ655+AL655+AN655</f>
        <v>724.51</v>
      </c>
      <c r="AI655" s="19"/>
      <c r="AJ655" s="20">
        <v>167.24</v>
      </c>
      <c r="AK655" s="19"/>
      <c r="AL655" s="19">
        <v>242.88</v>
      </c>
      <c r="AM655" s="19"/>
      <c r="AN655" s="19">
        <v>314.39</v>
      </c>
      <c r="AO655" s="20"/>
    </row>
    <row r="656" spans="1:246" s="2" customFormat="1" x14ac:dyDescent="0.25">
      <c r="A656" s="20"/>
      <c r="B656" s="21" t="s">
        <v>303</v>
      </c>
      <c r="C656" s="359"/>
      <c r="D656" s="360"/>
      <c r="E656" s="23" t="s">
        <v>60</v>
      </c>
      <c r="F656" s="360"/>
      <c r="G656" s="23"/>
      <c r="H656" s="365">
        <f t="shared" si="1083"/>
        <v>0</v>
      </c>
      <c r="I656" s="393">
        <f t="shared" si="1083"/>
        <v>0</v>
      </c>
      <c r="J656" s="20">
        <f t="shared" si="1084"/>
        <v>0</v>
      </c>
      <c r="K656" s="20">
        <f t="shared" si="1084"/>
        <v>0</v>
      </c>
      <c r="L656" s="20"/>
      <c r="M656" s="19"/>
      <c r="N656" s="19"/>
      <c r="O656" s="19"/>
      <c r="P656" s="19"/>
      <c r="Q656" s="19"/>
      <c r="R656" s="19">
        <f t="shared" si="1085"/>
        <v>0</v>
      </c>
      <c r="S656" s="19">
        <f t="shared" si="1085"/>
        <v>0</v>
      </c>
      <c r="T656" s="20"/>
      <c r="U656" s="19"/>
      <c r="V656" s="19">
        <v>0</v>
      </c>
      <c r="W656" s="19"/>
      <c r="X656" s="19">
        <v>0</v>
      </c>
      <c r="Y656" s="19"/>
      <c r="Z656" s="19">
        <f>AB656+AD656+AF656</f>
        <v>0</v>
      </c>
      <c r="AA656" s="19"/>
      <c r="AB656" s="20">
        <v>0</v>
      </c>
      <c r="AC656" s="19"/>
      <c r="AD656" s="19">
        <v>0</v>
      </c>
      <c r="AE656" s="19"/>
      <c r="AF656" s="19">
        <v>0</v>
      </c>
      <c r="AG656" s="19"/>
      <c r="AH656" s="19">
        <f>AJ656+AL656+AN656</f>
        <v>0</v>
      </c>
      <c r="AI656" s="19"/>
      <c r="AJ656" s="20"/>
      <c r="AK656" s="19"/>
      <c r="AL656" s="19"/>
      <c r="AM656" s="19"/>
      <c r="AN656" s="19"/>
      <c r="AO656" s="20"/>
    </row>
    <row r="657" spans="1:42" s="2" customFormat="1" x14ac:dyDescent="0.25">
      <c r="A657" s="20">
        <v>8</v>
      </c>
      <c r="B657" s="21" t="s">
        <v>306</v>
      </c>
      <c r="C657" s="22"/>
      <c r="D657" s="23"/>
      <c r="E657" s="23" t="s">
        <v>33</v>
      </c>
      <c r="F657" s="20">
        <f>ROUND(F660*F655/1000,2)</f>
        <v>6928.94</v>
      </c>
      <c r="G657" s="23"/>
      <c r="H657" s="216">
        <f t="shared" si="1083"/>
        <v>6928.94</v>
      </c>
      <c r="I657" s="216">
        <f t="shared" si="1083"/>
        <v>3795.4809999999998</v>
      </c>
      <c r="J657" s="20">
        <f t="shared" si="1084"/>
        <v>3005.2799999999997</v>
      </c>
      <c r="K657" s="20">
        <f t="shared" si="1084"/>
        <v>3005.288</v>
      </c>
      <c r="L657" s="20">
        <f>ROUND(L660*L655/1000,2)</f>
        <v>1188.3699999999999</v>
      </c>
      <c r="M657" s="20">
        <v>1188.3720000000001</v>
      </c>
      <c r="N657" s="20">
        <f>ROUND(N660*N655/1000,2)</f>
        <v>959.12</v>
      </c>
      <c r="O657" s="20">
        <v>959.12199999999996</v>
      </c>
      <c r="P657" s="20">
        <f>ROUND(P660*P655/1000,2)</f>
        <v>857.79</v>
      </c>
      <c r="Q657" s="19">
        <v>857.79399999999998</v>
      </c>
      <c r="R657" s="19">
        <f t="shared" si="1085"/>
        <v>907.45</v>
      </c>
      <c r="S657" s="19">
        <f t="shared" si="1085"/>
        <v>790.19299999999998</v>
      </c>
      <c r="T657" s="20">
        <f>ROUND(T660*T655/1000,2)</f>
        <v>572.44000000000005</v>
      </c>
      <c r="U657" s="20">
        <v>572.43899999999996</v>
      </c>
      <c r="V657" s="20">
        <f>ROUND(V660*V655/1000,2)</f>
        <v>180.24</v>
      </c>
      <c r="W657" s="20">
        <v>67.599999999999994</v>
      </c>
      <c r="X657" s="20">
        <f>ROUND(X660*X655/1000,2)</f>
        <v>154.77000000000001</v>
      </c>
      <c r="Y657" s="19">
        <v>150.154</v>
      </c>
      <c r="Z657" s="19">
        <f>AB657+AD657+AF657</f>
        <v>405.49</v>
      </c>
      <c r="AA657" s="19"/>
      <c r="AB657" s="20">
        <f>ROUND(AB660*AB655/1000,2)</f>
        <v>159.91999999999999</v>
      </c>
      <c r="AC657" s="20"/>
      <c r="AD657" s="20">
        <f>ROUND(AD660*AD655/1000,2)</f>
        <v>82.52</v>
      </c>
      <c r="AE657" s="20"/>
      <c r="AF657" s="20">
        <f>ROUND(AF660*AF655/1000,2)</f>
        <v>163.05000000000001</v>
      </c>
      <c r="AG657" s="19"/>
      <c r="AH657" s="19">
        <f>AJ657+AL657+AN657</f>
        <v>2610.7200000000003</v>
      </c>
      <c r="AI657" s="19"/>
      <c r="AJ657" s="20">
        <f>ROUND(AJ660*AJ655/1000,2)</f>
        <v>602.64</v>
      </c>
      <c r="AK657" s="20"/>
      <c r="AL657" s="20">
        <f>ROUND(AL660*AL655/1000,2)</f>
        <v>875.2</v>
      </c>
      <c r="AM657" s="20"/>
      <c r="AN657" s="20">
        <f>ROUND(AN660*AN655/1000,2)</f>
        <v>1132.8800000000001</v>
      </c>
      <c r="AO657" s="20"/>
      <c r="AP657" s="25"/>
    </row>
    <row r="658" spans="1:42" s="2" customFormat="1" x14ac:dyDescent="0.25">
      <c r="A658" s="20"/>
      <c r="B658" s="21" t="s">
        <v>303</v>
      </c>
      <c r="C658" s="22"/>
      <c r="D658" s="23"/>
      <c r="E658" s="23" t="s">
        <v>33</v>
      </c>
      <c r="F658" s="360">
        <f>F656*F660/1000</f>
        <v>0</v>
      </c>
      <c r="G658" s="23"/>
      <c r="H658" s="365">
        <f t="shared" si="1083"/>
        <v>0</v>
      </c>
      <c r="I658" s="393">
        <f t="shared" si="1083"/>
        <v>0</v>
      </c>
      <c r="J658" s="20">
        <f t="shared" si="1084"/>
        <v>0</v>
      </c>
      <c r="K658" s="20">
        <f t="shared" si="1084"/>
        <v>0</v>
      </c>
      <c r="L658" s="20">
        <f>ROUND(L656*L660/1000,1)</f>
        <v>0</v>
      </c>
      <c r="M658" s="20"/>
      <c r="N658" s="20">
        <f>ROUND(N656*N660/1000,1)</f>
        <v>0</v>
      </c>
      <c r="O658" s="20"/>
      <c r="P658" s="20">
        <f>ROUND(P656*P660/1000,1)</f>
        <v>0</v>
      </c>
      <c r="Q658" s="19"/>
      <c r="R658" s="19">
        <f t="shared" si="1085"/>
        <v>0</v>
      </c>
      <c r="S658" s="19">
        <f t="shared" si="1085"/>
        <v>0</v>
      </c>
      <c r="T658" s="20">
        <f>ROUND(T656*T660/1000,1)</f>
        <v>0</v>
      </c>
      <c r="U658" s="20"/>
      <c r="V658" s="20">
        <f>ROUND(V656*V660/1000,1)</f>
        <v>0</v>
      </c>
      <c r="W658" s="20"/>
      <c r="X658" s="20">
        <f>ROUND(X656*X660/1000,1)</f>
        <v>0</v>
      </c>
      <c r="Y658" s="19"/>
      <c r="Z658" s="19">
        <f>AB658+AD658+AF658</f>
        <v>0</v>
      </c>
      <c r="AA658" s="19"/>
      <c r="AB658" s="20">
        <f>ROUND(AB656*AB660/1000,1)</f>
        <v>0</v>
      </c>
      <c r="AC658" s="20"/>
      <c r="AD658" s="20">
        <f>ROUND(AD656*AD660/1000,1)</f>
        <v>0</v>
      </c>
      <c r="AE658" s="20"/>
      <c r="AF658" s="20">
        <f>ROUND(AF656*AF660/1000,1)</f>
        <v>0</v>
      </c>
      <c r="AG658" s="19"/>
      <c r="AH658" s="19">
        <f>AJ658+AL658+AN658</f>
        <v>0</v>
      </c>
      <c r="AI658" s="19"/>
      <c r="AJ658" s="20">
        <f>ROUND(AJ656*AJ660/1000,1)</f>
        <v>0</v>
      </c>
      <c r="AK658" s="20"/>
      <c r="AL658" s="20">
        <f>ROUND(AL656*AL660/1000,1)</f>
        <v>0</v>
      </c>
      <c r="AM658" s="20"/>
      <c r="AN658" s="20">
        <f>ROUND(AN656*AN660/1000,1)</f>
        <v>0</v>
      </c>
      <c r="AO658" s="20"/>
      <c r="AP658" s="25"/>
    </row>
    <row r="659" spans="1:42" s="2" customFormat="1" x14ac:dyDescent="0.25">
      <c r="A659" s="20"/>
      <c r="B659" s="21" t="s">
        <v>447</v>
      </c>
      <c r="C659" s="22"/>
      <c r="D659" s="23"/>
      <c r="E659" s="23" t="s">
        <v>33</v>
      </c>
      <c r="F659" s="360"/>
      <c r="G659" s="23"/>
      <c r="H659" s="365">
        <f t="shared" si="1083"/>
        <v>0</v>
      </c>
      <c r="I659" s="393">
        <f t="shared" si="1083"/>
        <v>0</v>
      </c>
      <c r="J659" s="20">
        <f t="shared" si="1084"/>
        <v>0</v>
      </c>
      <c r="K659" s="20">
        <f t="shared" si="1084"/>
        <v>0</v>
      </c>
      <c r="L659" s="20"/>
      <c r="M659" s="19"/>
      <c r="N659" s="19"/>
      <c r="O659" s="19"/>
      <c r="P659" s="19"/>
      <c r="Q659" s="19"/>
      <c r="R659" s="19">
        <f t="shared" si="1085"/>
        <v>0</v>
      </c>
      <c r="S659" s="19">
        <f t="shared" si="1085"/>
        <v>0</v>
      </c>
      <c r="T659" s="20"/>
      <c r="U659" s="19"/>
      <c r="V659" s="19"/>
      <c r="W659" s="19"/>
      <c r="X659" s="19"/>
      <c r="Y659" s="19"/>
      <c r="Z659" s="19">
        <f>AB659+AD659+AF659</f>
        <v>0</v>
      </c>
      <c r="AA659" s="19"/>
      <c r="AB659" s="20"/>
      <c r="AC659" s="19"/>
      <c r="AD659" s="19"/>
      <c r="AE659" s="19"/>
      <c r="AF659" s="19"/>
      <c r="AG659" s="19"/>
      <c r="AH659" s="19">
        <f>AJ659+AL659+AN659</f>
        <v>0</v>
      </c>
      <c r="AI659" s="19"/>
      <c r="AJ659" s="20"/>
      <c r="AK659" s="19"/>
      <c r="AL659" s="19"/>
      <c r="AM659" s="19"/>
      <c r="AN659" s="19"/>
      <c r="AO659" s="20"/>
      <c r="AP659" s="25"/>
    </row>
    <row r="660" spans="1:42" s="2" customFormat="1" x14ac:dyDescent="0.25">
      <c r="A660" s="20">
        <v>9</v>
      </c>
      <c r="B660" s="21" t="s">
        <v>63</v>
      </c>
      <c r="C660" s="22"/>
      <c r="D660" s="23"/>
      <c r="E660" s="23" t="s">
        <v>64</v>
      </c>
      <c r="F660" s="360">
        <v>3603.42</v>
      </c>
      <c r="G660" s="360"/>
      <c r="H660" s="360">
        <v>3603.42</v>
      </c>
      <c r="I660" s="391">
        <v>3604.42</v>
      </c>
      <c r="J660" s="360">
        <v>3603.42</v>
      </c>
      <c r="K660" s="391">
        <v>3604.42</v>
      </c>
      <c r="L660" s="360">
        <v>3603.42</v>
      </c>
      <c r="M660" s="68">
        <f>M657/M655*1000</f>
        <v>3603.4203584098973</v>
      </c>
      <c r="N660" s="360">
        <v>3603.42</v>
      </c>
      <c r="O660" s="68">
        <f>O657/O655*1000</f>
        <v>3603.4188676409808</v>
      </c>
      <c r="P660" s="360">
        <v>3603.42</v>
      </c>
      <c r="Q660" s="68">
        <f>Q657/Q655*1000</f>
        <v>3603.4194496954419</v>
      </c>
      <c r="R660" s="360">
        <v>3603.42</v>
      </c>
      <c r="S660" s="546"/>
      <c r="T660" s="360">
        <v>3603.42</v>
      </c>
      <c r="U660" s="360">
        <v>3603.42</v>
      </c>
      <c r="V660" s="360">
        <v>3603.42</v>
      </c>
      <c r="W660" s="360"/>
      <c r="X660" s="360">
        <v>3603.42</v>
      </c>
      <c r="Y660" s="360"/>
      <c r="Z660" s="360">
        <v>3603.42</v>
      </c>
      <c r="AA660" s="360"/>
      <c r="AB660" s="360">
        <v>3603.42</v>
      </c>
      <c r="AC660" s="360"/>
      <c r="AD660" s="360">
        <v>3603.42</v>
      </c>
      <c r="AE660" s="360"/>
      <c r="AF660" s="360">
        <v>3603.42</v>
      </c>
      <c r="AG660" s="360"/>
      <c r="AH660" s="360">
        <v>3603.42</v>
      </c>
      <c r="AI660" s="360"/>
      <c r="AJ660" s="360">
        <v>3603.42</v>
      </c>
      <c r="AK660" s="360"/>
      <c r="AL660" s="360">
        <v>3603.42</v>
      </c>
      <c r="AM660" s="360"/>
      <c r="AN660" s="360">
        <v>3603.42</v>
      </c>
      <c r="AO660" s="20"/>
      <c r="AP660" s="25"/>
    </row>
    <row r="661" spans="1:42" s="2" customFormat="1" x14ac:dyDescent="0.25">
      <c r="A661" s="20">
        <v>10</v>
      </c>
      <c r="B661" s="21" t="s">
        <v>49</v>
      </c>
      <c r="C661" s="22"/>
      <c r="D661" s="23"/>
      <c r="E661" s="23" t="s">
        <v>64</v>
      </c>
      <c r="F661" s="20">
        <f>ROUND(F664/F655*1000,2)</f>
        <v>3390.84</v>
      </c>
      <c r="G661" s="23"/>
      <c r="H661" s="20">
        <f>ROUND(H664/H655*1000,2)</f>
        <v>2389.41</v>
      </c>
      <c r="I661" s="20">
        <f>ROUND(I664/I655*1000,2)</f>
        <v>3137.03</v>
      </c>
      <c r="J661" s="20">
        <f>ROUND(J664/J655*1000,2)</f>
        <v>2450.9699999999998</v>
      </c>
      <c r="K661" s="20">
        <f>ROUND(K664/K655*1000,2)</f>
        <v>2616.5100000000002</v>
      </c>
      <c r="L661" s="20">
        <f>ROUND(L664/L655*1000,3)</f>
        <v>1602.799</v>
      </c>
      <c r="M661" s="20">
        <f>ROUND(M664/M655*1000,3)</f>
        <v>1587.4860000000001</v>
      </c>
      <c r="N661" s="20">
        <f t="shared" ref="N661:AN661" si="1086">ROUND(N664/N655*1000,2)</f>
        <v>1678.93</v>
      </c>
      <c r="O661" s="20">
        <f>ROUND(O664/O655*1000,3)</f>
        <v>1856.5940000000001</v>
      </c>
      <c r="P661" s="20">
        <f t="shared" si="1086"/>
        <v>4489.25</v>
      </c>
      <c r="Q661" s="20">
        <f>ROUND(Q664/Q655*1000,3)</f>
        <v>4891.7659999999996</v>
      </c>
      <c r="R661" s="20">
        <f t="shared" si="1086"/>
        <v>2952.11</v>
      </c>
      <c r="S661" s="20">
        <f t="shared" ref="S661" si="1087">ROUND(S664/S655*1000,2)</f>
        <v>5116.72</v>
      </c>
      <c r="T661" s="20">
        <f t="shared" si="1086"/>
        <v>2084.96</v>
      </c>
      <c r="U661" s="20">
        <f t="shared" si="1086"/>
        <v>3061.92</v>
      </c>
      <c r="V661" s="20">
        <f t="shared" si="1086"/>
        <v>4451.96</v>
      </c>
      <c r="W661" s="20"/>
      <c r="X661" s="20">
        <f t="shared" si="1086"/>
        <v>4414.13</v>
      </c>
      <c r="Y661" s="20"/>
      <c r="Z661" s="20">
        <f t="shared" si="1086"/>
        <v>4837.47</v>
      </c>
      <c r="AA661" s="20"/>
      <c r="AB661" s="20">
        <f t="shared" si="1086"/>
        <v>4307.95</v>
      </c>
      <c r="AC661" s="20"/>
      <c r="AD661" s="20">
        <f t="shared" si="1086"/>
        <v>7274.54</v>
      </c>
      <c r="AE661" s="20"/>
      <c r="AF661" s="20">
        <f t="shared" si="1086"/>
        <v>4123.47</v>
      </c>
      <c r="AG661" s="20"/>
      <c r="AH661" s="20">
        <f t="shared" si="1086"/>
        <v>1742.74</v>
      </c>
      <c r="AI661" s="20"/>
      <c r="AJ661" s="20">
        <f t="shared" si="1086"/>
        <v>2031.37</v>
      </c>
      <c r="AK661" s="20"/>
      <c r="AL661" s="20">
        <f t="shared" si="1086"/>
        <v>1668.92</v>
      </c>
      <c r="AM661" s="20"/>
      <c r="AN661" s="20">
        <f t="shared" si="1086"/>
        <v>1646.89</v>
      </c>
      <c r="AO661" s="20"/>
      <c r="AP661" s="25"/>
    </row>
    <row r="662" spans="1:42" s="2" customFormat="1" x14ac:dyDescent="0.25">
      <c r="A662" s="20"/>
      <c r="B662" s="21"/>
      <c r="C662" s="22"/>
      <c r="D662" s="23"/>
      <c r="E662" s="24"/>
      <c r="F662" s="360"/>
      <c r="G662" s="23"/>
      <c r="H662" s="360"/>
      <c r="I662" s="391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  <c r="AA662" s="20"/>
      <c r="AB662" s="20"/>
      <c r="AC662" s="20"/>
      <c r="AD662" s="20"/>
      <c r="AE662" s="20"/>
      <c r="AF662" s="20"/>
      <c r="AG662" s="20"/>
      <c r="AH662" s="20"/>
      <c r="AI662" s="20"/>
      <c r="AJ662" s="20"/>
      <c r="AK662" s="20"/>
      <c r="AL662" s="20"/>
      <c r="AM662" s="20"/>
      <c r="AN662" s="20"/>
      <c r="AO662" s="20"/>
      <c r="AP662" s="25"/>
    </row>
    <row r="663" spans="1:42" s="2" customFormat="1" x14ac:dyDescent="0.25">
      <c r="A663" s="20"/>
      <c r="B663" s="25"/>
      <c r="C663" s="25"/>
      <c r="D663" s="25"/>
      <c r="E663" s="24"/>
      <c r="F663" s="23"/>
      <c r="G663" s="23"/>
      <c r="H663" s="23"/>
      <c r="I663" s="23"/>
      <c r="J663" s="24"/>
      <c r="K663" s="24"/>
      <c r="L663" s="24"/>
      <c r="M663" s="24"/>
      <c r="N663" s="24"/>
      <c r="O663" s="24"/>
      <c r="P663" s="24"/>
      <c r="Q663" s="24"/>
      <c r="R663" s="24"/>
      <c r="S663" s="24"/>
      <c r="T663" s="24"/>
      <c r="U663" s="24"/>
      <c r="V663" s="24"/>
      <c r="W663" s="24"/>
      <c r="X663" s="24"/>
      <c r="Y663" s="24"/>
      <c r="Z663" s="24"/>
      <c r="AA663" s="24"/>
      <c r="AB663" s="24"/>
      <c r="AC663" s="24"/>
      <c r="AD663" s="24"/>
      <c r="AE663" s="24"/>
      <c r="AF663" s="24"/>
      <c r="AG663" s="24"/>
      <c r="AH663" s="24"/>
      <c r="AI663" s="24"/>
      <c r="AJ663" s="24"/>
      <c r="AK663" s="24"/>
      <c r="AL663" s="24"/>
      <c r="AM663" s="24"/>
      <c r="AN663" s="24"/>
      <c r="AO663" s="24"/>
      <c r="AP663" s="25"/>
    </row>
    <row r="664" spans="1:42" s="2" customFormat="1" x14ac:dyDescent="0.25">
      <c r="A664" s="20">
        <v>11</v>
      </c>
      <c r="B664" s="21" t="s">
        <v>35</v>
      </c>
      <c r="C664" s="22"/>
      <c r="D664" s="23"/>
      <c r="E664" s="23" t="s">
        <v>33</v>
      </c>
      <c r="F664" s="177">
        <f>SUM(F667:F677)</f>
        <v>6520.170000000001</v>
      </c>
      <c r="G664" s="70">
        <f>G667+G668+G669+G670+G671+G672+G674+G675+G676+G677</f>
        <v>100</v>
      </c>
      <c r="H664" s="177">
        <f>J664+R664+Z664+AH664</f>
        <v>4594.5579999999991</v>
      </c>
      <c r="I664" s="175">
        <f>K664+S664+AA664+AI664</f>
        <v>3304.2376470460467</v>
      </c>
      <c r="J664" s="71">
        <f>L664+N664+P664</f>
        <v>2044.1349999999998</v>
      </c>
      <c r="K664" s="71">
        <f>M664+O664+Q664</f>
        <v>2182.1916470460465</v>
      </c>
      <c r="L664" s="20">
        <f>L667+L668+L669+L670+L671+L672+L673+L674+L675+L676+L677</f>
        <v>528.58699999999988</v>
      </c>
      <c r="M664" s="20">
        <f t="shared" ref="M664:Q664" si="1088">M667+M668+M669+M670+M671+M672+M673+M674+M675+M676+M677</f>
        <v>523.53714372651029</v>
      </c>
      <c r="N664" s="20">
        <f t="shared" si="1088"/>
        <v>446.88099999999991</v>
      </c>
      <c r="O664" s="20">
        <f t="shared" si="1088"/>
        <v>494.16953707818408</v>
      </c>
      <c r="P664" s="20">
        <f t="shared" si="1088"/>
        <v>1068.6669999999999</v>
      </c>
      <c r="Q664" s="20">
        <f t="shared" si="1088"/>
        <v>1164.4849662413519</v>
      </c>
      <c r="R664" s="20">
        <f t="shared" ref="R664:S664" si="1089">R667+R668+R669+R670+R671+R672+R674+R675+R676+R677</f>
        <v>743.43099999999993</v>
      </c>
      <c r="S664" s="20">
        <f t="shared" si="1089"/>
        <v>1122.046</v>
      </c>
      <c r="T664" s="20">
        <f>T667+T668+T669+T670+T671+T672+T673+T674+T675+T676+T677</f>
        <v>331.21700000000004</v>
      </c>
      <c r="U664" s="20">
        <f t="shared" ref="U664:Y664" si="1090">U667+U668+U669+U670+U671+U672+U673+U674+U675+U676+U677</f>
        <v>486.416</v>
      </c>
      <c r="V664" s="20">
        <f t="shared" si="1090"/>
        <v>222.68700000000001</v>
      </c>
      <c r="W664" s="20">
        <f t="shared" si="1090"/>
        <v>315.06200000000001</v>
      </c>
      <c r="X664" s="20">
        <f t="shared" si="1090"/>
        <v>189.58699999999999</v>
      </c>
      <c r="Y664" s="20">
        <f t="shared" si="1090"/>
        <v>320.56800000000004</v>
      </c>
      <c r="Z664" s="20">
        <f>AB664+AD664+AF664</f>
        <v>544.36099999999999</v>
      </c>
      <c r="AA664" s="20"/>
      <c r="AB664" s="20">
        <f>AB667+AB668+AB669+AB670+AB671+AB672+AB673+AB674+AB675+AB676+AB677</f>
        <v>191.18700000000001</v>
      </c>
      <c r="AC664" s="20">
        <f t="shared" ref="AC664:AG664" si="1091">AC667+AC668+AC669+AC670+AC671+AC672+AC673+AC674+AC675+AC676+AC677</f>
        <v>0</v>
      </c>
      <c r="AD664" s="20">
        <f t="shared" si="1091"/>
        <v>166.58699999999999</v>
      </c>
      <c r="AE664" s="20">
        <f t="shared" si="1091"/>
        <v>0</v>
      </c>
      <c r="AF664" s="20">
        <f t="shared" si="1091"/>
        <v>186.58700000000002</v>
      </c>
      <c r="AG664" s="20">
        <f t="shared" si="1091"/>
        <v>0</v>
      </c>
      <c r="AH664" s="20">
        <f t="shared" ref="AH664" si="1092">AH667+AH668+AH669+AH670+AH671+AH672+AH674+AH675+AH676+AH677</f>
        <v>1262.6309999999999</v>
      </c>
      <c r="AI664" s="20"/>
      <c r="AJ664" s="20">
        <f>AJ667+AJ668+AJ669+AJ670+AJ671+AJ672+AJ673+AJ674+AJ675+AJ676+AJ677</f>
        <v>339.72699999999998</v>
      </c>
      <c r="AK664" s="20">
        <f t="shared" ref="AK664:AO664" si="1093">AK667+AK668+AK669+AK670+AK671+AK672+AK673+AK674+AK675+AK676+AK677</f>
        <v>0</v>
      </c>
      <c r="AL664" s="20">
        <f t="shared" si="1093"/>
        <v>405.34699999999998</v>
      </c>
      <c r="AM664" s="20">
        <f t="shared" si="1093"/>
        <v>0</v>
      </c>
      <c r="AN664" s="20">
        <f t="shared" si="1093"/>
        <v>517.76699999999994</v>
      </c>
      <c r="AO664" s="20">
        <f t="shared" si="1093"/>
        <v>0</v>
      </c>
      <c r="AP664" s="25"/>
    </row>
    <row r="665" spans="1:42" s="2" customFormat="1" x14ac:dyDescent="0.25">
      <c r="A665" s="24"/>
      <c r="B665" s="21" t="s">
        <v>36</v>
      </c>
      <c r="C665" s="22"/>
      <c r="D665" s="23"/>
      <c r="E665" s="23"/>
      <c r="F665" s="23"/>
      <c r="G665" s="23"/>
      <c r="H665" s="360"/>
      <c r="I665" s="391"/>
      <c r="J665" s="24"/>
      <c r="K665" s="24"/>
      <c r="L665" s="24"/>
      <c r="M665" s="24"/>
      <c r="N665" s="24"/>
      <c r="O665" s="24"/>
      <c r="P665" s="24"/>
      <c r="Q665" s="565">
        <f>Q664-Q676</f>
        <v>1062.5790000000002</v>
      </c>
      <c r="R665" s="24"/>
      <c r="S665" s="24"/>
      <c r="T665" s="24"/>
      <c r="U665" s="24"/>
      <c r="V665" s="24"/>
      <c r="W665" s="24"/>
      <c r="X665" s="24"/>
      <c r="Y665" s="24"/>
      <c r="Z665" s="24"/>
      <c r="AA665" s="24"/>
      <c r="AB665" s="24"/>
      <c r="AC665" s="24"/>
      <c r="AD665" s="24"/>
      <c r="AE665" s="24"/>
      <c r="AF665" s="24"/>
      <c r="AG665" s="21"/>
      <c r="AH665" s="21"/>
      <c r="AI665" s="21"/>
      <c r="AJ665" s="24"/>
      <c r="AK665" s="24"/>
      <c r="AL665" s="24"/>
      <c r="AM665" s="24"/>
      <c r="AN665" s="24"/>
      <c r="AO665" s="24"/>
      <c r="AP665" s="25"/>
    </row>
    <row r="666" spans="1:42" s="2" customFormat="1" x14ac:dyDescent="0.25">
      <c r="A666" s="24"/>
      <c r="B666" s="22"/>
      <c r="C666" s="22"/>
      <c r="D666" s="22"/>
      <c r="E666" s="24"/>
      <c r="F666" s="24"/>
      <c r="G666" s="24"/>
      <c r="H666" s="19"/>
      <c r="I666" s="19"/>
      <c r="J666" s="5"/>
      <c r="K666" s="5"/>
      <c r="L666" s="5"/>
      <c r="M666" s="5"/>
      <c r="N666" s="24"/>
      <c r="O666" s="24"/>
      <c r="P666" s="24"/>
      <c r="Q666" s="24"/>
      <c r="R666" s="24"/>
      <c r="S666" s="24"/>
      <c r="T666" s="24"/>
      <c r="U666" s="24"/>
      <c r="V666" s="24"/>
      <c r="W666" s="22"/>
      <c r="X666" s="22"/>
      <c r="Y666" s="22"/>
      <c r="Z666" s="24"/>
      <c r="AA666" s="22"/>
      <c r="AB666" s="22"/>
      <c r="AC666" s="22"/>
      <c r="AD666" s="21"/>
      <c r="AE666" s="21"/>
      <c r="AF666" s="24"/>
      <c r="AG666" s="24"/>
      <c r="AH666" s="24"/>
      <c r="AI666" s="24"/>
      <c r="AJ666" s="24"/>
      <c r="AK666" s="24"/>
      <c r="AL666" s="24"/>
      <c r="AM666" s="24"/>
      <c r="AN666" s="24"/>
      <c r="AO666" s="24"/>
    </row>
    <row r="667" spans="1:42" s="2" customFormat="1" x14ac:dyDescent="0.25">
      <c r="A667" s="27" t="s">
        <v>65</v>
      </c>
      <c r="B667" s="34" t="s">
        <v>41</v>
      </c>
      <c r="C667" s="32"/>
      <c r="D667" s="35"/>
      <c r="E667" s="30" t="s">
        <v>33</v>
      </c>
      <c r="F667" s="14">
        <v>2815.46</v>
      </c>
      <c r="G667" s="14">
        <f>ROUND(H667/$H$664*100,2)</f>
        <v>28.84</v>
      </c>
      <c r="H667" s="360">
        <f t="shared" ref="H667:I677" si="1094">J667+R667+Z667+AH667</f>
        <v>1325</v>
      </c>
      <c r="I667" s="391">
        <f t="shared" si="1094"/>
        <v>768.505</v>
      </c>
      <c r="J667" s="26">
        <f t="shared" ref="J667:K677" si="1095">L667+N667+P667</f>
        <v>360</v>
      </c>
      <c r="K667" s="26">
        <f t="shared" si="1095"/>
        <v>341.91500000000002</v>
      </c>
      <c r="L667" s="20">
        <v>125</v>
      </c>
      <c r="M667" s="20">
        <v>102.68</v>
      </c>
      <c r="N667" s="20">
        <v>115</v>
      </c>
      <c r="O667" s="20">
        <f>10.013+91.21</f>
        <v>101.223</v>
      </c>
      <c r="P667" s="20">
        <v>120</v>
      </c>
      <c r="Q667" s="14">
        <f>13.637+124.375</f>
        <v>138.012</v>
      </c>
      <c r="R667" s="14">
        <f t="shared" ref="R667:S677" si="1096">T667+V667+X667</f>
        <v>330</v>
      </c>
      <c r="S667" s="14">
        <f t="shared" si="1096"/>
        <v>426.59</v>
      </c>
      <c r="T667" s="20">
        <v>110</v>
      </c>
      <c r="U667" s="20">
        <f>11.474+128.537</f>
        <v>140.011</v>
      </c>
      <c r="V667" s="20">
        <v>120</v>
      </c>
      <c r="W667" s="20">
        <f>13.099+140.564</f>
        <v>153.66299999999998</v>
      </c>
      <c r="X667" s="20">
        <v>100</v>
      </c>
      <c r="Y667" s="14">
        <f>16.601+116.315</f>
        <v>132.916</v>
      </c>
      <c r="Z667" s="14">
        <f t="shared" ref="Z667:Z677" si="1097">AB667+AD667+AF667</f>
        <v>295</v>
      </c>
      <c r="AA667" s="14"/>
      <c r="AB667" s="20">
        <v>100</v>
      </c>
      <c r="AC667" s="20"/>
      <c r="AD667" s="20">
        <v>95</v>
      </c>
      <c r="AE667" s="20"/>
      <c r="AF667" s="20">
        <v>100</v>
      </c>
      <c r="AG667" s="14"/>
      <c r="AH667" s="14">
        <f t="shared" ref="AH667:AH677" si="1098">AJ667+AL667+AN667</f>
        <v>340</v>
      </c>
      <c r="AI667" s="14"/>
      <c r="AJ667" s="20">
        <v>110</v>
      </c>
      <c r="AK667" s="20"/>
      <c r="AL667" s="20">
        <v>100</v>
      </c>
      <c r="AM667" s="20"/>
      <c r="AN667" s="20">
        <v>130</v>
      </c>
      <c r="AO667" s="20"/>
    </row>
    <row r="668" spans="1:42" s="2" customFormat="1" x14ac:dyDescent="0.25">
      <c r="A668" s="36" t="s">
        <v>66</v>
      </c>
      <c r="B668" s="21" t="s">
        <v>42</v>
      </c>
      <c r="C668" s="22"/>
      <c r="D668" s="23"/>
      <c r="E668" s="23" t="s">
        <v>33</v>
      </c>
      <c r="F668" s="14">
        <v>737.7</v>
      </c>
      <c r="G668" s="14">
        <f t="shared" ref="G668:G677" si="1099">ROUND(H668/$H$664*100,2)</f>
        <v>7.55</v>
      </c>
      <c r="H668" s="365">
        <f t="shared" si="1094"/>
        <v>347.1</v>
      </c>
      <c r="I668" s="393">
        <f t="shared" si="1094"/>
        <v>205.40199999999999</v>
      </c>
      <c r="J668" s="71">
        <f t="shared" si="1095"/>
        <v>94.3</v>
      </c>
      <c r="K668" s="71">
        <f t="shared" si="1095"/>
        <v>94.027000000000001</v>
      </c>
      <c r="L668" s="20">
        <f>ROUND(L667*0.262,1)</f>
        <v>32.799999999999997</v>
      </c>
      <c r="M668" s="20">
        <v>28.19</v>
      </c>
      <c r="N668" s="20">
        <f>ROUND(N667*0.262,1)</f>
        <v>30.1</v>
      </c>
      <c r="O668" s="20">
        <f>17.06+2.761+2.645+1.003+1.824+0.182+2.623</f>
        <v>28.097999999999999</v>
      </c>
      <c r="P668" s="20">
        <f>ROUND(P667*0.262,1)</f>
        <v>31.4</v>
      </c>
      <c r="Q668" s="14">
        <f>22.716+3.738+3.607+1.368+2.488+0.249+3.573</f>
        <v>37.739000000000004</v>
      </c>
      <c r="R668" s="14">
        <f t="shared" si="1096"/>
        <v>86.4</v>
      </c>
      <c r="S668" s="14">
        <f t="shared" si="1096"/>
        <v>111.375</v>
      </c>
      <c r="T668" s="20">
        <f>ROUND(T667*0.262,1)</f>
        <v>28.8</v>
      </c>
      <c r="U668" s="20">
        <f>22.723+2.915+3.718+1.41+2.564+0.256+3.006</f>
        <v>36.591999999999999</v>
      </c>
      <c r="V668" s="20">
        <f>ROUND(V667*0.262,1)</f>
        <v>31.4</v>
      </c>
      <c r="W668" s="20">
        <f>3.432+24.231+3.652+4.043+1.534+2.788+0.28</f>
        <v>39.96</v>
      </c>
      <c r="X668" s="20">
        <f>ROUND(X667*0.262,1)</f>
        <v>26.2</v>
      </c>
      <c r="Y668" s="14">
        <f>4.349+20.137+3.126+3.373+1.279+2.326+0.233</f>
        <v>34.823</v>
      </c>
      <c r="Z668" s="14">
        <f t="shared" si="1097"/>
        <v>77.3</v>
      </c>
      <c r="AA668" s="14"/>
      <c r="AB668" s="20">
        <f>ROUND(AB667*0.262,1)</f>
        <v>26.2</v>
      </c>
      <c r="AC668" s="20"/>
      <c r="AD668" s="20">
        <f>ROUND(AD667*0.262,1)</f>
        <v>24.9</v>
      </c>
      <c r="AE668" s="20"/>
      <c r="AF668" s="20">
        <f>ROUND(AF667*0.262,1)</f>
        <v>26.2</v>
      </c>
      <c r="AG668" s="14"/>
      <c r="AH668" s="14">
        <f t="shared" si="1098"/>
        <v>89.1</v>
      </c>
      <c r="AI668" s="14"/>
      <c r="AJ668" s="20">
        <f>ROUND(AJ667*0.262,1)</f>
        <v>28.8</v>
      </c>
      <c r="AK668" s="20"/>
      <c r="AL668" s="20">
        <f>ROUND(AL667*0.262,1)</f>
        <v>26.2</v>
      </c>
      <c r="AM668" s="20"/>
      <c r="AN668" s="20">
        <f>ROUND(AN667*0.262,1)</f>
        <v>34.1</v>
      </c>
      <c r="AO668" s="20"/>
    </row>
    <row r="669" spans="1:42" s="2" customFormat="1" x14ac:dyDescent="0.25">
      <c r="A669" s="36" t="s">
        <v>67</v>
      </c>
      <c r="B669" s="21" t="s">
        <v>43</v>
      </c>
      <c r="C669" s="22"/>
      <c r="D669" s="23"/>
      <c r="E669" s="23" t="s">
        <v>33</v>
      </c>
      <c r="F669" s="14">
        <v>66.11</v>
      </c>
      <c r="G669" s="14">
        <f t="shared" si="1099"/>
        <v>0.57999999999999996</v>
      </c>
      <c r="H669" s="365">
        <f t="shared" si="1094"/>
        <v>26.483999999999998</v>
      </c>
      <c r="I669" s="393">
        <f t="shared" si="1094"/>
        <v>13.244999999999999</v>
      </c>
      <c r="J669" s="71">
        <f t="shared" si="1095"/>
        <v>6.6209999999999996</v>
      </c>
      <c r="K669" s="71">
        <f t="shared" si="1095"/>
        <v>6.6239999999999997</v>
      </c>
      <c r="L669" s="20">
        <v>2.2069999999999999</v>
      </c>
      <c r="M669" s="20">
        <v>2.21</v>
      </c>
      <c r="N669" s="20">
        <v>2.2069999999999999</v>
      </c>
      <c r="O669" s="20">
        <v>2.2069999999999999</v>
      </c>
      <c r="P669" s="20">
        <v>2.2069999999999999</v>
      </c>
      <c r="Q669" s="14">
        <v>2.2069999999999999</v>
      </c>
      <c r="R669" s="14">
        <f t="shared" si="1096"/>
        <v>6.6209999999999996</v>
      </c>
      <c r="S669" s="14">
        <f t="shared" si="1096"/>
        <v>6.6209999999999996</v>
      </c>
      <c r="T669" s="20">
        <v>2.2069999999999999</v>
      </c>
      <c r="U669" s="20">
        <v>2.2069999999999999</v>
      </c>
      <c r="V669" s="20">
        <v>2.2069999999999999</v>
      </c>
      <c r="W669" s="20">
        <v>2.2069999999999999</v>
      </c>
      <c r="X669" s="20">
        <v>2.2069999999999999</v>
      </c>
      <c r="Y669" s="14">
        <v>2.2069999999999999</v>
      </c>
      <c r="Z669" s="14">
        <f t="shared" si="1097"/>
        <v>6.6209999999999996</v>
      </c>
      <c r="AA669" s="14"/>
      <c r="AB669" s="20">
        <v>2.2069999999999999</v>
      </c>
      <c r="AC669" s="20"/>
      <c r="AD669" s="20">
        <v>2.2069999999999999</v>
      </c>
      <c r="AE669" s="20"/>
      <c r="AF669" s="20">
        <v>2.2069999999999999</v>
      </c>
      <c r="AG669" s="14"/>
      <c r="AH669" s="14">
        <f t="shared" si="1098"/>
        <v>6.6209999999999996</v>
      </c>
      <c r="AI669" s="14"/>
      <c r="AJ669" s="20">
        <v>2.2069999999999999</v>
      </c>
      <c r="AK669" s="20"/>
      <c r="AL669" s="20">
        <v>2.2069999999999999</v>
      </c>
      <c r="AM669" s="20"/>
      <c r="AN669" s="20">
        <v>2.2069999999999999</v>
      </c>
      <c r="AO669" s="20"/>
    </row>
    <row r="670" spans="1:42" s="2" customFormat="1" x14ac:dyDescent="0.25">
      <c r="A670" s="36" t="s">
        <v>68</v>
      </c>
      <c r="B670" s="21" t="s">
        <v>44</v>
      </c>
      <c r="C670" s="22"/>
      <c r="D670" s="23"/>
      <c r="E670" s="23" t="s">
        <v>33</v>
      </c>
      <c r="F670" s="14">
        <v>54.19</v>
      </c>
      <c r="G670" s="14">
        <f t="shared" si="1099"/>
        <v>1.18</v>
      </c>
      <c r="H670" s="365">
        <f t="shared" si="1094"/>
        <v>54.19</v>
      </c>
      <c r="I670" s="393">
        <f t="shared" si="1094"/>
        <v>34.962000000000003</v>
      </c>
      <c r="J670" s="71">
        <f t="shared" si="1095"/>
        <v>13.690000000000001</v>
      </c>
      <c r="K670" s="71">
        <f t="shared" si="1095"/>
        <v>16.038999999999998</v>
      </c>
      <c r="L670" s="20">
        <v>4.6900000000000004</v>
      </c>
      <c r="M670" s="20">
        <v>5.94</v>
      </c>
      <c r="N670" s="20">
        <v>4.5</v>
      </c>
      <c r="O670" s="20">
        <f>0.598+4.005+0.465</f>
        <v>5.0679999999999996</v>
      </c>
      <c r="P670" s="20">
        <v>4.5</v>
      </c>
      <c r="Q670" s="14">
        <f>5.031</f>
        <v>5.0309999999999997</v>
      </c>
      <c r="R670" s="14">
        <f t="shared" si="1096"/>
        <v>13.5</v>
      </c>
      <c r="S670" s="14">
        <f t="shared" si="1096"/>
        <v>18.923000000000002</v>
      </c>
      <c r="T670" s="20">
        <v>4.5</v>
      </c>
      <c r="U670" s="20">
        <f>0.019+2.399+0.425</f>
        <v>2.843</v>
      </c>
      <c r="V670" s="20">
        <v>4.5</v>
      </c>
      <c r="W670" s="20">
        <f>4.291+10.086+0.45</f>
        <v>14.827</v>
      </c>
      <c r="X670" s="20">
        <v>4.5</v>
      </c>
      <c r="Y670" s="14">
        <f>0.942+0.161+0.15</f>
        <v>1.2529999999999999</v>
      </c>
      <c r="Z670" s="14">
        <f t="shared" si="1097"/>
        <v>13.5</v>
      </c>
      <c r="AA670" s="14"/>
      <c r="AB670" s="20">
        <v>4.5</v>
      </c>
      <c r="AC670" s="20"/>
      <c r="AD670" s="20">
        <v>4.5</v>
      </c>
      <c r="AE670" s="20"/>
      <c r="AF670" s="20">
        <v>4.5</v>
      </c>
      <c r="AG670" s="14"/>
      <c r="AH670" s="14">
        <f t="shared" si="1098"/>
        <v>13.5</v>
      </c>
      <c r="AI670" s="14"/>
      <c r="AJ670" s="20">
        <v>4.5</v>
      </c>
      <c r="AK670" s="20"/>
      <c r="AL670" s="20">
        <v>4.5</v>
      </c>
      <c r="AM670" s="20"/>
      <c r="AN670" s="20">
        <v>4.5</v>
      </c>
      <c r="AO670" s="20"/>
    </row>
    <row r="671" spans="1:42" s="2" customFormat="1" x14ac:dyDescent="0.25">
      <c r="A671" s="36" t="s">
        <v>69</v>
      </c>
      <c r="B671" s="21" t="s">
        <v>70</v>
      </c>
      <c r="C671" s="22"/>
      <c r="D671" s="23"/>
      <c r="E671" s="23" t="s">
        <v>33</v>
      </c>
      <c r="F671" s="14">
        <v>1558.58</v>
      </c>
      <c r="G671" s="14">
        <f t="shared" si="1099"/>
        <v>33.92</v>
      </c>
      <c r="H671" s="365">
        <f t="shared" si="1094"/>
        <v>1558.7</v>
      </c>
      <c r="I671" s="393">
        <f t="shared" si="1094"/>
        <v>848.14800000000002</v>
      </c>
      <c r="J671" s="71">
        <f t="shared" si="1095"/>
        <v>676</v>
      </c>
      <c r="K671" s="71">
        <f t="shared" si="1095"/>
        <v>608.77700000000004</v>
      </c>
      <c r="L671" s="20">
        <f>ROUND(L651*0.25375/0.443*1331.9/1000,1)</f>
        <v>267.3</v>
      </c>
      <c r="M671" s="20">
        <v>247.75</v>
      </c>
      <c r="N671" s="20">
        <f>ROUND(N651*0.25375/0.443*1331.9/1000,1)</f>
        <v>215.7</v>
      </c>
      <c r="O671" s="20">
        <v>210.60599999999999</v>
      </c>
      <c r="P671" s="20">
        <f>ROUND(P651*0.25375/0.443*1331.9/1000,1)</f>
        <v>193</v>
      </c>
      <c r="Q671" s="14">
        <v>150.42099999999999</v>
      </c>
      <c r="R671" s="14">
        <f t="shared" si="1096"/>
        <v>204.10000000000002</v>
      </c>
      <c r="S671" s="14">
        <f t="shared" si="1096"/>
        <v>239.37100000000001</v>
      </c>
      <c r="T671" s="20">
        <f>ROUND(T651*0.25375/0.443*1331.9/1000,1)</f>
        <v>128.80000000000001</v>
      </c>
      <c r="U671" s="20">
        <f>151.651</f>
        <v>151.65100000000001</v>
      </c>
      <c r="V671" s="20">
        <f>ROUND(V651*0.25375/0.443*1331.9/1000,1)</f>
        <v>40.5</v>
      </c>
      <c r="W671" s="20">
        <v>35.613</v>
      </c>
      <c r="X671" s="20">
        <f>ROUND(X651*0.25375/0.443*1331.9/1000,1)</f>
        <v>34.799999999999997</v>
      </c>
      <c r="Y671" s="14">
        <v>52.106999999999999</v>
      </c>
      <c r="Z671" s="14">
        <f t="shared" si="1097"/>
        <v>91.300000000000011</v>
      </c>
      <c r="AA671" s="14"/>
      <c r="AB671" s="20">
        <f>ROUND(AB651*0.25375/0.443*1331.9/1000,1)</f>
        <v>36</v>
      </c>
      <c r="AC671" s="20"/>
      <c r="AD671" s="20">
        <f>ROUND(AD651*0.25375/0.443*1331.9/1000,1)</f>
        <v>18.600000000000001</v>
      </c>
      <c r="AE671" s="20"/>
      <c r="AF671" s="20">
        <f>ROUND(AF651*0.25375/0.443*1331.9/1000,1)</f>
        <v>36.700000000000003</v>
      </c>
      <c r="AG671" s="14"/>
      <c r="AH671" s="14">
        <f t="shared" si="1098"/>
        <v>587.29999999999995</v>
      </c>
      <c r="AI671" s="14"/>
      <c r="AJ671" s="20">
        <f>ROUND(AJ651*0.25375/0.443*1331.9/1000,1)</f>
        <v>135.6</v>
      </c>
      <c r="AK671" s="20"/>
      <c r="AL671" s="20">
        <f>ROUND(AL651*0.25375/0.443*1331.9/1000,1)</f>
        <v>196.9</v>
      </c>
      <c r="AM671" s="20"/>
      <c r="AN671" s="20">
        <f>ROUND(AN651*0.25375/0.443*1331.9/1000,1)</f>
        <v>254.8</v>
      </c>
      <c r="AO671" s="20"/>
    </row>
    <row r="672" spans="1:42" s="2" customFormat="1" x14ac:dyDescent="0.25">
      <c r="A672" s="36" t="s">
        <v>71</v>
      </c>
      <c r="B672" s="21" t="s">
        <v>72</v>
      </c>
      <c r="C672" s="22"/>
      <c r="D672" s="23"/>
      <c r="E672" s="23" t="s">
        <v>33</v>
      </c>
      <c r="F672" s="14">
        <v>1.91</v>
      </c>
      <c r="G672" s="14">
        <f t="shared" si="1099"/>
        <v>0.11</v>
      </c>
      <c r="H672" s="365">
        <f t="shared" si="1094"/>
        <v>4.9000000000000004</v>
      </c>
      <c r="I672" s="393">
        <f t="shared" si="1094"/>
        <v>14.748000000000001</v>
      </c>
      <c r="J672" s="71">
        <f t="shared" si="1095"/>
        <v>2.2000000000000002</v>
      </c>
      <c r="K672" s="71">
        <f t="shared" si="1095"/>
        <v>2.9940000000000002</v>
      </c>
      <c r="L672" s="20">
        <f>ROUND(L648*0.079*30.55/1000,1)</f>
        <v>0.9</v>
      </c>
      <c r="M672" s="20">
        <v>0</v>
      </c>
      <c r="N672" s="20">
        <f>ROUND(N648*0.079*30.55/1000,1)</f>
        <v>0.7</v>
      </c>
      <c r="O672" s="20"/>
      <c r="P672" s="20">
        <f>ROUND(P648*0.079*30.55/1000,1)</f>
        <v>0.6</v>
      </c>
      <c r="Q672" s="14">
        <v>2.9940000000000002</v>
      </c>
      <c r="R672" s="14">
        <f t="shared" si="1096"/>
        <v>0.6</v>
      </c>
      <c r="S672" s="14">
        <f t="shared" si="1096"/>
        <v>11.754000000000001</v>
      </c>
      <c r="T672" s="20">
        <f>ROUND(T648*0.079*30.55/1000,1)</f>
        <v>0.4</v>
      </c>
      <c r="U672" s="20">
        <v>1.1299999999999999</v>
      </c>
      <c r="V672" s="20">
        <f>ROUND(V648*0.079*30.55/1000,1)</f>
        <v>0.1</v>
      </c>
      <c r="W672" s="20">
        <v>1.1000000000000001</v>
      </c>
      <c r="X672" s="20">
        <f>ROUND(X648*0.079*30.55/1000,1)</f>
        <v>0.1</v>
      </c>
      <c r="Y672" s="14">
        <f>8.21+1.314</f>
        <v>9.5240000000000009</v>
      </c>
      <c r="Z672" s="14">
        <f t="shared" si="1097"/>
        <v>0.30000000000000004</v>
      </c>
      <c r="AA672" s="14"/>
      <c r="AB672" s="20">
        <f>ROUND(AB648*0.079*30.55/1000,1)</f>
        <v>0.1</v>
      </c>
      <c r="AC672" s="20"/>
      <c r="AD672" s="20">
        <f>ROUND(AD648*0.079*30.55/1000,1)</f>
        <v>0.1</v>
      </c>
      <c r="AE672" s="20"/>
      <c r="AF672" s="20">
        <f>ROUND(AF648*0.079*30.55/1000,1)</f>
        <v>0.1</v>
      </c>
      <c r="AG672" s="14"/>
      <c r="AH672" s="14">
        <f t="shared" si="1098"/>
        <v>1.8</v>
      </c>
      <c r="AI672" s="14"/>
      <c r="AJ672" s="20">
        <f>ROUND(AJ648*0.079*30.55/1000,1)</f>
        <v>0.4</v>
      </c>
      <c r="AK672" s="20"/>
      <c r="AL672" s="20">
        <f>ROUND(AL648*0.079*30.55/1000,1)</f>
        <v>0.6</v>
      </c>
      <c r="AM672" s="20"/>
      <c r="AN672" s="20">
        <f>ROUND(AN648*0.079*30.55/1000,1)</f>
        <v>0.8</v>
      </c>
      <c r="AO672" s="20"/>
    </row>
    <row r="673" spans="1:41" s="2" customFormat="1" x14ac:dyDescent="0.25">
      <c r="A673" s="36"/>
      <c r="B673" s="21" t="s">
        <v>449</v>
      </c>
      <c r="C673" s="22"/>
      <c r="D673" s="23"/>
      <c r="E673" s="23" t="s">
        <v>33</v>
      </c>
      <c r="F673" s="14">
        <v>0.45</v>
      </c>
      <c r="G673" s="14">
        <f t="shared" si="1099"/>
        <v>0.01</v>
      </c>
      <c r="H673" s="365">
        <f t="shared" si="1094"/>
        <v>0.53</v>
      </c>
      <c r="I673" s="393">
        <f t="shared" si="1094"/>
        <v>0</v>
      </c>
      <c r="J673" s="71">
        <f t="shared" si="1095"/>
        <v>0.23</v>
      </c>
      <c r="K673" s="71">
        <f t="shared" si="1095"/>
        <v>0</v>
      </c>
      <c r="L673" s="20">
        <f>ROUND(L648*0.024*10.45/1000,2)</f>
        <v>0.09</v>
      </c>
      <c r="M673" s="20">
        <v>0</v>
      </c>
      <c r="N673" s="20">
        <f>ROUND(N648*0.024*10.45/1000,2)</f>
        <v>7.0000000000000007E-2</v>
      </c>
      <c r="O673" s="20"/>
      <c r="P673" s="20">
        <f>ROUND(P648*0.024*10.45/1000,2)</f>
        <v>7.0000000000000007E-2</v>
      </c>
      <c r="Q673" s="14"/>
      <c r="R673" s="14">
        <f t="shared" si="1096"/>
        <v>6.0000000000000005E-2</v>
      </c>
      <c r="S673" s="14">
        <f t="shared" si="1096"/>
        <v>0</v>
      </c>
      <c r="T673" s="20">
        <f>ROUND(T648*0.024*10.45/1000,2)</f>
        <v>0.04</v>
      </c>
      <c r="U673" s="20"/>
      <c r="V673" s="20">
        <f>ROUND(V648*0.024*10.45/1000,2)</f>
        <v>0.01</v>
      </c>
      <c r="W673" s="20"/>
      <c r="X673" s="20">
        <f>ROUND(X648*0.024*10.45/1000,2)</f>
        <v>0.01</v>
      </c>
      <c r="Y673" s="14"/>
      <c r="Z673" s="14">
        <f t="shared" si="1097"/>
        <v>0.03</v>
      </c>
      <c r="AA673" s="14"/>
      <c r="AB673" s="20">
        <f>ROUND(AB648*0.024*10.45/1000,2)</f>
        <v>0.01</v>
      </c>
      <c r="AC673" s="20"/>
      <c r="AD673" s="20">
        <f>ROUND(AD648*0.024*10.45/1000,2)</f>
        <v>0.01</v>
      </c>
      <c r="AE673" s="20"/>
      <c r="AF673" s="20">
        <f>ROUND(AF648*0.024*10.45/1000,2)</f>
        <v>0.01</v>
      </c>
      <c r="AG673" s="14"/>
      <c r="AH673" s="14">
        <f t="shared" si="1098"/>
        <v>0.21000000000000002</v>
      </c>
      <c r="AI673" s="14"/>
      <c r="AJ673" s="20">
        <f>ROUND(AJ648*0.024*10.45/1000,2)</f>
        <v>0.05</v>
      </c>
      <c r="AK673" s="20"/>
      <c r="AL673" s="20">
        <f>ROUND(AL648*0.024*10.45/1000,2)</f>
        <v>7.0000000000000007E-2</v>
      </c>
      <c r="AM673" s="20"/>
      <c r="AN673" s="20">
        <f>ROUND(AN648*0.024*10.45/1000,2)</f>
        <v>0.09</v>
      </c>
      <c r="AO673" s="20"/>
    </row>
    <row r="674" spans="1:41" s="2" customFormat="1" x14ac:dyDescent="0.25">
      <c r="A674" s="36" t="s">
        <v>73</v>
      </c>
      <c r="B674" s="21" t="s">
        <v>74</v>
      </c>
      <c r="C674" s="22"/>
      <c r="D674" s="23"/>
      <c r="E674" s="23" t="s">
        <v>33</v>
      </c>
      <c r="F674" s="14">
        <v>204.31</v>
      </c>
      <c r="G674" s="14">
        <f t="shared" si="1099"/>
        <v>4.28</v>
      </c>
      <c r="H674" s="365">
        <f t="shared" si="1094"/>
        <v>196.5</v>
      </c>
      <c r="I674" s="393">
        <f t="shared" si="1094"/>
        <v>221.91800000000001</v>
      </c>
      <c r="J674" s="71">
        <f t="shared" si="1095"/>
        <v>76.5</v>
      </c>
      <c r="K674" s="71">
        <f t="shared" si="1095"/>
        <v>126.443</v>
      </c>
      <c r="L674" s="20">
        <v>29</v>
      </c>
      <c r="M674" s="20">
        <v>52.84</v>
      </c>
      <c r="N674" s="20">
        <v>23.3</v>
      </c>
      <c r="O674" s="20"/>
      <c r="P674" s="20">
        <v>24.2</v>
      </c>
      <c r="Q674" s="14">
        <v>73.602999999999994</v>
      </c>
      <c r="R674" s="14">
        <f t="shared" si="1096"/>
        <v>32.9</v>
      </c>
      <c r="S674" s="14">
        <f t="shared" si="1096"/>
        <v>95.474999999999994</v>
      </c>
      <c r="T674" s="20">
        <v>20.100000000000001</v>
      </c>
      <c r="U674" s="20">
        <v>36.890999999999998</v>
      </c>
      <c r="V674" s="20">
        <v>6.9</v>
      </c>
      <c r="W674" s="20">
        <v>32.222000000000001</v>
      </c>
      <c r="X674" s="20">
        <v>5.9</v>
      </c>
      <c r="Y674" s="14">
        <v>26.361999999999998</v>
      </c>
      <c r="Z674" s="14">
        <f t="shared" si="1097"/>
        <v>15.7</v>
      </c>
      <c r="AA674" s="14"/>
      <c r="AB674" s="20">
        <v>6.1</v>
      </c>
      <c r="AC674" s="20"/>
      <c r="AD674" s="20">
        <v>9</v>
      </c>
      <c r="AE674" s="20"/>
      <c r="AF674" s="20">
        <v>0.6</v>
      </c>
      <c r="AG674" s="14"/>
      <c r="AH674" s="14">
        <f t="shared" si="1098"/>
        <v>71.400000000000006</v>
      </c>
      <c r="AI674" s="14"/>
      <c r="AJ674" s="20">
        <v>20.3</v>
      </c>
      <c r="AK674" s="20"/>
      <c r="AL674" s="20">
        <v>23.7</v>
      </c>
      <c r="AM674" s="20"/>
      <c r="AN674" s="20">
        <v>27.4</v>
      </c>
      <c r="AO674" s="20"/>
    </row>
    <row r="675" spans="1:41" s="2" customFormat="1" x14ac:dyDescent="0.25">
      <c r="A675" s="36" t="s">
        <v>75</v>
      </c>
      <c r="B675" s="21" t="s">
        <v>45</v>
      </c>
      <c r="C675" s="22"/>
      <c r="D675" s="23"/>
      <c r="E675" s="23" t="s">
        <v>33</v>
      </c>
      <c r="F675" s="14">
        <v>642.30999999999995</v>
      </c>
      <c r="G675" s="14">
        <f t="shared" si="1099"/>
        <v>13.98</v>
      </c>
      <c r="H675" s="365">
        <f t="shared" si="1094"/>
        <v>642.30999999999995</v>
      </c>
      <c r="I675" s="393">
        <f t="shared" si="1094"/>
        <v>642.30999999999995</v>
      </c>
      <c r="J675" s="71">
        <f t="shared" si="1095"/>
        <v>642.30999999999995</v>
      </c>
      <c r="K675" s="71">
        <f t="shared" si="1095"/>
        <v>642.30999999999995</v>
      </c>
      <c r="L675" s="20"/>
      <c r="M675" s="20">
        <v>0</v>
      </c>
      <c r="N675" s="20"/>
      <c r="O675" s="20"/>
      <c r="P675" s="20">
        <v>642.30999999999995</v>
      </c>
      <c r="Q675" s="14">
        <v>642.30999999999995</v>
      </c>
      <c r="R675" s="14">
        <f t="shared" si="1096"/>
        <v>0</v>
      </c>
      <c r="S675" s="14">
        <f t="shared" si="1096"/>
        <v>0</v>
      </c>
      <c r="T675" s="20"/>
      <c r="U675" s="20"/>
      <c r="V675" s="20"/>
      <c r="W675" s="20"/>
      <c r="X675" s="20"/>
      <c r="Y675" s="14"/>
      <c r="Z675" s="14">
        <f t="shared" si="1097"/>
        <v>0</v>
      </c>
      <c r="AA675" s="14"/>
      <c r="AB675" s="20"/>
      <c r="AC675" s="20"/>
      <c r="AD675" s="20"/>
      <c r="AE675" s="20"/>
      <c r="AF675" s="20"/>
      <c r="AG675" s="14"/>
      <c r="AH675" s="14">
        <f t="shared" si="1098"/>
        <v>0</v>
      </c>
      <c r="AI675" s="14"/>
      <c r="AJ675" s="20"/>
      <c r="AK675" s="20"/>
      <c r="AL675" s="20"/>
      <c r="AM675" s="20"/>
      <c r="AN675" s="20"/>
      <c r="AO675" s="20"/>
    </row>
    <row r="676" spans="1:41" s="2" customFormat="1" x14ac:dyDescent="0.25">
      <c r="A676" s="36" t="s">
        <v>76</v>
      </c>
      <c r="B676" s="21" t="s">
        <v>46</v>
      </c>
      <c r="C676" s="22"/>
      <c r="D676" s="23"/>
      <c r="E676" s="23" t="s">
        <v>33</v>
      </c>
      <c r="F676" s="14">
        <v>339.84</v>
      </c>
      <c r="G676" s="14">
        <f t="shared" si="1099"/>
        <v>7.4</v>
      </c>
      <c r="H676" s="216">
        <f t="shared" si="1094"/>
        <v>339.8</v>
      </c>
      <c r="I676" s="216">
        <f t="shared" si="1094"/>
        <v>495.52764704604624</v>
      </c>
      <c r="J676" s="71">
        <f t="shared" si="1095"/>
        <v>147.4</v>
      </c>
      <c r="K676" s="71">
        <f t="shared" si="1095"/>
        <v>328.49964704604622</v>
      </c>
      <c r="L676" s="20">
        <f>ROUND(339.84/6928.94*L657,1)</f>
        <v>58.3</v>
      </c>
      <c r="M676" s="38">
        <f>1363.635/20053.99*M657</f>
        <v>80.807143726510276</v>
      </c>
      <c r="N676" s="20">
        <f>ROUND(339.84/6928.94*N657,1)</f>
        <v>47</v>
      </c>
      <c r="O676" s="174">
        <f>2527.427/16627.81*O657</f>
        <v>145.78653707818407</v>
      </c>
      <c r="P676" s="20">
        <f>ROUND(339.84/6928.94*P657,1)</f>
        <v>42.1</v>
      </c>
      <c r="Q676" s="398">
        <f>1597.446/13446.51*Q657</f>
        <v>101.90596624135185</v>
      </c>
      <c r="R676" s="14">
        <f t="shared" si="1096"/>
        <v>44.500000000000007</v>
      </c>
      <c r="S676" s="14">
        <f t="shared" si="1096"/>
        <v>167.02799999999999</v>
      </c>
      <c r="T676" s="20">
        <f>ROUND(339.84/6928.94*T657,1)</f>
        <v>28.1</v>
      </c>
      <c r="U676" s="20">
        <f>ROUND(1473.045/8367.17*U657,2)</f>
        <v>100.78</v>
      </c>
      <c r="V676" s="20">
        <f>ROUND(339.84/6928.94*V657,1)</f>
        <v>8.8000000000000007</v>
      </c>
      <c r="W676" s="20">
        <v>31.946000000000002</v>
      </c>
      <c r="X676" s="20">
        <f>ROUND(339.84/6928.94*X657,1)</f>
        <v>7.6</v>
      </c>
      <c r="Y676" s="14">
        <v>34.302</v>
      </c>
      <c r="Z676" s="14">
        <f t="shared" si="1097"/>
        <v>19.8</v>
      </c>
      <c r="AA676" s="14"/>
      <c r="AB676" s="20">
        <f>ROUND(339.84/6928.98*AB657,1)</f>
        <v>7.8</v>
      </c>
      <c r="AC676" s="20"/>
      <c r="AD676" s="20">
        <f>ROUND(339.84/6928.98*AD657,1)</f>
        <v>4</v>
      </c>
      <c r="AE676" s="20"/>
      <c r="AF676" s="20">
        <f>ROUND(339.84/6928.98*AF657,1)</f>
        <v>8</v>
      </c>
      <c r="AG676" s="14"/>
      <c r="AH676" s="14">
        <f t="shared" si="1098"/>
        <v>128.1</v>
      </c>
      <c r="AI676" s="14"/>
      <c r="AJ676" s="20">
        <f>ROUND(339.84/6928.98*AJ657,1)</f>
        <v>29.6</v>
      </c>
      <c r="AK676" s="20"/>
      <c r="AL676" s="20">
        <f>ROUND(339.84/6928.98*AL657,1)</f>
        <v>42.9</v>
      </c>
      <c r="AM676" s="20"/>
      <c r="AN676" s="20">
        <f>ROUND(339.84/6928.98*AN657,1)</f>
        <v>55.6</v>
      </c>
      <c r="AO676" s="20"/>
    </row>
    <row r="677" spans="1:41" s="2" customFormat="1" x14ac:dyDescent="0.25">
      <c r="A677" s="36" t="s">
        <v>77</v>
      </c>
      <c r="B677" s="21" t="s">
        <v>48</v>
      </c>
      <c r="C677" s="22"/>
      <c r="D677" s="23"/>
      <c r="E677" s="23" t="s">
        <v>33</v>
      </c>
      <c r="F677" s="14">
        <v>99.31</v>
      </c>
      <c r="G677" s="14">
        <f t="shared" si="1099"/>
        <v>2.16</v>
      </c>
      <c r="H677" s="365">
        <f t="shared" si="1094"/>
        <v>99.314000000000007</v>
      </c>
      <c r="I677" s="393">
        <f t="shared" si="1094"/>
        <v>59.471999999999994</v>
      </c>
      <c r="J677" s="39">
        <f t="shared" si="1095"/>
        <v>24.884</v>
      </c>
      <c r="K677" s="39">
        <f t="shared" si="1095"/>
        <v>14.562999999999997</v>
      </c>
      <c r="L677" s="20">
        <v>8.3000000000000007</v>
      </c>
      <c r="M677" s="20">
        <v>3.12</v>
      </c>
      <c r="N677" s="20">
        <v>8.3040000000000003</v>
      </c>
      <c r="O677" s="20">
        <f>-0.805+1.286+0.7</f>
        <v>1.181</v>
      </c>
      <c r="P677" s="20">
        <v>8.2799999999999994</v>
      </c>
      <c r="Q677" s="14">
        <f>5.012+2.57+0.699+1.309+0.302+0.37</f>
        <v>10.261999999999997</v>
      </c>
      <c r="R677" s="14">
        <f t="shared" si="1096"/>
        <v>24.81</v>
      </c>
      <c r="S677" s="14">
        <f t="shared" si="1096"/>
        <v>44.908999999999999</v>
      </c>
      <c r="T677" s="20">
        <v>8.27</v>
      </c>
      <c r="U677" s="20">
        <f>0.329+9.197+2.485+0.699+0.563+1.038</f>
        <v>14.311</v>
      </c>
      <c r="V677" s="20">
        <v>8.27</v>
      </c>
      <c r="W677" s="20">
        <f>1.61+1.214+0.7</f>
        <v>3.524</v>
      </c>
      <c r="X677" s="20">
        <v>8.27</v>
      </c>
      <c r="Y677" s="14">
        <f>0.73+21.604+1.563+0.699+1.307+0.303+0.369+0.499</f>
        <v>27.073999999999998</v>
      </c>
      <c r="Z677" s="14">
        <f t="shared" si="1097"/>
        <v>24.81</v>
      </c>
      <c r="AA677" s="14"/>
      <c r="AB677" s="20">
        <v>8.27</v>
      </c>
      <c r="AC677" s="20"/>
      <c r="AD677" s="20">
        <v>8.27</v>
      </c>
      <c r="AE677" s="20"/>
      <c r="AF677" s="20">
        <v>8.27</v>
      </c>
      <c r="AG677" s="14"/>
      <c r="AH677" s="14">
        <f t="shared" si="1098"/>
        <v>24.81</v>
      </c>
      <c r="AI677" s="14"/>
      <c r="AJ677" s="20">
        <v>8.27</v>
      </c>
      <c r="AK677" s="20"/>
      <c r="AL677" s="20">
        <v>8.27</v>
      </c>
      <c r="AM677" s="20"/>
      <c r="AN677" s="20">
        <v>8.27</v>
      </c>
      <c r="AO677" s="20"/>
    </row>
    <row r="678" spans="1:41" s="2" customFormat="1" x14ac:dyDescent="0.25">
      <c r="A678" s="21"/>
      <c r="B678" s="21"/>
      <c r="C678" s="22"/>
      <c r="D678" s="23"/>
      <c r="E678" s="23"/>
      <c r="F678" s="23"/>
      <c r="G678" s="23"/>
      <c r="H678" s="23"/>
      <c r="I678" s="23"/>
      <c r="J678" s="24"/>
      <c r="K678" s="24"/>
      <c r="L678" s="24"/>
      <c r="M678" s="24"/>
      <c r="N678" s="24"/>
      <c r="O678" s="24"/>
      <c r="P678" s="24" t="s">
        <v>451</v>
      </c>
      <c r="Q678" s="24"/>
      <c r="R678" s="24"/>
      <c r="S678" s="24"/>
      <c r="T678" s="24"/>
      <c r="U678" s="24"/>
      <c r="V678" s="24"/>
      <c r="W678" s="24"/>
      <c r="X678" s="24"/>
      <c r="Y678" s="24"/>
      <c r="Z678" s="24"/>
      <c r="AA678" s="24"/>
      <c r="AB678" s="24"/>
      <c r="AC678" s="24"/>
      <c r="AD678" s="24"/>
      <c r="AE678" s="24"/>
      <c r="AF678" s="24"/>
      <c r="AG678" s="24"/>
      <c r="AH678" s="24"/>
      <c r="AI678" s="24"/>
      <c r="AJ678" s="24"/>
      <c r="AK678" s="24"/>
      <c r="AL678" s="24"/>
      <c r="AM678" s="24"/>
      <c r="AN678" s="24"/>
      <c r="AO678" s="24"/>
    </row>
    <row r="679" spans="1:41" s="2" customFormat="1" x14ac:dyDescent="0.25">
      <c r="A679" s="358">
        <v>12</v>
      </c>
      <c r="B679" s="21" t="s">
        <v>51</v>
      </c>
      <c r="C679" s="22"/>
      <c r="D679" s="23"/>
      <c r="E679" s="23" t="s">
        <v>33</v>
      </c>
      <c r="F679" s="174">
        <f>F657-F664</f>
        <v>408.76999999999862</v>
      </c>
      <c r="G679" s="23"/>
      <c r="H679" s="20">
        <f t="shared" ref="H679:AN679" si="1100">H657-H664</f>
        <v>2334.3820000000005</v>
      </c>
      <c r="I679" s="20">
        <f t="shared" ref="I679" si="1101">I657-I664</f>
        <v>491.24335295395304</v>
      </c>
      <c r="J679" s="26">
        <f t="shared" si="1100"/>
        <v>961.14499999999998</v>
      </c>
      <c r="K679" s="26">
        <f t="shared" ref="K679" si="1102">K657-K664</f>
        <v>823.09635295395356</v>
      </c>
      <c r="L679" s="20">
        <f t="shared" si="1100"/>
        <v>659.78300000000002</v>
      </c>
      <c r="M679" s="20">
        <f t="shared" ref="M679" si="1103">M657-M664</f>
        <v>664.83485627348978</v>
      </c>
      <c r="N679" s="26">
        <f t="shared" si="1100"/>
        <v>512.23900000000003</v>
      </c>
      <c r="O679" s="26">
        <f t="shared" ref="O679" si="1104">O657-O664</f>
        <v>464.95246292181588</v>
      </c>
      <c r="P679" s="26">
        <f t="shared" si="1100"/>
        <v>-210.87699999999995</v>
      </c>
      <c r="Q679" s="26">
        <f t="shared" ref="Q679" si="1105">Q657-Q664</f>
        <v>-306.69096624135193</v>
      </c>
      <c r="R679" s="20">
        <f t="shared" si="1100"/>
        <v>164.01900000000012</v>
      </c>
      <c r="S679" s="20">
        <f t="shared" ref="S679" si="1106">S657-S664</f>
        <v>-331.85300000000007</v>
      </c>
      <c r="T679" s="26">
        <f t="shared" si="1100"/>
        <v>241.22300000000001</v>
      </c>
      <c r="U679" s="26">
        <f t="shared" ref="U679" si="1107">U657-U664</f>
        <v>86.022999999999968</v>
      </c>
      <c r="V679" s="26">
        <f t="shared" si="1100"/>
        <v>-42.447000000000003</v>
      </c>
      <c r="W679" s="26">
        <f t="shared" ref="W679" si="1108">W657-W664</f>
        <v>-247.46200000000002</v>
      </c>
      <c r="X679" s="26">
        <f t="shared" si="1100"/>
        <v>-34.816999999999979</v>
      </c>
      <c r="Y679" s="26">
        <f t="shared" ref="Y679" si="1109">Y657-Y664</f>
        <v>-170.41400000000004</v>
      </c>
      <c r="Z679" s="20">
        <f t="shared" si="1100"/>
        <v>-138.87099999999998</v>
      </c>
      <c r="AA679" s="20"/>
      <c r="AB679" s="26">
        <f t="shared" si="1100"/>
        <v>-31.267000000000024</v>
      </c>
      <c r="AC679" s="26"/>
      <c r="AD679" s="26">
        <f t="shared" si="1100"/>
        <v>-84.066999999999993</v>
      </c>
      <c r="AE679" s="26"/>
      <c r="AF679" s="20">
        <f t="shared" si="1100"/>
        <v>-23.537000000000006</v>
      </c>
      <c r="AG679" s="20"/>
      <c r="AH679" s="20">
        <f t="shared" si="1100"/>
        <v>1348.0890000000004</v>
      </c>
      <c r="AI679" s="20"/>
      <c r="AJ679" s="20">
        <f t="shared" si="1100"/>
        <v>262.91300000000001</v>
      </c>
      <c r="AK679" s="20"/>
      <c r="AL679" s="20">
        <f t="shared" si="1100"/>
        <v>469.85300000000007</v>
      </c>
      <c r="AM679" s="20"/>
      <c r="AN679" s="20">
        <f t="shared" si="1100"/>
        <v>615.11300000000017</v>
      </c>
      <c r="AO679" s="20"/>
    </row>
    <row r="680" spans="1:41" s="2" customFormat="1" x14ac:dyDescent="0.25">
      <c r="A680" s="358">
        <v>13</v>
      </c>
      <c r="B680" s="21" t="s">
        <v>78</v>
      </c>
      <c r="C680" s="22"/>
      <c r="D680" s="23"/>
      <c r="E680" s="360" t="s">
        <v>28</v>
      </c>
      <c r="F680" s="20">
        <f>ROUND(F679/F664*100,1)</f>
        <v>6.3</v>
      </c>
      <c r="G680" s="360"/>
      <c r="H680" s="20">
        <f t="shared" ref="H680:AN680" si="1110">ROUND(H679/H664*100,1)</f>
        <v>50.8</v>
      </c>
      <c r="I680" s="20">
        <f t="shared" ref="I680" si="1111">ROUND(I679/I664*100,1)</f>
        <v>14.9</v>
      </c>
      <c r="J680" s="20">
        <f t="shared" si="1110"/>
        <v>47</v>
      </c>
      <c r="K680" s="20">
        <f t="shared" ref="K680" si="1112">ROUND(K679/K664*100,1)</f>
        <v>37.700000000000003</v>
      </c>
      <c r="L680" s="20">
        <f t="shared" si="1110"/>
        <v>124.8</v>
      </c>
      <c r="M680" s="20">
        <f t="shared" ref="M680" si="1113">ROUND(M679/M664*100,1)</f>
        <v>127</v>
      </c>
      <c r="N680" s="20">
        <f t="shared" si="1110"/>
        <v>114.6</v>
      </c>
      <c r="O680" s="20">
        <f t="shared" ref="O680" si="1114">ROUND(O679/O664*100,1)</f>
        <v>94.1</v>
      </c>
      <c r="P680" s="20">
        <f t="shared" si="1110"/>
        <v>-19.7</v>
      </c>
      <c r="Q680" s="20">
        <f t="shared" ref="Q680" si="1115">ROUND(Q679/Q664*100,1)</f>
        <v>-26.3</v>
      </c>
      <c r="R680" s="20">
        <f t="shared" si="1110"/>
        <v>22.1</v>
      </c>
      <c r="S680" s="20">
        <f t="shared" ref="S680" si="1116">ROUND(S679/S664*100,1)</f>
        <v>-29.6</v>
      </c>
      <c r="T680" s="20">
        <f t="shared" si="1110"/>
        <v>72.8</v>
      </c>
      <c r="U680" s="20">
        <f t="shared" ref="U680" si="1117">ROUND(U679/U664*100,1)</f>
        <v>17.7</v>
      </c>
      <c r="V680" s="20">
        <f t="shared" si="1110"/>
        <v>-19.100000000000001</v>
      </c>
      <c r="W680" s="20">
        <f t="shared" ref="W680" si="1118">ROUND(W679/W664*100,1)</f>
        <v>-78.5</v>
      </c>
      <c r="X680" s="20">
        <f t="shared" si="1110"/>
        <v>-18.399999999999999</v>
      </c>
      <c r="Y680" s="20">
        <f t="shared" ref="Y680" si="1119">ROUND(Y679/Y664*100,1)</f>
        <v>-53.2</v>
      </c>
      <c r="Z680" s="20">
        <f t="shared" si="1110"/>
        <v>-25.5</v>
      </c>
      <c r="AA680" s="20"/>
      <c r="AB680" s="20">
        <f t="shared" si="1110"/>
        <v>-16.399999999999999</v>
      </c>
      <c r="AC680" s="20"/>
      <c r="AD680" s="20">
        <f t="shared" si="1110"/>
        <v>-50.5</v>
      </c>
      <c r="AE680" s="20"/>
      <c r="AF680" s="20">
        <f t="shared" si="1110"/>
        <v>-12.6</v>
      </c>
      <c r="AG680" s="20"/>
      <c r="AH680" s="20">
        <f t="shared" si="1110"/>
        <v>106.8</v>
      </c>
      <c r="AI680" s="20"/>
      <c r="AJ680" s="20">
        <f t="shared" si="1110"/>
        <v>77.400000000000006</v>
      </c>
      <c r="AK680" s="20"/>
      <c r="AL680" s="20">
        <f t="shared" si="1110"/>
        <v>115.9</v>
      </c>
      <c r="AM680" s="20"/>
      <c r="AN680" s="20">
        <f t="shared" si="1110"/>
        <v>118.8</v>
      </c>
      <c r="AO680" s="20"/>
    </row>
    <row r="681" spans="1:41" s="2" customFormat="1" x14ac:dyDescent="0.25">
      <c r="A681" s="21"/>
      <c r="B681" s="21"/>
      <c r="C681" s="22"/>
      <c r="D681" s="23"/>
      <c r="E681" s="23"/>
      <c r="F681" s="23"/>
      <c r="G681" s="23"/>
      <c r="H681" s="23"/>
      <c r="I681" s="23"/>
      <c r="J681" s="24"/>
      <c r="K681" s="24"/>
      <c r="L681" s="24"/>
      <c r="M681" s="24"/>
      <c r="N681" s="24"/>
      <c r="O681" s="24"/>
      <c r="P681" s="24"/>
      <c r="Q681" s="24"/>
      <c r="R681" s="24"/>
      <c r="S681" s="24"/>
      <c r="T681" s="24"/>
      <c r="U681" s="24"/>
      <c r="V681" s="24"/>
      <c r="W681" s="24"/>
      <c r="X681" s="24"/>
      <c r="Y681" s="24"/>
      <c r="Z681" s="24"/>
      <c r="AA681" s="24"/>
      <c r="AB681" s="24"/>
      <c r="AC681" s="24"/>
      <c r="AD681" s="24"/>
      <c r="AE681" s="24"/>
      <c r="AF681" s="24"/>
      <c r="AG681" s="24"/>
      <c r="AH681" s="24"/>
      <c r="AI681" s="24"/>
      <c r="AJ681" s="24"/>
      <c r="AK681" s="24"/>
      <c r="AL681" s="24"/>
      <c r="AM681" s="24"/>
      <c r="AN681" s="24"/>
      <c r="AO681" s="24"/>
    </row>
    <row r="682" spans="1:41" s="2" customFormat="1" x14ac:dyDescent="0.25"/>
    <row r="683" spans="1:41" s="2" customFormat="1" x14ac:dyDescent="0.25">
      <c r="B683" s="2" t="s">
        <v>99</v>
      </c>
    </row>
    <row r="684" spans="1:41" x14ac:dyDescent="0.25">
      <c r="AD684"/>
      <c r="AE684"/>
      <c r="AL684" t="s">
        <v>97</v>
      </c>
    </row>
    <row r="685" spans="1:41" x14ac:dyDescent="0.25">
      <c r="AD685"/>
      <c r="AE685"/>
      <c r="AL685" t="s">
        <v>458</v>
      </c>
    </row>
    <row r="686" spans="1:41" x14ac:dyDescent="0.25">
      <c r="AD686"/>
      <c r="AE686"/>
      <c r="AL686" t="s">
        <v>459</v>
      </c>
    </row>
    <row r="687" spans="1:41" x14ac:dyDescent="0.25">
      <c r="AD687"/>
      <c r="AE687"/>
      <c r="AL687" t="s">
        <v>460</v>
      </c>
    </row>
    <row r="688" spans="1:41" x14ac:dyDescent="0.25">
      <c r="AD688"/>
      <c r="AE688"/>
    </row>
    <row r="689" spans="1:246" s="2" customFormat="1" x14ac:dyDescent="0.25"/>
    <row r="690" spans="1:246" s="2" customFormat="1" x14ac:dyDescent="0.25"/>
    <row r="691" spans="1:246" s="2" customFormat="1" x14ac:dyDescent="0.25"/>
    <row r="692" spans="1:246" s="2" customFormat="1" ht="15.6" x14ac:dyDescent="0.3">
      <c r="A692" s="2" t="s">
        <v>52</v>
      </c>
      <c r="E692" s="3" t="s">
        <v>440</v>
      </c>
      <c r="L692" s="310" t="s">
        <v>440</v>
      </c>
      <c r="M692" s="310"/>
      <c r="P692" s="3"/>
      <c r="Q692" s="3"/>
      <c r="T692" s="3"/>
      <c r="U692" s="3"/>
      <c r="X692" s="3"/>
      <c r="Y692" s="3"/>
      <c r="AB692" s="3"/>
      <c r="AC692" s="3"/>
      <c r="AF692" s="3" t="s">
        <v>440</v>
      </c>
      <c r="AG692" s="3"/>
    </row>
    <row r="693" spans="1:246" s="2" customFormat="1" x14ac:dyDescent="0.25">
      <c r="A693" s="317" t="s">
        <v>54</v>
      </c>
    </row>
    <row r="694" spans="1:246" s="2" customFormat="1" x14ac:dyDescent="0.25">
      <c r="A694" s="5" t="s">
        <v>0</v>
      </c>
      <c r="B694" s="6" t="s">
        <v>1</v>
      </c>
      <c r="C694" s="7"/>
      <c r="D694" s="8"/>
      <c r="E694" s="8" t="s">
        <v>2</v>
      </c>
      <c r="F694" s="19" t="s">
        <v>55</v>
      </c>
      <c r="G694" s="364" t="s">
        <v>89</v>
      </c>
      <c r="H694" s="945" t="s">
        <v>461</v>
      </c>
      <c r="I694" s="946"/>
      <c r="J694" s="884" t="s">
        <v>94</v>
      </c>
      <c r="K694" s="889"/>
      <c r="L694" s="884" t="s">
        <v>93</v>
      </c>
      <c r="M694" s="885"/>
      <c r="N694" s="885"/>
      <c r="O694" s="885"/>
      <c r="P694" s="885"/>
      <c r="Q694" s="359"/>
      <c r="R694" s="884" t="s">
        <v>90</v>
      </c>
      <c r="S694" s="889"/>
      <c r="T694" s="884" t="s">
        <v>93</v>
      </c>
      <c r="U694" s="942"/>
      <c r="V694" s="942"/>
      <c r="W694" s="942"/>
      <c r="X694" s="942"/>
      <c r="Y694" s="942"/>
      <c r="Z694" s="940" t="s">
        <v>91</v>
      </c>
      <c r="AA694" s="944"/>
      <c r="AB694" s="884" t="s">
        <v>93</v>
      </c>
      <c r="AC694" s="942"/>
      <c r="AD694" s="942"/>
      <c r="AE694" s="942"/>
      <c r="AF694" s="942"/>
      <c r="AG694" s="943"/>
      <c r="AH694" s="940" t="s">
        <v>92</v>
      </c>
      <c r="AI694" s="941"/>
      <c r="AJ694" s="885" t="s">
        <v>93</v>
      </c>
      <c r="AK694" s="942"/>
      <c r="AL694" s="942"/>
      <c r="AM694" s="942"/>
      <c r="AN694" s="942"/>
      <c r="AO694" s="943"/>
    </row>
    <row r="695" spans="1:246" s="18" customFormat="1" x14ac:dyDescent="0.25">
      <c r="A695" s="14"/>
      <c r="B695" s="881" t="s">
        <v>8</v>
      </c>
      <c r="C695" s="882"/>
      <c r="D695" s="883"/>
      <c r="E695" s="357" t="s">
        <v>9</v>
      </c>
      <c r="F695" s="73" t="s">
        <v>57</v>
      </c>
      <c r="G695" s="74" t="s">
        <v>56</v>
      </c>
      <c r="H695" s="947"/>
      <c r="I695" s="948"/>
      <c r="J695" s="884" t="s">
        <v>10</v>
      </c>
      <c r="K695" s="889"/>
      <c r="L695" s="884" t="s">
        <v>11</v>
      </c>
      <c r="M695" s="943"/>
      <c r="N695" s="884" t="s">
        <v>12</v>
      </c>
      <c r="O695" s="943"/>
      <c r="P695" s="884" t="s">
        <v>13</v>
      </c>
      <c r="Q695" s="943"/>
      <c r="R695" s="884" t="s">
        <v>10</v>
      </c>
      <c r="S695" s="889"/>
      <c r="T695" s="884" t="s">
        <v>14</v>
      </c>
      <c r="U695" s="889"/>
      <c r="V695" s="884" t="s">
        <v>15</v>
      </c>
      <c r="W695" s="889"/>
      <c r="X695" s="884" t="s">
        <v>16</v>
      </c>
      <c r="Y695" s="885"/>
      <c r="Z695" s="881" t="s">
        <v>10</v>
      </c>
      <c r="AA695" s="939"/>
      <c r="AB695" s="881" t="s">
        <v>17</v>
      </c>
      <c r="AC695" s="939"/>
      <c r="AD695" s="881" t="s">
        <v>58</v>
      </c>
      <c r="AE695" s="939"/>
      <c r="AF695" s="881" t="s">
        <v>18</v>
      </c>
      <c r="AG695" s="939"/>
      <c r="AH695" s="881" t="s">
        <v>10</v>
      </c>
      <c r="AI695" s="939"/>
      <c r="AJ695" s="885" t="s">
        <v>19</v>
      </c>
      <c r="AK695" s="889"/>
      <c r="AL695" s="885" t="s">
        <v>20</v>
      </c>
      <c r="AM695" s="889"/>
      <c r="AN695" s="885" t="s">
        <v>21</v>
      </c>
      <c r="AO695" s="889"/>
    </row>
    <row r="696" spans="1:246" s="2" customFormat="1" x14ac:dyDescent="0.25">
      <c r="A696" s="5"/>
      <c r="B696" s="886"/>
      <c r="C696" s="887"/>
      <c r="D696" s="888"/>
      <c r="E696" s="5"/>
      <c r="F696" s="14" t="s">
        <v>443</v>
      </c>
      <c r="G696" s="356" t="s">
        <v>88</v>
      </c>
      <c r="H696" s="20" t="s">
        <v>22</v>
      </c>
      <c r="I696" s="367" t="s">
        <v>23</v>
      </c>
      <c r="J696" s="73" t="s">
        <v>22</v>
      </c>
      <c r="K696" s="367" t="s">
        <v>23</v>
      </c>
      <c r="L696" s="73" t="s">
        <v>22</v>
      </c>
      <c r="M696" s="367" t="s">
        <v>23</v>
      </c>
      <c r="N696" s="73" t="s">
        <v>22</v>
      </c>
      <c r="O696" s="367" t="s">
        <v>23</v>
      </c>
      <c r="P696" s="73" t="s">
        <v>22</v>
      </c>
      <c r="Q696" s="367" t="s">
        <v>23</v>
      </c>
      <c r="R696" s="19" t="s">
        <v>22</v>
      </c>
      <c r="S696" s="367" t="s">
        <v>23</v>
      </c>
      <c r="T696" s="19" t="s">
        <v>22</v>
      </c>
      <c r="U696" s="367" t="s">
        <v>23</v>
      </c>
      <c r="V696" s="19" t="s">
        <v>22</v>
      </c>
      <c r="W696" s="367" t="s">
        <v>23</v>
      </c>
      <c r="X696" s="19" t="s">
        <v>22</v>
      </c>
      <c r="Y696" s="367" t="s">
        <v>23</v>
      </c>
      <c r="Z696" s="19" t="s">
        <v>22</v>
      </c>
      <c r="AA696" s="367" t="s">
        <v>23</v>
      </c>
      <c r="AB696" s="19" t="s">
        <v>22</v>
      </c>
      <c r="AC696" s="373" t="s">
        <v>23</v>
      </c>
      <c r="AD696" s="19" t="s">
        <v>22</v>
      </c>
      <c r="AE696" s="19"/>
      <c r="AF696" s="19" t="s">
        <v>22</v>
      </c>
      <c r="AG696" s="19"/>
      <c r="AH696" s="19" t="s">
        <v>22</v>
      </c>
      <c r="AI696" s="371" t="s">
        <v>23</v>
      </c>
      <c r="AJ696" s="19" t="s">
        <v>22</v>
      </c>
      <c r="AK696" s="371" t="s">
        <v>23</v>
      </c>
      <c r="AL696" s="19" t="s">
        <v>22</v>
      </c>
      <c r="AM696" s="371" t="s">
        <v>23</v>
      </c>
      <c r="AN696" s="19" t="s">
        <v>22</v>
      </c>
      <c r="AO696" s="379" t="s">
        <v>23</v>
      </c>
    </row>
    <row r="697" spans="1:246" s="2" customFormat="1" x14ac:dyDescent="0.25">
      <c r="A697" s="20">
        <v>1</v>
      </c>
      <c r="B697" s="884">
        <v>2</v>
      </c>
      <c r="C697" s="885"/>
      <c r="D697" s="889"/>
      <c r="E697" s="365">
        <v>3</v>
      </c>
      <c r="F697" s="20">
        <v>4</v>
      </c>
      <c r="G697" s="365">
        <v>5</v>
      </c>
      <c r="H697" s="365">
        <v>6</v>
      </c>
      <c r="I697" s="365"/>
      <c r="J697" s="365">
        <v>7</v>
      </c>
      <c r="K697" s="365"/>
      <c r="L697" s="19">
        <v>8</v>
      </c>
      <c r="M697" s="19"/>
      <c r="N697" s="19">
        <v>9</v>
      </c>
      <c r="O697" s="19"/>
      <c r="P697" s="19">
        <v>10</v>
      </c>
      <c r="Q697" s="19"/>
      <c r="R697" s="19">
        <v>11</v>
      </c>
      <c r="S697" s="19"/>
      <c r="T697" s="19">
        <v>12</v>
      </c>
      <c r="U697" s="19"/>
      <c r="V697" s="19">
        <v>13</v>
      </c>
      <c r="W697" s="19"/>
      <c r="X697" s="19">
        <v>14</v>
      </c>
      <c r="Y697" s="19"/>
      <c r="Z697" s="19">
        <v>15</v>
      </c>
      <c r="AA697" s="19"/>
      <c r="AB697" s="19">
        <v>16</v>
      </c>
      <c r="AC697" s="19"/>
      <c r="AD697" s="19">
        <v>17</v>
      </c>
      <c r="AE697" s="19"/>
      <c r="AF697" s="19">
        <v>18</v>
      </c>
      <c r="AG697" s="19"/>
      <c r="AH697" s="19">
        <v>19</v>
      </c>
      <c r="AI697" s="19"/>
      <c r="AJ697" s="19">
        <v>20</v>
      </c>
      <c r="AK697" s="19"/>
      <c r="AL697" s="19">
        <v>21</v>
      </c>
      <c r="AM697" s="19"/>
      <c r="AN697" s="19">
        <v>22</v>
      </c>
      <c r="AO697" s="20"/>
    </row>
    <row r="698" spans="1:246" s="2" customFormat="1" x14ac:dyDescent="0.25">
      <c r="A698" s="20">
        <v>1</v>
      </c>
      <c r="B698" s="78" t="s">
        <v>59</v>
      </c>
      <c r="C698" s="359"/>
      <c r="D698" s="360"/>
      <c r="E698" s="79" t="s">
        <v>60</v>
      </c>
      <c r="F698" s="365">
        <f>F701+F699</f>
        <v>2117.96</v>
      </c>
      <c r="G698" s="79"/>
      <c r="H698" s="214">
        <f>J698+R698+Z698+AH698</f>
        <v>2054.2299999999996</v>
      </c>
      <c r="I698" s="214">
        <f>K698+S698+AA698+AI698</f>
        <v>928.05000000000007</v>
      </c>
      <c r="J698" s="20">
        <f>L698+N698+P698</f>
        <v>773.95999999999992</v>
      </c>
      <c r="K698" s="20">
        <f>M698+O698+Q698</f>
        <v>773.97</v>
      </c>
      <c r="L698" s="38">
        <f>L701+L699</f>
        <v>302.01</v>
      </c>
      <c r="M698" s="38">
        <f>M701+M699</f>
        <v>311.39999999999998</v>
      </c>
      <c r="N698" s="26">
        <f>N699+N701</f>
        <v>248.4</v>
      </c>
      <c r="O698" s="38">
        <f>O699+O701</f>
        <v>256.12</v>
      </c>
      <c r="P698" s="26">
        <f>P699+P701</f>
        <v>223.54999999999998</v>
      </c>
      <c r="Q698" s="38">
        <f>Q699+Q701</f>
        <v>206.45</v>
      </c>
      <c r="R698" s="215">
        <f>T698+V698+X698</f>
        <v>349.88</v>
      </c>
      <c r="S698" s="215">
        <f>U698+W698+Y698</f>
        <v>154.08000000000001</v>
      </c>
      <c r="T698" s="20">
        <f>T699+T701</f>
        <v>154.08000000000001</v>
      </c>
      <c r="U698" s="20">
        <f>U699+U701</f>
        <v>154.08000000000001</v>
      </c>
      <c r="V698" s="26">
        <f>V699+V701</f>
        <v>104.36999999999999</v>
      </c>
      <c r="W698" s="26"/>
      <c r="X698" s="20">
        <f>X699+X701</f>
        <v>91.43</v>
      </c>
      <c r="Y698" s="19"/>
      <c r="Z698" s="215">
        <f>AB698+AD698+AF698</f>
        <v>250.05</v>
      </c>
      <c r="AA698" s="215"/>
      <c r="AB698" s="20">
        <f>AB701+AB699</f>
        <v>91.610000000000014</v>
      </c>
      <c r="AC698" s="20"/>
      <c r="AD698" s="26">
        <f>AD701+AD699</f>
        <v>62.03</v>
      </c>
      <c r="AE698" s="26"/>
      <c r="AF698" s="26">
        <f>AF701+AF699</f>
        <v>96.41</v>
      </c>
      <c r="AG698" s="215"/>
      <c r="AH698" s="19">
        <f>AJ698+AL698+AN698</f>
        <v>680.33999999999992</v>
      </c>
      <c r="AI698" s="19"/>
      <c r="AJ698" s="26">
        <f>AJ699+AJ701</f>
        <v>161.97999999999999</v>
      </c>
      <c r="AK698" s="26"/>
      <c r="AL698" s="26">
        <f>AL699+AL701</f>
        <v>228.7</v>
      </c>
      <c r="AM698" s="26"/>
      <c r="AN698" s="26">
        <f>AN699+AN701</f>
        <v>289.66000000000003</v>
      </c>
      <c r="AO698" s="26"/>
    </row>
    <row r="699" spans="1:246" s="2" customFormat="1" x14ac:dyDescent="0.25">
      <c r="A699" s="20">
        <v>2</v>
      </c>
      <c r="B699" s="78" t="s">
        <v>61</v>
      </c>
      <c r="C699" s="359"/>
      <c r="D699" s="360"/>
      <c r="E699" s="79" t="s">
        <v>60</v>
      </c>
      <c r="F699" s="365">
        <v>57.77</v>
      </c>
      <c r="G699" s="79"/>
      <c r="H699" s="365">
        <f>J699+R699+Z699+AH699</f>
        <v>56.07</v>
      </c>
      <c r="I699" s="393">
        <f>K699+S699+AA699+AI699</f>
        <v>25.34</v>
      </c>
      <c r="J699" s="20">
        <f>L699+N699+P699</f>
        <v>21.119999999999997</v>
      </c>
      <c r="K699" s="20">
        <f>M699+O699+Q699</f>
        <v>21.13</v>
      </c>
      <c r="L699" s="20">
        <v>8.24</v>
      </c>
      <c r="M699" s="20">
        <v>8.5</v>
      </c>
      <c r="N699" s="20">
        <v>6.78</v>
      </c>
      <c r="O699" s="20">
        <v>6.99</v>
      </c>
      <c r="P699" s="20">
        <v>6.1</v>
      </c>
      <c r="Q699" s="19">
        <v>5.64</v>
      </c>
      <c r="R699" s="215">
        <f>T699+V699+X699</f>
        <v>9.56</v>
      </c>
      <c r="S699" s="215">
        <f>U699+W699+Y699</f>
        <v>4.21</v>
      </c>
      <c r="T699" s="20">
        <v>4.21</v>
      </c>
      <c r="U699" s="20">
        <v>4.21</v>
      </c>
      <c r="V699" s="20">
        <v>2.85</v>
      </c>
      <c r="W699" s="20"/>
      <c r="X699" s="20">
        <v>2.5</v>
      </c>
      <c r="Y699" s="19"/>
      <c r="Z699" s="215">
        <f>AB699+AD699+AF699</f>
        <v>6.8199999999999994</v>
      </c>
      <c r="AA699" s="215"/>
      <c r="AB699" s="20">
        <v>2.5</v>
      </c>
      <c r="AC699" s="20"/>
      <c r="AD699" s="20">
        <v>1.69</v>
      </c>
      <c r="AE699" s="20"/>
      <c r="AF699" s="20">
        <v>2.63</v>
      </c>
      <c r="AG699" s="19"/>
      <c r="AH699" s="19">
        <f>AJ699+AL699+AN699</f>
        <v>18.57</v>
      </c>
      <c r="AI699" s="19"/>
      <c r="AJ699" s="20">
        <v>4.42</v>
      </c>
      <c r="AK699" s="20"/>
      <c r="AL699" s="20">
        <v>6.24</v>
      </c>
      <c r="AM699" s="20"/>
      <c r="AN699" s="20">
        <v>7.91</v>
      </c>
      <c r="AO699" s="20"/>
    </row>
    <row r="700" spans="1:246" s="2" customFormat="1" x14ac:dyDescent="0.25">
      <c r="A700" s="20">
        <v>3</v>
      </c>
      <c r="B700" s="78" t="s">
        <v>62</v>
      </c>
      <c r="C700" s="359"/>
      <c r="D700" s="360"/>
      <c r="E700" s="79" t="s">
        <v>28</v>
      </c>
      <c r="F700" s="20">
        <f>ROUND(F699/F698*100,2)</f>
        <v>2.73</v>
      </c>
      <c r="G700" s="79"/>
      <c r="H700" s="20">
        <f>ROUND(H699/H698*100,2)</f>
        <v>2.73</v>
      </c>
      <c r="I700" s="20">
        <f>ROUND(I699/I698*100,2)</f>
        <v>2.73</v>
      </c>
      <c r="J700" s="20">
        <f t="shared" ref="J700:X700" si="1120">ROUND(J699/J698*100,1)</f>
        <v>2.7</v>
      </c>
      <c r="K700" s="20">
        <f t="shared" ref="K700" si="1121">ROUND(K699/K698*100,1)</f>
        <v>2.7</v>
      </c>
      <c r="L700" s="18">
        <f t="shared" si="1120"/>
        <v>2.7</v>
      </c>
      <c r="M700" s="18">
        <f t="shared" ref="M700" si="1122">ROUND(M699/M698*100,1)</f>
        <v>2.7</v>
      </c>
      <c r="N700" s="20">
        <f t="shared" si="1120"/>
        <v>2.7</v>
      </c>
      <c r="O700" s="20">
        <f t="shared" ref="O700" si="1123">ROUND(O699/O698*100,1)</f>
        <v>2.7</v>
      </c>
      <c r="P700" s="20">
        <f t="shared" si="1120"/>
        <v>2.7</v>
      </c>
      <c r="Q700" s="20">
        <f t="shared" ref="Q700" si="1124">ROUND(Q699/Q698*100,1)</f>
        <v>2.7</v>
      </c>
      <c r="R700" s="20">
        <f t="shared" si="1120"/>
        <v>2.7</v>
      </c>
      <c r="S700" s="20">
        <f t="shared" ref="S700" si="1125">ROUND(S699/S698*100,1)</f>
        <v>2.7</v>
      </c>
      <c r="T700" s="20">
        <f t="shared" si="1120"/>
        <v>2.7</v>
      </c>
      <c r="U700" s="20">
        <f t="shared" ref="U700" si="1126">ROUND(U699/U698*100,1)</f>
        <v>2.7</v>
      </c>
      <c r="V700" s="20">
        <f t="shared" si="1120"/>
        <v>2.7</v>
      </c>
      <c r="W700" s="20"/>
      <c r="X700" s="20">
        <f t="shared" si="1120"/>
        <v>2.7</v>
      </c>
      <c r="Y700" s="20"/>
      <c r="Z700" s="20">
        <f>ROUND(Z699/Z698*100,2)</f>
        <v>2.73</v>
      </c>
      <c r="AA700" s="20"/>
      <c r="AB700" s="20">
        <f>ROUND(AB699/AB698*100,1)</f>
        <v>2.7</v>
      </c>
      <c r="AC700" s="20"/>
      <c r="AD700" s="20">
        <f>ROUND(AD699/AD698*100,1)</f>
        <v>2.7</v>
      </c>
      <c r="AE700" s="20"/>
      <c r="AF700" s="20">
        <f>ROUND(AF699/AF698*100,1)</f>
        <v>2.7</v>
      </c>
      <c r="AG700" s="20"/>
      <c r="AH700" s="20">
        <f>ROUND(AH699/AH698*100,2)</f>
        <v>2.73</v>
      </c>
      <c r="AI700" s="20"/>
      <c r="AJ700" s="20">
        <f>ROUND(AJ699/AJ698*100,2)</f>
        <v>2.73</v>
      </c>
      <c r="AK700" s="20"/>
      <c r="AL700" s="20">
        <f>ROUND(AL699/AL698*100,2)</f>
        <v>2.73</v>
      </c>
      <c r="AM700" s="20"/>
      <c r="AN700" s="20">
        <f>ROUND(AN699/AN698*100,2)</f>
        <v>2.73</v>
      </c>
      <c r="AO700" s="20"/>
    </row>
    <row r="701" spans="1:246" s="2" customFormat="1" x14ac:dyDescent="0.25">
      <c r="A701" s="20">
        <v>4</v>
      </c>
      <c r="B701" s="78" t="s">
        <v>191</v>
      </c>
      <c r="C701" s="359"/>
      <c r="D701" s="360"/>
      <c r="E701" s="79" t="s">
        <v>60</v>
      </c>
      <c r="F701" s="365">
        <f>F705+F703</f>
        <v>2060.19</v>
      </c>
      <c r="G701" s="79"/>
      <c r="H701" s="214">
        <f t="shared" ref="H701:I703" si="1127">J701+R701+Z701+AH701</f>
        <v>1998.1599999999999</v>
      </c>
      <c r="I701" s="214">
        <f t="shared" si="1127"/>
        <v>1067.07</v>
      </c>
      <c r="J701" s="20">
        <f t="shared" ref="J701:K703" si="1128">L701+N701+P701</f>
        <v>752.83999999999992</v>
      </c>
      <c r="K701" s="20">
        <f t="shared" si="1128"/>
        <v>752.83999999999992</v>
      </c>
      <c r="L701" s="26">
        <f t="shared" ref="L701:Q701" si="1129">L705+L703+L702</f>
        <v>293.77</v>
      </c>
      <c r="M701" s="26">
        <f t="shared" si="1129"/>
        <v>302.89999999999998</v>
      </c>
      <c r="N701" s="26">
        <f t="shared" si="1129"/>
        <v>241.62</v>
      </c>
      <c r="O701" s="26">
        <f t="shared" si="1129"/>
        <v>249.13</v>
      </c>
      <c r="P701" s="26">
        <f t="shared" si="1129"/>
        <v>217.45</v>
      </c>
      <c r="Q701" s="26">
        <f t="shared" si="1129"/>
        <v>200.81</v>
      </c>
      <c r="R701" s="20">
        <f>R702+R703+R705</f>
        <v>340.32</v>
      </c>
      <c r="S701" s="20">
        <f>S702+S703+S705</f>
        <v>314.23</v>
      </c>
      <c r="T701" s="26">
        <f>T705+T703+T702</f>
        <v>149.87</v>
      </c>
      <c r="U701" s="26">
        <f>U705+U703+U702</f>
        <v>149.87</v>
      </c>
      <c r="V701" s="26">
        <f>V705+V703+V702</f>
        <v>101.52</v>
      </c>
      <c r="W701" s="26"/>
      <c r="X701" s="26">
        <f>X705+X703+X702</f>
        <v>88.93</v>
      </c>
      <c r="Y701" s="26"/>
      <c r="Z701" s="20">
        <f>Z702+Z703+Z705</f>
        <v>243.23000000000002</v>
      </c>
      <c r="AA701" s="20"/>
      <c r="AB701" s="26">
        <f>AB705+AB703+AB702</f>
        <v>89.110000000000014</v>
      </c>
      <c r="AC701" s="26"/>
      <c r="AD701" s="26">
        <f>AD705+AD703+AD702</f>
        <v>60.34</v>
      </c>
      <c r="AE701" s="26"/>
      <c r="AF701" s="26">
        <f>AF705+AF703+AF702</f>
        <v>93.78</v>
      </c>
      <c r="AG701" s="26"/>
      <c r="AH701" s="20">
        <f>AH702+AH703+AH705</f>
        <v>661.77</v>
      </c>
      <c r="AI701" s="20"/>
      <c r="AJ701" s="26">
        <f>AJ705+AJ703+AJ702</f>
        <v>157.56</v>
      </c>
      <c r="AK701" s="26"/>
      <c r="AL701" s="26">
        <f>AL705+AL703+AL702</f>
        <v>222.45999999999998</v>
      </c>
      <c r="AM701" s="26"/>
      <c r="AN701" s="26">
        <f>AN705+AN703+AN702</f>
        <v>281.75</v>
      </c>
      <c r="AO701" s="26"/>
    </row>
    <row r="702" spans="1:246" s="2" customFormat="1" x14ac:dyDescent="0.25">
      <c r="A702" s="20"/>
      <c r="B702" s="78" t="s">
        <v>301</v>
      </c>
      <c r="C702" s="359"/>
      <c r="D702" s="360"/>
      <c r="E702" s="79" t="s">
        <v>60</v>
      </c>
      <c r="F702" s="365">
        <v>0</v>
      </c>
      <c r="G702" s="79"/>
      <c r="H702" s="365">
        <f t="shared" si="1127"/>
        <v>0</v>
      </c>
      <c r="I702" s="393">
        <f t="shared" si="1127"/>
        <v>0</v>
      </c>
      <c r="J702" s="20">
        <f t="shared" si="1128"/>
        <v>0</v>
      </c>
      <c r="K702" s="20">
        <f t="shared" si="1128"/>
        <v>0</v>
      </c>
      <c r="L702" s="20"/>
      <c r="M702" s="19"/>
      <c r="N702" s="19"/>
      <c r="O702" s="19"/>
      <c r="P702" s="19"/>
      <c r="Q702" s="19"/>
      <c r="R702" s="20">
        <f>T702+V702+X702</f>
        <v>0</v>
      </c>
      <c r="S702" s="20">
        <f>U702+W702+Y702</f>
        <v>0</v>
      </c>
      <c r="T702" s="20"/>
      <c r="U702" s="20"/>
      <c r="V702" s="20"/>
      <c r="W702" s="20"/>
      <c r="X702" s="20"/>
      <c r="Y702" s="19"/>
      <c r="Z702" s="19">
        <f>AB702+AD702+AF702</f>
        <v>0</v>
      </c>
      <c r="AA702" s="19"/>
      <c r="AB702" s="20"/>
      <c r="AC702" s="20"/>
      <c r="AD702" s="20"/>
      <c r="AE702" s="20"/>
      <c r="AF702" s="20"/>
      <c r="AG702" s="19"/>
      <c r="AH702" s="19">
        <f>AJ702+AL702+AN702</f>
        <v>0</v>
      </c>
      <c r="AI702" s="19"/>
      <c r="AJ702" s="20"/>
      <c r="AK702" s="20"/>
      <c r="AL702" s="20"/>
      <c r="AM702" s="20"/>
      <c r="AN702" s="20"/>
      <c r="AO702" s="20"/>
    </row>
    <row r="703" spans="1:246" s="2" customFormat="1" x14ac:dyDescent="0.25">
      <c r="A703" s="20">
        <v>5</v>
      </c>
      <c r="B703" s="78" t="s">
        <v>26</v>
      </c>
      <c r="C703" s="359"/>
      <c r="D703" s="360"/>
      <c r="E703" s="79" t="s">
        <v>60</v>
      </c>
      <c r="F703" s="365">
        <v>282.19</v>
      </c>
      <c r="G703" s="79"/>
      <c r="H703" s="214">
        <f t="shared" si="1127"/>
        <v>273.76</v>
      </c>
      <c r="I703" s="214">
        <f t="shared" si="1127"/>
        <v>123.67</v>
      </c>
      <c r="J703" s="38">
        <f t="shared" si="1128"/>
        <v>103.13999999999999</v>
      </c>
      <c r="K703" s="38">
        <f t="shared" si="1128"/>
        <v>103.14</v>
      </c>
      <c r="L703" s="38">
        <v>40.25</v>
      </c>
      <c r="M703" s="38">
        <v>41.5</v>
      </c>
      <c r="N703" s="38">
        <v>33.1</v>
      </c>
      <c r="O703" s="38">
        <v>34.130000000000003</v>
      </c>
      <c r="P703" s="38">
        <v>29.79</v>
      </c>
      <c r="Q703" s="38">
        <v>27.51</v>
      </c>
      <c r="R703" s="20">
        <f>T703+V703+X703</f>
        <v>46.62</v>
      </c>
      <c r="S703" s="20">
        <f>U703+W703+Y703</f>
        <v>20.53</v>
      </c>
      <c r="T703" s="26">
        <v>20.53</v>
      </c>
      <c r="U703" s="26">
        <v>20.53</v>
      </c>
      <c r="V703" s="26">
        <v>13.91</v>
      </c>
      <c r="W703" s="26"/>
      <c r="X703" s="26">
        <v>12.18</v>
      </c>
      <c r="Y703" s="215"/>
      <c r="Z703" s="19">
        <f>AB703+AD703+AF703</f>
        <v>33.33</v>
      </c>
      <c r="AA703" s="19"/>
      <c r="AB703" s="26">
        <v>12.21</v>
      </c>
      <c r="AC703" s="26"/>
      <c r="AD703" s="26">
        <v>8.27</v>
      </c>
      <c r="AE703" s="26"/>
      <c r="AF703" s="38">
        <v>12.85</v>
      </c>
      <c r="AG703" s="264"/>
      <c r="AH703" s="19">
        <f>AJ703+AL703+AN703</f>
        <v>90.67</v>
      </c>
      <c r="AI703" s="19"/>
      <c r="AJ703" s="26">
        <v>21.59</v>
      </c>
      <c r="AK703" s="26"/>
      <c r="AL703" s="26">
        <v>30.48</v>
      </c>
      <c r="AM703" s="26"/>
      <c r="AN703" s="26">
        <v>38.6</v>
      </c>
      <c r="AO703" s="26"/>
    </row>
    <row r="704" spans="1:246" s="25" customFormat="1" x14ac:dyDescent="0.25">
      <c r="A704" s="20">
        <v>6</v>
      </c>
      <c r="B704" s="78" t="s">
        <v>62</v>
      </c>
      <c r="C704" s="359"/>
      <c r="D704" s="360"/>
      <c r="E704" s="79" t="s">
        <v>28</v>
      </c>
      <c r="F704" s="20">
        <f>ROUND(F703/F701*100,2)</f>
        <v>13.7</v>
      </c>
      <c r="G704" s="20"/>
      <c r="H704" s="38">
        <f t="shared" ref="H704:AN704" si="1130">ROUND(H703/H701*100,2)</f>
        <v>13.7</v>
      </c>
      <c r="I704" s="38">
        <f t="shared" ref="I704" si="1131">ROUND(I703/I701*100,2)</f>
        <v>11.59</v>
      </c>
      <c r="J704" s="20">
        <f t="shared" si="1130"/>
        <v>13.7</v>
      </c>
      <c r="K704" s="20">
        <f t="shared" ref="K704" si="1132">ROUND(K703/K701*100,2)</f>
        <v>13.7</v>
      </c>
      <c r="L704" s="20">
        <f t="shared" si="1130"/>
        <v>13.7</v>
      </c>
      <c r="M704" s="20">
        <f t="shared" si="1130"/>
        <v>13.7</v>
      </c>
      <c r="N704" s="20">
        <f t="shared" si="1130"/>
        <v>13.7</v>
      </c>
      <c r="O704" s="20">
        <f t="shared" si="1130"/>
        <v>13.7</v>
      </c>
      <c r="P704" s="20">
        <f t="shared" si="1130"/>
        <v>13.7</v>
      </c>
      <c r="Q704" s="20">
        <f t="shared" si="1130"/>
        <v>13.7</v>
      </c>
      <c r="R704" s="20">
        <f t="shared" si="1130"/>
        <v>13.7</v>
      </c>
      <c r="S704" s="20">
        <f t="shared" ref="S704" si="1133">ROUND(S703/S701*100,2)</f>
        <v>6.53</v>
      </c>
      <c r="T704" s="20">
        <f t="shared" si="1130"/>
        <v>13.7</v>
      </c>
      <c r="U704" s="20">
        <f t="shared" si="1130"/>
        <v>13.7</v>
      </c>
      <c r="V704" s="20">
        <f t="shared" si="1130"/>
        <v>13.7</v>
      </c>
      <c r="W704" s="20"/>
      <c r="X704" s="20">
        <f t="shared" si="1130"/>
        <v>13.7</v>
      </c>
      <c r="Y704" s="20"/>
      <c r="Z704" s="20">
        <f t="shared" si="1130"/>
        <v>13.7</v>
      </c>
      <c r="AA704" s="20"/>
      <c r="AB704" s="20">
        <f t="shared" si="1130"/>
        <v>13.7</v>
      </c>
      <c r="AC704" s="20"/>
      <c r="AD704" s="20">
        <f t="shared" si="1130"/>
        <v>13.71</v>
      </c>
      <c r="AE704" s="20"/>
      <c r="AF704" s="20">
        <f t="shared" si="1130"/>
        <v>13.7</v>
      </c>
      <c r="AG704" s="20"/>
      <c r="AH704" s="20">
        <f t="shared" si="1130"/>
        <v>13.7</v>
      </c>
      <c r="AI704" s="20"/>
      <c r="AJ704" s="20">
        <f t="shared" si="1130"/>
        <v>13.7</v>
      </c>
      <c r="AK704" s="20"/>
      <c r="AL704" s="20">
        <f t="shared" si="1130"/>
        <v>13.7</v>
      </c>
      <c r="AM704" s="20"/>
      <c r="AN704" s="20">
        <f t="shared" si="1130"/>
        <v>13.7</v>
      </c>
      <c r="AO704" s="20"/>
      <c r="AP704" s="366"/>
      <c r="AQ704" s="366"/>
      <c r="AR704" s="366"/>
      <c r="AS704" s="366"/>
      <c r="AT704" s="366"/>
      <c r="AU704" s="366"/>
      <c r="AV704" s="366"/>
      <c r="AW704" s="366"/>
      <c r="AX704" s="366"/>
      <c r="AY704" s="366"/>
      <c r="AZ704" s="366"/>
      <c r="BA704" s="366"/>
      <c r="BB704" s="366"/>
      <c r="BC704" s="366"/>
      <c r="BD704" s="366"/>
      <c r="BE704" s="366"/>
      <c r="BF704" s="366"/>
      <c r="BG704" s="366"/>
      <c r="BH704" s="366"/>
      <c r="BI704" s="366"/>
      <c r="BJ704" s="366"/>
      <c r="BK704" s="366"/>
      <c r="BL704" s="366"/>
      <c r="BM704" s="366"/>
      <c r="BN704" s="366"/>
      <c r="BO704" s="366"/>
      <c r="BP704" s="366"/>
      <c r="BQ704" s="366"/>
      <c r="BR704" s="366"/>
      <c r="BS704" s="366"/>
      <c r="BT704" s="366"/>
      <c r="BU704" s="366"/>
      <c r="BV704" s="366"/>
      <c r="BW704" s="366"/>
      <c r="BX704" s="366"/>
      <c r="BY704" s="366"/>
      <c r="BZ704" s="366"/>
      <c r="CA704" s="366"/>
      <c r="CB704" s="366"/>
      <c r="CC704" s="366"/>
      <c r="CD704" s="366"/>
      <c r="CE704" s="366"/>
      <c r="CF704" s="366"/>
      <c r="CG704" s="366"/>
      <c r="CH704" s="366"/>
      <c r="CI704" s="366"/>
      <c r="CJ704" s="366"/>
      <c r="CK704" s="366"/>
      <c r="CL704" s="366"/>
      <c r="CM704" s="366"/>
      <c r="CN704" s="366"/>
      <c r="CO704" s="366"/>
      <c r="CP704" s="366"/>
      <c r="CQ704" s="366"/>
      <c r="CR704" s="366"/>
      <c r="CS704" s="366"/>
      <c r="CT704" s="366"/>
      <c r="CU704" s="366"/>
      <c r="CV704" s="366"/>
      <c r="CW704" s="366"/>
      <c r="CX704" s="366"/>
      <c r="CY704" s="366"/>
      <c r="CZ704" s="366"/>
      <c r="DA704" s="366"/>
      <c r="DB704" s="366"/>
      <c r="DC704" s="366"/>
      <c r="DD704" s="366"/>
      <c r="DE704" s="366"/>
      <c r="DF704" s="366"/>
      <c r="DG704" s="366"/>
      <c r="DH704" s="366"/>
      <c r="DI704" s="366"/>
      <c r="DJ704" s="366"/>
      <c r="DK704" s="366"/>
      <c r="DL704" s="366"/>
      <c r="DM704" s="366"/>
      <c r="DN704" s="366"/>
      <c r="DO704" s="366"/>
      <c r="DP704" s="366"/>
      <c r="DQ704" s="366"/>
      <c r="DR704" s="366"/>
      <c r="DS704" s="366"/>
      <c r="DT704" s="366"/>
      <c r="DU704" s="366"/>
      <c r="DV704" s="366"/>
      <c r="DW704" s="366"/>
      <c r="DX704" s="366"/>
      <c r="DY704" s="366"/>
      <c r="DZ704" s="366"/>
      <c r="EA704" s="366"/>
      <c r="EB704" s="366"/>
      <c r="EC704" s="366"/>
      <c r="ED704" s="366"/>
      <c r="EE704" s="366"/>
      <c r="EF704" s="366"/>
      <c r="EG704" s="366"/>
      <c r="EH704" s="366"/>
      <c r="EI704" s="366"/>
      <c r="EJ704" s="366"/>
      <c r="EK704" s="366"/>
      <c r="EL704" s="366"/>
      <c r="EM704" s="366"/>
      <c r="EN704" s="366"/>
      <c r="EO704" s="366"/>
      <c r="EP704" s="366"/>
      <c r="EQ704" s="366"/>
      <c r="ER704" s="366"/>
      <c r="ES704" s="366"/>
      <c r="ET704" s="366"/>
      <c r="EU704" s="366"/>
      <c r="EV704" s="366"/>
      <c r="EW704" s="366"/>
      <c r="EX704" s="366"/>
      <c r="EY704" s="366"/>
      <c r="EZ704" s="366"/>
      <c r="FA704" s="366"/>
      <c r="FB704" s="366"/>
      <c r="FC704" s="366"/>
      <c r="FD704" s="366"/>
      <c r="FE704" s="366"/>
      <c r="FF704" s="366"/>
      <c r="FG704" s="366"/>
      <c r="FH704" s="366"/>
      <c r="FI704" s="366"/>
      <c r="FJ704" s="366"/>
      <c r="FK704" s="366"/>
      <c r="FL704" s="366"/>
      <c r="FM704" s="366"/>
      <c r="FN704" s="366"/>
      <c r="FO704" s="366"/>
      <c r="FP704" s="366"/>
      <c r="FQ704" s="366"/>
      <c r="FR704" s="366"/>
      <c r="FS704" s="366"/>
      <c r="FT704" s="366"/>
      <c r="FU704" s="366"/>
      <c r="FV704" s="366"/>
      <c r="FW704" s="366"/>
      <c r="FX704" s="366"/>
      <c r="FY704" s="366"/>
      <c r="FZ704" s="366"/>
      <c r="GA704" s="366"/>
      <c r="GB704" s="366"/>
      <c r="GC704" s="366"/>
      <c r="GD704" s="366"/>
      <c r="GE704" s="366"/>
      <c r="GF704" s="366"/>
      <c r="GG704" s="366"/>
      <c r="GH704" s="366"/>
      <c r="GI704" s="366"/>
      <c r="GJ704" s="366"/>
      <c r="GK704" s="366"/>
      <c r="GL704" s="366"/>
      <c r="GM704" s="366"/>
      <c r="GN704" s="366"/>
      <c r="GO704" s="366"/>
      <c r="GP704" s="366"/>
      <c r="GQ704" s="366"/>
      <c r="GR704" s="366"/>
      <c r="GS704" s="366"/>
      <c r="GT704" s="366"/>
      <c r="GU704" s="366"/>
      <c r="GV704" s="366"/>
      <c r="GW704" s="366"/>
      <c r="GX704" s="366"/>
      <c r="GY704" s="366"/>
      <c r="GZ704" s="366"/>
      <c r="HA704" s="366"/>
      <c r="HB704" s="366"/>
      <c r="HC704" s="366"/>
      <c r="HD704" s="366"/>
      <c r="HE704" s="366"/>
      <c r="HF704" s="366"/>
      <c r="HG704" s="366"/>
      <c r="HH704" s="366"/>
      <c r="HI704" s="366"/>
      <c r="HJ704" s="366"/>
      <c r="HK704" s="366"/>
      <c r="HL704" s="366"/>
      <c r="HM704" s="366"/>
      <c r="HN704" s="366"/>
      <c r="HO704" s="366"/>
      <c r="HP704" s="366"/>
      <c r="HQ704" s="366"/>
      <c r="HR704" s="366"/>
      <c r="HS704" s="366"/>
      <c r="HT704" s="366"/>
      <c r="HU704" s="366"/>
      <c r="HV704" s="366"/>
      <c r="HW704" s="366"/>
      <c r="HX704" s="366"/>
      <c r="HY704" s="366"/>
      <c r="HZ704" s="366"/>
      <c r="IA704" s="366"/>
      <c r="IB704" s="366"/>
      <c r="IC704" s="366"/>
      <c r="ID704" s="366"/>
      <c r="IE704" s="366"/>
      <c r="IF704" s="366"/>
      <c r="IG704" s="366"/>
      <c r="IH704" s="366"/>
      <c r="II704" s="366"/>
      <c r="IJ704" s="366"/>
      <c r="IK704" s="366"/>
      <c r="IL704" s="366"/>
    </row>
    <row r="705" spans="1:42" s="2" customFormat="1" x14ac:dyDescent="0.25">
      <c r="A705" s="20">
        <v>7</v>
      </c>
      <c r="B705" s="21" t="s">
        <v>302</v>
      </c>
      <c r="C705" s="359"/>
      <c r="D705" s="360"/>
      <c r="E705" s="23" t="s">
        <v>60</v>
      </c>
      <c r="F705" s="360">
        <v>1778</v>
      </c>
      <c r="G705" s="23"/>
      <c r="H705" s="365">
        <f t="shared" ref="H705:I709" si="1134">J705+R705+Z705+AH705</f>
        <v>1724.4</v>
      </c>
      <c r="I705" s="393">
        <f t="shared" si="1134"/>
        <v>943.40000000000009</v>
      </c>
      <c r="J705" s="20">
        <f t="shared" ref="J705:K709" si="1135">L705+N705+P705</f>
        <v>649.70000000000005</v>
      </c>
      <c r="K705" s="20">
        <f t="shared" si="1135"/>
        <v>649.70000000000005</v>
      </c>
      <c r="L705" s="20">
        <v>253.52</v>
      </c>
      <c r="M705" s="19">
        <v>261.39999999999998</v>
      </c>
      <c r="N705" s="19">
        <v>208.52</v>
      </c>
      <c r="O705" s="19">
        <v>215</v>
      </c>
      <c r="P705" s="19">
        <v>187.66</v>
      </c>
      <c r="Q705" s="19">
        <v>173.3</v>
      </c>
      <c r="R705" s="19">
        <f t="shared" ref="R705:S709" si="1136">T705+V705+X705</f>
        <v>293.7</v>
      </c>
      <c r="S705" s="19">
        <f t="shared" si="1136"/>
        <v>293.7</v>
      </c>
      <c r="T705" s="20">
        <v>129.34</v>
      </c>
      <c r="U705" s="19">
        <v>129.34</v>
      </c>
      <c r="V705" s="19">
        <v>87.61</v>
      </c>
      <c r="W705" s="19">
        <v>87.61</v>
      </c>
      <c r="X705" s="19">
        <v>76.75</v>
      </c>
      <c r="Y705" s="19">
        <v>76.75</v>
      </c>
      <c r="Z705" s="19">
        <f>AB705+AD705+AF705</f>
        <v>209.9</v>
      </c>
      <c r="AA705" s="19"/>
      <c r="AB705" s="20">
        <v>76.900000000000006</v>
      </c>
      <c r="AC705" s="19"/>
      <c r="AD705" s="19">
        <v>52.07</v>
      </c>
      <c r="AE705" s="19"/>
      <c r="AF705" s="19">
        <v>80.930000000000007</v>
      </c>
      <c r="AG705" s="19"/>
      <c r="AH705" s="19">
        <f>AJ705+AL705+AN705</f>
        <v>571.1</v>
      </c>
      <c r="AI705" s="19"/>
      <c r="AJ705" s="20">
        <v>135.97</v>
      </c>
      <c r="AK705" s="19"/>
      <c r="AL705" s="19">
        <v>191.98</v>
      </c>
      <c r="AM705" s="19"/>
      <c r="AN705" s="19">
        <v>243.15</v>
      </c>
      <c r="AO705" s="20"/>
    </row>
    <row r="706" spans="1:42" s="2" customFormat="1" x14ac:dyDescent="0.25">
      <c r="A706" s="20"/>
      <c r="B706" s="21" t="s">
        <v>303</v>
      </c>
      <c r="C706" s="359"/>
      <c r="D706" s="360"/>
      <c r="E706" s="23" t="s">
        <v>60</v>
      </c>
      <c r="F706" s="360"/>
      <c r="G706" s="23"/>
      <c r="H706" s="365">
        <f t="shared" si="1134"/>
        <v>0</v>
      </c>
      <c r="I706" s="393">
        <f t="shared" si="1134"/>
        <v>0</v>
      </c>
      <c r="J706" s="20">
        <f t="shared" si="1135"/>
        <v>0</v>
      </c>
      <c r="K706" s="20">
        <f t="shared" si="1135"/>
        <v>0</v>
      </c>
      <c r="L706" s="20"/>
      <c r="M706" s="19"/>
      <c r="N706" s="19"/>
      <c r="O706" s="19"/>
      <c r="P706" s="19"/>
      <c r="Q706" s="19"/>
      <c r="R706" s="19">
        <f t="shared" si="1136"/>
        <v>0</v>
      </c>
      <c r="S706" s="19">
        <f t="shared" si="1136"/>
        <v>0</v>
      </c>
      <c r="T706" s="20"/>
      <c r="U706" s="19"/>
      <c r="V706" s="19">
        <v>0</v>
      </c>
      <c r="W706" s="19"/>
      <c r="X706" s="19">
        <v>0</v>
      </c>
      <c r="Y706" s="19"/>
      <c r="Z706" s="19">
        <f>AB706+AD706+AF706</f>
        <v>0</v>
      </c>
      <c r="AA706" s="19"/>
      <c r="AB706" s="20">
        <v>0</v>
      </c>
      <c r="AC706" s="19"/>
      <c r="AD706" s="19">
        <v>0</v>
      </c>
      <c r="AE706" s="19"/>
      <c r="AF706" s="19">
        <v>0</v>
      </c>
      <c r="AG706" s="19"/>
      <c r="AH706" s="19">
        <f>AJ706+AL706+AN706</f>
        <v>0</v>
      </c>
      <c r="AI706" s="19"/>
      <c r="AJ706" s="20"/>
      <c r="AK706" s="19"/>
      <c r="AL706" s="19"/>
      <c r="AM706" s="19"/>
      <c r="AN706" s="19"/>
      <c r="AO706" s="20"/>
    </row>
    <row r="707" spans="1:42" s="2" customFormat="1" x14ac:dyDescent="0.25">
      <c r="A707" s="20">
        <v>8</v>
      </c>
      <c r="B707" s="21" t="s">
        <v>306</v>
      </c>
      <c r="C707" s="22"/>
      <c r="D707" s="23"/>
      <c r="E707" s="23" t="s">
        <v>33</v>
      </c>
      <c r="F707" s="20">
        <f>ROUND(F710*F705/1000,2)</f>
        <v>7563.31</v>
      </c>
      <c r="G707" s="23"/>
      <c r="H707" s="216">
        <f t="shared" si="1134"/>
        <v>7335.3</v>
      </c>
      <c r="I707" s="216">
        <f t="shared" si="1134"/>
        <v>4013.0619999999999</v>
      </c>
      <c r="J707" s="20">
        <f t="shared" si="1135"/>
        <v>2763.71</v>
      </c>
      <c r="K707" s="20">
        <f t="shared" si="1135"/>
        <v>2763.712</v>
      </c>
      <c r="L707" s="20">
        <f>ROUND(L710*L705/1000,2)</f>
        <v>1078.43</v>
      </c>
      <c r="M707" s="20">
        <v>1111.95</v>
      </c>
      <c r="N707" s="20">
        <f>ROUND(N710*N705/1000,2)</f>
        <v>887.01</v>
      </c>
      <c r="O707" s="20">
        <v>914.57299999999998</v>
      </c>
      <c r="P707" s="20">
        <f>ROUND(P710*P705/1000,2)</f>
        <v>798.27</v>
      </c>
      <c r="Q707" s="19">
        <v>737.18899999999996</v>
      </c>
      <c r="R707" s="19">
        <f t="shared" si="1136"/>
        <v>1249.3500000000001</v>
      </c>
      <c r="S707" s="19">
        <f t="shared" si="1136"/>
        <v>1249.3499999999999</v>
      </c>
      <c r="T707" s="20">
        <f>ROUND(T710*T705/1000,2)</f>
        <v>550.19000000000005</v>
      </c>
      <c r="U707" s="20">
        <v>550.19100000000003</v>
      </c>
      <c r="V707" s="20">
        <f>ROUND(V710*V705/1000,2)</f>
        <v>372.68</v>
      </c>
      <c r="W707" s="20">
        <v>372.678</v>
      </c>
      <c r="X707" s="20">
        <f>ROUND(X710*X705/1000,2)</f>
        <v>326.48</v>
      </c>
      <c r="Y707" s="19">
        <v>326.48099999999999</v>
      </c>
      <c r="Z707" s="19">
        <f>AB707+AD707+AF707</f>
        <v>892.88</v>
      </c>
      <c r="AA707" s="19"/>
      <c r="AB707" s="20">
        <f>ROUND(AB710*AB705/1000,2)</f>
        <v>327.12</v>
      </c>
      <c r="AC707" s="20"/>
      <c r="AD707" s="20">
        <f>ROUND(AD710*AD705/1000,2)</f>
        <v>221.5</v>
      </c>
      <c r="AE707" s="20"/>
      <c r="AF707" s="20">
        <f>ROUND(AF710*AF705/1000,2)</f>
        <v>344.26</v>
      </c>
      <c r="AG707" s="19"/>
      <c r="AH707" s="19">
        <f>AJ707+AL707+AN707</f>
        <v>2429.3599999999997</v>
      </c>
      <c r="AI707" s="19"/>
      <c r="AJ707" s="20">
        <f>ROUND(AJ710*AJ705/1000,2)</f>
        <v>578.39</v>
      </c>
      <c r="AK707" s="20"/>
      <c r="AL707" s="20">
        <f>ROUND(AL710*AL705/1000,2)</f>
        <v>816.65</v>
      </c>
      <c r="AM707" s="20"/>
      <c r="AN707" s="20">
        <f>ROUND(AN710*AN705/1000,2)</f>
        <v>1034.32</v>
      </c>
      <c r="AO707" s="20"/>
      <c r="AP707" s="25"/>
    </row>
    <row r="708" spans="1:42" s="2" customFormat="1" x14ac:dyDescent="0.25">
      <c r="A708" s="20"/>
      <c r="B708" s="21" t="s">
        <v>303</v>
      </c>
      <c r="C708" s="22"/>
      <c r="D708" s="23"/>
      <c r="E708" s="23" t="s">
        <v>33</v>
      </c>
      <c r="F708" s="360">
        <f>F706*F710/1000</f>
        <v>0</v>
      </c>
      <c r="G708" s="23"/>
      <c r="H708" s="365">
        <f t="shared" si="1134"/>
        <v>0</v>
      </c>
      <c r="I708" s="393">
        <f t="shared" si="1134"/>
        <v>0</v>
      </c>
      <c r="J708" s="20">
        <f t="shared" si="1135"/>
        <v>0</v>
      </c>
      <c r="K708" s="20">
        <f t="shared" si="1135"/>
        <v>0</v>
      </c>
      <c r="L708" s="20">
        <f>ROUND(L706*L710/1000,1)</f>
        <v>0</v>
      </c>
      <c r="M708" s="20"/>
      <c r="N708" s="20">
        <f>ROUND(N706*N710/1000,1)</f>
        <v>0</v>
      </c>
      <c r="O708" s="20"/>
      <c r="P708" s="20">
        <f>ROUND(P706*P710/1000,1)</f>
        <v>0</v>
      </c>
      <c r="Q708" s="19"/>
      <c r="R708" s="19">
        <f t="shared" si="1136"/>
        <v>0</v>
      </c>
      <c r="S708" s="19">
        <f t="shared" si="1136"/>
        <v>0</v>
      </c>
      <c r="T708" s="20">
        <f>ROUND(T706*T710/1000,1)</f>
        <v>0</v>
      </c>
      <c r="U708" s="20"/>
      <c r="V708" s="20">
        <f>ROUND(V706*V710/1000,1)</f>
        <v>0</v>
      </c>
      <c r="W708" s="20"/>
      <c r="X708" s="20">
        <f>ROUND(X706*X710/1000,1)</f>
        <v>0</v>
      </c>
      <c r="Y708" s="19"/>
      <c r="Z708" s="19">
        <f>AB708+AD708+AF708</f>
        <v>0</v>
      </c>
      <c r="AA708" s="19"/>
      <c r="AB708" s="20">
        <f>ROUND(AB706*AB710/1000,1)</f>
        <v>0</v>
      </c>
      <c r="AC708" s="20"/>
      <c r="AD708" s="20">
        <f>ROUND(AD706*AD710/1000,1)</f>
        <v>0</v>
      </c>
      <c r="AE708" s="20"/>
      <c r="AF708" s="20">
        <f>ROUND(AF706*AF710/1000,1)</f>
        <v>0</v>
      </c>
      <c r="AG708" s="19"/>
      <c r="AH708" s="19">
        <f>AJ708+AL708+AN708</f>
        <v>0</v>
      </c>
      <c r="AI708" s="19"/>
      <c r="AJ708" s="20">
        <f>ROUND(AJ706*AJ710/1000,1)</f>
        <v>0</v>
      </c>
      <c r="AK708" s="20"/>
      <c r="AL708" s="20">
        <f>ROUND(AL706*AL710/1000,1)</f>
        <v>0</v>
      </c>
      <c r="AM708" s="20"/>
      <c r="AN708" s="20">
        <f>ROUND(AN706*AN710/1000,1)</f>
        <v>0</v>
      </c>
      <c r="AO708" s="20"/>
      <c r="AP708" s="25"/>
    </row>
    <row r="709" spans="1:42" s="2" customFormat="1" x14ac:dyDescent="0.25">
      <c r="A709" s="20"/>
      <c r="B709" s="21" t="s">
        <v>447</v>
      </c>
      <c r="C709" s="22"/>
      <c r="D709" s="23"/>
      <c r="E709" s="23" t="s">
        <v>33</v>
      </c>
      <c r="F709" s="360"/>
      <c r="G709" s="23"/>
      <c r="H709" s="365">
        <f t="shared" si="1134"/>
        <v>0</v>
      </c>
      <c r="I709" s="393">
        <f t="shared" si="1134"/>
        <v>0</v>
      </c>
      <c r="J709" s="20">
        <f t="shared" si="1135"/>
        <v>0</v>
      </c>
      <c r="K709" s="20">
        <f t="shared" si="1135"/>
        <v>0</v>
      </c>
      <c r="L709" s="20"/>
      <c r="M709" s="19"/>
      <c r="N709" s="19"/>
      <c r="O709" s="19"/>
      <c r="P709" s="19"/>
      <c r="Q709" s="19"/>
      <c r="R709" s="19">
        <f t="shared" si="1136"/>
        <v>0</v>
      </c>
      <c r="S709" s="19">
        <f t="shared" si="1136"/>
        <v>0</v>
      </c>
      <c r="T709" s="20"/>
      <c r="U709" s="19"/>
      <c r="V709" s="19"/>
      <c r="W709" s="19"/>
      <c r="X709" s="19"/>
      <c r="Y709" s="19"/>
      <c r="Z709" s="19">
        <f>AB709+AD709+AF709</f>
        <v>0</v>
      </c>
      <c r="AA709" s="19"/>
      <c r="AB709" s="20"/>
      <c r="AC709" s="19"/>
      <c r="AD709" s="19"/>
      <c r="AE709" s="19"/>
      <c r="AF709" s="19"/>
      <c r="AG709" s="19"/>
      <c r="AH709" s="19">
        <f>AJ709+AL709+AN709</f>
        <v>0</v>
      </c>
      <c r="AI709" s="19"/>
      <c r="AJ709" s="20"/>
      <c r="AK709" s="19"/>
      <c r="AL709" s="19"/>
      <c r="AM709" s="19"/>
      <c r="AN709" s="19"/>
      <c r="AO709" s="20"/>
      <c r="AP709" s="25"/>
    </row>
    <row r="710" spans="1:42" s="2" customFormat="1" x14ac:dyDescent="0.25">
      <c r="A710" s="20">
        <v>9</v>
      </c>
      <c r="B710" s="21" t="s">
        <v>63</v>
      </c>
      <c r="C710" s="22"/>
      <c r="D710" s="23"/>
      <c r="E710" s="23" t="s">
        <v>64</v>
      </c>
      <c r="F710" s="360">
        <v>4253.83</v>
      </c>
      <c r="G710" s="360"/>
      <c r="H710" s="360">
        <v>4253.83</v>
      </c>
      <c r="I710" s="391">
        <v>4254.83</v>
      </c>
      <c r="J710" s="360">
        <v>4253.83</v>
      </c>
      <c r="K710" s="391">
        <v>4254.83</v>
      </c>
      <c r="L710" s="360">
        <v>4253.83</v>
      </c>
      <c r="M710" s="68">
        <f>M707/M705*1000</f>
        <v>4253.8255547054323</v>
      </c>
      <c r="N710" s="360">
        <v>4253.83</v>
      </c>
      <c r="O710" s="68">
        <f>O707/O705*1000</f>
        <v>4253.8279069767441</v>
      </c>
      <c r="P710" s="360">
        <v>4253.83</v>
      </c>
      <c r="Q710" s="68">
        <f>Q707/Q705*1000</f>
        <v>4253.8315060588566</v>
      </c>
      <c r="R710" s="360">
        <v>4253.83</v>
      </c>
      <c r="S710" s="546"/>
      <c r="T710" s="360">
        <v>4253.83</v>
      </c>
      <c r="U710" s="360">
        <v>4253.83</v>
      </c>
      <c r="V710" s="360">
        <v>4253.83</v>
      </c>
      <c r="W710" s="360"/>
      <c r="X710" s="360">
        <v>4253.83</v>
      </c>
      <c r="Y710" s="360"/>
      <c r="Z710" s="360">
        <v>4253.83</v>
      </c>
      <c r="AA710" s="360"/>
      <c r="AB710" s="360">
        <v>4253.83</v>
      </c>
      <c r="AC710" s="360"/>
      <c r="AD710" s="360">
        <v>4253.83</v>
      </c>
      <c r="AE710" s="360"/>
      <c r="AF710" s="360">
        <v>4253.83</v>
      </c>
      <c r="AG710" s="360"/>
      <c r="AH710" s="360">
        <v>4253.83</v>
      </c>
      <c r="AI710" s="360"/>
      <c r="AJ710" s="360">
        <v>4253.83</v>
      </c>
      <c r="AK710" s="360"/>
      <c r="AL710" s="360">
        <v>4253.83</v>
      </c>
      <c r="AM710" s="360"/>
      <c r="AN710" s="360">
        <v>4253.83</v>
      </c>
      <c r="AO710" s="20"/>
      <c r="AP710" s="25"/>
    </row>
    <row r="711" spans="1:42" s="2" customFormat="1" x14ac:dyDescent="0.25">
      <c r="A711" s="20">
        <v>10</v>
      </c>
      <c r="B711" s="21" t="s">
        <v>49</v>
      </c>
      <c r="C711" s="22"/>
      <c r="D711" s="23"/>
      <c r="E711" s="23" t="s">
        <v>64</v>
      </c>
      <c r="F711" s="20">
        <f>ROUND(F714/F705*1000,2)</f>
        <v>4048.39</v>
      </c>
      <c r="G711" s="23"/>
      <c r="H711" s="20">
        <f>ROUND(H714/H705*1000,2)</f>
        <v>4019.63</v>
      </c>
      <c r="I711" s="20">
        <f>ROUND(I714/I705*1000,2)</f>
        <v>5207.3599999999997</v>
      </c>
      <c r="J711" s="20">
        <f>ROUND(J714/J705*1000,2)</f>
        <v>4007.89</v>
      </c>
      <c r="K711" s="20">
        <f>ROUND(K714/K705*1000,2)</f>
        <v>3468.88</v>
      </c>
      <c r="L711" s="20">
        <f>ROUND(L714/L705*1000,3)</f>
        <v>2673.7730000000001</v>
      </c>
      <c r="M711" s="20">
        <f>ROUND(M714/M705*1000,3)</f>
        <v>2018.181</v>
      </c>
      <c r="N711" s="20">
        <f t="shared" ref="N711:AN711" si="1137">ROUND(N714/N705*1000,2)</f>
        <v>2865.31</v>
      </c>
      <c r="O711" s="20">
        <f t="shared" si="1137"/>
        <v>2187.36</v>
      </c>
      <c r="P711" s="20">
        <f t="shared" si="1137"/>
        <v>7079.8</v>
      </c>
      <c r="Q711" s="20">
        <f t="shared" si="1137"/>
        <v>7246.95</v>
      </c>
      <c r="R711" s="20">
        <f t="shared" si="1137"/>
        <v>4234.78</v>
      </c>
      <c r="S711" s="20">
        <f t="shared" ref="S711" si="1138">ROUND(S714/S705*1000,2)</f>
        <v>9053.07</v>
      </c>
      <c r="T711" s="20">
        <f t="shared" si="1137"/>
        <v>3839.61</v>
      </c>
      <c r="U711" s="20">
        <f t="shared" si="1137"/>
        <v>3285.49</v>
      </c>
      <c r="V711" s="20">
        <f t="shared" si="1137"/>
        <v>4796.54</v>
      </c>
      <c r="W711" s="20"/>
      <c r="X711" s="20">
        <f t="shared" si="1137"/>
        <v>4268.6000000000004</v>
      </c>
      <c r="Y711" s="20"/>
      <c r="Z711" s="20">
        <f t="shared" si="1137"/>
        <v>5071.58</v>
      </c>
      <c r="AA711" s="20"/>
      <c r="AB711" s="20">
        <f t="shared" si="1137"/>
        <v>4261.83</v>
      </c>
      <c r="AC711" s="20"/>
      <c r="AD711" s="20">
        <f t="shared" si="1137"/>
        <v>6275.3</v>
      </c>
      <c r="AE711" s="20"/>
      <c r="AF711" s="20">
        <f t="shared" si="1137"/>
        <v>5066.54</v>
      </c>
      <c r="AG711" s="20"/>
      <c r="AH711" s="20">
        <f t="shared" si="1137"/>
        <v>3535.71</v>
      </c>
      <c r="AI711" s="20"/>
      <c r="AJ711" s="20">
        <f t="shared" si="1137"/>
        <v>4095.79</v>
      </c>
      <c r="AK711" s="20"/>
      <c r="AL711" s="20">
        <f t="shared" si="1137"/>
        <v>3519.77</v>
      </c>
      <c r="AM711" s="20"/>
      <c r="AN711" s="20">
        <f t="shared" si="1137"/>
        <v>3241.27</v>
      </c>
      <c r="AO711" s="20"/>
      <c r="AP711" s="25"/>
    </row>
    <row r="712" spans="1:42" s="2" customFormat="1" x14ac:dyDescent="0.25">
      <c r="A712" s="20"/>
      <c r="B712" s="25"/>
      <c r="C712" s="25"/>
      <c r="D712" s="25"/>
      <c r="E712" s="24"/>
      <c r="F712" s="360"/>
      <c r="G712" s="23"/>
      <c r="H712" s="360"/>
      <c r="I712" s="391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  <c r="AA712" s="20"/>
      <c r="AB712" s="20"/>
      <c r="AC712" s="20"/>
      <c r="AD712" s="20"/>
      <c r="AE712" s="20"/>
      <c r="AF712" s="20"/>
      <c r="AG712" s="20"/>
      <c r="AH712" s="20"/>
      <c r="AI712" s="20"/>
      <c r="AJ712" s="20"/>
      <c r="AK712" s="20"/>
      <c r="AL712" s="20"/>
      <c r="AM712" s="20"/>
      <c r="AN712" s="20"/>
      <c r="AO712" s="20"/>
      <c r="AP712" s="25"/>
    </row>
    <row r="713" spans="1:42" s="2" customFormat="1" x14ac:dyDescent="0.25">
      <c r="A713" s="20"/>
      <c r="B713" s="25"/>
      <c r="C713" s="25"/>
      <c r="D713" s="25"/>
      <c r="E713" s="24"/>
      <c r="F713" s="23"/>
      <c r="G713" s="23"/>
      <c r="H713" s="23"/>
      <c r="I713" s="23"/>
      <c r="J713" s="24"/>
      <c r="K713" s="24"/>
      <c r="L713" s="24"/>
      <c r="M713" s="24"/>
      <c r="N713" s="24"/>
      <c r="O713" s="24"/>
      <c r="P713" s="24"/>
      <c r="Q713" s="24"/>
      <c r="R713" s="24"/>
      <c r="S713" s="24"/>
      <c r="T713" s="24"/>
      <c r="U713" s="24"/>
      <c r="V713" s="24"/>
      <c r="W713" s="24"/>
      <c r="X713" s="24"/>
      <c r="Y713" s="24"/>
      <c r="Z713" s="24"/>
      <c r="AA713" s="24"/>
      <c r="AB713" s="24"/>
      <c r="AC713" s="24"/>
      <c r="AD713" s="24"/>
      <c r="AE713" s="24"/>
      <c r="AF713" s="24"/>
      <c r="AG713" s="24"/>
      <c r="AH713" s="24"/>
      <c r="AI713" s="24"/>
      <c r="AJ713" s="24"/>
      <c r="AK713" s="24"/>
      <c r="AL713" s="24"/>
      <c r="AM713" s="24"/>
      <c r="AN713" s="24"/>
      <c r="AO713" s="24"/>
      <c r="AP713" s="25"/>
    </row>
    <row r="714" spans="1:42" s="2" customFormat="1" x14ac:dyDescent="0.25">
      <c r="A714" s="20">
        <v>11</v>
      </c>
      <c r="B714" s="21" t="s">
        <v>35</v>
      </c>
      <c r="C714" s="22"/>
      <c r="D714" s="23"/>
      <c r="E714" s="23" t="s">
        <v>33</v>
      </c>
      <c r="F714" s="177">
        <f>SUM(F717:F727)</f>
        <v>7198.04</v>
      </c>
      <c r="G714" s="70">
        <f>G717+G718+G719+G720+G721+G722+G724+G725+G726+G727</f>
        <v>99.970000000000013</v>
      </c>
      <c r="H714" s="68">
        <f>J714+R714+Z714+AH714</f>
        <v>6931.45</v>
      </c>
      <c r="I714" s="68">
        <f>K714+S714+AA714+AI714</f>
        <v>4912.6207622870897</v>
      </c>
      <c r="J714" s="39">
        <f>L714+N714+P714</f>
        <v>2603.9250000000002</v>
      </c>
      <c r="K714" s="39">
        <f>M714+O714+Q714</f>
        <v>2253.7327622870898</v>
      </c>
      <c r="L714" s="38">
        <f>L717+L718+L719+L720+L721+L722+L723+L724+L725+L726+L727</f>
        <v>677.8549999999999</v>
      </c>
      <c r="M714" s="38">
        <f t="shared" ref="M714:Q714" si="1139">M717+M718+M719+M720+M721+M722+M723+M724+M725+M726+M727</f>
        <v>527.5525861352279</v>
      </c>
      <c r="N714" s="38">
        <f t="shared" si="1139"/>
        <v>597.47500000000002</v>
      </c>
      <c r="O714" s="38">
        <f t="shared" si="1139"/>
        <v>470.28308939968645</v>
      </c>
      <c r="P714" s="38">
        <f t="shared" si="1139"/>
        <v>1328.595</v>
      </c>
      <c r="Q714" s="38">
        <f t="shared" si="1139"/>
        <v>1255.8970867521757</v>
      </c>
      <c r="R714" s="38">
        <f t="shared" ref="R714:S714" si="1140">R717+R718+R719+R720+R721+R722+R724+R725+R726+R727</f>
        <v>1243.7550000000001</v>
      </c>
      <c r="S714" s="38">
        <f t="shared" si="1140"/>
        <v>2658.8879999999999</v>
      </c>
      <c r="T714" s="38">
        <f>T717+T718+T719+T720+T721+T722+T723+T724+T725+T726+T727</f>
        <v>496.61499999999995</v>
      </c>
      <c r="U714" s="174">
        <f t="shared" ref="U714:Y714" si="1141">U717+U718+U719+U720+U721+U722+U723+U724+U725+U726+U727</f>
        <v>424.94500000000005</v>
      </c>
      <c r="V714" s="38">
        <f t="shared" si="1141"/>
        <v>420.22500000000008</v>
      </c>
      <c r="W714" s="174">
        <f t="shared" si="1141"/>
        <v>448.27</v>
      </c>
      <c r="X714" s="38">
        <f t="shared" si="1141"/>
        <v>327.61499999999995</v>
      </c>
      <c r="Y714" s="38">
        <f t="shared" si="1141"/>
        <v>1785.673</v>
      </c>
      <c r="Z714" s="20">
        <f>AB714+AD714+AF714</f>
        <v>1064.5250000000001</v>
      </c>
      <c r="AA714" s="20"/>
      <c r="AB714" s="38">
        <f>AB717+AB718+AB719+AB720+AB721+AB722+AB723+AB724+AB725+AB726+AB727</f>
        <v>327.73500000000001</v>
      </c>
      <c r="AC714" s="38">
        <f t="shared" ref="AC714:AG714" si="1142">AC717+AC718+AC719+AC720+AC721+AC722+AC723+AC724+AC725+AC726+AC727</f>
        <v>0</v>
      </c>
      <c r="AD714" s="38">
        <f t="shared" si="1142"/>
        <v>326.75500000000011</v>
      </c>
      <c r="AE714" s="38">
        <f t="shared" si="1142"/>
        <v>0</v>
      </c>
      <c r="AF714" s="38">
        <f t="shared" si="1142"/>
        <v>410.03499999999997</v>
      </c>
      <c r="AG714" s="38">
        <f t="shared" si="1142"/>
        <v>0</v>
      </c>
      <c r="AH714" s="20">
        <f t="shared" ref="AH714" si="1143">AH717+AH718+AH719+AH720+AH721+AH722+AH724+AH725+AH726+AH727</f>
        <v>2019.2449999999999</v>
      </c>
      <c r="AI714" s="20"/>
      <c r="AJ714" s="38">
        <f>AJ717+AJ718+AJ719+AJ720+AJ721+AJ722+AJ723+AJ724+AJ725+AJ726+AJ727</f>
        <v>556.90499999999997</v>
      </c>
      <c r="AK714" s="38">
        <f t="shared" ref="AK714:AO714" si="1144">AK717+AK718+AK719+AK720+AK721+AK722+AK723+AK724+AK725+AK726+AK727</f>
        <v>0</v>
      </c>
      <c r="AL714" s="38">
        <f t="shared" si="1144"/>
        <v>675.72500000000002</v>
      </c>
      <c r="AM714" s="38">
        <f t="shared" si="1144"/>
        <v>0</v>
      </c>
      <c r="AN714" s="38">
        <f t="shared" si="1144"/>
        <v>788.1149999999999</v>
      </c>
      <c r="AO714" s="38">
        <f t="shared" si="1144"/>
        <v>0</v>
      </c>
      <c r="AP714" s="25"/>
    </row>
    <row r="715" spans="1:42" s="2" customFormat="1" x14ac:dyDescent="0.25">
      <c r="A715" s="24"/>
      <c r="B715" s="21" t="s">
        <v>36</v>
      </c>
      <c r="C715" s="22"/>
      <c r="D715" s="23"/>
      <c r="E715" s="23"/>
      <c r="F715" s="23"/>
      <c r="G715" s="23"/>
      <c r="H715" s="360"/>
      <c r="I715" s="391"/>
      <c r="J715" s="24"/>
      <c r="K715" s="24"/>
      <c r="L715" s="24"/>
      <c r="M715" s="24"/>
      <c r="N715" s="24"/>
      <c r="O715" s="24"/>
      <c r="P715" s="24"/>
      <c r="Q715" s="565">
        <f>Q714-Q726</f>
        <v>1168.319</v>
      </c>
      <c r="R715" s="565">
        <f>Q715-1168.319</f>
        <v>0</v>
      </c>
      <c r="S715" s="24"/>
      <c r="T715" s="24"/>
      <c r="U715" s="24"/>
      <c r="V715" s="24"/>
      <c r="W715" s="24"/>
      <c r="X715" s="24"/>
      <c r="Y715" s="494"/>
      <c r="Z715" s="24"/>
      <c r="AA715" s="24"/>
      <c r="AB715" s="24"/>
      <c r="AC715" s="24"/>
      <c r="AD715" s="24"/>
      <c r="AE715" s="24"/>
      <c r="AF715" s="24"/>
      <c r="AG715" s="21"/>
      <c r="AH715" s="21"/>
      <c r="AI715" s="21"/>
      <c r="AJ715" s="24"/>
      <c r="AK715" s="24"/>
      <c r="AL715" s="24"/>
      <c r="AM715" s="24"/>
      <c r="AN715" s="24"/>
      <c r="AO715" s="24"/>
      <c r="AP715" s="25"/>
    </row>
    <row r="716" spans="1:42" s="2" customFormat="1" x14ac:dyDescent="0.25">
      <c r="A716" s="24"/>
      <c r="B716" s="22"/>
      <c r="C716" s="22"/>
      <c r="D716" s="22"/>
      <c r="E716" s="24"/>
      <c r="F716" s="24"/>
      <c r="G716" s="24"/>
      <c r="H716" s="19"/>
      <c r="I716" s="19"/>
      <c r="J716" s="5"/>
      <c r="K716" s="5"/>
      <c r="L716" s="5"/>
      <c r="M716" s="5"/>
      <c r="N716" s="24"/>
      <c r="O716" s="24"/>
      <c r="P716" s="24"/>
      <c r="Q716" s="24"/>
      <c r="R716" s="24"/>
      <c r="S716" s="24"/>
      <c r="T716" s="24"/>
      <c r="U716" s="24"/>
      <c r="V716" s="24"/>
      <c r="W716" s="22"/>
      <c r="X716" s="24"/>
      <c r="Y716" s="22"/>
      <c r="Z716" s="24"/>
      <c r="AA716" s="22"/>
      <c r="AB716" s="22"/>
      <c r="AC716" s="22"/>
      <c r="AD716" s="21"/>
      <c r="AE716" s="21"/>
      <c r="AF716" s="24"/>
      <c r="AG716" s="24"/>
      <c r="AH716" s="24"/>
      <c r="AI716" s="24"/>
      <c r="AJ716" s="24"/>
      <c r="AK716" s="24"/>
      <c r="AL716" s="24"/>
      <c r="AM716" s="24"/>
      <c r="AN716" s="24"/>
      <c r="AO716" s="24"/>
    </row>
    <row r="717" spans="1:42" s="2" customFormat="1" x14ac:dyDescent="0.25">
      <c r="A717" s="27" t="s">
        <v>65</v>
      </c>
      <c r="B717" s="34" t="s">
        <v>41</v>
      </c>
      <c r="C717" s="32"/>
      <c r="D717" s="35"/>
      <c r="E717" s="30" t="s">
        <v>33</v>
      </c>
      <c r="F717" s="14">
        <v>2794.51</v>
      </c>
      <c r="G717" s="14">
        <f>ROUND(H717/$H$714*100,2)</f>
        <v>38.090000000000003</v>
      </c>
      <c r="H717" s="360">
        <f t="shared" ref="H717:I727" si="1145">J717+R717+Z717+AH717</f>
        <v>2640</v>
      </c>
      <c r="I717" s="391">
        <f t="shared" si="1145"/>
        <v>921.85299999999995</v>
      </c>
      <c r="J717" s="26">
        <f t="shared" ref="J717:K727" si="1146">L717+N717+P717</f>
        <v>660</v>
      </c>
      <c r="K717" s="26">
        <f t="shared" si="1146"/>
        <v>521.62199999999996</v>
      </c>
      <c r="L717" s="20">
        <v>220</v>
      </c>
      <c r="M717" s="20">
        <v>183.48</v>
      </c>
      <c r="N717" s="20">
        <v>210</v>
      </c>
      <c r="O717" s="20">
        <f>17.543+136.517</f>
        <v>154.06</v>
      </c>
      <c r="P717" s="20">
        <v>230</v>
      </c>
      <c r="Q717" s="14">
        <f>17.543+166.539</f>
        <v>184.08199999999999</v>
      </c>
      <c r="R717" s="14">
        <f t="shared" ref="R717:S727" si="1147">T717+V717+X717</f>
        <v>580</v>
      </c>
      <c r="S717" s="14">
        <f t="shared" si="1147"/>
        <v>400.23099999999999</v>
      </c>
      <c r="T717" s="20">
        <v>220</v>
      </c>
      <c r="U717" s="20">
        <f>17.543+138.45</f>
        <v>155.99299999999999</v>
      </c>
      <c r="V717" s="20">
        <v>210</v>
      </c>
      <c r="W717" s="20">
        <f>17.543+127.325</f>
        <v>144.86799999999999</v>
      </c>
      <c r="X717" s="20">
        <v>150</v>
      </c>
      <c r="Y717" s="14">
        <f>17.543+81.827</f>
        <v>99.37</v>
      </c>
      <c r="Z717" s="14">
        <f t="shared" ref="Z717:Z727" si="1148">AB717+AD717+AF717</f>
        <v>530</v>
      </c>
      <c r="AA717" s="14"/>
      <c r="AB717" s="20">
        <v>150</v>
      </c>
      <c r="AC717" s="20"/>
      <c r="AD717" s="20">
        <v>170</v>
      </c>
      <c r="AE717" s="20"/>
      <c r="AF717" s="20">
        <v>210</v>
      </c>
      <c r="AG717" s="14"/>
      <c r="AH717" s="14">
        <f t="shared" ref="AH717:AH727" si="1149">AJ717+AL717+AN717</f>
        <v>870</v>
      </c>
      <c r="AI717" s="14"/>
      <c r="AJ717" s="20">
        <v>260</v>
      </c>
      <c r="AK717" s="20"/>
      <c r="AL717" s="20">
        <v>290</v>
      </c>
      <c r="AM717" s="20"/>
      <c r="AN717" s="20">
        <v>320</v>
      </c>
      <c r="AO717" s="20"/>
    </row>
    <row r="718" spans="1:42" s="2" customFormat="1" x14ac:dyDescent="0.25">
      <c r="A718" s="36" t="s">
        <v>66</v>
      </c>
      <c r="B718" s="21" t="s">
        <v>42</v>
      </c>
      <c r="C718" s="22"/>
      <c r="D718" s="23"/>
      <c r="E718" s="23" t="s">
        <v>33</v>
      </c>
      <c r="F718" s="14">
        <v>732.16</v>
      </c>
      <c r="G718" s="14">
        <f t="shared" ref="G718:G727" si="1150">ROUND(H718/$H$714*100,2)</f>
        <v>9.98</v>
      </c>
      <c r="H718" s="365">
        <f t="shared" si="1145"/>
        <v>691.5</v>
      </c>
      <c r="I718" s="393">
        <f t="shared" si="1145"/>
        <v>241.52200000000002</v>
      </c>
      <c r="J718" s="71">
        <f t="shared" si="1146"/>
        <v>172.89999999999998</v>
      </c>
      <c r="K718" s="71">
        <f t="shared" si="1146"/>
        <v>136.66300000000001</v>
      </c>
      <c r="L718" s="20">
        <f>ROUND(L717*0.262,1)</f>
        <v>57.6</v>
      </c>
      <c r="M718" s="20">
        <v>48.07</v>
      </c>
      <c r="N718" s="20">
        <f>ROUND(N717*0.262,1)</f>
        <v>55</v>
      </c>
      <c r="O718" s="20">
        <f>25.448+1.856+3.959+1.501+2.73+0.273+4.596</f>
        <v>40.363</v>
      </c>
      <c r="P718" s="20">
        <f>ROUND(P717*0.262,1)</f>
        <v>60.3</v>
      </c>
      <c r="Q718" s="14">
        <f>31.057+2.251+4.83+1.832+3.331+0.333+4.596</f>
        <v>48.230000000000004</v>
      </c>
      <c r="R718" s="14">
        <f t="shared" si="1147"/>
        <v>151.89999999999998</v>
      </c>
      <c r="S718" s="14">
        <f t="shared" si="1147"/>
        <v>104.85900000000001</v>
      </c>
      <c r="T718" s="20">
        <f>ROUND(T717*0.262,1)</f>
        <v>57.6</v>
      </c>
      <c r="U718" s="20">
        <f>25.858+1.832+4.015+1.523+2.769+0.276+4.596</f>
        <v>40.869</v>
      </c>
      <c r="V718" s="20">
        <f>ROUND(V717*0.262,1)</f>
        <v>55</v>
      </c>
      <c r="W718" s="20">
        <f>4.596+24.039+1.426+3.692+1.401+2.546+0.255</f>
        <v>37.955000000000005</v>
      </c>
      <c r="X718" s="20">
        <f>ROUND(X717*0.262,1)</f>
        <v>39.299999999999997</v>
      </c>
      <c r="Y718" s="14">
        <f>4.596+13.258+3.107+2.373+0.9+1.637+0.164</f>
        <v>26.035</v>
      </c>
      <c r="Z718" s="14">
        <f t="shared" si="1148"/>
        <v>138.80000000000001</v>
      </c>
      <c r="AA718" s="14"/>
      <c r="AB718" s="20">
        <f>ROUND(AB717*0.262,1)</f>
        <v>39.299999999999997</v>
      </c>
      <c r="AC718" s="20"/>
      <c r="AD718" s="20">
        <f>ROUND(AD717*0.262,1)</f>
        <v>44.5</v>
      </c>
      <c r="AE718" s="20"/>
      <c r="AF718" s="20">
        <f>ROUND(AF717*0.262,1)</f>
        <v>55</v>
      </c>
      <c r="AG718" s="14"/>
      <c r="AH718" s="14">
        <f t="shared" si="1149"/>
        <v>227.89999999999998</v>
      </c>
      <c r="AI718" s="14"/>
      <c r="AJ718" s="20">
        <f>ROUND(AJ717*0.262,1)</f>
        <v>68.099999999999994</v>
      </c>
      <c r="AK718" s="20"/>
      <c r="AL718" s="20">
        <f>ROUND(AL717*0.262,1)</f>
        <v>76</v>
      </c>
      <c r="AM718" s="20"/>
      <c r="AN718" s="20">
        <f>ROUND(AN717*0.262,1)</f>
        <v>83.8</v>
      </c>
      <c r="AO718" s="20"/>
    </row>
    <row r="719" spans="1:42" s="2" customFormat="1" x14ac:dyDescent="0.25">
      <c r="A719" s="36" t="s">
        <v>67</v>
      </c>
      <c r="B719" s="21" t="s">
        <v>43</v>
      </c>
      <c r="C719" s="22"/>
      <c r="D719" s="23"/>
      <c r="E719" s="23" t="s">
        <v>33</v>
      </c>
      <c r="F719" s="14">
        <v>187.74</v>
      </c>
      <c r="G719" s="14">
        <f t="shared" si="1150"/>
        <v>3.26</v>
      </c>
      <c r="H719" s="365">
        <f t="shared" si="1145"/>
        <v>225.89999999999998</v>
      </c>
      <c r="I719" s="393">
        <f t="shared" si="1145"/>
        <v>112.955</v>
      </c>
      <c r="J719" s="71">
        <f t="shared" si="1146"/>
        <v>56.474999999999994</v>
      </c>
      <c r="K719" s="71">
        <f t="shared" si="1146"/>
        <v>56.480000000000004</v>
      </c>
      <c r="L719" s="20">
        <v>18.824999999999999</v>
      </c>
      <c r="M719" s="20">
        <v>18.829999999999998</v>
      </c>
      <c r="N719" s="20">
        <v>18.824999999999999</v>
      </c>
      <c r="O719" s="20">
        <v>18.824999999999999</v>
      </c>
      <c r="P719" s="20">
        <v>18.824999999999999</v>
      </c>
      <c r="Q719" s="14">
        <v>18.824999999999999</v>
      </c>
      <c r="R719" s="14">
        <f t="shared" si="1147"/>
        <v>56.474999999999994</v>
      </c>
      <c r="S719" s="14">
        <f t="shared" si="1147"/>
        <v>56.474999999999994</v>
      </c>
      <c r="T719" s="20">
        <v>18.824999999999999</v>
      </c>
      <c r="U719" s="20">
        <v>18.824999999999999</v>
      </c>
      <c r="V719" s="20">
        <v>18.824999999999999</v>
      </c>
      <c r="W719" s="20">
        <v>18.824999999999999</v>
      </c>
      <c r="X719" s="20">
        <v>18.824999999999999</v>
      </c>
      <c r="Y719" s="14">
        <v>18.824999999999999</v>
      </c>
      <c r="Z719" s="14">
        <f t="shared" si="1148"/>
        <v>56.474999999999994</v>
      </c>
      <c r="AA719" s="14"/>
      <c r="AB719" s="20">
        <v>18.824999999999999</v>
      </c>
      <c r="AC719" s="20"/>
      <c r="AD719" s="20">
        <v>18.824999999999999</v>
      </c>
      <c r="AE719" s="20"/>
      <c r="AF719" s="20">
        <v>18.824999999999999</v>
      </c>
      <c r="AG719" s="14"/>
      <c r="AH719" s="14">
        <f t="shared" si="1149"/>
        <v>56.474999999999994</v>
      </c>
      <c r="AI719" s="14"/>
      <c r="AJ719" s="20">
        <v>18.824999999999999</v>
      </c>
      <c r="AK719" s="20"/>
      <c r="AL719" s="20">
        <v>18.824999999999999</v>
      </c>
      <c r="AM719" s="20"/>
      <c r="AN719" s="20">
        <v>18.824999999999999</v>
      </c>
      <c r="AO719" s="20"/>
    </row>
    <row r="720" spans="1:42" s="2" customFormat="1" x14ac:dyDescent="0.25">
      <c r="A720" s="36" t="s">
        <v>68</v>
      </c>
      <c r="B720" s="21" t="s">
        <v>44</v>
      </c>
      <c r="C720" s="22"/>
      <c r="D720" s="23"/>
      <c r="E720" s="23" t="s">
        <v>33</v>
      </c>
      <c r="F720" s="14">
        <v>132.12</v>
      </c>
      <c r="G720" s="14">
        <f t="shared" si="1150"/>
        <v>1.85</v>
      </c>
      <c r="H720" s="365">
        <f t="shared" si="1145"/>
        <v>128.13999999999999</v>
      </c>
      <c r="I720" s="393">
        <f t="shared" si="1145"/>
        <v>11.302</v>
      </c>
      <c r="J720" s="71">
        <f t="shared" si="1146"/>
        <v>48.290000000000006</v>
      </c>
      <c r="K720" s="71">
        <f t="shared" si="1146"/>
        <v>9.6150000000000002</v>
      </c>
      <c r="L720" s="20">
        <f>ROUND(132.12/2117.96*L698,2)</f>
        <v>18.84</v>
      </c>
      <c r="M720" s="20">
        <v>0.68</v>
      </c>
      <c r="N720" s="20">
        <f t="shared" ref="N720:P720" si="1151">ROUND(132.12/2117.96*N698,2)</f>
        <v>15.5</v>
      </c>
      <c r="O720" s="20">
        <f>0.294+1.779</f>
        <v>2.073</v>
      </c>
      <c r="P720" s="20">
        <f t="shared" si="1151"/>
        <v>13.95</v>
      </c>
      <c r="Q720" s="14">
        <f>6.266+0.596</f>
        <v>6.8620000000000001</v>
      </c>
      <c r="R720" s="14">
        <f t="shared" si="1147"/>
        <v>21.819999999999997</v>
      </c>
      <c r="S720" s="14">
        <f t="shared" si="1147"/>
        <v>1.6869999999999998</v>
      </c>
      <c r="T720" s="20">
        <f>ROUND(132.12/2117.96*T698,2)</f>
        <v>9.61</v>
      </c>
      <c r="U720" s="20">
        <f>0.316+0.596</f>
        <v>0.91199999999999992</v>
      </c>
      <c r="V720" s="20">
        <f t="shared" ref="V720:X720" si="1152">ROUND(132.12/2117.96*V698,2)</f>
        <v>6.51</v>
      </c>
      <c r="W720" s="20">
        <f>0.417</f>
        <v>0.41699999999999998</v>
      </c>
      <c r="X720" s="20">
        <f t="shared" si="1152"/>
        <v>5.7</v>
      </c>
      <c r="Y720" s="14">
        <f>0.358</f>
        <v>0.35799999999999998</v>
      </c>
      <c r="Z720" s="14">
        <f t="shared" si="1148"/>
        <v>15.59</v>
      </c>
      <c r="AA720" s="14"/>
      <c r="AB720" s="20">
        <f>ROUND(132.12/2117.96*AB698,2)</f>
        <v>5.71</v>
      </c>
      <c r="AC720" s="20"/>
      <c r="AD720" s="20">
        <f t="shared" ref="AD720:AF720" si="1153">ROUND(132.12/2117.96*AD698,2)</f>
        <v>3.87</v>
      </c>
      <c r="AE720" s="20"/>
      <c r="AF720" s="20">
        <f t="shared" si="1153"/>
        <v>6.01</v>
      </c>
      <c r="AG720" s="14"/>
      <c r="AH720" s="14">
        <f t="shared" si="1149"/>
        <v>42.44</v>
      </c>
      <c r="AI720" s="14"/>
      <c r="AJ720" s="20">
        <f>ROUND(132.12/2117.96*AJ698,2)</f>
        <v>10.1</v>
      </c>
      <c r="AK720" s="20"/>
      <c r="AL720" s="20">
        <f t="shared" ref="AL720:AN720" si="1154">ROUND(132.12/2117.96*AL698,2)</f>
        <v>14.27</v>
      </c>
      <c r="AM720" s="20"/>
      <c r="AN720" s="20">
        <f t="shared" si="1154"/>
        <v>18.07</v>
      </c>
      <c r="AO720" s="20"/>
    </row>
    <row r="721" spans="1:41" s="2" customFormat="1" x14ac:dyDescent="0.25">
      <c r="A721" s="36" t="s">
        <v>69</v>
      </c>
      <c r="B721" s="21" t="s">
        <v>70</v>
      </c>
      <c r="C721" s="22"/>
      <c r="D721" s="23"/>
      <c r="E721" s="23" t="s">
        <v>33</v>
      </c>
      <c r="F721" s="14">
        <v>1692.72</v>
      </c>
      <c r="G721" s="14">
        <f t="shared" si="1150"/>
        <v>23.69</v>
      </c>
      <c r="H721" s="365">
        <f t="shared" si="1145"/>
        <v>1641.8999999999999</v>
      </c>
      <c r="I721" s="393">
        <f t="shared" si="1145"/>
        <v>614.47799999999995</v>
      </c>
      <c r="J721" s="71">
        <f t="shared" si="1146"/>
        <v>618.59999999999991</v>
      </c>
      <c r="K721" s="71">
        <f t="shared" si="1146"/>
        <v>405.60899999999998</v>
      </c>
      <c r="L721" s="20">
        <f>ROUND(L701*0.22083/0.443*1648.25/1000,1)</f>
        <v>241.4</v>
      </c>
      <c r="M721" s="20">
        <v>171.92</v>
      </c>
      <c r="N721" s="20">
        <f>ROUND(N701*0.22083/0.443*1648.25/1000,1)</f>
        <v>198.5</v>
      </c>
      <c r="O721" s="20">
        <v>113.328</v>
      </c>
      <c r="P721" s="20">
        <f>ROUND(P701*0.22083/0.443*1648.25/1000,1)</f>
        <v>178.7</v>
      </c>
      <c r="Q721" s="14">
        <v>120.361</v>
      </c>
      <c r="R721" s="14">
        <f t="shared" si="1147"/>
        <v>279.60000000000002</v>
      </c>
      <c r="S721" s="14">
        <f t="shared" si="1147"/>
        <v>208.869</v>
      </c>
      <c r="T721" s="20">
        <f>ROUND(T701*0.22083/0.443*1648.25/1000,1)</f>
        <v>123.1</v>
      </c>
      <c r="U721" s="20">
        <v>90.554000000000002</v>
      </c>
      <c r="V721" s="20">
        <f>ROUND(V701*0.22083/0.443*1648.25/1000,1)</f>
        <v>83.4</v>
      </c>
      <c r="W721" s="20">
        <v>54.219000000000001</v>
      </c>
      <c r="X721" s="20">
        <f>ROUND(X701*0.22083/0.443*1648.25/1000,1)</f>
        <v>73.099999999999994</v>
      </c>
      <c r="Y721" s="14">
        <v>64.096000000000004</v>
      </c>
      <c r="Z721" s="14">
        <f t="shared" si="1148"/>
        <v>199.9</v>
      </c>
      <c r="AA721" s="14"/>
      <c r="AB721" s="20">
        <f>ROUND(AB701*0.22083/0.443*1648.25/1000,1)</f>
        <v>73.2</v>
      </c>
      <c r="AC721" s="20"/>
      <c r="AD721" s="20">
        <f>ROUND(AD701*0.22083/0.443*1648.25/1000,1)</f>
        <v>49.6</v>
      </c>
      <c r="AE721" s="20"/>
      <c r="AF721" s="20">
        <f>ROUND(AF701*0.22083/0.443*1648.25/1000,1)</f>
        <v>77.099999999999994</v>
      </c>
      <c r="AG721" s="14"/>
      <c r="AH721" s="14">
        <f t="shared" si="1149"/>
        <v>543.79999999999995</v>
      </c>
      <c r="AI721" s="14"/>
      <c r="AJ721" s="20">
        <f>ROUND(AJ701*0.22083/0.443*1648.25/1000,1)</f>
        <v>129.5</v>
      </c>
      <c r="AK721" s="20"/>
      <c r="AL721" s="20">
        <f>ROUND(AL701*0.22083/0.443*1648.25/1000,1)</f>
        <v>182.8</v>
      </c>
      <c r="AM721" s="20"/>
      <c r="AN721" s="20">
        <f>ROUND(AN701*0.22083/0.443*1648.25/1000,1)</f>
        <v>231.5</v>
      </c>
      <c r="AO721" s="20"/>
    </row>
    <row r="722" spans="1:41" s="2" customFormat="1" x14ac:dyDescent="0.25">
      <c r="A722" s="36" t="s">
        <v>71</v>
      </c>
      <c r="B722" s="21" t="s">
        <v>72</v>
      </c>
      <c r="C722" s="22"/>
      <c r="D722" s="23"/>
      <c r="E722" s="23" t="s">
        <v>33</v>
      </c>
      <c r="F722" s="14">
        <v>2.21</v>
      </c>
      <c r="G722" s="14">
        <f t="shared" si="1150"/>
        <v>0.03</v>
      </c>
      <c r="H722" s="365">
        <f t="shared" si="1145"/>
        <v>2.2000000000000002</v>
      </c>
      <c r="I722" s="393">
        <f t="shared" si="1145"/>
        <v>0</v>
      </c>
      <c r="J722" s="71">
        <f t="shared" si="1146"/>
        <v>0.8</v>
      </c>
      <c r="K722" s="71">
        <f t="shared" si="1146"/>
        <v>0</v>
      </c>
      <c r="L722" s="20">
        <f>ROUND(L698*0.097*10.71/1000,1)</f>
        <v>0.3</v>
      </c>
      <c r="M722" s="20">
        <v>0</v>
      </c>
      <c r="N722" s="20">
        <f>ROUND(N698*0.097*10.71/1000,1)</f>
        <v>0.3</v>
      </c>
      <c r="O722" s="20"/>
      <c r="P722" s="20">
        <f>ROUND(P698*0.097*10.71/1000,1)</f>
        <v>0.2</v>
      </c>
      <c r="Q722" s="14"/>
      <c r="R722" s="14">
        <f t="shared" si="1147"/>
        <v>0.4</v>
      </c>
      <c r="S722" s="14">
        <f t="shared" si="1147"/>
        <v>0</v>
      </c>
      <c r="T722" s="20">
        <f>ROUND(T698*0.097*10.71/1000,1)</f>
        <v>0.2</v>
      </c>
      <c r="U722" s="20"/>
      <c r="V722" s="20">
        <f>ROUND(V698*0.097*10.71/1000,1)</f>
        <v>0.1</v>
      </c>
      <c r="W722" s="20"/>
      <c r="X722" s="20">
        <f>ROUND(X698*0.097*10.71/1000,1)</f>
        <v>0.1</v>
      </c>
      <c r="Y722" s="14"/>
      <c r="Z722" s="14">
        <f t="shared" si="1148"/>
        <v>0.30000000000000004</v>
      </c>
      <c r="AA722" s="14"/>
      <c r="AB722" s="20">
        <f>ROUND(AB698*0.097*10.71/1000,1)</f>
        <v>0.1</v>
      </c>
      <c r="AC722" s="20"/>
      <c r="AD722" s="20">
        <f>ROUND(AD698*0.097*10.71/1000,1)</f>
        <v>0.1</v>
      </c>
      <c r="AE722" s="20"/>
      <c r="AF722" s="20">
        <f>ROUND(AF698*0.097*10.71/1000,1)</f>
        <v>0.1</v>
      </c>
      <c r="AG722" s="14"/>
      <c r="AH722" s="14">
        <f t="shared" si="1149"/>
        <v>0.7</v>
      </c>
      <c r="AI722" s="14"/>
      <c r="AJ722" s="20">
        <f>ROUND(AJ698*0.097*10.71/1000,1)</f>
        <v>0.2</v>
      </c>
      <c r="AK722" s="20"/>
      <c r="AL722" s="20">
        <f>ROUND(AL698*0.097*10.71/1000,1)</f>
        <v>0.2</v>
      </c>
      <c r="AM722" s="20"/>
      <c r="AN722" s="20">
        <f>ROUND(AN698*0.097*10.71/1000,1)</f>
        <v>0.3</v>
      </c>
      <c r="AO722" s="20"/>
    </row>
    <row r="723" spans="1:41" s="2" customFormat="1" x14ac:dyDescent="0.25">
      <c r="A723" s="36"/>
      <c r="B723" s="21" t="s">
        <v>449</v>
      </c>
      <c r="C723" s="22"/>
      <c r="D723" s="23"/>
      <c r="E723" s="23" t="s">
        <v>33</v>
      </c>
      <c r="F723" s="14">
        <v>4.68</v>
      </c>
      <c r="G723" s="14">
        <f>ROUND(H723/$H$862*100,2)</f>
        <v>0.11</v>
      </c>
      <c r="H723" s="365">
        <f t="shared" si="1145"/>
        <v>4.4000000000000004</v>
      </c>
      <c r="I723" s="393">
        <f t="shared" si="1145"/>
        <v>0</v>
      </c>
      <c r="J723" s="71">
        <f t="shared" si="1146"/>
        <v>1.7</v>
      </c>
      <c r="K723" s="71">
        <f t="shared" si="1146"/>
        <v>0</v>
      </c>
      <c r="L723" s="20">
        <f>ROUND(L698*0.029*75.56/1000,1)</f>
        <v>0.7</v>
      </c>
      <c r="M723" s="20">
        <v>0</v>
      </c>
      <c r="N723" s="20">
        <f>ROUND(N698*0.029*75.56/1000,1)</f>
        <v>0.5</v>
      </c>
      <c r="O723" s="20"/>
      <c r="P723" s="20">
        <f>ROUND(P698*0.029*75.56/1000,1)</f>
        <v>0.5</v>
      </c>
      <c r="Q723" s="14"/>
      <c r="R723" s="14">
        <f t="shared" si="1147"/>
        <v>0.7</v>
      </c>
      <c r="S723" s="14">
        <f t="shared" si="1147"/>
        <v>0</v>
      </c>
      <c r="T723" s="20">
        <f>ROUND(T698*0.029*75.56/1000,1)</f>
        <v>0.3</v>
      </c>
      <c r="U723" s="20"/>
      <c r="V723" s="20">
        <f>ROUND(V698*0.029*75.56/1000,1)</f>
        <v>0.2</v>
      </c>
      <c r="W723" s="20"/>
      <c r="X723" s="20">
        <f>ROUND(X698*0.029*75.56/1000,1)</f>
        <v>0.2</v>
      </c>
      <c r="Y723" s="14"/>
      <c r="Z723" s="14">
        <f t="shared" si="1148"/>
        <v>0.5</v>
      </c>
      <c r="AA723" s="14"/>
      <c r="AB723" s="20">
        <f>ROUND(AB698*0.029*75.56/1000,1)</f>
        <v>0.2</v>
      </c>
      <c r="AC723" s="20"/>
      <c r="AD723" s="20">
        <f>ROUND(AD698*0.029*75.56/1000,1)</f>
        <v>0.1</v>
      </c>
      <c r="AE723" s="20"/>
      <c r="AF723" s="20">
        <f>ROUND(AF698*0.029*75.56/1000,1)</f>
        <v>0.2</v>
      </c>
      <c r="AG723" s="14"/>
      <c r="AH723" s="14">
        <f t="shared" si="1149"/>
        <v>1.5</v>
      </c>
      <c r="AI723" s="14"/>
      <c r="AJ723" s="20">
        <f>ROUND(AJ698*0.029*75.56/1000,1)</f>
        <v>0.4</v>
      </c>
      <c r="AK723" s="20"/>
      <c r="AL723" s="20">
        <f>ROUND(AL698*0.029*75.56/1000,1)</f>
        <v>0.5</v>
      </c>
      <c r="AM723" s="20"/>
      <c r="AN723" s="20">
        <f>ROUND(AN698*0.029*75.56/1000,1)</f>
        <v>0.6</v>
      </c>
      <c r="AO723" s="20"/>
    </row>
    <row r="724" spans="1:41" s="2" customFormat="1" x14ac:dyDescent="0.25">
      <c r="A724" s="36" t="s">
        <v>73</v>
      </c>
      <c r="B724" s="21" t="s">
        <v>74</v>
      </c>
      <c r="C724" s="22"/>
      <c r="D724" s="23"/>
      <c r="E724" s="23" t="s">
        <v>33</v>
      </c>
      <c r="F724" s="14">
        <v>223.58</v>
      </c>
      <c r="G724" s="14">
        <f t="shared" si="1150"/>
        <v>3.09</v>
      </c>
      <c r="H724" s="365">
        <f t="shared" si="1145"/>
        <v>214.2</v>
      </c>
      <c r="I724" s="393">
        <f t="shared" si="1145"/>
        <v>110.119</v>
      </c>
      <c r="J724" s="71">
        <f t="shared" si="1146"/>
        <v>65.599999999999994</v>
      </c>
      <c r="K724" s="71">
        <f t="shared" si="1146"/>
        <v>74.718999999999994</v>
      </c>
      <c r="L724" s="20">
        <f>ROUND(L698*21.5*3.766/1000,1)</f>
        <v>24.5</v>
      </c>
      <c r="M724" s="20">
        <v>25.46</v>
      </c>
      <c r="N724" s="20">
        <f>ROUND(N698*21.5*3.766/1000,1)</f>
        <v>20.100000000000001</v>
      </c>
      <c r="O724" s="20"/>
      <c r="P724" s="20">
        <f>ROUND(P698*25*3.766/1000,1)</f>
        <v>21</v>
      </c>
      <c r="Q724" s="14">
        <v>49.259</v>
      </c>
      <c r="R724" s="14">
        <f t="shared" si="1147"/>
        <v>42.699999999999996</v>
      </c>
      <c r="S724" s="14">
        <f t="shared" si="1147"/>
        <v>35.4</v>
      </c>
      <c r="T724" s="20">
        <f>ROUND(T698*31.4*3.766/1000,1)</f>
        <v>18.2</v>
      </c>
      <c r="U724" s="20">
        <v>15.516</v>
      </c>
      <c r="V724" s="20">
        <f>ROUND(V698*33.4*3.766/1000,1)</f>
        <v>13.1</v>
      </c>
      <c r="W724" s="20"/>
      <c r="X724" s="20">
        <f>ROUND(X698*33.2*3.766/1000,1)</f>
        <v>11.4</v>
      </c>
      <c r="Y724" s="14">
        <v>19.884</v>
      </c>
      <c r="Z724" s="14">
        <f t="shared" si="1148"/>
        <v>43.7</v>
      </c>
      <c r="AA724" s="14"/>
      <c r="AB724" s="20">
        <f>ROUND(AB698*33*3.766/1000,1)</f>
        <v>11.4</v>
      </c>
      <c r="AC724" s="20"/>
      <c r="AD724" s="20">
        <f>ROUND(AD698*86*3.766/1000,1)</f>
        <v>20.100000000000001</v>
      </c>
      <c r="AE724" s="20"/>
      <c r="AF724" s="20">
        <f>ROUND(AF698*33.6*3.766/1000,1)</f>
        <v>12.2</v>
      </c>
      <c r="AG724" s="14"/>
      <c r="AH724" s="14">
        <f t="shared" si="1149"/>
        <v>62.2</v>
      </c>
      <c r="AI724" s="14"/>
      <c r="AJ724" s="20">
        <f>ROUND(AJ698*30.1*3.766/1000,1)</f>
        <v>18.399999999999999</v>
      </c>
      <c r="AK724" s="20"/>
      <c r="AL724" s="20">
        <f>ROUND(AL698*23.9*3.766/1000,1)</f>
        <v>20.6</v>
      </c>
      <c r="AM724" s="20"/>
      <c r="AN724" s="20">
        <f>ROUND(AN698*21.3*3.766/1000,1)</f>
        <v>23.2</v>
      </c>
      <c r="AO724" s="20"/>
    </row>
    <row r="725" spans="1:41" s="2" customFormat="1" x14ac:dyDescent="0.25">
      <c r="A725" s="36" t="s">
        <v>75</v>
      </c>
      <c r="B725" s="21" t="s">
        <v>45</v>
      </c>
      <c r="C725" s="22"/>
      <c r="D725" s="23"/>
      <c r="E725" s="23" t="s">
        <v>33</v>
      </c>
      <c r="F725" s="14">
        <v>757.08</v>
      </c>
      <c r="G725" s="14">
        <f t="shared" si="1150"/>
        <v>10.59</v>
      </c>
      <c r="H725" s="365">
        <f t="shared" si="1145"/>
        <v>734.31</v>
      </c>
      <c r="I725" s="393">
        <f t="shared" si="1145"/>
        <v>2148.8000000000002</v>
      </c>
      <c r="J725" s="71">
        <f t="shared" si="1146"/>
        <v>734.31</v>
      </c>
      <c r="K725" s="71">
        <f t="shared" si="1146"/>
        <v>734.3</v>
      </c>
      <c r="L725" s="20"/>
      <c r="M725" s="20">
        <v>0</v>
      </c>
      <c r="N725" s="20"/>
      <c r="O725" s="20"/>
      <c r="P725" s="20">
        <v>734.31</v>
      </c>
      <c r="Q725" s="14">
        <v>734.3</v>
      </c>
      <c r="R725" s="14">
        <f t="shared" si="1147"/>
        <v>0</v>
      </c>
      <c r="S725" s="14">
        <f t="shared" si="1147"/>
        <v>1414.5</v>
      </c>
      <c r="T725" s="20"/>
      <c r="U725" s="20"/>
      <c r="V725" s="20"/>
      <c r="W725" s="20"/>
      <c r="X725" s="20"/>
      <c r="Y725" s="14">
        <v>1414.5</v>
      </c>
      <c r="Z725" s="14">
        <f t="shared" si="1148"/>
        <v>0</v>
      </c>
      <c r="AA725" s="14"/>
      <c r="AB725" s="20"/>
      <c r="AC725" s="20"/>
      <c r="AD725" s="20"/>
      <c r="AE725" s="20"/>
      <c r="AF725" s="20"/>
      <c r="AG725" s="14"/>
      <c r="AH725" s="14">
        <f t="shared" si="1149"/>
        <v>0</v>
      </c>
      <c r="AI725" s="14"/>
      <c r="AJ725" s="20"/>
      <c r="AK725" s="20"/>
      <c r="AL725" s="20"/>
      <c r="AM725" s="20"/>
      <c r="AN725" s="20"/>
      <c r="AO725" s="20"/>
    </row>
    <row r="726" spans="1:41" s="2" customFormat="1" x14ac:dyDescent="0.25">
      <c r="A726" s="36" t="s">
        <v>76</v>
      </c>
      <c r="B726" s="21" t="s">
        <v>46</v>
      </c>
      <c r="C726" s="22"/>
      <c r="D726" s="23"/>
      <c r="E726" s="23" t="s">
        <v>33</v>
      </c>
      <c r="F726" s="14">
        <v>539.5</v>
      </c>
      <c r="G726" s="14">
        <f t="shared" si="1150"/>
        <v>7.55</v>
      </c>
      <c r="H726" s="216">
        <f t="shared" si="1145"/>
        <v>523.29999999999995</v>
      </c>
      <c r="I726" s="216">
        <f t="shared" si="1145"/>
        <v>649.76376228709012</v>
      </c>
      <c r="J726" s="71">
        <f t="shared" si="1146"/>
        <v>197.1</v>
      </c>
      <c r="K726" s="71">
        <f t="shared" si="1146"/>
        <v>302.20376228709017</v>
      </c>
      <c r="L726" s="20">
        <f>ROUND(539.5/7563.31*L707,1)</f>
        <v>76.900000000000006</v>
      </c>
      <c r="M726" s="38">
        <f>1363.635/20053.99*M707</f>
        <v>75.610586135227948</v>
      </c>
      <c r="N726" s="20">
        <f>ROUND(539.5/7563.31*N707,1)</f>
        <v>63.3</v>
      </c>
      <c r="O726" s="174">
        <f>2527.427/16627.81*O707</f>
        <v>139.01508939968642</v>
      </c>
      <c r="P726" s="20">
        <f>ROUND(539.5/7563.31*P707,1)</f>
        <v>56.9</v>
      </c>
      <c r="Q726" s="398">
        <f>1597.446/13446.51*Q707</f>
        <v>87.578086752175835</v>
      </c>
      <c r="R726" s="14">
        <f t="shared" si="1147"/>
        <v>89.100000000000009</v>
      </c>
      <c r="S726" s="14">
        <f t="shared" si="1147"/>
        <v>347.55999999999995</v>
      </c>
      <c r="T726" s="20">
        <f>ROUND(539.5/7563.31*T707,1)</f>
        <v>39.200000000000003</v>
      </c>
      <c r="U726" s="20">
        <f>ROUND(1473.045/8367.17*U707,2)</f>
        <v>96.86</v>
      </c>
      <c r="V726" s="20">
        <f>ROUND(539.5/7563.31*V707,1)</f>
        <v>26.6</v>
      </c>
      <c r="W726" s="20">
        <v>176.11699999999999</v>
      </c>
      <c r="X726" s="20">
        <f>ROUND(539.5/7563.31*X707,1)</f>
        <v>23.3</v>
      </c>
      <c r="Y726" s="14">
        <v>74.582999999999998</v>
      </c>
      <c r="Z726" s="14">
        <f t="shared" si="1148"/>
        <v>63.7</v>
      </c>
      <c r="AA726" s="14"/>
      <c r="AB726" s="20">
        <f>ROUND(539.5/7563.32*AB707,1)</f>
        <v>23.3</v>
      </c>
      <c r="AC726" s="20"/>
      <c r="AD726" s="20">
        <f>ROUND(539.5/7563.32*AD707,1)</f>
        <v>15.8</v>
      </c>
      <c r="AE726" s="20"/>
      <c r="AF726" s="20">
        <f>ROUND(539.5/7563.32*AF707,1)</f>
        <v>24.6</v>
      </c>
      <c r="AG726" s="14"/>
      <c r="AH726" s="14">
        <f t="shared" si="1149"/>
        <v>173.39999999999998</v>
      </c>
      <c r="AI726" s="14"/>
      <c r="AJ726" s="20">
        <f>ROUND(539.5/7563.32*AJ707,1)</f>
        <v>41.3</v>
      </c>
      <c r="AK726" s="20"/>
      <c r="AL726" s="20">
        <f>ROUND(539.5/7563.32*AL707,1)</f>
        <v>58.3</v>
      </c>
      <c r="AM726" s="20"/>
      <c r="AN726" s="20">
        <f>ROUND(539.5/7563.32*AN707,1)</f>
        <v>73.8</v>
      </c>
      <c r="AO726" s="20"/>
    </row>
    <row r="727" spans="1:41" s="2" customFormat="1" x14ac:dyDescent="0.25">
      <c r="A727" s="36" t="s">
        <v>77</v>
      </c>
      <c r="B727" s="21" t="s">
        <v>48</v>
      </c>
      <c r="C727" s="22"/>
      <c r="D727" s="23"/>
      <c r="E727" s="23" t="s">
        <v>33</v>
      </c>
      <c r="F727" s="14">
        <v>131.74</v>
      </c>
      <c r="G727" s="14">
        <f t="shared" si="1150"/>
        <v>1.84</v>
      </c>
      <c r="H727" s="365">
        <f t="shared" si="1145"/>
        <v>127.8</v>
      </c>
      <c r="I727" s="393">
        <f t="shared" si="1145"/>
        <v>101.828</v>
      </c>
      <c r="J727" s="39">
        <f t="shared" si="1146"/>
        <v>48.149999999999991</v>
      </c>
      <c r="K727" s="39">
        <f t="shared" si="1146"/>
        <v>12.521000000000001</v>
      </c>
      <c r="L727" s="20">
        <f>ROUND(131.74/2117.96*L698,2)</f>
        <v>18.79</v>
      </c>
      <c r="M727" s="20">
        <v>3.5019999999999998</v>
      </c>
      <c r="N727" s="20">
        <f t="shared" ref="N727:P727" si="1155">ROUND(131.74/2117.96*N698,2)</f>
        <v>15.45</v>
      </c>
      <c r="O727" s="20">
        <f>1.92+0.699</f>
        <v>2.6189999999999998</v>
      </c>
      <c r="P727" s="20">
        <f t="shared" si="1155"/>
        <v>13.91</v>
      </c>
      <c r="Q727" s="14">
        <f>2.866+0.699+2.805+0.03</f>
        <v>6.4</v>
      </c>
      <c r="R727" s="14">
        <f t="shared" si="1147"/>
        <v>21.76</v>
      </c>
      <c r="S727" s="14">
        <f t="shared" si="1147"/>
        <v>89.307000000000002</v>
      </c>
      <c r="T727" s="20">
        <f>ROUND(131.74/2117.96*T698,2)</f>
        <v>9.58</v>
      </c>
      <c r="U727" s="20">
        <f>0.07+2.09+0.699+2.557</f>
        <v>5.4159999999999995</v>
      </c>
      <c r="V727" s="20">
        <f t="shared" ref="V727:X727" si="1156">ROUND(131.74/2117.96*V698,2)</f>
        <v>6.49</v>
      </c>
      <c r="W727" s="20">
        <f>15.169+0.7</f>
        <v>15.869</v>
      </c>
      <c r="X727" s="20">
        <f t="shared" si="1156"/>
        <v>5.69</v>
      </c>
      <c r="Y727" s="14">
        <f>1.4+62.023+1.095+0.699+2.805</f>
        <v>68.022000000000006</v>
      </c>
      <c r="Z727" s="14">
        <f t="shared" si="1148"/>
        <v>15.56</v>
      </c>
      <c r="AA727" s="14"/>
      <c r="AB727" s="20">
        <f>ROUND(131.74/2117.96*AB698,2)</f>
        <v>5.7</v>
      </c>
      <c r="AC727" s="20"/>
      <c r="AD727" s="20">
        <f t="shared" ref="AD727:AF727" si="1157">ROUND(131.74/2117.96*AD698,2)</f>
        <v>3.86</v>
      </c>
      <c r="AE727" s="20"/>
      <c r="AF727" s="20">
        <f t="shared" si="1157"/>
        <v>6</v>
      </c>
      <c r="AG727" s="14"/>
      <c r="AH727" s="14">
        <f t="shared" si="1149"/>
        <v>42.33</v>
      </c>
      <c r="AI727" s="14"/>
      <c r="AJ727" s="20">
        <f>ROUND(131.74/2117.96*AJ698,2)</f>
        <v>10.08</v>
      </c>
      <c r="AK727" s="20"/>
      <c r="AL727" s="20">
        <f t="shared" ref="AL727:AN727" si="1158">ROUND(131.74/2117.96*AL698,2)</f>
        <v>14.23</v>
      </c>
      <c r="AM727" s="20"/>
      <c r="AN727" s="20">
        <f t="shared" si="1158"/>
        <v>18.02</v>
      </c>
      <c r="AO727" s="20"/>
    </row>
    <row r="728" spans="1:41" s="2" customFormat="1" x14ac:dyDescent="0.25">
      <c r="A728" s="21"/>
      <c r="B728" s="21"/>
      <c r="C728" s="22"/>
      <c r="D728" s="23"/>
      <c r="E728" s="23"/>
      <c r="F728" s="23"/>
      <c r="G728" s="23"/>
      <c r="H728" s="23"/>
      <c r="I728" s="23"/>
      <c r="J728" s="24"/>
      <c r="K728" s="24"/>
      <c r="L728" s="24"/>
      <c r="M728" s="24"/>
      <c r="N728" s="24"/>
      <c r="O728" s="24"/>
      <c r="P728" s="24"/>
      <c r="Q728" s="24"/>
      <c r="R728" s="24"/>
      <c r="S728" s="24"/>
      <c r="T728" s="24"/>
      <c r="U728" s="24"/>
      <c r="V728" s="24"/>
      <c r="W728" s="24"/>
      <c r="X728" s="24"/>
      <c r="Y728" s="24"/>
      <c r="Z728" s="24"/>
      <c r="AA728" s="24"/>
      <c r="AB728" s="24"/>
      <c r="AC728" s="24"/>
      <c r="AD728" s="24"/>
      <c r="AE728" s="24"/>
      <c r="AF728" s="24"/>
      <c r="AG728" s="24"/>
      <c r="AH728" s="24"/>
      <c r="AI728" s="24"/>
      <c r="AJ728" s="24"/>
      <c r="AK728" s="24"/>
      <c r="AL728" s="24"/>
      <c r="AM728" s="24"/>
      <c r="AN728" s="24"/>
      <c r="AO728" s="24"/>
    </row>
    <row r="729" spans="1:41" s="2" customFormat="1" x14ac:dyDescent="0.25">
      <c r="A729" s="358">
        <v>12</v>
      </c>
      <c r="B729" s="21" t="s">
        <v>51</v>
      </c>
      <c r="C729" s="22"/>
      <c r="D729" s="23"/>
      <c r="E729" s="23" t="s">
        <v>33</v>
      </c>
      <c r="F729" s="174">
        <f>F707-F714</f>
        <v>365.27000000000044</v>
      </c>
      <c r="G729" s="23"/>
      <c r="H729" s="174">
        <f t="shared" ref="H729:AN729" si="1159">H707-H714</f>
        <v>403.85000000000036</v>
      </c>
      <c r="I729" s="174">
        <f t="shared" ref="I729" si="1160">I707-I714</f>
        <v>-899.55876228708985</v>
      </c>
      <c r="J729" s="174">
        <f t="shared" si="1159"/>
        <v>159.78499999999985</v>
      </c>
      <c r="K729" s="174">
        <f t="shared" ref="K729" si="1161">K707-K714</f>
        <v>509.97923771291016</v>
      </c>
      <c r="L729" s="174">
        <f t="shared" si="1159"/>
        <v>400.57500000000016</v>
      </c>
      <c r="M729" s="174">
        <f t="shared" ref="M729" si="1162">M707-M714</f>
        <v>584.39741386477215</v>
      </c>
      <c r="N729" s="26">
        <f t="shared" si="1159"/>
        <v>289.53499999999997</v>
      </c>
      <c r="O729" s="26">
        <f t="shared" ref="O729" si="1163">O707-O714</f>
        <v>444.28991060031353</v>
      </c>
      <c r="P729" s="26">
        <f t="shared" si="1159"/>
        <v>-530.32500000000005</v>
      </c>
      <c r="Q729" s="26">
        <f t="shared" ref="Q729" si="1164">Q707-Q714</f>
        <v>-518.70808675217575</v>
      </c>
      <c r="R729" s="20">
        <f t="shared" si="1159"/>
        <v>5.5950000000000273</v>
      </c>
      <c r="S729" s="20">
        <f t="shared" ref="S729" si="1165">S707-S714</f>
        <v>-1409.538</v>
      </c>
      <c r="T729" s="26">
        <f t="shared" si="1159"/>
        <v>53.575000000000102</v>
      </c>
      <c r="U729" s="26">
        <f t="shared" ref="U729" si="1166">U707-U714</f>
        <v>125.24599999999998</v>
      </c>
      <c r="V729" s="26">
        <f t="shared" si="1159"/>
        <v>-47.545000000000073</v>
      </c>
      <c r="W729" s="26">
        <f t="shared" ref="W729" si="1167">W707-W714</f>
        <v>-75.591999999999985</v>
      </c>
      <c r="X729" s="26">
        <f t="shared" si="1159"/>
        <v>-1.1349999999999341</v>
      </c>
      <c r="Y729" s="26">
        <f t="shared" ref="Y729" si="1168">Y707-Y714</f>
        <v>-1459.192</v>
      </c>
      <c r="Z729" s="20">
        <f t="shared" si="1159"/>
        <v>-171.6450000000001</v>
      </c>
      <c r="AA729" s="20"/>
      <c r="AB729" s="26">
        <f t="shared" si="1159"/>
        <v>-0.61500000000000909</v>
      </c>
      <c r="AC729" s="26"/>
      <c r="AD729" s="26">
        <f t="shared" si="1159"/>
        <v>-105.25500000000011</v>
      </c>
      <c r="AE729" s="26"/>
      <c r="AF729" s="20">
        <f t="shared" si="1159"/>
        <v>-65.774999999999977</v>
      </c>
      <c r="AG729" s="20"/>
      <c r="AH729" s="20">
        <f t="shared" si="1159"/>
        <v>410.11499999999978</v>
      </c>
      <c r="AI729" s="20"/>
      <c r="AJ729" s="20">
        <f t="shared" si="1159"/>
        <v>21.485000000000014</v>
      </c>
      <c r="AK729" s="20"/>
      <c r="AL729" s="20">
        <f t="shared" si="1159"/>
        <v>140.92499999999995</v>
      </c>
      <c r="AM729" s="20"/>
      <c r="AN729" s="20">
        <f t="shared" si="1159"/>
        <v>246.20500000000004</v>
      </c>
      <c r="AO729" s="20"/>
    </row>
    <row r="730" spans="1:41" s="2" customFormat="1" x14ac:dyDescent="0.25">
      <c r="A730" s="358">
        <v>13</v>
      </c>
      <c r="B730" s="21" t="s">
        <v>78</v>
      </c>
      <c r="C730" s="22"/>
      <c r="D730" s="23"/>
      <c r="E730" s="360" t="s">
        <v>28</v>
      </c>
      <c r="F730" s="20">
        <f>ROUND(F729/F714*100,1)</f>
        <v>5.0999999999999996</v>
      </c>
      <c r="G730" s="360"/>
      <c r="H730" s="20">
        <f t="shared" ref="H730:AN730" si="1169">ROUND(H729/H714*100,1)</f>
        <v>5.8</v>
      </c>
      <c r="I730" s="20">
        <f t="shared" ref="I730" si="1170">ROUND(I729/I714*100,1)</f>
        <v>-18.3</v>
      </c>
      <c r="J730" s="20">
        <f t="shared" si="1169"/>
        <v>6.1</v>
      </c>
      <c r="K730" s="20">
        <f t="shared" ref="K730" si="1171">ROUND(K729/K714*100,1)</f>
        <v>22.6</v>
      </c>
      <c r="L730" s="20">
        <f t="shared" si="1169"/>
        <v>59.1</v>
      </c>
      <c r="M730" s="20">
        <f t="shared" ref="M730" si="1172">ROUND(M729/M714*100,1)</f>
        <v>110.8</v>
      </c>
      <c r="N730" s="20">
        <f t="shared" si="1169"/>
        <v>48.5</v>
      </c>
      <c r="O730" s="20">
        <f t="shared" ref="O730" si="1173">ROUND(O729/O714*100,1)</f>
        <v>94.5</v>
      </c>
      <c r="P730" s="20">
        <f t="shared" si="1169"/>
        <v>-39.9</v>
      </c>
      <c r="Q730" s="20">
        <f t="shared" ref="Q730" si="1174">ROUND(Q729/Q714*100,1)</f>
        <v>-41.3</v>
      </c>
      <c r="R730" s="20">
        <f t="shared" si="1169"/>
        <v>0.4</v>
      </c>
      <c r="S730" s="20">
        <f t="shared" ref="S730" si="1175">ROUND(S729/S714*100,1)</f>
        <v>-53</v>
      </c>
      <c r="T730" s="20">
        <f t="shared" si="1169"/>
        <v>10.8</v>
      </c>
      <c r="U730" s="20">
        <f t="shared" ref="U730" si="1176">ROUND(U729/U714*100,1)</f>
        <v>29.5</v>
      </c>
      <c r="V730" s="20">
        <f t="shared" si="1169"/>
        <v>-11.3</v>
      </c>
      <c r="W730" s="20">
        <f t="shared" ref="W730" si="1177">ROUND(W729/W714*100,1)</f>
        <v>-16.899999999999999</v>
      </c>
      <c r="X730" s="20">
        <f t="shared" si="1169"/>
        <v>-0.3</v>
      </c>
      <c r="Y730" s="20">
        <f t="shared" ref="Y730" si="1178">ROUND(Y729/Y714*100,1)</f>
        <v>-81.7</v>
      </c>
      <c r="Z730" s="20">
        <f t="shared" si="1169"/>
        <v>-16.100000000000001</v>
      </c>
      <c r="AA730" s="20"/>
      <c r="AB730" s="20">
        <f t="shared" si="1169"/>
        <v>-0.2</v>
      </c>
      <c r="AC730" s="20"/>
      <c r="AD730" s="20">
        <f t="shared" si="1169"/>
        <v>-32.200000000000003</v>
      </c>
      <c r="AE730" s="20"/>
      <c r="AF730" s="20">
        <f t="shared" si="1169"/>
        <v>-16</v>
      </c>
      <c r="AG730" s="20"/>
      <c r="AH730" s="20">
        <f t="shared" si="1169"/>
        <v>20.3</v>
      </c>
      <c r="AI730" s="20"/>
      <c r="AJ730" s="20">
        <f t="shared" si="1169"/>
        <v>3.9</v>
      </c>
      <c r="AK730" s="20"/>
      <c r="AL730" s="20">
        <f t="shared" si="1169"/>
        <v>20.9</v>
      </c>
      <c r="AM730" s="20"/>
      <c r="AN730" s="20">
        <f t="shared" si="1169"/>
        <v>31.2</v>
      </c>
      <c r="AO730" s="20"/>
    </row>
    <row r="731" spans="1:41" s="2" customFormat="1" x14ac:dyDescent="0.25">
      <c r="A731" s="21"/>
      <c r="B731" s="21"/>
      <c r="C731" s="22"/>
      <c r="D731" s="23"/>
      <c r="E731" s="23"/>
      <c r="F731" s="23"/>
      <c r="G731" s="23"/>
      <c r="H731" s="23"/>
      <c r="I731" s="23"/>
      <c r="J731" s="24"/>
      <c r="K731" s="24"/>
      <c r="L731" s="24"/>
      <c r="M731" s="24"/>
      <c r="N731" s="24"/>
      <c r="O731" s="24"/>
      <c r="P731" s="24"/>
      <c r="Q731" s="24"/>
      <c r="R731" s="24"/>
      <c r="S731" s="24"/>
      <c r="T731" s="24"/>
      <c r="U731" s="24"/>
      <c r="V731" s="24"/>
      <c r="W731" s="24"/>
      <c r="X731" s="24"/>
      <c r="Y731" s="24"/>
      <c r="Z731" s="24"/>
      <c r="AA731" s="24"/>
      <c r="AB731" s="24"/>
      <c r="AC731" s="24"/>
      <c r="AD731" s="24"/>
      <c r="AE731" s="24"/>
      <c r="AF731" s="24"/>
      <c r="AG731" s="24"/>
      <c r="AH731" s="24"/>
      <c r="AI731" s="24"/>
      <c r="AJ731" s="24"/>
      <c r="AK731" s="24"/>
      <c r="AL731" s="24"/>
      <c r="AM731" s="24"/>
      <c r="AN731" s="24"/>
      <c r="AO731" s="24"/>
    </row>
    <row r="732" spans="1:41" s="2" customFormat="1" x14ac:dyDescent="0.25"/>
    <row r="733" spans="1:41" s="2" customFormat="1" x14ac:dyDescent="0.25">
      <c r="B733" s="2" t="s">
        <v>99</v>
      </c>
    </row>
    <row r="734" spans="1:41" x14ac:dyDescent="0.25">
      <c r="AD734"/>
      <c r="AE734"/>
      <c r="AL734" t="s">
        <v>97</v>
      </c>
    </row>
    <row r="735" spans="1:41" x14ac:dyDescent="0.25">
      <c r="AD735"/>
      <c r="AE735"/>
      <c r="AL735" t="s">
        <v>458</v>
      </c>
    </row>
    <row r="736" spans="1:41" x14ac:dyDescent="0.25">
      <c r="AD736"/>
      <c r="AE736"/>
      <c r="AL736" t="s">
        <v>459</v>
      </c>
    </row>
    <row r="737" spans="1:41" x14ac:dyDescent="0.25">
      <c r="AD737"/>
      <c r="AE737"/>
      <c r="AL737" t="s">
        <v>460</v>
      </c>
    </row>
    <row r="738" spans="1:41" x14ac:dyDescent="0.25">
      <c r="AD738"/>
      <c r="AE738"/>
    </row>
    <row r="739" spans="1:41" s="2" customFormat="1" x14ac:dyDescent="0.25"/>
    <row r="740" spans="1:41" s="2" customFormat="1" x14ac:dyDescent="0.25"/>
    <row r="741" spans="1:41" s="2" customFormat="1" x14ac:dyDescent="0.25"/>
    <row r="742" spans="1:41" s="2" customFormat="1" ht="15.6" x14ac:dyDescent="0.3">
      <c r="A742" s="2" t="s">
        <v>52</v>
      </c>
      <c r="E742" s="3" t="s">
        <v>441</v>
      </c>
      <c r="L742" s="310" t="s">
        <v>441</v>
      </c>
      <c r="M742" s="310"/>
      <c r="P742" s="3"/>
      <c r="Q742" s="3"/>
      <c r="T742" s="3"/>
      <c r="U742" s="3"/>
      <c r="X742" s="3"/>
      <c r="Y742" s="3"/>
      <c r="AB742" s="3"/>
      <c r="AC742" s="3"/>
      <c r="AF742" s="3" t="s">
        <v>441</v>
      </c>
      <c r="AG742" s="3"/>
    </row>
    <row r="743" spans="1:41" s="2" customFormat="1" x14ac:dyDescent="0.25">
      <c r="A743" s="317" t="s">
        <v>54</v>
      </c>
    </row>
    <row r="744" spans="1:41" s="2" customFormat="1" x14ac:dyDescent="0.25">
      <c r="A744" s="5" t="s">
        <v>0</v>
      </c>
      <c r="B744" s="6" t="s">
        <v>1</v>
      </c>
      <c r="C744" s="7"/>
      <c r="D744" s="8"/>
      <c r="E744" s="8" t="s">
        <v>2</v>
      </c>
      <c r="F744" s="19" t="s">
        <v>55</v>
      </c>
      <c r="G744" s="364" t="s">
        <v>89</v>
      </c>
      <c r="H744" s="945" t="s">
        <v>461</v>
      </c>
      <c r="I744" s="946"/>
      <c r="J744" s="884" t="s">
        <v>94</v>
      </c>
      <c r="K744" s="889"/>
      <c r="L744" s="884" t="s">
        <v>93</v>
      </c>
      <c r="M744" s="885"/>
      <c r="N744" s="885"/>
      <c r="O744" s="885"/>
      <c r="P744" s="885"/>
      <c r="Q744" s="359"/>
      <c r="R744" s="884" t="s">
        <v>90</v>
      </c>
      <c r="S744" s="889"/>
      <c r="T744" s="884" t="s">
        <v>93</v>
      </c>
      <c r="U744" s="942"/>
      <c r="V744" s="942"/>
      <c r="W744" s="942"/>
      <c r="X744" s="942"/>
      <c r="Y744" s="942"/>
      <c r="Z744" s="940" t="s">
        <v>91</v>
      </c>
      <c r="AA744" s="944"/>
      <c r="AB744" s="884" t="s">
        <v>93</v>
      </c>
      <c r="AC744" s="942"/>
      <c r="AD744" s="942"/>
      <c r="AE744" s="942"/>
      <c r="AF744" s="942"/>
      <c r="AG744" s="943"/>
      <c r="AH744" s="940" t="s">
        <v>92</v>
      </c>
      <c r="AI744" s="941"/>
      <c r="AJ744" s="885" t="s">
        <v>93</v>
      </c>
      <c r="AK744" s="942"/>
      <c r="AL744" s="942"/>
      <c r="AM744" s="942"/>
      <c r="AN744" s="942"/>
      <c r="AO744" s="943"/>
    </row>
    <row r="745" spans="1:41" s="18" customFormat="1" x14ac:dyDescent="0.25">
      <c r="A745" s="14"/>
      <c r="B745" s="881" t="s">
        <v>8</v>
      </c>
      <c r="C745" s="882"/>
      <c r="D745" s="883"/>
      <c r="E745" s="357" t="s">
        <v>9</v>
      </c>
      <c r="F745" s="73" t="s">
        <v>57</v>
      </c>
      <c r="G745" s="74" t="s">
        <v>56</v>
      </c>
      <c r="H745" s="947"/>
      <c r="I745" s="948"/>
      <c r="J745" s="884" t="s">
        <v>10</v>
      </c>
      <c r="K745" s="889"/>
      <c r="L745" s="884" t="s">
        <v>11</v>
      </c>
      <c r="M745" s="943"/>
      <c r="N745" s="884" t="s">
        <v>12</v>
      </c>
      <c r="O745" s="943"/>
      <c r="P745" s="884" t="s">
        <v>13</v>
      </c>
      <c r="Q745" s="943"/>
      <c r="R745" s="884" t="s">
        <v>10</v>
      </c>
      <c r="S745" s="889"/>
      <c r="T745" s="884" t="s">
        <v>14</v>
      </c>
      <c r="U745" s="889"/>
      <c r="V745" s="884" t="s">
        <v>15</v>
      </c>
      <c r="W745" s="889"/>
      <c r="X745" s="884" t="s">
        <v>16</v>
      </c>
      <c r="Y745" s="885"/>
      <c r="Z745" s="881" t="s">
        <v>10</v>
      </c>
      <c r="AA745" s="939"/>
      <c r="AB745" s="881" t="s">
        <v>17</v>
      </c>
      <c r="AC745" s="939"/>
      <c r="AD745" s="881" t="s">
        <v>58</v>
      </c>
      <c r="AE745" s="939"/>
      <c r="AF745" s="881" t="s">
        <v>18</v>
      </c>
      <c r="AG745" s="939"/>
      <c r="AH745" s="881" t="s">
        <v>10</v>
      </c>
      <c r="AI745" s="939"/>
      <c r="AJ745" s="885" t="s">
        <v>19</v>
      </c>
      <c r="AK745" s="889"/>
      <c r="AL745" s="885" t="s">
        <v>20</v>
      </c>
      <c r="AM745" s="889"/>
      <c r="AN745" s="885" t="s">
        <v>21</v>
      </c>
      <c r="AO745" s="889"/>
    </row>
    <row r="746" spans="1:41" s="2" customFormat="1" x14ac:dyDescent="0.25">
      <c r="A746" s="5"/>
      <c r="B746" s="886"/>
      <c r="C746" s="887"/>
      <c r="D746" s="888"/>
      <c r="E746" s="5"/>
      <c r="F746" s="14" t="s">
        <v>443</v>
      </c>
      <c r="G746" s="356" t="s">
        <v>88</v>
      </c>
      <c r="H746" s="20" t="s">
        <v>22</v>
      </c>
      <c r="I746" s="367" t="s">
        <v>23</v>
      </c>
      <c r="J746" s="73" t="s">
        <v>22</v>
      </c>
      <c r="K746" s="367" t="s">
        <v>23</v>
      </c>
      <c r="L746" s="73" t="s">
        <v>22</v>
      </c>
      <c r="M746" s="367" t="s">
        <v>23</v>
      </c>
      <c r="N746" s="73" t="s">
        <v>22</v>
      </c>
      <c r="O746" s="367" t="s">
        <v>23</v>
      </c>
      <c r="P746" s="73" t="s">
        <v>22</v>
      </c>
      <c r="Q746" s="367" t="s">
        <v>23</v>
      </c>
      <c r="R746" s="19" t="s">
        <v>22</v>
      </c>
      <c r="S746" s="367" t="s">
        <v>23</v>
      </c>
      <c r="T746" s="19" t="s">
        <v>22</v>
      </c>
      <c r="U746" s="367" t="s">
        <v>23</v>
      </c>
      <c r="V746" s="19" t="s">
        <v>22</v>
      </c>
      <c r="W746" s="367" t="s">
        <v>23</v>
      </c>
      <c r="X746" s="19" t="s">
        <v>22</v>
      </c>
      <c r="Y746" s="367" t="s">
        <v>23</v>
      </c>
      <c r="Z746" s="19" t="s">
        <v>22</v>
      </c>
      <c r="AA746" s="367" t="s">
        <v>23</v>
      </c>
      <c r="AB746" s="19" t="s">
        <v>22</v>
      </c>
      <c r="AC746" s="373" t="s">
        <v>23</v>
      </c>
      <c r="AD746" s="19" t="s">
        <v>22</v>
      </c>
      <c r="AE746" s="19"/>
      <c r="AF746" s="19" t="s">
        <v>22</v>
      </c>
      <c r="AG746" s="19"/>
      <c r="AH746" s="19" t="s">
        <v>22</v>
      </c>
      <c r="AI746" s="371" t="s">
        <v>23</v>
      </c>
      <c r="AJ746" s="19" t="s">
        <v>22</v>
      </c>
      <c r="AK746" s="371" t="s">
        <v>23</v>
      </c>
      <c r="AL746" s="19" t="s">
        <v>22</v>
      </c>
      <c r="AM746" s="371" t="s">
        <v>23</v>
      </c>
      <c r="AN746" s="19" t="s">
        <v>22</v>
      </c>
      <c r="AO746" s="379" t="s">
        <v>23</v>
      </c>
    </row>
    <row r="747" spans="1:41" s="2" customFormat="1" x14ac:dyDescent="0.25">
      <c r="A747" s="20">
        <v>1</v>
      </c>
      <c r="B747" s="884">
        <v>2</v>
      </c>
      <c r="C747" s="885"/>
      <c r="D747" s="889"/>
      <c r="E747" s="365">
        <v>3</v>
      </c>
      <c r="F747" s="20">
        <v>4</v>
      </c>
      <c r="G747" s="365">
        <v>5</v>
      </c>
      <c r="H747" s="365">
        <v>6</v>
      </c>
      <c r="I747" s="365"/>
      <c r="J747" s="365">
        <v>7</v>
      </c>
      <c r="K747" s="365"/>
      <c r="L747" s="19">
        <v>8</v>
      </c>
      <c r="M747" s="19"/>
      <c r="N747" s="19">
        <v>9</v>
      </c>
      <c r="O747" s="19"/>
      <c r="P747" s="19">
        <v>10</v>
      </c>
      <c r="Q747" s="19"/>
      <c r="R747" s="19">
        <v>11</v>
      </c>
      <c r="S747" s="19"/>
      <c r="T747" s="19">
        <v>12</v>
      </c>
      <c r="U747" s="19"/>
      <c r="V747" s="19">
        <v>13</v>
      </c>
      <c r="W747" s="19"/>
      <c r="X747" s="19">
        <v>14</v>
      </c>
      <c r="Y747" s="19"/>
      <c r="Z747" s="19">
        <v>15</v>
      </c>
      <c r="AA747" s="19"/>
      <c r="AB747" s="19">
        <v>16</v>
      </c>
      <c r="AC747" s="19"/>
      <c r="AD747" s="19">
        <v>17</v>
      </c>
      <c r="AE747" s="19"/>
      <c r="AF747" s="19">
        <v>18</v>
      </c>
      <c r="AG747" s="19"/>
      <c r="AH747" s="19">
        <v>19</v>
      </c>
      <c r="AI747" s="19"/>
      <c r="AJ747" s="19">
        <v>20</v>
      </c>
      <c r="AK747" s="19"/>
      <c r="AL747" s="19">
        <v>21</v>
      </c>
      <c r="AM747" s="19"/>
      <c r="AN747" s="19">
        <v>22</v>
      </c>
      <c r="AO747" s="20"/>
    </row>
    <row r="748" spans="1:41" s="2" customFormat="1" x14ac:dyDescent="0.25">
      <c r="A748" s="20">
        <v>1</v>
      </c>
      <c r="B748" s="78" t="s">
        <v>59</v>
      </c>
      <c r="C748" s="359"/>
      <c r="D748" s="360"/>
      <c r="E748" s="79" t="s">
        <v>60</v>
      </c>
      <c r="F748" s="365">
        <f>F751+F749</f>
        <v>1966.33</v>
      </c>
      <c r="G748" s="79"/>
      <c r="H748" s="214">
        <f>J748+R748+Z748+AH748</f>
        <v>1907.23</v>
      </c>
      <c r="I748" s="214">
        <f>K748+S748+AA748+AI748</f>
        <v>1091.55</v>
      </c>
      <c r="J748" s="20">
        <f>L748+N748+P748</f>
        <v>915.70999999999992</v>
      </c>
      <c r="K748" s="20">
        <f>M748+O748+Q748</f>
        <v>915.70999999999992</v>
      </c>
      <c r="L748" s="38">
        <f>L751+L749</f>
        <v>360.8</v>
      </c>
      <c r="M748" s="38">
        <f>M751+M749</f>
        <v>371.98</v>
      </c>
      <c r="N748" s="26">
        <f>N749+N751</f>
        <v>291.52</v>
      </c>
      <c r="O748" s="38">
        <f>O749+O751</f>
        <v>300.55</v>
      </c>
      <c r="P748" s="26">
        <f>P749+P751</f>
        <v>263.39</v>
      </c>
      <c r="Q748" s="38">
        <f>Q749+Q751</f>
        <v>243.17999999999998</v>
      </c>
      <c r="R748" s="215">
        <f>T748+V748+X748</f>
        <v>222.26000000000005</v>
      </c>
      <c r="S748" s="215">
        <f>U748+W748+Y748</f>
        <v>175.84000000000003</v>
      </c>
      <c r="T748" s="20">
        <f>T749+T751</f>
        <v>175.84000000000003</v>
      </c>
      <c r="U748" s="20">
        <f>U749+U751</f>
        <v>175.84000000000003</v>
      </c>
      <c r="V748" s="26">
        <f>V749+V751</f>
        <v>46.42</v>
      </c>
      <c r="W748" s="26"/>
      <c r="X748" s="20">
        <f>X749+X751</f>
        <v>0</v>
      </c>
      <c r="Y748" s="19"/>
      <c r="Z748" s="215">
        <f>AB748+AD748+AF748</f>
        <v>17.98</v>
      </c>
      <c r="AA748" s="215"/>
      <c r="AB748" s="20">
        <f>AB751+AB749</f>
        <v>0</v>
      </c>
      <c r="AC748" s="20"/>
      <c r="AD748" s="26">
        <f>AD751+AD749</f>
        <v>0</v>
      </c>
      <c r="AE748" s="26"/>
      <c r="AF748" s="26">
        <f>AF751+AF749</f>
        <v>17.98</v>
      </c>
      <c r="AG748" s="215"/>
      <c r="AH748" s="19">
        <f>AJ748+AL748+AN748</f>
        <v>751.28</v>
      </c>
      <c r="AI748" s="19"/>
      <c r="AJ748" s="26">
        <f>AJ749+AJ751</f>
        <v>174.79</v>
      </c>
      <c r="AK748" s="26"/>
      <c r="AL748" s="26">
        <f>AL749+AL751</f>
        <v>251.38</v>
      </c>
      <c r="AM748" s="26"/>
      <c r="AN748" s="26">
        <f>AN749+AN751</f>
        <v>325.11</v>
      </c>
      <c r="AO748" s="26"/>
    </row>
    <row r="749" spans="1:41" s="2" customFormat="1" x14ac:dyDescent="0.25">
      <c r="A749" s="20">
        <v>2</v>
      </c>
      <c r="B749" s="78" t="s">
        <v>61</v>
      </c>
      <c r="C749" s="359"/>
      <c r="D749" s="360"/>
      <c r="E749" s="79" t="s">
        <v>60</v>
      </c>
      <c r="F749" s="365">
        <v>55.94</v>
      </c>
      <c r="G749" s="79"/>
      <c r="H749" s="365">
        <f>J749+R749+Z749+AH749</f>
        <v>54.16</v>
      </c>
      <c r="I749" s="393">
        <f>K749+S749+AA749+AI749</f>
        <v>31</v>
      </c>
      <c r="J749" s="20">
        <f>L749+N749+P749</f>
        <v>26.01</v>
      </c>
      <c r="K749" s="20">
        <f>M749+O749+Q749</f>
        <v>26.01</v>
      </c>
      <c r="L749" s="20">
        <v>10.25</v>
      </c>
      <c r="M749" s="20">
        <v>10.56</v>
      </c>
      <c r="N749" s="20">
        <v>8.2799999999999994</v>
      </c>
      <c r="O749" s="20">
        <v>8.5399999999999991</v>
      </c>
      <c r="P749" s="20">
        <v>7.48</v>
      </c>
      <c r="Q749" s="19">
        <v>6.91</v>
      </c>
      <c r="R749" s="215">
        <f>T749+V749+X749</f>
        <v>6.3100000000000005</v>
      </c>
      <c r="S749" s="215">
        <f>U749+W749+Y749</f>
        <v>4.99</v>
      </c>
      <c r="T749" s="20">
        <v>4.99</v>
      </c>
      <c r="U749" s="20">
        <v>4.99</v>
      </c>
      <c r="V749" s="20">
        <v>1.32</v>
      </c>
      <c r="W749" s="20"/>
      <c r="X749" s="20">
        <v>0</v>
      </c>
      <c r="Y749" s="19"/>
      <c r="Z749" s="215">
        <f>AB749+AD749+AF749</f>
        <v>0.51</v>
      </c>
      <c r="AA749" s="215"/>
      <c r="AB749" s="20">
        <v>0</v>
      </c>
      <c r="AC749" s="20"/>
      <c r="AD749" s="20">
        <v>0</v>
      </c>
      <c r="AE749" s="20"/>
      <c r="AF749" s="20">
        <v>0.51</v>
      </c>
      <c r="AG749" s="19"/>
      <c r="AH749" s="19">
        <f>AJ749+AL749+AN749</f>
        <v>21.33</v>
      </c>
      <c r="AI749" s="19"/>
      <c r="AJ749" s="20">
        <v>4.96</v>
      </c>
      <c r="AK749" s="20"/>
      <c r="AL749" s="20">
        <v>7.14</v>
      </c>
      <c r="AM749" s="20"/>
      <c r="AN749" s="20">
        <v>9.23</v>
      </c>
      <c r="AO749" s="20"/>
    </row>
    <row r="750" spans="1:41" s="2" customFormat="1" x14ac:dyDescent="0.25">
      <c r="A750" s="20">
        <v>3</v>
      </c>
      <c r="B750" s="78" t="s">
        <v>62</v>
      </c>
      <c r="C750" s="359"/>
      <c r="D750" s="360"/>
      <c r="E750" s="79" t="s">
        <v>28</v>
      </c>
      <c r="F750" s="20">
        <f>ROUND(F749/F748*100,2)</f>
        <v>2.84</v>
      </c>
      <c r="G750" s="79"/>
      <c r="H750" s="20">
        <f>ROUND(H749/H748*100,2)</f>
        <v>2.84</v>
      </c>
      <c r="I750" s="20">
        <f>ROUND(I749/I748*100,2)</f>
        <v>2.84</v>
      </c>
      <c r="J750" s="20">
        <f t="shared" ref="J750:X750" si="1179">ROUND(J749/J748*100,1)</f>
        <v>2.8</v>
      </c>
      <c r="K750" s="20">
        <f t="shared" ref="K750" si="1180">ROUND(K749/K748*100,1)</f>
        <v>2.8</v>
      </c>
      <c r="L750" s="18">
        <f t="shared" si="1179"/>
        <v>2.8</v>
      </c>
      <c r="M750" s="18">
        <f t="shared" ref="M750" si="1181">ROUND(M749/M748*100,1)</f>
        <v>2.8</v>
      </c>
      <c r="N750" s="20">
        <f t="shared" si="1179"/>
        <v>2.8</v>
      </c>
      <c r="O750" s="20">
        <f t="shared" ref="O750" si="1182">ROUND(O749/O748*100,1)</f>
        <v>2.8</v>
      </c>
      <c r="P750" s="20">
        <f t="shared" si="1179"/>
        <v>2.8</v>
      </c>
      <c r="Q750" s="20">
        <f t="shared" ref="Q750" si="1183">ROUND(Q749/Q748*100,1)</f>
        <v>2.8</v>
      </c>
      <c r="R750" s="20">
        <f t="shared" si="1179"/>
        <v>2.8</v>
      </c>
      <c r="S750" s="20">
        <f t="shared" ref="S750" si="1184">ROUND(S749/S748*100,1)</f>
        <v>2.8</v>
      </c>
      <c r="T750" s="20">
        <f t="shared" si="1179"/>
        <v>2.8</v>
      </c>
      <c r="U750" s="20">
        <f t="shared" si="1179"/>
        <v>2.8</v>
      </c>
      <c r="V750" s="20">
        <f t="shared" si="1179"/>
        <v>2.8</v>
      </c>
      <c r="W750" s="20"/>
      <c r="X750" s="20" t="e">
        <f t="shared" si="1179"/>
        <v>#DIV/0!</v>
      </c>
      <c r="Y750" s="20"/>
      <c r="Z750" s="20">
        <f>ROUND(Z749/Z748*100,2)</f>
        <v>2.84</v>
      </c>
      <c r="AA750" s="20"/>
      <c r="AB750" s="20" t="e">
        <f>ROUND(AB749/AB748*100,1)</f>
        <v>#DIV/0!</v>
      </c>
      <c r="AC750" s="20"/>
      <c r="AD750" s="20" t="e">
        <f>ROUND(AD749/AD748*100,1)</f>
        <v>#DIV/0!</v>
      </c>
      <c r="AE750" s="20"/>
      <c r="AF750" s="20">
        <f>ROUND(AF749/AF748*100,1)</f>
        <v>2.8</v>
      </c>
      <c r="AG750" s="20"/>
      <c r="AH750" s="20">
        <f>ROUND(AH749/AH748*100,2)</f>
        <v>2.84</v>
      </c>
      <c r="AI750" s="20"/>
      <c r="AJ750" s="20">
        <f>ROUND(AJ749/AJ748*100,2)</f>
        <v>2.84</v>
      </c>
      <c r="AK750" s="20"/>
      <c r="AL750" s="20">
        <f>ROUND(AL749/AL748*100,2)</f>
        <v>2.84</v>
      </c>
      <c r="AM750" s="20"/>
      <c r="AN750" s="20">
        <f>ROUND(AN749/AN748*100,2)</f>
        <v>2.84</v>
      </c>
      <c r="AO750" s="20"/>
    </row>
    <row r="751" spans="1:41" s="2" customFormat="1" x14ac:dyDescent="0.25">
      <c r="A751" s="20">
        <v>4</v>
      </c>
      <c r="B751" s="78" t="s">
        <v>191</v>
      </c>
      <c r="C751" s="359"/>
      <c r="D751" s="360"/>
      <c r="E751" s="79" t="s">
        <v>60</v>
      </c>
      <c r="F751" s="365">
        <f>F755+F753</f>
        <v>1910.3899999999999</v>
      </c>
      <c r="G751" s="79"/>
      <c r="H751" s="214">
        <f t="shared" ref="H751:I753" si="1185">J751+R751+Z751+AH751</f>
        <v>1853.0699999999997</v>
      </c>
      <c r="I751" s="214">
        <f t="shared" si="1185"/>
        <v>1101.3200000000002</v>
      </c>
      <c r="J751" s="20">
        <f t="shared" ref="J751:K753" si="1186">L751+N751+P751</f>
        <v>889.69999999999993</v>
      </c>
      <c r="K751" s="20">
        <f t="shared" si="1186"/>
        <v>889.7</v>
      </c>
      <c r="L751" s="26">
        <f t="shared" ref="L751:Q751" si="1187">L755+L753+L752</f>
        <v>350.55</v>
      </c>
      <c r="M751" s="26">
        <f t="shared" si="1187"/>
        <v>361.42</v>
      </c>
      <c r="N751" s="26">
        <f t="shared" si="1187"/>
        <v>283.24</v>
      </c>
      <c r="O751" s="26">
        <f t="shared" si="1187"/>
        <v>292.01</v>
      </c>
      <c r="P751" s="26">
        <f t="shared" si="1187"/>
        <v>255.91</v>
      </c>
      <c r="Q751" s="26">
        <f t="shared" si="1187"/>
        <v>236.26999999999998</v>
      </c>
      <c r="R751" s="20">
        <f>R752+R753+R755</f>
        <v>215.95000000000002</v>
      </c>
      <c r="S751" s="20">
        <f>S752+S753+S755</f>
        <v>211.62</v>
      </c>
      <c r="T751" s="26">
        <f>T755+T753+T752</f>
        <v>170.85000000000002</v>
      </c>
      <c r="U751" s="26">
        <f>U755+U753+U752</f>
        <v>170.85000000000002</v>
      </c>
      <c r="V751" s="26">
        <f>V755+V753+V752</f>
        <v>45.1</v>
      </c>
      <c r="W751" s="26"/>
      <c r="X751" s="26">
        <f>X755+X753+X752</f>
        <v>0</v>
      </c>
      <c r="Y751" s="26"/>
      <c r="Z751" s="20">
        <f>Z752+Z753+Z755</f>
        <v>17.47</v>
      </c>
      <c r="AA751" s="20"/>
      <c r="AB751" s="26">
        <f>AB755+AB753+AB752</f>
        <v>0</v>
      </c>
      <c r="AC751" s="26"/>
      <c r="AD751" s="26">
        <f>AD755+AD753+AD752</f>
        <v>0</v>
      </c>
      <c r="AE751" s="26"/>
      <c r="AF751" s="26">
        <f>AF755+AF753+AF752</f>
        <v>17.47</v>
      </c>
      <c r="AG751" s="26"/>
      <c r="AH751" s="20">
        <f>AH752+AH753+AH755</f>
        <v>729.94999999999993</v>
      </c>
      <c r="AI751" s="20"/>
      <c r="AJ751" s="26">
        <f>AJ755+AJ753+AJ752</f>
        <v>169.82999999999998</v>
      </c>
      <c r="AK751" s="26"/>
      <c r="AL751" s="26">
        <f>AL755+AL753+AL752</f>
        <v>244.24</v>
      </c>
      <c r="AM751" s="26"/>
      <c r="AN751" s="26">
        <f>AN755+AN753+AN752</f>
        <v>315.88</v>
      </c>
      <c r="AO751" s="26"/>
    </row>
    <row r="752" spans="1:41" s="2" customFormat="1" x14ac:dyDescent="0.25">
      <c r="A752" s="20"/>
      <c r="B752" s="78" t="s">
        <v>301</v>
      </c>
      <c r="C752" s="359"/>
      <c r="D752" s="360"/>
      <c r="E752" s="79" t="s">
        <v>60</v>
      </c>
      <c r="F752" s="365">
        <v>0</v>
      </c>
      <c r="G752" s="79"/>
      <c r="H752" s="365">
        <f t="shared" si="1185"/>
        <v>0</v>
      </c>
      <c r="I752" s="393">
        <f t="shared" si="1185"/>
        <v>0</v>
      </c>
      <c r="J752" s="20">
        <f t="shared" si="1186"/>
        <v>0</v>
      </c>
      <c r="K752" s="20">
        <f t="shared" si="1186"/>
        <v>0</v>
      </c>
      <c r="L752" s="20"/>
      <c r="M752" s="19"/>
      <c r="N752" s="19"/>
      <c r="O752" s="19"/>
      <c r="P752" s="19"/>
      <c r="Q752" s="19"/>
      <c r="R752" s="20">
        <f>T752+V752+X752</f>
        <v>0</v>
      </c>
      <c r="S752" s="20">
        <f>U752+W752+Y752</f>
        <v>0</v>
      </c>
      <c r="T752" s="20"/>
      <c r="U752" s="20"/>
      <c r="V752" s="20"/>
      <c r="W752" s="20"/>
      <c r="X752" s="20"/>
      <c r="Y752" s="19"/>
      <c r="Z752" s="19">
        <f>AB752+AD752+AF752</f>
        <v>0</v>
      </c>
      <c r="AA752" s="19"/>
      <c r="AB752" s="20"/>
      <c r="AC752" s="20"/>
      <c r="AD752" s="20"/>
      <c r="AE752" s="20"/>
      <c r="AF752" s="20"/>
      <c r="AG752" s="19"/>
      <c r="AH752" s="19">
        <f>AJ752+AL752+AN752</f>
        <v>0</v>
      </c>
      <c r="AI752" s="19"/>
      <c r="AJ752" s="20"/>
      <c r="AK752" s="20"/>
      <c r="AL752" s="20"/>
      <c r="AM752" s="20"/>
      <c r="AN752" s="20"/>
      <c r="AO752" s="20"/>
    </row>
    <row r="753" spans="1:246" s="2" customFormat="1" x14ac:dyDescent="0.25">
      <c r="A753" s="20">
        <v>5</v>
      </c>
      <c r="B753" s="78" t="s">
        <v>26</v>
      </c>
      <c r="C753" s="359"/>
      <c r="D753" s="360"/>
      <c r="E753" s="79" t="s">
        <v>60</v>
      </c>
      <c r="F753" s="365">
        <v>183.58</v>
      </c>
      <c r="G753" s="79"/>
      <c r="H753" s="214">
        <f t="shared" si="1185"/>
        <v>178.07</v>
      </c>
      <c r="I753" s="214">
        <f t="shared" si="1185"/>
        <v>101.92</v>
      </c>
      <c r="J753" s="38">
        <f t="shared" si="1186"/>
        <v>85.5</v>
      </c>
      <c r="K753" s="38">
        <f t="shared" si="1186"/>
        <v>85.5</v>
      </c>
      <c r="L753" s="38">
        <v>33.69</v>
      </c>
      <c r="M753" s="38">
        <v>34.74</v>
      </c>
      <c r="N753" s="38">
        <v>27.22</v>
      </c>
      <c r="O753" s="38">
        <v>28.06</v>
      </c>
      <c r="P753" s="38">
        <v>24.59</v>
      </c>
      <c r="Q753" s="38">
        <v>22.7</v>
      </c>
      <c r="R753" s="20">
        <f>T753+V753+X753</f>
        <v>20.75</v>
      </c>
      <c r="S753" s="20">
        <f>U753+W753+Y753</f>
        <v>16.420000000000002</v>
      </c>
      <c r="T753" s="26">
        <v>16.420000000000002</v>
      </c>
      <c r="U753" s="26">
        <v>16.420000000000002</v>
      </c>
      <c r="V753" s="26">
        <v>4.33</v>
      </c>
      <c r="W753" s="26"/>
      <c r="X753" s="26">
        <v>0</v>
      </c>
      <c r="Y753" s="215"/>
      <c r="Z753" s="19">
        <f>AB753+AD753+AF753</f>
        <v>1.67</v>
      </c>
      <c r="AA753" s="19"/>
      <c r="AB753" s="26">
        <v>0</v>
      </c>
      <c r="AC753" s="26"/>
      <c r="AD753" s="26">
        <v>0</v>
      </c>
      <c r="AE753" s="26"/>
      <c r="AF753" s="38">
        <v>1.67</v>
      </c>
      <c r="AG753" s="264"/>
      <c r="AH753" s="19">
        <f>AJ753+AL753+AN753</f>
        <v>70.150000000000006</v>
      </c>
      <c r="AI753" s="19"/>
      <c r="AJ753" s="26">
        <v>16.32</v>
      </c>
      <c r="AK753" s="26"/>
      <c r="AL753" s="26">
        <v>23.47</v>
      </c>
      <c r="AM753" s="26"/>
      <c r="AN753" s="26">
        <v>30.36</v>
      </c>
      <c r="AO753" s="26"/>
    </row>
    <row r="754" spans="1:246" s="25" customFormat="1" x14ac:dyDescent="0.25">
      <c r="A754" s="20">
        <v>6</v>
      </c>
      <c r="B754" s="78" t="s">
        <v>62</v>
      </c>
      <c r="C754" s="359"/>
      <c r="D754" s="360"/>
      <c r="E754" s="79" t="s">
        <v>28</v>
      </c>
      <c r="F754" s="20">
        <f>ROUND(F753/F751*100,2)</f>
        <v>9.61</v>
      </c>
      <c r="G754" s="20"/>
      <c r="H754" s="315">
        <f t="shared" ref="H754:AN754" si="1188">ROUND(H753/H751*100,2)</f>
        <v>9.61</v>
      </c>
      <c r="I754" s="315">
        <f t="shared" ref="I754" si="1189">ROUND(I753/I751*100,2)</f>
        <v>9.25</v>
      </c>
      <c r="J754" s="20">
        <f t="shared" si="1188"/>
        <v>9.61</v>
      </c>
      <c r="K754" s="20">
        <f t="shared" ref="K754" si="1190">ROUND(K753/K751*100,2)</f>
        <v>9.61</v>
      </c>
      <c r="L754" s="20">
        <f t="shared" si="1188"/>
        <v>9.61</v>
      </c>
      <c r="M754" s="20">
        <f t="shared" si="1188"/>
        <v>9.61</v>
      </c>
      <c r="N754" s="20">
        <f t="shared" si="1188"/>
        <v>9.61</v>
      </c>
      <c r="O754" s="20">
        <f t="shared" si="1188"/>
        <v>9.61</v>
      </c>
      <c r="P754" s="20">
        <f t="shared" si="1188"/>
        <v>9.61</v>
      </c>
      <c r="Q754" s="20">
        <f t="shared" si="1188"/>
        <v>9.61</v>
      </c>
      <c r="R754" s="20">
        <f t="shared" si="1188"/>
        <v>9.61</v>
      </c>
      <c r="S754" s="20">
        <f t="shared" ref="S754" si="1191">ROUND(S753/S751*100,2)</f>
        <v>7.76</v>
      </c>
      <c r="T754" s="20">
        <f t="shared" si="1188"/>
        <v>9.61</v>
      </c>
      <c r="U754" s="20">
        <f t="shared" si="1188"/>
        <v>9.61</v>
      </c>
      <c r="V754" s="20">
        <f t="shared" si="1188"/>
        <v>9.6</v>
      </c>
      <c r="W754" s="20"/>
      <c r="X754" s="20" t="e">
        <f t="shared" si="1188"/>
        <v>#DIV/0!</v>
      </c>
      <c r="Y754" s="20"/>
      <c r="Z754" s="20">
        <f t="shared" si="1188"/>
        <v>9.56</v>
      </c>
      <c r="AA754" s="20"/>
      <c r="AB754" s="20" t="e">
        <f t="shared" si="1188"/>
        <v>#DIV/0!</v>
      </c>
      <c r="AC754" s="20"/>
      <c r="AD754" s="20" t="e">
        <f t="shared" si="1188"/>
        <v>#DIV/0!</v>
      </c>
      <c r="AE754" s="20"/>
      <c r="AF754" s="20">
        <f t="shared" si="1188"/>
        <v>9.56</v>
      </c>
      <c r="AG754" s="20"/>
      <c r="AH754" s="20">
        <f t="shared" si="1188"/>
        <v>9.61</v>
      </c>
      <c r="AI754" s="20"/>
      <c r="AJ754" s="20">
        <f t="shared" si="1188"/>
        <v>9.61</v>
      </c>
      <c r="AK754" s="20"/>
      <c r="AL754" s="20">
        <f t="shared" si="1188"/>
        <v>9.61</v>
      </c>
      <c r="AM754" s="20"/>
      <c r="AN754" s="20">
        <f t="shared" si="1188"/>
        <v>9.61</v>
      </c>
      <c r="AO754" s="20"/>
      <c r="AP754" s="366"/>
      <c r="AQ754" s="366"/>
      <c r="AR754" s="366"/>
      <c r="AS754" s="366"/>
      <c r="AT754" s="366"/>
      <c r="AU754" s="366"/>
      <c r="AV754" s="366"/>
      <c r="AW754" s="366"/>
      <c r="AX754" s="366"/>
      <c r="AY754" s="366"/>
      <c r="AZ754" s="366"/>
      <c r="BA754" s="366"/>
      <c r="BB754" s="366"/>
      <c r="BC754" s="366"/>
      <c r="BD754" s="366"/>
      <c r="BE754" s="366"/>
      <c r="BF754" s="366"/>
      <c r="BG754" s="366"/>
      <c r="BH754" s="366"/>
      <c r="BI754" s="366"/>
      <c r="BJ754" s="366"/>
      <c r="BK754" s="366"/>
      <c r="BL754" s="366"/>
      <c r="BM754" s="366"/>
      <c r="BN754" s="366"/>
      <c r="BO754" s="366"/>
      <c r="BP754" s="366"/>
      <c r="BQ754" s="366"/>
      <c r="BR754" s="366"/>
      <c r="BS754" s="366"/>
      <c r="BT754" s="366"/>
      <c r="BU754" s="366"/>
      <c r="BV754" s="366"/>
      <c r="BW754" s="366"/>
      <c r="BX754" s="366"/>
      <c r="BY754" s="366"/>
      <c r="BZ754" s="366"/>
      <c r="CA754" s="366"/>
      <c r="CB754" s="366"/>
      <c r="CC754" s="366"/>
      <c r="CD754" s="366"/>
      <c r="CE754" s="366"/>
      <c r="CF754" s="366"/>
      <c r="CG754" s="366"/>
      <c r="CH754" s="366"/>
      <c r="CI754" s="366"/>
      <c r="CJ754" s="366"/>
      <c r="CK754" s="366"/>
      <c r="CL754" s="366"/>
      <c r="CM754" s="366"/>
      <c r="CN754" s="366"/>
      <c r="CO754" s="366"/>
      <c r="CP754" s="366"/>
      <c r="CQ754" s="366"/>
      <c r="CR754" s="366"/>
      <c r="CS754" s="366"/>
      <c r="CT754" s="366"/>
      <c r="CU754" s="366"/>
      <c r="CV754" s="366"/>
      <c r="CW754" s="366"/>
      <c r="CX754" s="366"/>
      <c r="CY754" s="366"/>
      <c r="CZ754" s="366"/>
      <c r="DA754" s="366"/>
      <c r="DB754" s="366"/>
      <c r="DC754" s="366"/>
      <c r="DD754" s="366"/>
      <c r="DE754" s="366"/>
      <c r="DF754" s="366"/>
      <c r="DG754" s="366"/>
      <c r="DH754" s="366"/>
      <c r="DI754" s="366"/>
      <c r="DJ754" s="366"/>
      <c r="DK754" s="366"/>
      <c r="DL754" s="366"/>
      <c r="DM754" s="366"/>
      <c r="DN754" s="366"/>
      <c r="DO754" s="366"/>
      <c r="DP754" s="366"/>
      <c r="DQ754" s="366"/>
      <c r="DR754" s="366"/>
      <c r="DS754" s="366"/>
      <c r="DT754" s="366"/>
      <c r="DU754" s="366"/>
      <c r="DV754" s="366"/>
      <c r="DW754" s="366"/>
      <c r="DX754" s="366"/>
      <c r="DY754" s="366"/>
      <c r="DZ754" s="366"/>
      <c r="EA754" s="366"/>
      <c r="EB754" s="366"/>
      <c r="EC754" s="366"/>
      <c r="ED754" s="366"/>
      <c r="EE754" s="366"/>
      <c r="EF754" s="366"/>
      <c r="EG754" s="366"/>
      <c r="EH754" s="366"/>
      <c r="EI754" s="366"/>
      <c r="EJ754" s="366"/>
      <c r="EK754" s="366"/>
      <c r="EL754" s="366"/>
      <c r="EM754" s="366"/>
      <c r="EN754" s="366"/>
      <c r="EO754" s="366"/>
      <c r="EP754" s="366"/>
      <c r="EQ754" s="366"/>
      <c r="ER754" s="366"/>
      <c r="ES754" s="366"/>
      <c r="ET754" s="366"/>
      <c r="EU754" s="366"/>
      <c r="EV754" s="366"/>
      <c r="EW754" s="366"/>
      <c r="EX754" s="366"/>
      <c r="EY754" s="366"/>
      <c r="EZ754" s="366"/>
      <c r="FA754" s="366"/>
      <c r="FB754" s="366"/>
      <c r="FC754" s="366"/>
      <c r="FD754" s="366"/>
      <c r="FE754" s="366"/>
      <c r="FF754" s="366"/>
      <c r="FG754" s="366"/>
      <c r="FH754" s="366"/>
      <c r="FI754" s="366"/>
      <c r="FJ754" s="366"/>
      <c r="FK754" s="366"/>
      <c r="FL754" s="366"/>
      <c r="FM754" s="366"/>
      <c r="FN754" s="366"/>
      <c r="FO754" s="366"/>
      <c r="FP754" s="366"/>
      <c r="FQ754" s="366"/>
      <c r="FR754" s="366"/>
      <c r="FS754" s="366"/>
      <c r="FT754" s="366"/>
      <c r="FU754" s="366"/>
      <c r="FV754" s="366"/>
      <c r="FW754" s="366"/>
      <c r="FX754" s="366"/>
      <c r="FY754" s="366"/>
      <c r="FZ754" s="366"/>
      <c r="GA754" s="366"/>
      <c r="GB754" s="366"/>
      <c r="GC754" s="366"/>
      <c r="GD754" s="366"/>
      <c r="GE754" s="366"/>
      <c r="GF754" s="366"/>
      <c r="GG754" s="366"/>
      <c r="GH754" s="366"/>
      <c r="GI754" s="366"/>
      <c r="GJ754" s="366"/>
      <c r="GK754" s="366"/>
      <c r="GL754" s="366"/>
      <c r="GM754" s="366"/>
      <c r="GN754" s="366"/>
      <c r="GO754" s="366"/>
      <c r="GP754" s="366"/>
      <c r="GQ754" s="366"/>
      <c r="GR754" s="366"/>
      <c r="GS754" s="366"/>
      <c r="GT754" s="366"/>
      <c r="GU754" s="366"/>
      <c r="GV754" s="366"/>
      <c r="GW754" s="366"/>
      <c r="GX754" s="366"/>
      <c r="GY754" s="366"/>
      <c r="GZ754" s="366"/>
      <c r="HA754" s="366"/>
      <c r="HB754" s="366"/>
      <c r="HC754" s="366"/>
      <c r="HD754" s="366"/>
      <c r="HE754" s="366"/>
      <c r="HF754" s="366"/>
      <c r="HG754" s="366"/>
      <c r="HH754" s="366"/>
      <c r="HI754" s="366"/>
      <c r="HJ754" s="366"/>
      <c r="HK754" s="366"/>
      <c r="HL754" s="366"/>
      <c r="HM754" s="366"/>
      <c r="HN754" s="366"/>
      <c r="HO754" s="366"/>
      <c r="HP754" s="366"/>
      <c r="HQ754" s="366"/>
      <c r="HR754" s="366"/>
      <c r="HS754" s="366"/>
      <c r="HT754" s="366"/>
      <c r="HU754" s="366"/>
      <c r="HV754" s="366"/>
      <c r="HW754" s="366"/>
      <c r="HX754" s="366"/>
      <c r="HY754" s="366"/>
      <c r="HZ754" s="366"/>
      <c r="IA754" s="366"/>
      <c r="IB754" s="366"/>
      <c r="IC754" s="366"/>
      <c r="ID754" s="366"/>
      <c r="IE754" s="366"/>
      <c r="IF754" s="366"/>
      <c r="IG754" s="366"/>
      <c r="IH754" s="366"/>
      <c r="II754" s="366"/>
      <c r="IJ754" s="366"/>
      <c r="IK754" s="366"/>
      <c r="IL754" s="366"/>
    </row>
    <row r="755" spans="1:246" s="2" customFormat="1" x14ac:dyDescent="0.25">
      <c r="A755" s="20">
        <v>7</v>
      </c>
      <c r="B755" s="21" t="s">
        <v>302</v>
      </c>
      <c r="C755" s="359"/>
      <c r="D755" s="360"/>
      <c r="E755" s="23" t="s">
        <v>60</v>
      </c>
      <c r="F755" s="360">
        <v>1726.81</v>
      </c>
      <c r="G755" s="23"/>
      <c r="H755" s="312">
        <f t="shared" ref="H755:I759" si="1192">J755+R755+Z755+AH755</f>
        <v>1675</v>
      </c>
      <c r="I755" s="312">
        <f t="shared" si="1192"/>
        <v>999.40000000000009</v>
      </c>
      <c r="J755" s="20">
        <f t="shared" ref="J755:K759" si="1193">L755+N755+P755</f>
        <v>804.2</v>
      </c>
      <c r="K755" s="20">
        <f t="shared" si="1193"/>
        <v>804.2</v>
      </c>
      <c r="L755" s="20">
        <v>316.86</v>
      </c>
      <c r="M755" s="19">
        <v>326.68</v>
      </c>
      <c r="N755" s="19">
        <v>256.02</v>
      </c>
      <c r="O755" s="19">
        <v>263.95</v>
      </c>
      <c r="P755" s="19">
        <v>231.32</v>
      </c>
      <c r="Q755" s="19">
        <v>213.57</v>
      </c>
      <c r="R755" s="19">
        <f t="shared" ref="R755:S759" si="1194">T755+V755+X755</f>
        <v>195.20000000000002</v>
      </c>
      <c r="S755" s="19">
        <f t="shared" si="1194"/>
        <v>195.20000000000002</v>
      </c>
      <c r="T755" s="20">
        <v>154.43</v>
      </c>
      <c r="U755" s="19">
        <v>154.43</v>
      </c>
      <c r="V755" s="19">
        <v>40.770000000000003</v>
      </c>
      <c r="W755" s="19">
        <v>40.770000000000003</v>
      </c>
      <c r="X755" s="19">
        <v>0</v>
      </c>
      <c r="Y755" s="19">
        <v>0</v>
      </c>
      <c r="Z755" s="19">
        <f>AB755+AD755+AF755</f>
        <v>15.8</v>
      </c>
      <c r="AA755" s="19"/>
      <c r="AB755" s="20">
        <v>0</v>
      </c>
      <c r="AC755" s="19"/>
      <c r="AD755" s="19">
        <v>0</v>
      </c>
      <c r="AE755" s="19"/>
      <c r="AF755" s="19">
        <v>15.8</v>
      </c>
      <c r="AG755" s="19"/>
      <c r="AH755" s="19">
        <f>AJ755+AL755+AN755</f>
        <v>659.8</v>
      </c>
      <c r="AI755" s="19"/>
      <c r="AJ755" s="20">
        <v>153.51</v>
      </c>
      <c r="AK755" s="19"/>
      <c r="AL755" s="19">
        <v>220.77</v>
      </c>
      <c r="AM755" s="19"/>
      <c r="AN755" s="19">
        <v>285.52</v>
      </c>
      <c r="AO755" s="20"/>
    </row>
    <row r="756" spans="1:246" s="2" customFormat="1" x14ac:dyDescent="0.25">
      <c r="A756" s="20"/>
      <c r="B756" s="21" t="s">
        <v>303</v>
      </c>
      <c r="C756" s="359"/>
      <c r="D756" s="360"/>
      <c r="E756" s="23" t="s">
        <v>60</v>
      </c>
      <c r="F756" s="360"/>
      <c r="G756" s="23"/>
      <c r="H756" s="312">
        <f t="shared" si="1192"/>
        <v>0</v>
      </c>
      <c r="I756" s="312">
        <f t="shared" si="1192"/>
        <v>0</v>
      </c>
      <c r="J756" s="20">
        <f t="shared" si="1193"/>
        <v>0</v>
      </c>
      <c r="K756" s="20">
        <f t="shared" si="1193"/>
        <v>0</v>
      </c>
      <c r="L756" s="20"/>
      <c r="M756" s="19"/>
      <c r="N756" s="19"/>
      <c r="O756" s="19"/>
      <c r="P756" s="19"/>
      <c r="Q756" s="19"/>
      <c r="R756" s="19">
        <f t="shared" si="1194"/>
        <v>0</v>
      </c>
      <c r="S756" s="19">
        <f t="shared" si="1194"/>
        <v>0</v>
      </c>
      <c r="T756" s="20"/>
      <c r="U756" s="19"/>
      <c r="V756" s="19">
        <v>0</v>
      </c>
      <c r="W756" s="19"/>
      <c r="X756" s="19">
        <v>0</v>
      </c>
      <c r="Y756" s="19"/>
      <c r="Z756" s="19">
        <f>AB756+AD756+AF756</f>
        <v>0</v>
      </c>
      <c r="AA756" s="19"/>
      <c r="AB756" s="20">
        <v>0</v>
      </c>
      <c r="AC756" s="19"/>
      <c r="AD756" s="19">
        <v>0</v>
      </c>
      <c r="AE756" s="19"/>
      <c r="AF756" s="19">
        <v>0</v>
      </c>
      <c r="AG756" s="19"/>
      <c r="AH756" s="19">
        <f>AJ756+AL756+AN756</f>
        <v>0</v>
      </c>
      <c r="AI756" s="19"/>
      <c r="AJ756" s="20"/>
      <c r="AK756" s="19"/>
      <c r="AL756" s="19"/>
      <c r="AM756" s="19"/>
      <c r="AN756" s="19"/>
      <c r="AO756" s="20"/>
    </row>
    <row r="757" spans="1:246" s="2" customFormat="1" x14ac:dyDescent="0.25">
      <c r="A757" s="20">
        <v>8</v>
      </c>
      <c r="B757" s="21" t="s">
        <v>306</v>
      </c>
      <c r="C757" s="22"/>
      <c r="D757" s="23"/>
      <c r="E757" s="23" t="s">
        <v>33</v>
      </c>
      <c r="F757" s="20">
        <f>ROUND(F760*F755/1000,2)</f>
        <v>6772.67</v>
      </c>
      <c r="G757" s="23"/>
      <c r="H757" s="318">
        <f t="shared" si="1192"/>
        <v>6569.48</v>
      </c>
      <c r="I757" s="318">
        <f t="shared" si="1192"/>
        <v>3919.7159999999994</v>
      </c>
      <c r="J757" s="20">
        <f t="shared" si="1193"/>
        <v>3154.13</v>
      </c>
      <c r="K757" s="20">
        <f t="shared" si="1193"/>
        <v>3154.1269999999995</v>
      </c>
      <c r="L757" s="20">
        <f>ROUND(L760*L755/1000,2)</f>
        <v>1242.75</v>
      </c>
      <c r="M757" s="20">
        <v>1281.26</v>
      </c>
      <c r="N757" s="20">
        <f>ROUND(N760*N755/1000,2)</f>
        <v>1004.13</v>
      </c>
      <c r="O757" s="20">
        <v>1035.23</v>
      </c>
      <c r="P757" s="20">
        <f>ROUND(P760*P755/1000,2)</f>
        <v>907.25</v>
      </c>
      <c r="Q757" s="19">
        <v>837.63699999999994</v>
      </c>
      <c r="R757" s="19">
        <f t="shared" si="1194"/>
        <v>765.59</v>
      </c>
      <c r="S757" s="19">
        <f t="shared" si="1194"/>
        <v>765.58900000000006</v>
      </c>
      <c r="T757" s="20">
        <f>ROUND(T760*T755/1000,2)</f>
        <v>605.69000000000005</v>
      </c>
      <c r="U757" s="20">
        <v>605.68600000000004</v>
      </c>
      <c r="V757" s="20">
        <f>ROUND(V760*V755/1000,2)</f>
        <v>159.9</v>
      </c>
      <c r="W757" s="20">
        <v>159.90299999999999</v>
      </c>
      <c r="X757" s="20">
        <f>ROUND(X760*X755/1000,2)</f>
        <v>0</v>
      </c>
      <c r="Y757" s="19">
        <v>0</v>
      </c>
      <c r="Z757" s="19">
        <f>AB757+AD757+AF757</f>
        <v>61.97</v>
      </c>
      <c r="AA757" s="19"/>
      <c r="AB757" s="20">
        <f>ROUND(AB760*AB755/1000,2)</f>
        <v>0</v>
      </c>
      <c r="AC757" s="20"/>
      <c r="AD757" s="20">
        <f>ROUND(AD760*AD755/1000,2)</f>
        <v>0</v>
      </c>
      <c r="AE757" s="20"/>
      <c r="AF757" s="20">
        <f>ROUND(AF760*AF755/1000,2)</f>
        <v>61.97</v>
      </c>
      <c r="AG757" s="19"/>
      <c r="AH757" s="19">
        <f>AJ757+AL757+AN757</f>
        <v>2587.79</v>
      </c>
      <c r="AI757" s="19"/>
      <c r="AJ757" s="20">
        <f>ROUND(AJ760*AJ755/1000,2)</f>
        <v>602.08000000000004</v>
      </c>
      <c r="AK757" s="20"/>
      <c r="AL757" s="20">
        <f>ROUND(AL760*AL755/1000,2)</f>
        <v>865.88</v>
      </c>
      <c r="AM757" s="20"/>
      <c r="AN757" s="20">
        <f>ROUND(AN760*AN755/1000,2)</f>
        <v>1119.83</v>
      </c>
      <c r="AO757" s="20"/>
      <c r="AP757" s="25"/>
    </row>
    <row r="758" spans="1:246" s="2" customFormat="1" x14ac:dyDescent="0.25">
      <c r="A758" s="20"/>
      <c r="B758" s="21" t="s">
        <v>303</v>
      </c>
      <c r="C758" s="22"/>
      <c r="D758" s="23"/>
      <c r="E758" s="23" t="s">
        <v>33</v>
      </c>
      <c r="F758" s="360">
        <f>F756*F760/1000</f>
        <v>0</v>
      </c>
      <c r="G758" s="23"/>
      <c r="H758" s="312">
        <f t="shared" si="1192"/>
        <v>0</v>
      </c>
      <c r="I758" s="312">
        <f t="shared" si="1192"/>
        <v>0</v>
      </c>
      <c r="J758" s="20">
        <f t="shared" si="1193"/>
        <v>0</v>
      </c>
      <c r="K758" s="20">
        <f t="shared" si="1193"/>
        <v>0</v>
      </c>
      <c r="L758" s="20">
        <f>ROUND(L756*L760/1000,1)</f>
        <v>0</v>
      </c>
      <c r="M758" s="20"/>
      <c r="N758" s="20">
        <f>ROUND(N756*N760/1000,1)</f>
        <v>0</v>
      </c>
      <c r="O758" s="20"/>
      <c r="P758" s="20">
        <f>ROUND(P756*P760/1000,1)</f>
        <v>0</v>
      </c>
      <c r="Q758" s="19"/>
      <c r="R758" s="19">
        <f t="shared" si="1194"/>
        <v>0</v>
      </c>
      <c r="S758" s="19">
        <f t="shared" si="1194"/>
        <v>0</v>
      </c>
      <c r="T758" s="20">
        <f>ROUND(T756*T760/1000,1)</f>
        <v>0</v>
      </c>
      <c r="U758" s="20"/>
      <c r="V758" s="20">
        <f>ROUND(V756*V760/1000,1)</f>
        <v>0</v>
      </c>
      <c r="W758" s="20"/>
      <c r="X758" s="20">
        <f>ROUND(X756*X760/1000,1)</f>
        <v>0</v>
      </c>
      <c r="Y758" s="19"/>
      <c r="Z758" s="19">
        <f>AB758+AD758+AF758</f>
        <v>0</v>
      </c>
      <c r="AA758" s="19"/>
      <c r="AB758" s="20">
        <f>ROUND(AB756*AB760/1000,1)</f>
        <v>0</v>
      </c>
      <c r="AC758" s="20"/>
      <c r="AD758" s="20">
        <f>ROUND(AD756*AD760/1000,1)</f>
        <v>0</v>
      </c>
      <c r="AE758" s="20"/>
      <c r="AF758" s="20">
        <f>ROUND(AF756*AF760/1000,1)</f>
        <v>0</v>
      </c>
      <c r="AG758" s="19"/>
      <c r="AH758" s="19">
        <f>AJ758+AL758+AN758</f>
        <v>0</v>
      </c>
      <c r="AI758" s="19"/>
      <c r="AJ758" s="20">
        <f>ROUND(AJ756*AJ760/1000,1)</f>
        <v>0</v>
      </c>
      <c r="AK758" s="20"/>
      <c r="AL758" s="20">
        <f>ROUND(AL756*AL760/1000,1)</f>
        <v>0</v>
      </c>
      <c r="AM758" s="20"/>
      <c r="AN758" s="20">
        <f>ROUND(AN756*AN760/1000,1)</f>
        <v>0</v>
      </c>
      <c r="AO758" s="20"/>
      <c r="AP758" s="25"/>
    </row>
    <row r="759" spans="1:246" s="2" customFormat="1" x14ac:dyDescent="0.25">
      <c r="A759" s="20"/>
      <c r="B759" s="21" t="s">
        <v>447</v>
      </c>
      <c r="C759" s="22"/>
      <c r="D759" s="23"/>
      <c r="E759" s="23" t="s">
        <v>33</v>
      </c>
      <c r="F759" s="360"/>
      <c r="G759" s="23"/>
      <c r="H759" s="312">
        <f t="shared" si="1192"/>
        <v>0</v>
      </c>
      <c r="I759" s="312">
        <f t="shared" si="1192"/>
        <v>0</v>
      </c>
      <c r="J759" s="20">
        <f t="shared" si="1193"/>
        <v>0</v>
      </c>
      <c r="K759" s="20">
        <f t="shared" si="1193"/>
        <v>0</v>
      </c>
      <c r="L759" s="20"/>
      <c r="M759" s="19"/>
      <c r="N759" s="19"/>
      <c r="O759" s="19"/>
      <c r="P759" s="19"/>
      <c r="Q759" s="19"/>
      <c r="R759" s="19">
        <f t="shared" si="1194"/>
        <v>0</v>
      </c>
      <c r="S759" s="19">
        <f t="shared" si="1194"/>
        <v>0</v>
      </c>
      <c r="T759" s="20"/>
      <c r="U759" s="19"/>
      <c r="V759" s="19"/>
      <c r="W759" s="19"/>
      <c r="X759" s="19"/>
      <c r="Y759" s="19"/>
      <c r="Z759" s="19">
        <f>AB759+AD759+AF759</f>
        <v>0</v>
      </c>
      <c r="AA759" s="19"/>
      <c r="AB759" s="20"/>
      <c r="AC759" s="19"/>
      <c r="AD759" s="19"/>
      <c r="AE759" s="19"/>
      <c r="AF759" s="19"/>
      <c r="AG759" s="19"/>
      <c r="AH759" s="19">
        <f>AJ759+AL759+AN759</f>
        <v>0</v>
      </c>
      <c r="AI759" s="19"/>
      <c r="AJ759" s="20"/>
      <c r="AK759" s="19"/>
      <c r="AL759" s="19"/>
      <c r="AM759" s="19"/>
      <c r="AN759" s="19"/>
      <c r="AO759" s="20"/>
      <c r="AP759" s="25"/>
    </row>
    <row r="760" spans="1:246" s="2" customFormat="1" x14ac:dyDescent="0.25">
      <c r="A760" s="20">
        <v>9</v>
      </c>
      <c r="B760" s="21" t="s">
        <v>63</v>
      </c>
      <c r="C760" s="22"/>
      <c r="D760" s="23"/>
      <c r="E760" s="23" t="s">
        <v>64</v>
      </c>
      <c r="F760" s="360">
        <v>3922.07</v>
      </c>
      <c r="G760" s="360"/>
      <c r="H760" s="363">
        <v>3922.07</v>
      </c>
      <c r="I760" s="392">
        <v>3923.07</v>
      </c>
      <c r="J760" s="360">
        <v>3922.07</v>
      </c>
      <c r="K760" s="391">
        <v>3923.07</v>
      </c>
      <c r="L760" s="360">
        <v>3922.07</v>
      </c>
      <c r="M760" s="68">
        <f>M757/M755*1000</f>
        <v>3922.0644055344678</v>
      </c>
      <c r="N760" s="360">
        <v>3922.07</v>
      </c>
      <c r="O760" s="68">
        <f>O757/O755*1000</f>
        <v>3922.0685735934835</v>
      </c>
      <c r="P760" s="360">
        <v>3922.07</v>
      </c>
      <c r="Q760" s="68">
        <f>Q757/Q755*1000</f>
        <v>3922.0723884440699</v>
      </c>
      <c r="R760" s="360">
        <v>3922.07</v>
      </c>
      <c r="S760" s="546"/>
      <c r="T760" s="360">
        <v>3922.07</v>
      </c>
      <c r="U760" s="360">
        <v>3922.07</v>
      </c>
      <c r="V760" s="360">
        <v>3922.07</v>
      </c>
      <c r="W760" s="360"/>
      <c r="X760" s="360">
        <v>3922.07</v>
      </c>
      <c r="Y760" s="360"/>
      <c r="Z760" s="360">
        <v>3922.07</v>
      </c>
      <c r="AA760" s="360"/>
      <c r="AB760" s="360">
        <v>3922.07</v>
      </c>
      <c r="AC760" s="360"/>
      <c r="AD760" s="360">
        <v>3922.07</v>
      </c>
      <c r="AE760" s="360"/>
      <c r="AF760" s="360">
        <v>3922.07</v>
      </c>
      <c r="AG760" s="360"/>
      <c r="AH760" s="360">
        <v>3922.07</v>
      </c>
      <c r="AI760" s="360"/>
      <c r="AJ760" s="360">
        <v>3922.07</v>
      </c>
      <c r="AK760" s="360"/>
      <c r="AL760" s="360">
        <v>3922.07</v>
      </c>
      <c r="AM760" s="360"/>
      <c r="AN760" s="360">
        <v>3922.07</v>
      </c>
      <c r="AO760" s="20"/>
      <c r="AP760" s="25"/>
    </row>
    <row r="761" spans="1:246" s="2" customFormat="1" x14ac:dyDescent="0.25">
      <c r="A761" s="20">
        <v>10</v>
      </c>
      <c r="B761" s="21" t="s">
        <v>49</v>
      </c>
      <c r="C761" s="22"/>
      <c r="D761" s="23"/>
      <c r="E761" s="23" t="s">
        <v>64</v>
      </c>
      <c r="F761" s="20">
        <f>ROUND(F764/F755*1000,2)</f>
        <v>3743.82</v>
      </c>
      <c r="G761" s="23"/>
      <c r="H761" s="313">
        <f>ROUND(H764/H755*1000,2)</f>
        <v>3523.89</v>
      </c>
      <c r="I761" s="313">
        <f>ROUND(I764/I755*1000,2)</f>
        <v>5125.54</v>
      </c>
      <c r="J761" s="20">
        <f>ROUND(J764/J755*1000,2)</f>
        <v>3405.44</v>
      </c>
      <c r="K761" s="20">
        <f>ROUND(K764/K755*1000,2)</f>
        <v>3075.17</v>
      </c>
      <c r="L761" s="20">
        <f>ROUND(L764/L755*1000,3)</f>
        <v>2131.8000000000002</v>
      </c>
      <c r="M761" s="20">
        <f>ROUND(M764/M755*1000,3)</f>
        <v>1919.145</v>
      </c>
      <c r="N761" s="20">
        <f t="shared" ref="N761:AN761" si="1195">ROUND(N764/N755*1000,2)</f>
        <v>2243.0700000000002</v>
      </c>
      <c r="O761" s="20">
        <f t="shared" ref="O761" si="1196">ROUND(O764/O755*1000,2)</f>
        <v>1955.22</v>
      </c>
      <c r="P761" s="20">
        <f t="shared" si="1195"/>
        <v>6436.55</v>
      </c>
      <c r="Q761" s="20">
        <f t="shared" ref="Q761" si="1197">ROUND(Q764/Q755*1000,2)</f>
        <v>6227.58</v>
      </c>
      <c r="R761" s="20">
        <f t="shared" si="1195"/>
        <v>5095.01</v>
      </c>
      <c r="S761" s="20">
        <f t="shared" ref="S761" si="1198">ROUND(S764/S755*1000,2)</f>
        <v>13572.81</v>
      </c>
      <c r="T761" s="20">
        <f t="shared" si="1195"/>
        <v>2950.73</v>
      </c>
      <c r="U761" s="20">
        <f t="shared" si="1195"/>
        <v>2409.9699999999998</v>
      </c>
      <c r="V761" s="20">
        <f t="shared" si="1195"/>
        <v>8503.36</v>
      </c>
      <c r="W761" s="20"/>
      <c r="X761" s="20" t="e">
        <f t="shared" si="1195"/>
        <v>#DIV/0!</v>
      </c>
      <c r="Y761" s="20"/>
      <c r="Z761" s="20">
        <f t="shared" si="1195"/>
        <v>32210.51</v>
      </c>
      <c r="AA761" s="20"/>
      <c r="AB761" s="20" t="e">
        <f t="shared" si="1195"/>
        <v>#DIV/0!</v>
      </c>
      <c r="AC761" s="20"/>
      <c r="AD761" s="20" t="e">
        <f t="shared" si="1195"/>
        <v>#DIV/0!</v>
      </c>
      <c r="AE761" s="20"/>
      <c r="AF761" s="20">
        <f t="shared" si="1195"/>
        <v>15871.01</v>
      </c>
      <c r="AG761" s="20"/>
      <c r="AH761" s="20">
        <f t="shared" si="1195"/>
        <v>2516.5100000000002</v>
      </c>
      <c r="AI761" s="20"/>
      <c r="AJ761" s="20">
        <f t="shared" si="1195"/>
        <v>3117.46</v>
      </c>
      <c r="AK761" s="20"/>
      <c r="AL761" s="20">
        <f t="shared" si="1195"/>
        <v>2415.06</v>
      </c>
      <c r="AM761" s="20"/>
      <c r="AN761" s="20">
        <f t="shared" si="1195"/>
        <v>2271.86</v>
      </c>
      <c r="AO761" s="20"/>
      <c r="AP761" s="25"/>
    </row>
    <row r="762" spans="1:246" s="2" customFormat="1" x14ac:dyDescent="0.25">
      <c r="A762" s="20"/>
      <c r="B762" s="21"/>
      <c r="C762" s="22"/>
      <c r="D762" s="23"/>
      <c r="E762" s="24"/>
      <c r="F762" s="360"/>
      <c r="G762" s="23"/>
      <c r="H762" s="363"/>
      <c r="I762" s="392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  <c r="AA762" s="20"/>
      <c r="AB762" s="20"/>
      <c r="AC762" s="20"/>
      <c r="AD762" s="20"/>
      <c r="AE762" s="20"/>
      <c r="AF762" s="20"/>
      <c r="AG762" s="20"/>
      <c r="AH762" s="20"/>
      <c r="AI762" s="20"/>
      <c r="AJ762" s="20"/>
      <c r="AK762" s="20"/>
      <c r="AL762" s="20"/>
      <c r="AM762" s="20"/>
      <c r="AN762" s="20"/>
      <c r="AO762" s="20"/>
      <c r="AP762" s="25"/>
    </row>
    <row r="763" spans="1:246" s="2" customFormat="1" x14ac:dyDescent="0.25">
      <c r="A763" s="20"/>
      <c r="B763" s="25"/>
      <c r="C763" s="25"/>
      <c r="D763" s="25"/>
      <c r="E763" s="24"/>
      <c r="F763" s="23"/>
      <c r="G763" s="23"/>
      <c r="H763" s="319"/>
      <c r="I763" s="319"/>
      <c r="J763" s="24"/>
      <c r="K763" s="24"/>
      <c r="L763" s="24"/>
      <c r="M763" s="24"/>
      <c r="N763" s="24"/>
      <c r="O763" s="24"/>
      <c r="P763" s="24"/>
      <c r="Q763" s="24"/>
      <c r="R763" s="24"/>
      <c r="S763" s="24"/>
      <c r="T763" s="24"/>
      <c r="U763" s="24"/>
      <c r="V763" s="24"/>
      <c r="W763" s="24"/>
      <c r="X763" s="24"/>
      <c r="Y763" s="24"/>
      <c r="Z763" s="24"/>
      <c r="AA763" s="24"/>
      <c r="AB763" s="24"/>
      <c r="AC763" s="24"/>
      <c r="AD763" s="24"/>
      <c r="AE763" s="24"/>
      <c r="AF763" s="24"/>
      <c r="AG763" s="24"/>
      <c r="AH763" s="24"/>
      <c r="AI763" s="24"/>
      <c r="AJ763" s="24"/>
      <c r="AK763" s="24"/>
      <c r="AL763" s="24"/>
      <c r="AM763" s="24"/>
      <c r="AN763" s="24"/>
      <c r="AO763" s="24"/>
      <c r="AP763" s="25"/>
    </row>
    <row r="764" spans="1:246" s="2" customFormat="1" x14ac:dyDescent="0.25">
      <c r="A764" s="20">
        <v>11</v>
      </c>
      <c r="B764" s="21" t="s">
        <v>35</v>
      </c>
      <c r="C764" s="22"/>
      <c r="D764" s="23"/>
      <c r="E764" s="23" t="s">
        <v>33</v>
      </c>
      <c r="F764" s="177">
        <f>SUM(F767:F777)</f>
        <v>6464.869999999999</v>
      </c>
      <c r="G764" s="70">
        <f>G767+G768+G769+G770+G771+G772+G774+G775+G776+G777</f>
        <v>100.00999999999999</v>
      </c>
      <c r="H764" s="394">
        <f>J764+R764+Z764+AH764</f>
        <v>5902.5239999999994</v>
      </c>
      <c r="I764" s="394">
        <f>K764+S764+AA764+AI764</f>
        <v>5122.462625748899</v>
      </c>
      <c r="J764" s="39">
        <f>L764+N764+P764</f>
        <v>2738.6559999999999</v>
      </c>
      <c r="K764" s="39">
        <f>M764+O764+Q764</f>
        <v>2473.0506257488992</v>
      </c>
      <c r="L764" s="38">
        <f t="shared" ref="L764:Y764" si="1199">L767+L768+L769+L770+L771+L772+L774+L775+L776+L777</f>
        <v>675.48200000000008</v>
      </c>
      <c r="M764" s="38">
        <f t="shared" ref="M764" si="1200">M767+M768+M769+M770+M771+M772+M774+M775+M776+M777</f>
        <v>626.94635949604037</v>
      </c>
      <c r="N764" s="38">
        <f t="shared" si="1199"/>
        <v>574.27200000000005</v>
      </c>
      <c r="O764" s="38">
        <f t="shared" ref="O764" si="1201">O767+O768+O769+O770+O771+O772+O774+O775+O776+O777</f>
        <v>516.08095252892599</v>
      </c>
      <c r="P764" s="38">
        <f t="shared" si="1199"/>
        <v>1488.902</v>
      </c>
      <c r="Q764" s="38">
        <f t="shared" ref="Q764" si="1202">Q767+Q768+Q769+Q770+Q771+Q772+Q774+Q775+Q776+Q777</f>
        <v>1330.0233137239329</v>
      </c>
      <c r="R764" s="20">
        <f t="shared" si="1199"/>
        <v>994.54599999999994</v>
      </c>
      <c r="S764" s="20">
        <f t="shared" ref="S764" si="1203">S767+S768+S769+S770+S771+S772+S774+S775+S776+S777</f>
        <v>2649.4119999999998</v>
      </c>
      <c r="T764" s="20">
        <f t="shared" si="1199"/>
        <v>455.68200000000002</v>
      </c>
      <c r="U764" s="20">
        <f t="shared" si="1199"/>
        <v>372.17099999999994</v>
      </c>
      <c r="V764" s="20">
        <f t="shared" si="1199"/>
        <v>346.68200000000007</v>
      </c>
      <c r="W764" s="20">
        <f t="shared" si="1199"/>
        <v>487.89</v>
      </c>
      <c r="X764" s="20">
        <f t="shared" si="1199"/>
        <v>192.18200000000002</v>
      </c>
      <c r="Y764" s="20">
        <f t="shared" si="1199"/>
        <v>1789.3509999999999</v>
      </c>
      <c r="Z764" s="20">
        <f>AB764+AD764+AF764</f>
        <v>508.92599999999993</v>
      </c>
      <c r="AA764" s="20"/>
      <c r="AB764" s="20">
        <f t="shared" ref="AB764:AN764" si="1204">AB767+AB768+AB769+AB770+AB771+AB772+AB774+AB775+AB776+AB777</f>
        <v>192.18200000000002</v>
      </c>
      <c r="AC764" s="20"/>
      <c r="AD764" s="20">
        <f t="shared" si="1204"/>
        <v>65.981999999999999</v>
      </c>
      <c r="AE764" s="20"/>
      <c r="AF764" s="20">
        <f t="shared" si="1204"/>
        <v>250.76199999999997</v>
      </c>
      <c r="AG764" s="20"/>
      <c r="AH764" s="20">
        <f t="shared" si="1204"/>
        <v>1660.396</v>
      </c>
      <c r="AI764" s="20"/>
      <c r="AJ764" s="20">
        <f t="shared" si="1204"/>
        <v>478.56200000000001</v>
      </c>
      <c r="AK764" s="20"/>
      <c r="AL764" s="20">
        <f t="shared" si="1204"/>
        <v>533.17200000000003</v>
      </c>
      <c r="AM764" s="20"/>
      <c r="AN764" s="20">
        <f t="shared" si="1204"/>
        <v>648.66200000000003</v>
      </c>
      <c r="AO764" s="20"/>
      <c r="AP764" s="25"/>
    </row>
    <row r="765" spans="1:246" s="2" customFormat="1" x14ac:dyDescent="0.25">
      <c r="A765" s="24"/>
      <c r="B765" s="21" t="s">
        <v>36</v>
      </c>
      <c r="C765" s="22"/>
      <c r="D765" s="23"/>
      <c r="E765" s="23"/>
      <c r="F765" s="23"/>
      <c r="G765" s="23"/>
      <c r="H765" s="363"/>
      <c r="I765" s="392"/>
      <c r="J765" s="24"/>
      <c r="K765" s="24"/>
      <c r="L765" s="24"/>
      <c r="M765" s="24"/>
      <c r="N765" s="24"/>
      <c r="O765" s="24"/>
      <c r="P765" s="24"/>
      <c r="Q765" s="565">
        <f>Q764-Q776</f>
        <v>1230.5120000000002</v>
      </c>
      <c r="R765" s="24"/>
      <c r="S765" s="24"/>
      <c r="T765" s="24"/>
      <c r="U765" s="24"/>
      <c r="V765" s="24"/>
      <c r="W765" s="24"/>
      <c r="X765" s="24"/>
      <c r="Y765" s="24"/>
      <c r="Z765" s="24"/>
      <c r="AA765" s="24"/>
      <c r="AB765" s="24"/>
      <c r="AC765" s="24"/>
      <c r="AD765" s="24"/>
      <c r="AE765" s="24"/>
      <c r="AF765" s="24"/>
      <c r="AG765" s="21"/>
      <c r="AH765" s="21"/>
      <c r="AI765" s="21"/>
      <c r="AJ765" s="24"/>
      <c r="AK765" s="24"/>
      <c r="AL765" s="24"/>
      <c r="AM765" s="24"/>
      <c r="AN765" s="24"/>
      <c r="AO765" s="24"/>
      <c r="AP765" s="25"/>
    </row>
    <row r="766" spans="1:246" s="2" customFormat="1" x14ac:dyDescent="0.25">
      <c r="A766" s="24"/>
      <c r="B766" s="22"/>
      <c r="C766" s="22"/>
      <c r="D766" s="22"/>
      <c r="E766" s="24"/>
      <c r="F766" s="24"/>
      <c r="G766" s="24"/>
      <c r="H766" s="321"/>
      <c r="I766" s="321"/>
      <c r="J766" s="5"/>
      <c r="K766" s="5"/>
      <c r="L766" s="5"/>
      <c r="M766" s="5"/>
      <c r="N766" s="24"/>
      <c r="O766" s="24"/>
      <c r="P766" s="24"/>
      <c r="Q766" s="24"/>
      <c r="R766" s="24"/>
      <c r="S766" s="24"/>
      <c r="T766" s="24"/>
      <c r="U766" s="24"/>
      <c r="V766" s="24"/>
      <c r="W766" s="22"/>
      <c r="X766" s="24"/>
      <c r="Y766" s="22"/>
      <c r="Z766" s="24"/>
      <c r="AA766" s="22"/>
      <c r="AB766" s="22"/>
      <c r="AC766" s="22"/>
      <c r="AD766" s="21"/>
      <c r="AE766" s="21"/>
      <c r="AF766" s="24"/>
      <c r="AG766" s="24"/>
      <c r="AH766" s="24"/>
      <c r="AI766" s="24"/>
      <c r="AJ766" s="24"/>
      <c r="AK766" s="24"/>
      <c r="AL766" s="24"/>
      <c r="AM766" s="24"/>
      <c r="AN766" s="24"/>
      <c r="AO766" s="24"/>
    </row>
    <row r="767" spans="1:246" s="2" customFormat="1" x14ac:dyDescent="0.25">
      <c r="A767" s="27" t="s">
        <v>65</v>
      </c>
      <c r="B767" s="34" t="s">
        <v>41</v>
      </c>
      <c r="C767" s="32"/>
      <c r="D767" s="35"/>
      <c r="E767" s="30" t="s">
        <v>33</v>
      </c>
      <c r="F767" s="14">
        <v>2629.86</v>
      </c>
      <c r="G767" s="14">
        <f>ROUND(H767/$H$764*100,2)</f>
        <v>38.29</v>
      </c>
      <c r="H767" s="363">
        <f t="shared" ref="H767:I777" si="1205">J767+R767+Z767+AH767</f>
        <v>2260</v>
      </c>
      <c r="I767" s="392">
        <f t="shared" si="1205"/>
        <v>875.42</v>
      </c>
      <c r="J767" s="26">
        <f t="shared" ref="J767:K777" si="1206">L767+N767+P767</f>
        <v>650</v>
      </c>
      <c r="K767" s="26">
        <f t="shared" si="1206"/>
        <v>451.47199999999998</v>
      </c>
      <c r="L767" s="20">
        <v>220</v>
      </c>
      <c r="M767" s="20">
        <v>159.75</v>
      </c>
      <c r="N767" s="20">
        <v>200</v>
      </c>
      <c r="O767" s="20">
        <f>15.729+116.816</f>
        <v>132.54500000000002</v>
      </c>
      <c r="P767" s="20">
        <v>230</v>
      </c>
      <c r="Q767" s="14">
        <f>13.636+145.541</f>
        <v>159.17699999999999</v>
      </c>
      <c r="R767" s="14">
        <f t="shared" ref="R767:S777" si="1207">T767+V767+X767</f>
        <v>580</v>
      </c>
      <c r="S767" s="14">
        <f t="shared" si="1207"/>
        <v>423.94799999999998</v>
      </c>
      <c r="T767" s="20">
        <v>200</v>
      </c>
      <c r="U767" s="20">
        <f>14.563+123.076</f>
        <v>137.63899999999998</v>
      </c>
      <c r="V767" s="20">
        <v>230</v>
      </c>
      <c r="W767" s="20">
        <f>15.27+195.184</f>
        <v>210.45400000000001</v>
      </c>
      <c r="X767" s="20">
        <v>150</v>
      </c>
      <c r="Y767" s="14">
        <f>58.806+17.049</f>
        <v>75.85499999999999</v>
      </c>
      <c r="Z767" s="14">
        <f t="shared" ref="Z767:Z777" si="1208">AB767+AD767+AF767</f>
        <v>380</v>
      </c>
      <c r="AA767" s="14"/>
      <c r="AB767" s="20">
        <v>150</v>
      </c>
      <c r="AC767" s="20"/>
      <c r="AD767" s="20">
        <v>50</v>
      </c>
      <c r="AE767" s="20"/>
      <c r="AF767" s="20">
        <v>180</v>
      </c>
      <c r="AG767" s="14"/>
      <c r="AH767" s="14">
        <f t="shared" ref="AH767:AH777" si="1209">AJ767+AL767+AN767</f>
        <v>650</v>
      </c>
      <c r="AI767" s="14"/>
      <c r="AJ767" s="20">
        <v>220</v>
      </c>
      <c r="AK767" s="20"/>
      <c r="AL767" s="20">
        <v>200</v>
      </c>
      <c r="AM767" s="20"/>
      <c r="AN767" s="20">
        <v>230</v>
      </c>
      <c r="AO767" s="20"/>
    </row>
    <row r="768" spans="1:246" s="2" customFormat="1" x14ac:dyDescent="0.25">
      <c r="A768" s="36" t="s">
        <v>66</v>
      </c>
      <c r="B768" s="21" t="s">
        <v>42</v>
      </c>
      <c r="C768" s="22"/>
      <c r="D768" s="23"/>
      <c r="E768" s="23" t="s">
        <v>33</v>
      </c>
      <c r="F768" s="14">
        <v>689.02</v>
      </c>
      <c r="G768" s="14">
        <f t="shared" ref="G768:G777" si="1210">ROUND(H768/$H$764*100,2)</f>
        <v>10.029999999999999</v>
      </c>
      <c r="H768" s="312">
        <f t="shared" si="1205"/>
        <v>592.20000000000005</v>
      </c>
      <c r="I768" s="312">
        <f t="shared" si="1205"/>
        <v>235.46800000000002</v>
      </c>
      <c r="J768" s="71">
        <f t="shared" si="1206"/>
        <v>170.3</v>
      </c>
      <c r="K768" s="71">
        <f t="shared" si="1206"/>
        <v>123.021</v>
      </c>
      <c r="L768" s="20">
        <f>ROUND(L767*0.262,1)</f>
        <v>57.6</v>
      </c>
      <c r="M768" s="20">
        <v>43.43</v>
      </c>
      <c r="N768" s="20">
        <f>ROUND(N767*0.262,1)</f>
        <v>52.4</v>
      </c>
      <c r="O768" s="20">
        <f>22.336+2.607+3.388+1.285+2.336+0.234+4.121</f>
        <v>36.306999999999995</v>
      </c>
      <c r="P768" s="20">
        <f>ROUND(P767*0.262,1)</f>
        <v>60.3</v>
      </c>
      <c r="Q768" s="14">
        <f>27.454+3.233+4.221+1.601+2.911+0.292+3.572</f>
        <v>43.284000000000006</v>
      </c>
      <c r="R768" s="14">
        <f t="shared" si="1207"/>
        <v>152</v>
      </c>
      <c r="S768" s="14">
        <f t="shared" si="1207"/>
        <v>112.447</v>
      </c>
      <c r="T768" s="20">
        <f>ROUND(T767*0.262,1)</f>
        <v>52.4</v>
      </c>
      <c r="U768" s="20">
        <f>23.544+2.651+3.569+1.354+2.462+0.246+3.816</f>
        <v>37.642000000000003</v>
      </c>
      <c r="V768" s="20">
        <f>ROUND(V767*0.262,1)</f>
        <v>60.3</v>
      </c>
      <c r="W768" s="20">
        <f>4.001+35.035+4.002+5.66+2.147+3.904+0.39</f>
        <v>55.138999999999996</v>
      </c>
      <c r="X768" s="20">
        <f>ROUND(X767*0.262,1)</f>
        <v>39.299999999999997</v>
      </c>
      <c r="Y768" s="14">
        <f>4.467+10.466+1.137+1.682+0.638+1.16+0.116</f>
        <v>19.666</v>
      </c>
      <c r="Z768" s="14">
        <f t="shared" si="1208"/>
        <v>99.6</v>
      </c>
      <c r="AA768" s="14"/>
      <c r="AB768" s="20">
        <f>ROUND(AB767*0.262,1)</f>
        <v>39.299999999999997</v>
      </c>
      <c r="AC768" s="20"/>
      <c r="AD768" s="20">
        <f>ROUND(AD767*0.262,1)</f>
        <v>13.1</v>
      </c>
      <c r="AE768" s="20"/>
      <c r="AF768" s="20">
        <f>ROUND(AF767*0.262,1)</f>
        <v>47.2</v>
      </c>
      <c r="AG768" s="14"/>
      <c r="AH768" s="14">
        <f t="shared" si="1209"/>
        <v>170.3</v>
      </c>
      <c r="AI768" s="14"/>
      <c r="AJ768" s="20">
        <f>ROUND(AJ767*0.262,1)</f>
        <v>57.6</v>
      </c>
      <c r="AK768" s="20"/>
      <c r="AL768" s="20">
        <f>ROUND(AL767*0.262,1)</f>
        <v>52.4</v>
      </c>
      <c r="AM768" s="20"/>
      <c r="AN768" s="20">
        <f>ROUND(AN767*0.262,1)</f>
        <v>60.3</v>
      </c>
      <c r="AO768" s="20"/>
    </row>
    <row r="769" spans="1:41" s="2" customFormat="1" x14ac:dyDescent="0.25">
      <c r="A769" s="36" t="s">
        <v>67</v>
      </c>
      <c r="B769" s="21" t="s">
        <v>43</v>
      </c>
      <c r="C769" s="22"/>
      <c r="D769" s="23"/>
      <c r="E769" s="23" t="s">
        <v>33</v>
      </c>
      <c r="F769" s="14">
        <v>17.29</v>
      </c>
      <c r="G769" s="14">
        <f t="shared" si="1210"/>
        <v>0.59</v>
      </c>
      <c r="H769" s="312">
        <f t="shared" si="1205"/>
        <v>34.584000000000003</v>
      </c>
      <c r="I769" s="312">
        <f t="shared" si="1205"/>
        <v>17.29</v>
      </c>
      <c r="J769" s="71">
        <f t="shared" si="1206"/>
        <v>8.6460000000000008</v>
      </c>
      <c r="K769" s="71">
        <f t="shared" si="1206"/>
        <v>8.6440000000000001</v>
      </c>
      <c r="L769" s="20">
        <v>2.8820000000000001</v>
      </c>
      <c r="M769" s="20">
        <v>2.88</v>
      </c>
      <c r="N769" s="20">
        <v>2.8820000000000001</v>
      </c>
      <c r="O769" s="20">
        <v>2.8820000000000001</v>
      </c>
      <c r="P769" s="20">
        <v>2.8820000000000001</v>
      </c>
      <c r="Q769" s="14">
        <v>2.8820000000000001</v>
      </c>
      <c r="R769" s="14">
        <f t="shared" si="1207"/>
        <v>8.6460000000000008</v>
      </c>
      <c r="S769" s="14">
        <f t="shared" si="1207"/>
        <v>8.6460000000000008</v>
      </c>
      <c r="T769" s="20">
        <v>2.8820000000000001</v>
      </c>
      <c r="U769" s="20">
        <v>2.8820000000000001</v>
      </c>
      <c r="V769" s="20">
        <v>2.8820000000000001</v>
      </c>
      <c r="W769" s="20">
        <v>2.8820000000000001</v>
      </c>
      <c r="X769" s="20">
        <v>2.8820000000000001</v>
      </c>
      <c r="Y769" s="14">
        <v>2.8820000000000001</v>
      </c>
      <c r="Z769" s="14">
        <f t="shared" si="1208"/>
        <v>8.6460000000000008</v>
      </c>
      <c r="AA769" s="14"/>
      <c r="AB769" s="20">
        <v>2.8820000000000001</v>
      </c>
      <c r="AC769" s="20"/>
      <c r="AD769" s="20">
        <v>2.8820000000000001</v>
      </c>
      <c r="AE769" s="20"/>
      <c r="AF769" s="20">
        <v>2.8820000000000001</v>
      </c>
      <c r="AG769" s="14"/>
      <c r="AH769" s="14">
        <f t="shared" si="1209"/>
        <v>8.6460000000000008</v>
      </c>
      <c r="AI769" s="14"/>
      <c r="AJ769" s="20">
        <v>2.8820000000000001</v>
      </c>
      <c r="AK769" s="20"/>
      <c r="AL769" s="20">
        <v>2.8820000000000001</v>
      </c>
      <c r="AM769" s="20"/>
      <c r="AN769" s="20">
        <v>2.8820000000000001</v>
      </c>
      <c r="AO769" s="20"/>
    </row>
    <row r="770" spans="1:41" s="2" customFormat="1" x14ac:dyDescent="0.25">
      <c r="A770" s="36" t="s">
        <v>68</v>
      </c>
      <c r="B770" s="21" t="s">
        <v>44</v>
      </c>
      <c r="C770" s="22"/>
      <c r="D770" s="23"/>
      <c r="E770" s="23" t="s">
        <v>33</v>
      </c>
      <c r="F770" s="14">
        <v>60.79</v>
      </c>
      <c r="G770" s="14">
        <f t="shared" si="1210"/>
        <v>1</v>
      </c>
      <c r="H770" s="312">
        <f t="shared" si="1205"/>
        <v>58.96</v>
      </c>
      <c r="I770" s="312">
        <f t="shared" si="1205"/>
        <v>120.922</v>
      </c>
      <c r="J770" s="71">
        <f t="shared" si="1206"/>
        <v>28.3</v>
      </c>
      <c r="K770" s="71">
        <f t="shared" si="1206"/>
        <v>64.617999999999995</v>
      </c>
      <c r="L770" s="20">
        <f>ROUND(60.79/1966.33*L748,2)</f>
        <v>11.15</v>
      </c>
      <c r="M770" s="20">
        <v>50.21</v>
      </c>
      <c r="N770" s="20">
        <f t="shared" ref="N770:P770" si="1211">ROUND(60.79/1966.33*N748,2)</f>
        <v>9.01</v>
      </c>
      <c r="O770" s="20">
        <f>2.449+0.329</f>
        <v>2.778</v>
      </c>
      <c r="P770" s="20">
        <f t="shared" si="1211"/>
        <v>8.14</v>
      </c>
      <c r="Q770" s="14">
        <f>8.544+2.332+0.754</f>
        <v>11.63</v>
      </c>
      <c r="R770" s="14">
        <f t="shared" si="1207"/>
        <v>6.8800000000000008</v>
      </c>
      <c r="S770" s="14">
        <f t="shared" si="1207"/>
        <v>56.304000000000002</v>
      </c>
      <c r="T770" s="20">
        <f>ROUND(60.79/1966.33*T748,2)</f>
        <v>5.44</v>
      </c>
      <c r="U770" s="20">
        <f>43.64+0.466</f>
        <v>44.106000000000002</v>
      </c>
      <c r="V770" s="20">
        <f t="shared" ref="V770:X770" si="1212">ROUND(60.79/1966.33*V748,2)</f>
        <v>1.44</v>
      </c>
      <c r="W770" s="20">
        <f>7.296+2.219+1.766+0.703</f>
        <v>11.984</v>
      </c>
      <c r="X770" s="20">
        <f t="shared" si="1212"/>
        <v>0</v>
      </c>
      <c r="Y770" s="14">
        <f>0.214</f>
        <v>0.214</v>
      </c>
      <c r="Z770" s="14">
        <f t="shared" si="1208"/>
        <v>0.56000000000000005</v>
      </c>
      <c r="AA770" s="14"/>
      <c r="AB770" s="20">
        <f>ROUND(60.79/1966.33*AB748,2)</f>
        <v>0</v>
      </c>
      <c r="AC770" s="20"/>
      <c r="AD770" s="20">
        <f t="shared" ref="AD770:AF770" si="1213">ROUND(60.79/1966.33*AD748,2)</f>
        <v>0</v>
      </c>
      <c r="AE770" s="20"/>
      <c r="AF770" s="20">
        <f t="shared" si="1213"/>
        <v>0.56000000000000005</v>
      </c>
      <c r="AG770" s="14"/>
      <c r="AH770" s="14">
        <f t="shared" si="1209"/>
        <v>23.22</v>
      </c>
      <c r="AI770" s="14"/>
      <c r="AJ770" s="20">
        <f>ROUND(60.79/1966.33*AJ748,2)</f>
        <v>5.4</v>
      </c>
      <c r="AK770" s="20"/>
      <c r="AL770" s="20">
        <f t="shared" ref="AL770:AN770" si="1214">ROUND(60.79/1966.33*AL748,2)</f>
        <v>7.77</v>
      </c>
      <c r="AM770" s="20"/>
      <c r="AN770" s="20">
        <f t="shared" si="1214"/>
        <v>10.050000000000001</v>
      </c>
      <c r="AO770" s="20"/>
    </row>
    <row r="771" spans="1:41" s="2" customFormat="1" x14ac:dyDescent="0.25">
      <c r="A771" s="36" t="s">
        <v>69</v>
      </c>
      <c r="B771" s="21" t="s">
        <v>70</v>
      </c>
      <c r="C771" s="22"/>
      <c r="D771" s="23"/>
      <c r="E771" s="23" t="s">
        <v>33</v>
      </c>
      <c r="F771" s="14">
        <v>1473.02</v>
      </c>
      <c r="G771" s="14">
        <f t="shared" si="1210"/>
        <v>24.2</v>
      </c>
      <c r="H771" s="312">
        <f t="shared" si="1205"/>
        <v>1428.2</v>
      </c>
      <c r="I771" s="312">
        <f t="shared" si="1205"/>
        <v>615.274</v>
      </c>
      <c r="J771" s="71">
        <f t="shared" si="1206"/>
        <v>685.7</v>
      </c>
      <c r="K771" s="71">
        <f t="shared" si="1206"/>
        <v>481.98700000000002</v>
      </c>
      <c r="L771" s="20">
        <f>ROUND(L751*0.254056/0.456*1383.3/1000,1)</f>
        <v>270.2</v>
      </c>
      <c r="M771" s="20">
        <v>253.9</v>
      </c>
      <c r="N771" s="20">
        <f>ROUND(N751*0.254056/0.456*1383.3/1000,1)</f>
        <v>218.3</v>
      </c>
      <c r="O771" s="20">
        <v>179.14500000000001</v>
      </c>
      <c r="P771" s="20">
        <f>ROUND(P751*0.254056/0.456*1383.3/1000,1)</f>
        <v>197.2</v>
      </c>
      <c r="Q771" s="14">
        <v>48.942</v>
      </c>
      <c r="R771" s="14">
        <f t="shared" si="1207"/>
        <v>166.5</v>
      </c>
      <c r="S771" s="14">
        <f t="shared" si="1207"/>
        <v>133.28700000000001</v>
      </c>
      <c r="T771" s="20">
        <f>ROUND(T751*0.254056/0.456*1383.3/1000,1)</f>
        <v>131.69999999999999</v>
      </c>
      <c r="U771" s="20">
        <v>0</v>
      </c>
      <c r="V771" s="20">
        <f>ROUND(V751*0.254056/0.456*1383.3/1000,1)</f>
        <v>34.799999999999997</v>
      </c>
      <c r="W771" s="20">
        <v>133.28700000000001</v>
      </c>
      <c r="X771" s="20">
        <f>ROUND(X751*0.254056/0.456*1383.3/1000,1)</f>
        <v>0</v>
      </c>
      <c r="Y771" s="14"/>
      <c r="Z771" s="14">
        <f t="shared" si="1208"/>
        <v>13.5</v>
      </c>
      <c r="AA771" s="14"/>
      <c r="AB771" s="20">
        <f>ROUND(AB751*0.254056/0.456*1383.3/1000,1)</f>
        <v>0</v>
      </c>
      <c r="AC771" s="20"/>
      <c r="AD771" s="20">
        <f>ROUND(AD751*0.254056/0.456*1383.3/1000,1)</f>
        <v>0</v>
      </c>
      <c r="AE771" s="20"/>
      <c r="AF771" s="20">
        <f>ROUND(AF751*0.254056/0.456*1383.3/1000,1)</f>
        <v>13.5</v>
      </c>
      <c r="AG771" s="14"/>
      <c r="AH771" s="14">
        <f t="shared" si="1209"/>
        <v>562.5</v>
      </c>
      <c r="AI771" s="14"/>
      <c r="AJ771" s="20">
        <f>ROUND(AJ751*0.254056/0.456*1383.3/1000,1)</f>
        <v>130.9</v>
      </c>
      <c r="AK771" s="20"/>
      <c r="AL771" s="20">
        <f>ROUND(AL751*0.254056/0.456*1383.3/1000,1)</f>
        <v>188.2</v>
      </c>
      <c r="AM771" s="20"/>
      <c r="AN771" s="20">
        <f>ROUND(AN751*0.254056/0.456*1383.3/1000,1)</f>
        <v>243.4</v>
      </c>
      <c r="AO771" s="20"/>
    </row>
    <row r="772" spans="1:41" s="2" customFormat="1" x14ac:dyDescent="0.25">
      <c r="A772" s="36" t="s">
        <v>71</v>
      </c>
      <c r="B772" s="21" t="s">
        <v>72</v>
      </c>
      <c r="C772" s="22"/>
      <c r="D772" s="23"/>
      <c r="E772" s="23" t="s">
        <v>33</v>
      </c>
      <c r="F772" s="14">
        <v>28.02</v>
      </c>
      <c r="G772" s="14">
        <f t="shared" si="1210"/>
        <v>0.19</v>
      </c>
      <c r="H772" s="312">
        <f t="shared" si="1205"/>
        <v>11</v>
      </c>
      <c r="I772" s="312">
        <f t="shared" si="1205"/>
        <v>5.5259999999999998</v>
      </c>
      <c r="J772" s="71">
        <f t="shared" si="1206"/>
        <v>5.3</v>
      </c>
      <c r="K772" s="71">
        <f t="shared" si="1206"/>
        <v>3.7320000000000002</v>
      </c>
      <c r="L772" s="20">
        <f>ROUND(L748*0.13*44.22/1000,1)</f>
        <v>2.1</v>
      </c>
      <c r="M772" s="20">
        <v>0</v>
      </c>
      <c r="N772" s="20">
        <f>ROUND(N748*0.13*44.22/1000,1)</f>
        <v>1.7</v>
      </c>
      <c r="O772" s="20"/>
      <c r="P772" s="20">
        <f>ROUND(P748*0.13*44.22/1000,1)</f>
        <v>1.5</v>
      </c>
      <c r="Q772" s="14">
        <v>3.7320000000000002</v>
      </c>
      <c r="R772" s="14">
        <f t="shared" si="1207"/>
        <v>1.3</v>
      </c>
      <c r="S772" s="14">
        <f t="shared" si="1207"/>
        <v>1.794</v>
      </c>
      <c r="T772" s="20">
        <f>ROUND(T748*0.13*44.22/1000,1)</f>
        <v>1</v>
      </c>
      <c r="U772" s="20">
        <v>0.98599999999999999</v>
      </c>
      <c r="V772" s="20">
        <f>ROUND(V748*0.13*44.22/1000,1)</f>
        <v>0.3</v>
      </c>
      <c r="W772" s="20">
        <v>0.80800000000000005</v>
      </c>
      <c r="X772" s="20">
        <f>ROUND(X748*0.13*44.22/1000,1)</f>
        <v>0</v>
      </c>
      <c r="Y772" s="14"/>
      <c r="Z772" s="14">
        <f t="shared" si="1208"/>
        <v>0.1</v>
      </c>
      <c r="AA772" s="14"/>
      <c r="AB772" s="20">
        <f>ROUND(AB748*0.13*44.22/1000,1)</f>
        <v>0</v>
      </c>
      <c r="AC772" s="20"/>
      <c r="AD772" s="20">
        <f>ROUND(AD748*0.13*44.22/1000,1)</f>
        <v>0</v>
      </c>
      <c r="AE772" s="20"/>
      <c r="AF772" s="20">
        <f>ROUND(AF748*0.13*44.22/1000,1)</f>
        <v>0.1</v>
      </c>
      <c r="AG772" s="14"/>
      <c r="AH772" s="14">
        <f t="shared" si="1209"/>
        <v>4.3</v>
      </c>
      <c r="AI772" s="14"/>
      <c r="AJ772" s="20">
        <f>ROUND(AJ748*0.13*44.22/1000,1)</f>
        <v>1</v>
      </c>
      <c r="AK772" s="20"/>
      <c r="AL772" s="20">
        <f>ROUND(AL748*0.13*44.22/1000,1)</f>
        <v>1.4</v>
      </c>
      <c r="AM772" s="20"/>
      <c r="AN772" s="20">
        <f>ROUND(AN748*0.13*44.22/1000,1)</f>
        <v>1.9</v>
      </c>
      <c r="AO772" s="20"/>
    </row>
    <row r="773" spans="1:41" s="2" customFormat="1" x14ac:dyDescent="0.25">
      <c r="A773" s="36"/>
      <c r="B773" s="21" t="s">
        <v>449</v>
      </c>
      <c r="C773" s="22"/>
      <c r="D773" s="23"/>
      <c r="E773" s="23" t="s">
        <v>33</v>
      </c>
      <c r="F773" s="14"/>
      <c r="G773" s="14">
        <f>ROUND(H773/$H$862*100,2)</f>
        <v>0</v>
      </c>
      <c r="H773" s="312">
        <f t="shared" si="1205"/>
        <v>0</v>
      </c>
      <c r="I773" s="312">
        <f t="shared" si="1205"/>
        <v>0</v>
      </c>
      <c r="J773" s="71">
        <f t="shared" si="1206"/>
        <v>0</v>
      </c>
      <c r="K773" s="71">
        <f t="shared" si="1206"/>
        <v>0</v>
      </c>
      <c r="L773" s="20"/>
      <c r="M773" s="20">
        <v>0</v>
      </c>
      <c r="N773" s="20"/>
      <c r="O773" s="20"/>
      <c r="P773" s="20"/>
      <c r="Q773" s="14"/>
      <c r="R773" s="14">
        <f t="shared" si="1207"/>
        <v>0</v>
      </c>
      <c r="S773" s="14">
        <f t="shared" si="1207"/>
        <v>0</v>
      </c>
      <c r="T773" s="20"/>
      <c r="U773" s="20"/>
      <c r="V773" s="20"/>
      <c r="W773" s="20"/>
      <c r="X773" s="20"/>
      <c r="Y773" s="14"/>
      <c r="Z773" s="14">
        <f t="shared" si="1208"/>
        <v>0</v>
      </c>
      <c r="AA773" s="14"/>
      <c r="AB773" s="20"/>
      <c r="AC773" s="20"/>
      <c r="AD773" s="20"/>
      <c r="AE773" s="20"/>
      <c r="AF773" s="20"/>
      <c r="AG773" s="14"/>
      <c r="AH773" s="14">
        <f t="shared" si="1209"/>
        <v>0</v>
      </c>
      <c r="AI773" s="14"/>
      <c r="AJ773" s="20"/>
      <c r="AK773" s="20"/>
      <c r="AL773" s="20"/>
      <c r="AM773" s="20"/>
      <c r="AN773" s="20"/>
      <c r="AO773" s="20"/>
    </row>
    <row r="774" spans="1:41" s="322" customFormat="1" x14ac:dyDescent="0.25">
      <c r="A774" s="352" t="s">
        <v>73</v>
      </c>
      <c r="B774" s="341" t="s">
        <v>74</v>
      </c>
      <c r="C774" s="342"/>
      <c r="D774" s="319"/>
      <c r="E774" s="319" t="s">
        <v>33</v>
      </c>
      <c r="F774" s="331">
        <v>219.53</v>
      </c>
      <c r="G774" s="331">
        <f t="shared" si="1210"/>
        <v>3.57</v>
      </c>
      <c r="H774" s="312">
        <f t="shared" si="1205"/>
        <v>210.6</v>
      </c>
      <c r="I774" s="312">
        <f t="shared" si="1205"/>
        <v>100.349</v>
      </c>
      <c r="J774" s="346">
        <f t="shared" si="1206"/>
        <v>93.4</v>
      </c>
      <c r="K774" s="346">
        <f t="shared" si="1206"/>
        <v>80.683000000000007</v>
      </c>
      <c r="L774" s="313">
        <f>ROUND(L748*25.9*3.766/1000,1)</f>
        <v>35.200000000000003</v>
      </c>
      <c r="M774" s="313">
        <v>31.94</v>
      </c>
      <c r="N774" s="313">
        <f>ROUND(N748*25.8*3.766/1000,1)</f>
        <v>28.3</v>
      </c>
      <c r="O774" s="313"/>
      <c r="P774" s="313">
        <f>ROUND(P748*30.1*3.766/1000,1)</f>
        <v>29.9</v>
      </c>
      <c r="Q774" s="331">
        <v>48.743000000000002</v>
      </c>
      <c r="R774" s="331">
        <f t="shared" si="1207"/>
        <v>32.1</v>
      </c>
      <c r="S774" s="331">
        <f t="shared" si="1207"/>
        <v>19.665999999999997</v>
      </c>
      <c r="T774" s="313">
        <f>ROUND(T748*37.7*3.766/1000,1)</f>
        <v>25</v>
      </c>
      <c r="U774" s="313">
        <v>31.867999999999999</v>
      </c>
      <c r="V774" s="313">
        <f>ROUND(V748*40.6*3.766/1000,1)</f>
        <v>7.1</v>
      </c>
      <c r="W774" s="313">
        <v>-15.644</v>
      </c>
      <c r="X774" s="313">
        <f>ROUND(X748*29.32*3.766/1000,1)</f>
        <v>0</v>
      </c>
      <c r="Y774" s="331">
        <v>3.4420000000000002</v>
      </c>
      <c r="Z774" s="331">
        <f t="shared" si="1208"/>
        <v>2.7</v>
      </c>
      <c r="AA774" s="331"/>
      <c r="AB774" s="313">
        <f>ROUND(AB748*29.32*3.766/1000,1)</f>
        <v>0</v>
      </c>
      <c r="AC774" s="313"/>
      <c r="AD774" s="313">
        <f>ROUND(AD748*29.32*3.766/1000,1)</f>
        <v>0</v>
      </c>
      <c r="AE774" s="313"/>
      <c r="AF774" s="313">
        <f>ROUND(AF748*40.5*3.766/1000,1)</f>
        <v>2.7</v>
      </c>
      <c r="AG774" s="331"/>
      <c r="AH774" s="331">
        <f t="shared" si="1209"/>
        <v>82.4</v>
      </c>
      <c r="AI774" s="331"/>
      <c r="AJ774" s="313">
        <f>ROUND(AJ748*36.2*3.766/1000,1)</f>
        <v>23.8</v>
      </c>
      <c r="AK774" s="313"/>
      <c r="AL774" s="313">
        <f>ROUND(AL748*28.8*3.766/1000,1)</f>
        <v>27.3</v>
      </c>
      <c r="AM774" s="313"/>
      <c r="AN774" s="313">
        <f>ROUND(AN748*25.6*3.766/1000,1)</f>
        <v>31.3</v>
      </c>
      <c r="AO774" s="313"/>
    </row>
    <row r="775" spans="1:41" s="2" customFormat="1" x14ac:dyDescent="0.25">
      <c r="A775" s="36" t="s">
        <v>75</v>
      </c>
      <c r="B775" s="21" t="s">
        <v>45</v>
      </c>
      <c r="C775" s="22"/>
      <c r="D775" s="23"/>
      <c r="E775" s="23" t="s">
        <v>33</v>
      </c>
      <c r="F775" s="14">
        <f>622.31+308.89</f>
        <v>931.19999999999993</v>
      </c>
      <c r="G775" s="14">
        <f t="shared" si="1210"/>
        <v>15.3</v>
      </c>
      <c r="H775" s="365">
        <f t="shared" si="1205"/>
        <v>903.21</v>
      </c>
      <c r="I775" s="393">
        <f t="shared" si="1205"/>
        <v>2539</v>
      </c>
      <c r="J775" s="71">
        <f t="shared" si="1206"/>
        <v>903.21</v>
      </c>
      <c r="K775" s="71">
        <f t="shared" si="1206"/>
        <v>903.2</v>
      </c>
      <c r="L775" s="20"/>
      <c r="M775" s="20">
        <v>0</v>
      </c>
      <c r="N775" s="20"/>
      <c r="O775" s="20"/>
      <c r="P775" s="20">
        <v>903.21</v>
      </c>
      <c r="Q775" s="14">
        <v>903.2</v>
      </c>
      <c r="R775" s="14">
        <f t="shared" si="1207"/>
        <v>0</v>
      </c>
      <c r="S775" s="14">
        <f t="shared" si="1207"/>
        <v>1635.8</v>
      </c>
      <c r="T775" s="20"/>
      <c r="U775" s="20"/>
      <c r="V775" s="20"/>
      <c r="W775" s="20"/>
      <c r="X775" s="20"/>
      <c r="Y775" s="14">
        <v>1635.8</v>
      </c>
      <c r="Z775" s="14">
        <f t="shared" si="1208"/>
        <v>0</v>
      </c>
      <c r="AA775" s="14"/>
      <c r="AB775" s="20"/>
      <c r="AC775" s="20"/>
      <c r="AD775" s="20"/>
      <c r="AE775" s="20"/>
      <c r="AF775" s="20"/>
      <c r="AG775" s="14"/>
      <c r="AH775" s="14">
        <f t="shared" si="1209"/>
        <v>0</v>
      </c>
      <c r="AI775" s="14"/>
      <c r="AJ775" s="20"/>
      <c r="AK775" s="20"/>
      <c r="AL775" s="20"/>
      <c r="AM775" s="20"/>
      <c r="AN775" s="20"/>
      <c r="AO775" s="20"/>
    </row>
    <row r="776" spans="1:41" s="2" customFormat="1" x14ac:dyDescent="0.25">
      <c r="A776" s="36" t="s">
        <v>76</v>
      </c>
      <c r="B776" s="21" t="s">
        <v>46</v>
      </c>
      <c r="C776" s="22"/>
      <c r="D776" s="23"/>
      <c r="E776" s="23" t="s">
        <v>33</v>
      </c>
      <c r="F776" s="14">
        <v>261.11</v>
      </c>
      <c r="G776" s="14">
        <f t="shared" si="1210"/>
        <v>4.29</v>
      </c>
      <c r="H776" s="216">
        <f t="shared" si="1205"/>
        <v>253.39999999999998</v>
      </c>
      <c r="I776" s="216">
        <f t="shared" si="1205"/>
        <v>526.18462574889918</v>
      </c>
      <c r="J776" s="71">
        <f t="shared" si="1206"/>
        <v>121.6</v>
      </c>
      <c r="K776" s="71">
        <f t="shared" si="1206"/>
        <v>343.98962574889919</v>
      </c>
      <c r="L776" s="20">
        <f>ROUND(261.11/6772.67*L757,1)</f>
        <v>47.9</v>
      </c>
      <c r="M776" s="38">
        <f>1363.635/20053.99*M757</f>
        <v>87.123359496040422</v>
      </c>
      <c r="N776" s="20">
        <f>ROUND(261.11/6772.67*N757,1)</f>
        <v>38.700000000000003</v>
      </c>
      <c r="O776" s="174">
        <f>2527.427/16627.81*O757</f>
        <v>157.35495252892593</v>
      </c>
      <c r="P776" s="20">
        <f>ROUND(261.11/6772.67*P757,1)</f>
        <v>35</v>
      </c>
      <c r="Q776" s="398">
        <f>1597.446/13446.51*Q757</f>
        <v>99.511313723932815</v>
      </c>
      <c r="R776" s="14">
        <f t="shared" si="1207"/>
        <v>29.599999999999998</v>
      </c>
      <c r="S776" s="14">
        <f t="shared" si="1207"/>
        <v>182.19499999999999</v>
      </c>
      <c r="T776" s="20">
        <f>ROUND(261.11/6772.67*T757,1)</f>
        <v>23.4</v>
      </c>
      <c r="U776" s="20">
        <f>ROUND(1473.045/8367.17*U757,2)</f>
        <v>106.63</v>
      </c>
      <c r="V776" s="20">
        <f>ROUND(261.11/6772.67*V757,1)</f>
        <v>6.2</v>
      </c>
      <c r="W776" s="20">
        <v>75.564999999999998</v>
      </c>
      <c r="X776" s="20">
        <f>ROUND(261.11/6772.67*X757,1)</f>
        <v>0</v>
      </c>
      <c r="Y776" s="14">
        <v>0</v>
      </c>
      <c r="Z776" s="14">
        <f t="shared" si="1208"/>
        <v>2.4</v>
      </c>
      <c r="AA776" s="14"/>
      <c r="AB776" s="20">
        <f>ROUND(261.11/6772.67*AB757,1)</f>
        <v>0</v>
      </c>
      <c r="AC776" s="20"/>
      <c r="AD776" s="20">
        <f>ROUND(261.11/6772.67*AD757,1)</f>
        <v>0</v>
      </c>
      <c r="AE776" s="20"/>
      <c r="AF776" s="20">
        <f>ROUND(261.11/6772.67*AF757,1)</f>
        <v>2.4</v>
      </c>
      <c r="AG776" s="14"/>
      <c r="AH776" s="14">
        <f t="shared" si="1209"/>
        <v>99.8</v>
      </c>
      <c r="AI776" s="14"/>
      <c r="AJ776" s="20">
        <f>ROUND(261.11/6772.67*AJ757,1)</f>
        <v>23.2</v>
      </c>
      <c r="AK776" s="20"/>
      <c r="AL776" s="20">
        <f>ROUND(261.11/6772.67*AL757,1)</f>
        <v>33.4</v>
      </c>
      <c r="AM776" s="20"/>
      <c r="AN776" s="20">
        <f>ROUND(261.11/6772.67*AN757,1)</f>
        <v>43.2</v>
      </c>
      <c r="AO776" s="20"/>
    </row>
    <row r="777" spans="1:41" s="2" customFormat="1" x14ac:dyDescent="0.25">
      <c r="A777" s="36" t="s">
        <v>77</v>
      </c>
      <c r="B777" s="21" t="s">
        <v>48</v>
      </c>
      <c r="C777" s="22"/>
      <c r="D777" s="23"/>
      <c r="E777" s="23" t="s">
        <v>33</v>
      </c>
      <c r="F777" s="14">
        <v>155.03</v>
      </c>
      <c r="G777" s="14">
        <f t="shared" si="1210"/>
        <v>2.5499999999999998</v>
      </c>
      <c r="H777" s="365">
        <f t="shared" si="1205"/>
        <v>150.37</v>
      </c>
      <c r="I777" s="393">
        <f t="shared" si="1205"/>
        <v>87.028999999999996</v>
      </c>
      <c r="J777" s="39">
        <f t="shared" si="1206"/>
        <v>72.2</v>
      </c>
      <c r="K777" s="39">
        <f t="shared" si="1206"/>
        <v>11.704000000000001</v>
      </c>
      <c r="L777" s="20">
        <f>ROUND(155.03/1966.33*L748,2)</f>
        <v>28.45</v>
      </c>
      <c r="M777" s="20">
        <f>5.264-7.551</f>
        <v>-2.2869999999999999</v>
      </c>
      <c r="N777" s="20">
        <f t="shared" ref="N777:P777" si="1215">ROUND(155.03/1966.33*N748,2)</f>
        <v>22.98</v>
      </c>
      <c r="O777" s="20">
        <f>1.8+2.57+0.699</f>
        <v>5.069</v>
      </c>
      <c r="P777" s="20">
        <f t="shared" si="1215"/>
        <v>20.77</v>
      </c>
      <c r="Q777" s="14">
        <f>1.8+0.579+2.9+0.699+2.944</f>
        <v>8.9220000000000006</v>
      </c>
      <c r="R777" s="14">
        <f t="shared" si="1207"/>
        <v>17.52</v>
      </c>
      <c r="S777" s="14">
        <f t="shared" si="1207"/>
        <v>75.325000000000003</v>
      </c>
      <c r="T777" s="20">
        <f>ROUND(155.03/1966.33*T748,2)</f>
        <v>13.86</v>
      </c>
      <c r="U777" s="20">
        <f>0.58+1.2+5.609+2.329+0.7</f>
        <v>10.417999999999999</v>
      </c>
      <c r="V777" s="20">
        <f t="shared" ref="V777:X777" si="1216">ROUND(155.03/1966.33*V748,2)</f>
        <v>3.66</v>
      </c>
      <c r="W777" s="20">
        <f>3+9.716+0.699</f>
        <v>13.414999999999999</v>
      </c>
      <c r="X777" s="20">
        <f t="shared" si="1216"/>
        <v>0</v>
      </c>
      <c r="Y777" s="14">
        <f>0.6+47.241+0.699+2.944+0.008</f>
        <v>51.492000000000004</v>
      </c>
      <c r="Z777" s="14">
        <f t="shared" si="1208"/>
        <v>1.42</v>
      </c>
      <c r="AA777" s="14"/>
      <c r="AB777" s="20">
        <f>ROUND(155.03/1966.33*AB748,2)</f>
        <v>0</v>
      </c>
      <c r="AC777" s="20"/>
      <c r="AD777" s="20">
        <f t="shared" ref="AD777:AF777" si="1217">ROUND(155.03/1966.33*AD748,2)</f>
        <v>0</v>
      </c>
      <c r="AE777" s="20"/>
      <c r="AF777" s="20">
        <f t="shared" si="1217"/>
        <v>1.42</v>
      </c>
      <c r="AG777" s="14"/>
      <c r="AH777" s="14">
        <f t="shared" si="1209"/>
        <v>59.230000000000004</v>
      </c>
      <c r="AI777" s="14"/>
      <c r="AJ777" s="20">
        <f>ROUND(155.03/1966.33*AJ748,2)</f>
        <v>13.78</v>
      </c>
      <c r="AK777" s="20"/>
      <c r="AL777" s="20">
        <f t="shared" ref="AL777:AN777" si="1218">ROUND(155.03/1966.33*AL748,2)</f>
        <v>19.82</v>
      </c>
      <c r="AM777" s="20"/>
      <c r="AN777" s="20">
        <f t="shared" si="1218"/>
        <v>25.63</v>
      </c>
      <c r="AO777" s="20"/>
    </row>
    <row r="778" spans="1:41" s="2" customFormat="1" x14ac:dyDescent="0.25">
      <c r="A778" s="21"/>
      <c r="B778" s="21"/>
      <c r="C778" s="22"/>
      <c r="D778" s="23"/>
      <c r="E778" s="23"/>
      <c r="F778" s="23"/>
      <c r="G778" s="23"/>
      <c r="H778" s="23"/>
      <c r="I778" s="23"/>
      <c r="J778" s="24"/>
      <c r="K778" s="24"/>
      <c r="L778" s="24"/>
      <c r="M778" s="24"/>
      <c r="N778" s="24"/>
      <c r="O778" s="24"/>
      <c r="P778" s="24"/>
      <c r="Q778" s="24"/>
      <c r="R778" s="24"/>
      <c r="S778" s="24"/>
      <c r="T778" s="24"/>
      <c r="U778" s="24"/>
      <c r="V778" s="24"/>
      <c r="W778" s="24"/>
      <c r="X778" s="24"/>
      <c r="Y778" s="24"/>
      <c r="Z778" s="24"/>
      <c r="AA778" s="24"/>
      <c r="AB778" s="24"/>
      <c r="AC778" s="24"/>
      <c r="AD778" s="24"/>
      <c r="AE778" s="24"/>
      <c r="AF778" s="24"/>
      <c r="AG778" s="24"/>
      <c r="AH778" s="24"/>
      <c r="AI778" s="24"/>
      <c r="AJ778" s="24"/>
      <c r="AK778" s="24"/>
      <c r="AL778" s="24"/>
      <c r="AM778" s="24"/>
      <c r="AN778" s="24"/>
      <c r="AO778" s="24"/>
    </row>
    <row r="779" spans="1:41" s="2" customFormat="1" x14ac:dyDescent="0.25">
      <c r="A779" s="358">
        <v>12</v>
      </c>
      <c r="B779" s="21" t="s">
        <v>51</v>
      </c>
      <c r="C779" s="22"/>
      <c r="D779" s="23"/>
      <c r="E779" s="23" t="s">
        <v>33</v>
      </c>
      <c r="F779" s="174">
        <f>F757-F764</f>
        <v>307.80000000000109</v>
      </c>
      <c r="G779" s="23"/>
      <c r="H779" s="26">
        <f t="shared" ref="H779:AN779" si="1219">H757-H764</f>
        <v>666.95600000000013</v>
      </c>
      <c r="I779" s="26">
        <f t="shared" ref="I779" si="1220">I757-I764</f>
        <v>-1202.7466257488995</v>
      </c>
      <c r="J779" s="26">
        <f t="shared" si="1219"/>
        <v>415.47400000000016</v>
      </c>
      <c r="K779" s="26">
        <f t="shared" ref="K779" si="1221">K757-K764</f>
        <v>681.07637425110033</v>
      </c>
      <c r="L779" s="26">
        <f t="shared" si="1219"/>
        <v>567.26799999999992</v>
      </c>
      <c r="M779" s="26">
        <f t="shared" ref="M779" si="1222">M757-M764</f>
        <v>654.31364050395962</v>
      </c>
      <c r="N779" s="26">
        <f t="shared" si="1219"/>
        <v>429.85799999999995</v>
      </c>
      <c r="O779" s="26">
        <f t="shared" ref="O779" si="1223">O757-O764</f>
        <v>519.14904747107403</v>
      </c>
      <c r="P779" s="26">
        <f t="shared" si="1219"/>
        <v>-581.65200000000004</v>
      </c>
      <c r="Q779" s="26">
        <f t="shared" ref="Q779" si="1224">Q757-Q764</f>
        <v>-492.38631372393297</v>
      </c>
      <c r="R779" s="26">
        <f t="shared" si="1219"/>
        <v>-228.9559999999999</v>
      </c>
      <c r="S779" s="26">
        <f t="shared" ref="S779" si="1225">S757-S764</f>
        <v>-1883.8229999999999</v>
      </c>
      <c r="T779" s="26">
        <f t="shared" si="1219"/>
        <v>150.00800000000004</v>
      </c>
      <c r="U779" s="26">
        <f t="shared" ref="U779" si="1226">U757-U764</f>
        <v>233.5150000000001</v>
      </c>
      <c r="V779" s="26">
        <f t="shared" si="1219"/>
        <v>-186.78200000000007</v>
      </c>
      <c r="W779" s="26">
        <f t="shared" ref="W779" si="1227">W757-W764</f>
        <v>-327.98699999999997</v>
      </c>
      <c r="X779" s="26">
        <f t="shared" si="1219"/>
        <v>-192.18200000000002</v>
      </c>
      <c r="Y779" s="26">
        <f t="shared" ref="Y779" si="1228">Y757-Y764</f>
        <v>-1789.3509999999999</v>
      </c>
      <c r="Z779" s="26">
        <f t="shared" si="1219"/>
        <v>-446.9559999999999</v>
      </c>
      <c r="AA779" s="26"/>
      <c r="AB779" s="26">
        <f t="shared" si="1219"/>
        <v>-192.18200000000002</v>
      </c>
      <c r="AC779" s="26"/>
      <c r="AD779" s="26">
        <f t="shared" si="1219"/>
        <v>-65.981999999999999</v>
      </c>
      <c r="AE779" s="26"/>
      <c r="AF779" s="26">
        <f t="shared" si="1219"/>
        <v>-188.79199999999997</v>
      </c>
      <c r="AG779" s="26"/>
      <c r="AH779" s="26">
        <f t="shared" si="1219"/>
        <v>927.39400000000001</v>
      </c>
      <c r="AI779" s="20"/>
      <c r="AJ779" s="20">
        <f t="shared" si="1219"/>
        <v>123.51800000000003</v>
      </c>
      <c r="AK779" s="20"/>
      <c r="AL779" s="20">
        <f t="shared" si="1219"/>
        <v>332.70799999999997</v>
      </c>
      <c r="AM779" s="20"/>
      <c r="AN779" s="20">
        <f t="shared" si="1219"/>
        <v>471.16799999999989</v>
      </c>
      <c r="AO779" s="20"/>
    </row>
    <row r="780" spans="1:41" s="2" customFormat="1" x14ac:dyDescent="0.25">
      <c r="A780" s="358">
        <v>13</v>
      </c>
      <c r="B780" s="21" t="s">
        <v>78</v>
      </c>
      <c r="C780" s="22"/>
      <c r="D780" s="23"/>
      <c r="E780" s="360" t="s">
        <v>28</v>
      </c>
      <c r="F780" s="20">
        <f>ROUND(F779/F764*100,1)</f>
        <v>4.8</v>
      </c>
      <c r="G780" s="360"/>
      <c r="H780" s="20">
        <f t="shared" ref="H780:AN780" si="1229">ROUND(H779/H764*100,1)</f>
        <v>11.3</v>
      </c>
      <c r="I780" s="20">
        <f t="shared" ref="I780" si="1230">ROUND(I779/I764*100,1)</f>
        <v>-23.5</v>
      </c>
      <c r="J780" s="20">
        <f t="shared" si="1229"/>
        <v>15.2</v>
      </c>
      <c r="K780" s="20">
        <f t="shared" ref="K780" si="1231">ROUND(K779/K764*100,1)</f>
        <v>27.5</v>
      </c>
      <c r="L780" s="20">
        <f t="shared" si="1229"/>
        <v>84</v>
      </c>
      <c r="M780" s="20">
        <f t="shared" ref="M780" si="1232">ROUND(M779/M764*100,1)</f>
        <v>104.4</v>
      </c>
      <c r="N780" s="20">
        <f t="shared" si="1229"/>
        <v>74.900000000000006</v>
      </c>
      <c r="O780" s="20">
        <f t="shared" ref="O780" si="1233">ROUND(O779/O764*100,1)</f>
        <v>100.6</v>
      </c>
      <c r="P780" s="20">
        <f t="shared" si="1229"/>
        <v>-39.1</v>
      </c>
      <c r="Q780" s="20">
        <f t="shared" ref="Q780" si="1234">ROUND(Q779/Q764*100,1)</f>
        <v>-37</v>
      </c>
      <c r="R780" s="20">
        <f t="shared" si="1229"/>
        <v>-23</v>
      </c>
      <c r="S780" s="20">
        <f t="shared" ref="S780" si="1235">ROUND(S779/S764*100,1)</f>
        <v>-71.099999999999994</v>
      </c>
      <c r="T780" s="20">
        <f t="shared" si="1229"/>
        <v>32.9</v>
      </c>
      <c r="U780" s="20">
        <f t="shared" ref="U780" si="1236">ROUND(U779/U764*100,1)</f>
        <v>62.7</v>
      </c>
      <c r="V780" s="20">
        <f t="shared" si="1229"/>
        <v>-53.9</v>
      </c>
      <c r="W780" s="20">
        <f t="shared" ref="W780" si="1237">ROUND(W779/W764*100,1)</f>
        <v>-67.2</v>
      </c>
      <c r="X780" s="20">
        <f t="shared" si="1229"/>
        <v>-100</v>
      </c>
      <c r="Y780" s="20">
        <f t="shared" ref="Y780" si="1238">ROUND(Y779/Y764*100,1)</f>
        <v>-100</v>
      </c>
      <c r="Z780" s="20">
        <f t="shared" si="1229"/>
        <v>-87.8</v>
      </c>
      <c r="AA780" s="20"/>
      <c r="AB780" s="20">
        <f t="shared" si="1229"/>
        <v>-100</v>
      </c>
      <c r="AC780" s="20"/>
      <c r="AD780" s="20">
        <f t="shared" si="1229"/>
        <v>-100</v>
      </c>
      <c r="AE780" s="20"/>
      <c r="AF780" s="20">
        <f t="shared" si="1229"/>
        <v>-75.3</v>
      </c>
      <c r="AG780" s="20"/>
      <c r="AH780" s="20">
        <f t="shared" si="1229"/>
        <v>55.9</v>
      </c>
      <c r="AI780" s="20"/>
      <c r="AJ780" s="20">
        <f t="shared" si="1229"/>
        <v>25.8</v>
      </c>
      <c r="AK780" s="20"/>
      <c r="AL780" s="20">
        <f t="shared" si="1229"/>
        <v>62.4</v>
      </c>
      <c r="AM780" s="20"/>
      <c r="AN780" s="20">
        <f t="shared" si="1229"/>
        <v>72.599999999999994</v>
      </c>
      <c r="AO780" s="20"/>
    </row>
    <row r="781" spans="1:41" s="2" customFormat="1" x14ac:dyDescent="0.25">
      <c r="A781" s="21"/>
      <c r="B781" s="21"/>
      <c r="C781" s="22"/>
      <c r="D781" s="23"/>
      <c r="E781" s="23"/>
      <c r="F781" s="23"/>
      <c r="G781" s="23"/>
      <c r="H781" s="23"/>
      <c r="I781" s="23"/>
      <c r="J781" s="24"/>
      <c r="K781" s="24"/>
      <c r="L781" s="24"/>
      <c r="M781" s="24"/>
      <c r="N781" s="24"/>
      <c r="O781" s="24"/>
      <c r="P781" s="24"/>
      <c r="Q781" s="24"/>
      <c r="R781" s="24"/>
      <c r="S781" s="24"/>
      <c r="T781" s="24"/>
      <c r="U781" s="24"/>
      <c r="V781" s="24"/>
      <c r="W781" s="24"/>
      <c r="X781" s="24"/>
      <c r="Y781" s="24"/>
      <c r="Z781" s="24"/>
      <c r="AA781" s="24"/>
      <c r="AB781" s="24"/>
      <c r="AC781" s="24"/>
      <c r="AD781" s="24"/>
      <c r="AE781" s="24"/>
      <c r="AF781" s="24"/>
      <c r="AG781" s="24"/>
      <c r="AH781" s="24"/>
      <c r="AI781" s="24"/>
      <c r="AJ781" s="24"/>
      <c r="AK781" s="24"/>
      <c r="AL781" s="24"/>
      <c r="AM781" s="24"/>
      <c r="AN781" s="24"/>
      <c r="AO781" s="24"/>
    </row>
    <row r="782" spans="1:41" s="2" customFormat="1" x14ac:dyDescent="0.25"/>
    <row r="783" spans="1:41" s="2" customFormat="1" x14ac:dyDescent="0.25">
      <c r="B783" s="2" t="s">
        <v>99</v>
      </c>
    </row>
    <row r="784" spans="1:41" s="2" customFormat="1" x14ac:dyDescent="0.25"/>
    <row r="785" spans="1:41" x14ac:dyDescent="0.25">
      <c r="AD785"/>
      <c r="AE785"/>
      <c r="AL785" t="s">
        <v>97</v>
      </c>
    </row>
    <row r="786" spans="1:41" x14ac:dyDescent="0.25">
      <c r="AD786"/>
      <c r="AE786"/>
      <c r="AL786" t="s">
        <v>458</v>
      </c>
    </row>
    <row r="787" spans="1:41" x14ac:dyDescent="0.25">
      <c r="AD787"/>
      <c r="AE787"/>
      <c r="AL787" t="s">
        <v>459</v>
      </c>
    </row>
    <row r="788" spans="1:41" x14ac:dyDescent="0.25">
      <c r="AD788"/>
      <c r="AE788"/>
      <c r="AL788" t="s">
        <v>460</v>
      </c>
    </row>
    <row r="789" spans="1:41" x14ac:dyDescent="0.25">
      <c r="AD789"/>
      <c r="AE789"/>
    </row>
    <row r="790" spans="1:41" s="2" customFormat="1" x14ac:dyDescent="0.25"/>
    <row r="791" spans="1:41" s="2" customFormat="1" x14ac:dyDescent="0.25"/>
    <row r="792" spans="1:41" s="2" customFormat="1" ht="15.6" x14ac:dyDescent="0.3">
      <c r="A792" s="2" t="s">
        <v>52</v>
      </c>
      <c r="E792" s="3" t="s">
        <v>442</v>
      </c>
      <c r="L792" s="310" t="s">
        <v>442</v>
      </c>
      <c r="M792" s="310"/>
      <c r="P792" s="3"/>
      <c r="Q792" s="3"/>
      <c r="T792" s="3"/>
      <c r="U792" s="3"/>
      <c r="X792" s="3"/>
      <c r="Y792" s="3"/>
      <c r="AB792" s="3"/>
      <c r="AC792" s="3"/>
      <c r="AF792" s="3" t="s">
        <v>442</v>
      </c>
      <c r="AG792" s="3"/>
    </row>
    <row r="793" spans="1:41" s="2" customFormat="1" x14ac:dyDescent="0.25">
      <c r="A793" s="317" t="s">
        <v>54</v>
      </c>
    </row>
    <row r="794" spans="1:41" s="2" customFormat="1" x14ac:dyDescent="0.25">
      <c r="A794" s="5" t="s">
        <v>0</v>
      </c>
      <c r="B794" s="6" t="s">
        <v>1</v>
      </c>
      <c r="C794" s="7"/>
      <c r="D794" s="8"/>
      <c r="E794" s="8" t="s">
        <v>2</v>
      </c>
      <c r="F794" s="19" t="s">
        <v>55</v>
      </c>
      <c r="G794" s="364" t="s">
        <v>89</v>
      </c>
      <c r="H794" s="945" t="s">
        <v>461</v>
      </c>
      <c r="I794" s="946"/>
      <c r="J794" s="884" t="s">
        <v>94</v>
      </c>
      <c r="K794" s="889"/>
      <c r="L794" s="884" t="s">
        <v>93</v>
      </c>
      <c r="M794" s="885"/>
      <c r="N794" s="885"/>
      <c r="O794" s="885"/>
      <c r="P794" s="885"/>
      <c r="Q794" s="359"/>
      <c r="R794" s="884" t="s">
        <v>90</v>
      </c>
      <c r="S794" s="889"/>
      <c r="T794" s="884" t="s">
        <v>93</v>
      </c>
      <c r="U794" s="942"/>
      <c r="V794" s="942"/>
      <c r="W794" s="942"/>
      <c r="X794" s="942"/>
      <c r="Y794" s="942"/>
      <c r="Z794" s="940" t="s">
        <v>91</v>
      </c>
      <c r="AA794" s="944"/>
      <c r="AB794" s="884" t="s">
        <v>93</v>
      </c>
      <c r="AC794" s="942"/>
      <c r="AD794" s="942"/>
      <c r="AE794" s="942"/>
      <c r="AF794" s="942"/>
      <c r="AG794" s="943"/>
      <c r="AH794" s="940" t="s">
        <v>92</v>
      </c>
      <c r="AI794" s="941"/>
      <c r="AJ794" s="885" t="s">
        <v>93</v>
      </c>
      <c r="AK794" s="942"/>
      <c r="AL794" s="942"/>
      <c r="AM794" s="942"/>
      <c r="AN794" s="942"/>
      <c r="AO794" s="943"/>
    </row>
    <row r="795" spans="1:41" s="18" customFormat="1" x14ac:dyDescent="0.25">
      <c r="A795" s="14"/>
      <c r="B795" s="881" t="s">
        <v>8</v>
      </c>
      <c r="C795" s="882"/>
      <c r="D795" s="883"/>
      <c r="E795" s="357" t="s">
        <v>9</v>
      </c>
      <c r="F795" s="73" t="s">
        <v>57</v>
      </c>
      <c r="G795" s="74" t="s">
        <v>56</v>
      </c>
      <c r="H795" s="947"/>
      <c r="I795" s="948"/>
      <c r="J795" s="884" t="s">
        <v>10</v>
      </c>
      <c r="K795" s="889"/>
      <c r="L795" s="884" t="s">
        <v>11</v>
      </c>
      <c r="M795" s="943"/>
      <c r="N795" s="884" t="s">
        <v>12</v>
      </c>
      <c r="O795" s="943"/>
      <c r="P795" s="884" t="s">
        <v>13</v>
      </c>
      <c r="Q795" s="943"/>
      <c r="R795" s="884" t="s">
        <v>10</v>
      </c>
      <c r="S795" s="889"/>
      <c r="T795" s="884" t="s">
        <v>14</v>
      </c>
      <c r="U795" s="889"/>
      <c r="V795" s="884" t="s">
        <v>15</v>
      </c>
      <c r="W795" s="889"/>
      <c r="X795" s="884" t="s">
        <v>16</v>
      </c>
      <c r="Y795" s="885"/>
      <c r="Z795" s="881" t="s">
        <v>10</v>
      </c>
      <c r="AA795" s="939"/>
      <c r="AB795" s="881" t="s">
        <v>17</v>
      </c>
      <c r="AC795" s="939"/>
      <c r="AD795" s="881" t="s">
        <v>58</v>
      </c>
      <c r="AE795" s="939"/>
      <c r="AF795" s="881" t="s">
        <v>18</v>
      </c>
      <c r="AG795" s="939"/>
      <c r="AH795" s="881" t="s">
        <v>10</v>
      </c>
      <c r="AI795" s="939"/>
      <c r="AJ795" s="885" t="s">
        <v>19</v>
      </c>
      <c r="AK795" s="889"/>
      <c r="AL795" s="885" t="s">
        <v>20</v>
      </c>
      <c r="AM795" s="889"/>
      <c r="AN795" s="885" t="s">
        <v>21</v>
      </c>
      <c r="AO795" s="889"/>
    </row>
    <row r="796" spans="1:41" s="2" customFormat="1" x14ac:dyDescent="0.25">
      <c r="A796" s="5"/>
      <c r="B796" s="886"/>
      <c r="C796" s="887"/>
      <c r="D796" s="888"/>
      <c r="E796" s="5"/>
      <c r="F796" s="14" t="s">
        <v>443</v>
      </c>
      <c r="G796" s="356" t="s">
        <v>88</v>
      </c>
      <c r="H796" s="20" t="s">
        <v>22</v>
      </c>
      <c r="I796" s="367" t="s">
        <v>23</v>
      </c>
      <c r="J796" s="73" t="s">
        <v>22</v>
      </c>
      <c r="K796" s="367" t="s">
        <v>23</v>
      </c>
      <c r="L796" s="73" t="s">
        <v>22</v>
      </c>
      <c r="M796" s="367" t="s">
        <v>23</v>
      </c>
      <c r="N796" s="73" t="s">
        <v>22</v>
      </c>
      <c r="O796" s="367" t="s">
        <v>23</v>
      </c>
      <c r="P796" s="73" t="s">
        <v>22</v>
      </c>
      <c r="Q796" s="367" t="s">
        <v>23</v>
      </c>
      <c r="R796" s="19" t="s">
        <v>22</v>
      </c>
      <c r="S796" s="367" t="s">
        <v>23</v>
      </c>
      <c r="T796" s="19" t="s">
        <v>22</v>
      </c>
      <c r="U796" s="367" t="s">
        <v>23</v>
      </c>
      <c r="V796" s="19" t="s">
        <v>22</v>
      </c>
      <c r="W796" s="367" t="s">
        <v>23</v>
      </c>
      <c r="X796" s="19" t="s">
        <v>22</v>
      </c>
      <c r="Y796" s="367" t="s">
        <v>23</v>
      </c>
      <c r="Z796" s="19" t="s">
        <v>22</v>
      </c>
      <c r="AA796" s="367" t="s">
        <v>23</v>
      </c>
      <c r="AB796" s="19" t="s">
        <v>22</v>
      </c>
      <c r="AC796" s="373" t="s">
        <v>23</v>
      </c>
      <c r="AD796" s="19" t="s">
        <v>22</v>
      </c>
      <c r="AE796" s="19"/>
      <c r="AF796" s="19" t="s">
        <v>22</v>
      </c>
      <c r="AG796" s="19"/>
      <c r="AH796" s="19" t="s">
        <v>22</v>
      </c>
      <c r="AI796" s="371" t="s">
        <v>23</v>
      </c>
      <c r="AJ796" s="19" t="s">
        <v>22</v>
      </c>
      <c r="AK796" s="371" t="s">
        <v>23</v>
      </c>
      <c r="AL796" s="19" t="s">
        <v>22</v>
      </c>
      <c r="AM796" s="371" t="s">
        <v>23</v>
      </c>
      <c r="AN796" s="19" t="s">
        <v>22</v>
      </c>
      <c r="AO796" s="379" t="s">
        <v>23</v>
      </c>
    </row>
    <row r="797" spans="1:41" s="2" customFormat="1" x14ac:dyDescent="0.25">
      <c r="A797" s="20">
        <v>1</v>
      </c>
      <c r="B797" s="884">
        <v>2</v>
      </c>
      <c r="C797" s="885"/>
      <c r="D797" s="889"/>
      <c r="E797" s="365">
        <v>3</v>
      </c>
      <c r="F797" s="20">
        <v>4</v>
      </c>
      <c r="G797" s="365">
        <v>5</v>
      </c>
      <c r="H797" s="365">
        <v>6</v>
      </c>
      <c r="I797" s="365"/>
      <c r="J797" s="365">
        <v>7</v>
      </c>
      <c r="K797" s="365"/>
      <c r="L797" s="19">
        <v>8</v>
      </c>
      <c r="M797" s="19"/>
      <c r="N797" s="19">
        <v>9</v>
      </c>
      <c r="O797" s="19"/>
      <c r="P797" s="19">
        <v>10</v>
      </c>
      <c r="Q797" s="19"/>
      <c r="R797" s="19">
        <v>11</v>
      </c>
      <c r="S797" s="19"/>
      <c r="T797" s="19">
        <v>12</v>
      </c>
      <c r="U797" s="19"/>
      <c r="V797" s="19">
        <v>13</v>
      </c>
      <c r="W797" s="19"/>
      <c r="X797" s="19">
        <v>14</v>
      </c>
      <c r="Y797" s="19"/>
      <c r="Z797" s="19">
        <v>15</v>
      </c>
      <c r="AA797" s="19"/>
      <c r="AB797" s="19">
        <v>16</v>
      </c>
      <c r="AC797" s="19"/>
      <c r="AD797" s="19">
        <v>17</v>
      </c>
      <c r="AE797" s="19"/>
      <c r="AF797" s="19">
        <v>18</v>
      </c>
      <c r="AG797" s="19"/>
      <c r="AH797" s="19">
        <v>19</v>
      </c>
      <c r="AI797" s="19"/>
      <c r="AJ797" s="19">
        <v>20</v>
      </c>
      <c r="AK797" s="19"/>
      <c r="AL797" s="19">
        <v>21</v>
      </c>
      <c r="AM797" s="19"/>
      <c r="AN797" s="19">
        <v>22</v>
      </c>
      <c r="AO797" s="20"/>
    </row>
    <row r="798" spans="1:41" s="2" customFormat="1" x14ac:dyDescent="0.25">
      <c r="A798" s="20">
        <v>1</v>
      </c>
      <c r="B798" s="78" t="s">
        <v>59</v>
      </c>
      <c r="C798" s="359"/>
      <c r="D798" s="360"/>
      <c r="E798" s="79" t="s">
        <v>60</v>
      </c>
      <c r="F798" s="365">
        <f>F801+F799</f>
        <v>4771.28</v>
      </c>
      <c r="G798" s="79"/>
      <c r="H798" s="214">
        <f>J798+R798+Z798+AH798</f>
        <v>4825.6900000000005</v>
      </c>
      <c r="I798" s="214">
        <f>K798+S798+AA798+AI798</f>
        <v>2755.7000000000003</v>
      </c>
      <c r="J798" s="20">
        <f>L798+N798+P798</f>
        <v>2412.5700000000002</v>
      </c>
      <c r="K798" s="20">
        <f>M798+O798+Q798</f>
        <v>2409.4500000000003</v>
      </c>
      <c r="L798" s="38">
        <f>L801+L799</f>
        <v>965.18000000000006</v>
      </c>
      <c r="M798" s="38">
        <f>M801+M799</f>
        <v>984.31000000000006</v>
      </c>
      <c r="N798" s="26">
        <f>N799+N801</f>
        <v>772.01</v>
      </c>
      <c r="O798" s="38">
        <f>O799+O801</f>
        <v>784.26</v>
      </c>
      <c r="P798" s="26">
        <f>P799+P801</f>
        <v>675.38</v>
      </c>
      <c r="Q798" s="38">
        <f>Q799+Q801</f>
        <v>640.88</v>
      </c>
      <c r="R798" s="215">
        <f>T798+V798+X798</f>
        <v>439.65999999999997</v>
      </c>
      <c r="S798" s="215">
        <f>U798+W798+Y798</f>
        <v>346.25</v>
      </c>
      <c r="T798" s="20">
        <f>T799+T801</f>
        <v>342.04999999999995</v>
      </c>
      <c r="U798" s="20">
        <f>U799+U801</f>
        <v>346.25</v>
      </c>
      <c r="V798" s="26">
        <f>V799+V801</f>
        <v>97.609999999999985</v>
      </c>
      <c r="W798" s="26"/>
      <c r="X798" s="20">
        <f>X799+X801</f>
        <v>0</v>
      </c>
      <c r="Y798" s="19"/>
      <c r="Z798" s="215">
        <f>AB798+AD798+AF798</f>
        <v>48</v>
      </c>
      <c r="AA798" s="215"/>
      <c r="AB798" s="20">
        <f>AB801+AB799</f>
        <v>0</v>
      </c>
      <c r="AC798" s="20"/>
      <c r="AD798" s="26">
        <f>AD801+AD799</f>
        <v>0</v>
      </c>
      <c r="AE798" s="26"/>
      <c r="AF798" s="26">
        <f>AF801+AF799</f>
        <v>48</v>
      </c>
      <c r="AG798" s="215"/>
      <c r="AH798" s="19">
        <f>AJ798+AL798+AN798</f>
        <v>1925.46</v>
      </c>
      <c r="AI798" s="19"/>
      <c r="AJ798" s="26">
        <f>AJ799+AJ801</f>
        <v>361.08</v>
      </c>
      <c r="AK798" s="26"/>
      <c r="AL798" s="26">
        <f>AL799+AL801</f>
        <v>649.9</v>
      </c>
      <c r="AM798" s="26"/>
      <c r="AN798" s="26">
        <f>AN799+AN801</f>
        <v>914.4799999999999</v>
      </c>
      <c r="AO798" s="26"/>
    </row>
    <row r="799" spans="1:41" s="2" customFormat="1" x14ac:dyDescent="0.25">
      <c r="A799" s="20">
        <v>2</v>
      </c>
      <c r="B799" s="78" t="s">
        <v>61</v>
      </c>
      <c r="C799" s="359"/>
      <c r="D799" s="360"/>
      <c r="E799" s="79" t="s">
        <v>60</v>
      </c>
      <c r="F799" s="365">
        <v>132.78</v>
      </c>
      <c r="G799" s="79"/>
      <c r="H799" s="365">
        <f>J799+R799+Z799+AH799</f>
        <v>134.14999999999998</v>
      </c>
      <c r="I799" s="393">
        <f>K799+S799+AA799+AI799</f>
        <v>76.609999999999985</v>
      </c>
      <c r="J799" s="20">
        <f>L799+N799+P799</f>
        <v>67.069999999999993</v>
      </c>
      <c r="K799" s="20">
        <f>M799+O799+Q799</f>
        <v>66.97999999999999</v>
      </c>
      <c r="L799" s="20">
        <v>26.83</v>
      </c>
      <c r="M799" s="20">
        <v>27.36</v>
      </c>
      <c r="N799" s="20">
        <v>21.46</v>
      </c>
      <c r="O799" s="20">
        <v>21.8</v>
      </c>
      <c r="P799" s="20">
        <v>18.78</v>
      </c>
      <c r="Q799" s="19">
        <v>17.82</v>
      </c>
      <c r="R799" s="215">
        <f>T799+V799+X799</f>
        <v>12.219999999999999</v>
      </c>
      <c r="S799" s="215">
        <f>U799+W799+Y799</f>
        <v>9.6300000000000008</v>
      </c>
      <c r="T799" s="20">
        <v>9.51</v>
      </c>
      <c r="U799" s="20">
        <v>9.6300000000000008</v>
      </c>
      <c r="V799" s="20">
        <v>2.71</v>
      </c>
      <c r="W799" s="20"/>
      <c r="X799" s="20">
        <v>0</v>
      </c>
      <c r="Y799" s="19"/>
      <c r="Z799" s="215">
        <f>AB799+AD799+AF799</f>
        <v>1.33</v>
      </c>
      <c r="AA799" s="215"/>
      <c r="AB799" s="20">
        <v>0</v>
      </c>
      <c r="AC799" s="20"/>
      <c r="AD799" s="20">
        <v>0</v>
      </c>
      <c r="AE799" s="20"/>
      <c r="AF799" s="20">
        <v>1.33</v>
      </c>
      <c r="AG799" s="19"/>
      <c r="AH799" s="19">
        <f>AJ799+AL799+AN799</f>
        <v>53.53</v>
      </c>
      <c r="AI799" s="19"/>
      <c r="AJ799" s="20">
        <v>10.039999999999999</v>
      </c>
      <c r="AK799" s="20"/>
      <c r="AL799" s="20">
        <v>18.07</v>
      </c>
      <c r="AM799" s="20"/>
      <c r="AN799" s="20">
        <v>25.42</v>
      </c>
      <c r="AO799" s="20"/>
    </row>
    <row r="800" spans="1:41" s="2" customFormat="1" x14ac:dyDescent="0.25">
      <c r="A800" s="20">
        <v>3</v>
      </c>
      <c r="B800" s="78" t="s">
        <v>62</v>
      </c>
      <c r="C800" s="359"/>
      <c r="D800" s="360"/>
      <c r="E800" s="79" t="s">
        <v>28</v>
      </c>
      <c r="F800" s="20">
        <f>ROUND(F799/F798*100,2)</f>
        <v>2.78</v>
      </c>
      <c r="G800" s="79"/>
      <c r="H800" s="20">
        <f>ROUND(H799/H798*100,2)</f>
        <v>2.78</v>
      </c>
      <c r="I800" s="20">
        <f>ROUND(I799/I798*100,2)</f>
        <v>2.78</v>
      </c>
      <c r="J800" s="20">
        <f t="shared" ref="J800:X800" si="1239">ROUND(J799/J798*100,1)</f>
        <v>2.8</v>
      </c>
      <c r="K800" s="20">
        <f t="shared" ref="K800" si="1240">ROUND(K799/K798*100,1)</f>
        <v>2.8</v>
      </c>
      <c r="L800" s="18">
        <f t="shared" si="1239"/>
        <v>2.8</v>
      </c>
      <c r="M800" s="18">
        <f t="shared" ref="M800" si="1241">ROUND(M799/M798*100,1)</f>
        <v>2.8</v>
      </c>
      <c r="N800" s="20">
        <f>ROUND(N799/N798*100,1)</f>
        <v>2.8</v>
      </c>
      <c r="O800" s="20">
        <f>ROUND(O799/O798*100,1)</f>
        <v>2.8</v>
      </c>
      <c r="P800" s="20">
        <f t="shared" si="1239"/>
        <v>2.8</v>
      </c>
      <c r="Q800" s="20">
        <f t="shared" ref="Q800" si="1242">ROUND(Q799/Q798*100,1)</f>
        <v>2.8</v>
      </c>
      <c r="R800" s="20">
        <f t="shared" si="1239"/>
        <v>2.8</v>
      </c>
      <c r="S800" s="20">
        <f t="shared" ref="S800" si="1243">ROUND(S799/S798*100,1)</f>
        <v>2.8</v>
      </c>
      <c r="T800" s="20">
        <f t="shared" si="1239"/>
        <v>2.8</v>
      </c>
      <c r="U800" s="20">
        <f t="shared" ref="U800" si="1244">ROUND(U799/U798*100,1)</f>
        <v>2.8</v>
      </c>
      <c r="V800" s="20">
        <f t="shared" si="1239"/>
        <v>2.8</v>
      </c>
      <c r="W800" s="20"/>
      <c r="X800" s="20" t="e">
        <f t="shared" si="1239"/>
        <v>#DIV/0!</v>
      </c>
      <c r="Y800" s="20"/>
      <c r="Z800" s="20">
        <f>ROUND(Z799/Z798*100,2)</f>
        <v>2.77</v>
      </c>
      <c r="AA800" s="20"/>
      <c r="AB800" s="20" t="e">
        <f>ROUND(AB799/AB798*100,1)</f>
        <v>#DIV/0!</v>
      </c>
      <c r="AC800" s="20"/>
      <c r="AD800" s="20" t="e">
        <f>ROUND(AD799/AD798*100,1)</f>
        <v>#DIV/0!</v>
      </c>
      <c r="AE800" s="20"/>
      <c r="AF800" s="20">
        <f>ROUND(AF799/AF798*100,1)</f>
        <v>2.8</v>
      </c>
      <c r="AG800" s="20"/>
      <c r="AH800" s="20">
        <f>ROUND(AH799/AH798*100,2)</f>
        <v>2.78</v>
      </c>
      <c r="AI800" s="20"/>
      <c r="AJ800" s="20">
        <f>ROUND(AJ799/AJ798*100,2)</f>
        <v>2.78</v>
      </c>
      <c r="AK800" s="20"/>
      <c r="AL800" s="20">
        <f>ROUND(AL799/AL798*100,2)</f>
        <v>2.78</v>
      </c>
      <c r="AM800" s="20"/>
      <c r="AN800" s="20">
        <f>ROUND(AN799/AN798*100,2)</f>
        <v>2.78</v>
      </c>
      <c r="AO800" s="20"/>
    </row>
    <row r="801" spans="1:246" s="2" customFormat="1" x14ac:dyDescent="0.25">
      <c r="A801" s="20">
        <v>4</v>
      </c>
      <c r="B801" s="78" t="s">
        <v>191</v>
      </c>
      <c r="C801" s="359"/>
      <c r="D801" s="360"/>
      <c r="E801" s="79" t="s">
        <v>60</v>
      </c>
      <c r="F801" s="365">
        <f>F805+F803</f>
        <v>4638.5</v>
      </c>
      <c r="G801" s="79"/>
      <c r="H801" s="214">
        <f t="shared" ref="H801:I803" si="1245">J801+R801+Z801+AH801</f>
        <v>4691.54</v>
      </c>
      <c r="I801" s="214">
        <f t="shared" si="1245"/>
        <v>2800.25</v>
      </c>
      <c r="J801" s="20">
        <f>L801+N801+P801</f>
        <v>2345.5</v>
      </c>
      <c r="K801" s="20">
        <f>M801+O801+Q801</f>
        <v>2342.4700000000003</v>
      </c>
      <c r="L801" s="26">
        <f t="shared" ref="L801:Q801" si="1246">L805+L803+L802</f>
        <v>938.35</v>
      </c>
      <c r="M801" s="26">
        <f t="shared" si="1246"/>
        <v>956.95</v>
      </c>
      <c r="N801" s="26">
        <f t="shared" si="1246"/>
        <v>750.55</v>
      </c>
      <c r="O801" s="26">
        <f t="shared" si="1246"/>
        <v>762.46</v>
      </c>
      <c r="P801" s="26">
        <f t="shared" si="1246"/>
        <v>656.6</v>
      </c>
      <c r="Q801" s="26">
        <f t="shared" si="1246"/>
        <v>623.05999999999995</v>
      </c>
      <c r="R801" s="20">
        <f>R802+R803+R805</f>
        <v>427.43999999999994</v>
      </c>
      <c r="S801" s="20">
        <f>S802+S803+S805</f>
        <v>457.78</v>
      </c>
      <c r="T801" s="26">
        <f>T805+T803+T802</f>
        <v>332.53999999999996</v>
      </c>
      <c r="U801" s="26">
        <f>U805+U803+U802</f>
        <v>336.62</v>
      </c>
      <c r="V801" s="26">
        <f>V805+V803+V802</f>
        <v>94.899999999999991</v>
      </c>
      <c r="W801" s="26"/>
      <c r="X801" s="26">
        <f>X805+X803+X802</f>
        <v>0</v>
      </c>
      <c r="Y801" s="26"/>
      <c r="Z801" s="20">
        <f>Z802+Z803+Z805</f>
        <v>46.67</v>
      </c>
      <c r="AA801" s="20"/>
      <c r="AB801" s="26">
        <f>AB805+AB803+AB802</f>
        <v>0</v>
      </c>
      <c r="AC801" s="26"/>
      <c r="AD801" s="26">
        <f>AD805+AD803+AD802</f>
        <v>0</v>
      </c>
      <c r="AE801" s="26"/>
      <c r="AF801" s="26">
        <f>AF805+AF803+AF802</f>
        <v>46.67</v>
      </c>
      <c r="AG801" s="26"/>
      <c r="AH801" s="20">
        <f>AH802+AH803+AH805</f>
        <v>1871.9299999999998</v>
      </c>
      <c r="AI801" s="20"/>
      <c r="AJ801" s="26">
        <f>AJ805+AJ803+AJ802</f>
        <v>351.03999999999996</v>
      </c>
      <c r="AK801" s="26"/>
      <c r="AL801" s="26">
        <f>AL805+AL803+AL802</f>
        <v>631.82999999999993</v>
      </c>
      <c r="AM801" s="26"/>
      <c r="AN801" s="26">
        <f>AN805+AN803+AN802</f>
        <v>889.06</v>
      </c>
      <c r="AO801" s="26"/>
    </row>
    <row r="802" spans="1:246" s="2" customFormat="1" x14ac:dyDescent="0.25">
      <c r="A802" s="20"/>
      <c r="B802" s="78" t="s">
        <v>301</v>
      </c>
      <c r="C802" s="359"/>
      <c r="D802" s="360"/>
      <c r="E802" s="79" t="s">
        <v>60</v>
      </c>
      <c r="F802" s="365">
        <v>0</v>
      </c>
      <c r="G802" s="79"/>
      <c r="H802" s="365">
        <f t="shared" si="1245"/>
        <v>0</v>
      </c>
      <c r="I802" s="393">
        <f t="shared" si="1245"/>
        <v>0</v>
      </c>
      <c r="J802" s="20">
        <f t="shared" ref="J802:K803" si="1247">L802+N802+P802</f>
        <v>0</v>
      </c>
      <c r="K802" s="20">
        <f t="shared" si="1247"/>
        <v>0</v>
      </c>
      <c r="L802" s="38"/>
      <c r="M802" s="38"/>
      <c r="N802" s="38"/>
      <c r="O802" s="38"/>
      <c r="P802" s="38"/>
      <c r="Q802" s="38"/>
      <c r="R802" s="20">
        <f>T802+V802+X802</f>
        <v>0</v>
      </c>
      <c r="S802" s="20">
        <f>U802+W802+Y802</f>
        <v>0</v>
      </c>
      <c r="T802" s="38"/>
      <c r="U802" s="38"/>
      <c r="V802" s="38"/>
      <c r="W802" s="38"/>
      <c r="X802" s="38"/>
      <c r="Y802" s="264"/>
      <c r="Z802" s="19">
        <f>AB802+AD802+AF802</f>
        <v>0</v>
      </c>
      <c r="AA802" s="19"/>
      <c r="AB802" s="38"/>
      <c r="AC802" s="38"/>
      <c r="AD802" s="38"/>
      <c r="AE802" s="38"/>
      <c r="AF802" s="38"/>
      <c r="AG802" s="264"/>
      <c r="AH802" s="19">
        <f>AJ802+AL802+AN802</f>
        <v>0</v>
      </c>
      <c r="AI802" s="19"/>
      <c r="AJ802" s="38"/>
      <c r="AK802" s="38"/>
      <c r="AL802" s="38"/>
      <c r="AM802" s="38"/>
      <c r="AN802" s="38"/>
      <c r="AO802" s="38"/>
    </row>
    <row r="803" spans="1:246" s="2" customFormat="1" x14ac:dyDescent="0.25">
      <c r="A803" s="20">
        <v>5</v>
      </c>
      <c r="B803" s="78" t="s">
        <v>26</v>
      </c>
      <c r="C803" s="359"/>
      <c r="D803" s="360"/>
      <c r="E803" s="79" t="s">
        <v>60</v>
      </c>
      <c r="F803" s="365">
        <v>610.44000000000005</v>
      </c>
      <c r="G803" s="79"/>
      <c r="H803" s="214">
        <f t="shared" si="1245"/>
        <v>617.41</v>
      </c>
      <c r="I803" s="214">
        <f t="shared" si="1245"/>
        <v>416.43</v>
      </c>
      <c r="J803" s="38">
        <f t="shared" si="1247"/>
        <v>308.66999999999996</v>
      </c>
      <c r="K803" s="38">
        <f t="shared" si="1247"/>
        <v>372.13</v>
      </c>
      <c r="L803" s="38">
        <v>123.49</v>
      </c>
      <c r="M803" s="38">
        <v>175.51</v>
      </c>
      <c r="N803" s="38">
        <v>98.77</v>
      </c>
      <c r="O803" s="38">
        <v>137.45599999999999</v>
      </c>
      <c r="P803" s="38">
        <v>86.41</v>
      </c>
      <c r="Q803" s="38">
        <v>59.164000000000001</v>
      </c>
      <c r="R803" s="20">
        <f>T803+V803+X803</f>
        <v>56.25</v>
      </c>
      <c r="S803" s="20">
        <f>U803+W803+Y803</f>
        <v>44.3</v>
      </c>
      <c r="T803" s="26">
        <v>43.76</v>
      </c>
      <c r="U803" s="26">
        <v>44.3</v>
      </c>
      <c r="V803" s="26">
        <v>12.49</v>
      </c>
      <c r="W803" s="26"/>
      <c r="X803" s="26">
        <v>0</v>
      </c>
      <c r="Y803" s="215"/>
      <c r="Z803" s="19">
        <f>AB803+AD803+AF803</f>
        <v>6.14</v>
      </c>
      <c r="AA803" s="19"/>
      <c r="AB803" s="26">
        <v>0</v>
      </c>
      <c r="AC803" s="26"/>
      <c r="AD803" s="26">
        <v>0</v>
      </c>
      <c r="AE803" s="26"/>
      <c r="AF803" s="38">
        <v>6.14</v>
      </c>
      <c r="AG803" s="264"/>
      <c r="AH803" s="19">
        <f>AJ803+AL803+AN803</f>
        <v>246.35000000000002</v>
      </c>
      <c r="AI803" s="19"/>
      <c r="AJ803" s="26">
        <v>46.2</v>
      </c>
      <c r="AK803" s="26"/>
      <c r="AL803" s="26">
        <v>83.15</v>
      </c>
      <c r="AM803" s="26"/>
      <c r="AN803" s="26">
        <v>117</v>
      </c>
      <c r="AO803" s="26"/>
    </row>
    <row r="804" spans="1:246" s="25" customFormat="1" x14ac:dyDescent="0.25">
      <c r="A804" s="20">
        <v>6</v>
      </c>
      <c r="B804" s="78" t="s">
        <v>62</v>
      </c>
      <c r="C804" s="359"/>
      <c r="D804" s="360"/>
      <c r="E804" s="79" t="s">
        <v>28</v>
      </c>
      <c r="F804" s="20">
        <f>ROUND(F803/F801*100,2)</f>
        <v>13.16</v>
      </c>
      <c r="G804" s="20"/>
      <c r="H804" s="38">
        <f t="shared" ref="H804:AN804" si="1248">ROUND(H803/H801*100,2)</f>
        <v>13.16</v>
      </c>
      <c r="I804" s="38">
        <f t="shared" ref="I804" si="1249">ROUND(I803/I801*100,2)</f>
        <v>14.87</v>
      </c>
      <c r="J804" s="20">
        <f t="shared" si="1248"/>
        <v>13.16</v>
      </c>
      <c r="K804" s="20">
        <f t="shared" ref="K804" si="1250">ROUND(K803/K801*100,2)</f>
        <v>15.89</v>
      </c>
      <c r="L804" s="20">
        <f t="shared" si="1248"/>
        <v>13.16</v>
      </c>
      <c r="M804" s="20">
        <f t="shared" si="1248"/>
        <v>18.34</v>
      </c>
      <c r="N804" s="20">
        <f>ROUND(N803/N801*100,2)</f>
        <v>13.16</v>
      </c>
      <c r="O804" s="20">
        <f>ROUND(O803/O801*100,2)</f>
        <v>18.03</v>
      </c>
      <c r="P804" s="20">
        <f t="shared" si="1248"/>
        <v>13.16</v>
      </c>
      <c r="Q804" s="20">
        <f t="shared" si="1248"/>
        <v>9.5</v>
      </c>
      <c r="R804" s="20">
        <f t="shared" si="1248"/>
        <v>13.16</v>
      </c>
      <c r="S804" s="20">
        <f t="shared" ref="S804" si="1251">ROUND(S803/S801*100,2)</f>
        <v>9.68</v>
      </c>
      <c r="T804" s="20">
        <f t="shared" si="1248"/>
        <v>13.16</v>
      </c>
      <c r="U804" s="20">
        <f t="shared" si="1248"/>
        <v>13.16</v>
      </c>
      <c r="V804" s="20">
        <f t="shared" si="1248"/>
        <v>13.16</v>
      </c>
      <c r="W804" s="20"/>
      <c r="X804" s="20" t="e">
        <f t="shared" si="1248"/>
        <v>#DIV/0!</v>
      </c>
      <c r="Y804" s="20"/>
      <c r="Z804" s="20">
        <f t="shared" si="1248"/>
        <v>13.16</v>
      </c>
      <c r="AA804" s="20"/>
      <c r="AB804" s="20" t="e">
        <f t="shared" si="1248"/>
        <v>#DIV/0!</v>
      </c>
      <c r="AC804" s="20"/>
      <c r="AD804" s="20" t="e">
        <f t="shared" si="1248"/>
        <v>#DIV/0!</v>
      </c>
      <c r="AE804" s="20"/>
      <c r="AF804" s="20">
        <f t="shared" si="1248"/>
        <v>13.16</v>
      </c>
      <c r="AG804" s="20"/>
      <c r="AH804" s="20">
        <f t="shared" si="1248"/>
        <v>13.16</v>
      </c>
      <c r="AI804" s="20"/>
      <c r="AJ804" s="20">
        <f t="shared" si="1248"/>
        <v>13.16</v>
      </c>
      <c r="AK804" s="20"/>
      <c r="AL804" s="20">
        <f t="shared" si="1248"/>
        <v>13.16</v>
      </c>
      <c r="AM804" s="20"/>
      <c r="AN804" s="20">
        <f t="shared" si="1248"/>
        <v>13.16</v>
      </c>
      <c r="AO804" s="20"/>
      <c r="AP804" s="366"/>
      <c r="AQ804" s="366"/>
      <c r="AR804" s="366"/>
      <c r="AS804" s="366"/>
      <c r="AT804" s="366"/>
      <c r="AU804" s="366"/>
      <c r="AV804" s="366"/>
      <c r="AW804" s="366"/>
      <c r="AX804" s="366"/>
      <c r="AY804" s="366"/>
      <c r="AZ804" s="366"/>
      <c r="BA804" s="366"/>
      <c r="BB804" s="366"/>
      <c r="BC804" s="366"/>
      <c r="BD804" s="366"/>
      <c r="BE804" s="366"/>
      <c r="BF804" s="366"/>
      <c r="BG804" s="366"/>
      <c r="BH804" s="366"/>
      <c r="BI804" s="366"/>
      <c r="BJ804" s="366"/>
      <c r="BK804" s="366"/>
      <c r="BL804" s="366"/>
      <c r="BM804" s="366"/>
      <c r="BN804" s="366"/>
      <c r="BO804" s="366"/>
      <c r="BP804" s="366"/>
      <c r="BQ804" s="366"/>
      <c r="BR804" s="366"/>
      <c r="BS804" s="366"/>
      <c r="BT804" s="366"/>
      <c r="BU804" s="366"/>
      <c r="BV804" s="366"/>
      <c r="BW804" s="366"/>
      <c r="BX804" s="366"/>
      <c r="BY804" s="366"/>
      <c r="BZ804" s="366"/>
      <c r="CA804" s="366"/>
      <c r="CB804" s="366"/>
      <c r="CC804" s="366"/>
      <c r="CD804" s="366"/>
      <c r="CE804" s="366"/>
      <c r="CF804" s="366"/>
      <c r="CG804" s="366"/>
      <c r="CH804" s="366"/>
      <c r="CI804" s="366"/>
      <c r="CJ804" s="366"/>
      <c r="CK804" s="366"/>
      <c r="CL804" s="366"/>
      <c r="CM804" s="366"/>
      <c r="CN804" s="366"/>
      <c r="CO804" s="366"/>
      <c r="CP804" s="366"/>
      <c r="CQ804" s="366"/>
      <c r="CR804" s="366"/>
      <c r="CS804" s="366"/>
      <c r="CT804" s="366"/>
      <c r="CU804" s="366"/>
      <c r="CV804" s="366"/>
      <c r="CW804" s="366"/>
      <c r="CX804" s="366"/>
      <c r="CY804" s="366"/>
      <c r="CZ804" s="366"/>
      <c r="DA804" s="366"/>
      <c r="DB804" s="366"/>
      <c r="DC804" s="366"/>
      <c r="DD804" s="366"/>
      <c r="DE804" s="366"/>
      <c r="DF804" s="366"/>
      <c r="DG804" s="366"/>
      <c r="DH804" s="366"/>
      <c r="DI804" s="366"/>
      <c r="DJ804" s="366"/>
      <c r="DK804" s="366"/>
      <c r="DL804" s="366"/>
      <c r="DM804" s="366"/>
      <c r="DN804" s="366"/>
      <c r="DO804" s="366"/>
      <c r="DP804" s="366"/>
      <c r="DQ804" s="366"/>
      <c r="DR804" s="366"/>
      <c r="DS804" s="366"/>
      <c r="DT804" s="366"/>
      <c r="DU804" s="366"/>
      <c r="DV804" s="366"/>
      <c r="DW804" s="366"/>
      <c r="DX804" s="366"/>
      <c r="DY804" s="366"/>
      <c r="DZ804" s="366"/>
      <c r="EA804" s="366"/>
      <c r="EB804" s="366"/>
      <c r="EC804" s="366"/>
      <c r="ED804" s="366"/>
      <c r="EE804" s="366"/>
      <c r="EF804" s="366"/>
      <c r="EG804" s="366"/>
      <c r="EH804" s="366"/>
      <c r="EI804" s="366"/>
      <c r="EJ804" s="366"/>
      <c r="EK804" s="366"/>
      <c r="EL804" s="366"/>
      <c r="EM804" s="366"/>
      <c r="EN804" s="366"/>
      <c r="EO804" s="366"/>
      <c r="EP804" s="366"/>
      <c r="EQ804" s="366"/>
      <c r="ER804" s="366"/>
      <c r="ES804" s="366"/>
      <c r="ET804" s="366"/>
      <c r="EU804" s="366"/>
      <c r="EV804" s="366"/>
      <c r="EW804" s="366"/>
      <c r="EX804" s="366"/>
      <c r="EY804" s="366"/>
      <c r="EZ804" s="366"/>
      <c r="FA804" s="366"/>
      <c r="FB804" s="366"/>
      <c r="FC804" s="366"/>
      <c r="FD804" s="366"/>
      <c r="FE804" s="366"/>
      <c r="FF804" s="366"/>
      <c r="FG804" s="366"/>
      <c r="FH804" s="366"/>
      <c r="FI804" s="366"/>
      <c r="FJ804" s="366"/>
      <c r="FK804" s="366"/>
      <c r="FL804" s="366"/>
      <c r="FM804" s="366"/>
      <c r="FN804" s="366"/>
      <c r="FO804" s="366"/>
      <c r="FP804" s="366"/>
      <c r="FQ804" s="366"/>
      <c r="FR804" s="366"/>
      <c r="FS804" s="366"/>
      <c r="FT804" s="366"/>
      <c r="FU804" s="366"/>
      <c r="FV804" s="366"/>
      <c r="FW804" s="366"/>
      <c r="FX804" s="366"/>
      <c r="FY804" s="366"/>
      <c r="FZ804" s="366"/>
      <c r="GA804" s="366"/>
      <c r="GB804" s="366"/>
      <c r="GC804" s="366"/>
      <c r="GD804" s="366"/>
      <c r="GE804" s="366"/>
      <c r="GF804" s="366"/>
      <c r="GG804" s="366"/>
      <c r="GH804" s="366"/>
      <c r="GI804" s="366"/>
      <c r="GJ804" s="366"/>
      <c r="GK804" s="366"/>
      <c r="GL804" s="366"/>
      <c r="GM804" s="366"/>
      <c r="GN804" s="366"/>
      <c r="GO804" s="366"/>
      <c r="GP804" s="366"/>
      <c r="GQ804" s="366"/>
      <c r="GR804" s="366"/>
      <c r="GS804" s="366"/>
      <c r="GT804" s="366"/>
      <c r="GU804" s="366"/>
      <c r="GV804" s="366"/>
      <c r="GW804" s="366"/>
      <c r="GX804" s="366"/>
      <c r="GY804" s="366"/>
      <c r="GZ804" s="366"/>
      <c r="HA804" s="366"/>
      <c r="HB804" s="366"/>
      <c r="HC804" s="366"/>
      <c r="HD804" s="366"/>
      <c r="HE804" s="366"/>
      <c r="HF804" s="366"/>
      <c r="HG804" s="366"/>
      <c r="HH804" s="366"/>
      <c r="HI804" s="366"/>
      <c r="HJ804" s="366"/>
      <c r="HK804" s="366"/>
      <c r="HL804" s="366"/>
      <c r="HM804" s="366"/>
      <c r="HN804" s="366"/>
      <c r="HO804" s="366"/>
      <c r="HP804" s="366"/>
      <c r="HQ804" s="366"/>
      <c r="HR804" s="366"/>
      <c r="HS804" s="366"/>
      <c r="HT804" s="366"/>
      <c r="HU804" s="366"/>
      <c r="HV804" s="366"/>
      <c r="HW804" s="366"/>
      <c r="HX804" s="366"/>
      <c r="HY804" s="366"/>
      <c r="HZ804" s="366"/>
      <c r="IA804" s="366"/>
      <c r="IB804" s="366"/>
      <c r="IC804" s="366"/>
      <c r="ID804" s="366"/>
      <c r="IE804" s="366"/>
      <c r="IF804" s="366"/>
      <c r="IG804" s="366"/>
      <c r="IH804" s="366"/>
      <c r="II804" s="366"/>
      <c r="IJ804" s="366"/>
      <c r="IK804" s="366"/>
      <c r="IL804" s="366"/>
    </row>
    <row r="805" spans="1:246" s="2" customFormat="1" x14ac:dyDescent="0.25">
      <c r="A805" s="20">
        <v>7</v>
      </c>
      <c r="B805" s="21" t="s">
        <v>302</v>
      </c>
      <c r="C805" s="359"/>
      <c r="D805" s="360"/>
      <c r="E805" s="23" t="s">
        <v>60</v>
      </c>
      <c r="F805" s="360">
        <v>4028.06</v>
      </c>
      <c r="G805" s="23"/>
      <c r="H805" s="365">
        <f t="shared" ref="H805:I809" si="1252">J805+R805+Z805+AH805</f>
        <v>4074.13</v>
      </c>
      <c r="I805" s="393">
        <f t="shared" si="1252"/>
        <v>2383.8199999999997</v>
      </c>
      <c r="J805" s="20">
        <f t="shared" ref="J805:K809" si="1253">L805+N805+P805</f>
        <v>2036.83</v>
      </c>
      <c r="K805" s="20">
        <f t="shared" si="1253"/>
        <v>1970.34</v>
      </c>
      <c r="L805" s="20">
        <v>814.86</v>
      </c>
      <c r="M805" s="19">
        <v>781.44</v>
      </c>
      <c r="N805" s="19">
        <v>651.78</v>
      </c>
      <c r="O805" s="19">
        <v>625.00400000000002</v>
      </c>
      <c r="P805" s="19">
        <v>570.19000000000005</v>
      </c>
      <c r="Q805" s="19">
        <v>563.89599999999996</v>
      </c>
      <c r="R805" s="19">
        <f t="shared" ref="R805:S809" si="1254">T805+V805+X805</f>
        <v>371.18999999999994</v>
      </c>
      <c r="S805" s="19">
        <f t="shared" si="1254"/>
        <v>413.47999999999996</v>
      </c>
      <c r="T805" s="20">
        <v>288.77999999999997</v>
      </c>
      <c r="U805" s="19">
        <f>185.81+40.29+42.7+22.12+1.4</f>
        <v>292.32</v>
      </c>
      <c r="V805" s="19">
        <v>82.41</v>
      </c>
      <c r="W805" s="19">
        <v>99.07</v>
      </c>
      <c r="X805" s="19">
        <v>0</v>
      </c>
      <c r="Y805" s="19">
        <v>22.09</v>
      </c>
      <c r="Z805" s="19">
        <f>AB805+AD805+AF805</f>
        <v>40.53</v>
      </c>
      <c r="AA805" s="19"/>
      <c r="AB805" s="20">
        <v>0</v>
      </c>
      <c r="AC805" s="19"/>
      <c r="AD805" s="19">
        <v>0</v>
      </c>
      <c r="AE805" s="19"/>
      <c r="AF805" s="19">
        <v>40.53</v>
      </c>
      <c r="AG805" s="19"/>
      <c r="AH805" s="19">
        <f>AJ805+AL805+AN805</f>
        <v>1625.58</v>
      </c>
      <c r="AI805" s="19"/>
      <c r="AJ805" s="20">
        <v>304.83999999999997</v>
      </c>
      <c r="AK805" s="19"/>
      <c r="AL805" s="19">
        <v>548.67999999999995</v>
      </c>
      <c r="AM805" s="19"/>
      <c r="AN805" s="19">
        <v>772.06</v>
      </c>
      <c r="AO805" s="20"/>
    </row>
    <row r="806" spans="1:246" s="2" customFormat="1" x14ac:dyDescent="0.25">
      <c r="A806" s="20"/>
      <c r="B806" s="21" t="s">
        <v>303</v>
      </c>
      <c r="C806" s="359"/>
      <c r="D806" s="360"/>
      <c r="E806" s="23" t="s">
        <v>60</v>
      </c>
      <c r="F806" s="360"/>
      <c r="G806" s="23"/>
      <c r="H806" s="365">
        <f t="shared" si="1252"/>
        <v>0</v>
      </c>
      <c r="I806" s="393">
        <f t="shared" si="1252"/>
        <v>0</v>
      </c>
      <c r="J806" s="20">
        <f t="shared" si="1253"/>
        <v>0</v>
      </c>
      <c r="K806" s="20">
        <f t="shared" si="1253"/>
        <v>0</v>
      </c>
      <c r="L806" s="20"/>
      <c r="M806" s="19"/>
      <c r="N806" s="19"/>
      <c r="O806" s="19"/>
      <c r="P806" s="19"/>
      <c r="Q806" s="19"/>
      <c r="R806" s="19">
        <f t="shared" si="1254"/>
        <v>0</v>
      </c>
      <c r="S806" s="19">
        <f t="shared" si="1254"/>
        <v>0</v>
      </c>
      <c r="T806" s="20"/>
      <c r="U806" s="19"/>
      <c r="V806" s="19">
        <v>0</v>
      </c>
      <c r="W806" s="19"/>
      <c r="X806" s="19">
        <v>0</v>
      </c>
      <c r="Y806" s="19"/>
      <c r="Z806" s="19">
        <f>AB806+AD806+AF806</f>
        <v>0</v>
      </c>
      <c r="AA806" s="19"/>
      <c r="AB806" s="20">
        <v>0</v>
      </c>
      <c r="AC806" s="19"/>
      <c r="AD806" s="19">
        <v>0</v>
      </c>
      <c r="AE806" s="19"/>
      <c r="AF806" s="19">
        <v>0</v>
      </c>
      <c r="AG806" s="19"/>
      <c r="AH806" s="19">
        <f>AJ806+AL806+AN806</f>
        <v>0</v>
      </c>
      <c r="AI806" s="19"/>
      <c r="AJ806" s="20"/>
      <c r="AK806" s="19"/>
      <c r="AL806" s="19"/>
      <c r="AM806" s="19"/>
      <c r="AN806" s="19"/>
      <c r="AO806" s="20"/>
    </row>
    <row r="807" spans="1:246" s="2" customFormat="1" x14ac:dyDescent="0.25">
      <c r="A807" s="20">
        <v>8</v>
      </c>
      <c r="B807" s="21" t="s">
        <v>306</v>
      </c>
      <c r="C807" s="22"/>
      <c r="D807" s="23"/>
      <c r="E807" s="23" t="s">
        <v>33</v>
      </c>
      <c r="F807" s="20">
        <f>ROUND(F810*F805/1000,2)</f>
        <v>9902.42</v>
      </c>
      <c r="G807" s="23"/>
      <c r="H807" s="216">
        <f t="shared" si="1252"/>
        <v>10015.68</v>
      </c>
      <c r="I807" s="216">
        <f t="shared" si="1252"/>
        <v>5860.308</v>
      </c>
      <c r="J807" s="20">
        <f t="shared" si="1253"/>
        <v>5007.26</v>
      </c>
      <c r="K807" s="20">
        <f t="shared" si="1253"/>
        <v>4843.8040000000001</v>
      </c>
      <c r="L807" s="20">
        <f>ROUND(L810*L805/1000,2)</f>
        <v>2003.22</v>
      </c>
      <c r="M807" s="20">
        <v>1921.06</v>
      </c>
      <c r="N807" s="20">
        <f>ROUND(N810*N805/1000,2)</f>
        <v>1602.31</v>
      </c>
      <c r="O807" s="20">
        <v>1536.4849999999999</v>
      </c>
      <c r="P807" s="20">
        <f>ROUND(P810*P805/1000,2)</f>
        <v>1401.73</v>
      </c>
      <c r="Q807" s="19">
        <v>1386.259</v>
      </c>
      <c r="R807" s="19">
        <f t="shared" si="1254"/>
        <v>912.52</v>
      </c>
      <c r="S807" s="19">
        <f t="shared" si="1254"/>
        <v>1016.504</v>
      </c>
      <c r="T807" s="20">
        <f>ROUND(T810*T805/1000,2)</f>
        <v>709.93</v>
      </c>
      <c r="U807" s="20">
        <f>54.379+456.788+99.047+104.972+3.442</f>
        <v>718.62800000000004</v>
      </c>
      <c r="V807" s="20">
        <f>ROUND(V810*V805/1000,2)</f>
        <v>202.59</v>
      </c>
      <c r="W807" s="20">
        <v>243.56700000000001</v>
      </c>
      <c r="X807" s="20">
        <f>ROUND(X810*X805/1000,2)</f>
        <v>0</v>
      </c>
      <c r="Y807" s="19">
        <v>54.308999999999997</v>
      </c>
      <c r="Z807" s="19">
        <f>AB807+AD807+AF807</f>
        <v>99.64</v>
      </c>
      <c r="AA807" s="19"/>
      <c r="AB807" s="20">
        <f>ROUND(AB810*AB805/1000,2)</f>
        <v>0</v>
      </c>
      <c r="AC807" s="20"/>
      <c r="AD807" s="20">
        <f>ROUND(AD810*AD805/1000,2)</f>
        <v>0</v>
      </c>
      <c r="AE807" s="20"/>
      <c r="AF807" s="20">
        <f>ROUND(AF810*AF805/1000,2)</f>
        <v>99.64</v>
      </c>
      <c r="AG807" s="19"/>
      <c r="AH807" s="19">
        <f>AJ807+AL807+AN807</f>
        <v>3996.2599999999998</v>
      </c>
      <c r="AI807" s="19"/>
      <c r="AJ807" s="20">
        <f>ROUND(AJ810*AJ805/1000,2)</f>
        <v>749.41</v>
      </c>
      <c r="AK807" s="20"/>
      <c r="AL807" s="20">
        <f>ROUND(AL810*AL805/1000,2)</f>
        <v>1348.85</v>
      </c>
      <c r="AM807" s="20"/>
      <c r="AN807" s="20">
        <f>ROUND(AN810*AN805/1000,2)</f>
        <v>1898</v>
      </c>
      <c r="AO807" s="20"/>
      <c r="AP807" s="25"/>
    </row>
    <row r="808" spans="1:246" s="2" customFormat="1" x14ac:dyDescent="0.25">
      <c r="A808" s="20"/>
      <c r="B808" s="21" t="s">
        <v>303</v>
      </c>
      <c r="C808" s="22"/>
      <c r="D808" s="23"/>
      <c r="E808" s="23" t="s">
        <v>33</v>
      </c>
      <c r="F808" s="360">
        <f>F806*F810/1000</f>
        <v>0</v>
      </c>
      <c r="G808" s="23"/>
      <c r="H808" s="365">
        <f t="shared" si="1252"/>
        <v>0</v>
      </c>
      <c r="I808" s="393">
        <f t="shared" si="1252"/>
        <v>0</v>
      </c>
      <c r="J808" s="20">
        <f t="shared" si="1253"/>
        <v>0</v>
      </c>
      <c r="K808" s="20">
        <f t="shared" si="1253"/>
        <v>0</v>
      </c>
      <c r="L808" s="20">
        <f>ROUND(L806*L810/1000,1)</f>
        <v>0</v>
      </c>
      <c r="M808" s="20"/>
      <c r="N808" s="20">
        <f>ROUND(N806*N810/1000,1)</f>
        <v>0</v>
      </c>
      <c r="O808" s="20"/>
      <c r="P808" s="20">
        <f>ROUND(P806*P810/1000,1)</f>
        <v>0</v>
      </c>
      <c r="Q808" s="19"/>
      <c r="R808" s="19">
        <f t="shared" si="1254"/>
        <v>0</v>
      </c>
      <c r="S808" s="19">
        <f t="shared" si="1254"/>
        <v>0</v>
      </c>
      <c r="T808" s="20">
        <f>ROUND(T806*T810/1000,1)</f>
        <v>0</v>
      </c>
      <c r="U808" s="20"/>
      <c r="V808" s="20">
        <f>ROUND(V806*V810/1000,1)</f>
        <v>0</v>
      </c>
      <c r="W808" s="20"/>
      <c r="X808" s="20">
        <f>ROUND(X806*X810/1000,1)</f>
        <v>0</v>
      </c>
      <c r="Y808" s="19"/>
      <c r="Z808" s="19">
        <f>AB808+AD808+AF808</f>
        <v>0</v>
      </c>
      <c r="AA808" s="19"/>
      <c r="AB808" s="20">
        <f>ROUND(AB806*AB810/1000,1)</f>
        <v>0</v>
      </c>
      <c r="AC808" s="20"/>
      <c r="AD808" s="20">
        <f>ROUND(AD806*AD810/1000,1)</f>
        <v>0</v>
      </c>
      <c r="AE808" s="20"/>
      <c r="AF808" s="20">
        <f>ROUND(AF806*AF810/1000,1)</f>
        <v>0</v>
      </c>
      <c r="AG808" s="19"/>
      <c r="AH808" s="19">
        <f>AJ808+AL808+AN808</f>
        <v>0</v>
      </c>
      <c r="AI808" s="19"/>
      <c r="AJ808" s="20">
        <f>ROUND(AJ806*AJ810/1000,1)</f>
        <v>0</v>
      </c>
      <c r="AK808" s="20"/>
      <c r="AL808" s="20">
        <f>ROUND(AL806*AL810/1000,1)</f>
        <v>0</v>
      </c>
      <c r="AM808" s="20"/>
      <c r="AN808" s="20">
        <f>ROUND(AN806*AN810/1000,1)</f>
        <v>0</v>
      </c>
      <c r="AO808" s="20"/>
      <c r="AP808" s="25"/>
    </row>
    <row r="809" spans="1:246" s="2" customFormat="1" x14ac:dyDescent="0.25">
      <c r="A809" s="20"/>
      <c r="B809" s="21" t="s">
        <v>447</v>
      </c>
      <c r="C809" s="22"/>
      <c r="D809" s="23"/>
      <c r="E809" s="23" t="s">
        <v>33</v>
      </c>
      <c r="F809" s="360"/>
      <c r="G809" s="23"/>
      <c r="H809" s="365">
        <f t="shared" si="1252"/>
        <v>0</v>
      </c>
      <c r="I809" s="393">
        <f t="shared" si="1252"/>
        <v>0</v>
      </c>
      <c r="J809" s="20">
        <f t="shared" si="1253"/>
        <v>0</v>
      </c>
      <c r="K809" s="20">
        <f t="shared" si="1253"/>
        <v>0</v>
      </c>
      <c r="L809" s="20"/>
      <c r="M809" s="19"/>
      <c r="N809" s="19"/>
      <c r="O809" s="19"/>
      <c r="P809" s="19"/>
      <c r="Q809" s="19"/>
      <c r="R809" s="19">
        <f t="shared" si="1254"/>
        <v>0</v>
      </c>
      <c r="S809" s="19">
        <f t="shared" si="1254"/>
        <v>0</v>
      </c>
      <c r="T809" s="20"/>
      <c r="U809" s="19"/>
      <c r="V809" s="19"/>
      <c r="W809" s="19"/>
      <c r="X809" s="19"/>
      <c r="Y809" s="19"/>
      <c r="Z809" s="19">
        <f>AB809+AD809+AF809</f>
        <v>0</v>
      </c>
      <c r="AA809" s="19"/>
      <c r="AB809" s="20"/>
      <c r="AC809" s="19"/>
      <c r="AD809" s="19"/>
      <c r="AE809" s="19"/>
      <c r="AF809" s="19"/>
      <c r="AG809" s="19"/>
      <c r="AH809" s="19">
        <f>AJ809+AL809+AN809</f>
        <v>0</v>
      </c>
      <c r="AI809" s="19"/>
      <c r="AJ809" s="20"/>
      <c r="AK809" s="19"/>
      <c r="AL809" s="19"/>
      <c r="AM809" s="19"/>
      <c r="AN809" s="19"/>
      <c r="AO809" s="20"/>
      <c r="AP809" s="25"/>
    </row>
    <row r="810" spans="1:246" s="2" customFormat="1" x14ac:dyDescent="0.25">
      <c r="A810" s="20">
        <v>9</v>
      </c>
      <c r="B810" s="21" t="s">
        <v>63</v>
      </c>
      <c r="C810" s="22"/>
      <c r="D810" s="23"/>
      <c r="E810" s="23" t="s">
        <v>64</v>
      </c>
      <c r="F810" s="360">
        <v>2458.36</v>
      </c>
      <c r="G810" s="360"/>
      <c r="H810" s="360">
        <v>2458.36</v>
      </c>
      <c r="I810" s="391">
        <v>2459.36</v>
      </c>
      <c r="J810" s="360">
        <v>2458.36</v>
      </c>
      <c r="K810" s="391">
        <v>2459.36</v>
      </c>
      <c r="L810" s="360">
        <v>2458.36</v>
      </c>
      <c r="M810" s="68">
        <f>M807/M805*1000</f>
        <v>2458.3589271089272</v>
      </c>
      <c r="N810" s="360">
        <v>2458.36</v>
      </c>
      <c r="O810" s="68">
        <f>O807/O805*1000</f>
        <v>2458.3602664942941</v>
      </c>
      <c r="P810" s="360">
        <v>2458.36</v>
      </c>
      <c r="Q810" s="68">
        <f>Q807/Q805*1000</f>
        <v>2458.3593428575482</v>
      </c>
      <c r="R810" s="360">
        <v>2458.36</v>
      </c>
      <c r="S810" s="546">
        <v>2459.36</v>
      </c>
      <c r="T810" s="360">
        <v>2458.36</v>
      </c>
      <c r="U810" s="547">
        <v>2458.36</v>
      </c>
      <c r="V810" s="360">
        <v>2458.36</v>
      </c>
      <c r="W810" s="360"/>
      <c r="X810" s="360">
        <v>2458.36</v>
      </c>
      <c r="Y810" s="360"/>
      <c r="Z810" s="360">
        <v>2458.36</v>
      </c>
      <c r="AA810" s="360"/>
      <c r="AB810" s="360">
        <v>2458.36</v>
      </c>
      <c r="AC810" s="360"/>
      <c r="AD810" s="360">
        <v>2458.36</v>
      </c>
      <c r="AE810" s="360"/>
      <c r="AF810" s="360">
        <v>2458.36</v>
      </c>
      <c r="AG810" s="360"/>
      <c r="AH810" s="360">
        <v>2458.36</v>
      </c>
      <c r="AI810" s="360"/>
      <c r="AJ810" s="360">
        <v>2458.36</v>
      </c>
      <c r="AK810" s="360"/>
      <c r="AL810" s="360">
        <v>2458.36</v>
      </c>
      <c r="AM810" s="360"/>
      <c r="AN810" s="360">
        <v>2458.36</v>
      </c>
      <c r="AO810" s="20"/>
      <c r="AP810" s="25"/>
    </row>
    <row r="811" spans="1:246" s="2" customFormat="1" x14ac:dyDescent="0.25">
      <c r="A811" s="20">
        <v>10</v>
      </c>
      <c r="B811" s="21" t="s">
        <v>49</v>
      </c>
      <c r="C811" s="22"/>
      <c r="D811" s="23"/>
      <c r="E811" s="23" t="s">
        <v>64</v>
      </c>
      <c r="F811" s="20">
        <f>ROUND(F814/F805*1000,2)</f>
        <v>2335.15</v>
      </c>
      <c r="G811" s="23"/>
      <c r="H811" s="20">
        <f>ROUND(H814/H805*1000,2)</f>
        <v>1982.87</v>
      </c>
      <c r="I811" s="20">
        <f>ROUND(I814/I805*1000,2)</f>
        <v>2403.69</v>
      </c>
      <c r="J811" s="20">
        <f>ROUND(J814/J805*1000,2)</f>
        <v>2017.07</v>
      </c>
      <c r="K811" s="20">
        <f>ROUND(K814/K805*1000,2)</f>
        <v>1977.35</v>
      </c>
      <c r="L811" s="20">
        <f>ROUND(L814/L805*1000,3)</f>
        <v>1335.8489999999999</v>
      </c>
      <c r="M811" s="20">
        <f>ROUND(M814/M805*1000,3)</f>
        <v>1156.4290000000001</v>
      </c>
      <c r="N811" s="20">
        <f t="shared" ref="N811:AN811" si="1255">ROUND(N814/N805*1000,2)</f>
        <v>1372.53</v>
      </c>
      <c r="O811" s="20">
        <f t="shared" ref="O811" si="1256">ROUND(O814/O805*1000,2)</f>
        <v>1288.6400000000001</v>
      </c>
      <c r="P811" s="20">
        <f t="shared" si="1255"/>
        <v>3727.37</v>
      </c>
      <c r="Q811" s="20">
        <f t="shared" ref="Q811" si="1257">ROUND(Q814/Q805*1000,2)</f>
        <v>3878.31</v>
      </c>
      <c r="R811" s="20">
        <f t="shared" si="1255"/>
        <v>3063.88</v>
      </c>
      <c r="S811" s="20">
        <f t="shared" ref="S811" si="1258">ROUND(S814/S805*1000,2)</f>
        <v>4435.3100000000004</v>
      </c>
      <c r="T811" s="20">
        <f t="shared" si="1255"/>
        <v>2151.12</v>
      </c>
      <c r="U811" s="20">
        <f t="shared" si="1255"/>
        <v>2780.07</v>
      </c>
      <c r="V811" s="20">
        <f t="shared" si="1255"/>
        <v>5016.75</v>
      </c>
      <c r="W811" s="20"/>
      <c r="X811" s="20" t="e">
        <f t="shared" si="1255"/>
        <v>#DIV/0!</v>
      </c>
      <c r="Y811" s="20"/>
      <c r="Z811" s="20">
        <f t="shared" si="1255"/>
        <v>7992.6</v>
      </c>
      <c r="AA811" s="20"/>
      <c r="AB811" s="20" t="e">
        <f t="shared" si="1255"/>
        <v>#DIV/0!</v>
      </c>
      <c r="AC811" s="20"/>
      <c r="AD811" s="20" t="e">
        <f t="shared" si="1255"/>
        <v>#DIV/0!</v>
      </c>
      <c r="AE811" s="20"/>
      <c r="AF811" s="20">
        <f t="shared" si="1255"/>
        <v>3548.98</v>
      </c>
      <c r="AG811" s="20"/>
      <c r="AH811" s="20">
        <f t="shared" si="1255"/>
        <v>1543.35</v>
      </c>
      <c r="AI811" s="20"/>
      <c r="AJ811" s="20">
        <f t="shared" si="1255"/>
        <v>2001.9</v>
      </c>
      <c r="AK811" s="20"/>
      <c r="AL811" s="20">
        <f t="shared" si="1255"/>
        <v>1506.16</v>
      </c>
      <c r="AM811" s="20"/>
      <c r="AN811" s="20">
        <f t="shared" si="1255"/>
        <v>1388.73</v>
      </c>
      <c r="AO811" s="20"/>
      <c r="AP811" s="25"/>
    </row>
    <row r="812" spans="1:246" s="2" customFormat="1" x14ac:dyDescent="0.25">
      <c r="A812" s="20"/>
      <c r="B812" s="21"/>
      <c r="C812" s="22"/>
      <c r="D812" s="23"/>
      <c r="E812" s="24"/>
      <c r="F812" s="360"/>
      <c r="G812" s="23"/>
      <c r="H812" s="360"/>
      <c r="I812" s="391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  <c r="AA812" s="20"/>
      <c r="AB812" s="20"/>
      <c r="AC812" s="20"/>
      <c r="AD812" s="20"/>
      <c r="AE812" s="20"/>
      <c r="AF812" s="20"/>
      <c r="AG812" s="20"/>
      <c r="AH812" s="20"/>
      <c r="AI812" s="20"/>
      <c r="AJ812" s="20"/>
      <c r="AK812" s="20"/>
      <c r="AL812" s="20"/>
      <c r="AM812" s="20"/>
      <c r="AN812" s="20"/>
      <c r="AO812" s="20"/>
      <c r="AP812" s="25"/>
    </row>
    <row r="813" spans="1:246" s="2" customFormat="1" x14ac:dyDescent="0.25">
      <c r="A813" s="20"/>
      <c r="B813" s="25"/>
      <c r="C813" s="25"/>
      <c r="D813" s="25"/>
      <c r="E813" s="24"/>
      <c r="F813" s="23"/>
      <c r="G813" s="23"/>
      <c r="H813" s="23"/>
      <c r="I813" s="23"/>
      <c r="J813" s="24"/>
      <c r="K813" s="24"/>
      <c r="L813" s="24"/>
      <c r="M813" s="24"/>
      <c r="N813" s="24"/>
      <c r="O813" s="24"/>
      <c r="P813" s="24"/>
      <c r="Q813" s="24"/>
      <c r="R813" s="24"/>
      <c r="S813" s="24"/>
      <c r="T813" s="24"/>
      <c r="U813" s="24"/>
      <c r="V813" s="24"/>
      <c r="W813" s="24"/>
      <c r="X813" s="24"/>
      <c r="Y813" s="24"/>
      <c r="Z813" s="24"/>
      <c r="AA813" s="24"/>
      <c r="AB813" s="24"/>
      <c r="AC813" s="24"/>
      <c r="AD813" s="24"/>
      <c r="AE813" s="24"/>
      <c r="AF813" s="24"/>
      <c r="AG813" s="24"/>
      <c r="AH813" s="24"/>
      <c r="AI813" s="24"/>
      <c r="AJ813" s="24"/>
      <c r="AK813" s="24"/>
      <c r="AL813" s="24"/>
      <c r="AM813" s="24"/>
      <c r="AN813" s="24"/>
      <c r="AO813" s="24"/>
      <c r="AP813" s="25"/>
    </row>
    <row r="814" spans="1:246" s="2" customFormat="1" x14ac:dyDescent="0.25">
      <c r="A814" s="20">
        <v>11</v>
      </c>
      <c r="B814" s="21" t="s">
        <v>35</v>
      </c>
      <c r="C814" s="22"/>
      <c r="D814" s="23"/>
      <c r="E814" s="23" t="s">
        <v>33</v>
      </c>
      <c r="F814" s="177">
        <f>SUM(F817:F827)</f>
        <v>9406.11</v>
      </c>
      <c r="G814" s="70">
        <f>G817+G818+G819+G820+G821+G822+G824+G825+G826+G827</f>
        <v>100</v>
      </c>
      <c r="H814" s="68">
        <f>J814+R814+Z814+AH814</f>
        <v>8078.49</v>
      </c>
      <c r="I814" s="68">
        <f>K814+S814+AA814+AI814</f>
        <v>5729.963941952471</v>
      </c>
      <c r="J814" s="39">
        <f>L814+N814+P814</f>
        <v>4108.43</v>
      </c>
      <c r="K814" s="39">
        <f>M814+O814+Q814</f>
        <v>3896.0499419524713</v>
      </c>
      <c r="L814" s="38">
        <f t="shared" ref="L814:Y814" si="1259">L817+L818+L819+L820+L821+L822+L824+L825+L826+L827</f>
        <v>1088.53</v>
      </c>
      <c r="M814" s="38">
        <f t="shared" ref="M814" si="1260">M817+M818+M819+M820+M821+M822+M824+M825+M826+M827</f>
        <v>903.67960074728262</v>
      </c>
      <c r="N814" s="38">
        <f t="shared" si="1259"/>
        <v>894.59</v>
      </c>
      <c r="O814" s="38">
        <f t="shared" ref="O814" si="1261">O817+O818+O819+O820+O821+O822+O824+O825+O826+O827</f>
        <v>805.40670891145601</v>
      </c>
      <c r="P814" s="38">
        <f t="shared" si="1259"/>
        <v>2125.31</v>
      </c>
      <c r="Q814" s="38">
        <f t="shared" ref="Q814" si="1262">Q817+Q818+Q819+Q820+Q821+Q822+Q824+Q825+Q826+Q827</f>
        <v>2186.9636322937326</v>
      </c>
      <c r="R814" s="20">
        <f t="shared" si="1259"/>
        <v>1137.28</v>
      </c>
      <c r="S814" s="20">
        <f t="shared" ref="S814" si="1263">S817+S818+S819+S820+S821+S822+S824+S825+S826+S827</f>
        <v>1833.914</v>
      </c>
      <c r="T814" s="20">
        <f t="shared" si="1259"/>
        <v>621.20000000000005</v>
      </c>
      <c r="U814" s="174">
        <f t="shared" si="1259"/>
        <v>812.66899999999987</v>
      </c>
      <c r="V814" s="20">
        <f t="shared" si="1259"/>
        <v>413.43</v>
      </c>
      <c r="W814" s="20">
        <f t="shared" si="1259"/>
        <v>539.79500000000007</v>
      </c>
      <c r="X814" s="20">
        <f t="shared" si="1259"/>
        <v>102.64999999999999</v>
      </c>
      <c r="Y814" s="20">
        <f t="shared" si="1259"/>
        <v>481.45</v>
      </c>
      <c r="Z814" s="20">
        <f>AB814+AD814+AF814</f>
        <v>323.93999999999994</v>
      </c>
      <c r="AA814" s="20"/>
      <c r="AB814" s="20">
        <f t="shared" ref="AB814:AN814" si="1264">AB817+AB818+AB819+AB820+AB821+AB822+AB824+AB825+AB826+AB827</f>
        <v>102.64999999999999</v>
      </c>
      <c r="AC814" s="20"/>
      <c r="AD814" s="20">
        <f t="shared" si="1264"/>
        <v>77.45</v>
      </c>
      <c r="AE814" s="20"/>
      <c r="AF814" s="20">
        <f t="shared" si="1264"/>
        <v>143.83999999999997</v>
      </c>
      <c r="AG814" s="20"/>
      <c r="AH814" s="20">
        <f t="shared" si="1264"/>
        <v>2508.8399999999997</v>
      </c>
      <c r="AI814" s="20"/>
      <c r="AJ814" s="20">
        <f t="shared" si="1264"/>
        <v>610.26</v>
      </c>
      <c r="AK814" s="20"/>
      <c r="AL814" s="20">
        <f t="shared" si="1264"/>
        <v>826.4</v>
      </c>
      <c r="AM814" s="20"/>
      <c r="AN814" s="20">
        <f t="shared" si="1264"/>
        <v>1072.1799999999998</v>
      </c>
      <c r="AO814" s="20"/>
      <c r="AP814" s="25"/>
    </row>
    <row r="815" spans="1:246" s="2" customFormat="1" x14ac:dyDescent="0.25">
      <c r="A815" s="24"/>
      <c r="B815" s="21" t="s">
        <v>36</v>
      </c>
      <c r="C815" s="22"/>
      <c r="D815" s="23"/>
      <c r="E815" s="23"/>
      <c r="F815" s="23"/>
      <c r="G815" s="23"/>
      <c r="H815" s="360"/>
      <c r="I815" s="391"/>
      <c r="J815" s="24"/>
      <c r="K815" s="24"/>
      <c r="L815" s="24"/>
      <c r="M815" s="24"/>
      <c r="N815" s="24"/>
      <c r="O815" s="24"/>
      <c r="P815" s="24"/>
      <c r="Q815" s="565">
        <f>Q814-Q826</f>
        <v>2022.2759999999998</v>
      </c>
      <c r="R815" s="24"/>
      <c r="S815" s="24"/>
      <c r="T815" s="24"/>
      <c r="U815" s="24"/>
      <c r="V815" s="24"/>
      <c r="W815" s="24"/>
      <c r="X815" s="24"/>
      <c r="Y815" s="24"/>
      <c r="Z815" s="24"/>
      <c r="AA815" s="24"/>
      <c r="AB815" s="24"/>
      <c r="AC815" s="24"/>
      <c r="AD815" s="24"/>
      <c r="AE815" s="24"/>
      <c r="AF815" s="24"/>
      <c r="AG815" s="21"/>
      <c r="AH815" s="21"/>
      <c r="AI815" s="21"/>
      <c r="AJ815" s="24"/>
      <c r="AK815" s="24"/>
      <c r="AL815" s="24"/>
      <c r="AM815" s="24"/>
      <c r="AN815" s="24"/>
      <c r="AO815" s="24"/>
      <c r="AP815" s="25"/>
    </row>
    <row r="816" spans="1:246" s="2" customFormat="1" x14ac:dyDescent="0.25">
      <c r="A816" s="24"/>
      <c r="B816" s="22"/>
      <c r="C816" s="22"/>
      <c r="D816" s="22"/>
      <c r="E816" s="24"/>
      <c r="F816" s="24"/>
      <c r="G816" s="24"/>
      <c r="H816" s="19"/>
      <c r="I816" s="19"/>
      <c r="J816" s="5"/>
      <c r="K816" s="5"/>
      <c r="L816" s="5"/>
      <c r="M816" s="5"/>
      <c r="N816" s="24"/>
      <c r="O816" s="24"/>
      <c r="P816" s="24"/>
      <c r="Q816" s="24"/>
      <c r="R816" s="24"/>
      <c r="S816" s="24"/>
      <c r="T816" s="24"/>
      <c r="U816" s="24"/>
      <c r="V816" s="24"/>
      <c r="W816" s="22"/>
      <c r="X816" s="24"/>
      <c r="Y816" s="22"/>
      <c r="Z816" s="24"/>
      <c r="AA816" s="22"/>
      <c r="AB816" s="22"/>
      <c r="AC816" s="22"/>
      <c r="AD816" s="21"/>
      <c r="AE816" s="21"/>
      <c r="AF816" s="24"/>
      <c r="AG816" s="24"/>
      <c r="AH816" s="24"/>
      <c r="AI816" s="24"/>
      <c r="AJ816" s="24"/>
      <c r="AK816" s="24"/>
      <c r="AL816" s="24"/>
      <c r="AM816" s="24"/>
      <c r="AN816" s="24"/>
      <c r="AO816" s="24"/>
    </row>
    <row r="817" spans="1:41" s="2" customFormat="1" x14ac:dyDescent="0.25">
      <c r="A817" s="27" t="s">
        <v>65</v>
      </c>
      <c r="B817" s="34" t="s">
        <v>41</v>
      </c>
      <c r="C817" s="32"/>
      <c r="D817" s="35"/>
      <c r="E817" s="30" t="s">
        <v>33</v>
      </c>
      <c r="F817" s="14">
        <v>3230.43</v>
      </c>
      <c r="G817" s="14">
        <f>ROUND(H817/$H$814*100,2)</f>
        <v>26.24</v>
      </c>
      <c r="H817" s="360">
        <f t="shared" ref="H817:I827" si="1265">J817+R817+Z817+AH817</f>
        <v>2120</v>
      </c>
      <c r="I817" s="391">
        <f t="shared" si="1265"/>
        <v>1005.2550000000001</v>
      </c>
      <c r="J817" s="26">
        <f t="shared" ref="J817:K827" si="1266">L817+N817+P817</f>
        <v>660</v>
      </c>
      <c r="K817" s="26">
        <f t="shared" si="1266"/>
        <v>514.98900000000003</v>
      </c>
      <c r="L817" s="20">
        <v>230</v>
      </c>
      <c r="M817" s="20">
        <v>180.59</v>
      </c>
      <c r="N817" s="20">
        <v>200</v>
      </c>
      <c r="O817" s="20">
        <f>15.79+129.594</f>
        <v>145.38399999999999</v>
      </c>
      <c r="P817" s="20">
        <v>230</v>
      </c>
      <c r="Q817" s="14">
        <f>13.855+175.16</f>
        <v>189.01499999999999</v>
      </c>
      <c r="R817" s="14">
        <f t="shared" ref="R817:S827" si="1267">T817+V817+X817</f>
        <v>570</v>
      </c>
      <c r="S817" s="14">
        <f t="shared" si="1267"/>
        <v>490.26600000000002</v>
      </c>
      <c r="T817" s="20">
        <v>250</v>
      </c>
      <c r="U817" s="20">
        <f>14.787+145.509</f>
        <v>160.29599999999999</v>
      </c>
      <c r="V817" s="20">
        <v>250</v>
      </c>
      <c r="W817" s="20">
        <f>16.308+249.59</f>
        <v>265.89800000000002</v>
      </c>
      <c r="X817" s="20">
        <v>70</v>
      </c>
      <c r="Y817" s="14">
        <f>48.881+15.191</f>
        <v>64.072000000000003</v>
      </c>
      <c r="Z817" s="14">
        <f t="shared" ref="Z817:Z827" si="1268">AB817+AD817+AF817</f>
        <v>190</v>
      </c>
      <c r="AA817" s="14"/>
      <c r="AB817" s="20">
        <v>70</v>
      </c>
      <c r="AC817" s="20"/>
      <c r="AD817" s="20">
        <v>50</v>
      </c>
      <c r="AE817" s="20"/>
      <c r="AF817" s="20">
        <v>70</v>
      </c>
      <c r="AG817" s="14"/>
      <c r="AH817" s="14">
        <f t="shared" ref="AH817:AH827" si="1269">AJ817+AL817+AN817</f>
        <v>700</v>
      </c>
      <c r="AI817" s="14"/>
      <c r="AJ817" s="20">
        <v>230</v>
      </c>
      <c r="AK817" s="20"/>
      <c r="AL817" s="20">
        <v>220</v>
      </c>
      <c r="AM817" s="20"/>
      <c r="AN817" s="20">
        <v>250</v>
      </c>
      <c r="AO817" s="20"/>
    </row>
    <row r="818" spans="1:41" s="2" customFormat="1" x14ac:dyDescent="0.25">
      <c r="A818" s="36" t="s">
        <v>66</v>
      </c>
      <c r="B818" s="21" t="s">
        <v>42</v>
      </c>
      <c r="C818" s="22"/>
      <c r="D818" s="23"/>
      <c r="E818" s="23" t="s">
        <v>33</v>
      </c>
      <c r="F818" s="14">
        <v>846.37</v>
      </c>
      <c r="G818" s="14">
        <f t="shared" ref="G818:G827" si="1270">ROUND(H818/$H$814*100,2)</f>
        <v>6.88</v>
      </c>
      <c r="H818" s="365">
        <f t="shared" si="1265"/>
        <v>555.4</v>
      </c>
      <c r="I818" s="393">
        <f t="shared" si="1265"/>
        <v>270.827</v>
      </c>
      <c r="J818" s="71">
        <f t="shared" si="1266"/>
        <v>173</v>
      </c>
      <c r="K818" s="71">
        <f t="shared" si="1266"/>
        <v>140.51600000000002</v>
      </c>
      <c r="L818" s="20">
        <f>ROUND(L817*0.262,1)</f>
        <v>60.3</v>
      </c>
      <c r="M818" s="20">
        <v>49.18</v>
      </c>
      <c r="N818" s="20">
        <f>ROUND(N817*0.262,1)</f>
        <v>52.4</v>
      </c>
      <c r="O818" s="20">
        <f>19.933+7.847+3.758+1.426+2.592+0.259+4.137</f>
        <v>39.951999999999998</v>
      </c>
      <c r="P818" s="20">
        <f>ROUND(P817*0.262,1)</f>
        <v>60.3</v>
      </c>
      <c r="Q818" s="14">
        <f>26.48+10.414+5.08+1.927+3.503+0.35+3.63</f>
        <v>51.384</v>
      </c>
      <c r="R818" s="14">
        <f t="shared" si="1267"/>
        <v>149.30000000000001</v>
      </c>
      <c r="S818" s="14">
        <f t="shared" si="1267"/>
        <v>130.31100000000001</v>
      </c>
      <c r="T818" s="20">
        <f>ROUND(T817*0.262,1)</f>
        <v>65.5</v>
      </c>
      <c r="U818" s="20">
        <f>22.295+8.668+4.22+1.6+2.91+0.291+3.874</f>
        <v>43.857999999999997</v>
      </c>
      <c r="V818" s="20">
        <f>ROUND(V817*0.262,1)</f>
        <v>65.5</v>
      </c>
      <c r="W818" s="20">
        <f>36.301+13.617+7.238+2.745+4.992+0.5+4.273</f>
        <v>69.665999999999997</v>
      </c>
      <c r="X818" s="20">
        <f>ROUND(X817*0.262,1)</f>
        <v>18.3</v>
      </c>
      <c r="Y818" s="14">
        <f>3.98+6.843+2.933+1.418+0.538+0.977+0.098</f>
        <v>16.786999999999999</v>
      </c>
      <c r="Z818" s="14">
        <f t="shared" si="1268"/>
        <v>49.7</v>
      </c>
      <c r="AA818" s="14"/>
      <c r="AB818" s="20">
        <f>ROUND(AB817*0.262,1)</f>
        <v>18.3</v>
      </c>
      <c r="AC818" s="20"/>
      <c r="AD818" s="20">
        <f>ROUND(AD817*0.262,1)</f>
        <v>13.1</v>
      </c>
      <c r="AE818" s="20"/>
      <c r="AF818" s="20">
        <f>ROUND(AF817*0.262,1)</f>
        <v>18.3</v>
      </c>
      <c r="AG818" s="14"/>
      <c r="AH818" s="14">
        <f t="shared" si="1269"/>
        <v>183.4</v>
      </c>
      <c r="AI818" s="14"/>
      <c r="AJ818" s="20">
        <f>ROUND(AJ817*0.262,1)</f>
        <v>60.3</v>
      </c>
      <c r="AK818" s="20"/>
      <c r="AL818" s="20">
        <f>ROUND(AL817*0.262,1)</f>
        <v>57.6</v>
      </c>
      <c r="AM818" s="20"/>
      <c r="AN818" s="20">
        <f>ROUND(AN817*0.262,1)</f>
        <v>65.5</v>
      </c>
      <c r="AO818" s="20"/>
    </row>
    <row r="819" spans="1:41" s="2" customFormat="1" x14ac:dyDescent="0.25">
      <c r="A819" s="36" t="s">
        <v>67</v>
      </c>
      <c r="B819" s="21" t="s">
        <v>43</v>
      </c>
      <c r="C819" s="22"/>
      <c r="D819" s="23"/>
      <c r="E819" s="23" t="s">
        <v>33</v>
      </c>
      <c r="F819" s="14">
        <v>130.65</v>
      </c>
      <c r="G819" s="14">
        <f t="shared" si="1270"/>
        <v>2.13</v>
      </c>
      <c r="H819" s="365">
        <f t="shared" si="1265"/>
        <v>172.2</v>
      </c>
      <c r="I819" s="393">
        <f t="shared" si="1265"/>
        <v>64.304000000000002</v>
      </c>
      <c r="J819" s="71">
        <f t="shared" si="1266"/>
        <v>43.05</v>
      </c>
      <c r="K819" s="71">
        <f t="shared" si="1266"/>
        <v>32.150000000000006</v>
      </c>
      <c r="L819" s="20">
        <v>14.35</v>
      </c>
      <c r="M819" s="20">
        <v>10.72</v>
      </c>
      <c r="N819" s="20">
        <v>14.35</v>
      </c>
      <c r="O819" s="20">
        <v>10.718</v>
      </c>
      <c r="P819" s="20">
        <v>14.35</v>
      </c>
      <c r="Q819" s="14">
        <v>10.712</v>
      </c>
      <c r="R819" s="14">
        <f t="shared" si="1267"/>
        <v>43.05</v>
      </c>
      <c r="S819" s="14">
        <f t="shared" si="1267"/>
        <v>32.153999999999996</v>
      </c>
      <c r="T819" s="20">
        <v>14.35</v>
      </c>
      <c r="U819" s="20">
        <v>10.718</v>
      </c>
      <c r="V819" s="20">
        <v>14.35</v>
      </c>
      <c r="W819" s="20">
        <v>10.718</v>
      </c>
      <c r="X819" s="20">
        <v>14.35</v>
      </c>
      <c r="Y819" s="14">
        <v>10.718</v>
      </c>
      <c r="Z819" s="14">
        <f t="shared" si="1268"/>
        <v>43.05</v>
      </c>
      <c r="AA819" s="14"/>
      <c r="AB819" s="20">
        <v>14.35</v>
      </c>
      <c r="AC819" s="20"/>
      <c r="AD819" s="20">
        <v>14.35</v>
      </c>
      <c r="AE819" s="20"/>
      <c r="AF819" s="20">
        <v>14.35</v>
      </c>
      <c r="AG819" s="14"/>
      <c r="AH819" s="14">
        <f t="shared" si="1269"/>
        <v>43.05</v>
      </c>
      <c r="AI819" s="14"/>
      <c r="AJ819" s="20">
        <v>14.35</v>
      </c>
      <c r="AK819" s="20"/>
      <c r="AL819" s="20">
        <v>14.35</v>
      </c>
      <c r="AM819" s="20"/>
      <c r="AN819" s="20">
        <v>14.35</v>
      </c>
      <c r="AO819" s="20"/>
    </row>
    <row r="820" spans="1:41" s="2" customFormat="1" x14ac:dyDescent="0.25">
      <c r="A820" s="36" t="s">
        <v>68</v>
      </c>
      <c r="B820" s="21" t="s">
        <v>44</v>
      </c>
      <c r="C820" s="22"/>
      <c r="D820" s="23"/>
      <c r="E820" s="23" t="s">
        <v>33</v>
      </c>
      <c r="F820" s="14">
        <v>54.56</v>
      </c>
      <c r="G820" s="14">
        <f t="shared" si="1270"/>
        <v>0.68</v>
      </c>
      <c r="H820" s="365">
        <f t="shared" si="1265"/>
        <v>55.19</v>
      </c>
      <c r="I820" s="393">
        <f t="shared" si="1265"/>
        <v>151.70699999999999</v>
      </c>
      <c r="J820" s="71">
        <f t="shared" si="1266"/>
        <v>27.589999999999996</v>
      </c>
      <c r="K820" s="71">
        <f t="shared" si="1266"/>
        <v>14.629</v>
      </c>
      <c r="L820" s="20">
        <f>ROUND(54.56/4771.28*L798,2)</f>
        <v>11.04</v>
      </c>
      <c r="M820" s="20">
        <v>4.4800000000000004</v>
      </c>
      <c r="N820" s="20">
        <f t="shared" ref="N820:P820" si="1271">ROUND(54.56/4771.28*N798,2)</f>
        <v>8.83</v>
      </c>
      <c r="O820" s="20">
        <f>3.026+0.583</f>
        <v>3.609</v>
      </c>
      <c r="P820" s="20">
        <f t="shared" si="1271"/>
        <v>7.72</v>
      </c>
      <c r="Q820" s="14">
        <f>5.895+0.645</f>
        <v>6.5399999999999991</v>
      </c>
      <c r="R820" s="14">
        <f t="shared" si="1267"/>
        <v>5.03</v>
      </c>
      <c r="S820" s="14">
        <f t="shared" si="1267"/>
        <v>137.078</v>
      </c>
      <c r="T820" s="20">
        <f>ROUND(54.56/4771.28*T798,2)</f>
        <v>3.91</v>
      </c>
      <c r="U820" s="20">
        <f>134.117+0.389</f>
        <v>134.506</v>
      </c>
      <c r="V820" s="20">
        <f t="shared" ref="V820:X820" si="1272">ROUND(54.56/4771.28*V798,2)</f>
        <v>1.1200000000000001</v>
      </c>
      <c r="W820" s="20">
        <f>2.219+0.242</f>
        <v>2.4609999999999999</v>
      </c>
      <c r="X820" s="20">
        <f t="shared" si="1272"/>
        <v>0</v>
      </c>
      <c r="Y820" s="14">
        <v>0.111</v>
      </c>
      <c r="Z820" s="14">
        <f t="shared" si="1268"/>
        <v>0.55000000000000004</v>
      </c>
      <c r="AA820" s="14"/>
      <c r="AB820" s="20">
        <f>ROUND(54.56/4771.28*AB798,2)</f>
        <v>0</v>
      </c>
      <c r="AC820" s="20"/>
      <c r="AD820" s="20">
        <f t="shared" ref="AD820:AF820" si="1273">ROUND(54.56/4771.28*AD798,2)</f>
        <v>0</v>
      </c>
      <c r="AE820" s="20"/>
      <c r="AF820" s="20">
        <f t="shared" si="1273"/>
        <v>0.55000000000000004</v>
      </c>
      <c r="AG820" s="14"/>
      <c r="AH820" s="14">
        <f t="shared" si="1269"/>
        <v>22.02</v>
      </c>
      <c r="AI820" s="14"/>
      <c r="AJ820" s="20">
        <f>ROUND(54.56/4771.28*AJ798,2)</f>
        <v>4.13</v>
      </c>
      <c r="AK820" s="20"/>
      <c r="AL820" s="20">
        <f t="shared" ref="AL820:AN820" si="1274">ROUND(54.56/4771.28*AL798,2)</f>
        <v>7.43</v>
      </c>
      <c r="AM820" s="20"/>
      <c r="AN820" s="20">
        <f t="shared" si="1274"/>
        <v>10.46</v>
      </c>
      <c r="AO820" s="20"/>
    </row>
    <row r="821" spans="1:41" s="2" customFormat="1" x14ac:dyDescent="0.25">
      <c r="A821" s="36" t="s">
        <v>69</v>
      </c>
      <c r="B821" s="21" t="s">
        <v>70</v>
      </c>
      <c r="C821" s="22"/>
      <c r="D821" s="23"/>
      <c r="E821" s="23" t="s">
        <v>33</v>
      </c>
      <c r="F821" s="14">
        <v>2893.19</v>
      </c>
      <c r="G821" s="14">
        <f t="shared" si="1270"/>
        <v>36.22</v>
      </c>
      <c r="H821" s="365">
        <f t="shared" si="1265"/>
        <v>2926.2</v>
      </c>
      <c r="I821" s="393">
        <f t="shared" si="1265"/>
        <v>1410.229</v>
      </c>
      <c r="J821" s="71">
        <f t="shared" si="1266"/>
        <v>1462.9</v>
      </c>
      <c r="K821" s="71">
        <f t="shared" si="1266"/>
        <v>1124.52</v>
      </c>
      <c r="L821" s="20">
        <f>ROUND(L801*0.21749/0.456*1307.73/1000,1)</f>
        <v>585.29999999999995</v>
      </c>
      <c r="M821" s="20">
        <v>450.33</v>
      </c>
      <c r="N821" s="20">
        <f>ROUND(N801*0.21749/0.456*1307.73/1000,1)</f>
        <v>468.1</v>
      </c>
      <c r="O821" s="20">
        <v>348.48899999999998</v>
      </c>
      <c r="P821" s="20">
        <f>ROUND(P801*0.21749/0.456*1307.73/1000,1)</f>
        <v>409.5</v>
      </c>
      <c r="Q821" s="14">
        <v>325.70100000000002</v>
      </c>
      <c r="R821" s="14">
        <f t="shared" si="1267"/>
        <v>266.60000000000002</v>
      </c>
      <c r="S821" s="14">
        <f t="shared" si="1267"/>
        <v>285.709</v>
      </c>
      <c r="T821" s="20">
        <f>ROUND(T801*0.21749/0.456*1307.73/1000,1)</f>
        <v>207.4</v>
      </c>
      <c r="U821" s="20">
        <v>235.84200000000001</v>
      </c>
      <c r="V821" s="20">
        <f>ROUND(V801*0.21749/0.456*1307.73/1000,1)</f>
        <v>59.2</v>
      </c>
      <c r="W821" s="20">
        <v>49.866999999999997</v>
      </c>
      <c r="X821" s="20">
        <f>ROUND(X801*0.21749/0.456*1307.73/1000,1)</f>
        <v>0</v>
      </c>
      <c r="Y821" s="14"/>
      <c r="Z821" s="14">
        <f t="shared" si="1268"/>
        <v>29.1</v>
      </c>
      <c r="AA821" s="14"/>
      <c r="AB821" s="20">
        <f>ROUND(AB801*0.21749/0.456*1307.73/1000,1)</f>
        <v>0</v>
      </c>
      <c r="AC821" s="20"/>
      <c r="AD821" s="20">
        <f>ROUND(AD801*0.21749/0.456*1307.73/1000,1)</f>
        <v>0</v>
      </c>
      <c r="AE821" s="20"/>
      <c r="AF821" s="20">
        <f>ROUND(AF801*0.21749/0.456*1307.73/1000,1)</f>
        <v>29.1</v>
      </c>
      <c r="AG821" s="14"/>
      <c r="AH821" s="14">
        <f t="shared" si="1269"/>
        <v>1167.5999999999999</v>
      </c>
      <c r="AI821" s="14"/>
      <c r="AJ821" s="20">
        <f>ROUND(AJ801*0.21749/0.456*1307.73/1000,1)</f>
        <v>219</v>
      </c>
      <c r="AK821" s="20"/>
      <c r="AL821" s="20">
        <f>ROUND(AL801*0.21749/0.456*1307.73/1000,1)</f>
        <v>394.1</v>
      </c>
      <c r="AM821" s="20"/>
      <c r="AN821" s="20">
        <f>ROUND(AN801*0.21749/0.456*1307.73/1000,1)</f>
        <v>554.5</v>
      </c>
      <c r="AO821" s="20"/>
    </row>
    <row r="822" spans="1:41" s="2" customFormat="1" x14ac:dyDescent="0.25">
      <c r="A822" s="36" t="s">
        <v>71</v>
      </c>
      <c r="B822" s="21" t="s">
        <v>72</v>
      </c>
      <c r="C822" s="22"/>
      <c r="D822" s="23"/>
      <c r="E822" s="23" t="s">
        <v>33</v>
      </c>
      <c r="F822" s="14">
        <v>35.1</v>
      </c>
      <c r="G822" s="14">
        <f t="shared" si="1270"/>
        <v>0.17</v>
      </c>
      <c r="H822" s="365">
        <f t="shared" si="1265"/>
        <v>13.8</v>
      </c>
      <c r="I822" s="393">
        <f t="shared" si="1265"/>
        <v>16.885999999999999</v>
      </c>
      <c r="J822" s="71">
        <f t="shared" si="1266"/>
        <v>6.9</v>
      </c>
      <c r="K822" s="71">
        <f t="shared" si="1266"/>
        <v>8.8559999999999999</v>
      </c>
      <c r="L822" s="20">
        <f>ROUND(L798*0.1*28.68/1000,1)</f>
        <v>2.8</v>
      </c>
      <c r="M822" s="20">
        <v>0</v>
      </c>
      <c r="N822" s="20">
        <f>ROUND(N798*0.1*28.68/1000,1)</f>
        <v>2.2000000000000002</v>
      </c>
      <c r="O822" s="20"/>
      <c r="P822" s="20">
        <f>ROUND(P798*0.1*28.68/1000,1)</f>
        <v>1.9</v>
      </c>
      <c r="Q822" s="14">
        <v>8.8559999999999999</v>
      </c>
      <c r="R822" s="14">
        <f t="shared" si="1267"/>
        <v>1.3</v>
      </c>
      <c r="S822" s="14">
        <f t="shared" si="1267"/>
        <v>8.0299999999999994</v>
      </c>
      <c r="T822" s="20">
        <f>ROUND(T798*0.1*28.68/1000,1)</f>
        <v>1</v>
      </c>
      <c r="U822" s="20">
        <v>6.2809999999999997</v>
      </c>
      <c r="V822" s="20">
        <f>ROUND(V798*0.1*28.68/1000,1)</f>
        <v>0.3</v>
      </c>
      <c r="W822" s="20">
        <v>1.7490000000000001</v>
      </c>
      <c r="X822" s="20">
        <f>ROUND(X798*0.1*28.68/1000,1)</f>
        <v>0</v>
      </c>
      <c r="Y822" s="14"/>
      <c r="Z822" s="14">
        <f t="shared" si="1268"/>
        <v>0.1</v>
      </c>
      <c r="AA822" s="14"/>
      <c r="AB822" s="20">
        <f>ROUND(AB798*0.1*28.68/1000,1)</f>
        <v>0</v>
      </c>
      <c r="AC822" s="20"/>
      <c r="AD822" s="20">
        <f>ROUND(AD798*0.1*28.68/1000,1)</f>
        <v>0</v>
      </c>
      <c r="AE822" s="20"/>
      <c r="AF822" s="20">
        <f>ROUND(AF798*0.1*28.68/1000,1)</f>
        <v>0.1</v>
      </c>
      <c r="AG822" s="14"/>
      <c r="AH822" s="14">
        <f t="shared" si="1269"/>
        <v>5.5</v>
      </c>
      <c r="AI822" s="14"/>
      <c r="AJ822" s="20">
        <f>ROUND(AJ798*0.1*28.68/1000,1)</f>
        <v>1</v>
      </c>
      <c r="AK822" s="20"/>
      <c r="AL822" s="20">
        <f>ROUND(AL798*0.1*28.68/1000,1)</f>
        <v>1.9</v>
      </c>
      <c r="AM822" s="20"/>
      <c r="AN822" s="20">
        <f>ROUND(AN798*0.1*28.68/1000,1)</f>
        <v>2.6</v>
      </c>
      <c r="AO822" s="20"/>
    </row>
    <row r="823" spans="1:41" s="2" customFormat="1" x14ac:dyDescent="0.25">
      <c r="A823" s="36"/>
      <c r="B823" s="21" t="s">
        <v>449</v>
      </c>
      <c r="C823" s="22"/>
      <c r="D823" s="23"/>
      <c r="E823" s="23" t="s">
        <v>33</v>
      </c>
      <c r="F823" s="14"/>
      <c r="G823" s="14">
        <f>ROUND(H823/$H$862*100,2)</f>
        <v>0</v>
      </c>
      <c r="H823" s="365">
        <f t="shared" si="1265"/>
        <v>0</v>
      </c>
      <c r="I823" s="393">
        <f t="shared" si="1265"/>
        <v>0</v>
      </c>
      <c r="J823" s="71">
        <f t="shared" si="1266"/>
        <v>0</v>
      </c>
      <c r="K823" s="71">
        <f t="shared" si="1266"/>
        <v>0</v>
      </c>
      <c r="L823" s="20"/>
      <c r="M823" s="20">
        <v>0</v>
      </c>
      <c r="N823" s="20"/>
      <c r="O823" s="20"/>
      <c r="P823" s="20"/>
      <c r="Q823" s="14"/>
      <c r="R823" s="14">
        <f t="shared" si="1267"/>
        <v>0</v>
      </c>
      <c r="S823" s="14">
        <f t="shared" si="1267"/>
        <v>0</v>
      </c>
      <c r="T823" s="20"/>
      <c r="U823" s="20"/>
      <c r="V823" s="20"/>
      <c r="W823" s="20"/>
      <c r="X823" s="20"/>
      <c r="Y823" s="14"/>
      <c r="Z823" s="14">
        <f t="shared" si="1268"/>
        <v>0</v>
      </c>
      <c r="AA823" s="14"/>
      <c r="AB823" s="20"/>
      <c r="AC823" s="20"/>
      <c r="AD823" s="20"/>
      <c r="AE823" s="20"/>
      <c r="AF823" s="20"/>
      <c r="AG823" s="14"/>
      <c r="AH823" s="14">
        <f t="shared" si="1269"/>
        <v>0</v>
      </c>
      <c r="AI823" s="14"/>
      <c r="AJ823" s="20"/>
      <c r="AK823" s="20"/>
      <c r="AL823" s="20"/>
      <c r="AM823" s="20"/>
      <c r="AN823" s="20"/>
      <c r="AO823" s="20"/>
    </row>
    <row r="824" spans="1:41" s="322" customFormat="1" x14ac:dyDescent="0.25">
      <c r="A824" s="352" t="s">
        <v>73</v>
      </c>
      <c r="B824" s="341" t="s">
        <v>74</v>
      </c>
      <c r="C824" s="342"/>
      <c r="D824" s="319"/>
      <c r="E824" s="319" t="s">
        <v>33</v>
      </c>
      <c r="F824" s="331">
        <v>456.33</v>
      </c>
      <c r="G824" s="331">
        <f t="shared" si="1270"/>
        <v>5.66</v>
      </c>
      <c r="H824" s="312">
        <f t="shared" si="1265"/>
        <v>456.9</v>
      </c>
      <c r="I824" s="312">
        <f t="shared" si="1265"/>
        <v>270.53100000000001</v>
      </c>
      <c r="J824" s="346">
        <f t="shared" si="1266"/>
        <v>214.7</v>
      </c>
      <c r="K824" s="346">
        <f t="shared" si="1266"/>
        <v>190.536</v>
      </c>
      <c r="L824" s="313">
        <f>ROUND(L798*22.6*3.766/1000,1)</f>
        <v>82.1</v>
      </c>
      <c r="M824" s="313">
        <v>56.09</v>
      </c>
      <c r="N824" s="313">
        <f>ROUND(N798*22.7*3.766/1000,1)</f>
        <v>66</v>
      </c>
      <c r="O824" s="313"/>
      <c r="P824" s="313">
        <f>ROUND(P798*26.2*3.766/1000,1)</f>
        <v>66.599999999999994</v>
      </c>
      <c r="Q824" s="331">
        <v>134.446</v>
      </c>
      <c r="R824" s="331">
        <f t="shared" si="1267"/>
        <v>54.9</v>
      </c>
      <c r="S824" s="331">
        <f t="shared" si="1267"/>
        <v>79.995000000000005</v>
      </c>
      <c r="T824" s="313">
        <f>ROUND(T798*32.9*3.766/1000,1)</f>
        <v>42.4</v>
      </c>
      <c r="U824" s="313">
        <v>60.896000000000001</v>
      </c>
      <c r="V824" s="313">
        <f>ROUND(V798*34*3.766/1000,1)</f>
        <v>12.5</v>
      </c>
      <c r="W824" s="313">
        <v>-7.79</v>
      </c>
      <c r="X824" s="313">
        <f>ROUND(X798*25.12*3.766/1000,1)</f>
        <v>0</v>
      </c>
      <c r="Y824" s="331">
        <v>26.888999999999999</v>
      </c>
      <c r="Z824" s="331">
        <f t="shared" si="1268"/>
        <v>6.3</v>
      </c>
      <c r="AA824" s="331"/>
      <c r="AB824" s="313">
        <f>ROUND(AB798*25.12*3.766/1000,1)</f>
        <v>0</v>
      </c>
      <c r="AC824" s="313"/>
      <c r="AD824" s="313">
        <f>ROUND(AD798*25.12*3.766/1000,1)</f>
        <v>0</v>
      </c>
      <c r="AE824" s="313"/>
      <c r="AF824" s="313">
        <f>ROUND(AF798*34.8*3.766/1000,1)</f>
        <v>6.3</v>
      </c>
      <c r="AG824" s="331"/>
      <c r="AH824" s="331">
        <f t="shared" si="1269"/>
        <v>181</v>
      </c>
      <c r="AI824" s="331"/>
      <c r="AJ824" s="313">
        <f>ROUND(AJ798*31.5*3.766/1000,1)</f>
        <v>42.8</v>
      </c>
      <c r="AK824" s="313"/>
      <c r="AL824" s="313">
        <f>ROUND(AL798*25.1*3.766/1000,1)</f>
        <v>61.4</v>
      </c>
      <c r="AM824" s="313"/>
      <c r="AN824" s="313">
        <f>ROUND(AN798*22.3*3.766/1000,1)</f>
        <v>76.8</v>
      </c>
      <c r="AO824" s="313"/>
    </row>
    <row r="825" spans="1:41" s="2" customFormat="1" x14ac:dyDescent="0.25">
      <c r="A825" s="36" t="s">
        <v>75</v>
      </c>
      <c r="B825" s="21" t="s">
        <v>45</v>
      </c>
      <c r="C825" s="22"/>
      <c r="D825" s="23"/>
      <c r="E825" s="23" t="s">
        <v>33</v>
      </c>
      <c r="F825" s="14">
        <f>705.2+543.13</f>
        <v>1248.33</v>
      </c>
      <c r="G825" s="14">
        <f t="shared" si="1270"/>
        <v>15.63</v>
      </c>
      <c r="H825" s="365">
        <f t="shared" si="1265"/>
        <v>1262.58</v>
      </c>
      <c r="I825" s="393">
        <f t="shared" si="1265"/>
        <v>1557.3799999999999</v>
      </c>
      <c r="J825" s="39">
        <f t="shared" si="1266"/>
        <v>1262.58</v>
      </c>
      <c r="K825" s="39">
        <f t="shared" si="1266"/>
        <v>1262.58</v>
      </c>
      <c r="L825" s="20"/>
      <c r="M825" s="20">
        <v>0</v>
      </c>
      <c r="N825" s="20"/>
      <c r="O825" s="20"/>
      <c r="P825" s="20">
        <v>1262.58</v>
      </c>
      <c r="Q825" s="14">
        <v>1262.58</v>
      </c>
      <c r="R825" s="14">
        <f t="shared" si="1267"/>
        <v>0</v>
      </c>
      <c r="S825" s="14">
        <f t="shared" si="1267"/>
        <v>294.8</v>
      </c>
      <c r="T825" s="20"/>
      <c r="U825" s="20"/>
      <c r="V825" s="20"/>
      <c r="W825" s="20"/>
      <c r="X825" s="20"/>
      <c r="Y825" s="14">
        <v>294.8</v>
      </c>
      <c r="Z825" s="14">
        <f t="shared" si="1268"/>
        <v>0</v>
      </c>
      <c r="AA825" s="14"/>
      <c r="AB825" s="20"/>
      <c r="AC825" s="20"/>
      <c r="AD825" s="20"/>
      <c r="AE825" s="20"/>
      <c r="AF825" s="20"/>
      <c r="AG825" s="14"/>
      <c r="AH825" s="14">
        <f t="shared" si="1269"/>
        <v>0</v>
      </c>
      <c r="AI825" s="14"/>
      <c r="AJ825" s="20"/>
      <c r="AK825" s="20"/>
      <c r="AL825" s="20"/>
      <c r="AM825" s="20"/>
      <c r="AN825" s="20"/>
      <c r="AO825" s="20"/>
    </row>
    <row r="826" spans="1:41" s="2" customFormat="1" x14ac:dyDescent="0.25">
      <c r="A826" s="36" t="s">
        <v>76</v>
      </c>
      <c r="B826" s="21" t="s">
        <v>46</v>
      </c>
      <c r="C826" s="22"/>
      <c r="D826" s="23"/>
      <c r="E826" s="23" t="s">
        <v>33</v>
      </c>
      <c r="F826" s="14">
        <v>336.17</v>
      </c>
      <c r="G826" s="14">
        <f t="shared" si="1270"/>
        <v>4.2</v>
      </c>
      <c r="H826" s="216">
        <f t="shared" si="1265"/>
        <v>339.25</v>
      </c>
      <c r="I826" s="216">
        <f t="shared" si="1265"/>
        <v>782.88194195247149</v>
      </c>
      <c r="J826" s="71">
        <f t="shared" si="1266"/>
        <v>169.23</v>
      </c>
      <c r="K826" s="71">
        <f t="shared" si="1266"/>
        <v>528.86194195247151</v>
      </c>
      <c r="L826" s="20">
        <v>67.239999999999995</v>
      </c>
      <c r="M826" s="38">
        <f>1363.635/20053.99*M807</f>
        <v>130.62860074728269</v>
      </c>
      <c r="N826" s="20">
        <f>ROUND(336.17/4028.1*N805,2)</f>
        <v>54.4</v>
      </c>
      <c r="O826" s="174">
        <f>2527.427/16627.81*O807</f>
        <v>233.54570891145616</v>
      </c>
      <c r="P826" s="20">
        <f>ROUND(336.17/4028.1*P805,2)</f>
        <v>47.59</v>
      </c>
      <c r="Q826" s="398">
        <f>1597.446/13446.51*Q807</f>
        <v>164.68763229373272</v>
      </c>
      <c r="R826" s="14">
        <f t="shared" si="1267"/>
        <v>30.98</v>
      </c>
      <c r="S826" s="14">
        <f t="shared" si="1267"/>
        <v>254.02</v>
      </c>
      <c r="T826" s="20">
        <f>ROUND(336.17/4028.1*T805,2)</f>
        <v>24.1</v>
      </c>
      <c r="U826" s="20">
        <f>ROUND(1473.045/8367.17*U807,2)</f>
        <v>126.51</v>
      </c>
      <c r="V826" s="20">
        <f>ROUND(336.17/4028.1*V805,2)</f>
        <v>6.88</v>
      </c>
      <c r="W826" s="20">
        <v>115.10299999999999</v>
      </c>
      <c r="X826" s="20">
        <f>ROUND(336.17/4028.1*X805,2)</f>
        <v>0</v>
      </c>
      <c r="Y826" s="14">
        <v>12.407</v>
      </c>
      <c r="Z826" s="14">
        <f t="shared" si="1268"/>
        <v>3.38</v>
      </c>
      <c r="AA826" s="14"/>
      <c r="AB826" s="20">
        <f>ROUND(336.17/4028.1*AB805,1)</f>
        <v>0</v>
      </c>
      <c r="AC826" s="20"/>
      <c r="AD826" s="20">
        <f>ROUND(336.17/4028.1*AD805,1)</f>
        <v>0</v>
      </c>
      <c r="AE826" s="20"/>
      <c r="AF826" s="20">
        <f>ROUND(336.17/4028.1*AF805,2)</f>
        <v>3.38</v>
      </c>
      <c r="AG826" s="14"/>
      <c r="AH826" s="14">
        <f t="shared" si="1269"/>
        <v>135.66000000000003</v>
      </c>
      <c r="AI826" s="14"/>
      <c r="AJ826" s="20">
        <f>ROUND(336.17/4028.1*AJ805,2)</f>
        <v>25.44</v>
      </c>
      <c r="AK826" s="20"/>
      <c r="AL826" s="20">
        <f>ROUND(336.17/4028.1*AL805,2)</f>
        <v>45.79</v>
      </c>
      <c r="AM826" s="20"/>
      <c r="AN826" s="20">
        <f>ROUND(336.17/4028.1*AN805,2)</f>
        <v>64.430000000000007</v>
      </c>
      <c r="AO826" s="20"/>
    </row>
    <row r="827" spans="1:41" s="2" customFormat="1" x14ac:dyDescent="0.25">
      <c r="A827" s="36" t="s">
        <v>77</v>
      </c>
      <c r="B827" s="21" t="s">
        <v>48</v>
      </c>
      <c r="C827" s="22"/>
      <c r="D827" s="23"/>
      <c r="E827" s="23" t="s">
        <v>33</v>
      </c>
      <c r="F827" s="14">
        <v>174.98</v>
      </c>
      <c r="G827" s="14">
        <f t="shared" si="1270"/>
        <v>2.19</v>
      </c>
      <c r="H827" s="365">
        <f t="shared" si="1265"/>
        <v>176.97</v>
      </c>
      <c r="I827" s="393">
        <f t="shared" si="1265"/>
        <v>199.96300000000002</v>
      </c>
      <c r="J827" s="39">
        <f t="shared" si="1266"/>
        <v>88.47999999999999</v>
      </c>
      <c r="K827" s="39">
        <f t="shared" si="1266"/>
        <v>78.412000000000006</v>
      </c>
      <c r="L827" s="20">
        <f>ROUND(174.98/4771.28*L798,2)</f>
        <v>35.4</v>
      </c>
      <c r="M827" s="20">
        <f>23.97-2.309</f>
        <v>21.660999999999998</v>
      </c>
      <c r="N827" s="20">
        <f t="shared" ref="N827:P827" si="1275">ROUND(174.98/4771.28*N798,2)</f>
        <v>28.31</v>
      </c>
      <c r="O827" s="20">
        <f>2.177+21.532</f>
        <v>23.709</v>
      </c>
      <c r="P827" s="20">
        <f t="shared" si="1275"/>
        <v>24.77</v>
      </c>
      <c r="Q827" s="14">
        <f>1.703+0.261+2.9+21.533+6.415+0.23</f>
        <v>33.042000000000002</v>
      </c>
      <c r="R827" s="14">
        <f t="shared" si="1267"/>
        <v>16.119999999999997</v>
      </c>
      <c r="S827" s="14">
        <f t="shared" si="1267"/>
        <v>121.55100000000002</v>
      </c>
      <c r="T827" s="20">
        <f>ROUND(174.98/4771.28*T798,2)</f>
        <v>12.54</v>
      </c>
      <c r="U827" s="20">
        <f>0.538+5.543+2.748+21.533+3.4</f>
        <v>33.762</v>
      </c>
      <c r="V827" s="20">
        <f t="shared" ref="V827:X827" si="1276">ROUND(174.98/4771.28*V798,2)</f>
        <v>3.58</v>
      </c>
      <c r="W827" s="20">
        <f>9.618+0.972+21.533</f>
        <v>32.123000000000005</v>
      </c>
      <c r="X827" s="20">
        <f t="shared" si="1276"/>
        <v>0</v>
      </c>
      <c r="Y827" s="14">
        <f>0.784+26.442+21.533+6.417+0.49</f>
        <v>55.666000000000004</v>
      </c>
      <c r="Z827" s="14">
        <f t="shared" si="1268"/>
        <v>1.76</v>
      </c>
      <c r="AA827" s="14"/>
      <c r="AB827" s="20">
        <f>ROUND(174.98/4771.28*AB798,2)</f>
        <v>0</v>
      </c>
      <c r="AC827" s="20"/>
      <c r="AD827" s="20">
        <f t="shared" ref="AD827:AF827" si="1277">ROUND(174.98/4771.28*AD798,2)</f>
        <v>0</v>
      </c>
      <c r="AE827" s="20"/>
      <c r="AF827" s="20">
        <f t="shared" si="1277"/>
        <v>1.76</v>
      </c>
      <c r="AG827" s="14"/>
      <c r="AH827" s="14">
        <f t="shared" si="1269"/>
        <v>70.61</v>
      </c>
      <c r="AI827" s="14"/>
      <c r="AJ827" s="20">
        <f>ROUND(174.98/4771.28*AJ798,2)</f>
        <v>13.24</v>
      </c>
      <c r="AK827" s="20"/>
      <c r="AL827" s="20">
        <f t="shared" ref="AL827:AN827" si="1278">ROUND(174.98/4771.28*AL798,2)</f>
        <v>23.83</v>
      </c>
      <c r="AM827" s="20"/>
      <c r="AN827" s="20">
        <f t="shared" si="1278"/>
        <v>33.54</v>
      </c>
      <c r="AO827" s="20"/>
    </row>
    <row r="828" spans="1:41" s="2" customFormat="1" x14ac:dyDescent="0.25">
      <c r="A828" s="21"/>
      <c r="B828" s="21"/>
      <c r="C828" s="22"/>
      <c r="D828" s="23"/>
      <c r="E828" s="23"/>
      <c r="F828" s="23"/>
      <c r="G828" s="23"/>
      <c r="H828" s="23"/>
      <c r="I828" s="23"/>
      <c r="J828" s="24"/>
      <c r="K828" s="24"/>
      <c r="L828" s="24"/>
      <c r="M828" s="24"/>
      <c r="N828" s="24"/>
      <c r="O828" s="24"/>
      <c r="P828" s="24"/>
      <c r="Q828" s="24"/>
      <c r="R828" s="24"/>
      <c r="S828" s="24"/>
      <c r="T828" s="24"/>
      <c r="U828" s="24"/>
      <c r="V828" s="24"/>
      <c r="W828" s="24"/>
      <c r="X828" s="24"/>
      <c r="Y828" s="24"/>
      <c r="Z828" s="24"/>
      <c r="AA828" s="24"/>
      <c r="AB828" s="24"/>
      <c r="AC828" s="24"/>
      <c r="AD828" s="24"/>
      <c r="AE828" s="24"/>
      <c r="AF828" s="24"/>
      <c r="AG828" s="24"/>
      <c r="AH828" s="24"/>
      <c r="AI828" s="24"/>
      <c r="AJ828" s="24"/>
      <c r="AK828" s="24"/>
      <c r="AL828" s="24"/>
      <c r="AM828" s="24"/>
      <c r="AN828" s="24"/>
      <c r="AO828" s="24"/>
    </row>
    <row r="829" spans="1:41" s="2" customFormat="1" x14ac:dyDescent="0.25">
      <c r="A829" s="358">
        <v>12</v>
      </c>
      <c r="B829" s="21" t="s">
        <v>51</v>
      </c>
      <c r="C829" s="22"/>
      <c r="D829" s="23"/>
      <c r="E829" s="23" t="s">
        <v>33</v>
      </c>
      <c r="F829" s="174">
        <f>F807-F814</f>
        <v>496.30999999999949</v>
      </c>
      <c r="G829" s="23"/>
      <c r="H829" s="20">
        <f t="shared" ref="H829:AN829" si="1279">H807-H814</f>
        <v>1937.1900000000005</v>
      </c>
      <c r="I829" s="38">
        <f t="shared" ref="I829" si="1280">I807-I814</f>
        <v>130.34405804752896</v>
      </c>
      <c r="J829" s="38">
        <f t="shared" si="1279"/>
        <v>898.82999999999993</v>
      </c>
      <c r="K829" s="38">
        <f t="shared" ref="K829" si="1281">K807-K814</f>
        <v>947.75405804752882</v>
      </c>
      <c r="L829" s="38">
        <f t="shared" si="1279"/>
        <v>914.69</v>
      </c>
      <c r="M829" s="38">
        <f t="shared" ref="M829" si="1282">M807-M814</f>
        <v>1017.3803992527173</v>
      </c>
      <c r="N829" s="26">
        <f t="shared" si="1279"/>
        <v>707.71999999999991</v>
      </c>
      <c r="O829" s="26">
        <f t="shared" ref="O829" si="1283">O807-O814</f>
        <v>731.07829108854389</v>
      </c>
      <c r="P829" s="26">
        <f t="shared" si="1279"/>
        <v>-723.57999999999993</v>
      </c>
      <c r="Q829" s="26">
        <f t="shared" ref="Q829" si="1284">Q807-Q814</f>
        <v>-800.70463229373263</v>
      </c>
      <c r="R829" s="20">
        <f t="shared" si="1279"/>
        <v>-224.76</v>
      </c>
      <c r="S829" s="20">
        <f t="shared" ref="S829" si="1285">S807-S814</f>
        <v>-817.41</v>
      </c>
      <c r="T829" s="26">
        <f t="shared" si="1279"/>
        <v>88.729999999999905</v>
      </c>
      <c r="U829" s="26">
        <f t="shared" ref="U829" si="1286">U807-U814</f>
        <v>-94.040999999999826</v>
      </c>
      <c r="V829" s="26">
        <f t="shared" si="1279"/>
        <v>-210.84</v>
      </c>
      <c r="W829" s="26">
        <f t="shared" ref="W829" si="1287">W807-W814</f>
        <v>-296.22800000000007</v>
      </c>
      <c r="X829" s="26">
        <f t="shared" si="1279"/>
        <v>-102.64999999999999</v>
      </c>
      <c r="Y829" s="26"/>
      <c r="Z829" s="20">
        <f t="shared" si="1279"/>
        <v>-224.29999999999995</v>
      </c>
      <c r="AA829" s="20"/>
      <c r="AB829" s="26">
        <f t="shared" si="1279"/>
        <v>-102.64999999999999</v>
      </c>
      <c r="AC829" s="26"/>
      <c r="AD829" s="26">
        <f t="shared" si="1279"/>
        <v>-77.45</v>
      </c>
      <c r="AE829" s="26"/>
      <c r="AF829" s="20">
        <f t="shared" si="1279"/>
        <v>-44.199999999999974</v>
      </c>
      <c r="AG829" s="20"/>
      <c r="AH829" s="20">
        <f t="shared" si="1279"/>
        <v>1487.42</v>
      </c>
      <c r="AI829" s="20"/>
      <c r="AJ829" s="20">
        <f t="shared" si="1279"/>
        <v>139.14999999999998</v>
      </c>
      <c r="AK829" s="20"/>
      <c r="AL829" s="20">
        <f t="shared" si="1279"/>
        <v>522.44999999999993</v>
      </c>
      <c r="AM829" s="20"/>
      <c r="AN829" s="20">
        <f t="shared" si="1279"/>
        <v>825.82000000000016</v>
      </c>
      <c r="AO829" s="20"/>
    </row>
    <row r="830" spans="1:41" s="2" customFormat="1" x14ac:dyDescent="0.25">
      <c r="A830" s="358">
        <v>13</v>
      </c>
      <c r="B830" s="21" t="s">
        <v>78</v>
      </c>
      <c r="C830" s="22"/>
      <c r="D830" s="23"/>
      <c r="E830" s="360" t="s">
        <v>28</v>
      </c>
      <c r="F830" s="20">
        <f>ROUND(F829/F814*100,1)</f>
        <v>5.3</v>
      </c>
      <c r="G830" s="360"/>
      <c r="H830" s="20">
        <f t="shared" ref="H830:AN830" si="1288">ROUND(H829/H814*100,1)</f>
        <v>24</v>
      </c>
      <c r="I830" s="20">
        <f t="shared" ref="I830" si="1289">ROUND(I829/I814*100,1)</f>
        <v>2.2999999999999998</v>
      </c>
      <c r="J830" s="20">
        <f t="shared" si="1288"/>
        <v>21.9</v>
      </c>
      <c r="K830" s="20">
        <f t="shared" ref="K830" si="1290">ROUND(K829/K814*100,1)</f>
        <v>24.3</v>
      </c>
      <c r="L830" s="20">
        <f t="shared" si="1288"/>
        <v>84</v>
      </c>
      <c r="M830" s="20">
        <f t="shared" ref="M830" si="1291">ROUND(M829/M814*100,1)</f>
        <v>112.6</v>
      </c>
      <c r="N830" s="20">
        <f t="shared" si="1288"/>
        <v>79.099999999999994</v>
      </c>
      <c r="O830" s="20">
        <f t="shared" ref="O830" si="1292">ROUND(O829/O814*100,1)</f>
        <v>90.8</v>
      </c>
      <c r="P830" s="20">
        <f t="shared" si="1288"/>
        <v>-34</v>
      </c>
      <c r="Q830" s="20">
        <f t="shared" ref="Q830" si="1293">ROUND(Q829/Q814*100,1)</f>
        <v>-36.6</v>
      </c>
      <c r="R830" s="20">
        <f t="shared" si="1288"/>
        <v>-19.8</v>
      </c>
      <c r="S830" s="20">
        <f t="shared" ref="S830" si="1294">ROUND(S829/S814*100,1)</f>
        <v>-44.6</v>
      </c>
      <c r="T830" s="20">
        <f t="shared" si="1288"/>
        <v>14.3</v>
      </c>
      <c r="U830" s="20">
        <f t="shared" ref="U830" si="1295">ROUND(U829/U814*100,1)</f>
        <v>-11.6</v>
      </c>
      <c r="V830" s="20">
        <f t="shared" si="1288"/>
        <v>-51</v>
      </c>
      <c r="W830" s="20">
        <f t="shared" ref="W830" si="1296">ROUND(W829/W814*100,1)</f>
        <v>-54.9</v>
      </c>
      <c r="X830" s="20">
        <f t="shared" si="1288"/>
        <v>-100</v>
      </c>
      <c r="Y830" s="20"/>
      <c r="Z830" s="20">
        <f t="shared" si="1288"/>
        <v>-69.2</v>
      </c>
      <c r="AA830" s="20"/>
      <c r="AB830" s="20">
        <f t="shared" si="1288"/>
        <v>-100</v>
      </c>
      <c r="AC830" s="20"/>
      <c r="AD830" s="20">
        <f t="shared" si="1288"/>
        <v>-100</v>
      </c>
      <c r="AE830" s="20"/>
      <c r="AF830" s="20">
        <f t="shared" si="1288"/>
        <v>-30.7</v>
      </c>
      <c r="AG830" s="20"/>
      <c r="AH830" s="20">
        <f t="shared" si="1288"/>
        <v>59.3</v>
      </c>
      <c r="AI830" s="20"/>
      <c r="AJ830" s="20">
        <f t="shared" si="1288"/>
        <v>22.8</v>
      </c>
      <c r="AK830" s="20"/>
      <c r="AL830" s="20">
        <f t="shared" si="1288"/>
        <v>63.2</v>
      </c>
      <c r="AM830" s="20"/>
      <c r="AN830" s="20">
        <f t="shared" si="1288"/>
        <v>77</v>
      </c>
      <c r="AO830" s="20"/>
    </row>
    <row r="831" spans="1:41" s="2" customFormat="1" x14ac:dyDescent="0.25">
      <c r="A831" s="21"/>
      <c r="B831" s="21"/>
      <c r="C831" s="22"/>
      <c r="D831" s="23"/>
      <c r="E831" s="23"/>
      <c r="F831" s="23"/>
      <c r="G831" s="23"/>
      <c r="H831" s="23"/>
      <c r="I831" s="23"/>
      <c r="J831" s="24"/>
      <c r="K831" s="24"/>
      <c r="L831" s="24"/>
      <c r="M831" s="24"/>
      <c r="N831" s="24"/>
      <c r="O831" s="24"/>
      <c r="P831" s="24"/>
      <c r="Q831" s="24"/>
      <c r="R831" s="24"/>
      <c r="S831" s="24"/>
      <c r="T831" s="24"/>
      <c r="U831" s="24"/>
      <c r="V831" s="24"/>
      <c r="W831" s="24"/>
      <c r="X831" s="24"/>
      <c r="Y831" s="24"/>
      <c r="Z831" s="24"/>
      <c r="AA831" s="24"/>
      <c r="AB831" s="24"/>
      <c r="AC831" s="24"/>
      <c r="AD831" s="24"/>
      <c r="AE831" s="24"/>
      <c r="AF831" s="24"/>
      <c r="AG831" s="24"/>
      <c r="AH831" s="24"/>
      <c r="AI831" s="24"/>
      <c r="AJ831" s="24"/>
      <c r="AK831" s="24"/>
      <c r="AL831" s="24"/>
      <c r="AM831" s="24"/>
      <c r="AN831" s="24"/>
      <c r="AO831" s="24"/>
    </row>
    <row r="832" spans="1:41" s="2" customFormat="1" x14ac:dyDescent="0.25"/>
    <row r="833" spans="1:41" s="2" customFormat="1" x14ac:dyDescent="0.25">
      <c r="B833" s="2" t="s">
        <v>99</v>
      </c>
    </row>
    <row r="834" spans="1:41" s="2" customFormat="1" x14ac:dyDescent="0.25"/>
    <row r="835" spans="1:41" x14ac:dyDescent="0.25">
      <c r="AD835"/>
      <c r="AE835"/>
      <c r="AL835" t="s">
        <v>97</v>
      </c>
    </row>
    <row r="836" spans="1:41" x14ac:dyDescent="0.25">
      <c r="AD836"/>
      <c r="AE836"/>
      <c r="AL836" t="s">
        <v>458</v>
      </c>
    </row>
    <row r="837" spans="1:41" x14ac:dyDescent="0.25">
      <c r="AD837"/>
      <c r="AE837"/>
      <c r="AL837" t="s">
        <v>459</v>
      </c>
    </row>
    <row r="838" spans="1:41" x14ac:dyDescent="0.25">
      <c r="AD838"/>
      <c r="AE838"/>
      <c r="AL838" t="s">
        <v>460</v>
      </c>
    </row>
    <row r="839" spans="1:41" x14ac:dyDescent="0.25">
      <c r="AD839"/>
      <c r="AE839"/>
    </row>
    <row r="840" spans="1:41" s="2" customFormat="1" ht="15.6" x14ac:dyDescent="0.3">
      <c r="A840" s="2" t="s">
        <v>52</v>
      </c>
      <c r="E840" s="3" t="s">
        <v>448</v>
      </c>
      <c r="L840" s="310" t="s">
        <v>448</v>
      </c>
      <c r="M840" s="310"/>
      <c r="P840" s="3"/>
      <c r="Q840" s="3"/>
      <c r="T840" s="3"/>
      <c r="U840" s="3"/>
      <c r="X840" s="3"/>
      <c r="Y840" s="3"/>
      <c r="AB840" s="3"/>
      <c r="AC840" s="3"/>
      <c r="AD840" s="3" t="s">
        <v>448</v>
      </c>
      <c r="AE840" s="3"/>
      <c r="AF840" s="3"/>
      <c r="AG840" s="3"/>
    </row>
    <row r="841" spans="1:41" s="2" customFormat="1" x14ac:dyDescent="0.25">
      <c r="A841" s="72" t="s">
        <v>54</v>
      </c>
    </row>
    <row r="842" spans="1:41" s="2" customFormat="1" x14ac:dyDescent="0.25">
      <c r="A842" s="5" t="s">
        <v>0</v>
      </c>
      <c r="B842" s="6" t="s">
        <v>1</v>
      </c>
      <c r="C842" s="7"/>
      <c r="D842" s="8"/>
      <c r="E842" s="8" t="s">
        <v>2</v>
      </c>
      <c r="F842" s="19" t="s">
        <v>55</v>
      </c>
      <c r="G842" s="364" t="s">
        <v>89</v>
      </c>
      <c r="H842" s="945" t="s">
        <v>461</v>
      </c>
      <c r="I842" s="946"/>
      <c r="J842" s="884" t="s">
        <v>94</v>
      </c>
      <c r="K842" s="889"/>
      <c r="L842" s="884" t="s">
        <v>93</v>
      </c>
      <c r="M842" s="885"/>
      <c r="N842" s="885"/>
      <c r="O842" s="885"/>
      <c r="P842" s="885"/>
      <c r="Q842" s="359"/>
      <c r="R842" s="884" t="s">
        <v>90</v>
      </c>
      <c r="S842" s="889"/>
      <c r="T842" s="884" t="s">
        <v>93</v>
      </c>
      <c r="U842" s="942"/>
      <c r="V842" s="942"/>
      <c r="W842" s="942"/>
      <c r="X842" s="942"/>
      <c r="Y842" s="942"/>
      <c r="Z842" s="940" t="s">
        <v>91</v>
      </c>
      <c r="AA842" s="944"/>
      <c r="AB842" s="884" t="s">
        <v>93</v>
      </c>
      <c r="AC842" s="942"/>
      <c r="AD842" s="942"/>
      <c r="AE842" s="942"/>
      <c r="AF842" s="942"/>
      <c r="AG842" s="943"/>
      <c r="AH842" s="940" t="s">
        <v>92</v>
      </c>
      <c r="AI842" s="941"/>
      <c r="AJ842" s="885" t="s">
        <v>93</v>
      </c>
      <c r="AK842" s="942"/>
      <c r="AL842" s="942"/>
      <c r="AM842" s="942"/>
      <c r="AN842" s="942"/>
      <c r="AO842" s="943"/>
    </row>
    <row r="843" spans="1:41" s="18" customFormat="1" x14ac:dyDescent="0.25">
      <c r="A843" s="14"/>
      <c r="B843" s="881" t="s">
        <v>8</v>
      </c>
      <c r="C843" s="882"/>
      <c r="D843" s="883"/>
      <c r="E843" s="357" t="s">
        <v>9</v>
      </c>
      <c r="F843" s="73" t="s">
        <v>57</v>
      </c>
      <c r="G843" s="74" t="s">
        <v>56</v>
      </c>
      <c r="H843" s="947"/>
      <c r="I843" s="948"/>
      <c r="J843" s="884" t="s">
        <v>10</v>
      </c>
      <c r="K843" s="889"/>
      <c r="L843" s="884" t="s">
        <v>11</v>
      </c>
      <c r="M843" s="943"/>
      <c r="N843" s="884" t="s">
        <v>12</v>
      </c>
      <c r="O843" s="943"/>
      <c r="P843" s="884" t="s">
        <v>13</v>
      </c>
      <c r="Q843" s="943"/>
      <c r="R843" s="884" t="s">
        <v>10</v>
      </c>
      <c r="S843" s="889"/>
      <c r="T843" s="884" t="s">
        <v>14</v>
      </c>
      <c r="U843" s="889"/>
      <c r="V843" s="884" t="s">
        <v>15</v>
      </c>
      <c r="W843" s="889"/>
      <c r="X843" s="884" t="s">
        <v>16</v>
      </c>
      <c r="Y843" s="885"/>
      <c r="Z843" s="881" t="s">
        <v>10</v>
      </c>
      <c r="AA843" s="939"/>
      <c r="AB843" s="881" t="s">
        <v>17</v>
      </c>
      <c r="AC843" s="939"/>
      <c r="AD843" s="881" t="s">
        <v>58</v>
      </c>
      <c r="AE843" s="939"/>
      <c r="AF843" s="881" t="s">
        <v>18</v>
      </c>
      <c r="AG843" s="939"/>
      <c r="AH843" s="881" t="s">
        <v>10</v>
      </c>
      <c r="AI843" s="939"/>
      <c r="AJ843" s="885" t="s">
        <v>19</v>
      </c>
      <c r="AK843" s="889"/>
      <c r="AL843" s="885" t="s">
        <v>20</v>
      </c>
      <c r="AM843" s="889"/>
      <c r="AN843" s="885" t="s">
        <v>21</v>
      </c>
      <c r="AO843" s="889"/>
    </row>
    <row r="844" spans="1:41" s="2" customFormat="1" x14ac:dyDescent="0.25">
      <c r="A844" s="5"/>
      <c r="B844" s="886"/>
      <c r="C844" s="887"/>
      <c r="D844" s="888"/>
      <c r="E844" s="5"/>
      <c r="F844" s="14" t="s">
        <v>443</v>
      </c>
      <c r="G844" s="356" t="s">
        <v>88</v>
      </c>
      <c r="H844" s="20" t="s">
        <v>22</v>
      </c>
      <c r="I844" s="367" t="s">
        <v>23</v>
      </c>
      <c r="J844" s="73" t="s">
        <v>22</v>
      </c>
      <c r="K844" s="367" t="s">
        <v>23</v>
      </c>
      <c r="L844" s="73" t="s">
        <v>22</v>
      </c>
      <c r="M844" s="367" t="s">
        <v>23</v>
      </c>
      <c r="N844" s="73" t="s">
        <v>22</v>
      </c>
      <c r="O844" s="367" t="s">
        <v>23</v>
      </c>
      <c r="P844" s="73" t="s">
        <v>22</v>
      </c>
      <c r="Q844" s="367" t="s">
        <v>23</v>
      </c>
      <c r="R844" s="19" t="s">
        <v>22</v>
      </c>
      <c r="S844" s="367" t="s">
        <v>23</v>
      </c>
      <c r="T844" s="19" t="s">
        <v>22</v>
      </c>
      <c r="U844" s="367" t="s">
        <v>23</v>
      </c>
      <c r="V844" s="19" t="s">
        <v>22</v>
      </c>
      <c r="W844" s="367" t="s">
        <v>23</v>
      </c>
      <c r="X844" s="19" t="s">
        <v>22</v>
      </c>
      <c r="Y844" s="367" t="s">
        <v>23</v>
      </c>
      <c r="Z844" s="19" t="s">
        <v>22</v>
      </c>
      <c r="AA844" s="367" t="s">
        <v>23</v>
      </c>
      <c r="AB844" s="19" t="s">
        <v>22</v>
      </c>
      <c r="AC844" s="373" t="s">
        <v>23</v>
      </c>
      <c r="AD844" s="19" t="s">
        <v>22</v>
      </c>
      <c r="AE844" s="19"/>
      <c r="AF844" s="19" t="s">
        <v>22</v>
      </c>
      <c r="AG844" s="19"/>
      <c r="AH844" s="19" t="s">
        <v>22</v>
      </c>
      <c r="AI844" s="371" t="s">
        <v>23</v>
      </c>
      <c r="AJ844" s="19" t="s">
        <v>22</v>
      </c>
      <c r="AK844" s="371" t="s">
        <v>23</v>
      </c>
      <c r="AL844" s="19" t="s">
        <v>22</v>
      </c>
      <c r="AM844" s="371" t="s">
        <v>23</v>
      </c>
      <c r="AN844" s="19" t="s">
        <v>22</v>
      </c>
      <c r="AO844" s="379" t="s">
        <v>23</v>
      </c>
    </row>
    <row r="845" spans="1:41" s="2" customFormat="1" x14ac:dyDescent="0.25">
      <c r="A845" s="20">
        <v>1</v>
      </c>
      <c r="B845" s="884">
        <v>2</v>
      </c>
      <c r="C845" s="885"/>
      <c r="D845" s="889"/>
      <c r="E845" s="365">
        <v>3</v>
      </c>
      <c r="F845" s="20">
        <v>4</v>
      </c>
      <c r="G845" s="365">
        <v>5</v>
      </c>
      <c r="H845" s="365">
        <v>6</v>
      </c>
      <c r="I845" s="365">
        <v>7</v>
      </c>
      <c r="J845" s="365">
        <v>8</v>
      </c>
      <c r="K845" s="365">
        <v>9</v>
      </c>
      <c r="L845" s="19">
        <v>10</v>
      </c>
      <c r="M845" s="19">
        <v>11</v>
      </c>
      <c r="N845" s="19">
        <v>12</v>
      </c>
      <c r="O845" s="19">
        <v>13</v>
      </c>
      <c r="P845" s="19">
        <v>14</v>
      </c>
      <c r="Q845" s="19">
        <v>15</v>
      </c>
      <c r="R845" s="19">
        <v>16</v>
      </c>
      <c r="S845" s="19">
        <v>17</v>
      </c>
      <c r="T845" s="19">
        <v>18</v>
      </c>
      <c r="U845" s="19">
        <v>19</v>
      </c>
      <c r="V845" s="19">
        <v>20</v>
      </c>
      <c r="W845" s="19">
        <v>21</v>
      </c>
      <c r="X845" s="19">
        <v>22</v>
      </c>
      <c r="Y845" s="19">
        <v>23</v>
      </c>
      <c r="Z845" s="19">
        <v>24</v>
      </c>
      <c r="AA845" s="19">
        <v>25</v>
      </c>
      <c r="AB845" s="19">
        <v>26</v>
      </c>
      <c r="AC845" s="19">
        <v>27</v>
      </c>
      <c r="AD845" s="19">
        <v>28</v>
      </c>
      <c r="AE845" s="19">
        <v>29</v>
      </c>
      <c r="AF845" s="19">
        <v>30</v>
      </c>
      <c r="AG845" s="19">
        <v>31</v>
      </c>
      <c r="AH845" s="19">
        <v>32</v>
      </c>
      <c r="AI845" s="19">
        <v>33</v>
      </c>
      <c r="AJ845" s="19">
        <v>34</v>
      </c>
      <c r="AK845" s="19">
        <v>35</v>
      </c>
      <c r="AL845" s="19">
        <v>36</v>
      </c>
      <c r="AM845" s="19">
        <v>37</v>
      </c>
      <c r="AN845" s="19">
        <v>38</v>
      </c>
      <c r="AO845" s="20">
        <v>39</v>
      </c>
    </row>
    <row r="846" spans="1:41" s="2" customFormat="1" x14ac:dyDescent="0.25">
      <c r="A846" s="20">
        <v>1</v>
      </c>
      <c r="B846" s="78" t="s">
        <v>59</v>
      </c>
      <c r="C846" s="359"/>
      <c r="D846" s="360"/>
      <c r="E846" s="79" t="s">
        <v>60</v>
      </c>
      <c r="F846" s="365">
        <f>F849+F847</f>
        <v>1186.79</v>
      </c>
      <c r="G846" s="79"/>
      <c r="H846" s="214">
        <f>J846+R846+Z846+AH846</f>
        <v>1185.4000000000001</v>
      </c>
      <c r="I846" s="214">
        <f>K846+S846+AA846+AI846</f>
        <v>702.56999999999994</v>
      </c>
      <c r="J846" s="20">
        <f>L846+N846+P846</f>
        <v>604.80000000000007</v>
      </c>
      <c r="K846" s="20">
        <f>M846+O846+Q846</f>
        <v>604.80999999999995</v>
      </c>
      <c r="L846" s="38">
        <f>L849+L847</f>
        <v>250.33</v>
      </c>
      <c r="M846" s="38">
        <f>M849+M847</f>
        <v>246.22</v>
      </c>
      <c r="N846" s="26">
        <f>N847+N849</f>
        <v>194.01</v>
      </c>
      <c r="O846" s="38">
        <f>O847+O849</f>
        <v>190.82999999999998</v>
      </c>
      <c r="P846" s="26">
        <f>P847+P849</f>
        <v>160.46</v>
      </c>
      <c r="Q846" s="38">
        <f>Q847+Q849</f>
        <v>167.76000000000002</v>
      </c>
      <c r="R846" s="215">
        <f>T846+V846+X846</f>
        <v>111.84</v>
      </c>
      <c r="S846" s="215">
        <f>U846+W846+Y846</f>
        <v>97.76</v>
      </c>
      <c r="T846" s="20">
        <f>T847+T849</f>
        <v>97.76</v>
      </c>
      <c r="U846" s="20">
        <f>U847+U849</f>
        <v>97.76</v>
      </c>
      <c r="V846" s="26">
        <f>V847+V849</f>
        <v>14.08</v>
      </c>
      <c r="W846" s="26"/>
      <c r="X846" s="20">
        <f>X847+X849</f>
        <v>0</v>
      </c>
      <c r="Y846" s="19"/>
      <c r="Z846" s="215">
        <f>AB846+AD846+AF846</f>
        <v>0</v>
      </c>
      <c r="AA846" s="215"/>
      <c r="AB846" s="20">
        <f>AB849+AB847</f>
        <v>0</v>
      </c>
      <c r="AC846" s="20"/>
      <c r="AD846" s="26">
        <f>AD849+AD847</f>
        <v>0</v>
      </c>
      <c r="AE846" s="26"/>
      <c r="AF846" s="26">
        <f>AF849+AF847</f>
        <v>0</v>
      </c>
      <c r="AG846" s="215"/>
      <c r="AH846" s="19">
        <f>AJ846+AL846+AN846</f>
        <v>468.76</v>
      </c>
      <c r="AI846" s="19"/>
      <c r="AJ846" s="26">
        <f>AJ847+AJ849</f>
        <v>87.8</v>
      </c>
      <c r="AK846" s="26"/>
      <c r="AL846" s="26">
        <f>AL847+AL849</f>
        <v>160.25</v>
      </c>
      <c r="AM846" s="26"/>
      <c r="AN846" s="26">
        <f>AN847+AN849</f>
        <v>220.71</v>
      </c>
      <c r="AO846" s="26"/>
    </row>
    <row r="847" spans="1:41" s="2" customFormat="1" x14ac:dyDescent="0.25">
      <c r="A847" s="20">
        <v>2</v>
      </c>
      <c r="B847" s="78" t="s">
        <v>61</v>
      </c>
      <c r="C847" s="359"/>
      <c r="D847" s="360"/>
      <c r="E847" s="79" t="s">
        <v>60</v>
      </c>
      <c r="F847" s="365">
        <v>41.3</v>
      </c>
      <c r="G847" s="79"/>
      <c r="H847" s="365">
        <f>J847+R847+Z847+AH847</f>
        <v>41.25</v>
      </c>
      <c r="I847" s="393">
        <f>K847+S847+AA847+AI847</f>
        <v>24.45</v>
      </c>
      <c r="J847" s="20">
        <f>L847+N847+P847</f>
        <v>21.04</v>
      </c>
      <c r="K847" s="20">
        <f>M847+O847+Q847</f>
        <v>21.05</v>
      </c>
      <c r="L847" s="20">
        <v>8.7100000000000009</v>
      </c>
      <c r="M847" s="20">
        <v>8.57</v>
      </c>
      <c r="N847" s="20">
        <v>6.75</v>
      </c>
      <c r="O847" s="20">
        <v>6.64</v>
      </c>
      <c r="P847" s="20">
        <v>5.58</v>
      </c>
      <c r="Q847" s="20">
        <v>5.84</v>
      </c>
      <c r="R847" s="215">
        <f>T847+V847+X847</f>
        <v>3.8899999999999997</v>
      </c>
      <c r="S847" s="215">
        <f>U847+W847+Y847</f>
        <v>3.4</v>
      </c>
      <c r="T847" s="20">
        <v>3.4</v>
      </c>
      <c r="U847" s="20">
        <v>3.4</v>
      </c>
      <c r="V847" s="20">
        <v>0.49</v>
      </c>
      <c r="W847" s="20"/>
      <c r="X847" s="20">
        <v>0</v>
      </c>
      <c r="Y847" s="19"/>
      <c r="Z847" s="215">
        <f>AB847+AD847+AF847</f>
        <v>0</v>
      </c>
      <c r="AA847" s="215"/>
      <c r="AB847" s="20">
        <v>0</v>
      </c>
      <c r="AC847" s="20"/>
      <c r="AD847" s="20">
        <v>0</v>
      </c>
      <c r="AE847" s="20"/>
      <c r="AF847" s="20">
        <v>0</v>
      </c>
      <c r="AG847" s="19"/>
      <c r="AH847" s="19">
        <f>AJ847+AL847+AN847</f>
        <v>16.32</v>
      </c>
      <c r="AI847" s="19"/>
      <c r="AJ847" s="20">
        <v>3.06</v>
      </c>
      <c r="AK847" s="20"/>
      <c r="AL847" s="20">
        <v>5.58</v>
      </c>
      <c r="AM847" s="20"/>
      <c r="AN847" s="20">
        <v>7.68</v>
      </c>
      <c r="AO847" s="20"/>
    </row>
    <row r="848" spans="1:41" s="2" customFormat="1" x14ac:dyDescent="0.25">
      <c r="A848" s="20">
        <v>3</v>
      </c>
      <c r="B848" s="78" t="s">
        <v>62</v>
      </c>
      <c r="C848" s="359"/>
      <c r="D848" s="360"/>
      <c r="E848" s="79" t="s">
        <v>28</v>
      </c>
      <c r="F848" s="20">
        <f>ROUND(F847/F846*100,2)</f>
        <v>3.48</v>
      </c>
      <c r="G848" s="79"/>
      <c r="H848" s="20">
        <f>ROUND(H847/H846*100,2)</f>
        <v>3.48</v>
      </c>
      <c r="I848" s="20">
        <f>ROUND(I847/I846*100,2)</f>
        <v>3.48</v>
      </c>
      <c r="J848" s="20">
        <f t="shared" ref="J848:X848" si="1297">ROUND(J847/J846*100,1)</f>
        <v>3.5</v>
      </c>
      <c r="K848" s="20">
        <f t="shared" ref="K848" si="1298">ROUND(K847/K846*100,1)</f>
        <v>3.5</v>
      </c>
      <c r="L848" s="18">
        <f t="shared" si="1297"/>
        <v>3.5</v>
      </c>
      <c r="M848" s="18">
        <f t="shared" ref="M848" si="1299">ROUND(M847/M846*100,1)</f>
        <v>3.5</v>
      </c>
      <c r="N848" s="20">
        <f t="shared" si="1297"/>
        <v>3.5</v>
      </c>
      <c r="O848" s="20">
        <f t="shared" ref="O848" si="1300">ROUND(O847/O846*100,1)</f>
        <v>3.5</v>
      </c>
      <c r="P848" s="20">
        <f t="shared" si="1297"/>
        <v>3.5</v>
      </c>
      <c r="Q848" s="20">
        <f t="shared" ref="Q848" si="1301">ROUND(Q847/Q846*100,1)</f>
        <v>3.5</v>
      </c>
      <c r="R848" s="20">
        <f t="shared" si="1297"/>
        <v>3.5</v>
      </c>
      <c r="S848" s="20">
        <f t="shared" ref="S848" si="1302">ROUND(S847/S846*100,1)</f>
        <v>3.5</v>
      </c>
      <c r="T848" s="20">
        <f t="shared" si="1297"/>
        <v>3.5</v>
      </c>
      <c r="U848" s="20">
        <f t="shared" ref="U848" si="1303">ROUND(U847/U846*100,1)</f>
        <v>3.5</v>
      </c>
      <c r="V848" s="20">
        <f t="shared" si="1297"/>
        <v>3.5</v>
      </c>
      <c r="W848" s="20"/>
      <c r="X848" s="20" t="e">
        <f t="shared" si="1297"/>
        <v>#DIV/0!</v>
      </c>
      <c r="Y848" s="20"/>
      <c r="Z848" s="20" t="e">
        <f>ROUND(Z847/Z846*100,2)</f>
        <v>#DIV/0!</v>
      </c>
      <c r="AA848" s="20"/>
      <c r="AB848" s="20" t="e">
        <f>ROUND(AB847/AB846*100,1)</f>
        <v>#DIV/0!</v>
      </c>
      <c r="AC848" s="20"/>
      <c r="AD848" s="20" t="e">
        <f>ROUND(AD847/AD846*100,1)</f>
        <v>#DIV/0!</v>
      </c>
      <c r="AE848" s="20"/>
      <c r="AF848" s="20" t="e">
        <f>ROUND(AF847/AF846*100,1)</f>
        <v>#DIV/0!</v>
      </c>
      <c r="AG848" s="20"/>
      <c r="AH848" s="20">
        <f>ROUND(AH847/AH846*100,2)</f>
        <v>3.48</v>
      </c>
      <c r="AI848" s="20"/>
      <c r="AJ848" s="20">
        <f>ROUND(AJ847/AJ846*100,2)</f>
        <v>3.49</v>
      </c>
      <c r="AK848" s="20"/>
      <c r="AL848" s="20">
        <f>ROUND(AL847/AL846*100,2)</f>
        <v>3.48</v>
      </c>
      <c r="AM848" s="20"/>
      <c r="AN848" s="20">
        <f>ROUND(AN847/AN846*100,2)</f>
        <v>3.48</v>
      </c>
      <c r="AO848" s="20"/>
    </row>
    <row r="849" spans="1:246" s="2" customFormat="1" x14ac:dyDescent="0.25">
      <c r="A849" s="20">
        <v>4</v>
      </c>
      <c r="B849" s="78" t="s">
        <v>191</v>
      </c>
      <c r="C849" s="359"/>
      <c r="D849" s="360"/>
      <c r="E849" s="79" t="s">
        <v>60</v>
      </c>
      <c r="F849" s="365">
        <f>F853+F851</f>
        <v>1145.49</v>
      </c>
      <c r="G849" s="79"/>
      <c r="H849" s="214">
        <f t="shared" ref="H849:I851" si="1304">J849+R849+Z849+AH849</f>
        <v>1144.1500000000001</v>
      </c>
      <c r="I849" s="214">
        <f t="shared" si="1304"/>
        <v>695.81999999999994</v>
      </c>
      <c r="J849" s="20">
        <f t="shared" ref="J849:K851" si="1305">L849+N849+P849</f>
        <v>583.76</v>
      </c>
      <c r="K849" s="20">
        <f t="shared" si="1305"/>
        <v>583.76</v>
      </c>
      <c r="L849" s="26">
        <f t="shared" ref="L849:Q849" si="1306">L853+L851+L850</f>
        <v>241.62</v>
      </c>
      <c r="M849" s="26">
        <f t="shared" si="1306"/>
        <v>237.65</v>
      </c>
      <c r="N849" s="26">
        <f t="shared" si="1306"/>
        <v>187.26</v>
      </c>
      <c r="O849" s="26">
        <f t="shared" si="1306"/>
        <v>184.19</v>
      </c>
      <c r="P849" s="26">
        <f t="shared" si="1306"/>
        <v>154.88</v>
      </c>
      <c r="Q849" s="26">
        <f t="shared" si="1306"/>
        <v>161.92000000000002</v>
      </c>
      <c r="R849" s="20">
        <f>R850+R851+R853</f>
        <v>107.95</v>
      </c>
      <c r="S849" s="20">
        <f>S850+S851+S853</f>
        <v>112.06</v>
      </c>
      <c r="T849" s="26">
        <f>T853+T851+T850</f>
        <v>94.36</v>
      </c>
      <c r="U849" s="26">
        <f>U853+U851+U850</f>
        <v>94.36</v>
      </c>
      <c r="V849" s="26">
        <f>V853+V851+V850</f>
        <v>13.59</v>
      </c>
      <c r="W849" s="26"/>
      <c r="X849" s="26">
        <f>X853+X851+X850</f>
        <v>0</v>
      </c>
      <c r="Y849" s="26"/>
      <c r="Z849" s="20">
        <f>Z850+Z851+Z853</f>
        <v>0</v>
      </c>
      <c r="AA849" s="20"/>
      <c r="AB849" s="26">
        <f>AB853+AB851+AB850</f>
        <v>0</v>
      </c>
      <c r="AC849" s="26"/>
      <c r="AD849" s="26">
        <f>AD853+AD851+AD850</f>
        <v>0</v>
      </c>
      <c r="AE849" s="26"/>
      <c r="AF849" s="26">
        <f>AF853+AF851+AF850</f>
        <v>0</v>
      </c>
      <c r="AG849" s="26"/>
      <c r="AH849" s="20">
        <f>AH850+AH851+AH853</f>
        <v>452.44</v>
      </c>
      <c r="AI849" s="20"/>
      <c r="AJ849" s="26">
        <f>AJ853+AJ851+AJ850</f>
        <v>84.74</v>
      </c>
      <c r="AK849" s="26"/>
      <c r="AL849" s="26">
        <f>AL853+AL851+AL850</f>
        <v>154.66999999999999</v>
      </c>
      <c r="AM849" s="26"/>
      <c r="AN849" s="26">
        <f>AN853+AN851+AN850</f>
        <v>213.03</v>
      </c>
      <c r="AO849" s="26"/>
    </row>
    <row r="850" spans="1:246" s="2" customFormat="1" x14ac:dyDescent="0.25">
      <c r="A850" s="20"/>
      <c r="B850" s="78" t="s">
        <v>301</v>
      </c>
      <c r="C850" s="359"/>
      <c r="D850" s="360"/>
      <c r="E850" s="79" t="s">
        <v>60</v>
      </c>
      <c r="F850" s="365">
        <v>0</v>
      </c>
      <c r="G850" s="79"/>
      <c r="H850" s="365">
        <f t="shared" si="1304"/>
        <v>0</v>
      </c>
      <c r="I850" s="393">
        <f t="shared" si="1304"/>
        <v>0</v>
      </c>
      <c r="J850" s="20">
        <f t="shared" si="1305"/>
        <v>0</v>
      </c>
      <c r="K850" s="20">
        <f t="shared" si="1305"/>
        <v>0</v>
      </c>
      <c r="L850" s="20"/>
      <c r="M850" s="19"/>
      <c r="N850" s="19"/>
      <c r="O850" s="19"/>
      <c r="P850" s="19"/>
      <c r="Q850" s="19"/>
      <c r="R850" s="20"/>
      <c r="S850" s="20"/>
      <c r="T850" s="20"/>
      <c r="U850" s="20"/>
      <c r="V850" s="20"/>
      <c r="W850" s="20"/>
      <c r="X850" s="20"/>
      <c r="Y850" s="19"/>
      <c r="Z850" s="19">
        <f>AB850+AD850+AF850</f>
        <v>0</v>
      </c>
      <c r="AA850" s="19"/>
      <c r="AB850" s="20"/>
      <c r="AC850" s="20"/>
      <c r="AD850" s="20"/>
      <c r="AE850" s="20"/>
      <c r="AF850" s="20"/>
      <c r="AG850" s="19"/>
      <c r="AH850" s="19">
        <f>AJ850+AL850+AN850</f>
        <v>0</v>
      </c>
      <c r="AI850" s="19"/>
      <c r="AJ850" s="20"/>
      <c r="AK850" s="20"/>
      <c r="AL850" s="20"/>
      <c r="AM850" s="20"/>
      <c r="AN850" s="20"/>
      <c r="AO850" s="20"/>
    </row>
    <row r="851" spans="1:246" s="2" customFormat="1" x14ac:dyDescent="0.25">
      <c r="A851" s="20">
        <v>5</v>
      </c>
      <c r="B851" s="78" t="s">
        <v>26</v>
      </c>
      <c r="C851" s="359"/>
      <c r="D851" s="360"/>
      <c r="E851" s="79" t="s">
        <v>60</v>
      </c>
      <c r="F851" s="365">
        <v>101.33</v>
      </c>
      <c r="G851" s="79"/>
      <c r="H851" s="214">
        <f t="shared" si="1304"/>
        <v>101.25</v>
      </c>
      <c r="I851" s="214">
        <f t="shared" si="1304"/>
        <v>60.01</v>
      </c>
      <c r="J851" s="38">
        <f t="shared" si="1305"/>
        <v>51.660000000000004</v>
      </c>
      <c r="K851" s="38">
        <f t="shared" si="1305"/>
        <v>51.66</v>
      </c>
      <c r="L851" s="38">
        <v>21.38</v>
      </c>
      <c r="M851" s="38">
        <v>21.03</v>
      </c>
      <c r="N851" s="38">
        <v>16.57</v>
      </c>
      <c r="O851" s="38">
        <v>16.3</v>
      </c>
      <c r="P851" s="38">
        <v>13.71</v>
      </c>
      <c r="Q851" s="38">
        <v>14.33</v>
      </c>
      <c r="R851" s="20">
        <f>T851+V851+X851</f>
        <v>9.5499999999999989</v>
      </c>
      <c r="S851" s="20">
        <f>U851+W851+Y851</f>
        <v>8.35</v>
      </c>
      <c r="T851" s="26">
        <v>8.35</v>
      </c>
      <c r="U851" s="26">
        <v>8.35</v>
      </c>
      <c r="V851" s="26">
        <v>1.2</v>
      </c>
      <c r="W851" s="26"/>
      <c r="X851" s="26">
        <v>0</v>
      </c>
      <c r="Y851" s="215"/>
      <c r="Z851" s="19">
        <f>AB851+AD851+AF851</f>
        <v>0</v>
      </c>
      <c r="AA851" s="19"/>
      <c r="AB851" s="26">
        <v>0</v>
      </c>
      <c r="AC851" s="26"/>
      <c r="AD851" s="26">
        <v>0</v>
      </c>
      <c r="AE851" s="26"/>
      <c r="AF851" s="38">
        <v>0</v>
      </c>
      <c r="AG851" s="264"/>
      <c r="AH851" s="19">
        <f>AJ851+AL851+AN851</f>
        <v>40.04</v>
      </c>
      <c r="AI851" s="19"/>
      <c r="AJ851" s="26">
        <v>7.5</v>
      </c>
      <c r="AK851" s="26"/>
      <c r="AL851" s="26">
        <v>13.69</v>
      </c>
      <c r="AM851" s="26"/>
      <c r="AN851" s="26">
        <v>18.850000000000001</v>
      </c>
      <c r="AO851" s="26"/>
    </row>
    <row r="852" spans="1:246" s="25" customFormat="1" x14ac:dyDescent="0.25">
      <c r="A852" s="20">
        <v>6</v>
      </c>
      <c r="B852" s="78" t="s">
        <v>62</v>
      </c>
      <c r="C852" s="359"/>
      <c r="D852" s="360"/>
      <c r="E852" s="79" t="s">
        <v>28</v>
      </c>
      <c r="F852" s="20">
        <f>ROUND(F851/F849*100,2)</f>
        <v>8.85</v>
      </c>
      <c r="G852" s="20"/>
      <c r="H852" s="38">
        <f t="shared" ref="H852:AN852" si="1307">ROUND(H851/H849*100,2)</f>
        <v>8.85</v>
      </c>
      <c r="I852" s="38">
        <f t="shared" ref="I852" si="1308">ROUND(I851/I849*100,2)</f>
        <v>8.6199999999999992</v>
      </c>
      <c r="J852" s="20">
        <f t="shared" si="1307"/>
        <v>8.85</v>
      </c>
      <c r="K852" s="20">
        <f t="shared" ref="K852" si="1309">ROUND(K851/K849*100,2)</f>
        <v>8.85</v>
      </c>
      <c r="L852" s="20">
        <f t="shared" si="1307"/>
        <v>8.85</v>
      </c>
      <c r="M852" s="20">
        <f t="shared" si="1307"/>
        <v>8.85</v>
      </c>
      <c r="N852" s="20">
        <f t="shared" si="1307"/>
        <v>8.85</v>
      </c>
      <c r="O852" s="20">
        <f t="shared" si="1307"/>
        <v>8.85</v>
      </c>
      <c r="P852" s="20">
        <f t="shared" si="1307"/>
        <v>8.85</v>
      </c>
      <c r="Q852" s="20">
        <f t="shared" si="1307"/>
        <v>8.85</v>
      </c>
      <c r="R852" s="20">
        <f t="shared" si="1307"/>
        <v>8.85</v>
      </c>
      <c r="S852" s="20">
        <f t="shared" ref="S852" si="1310">ROUND(S851/S849*100,2)</f>
        <v>7.45</v>
      </c>
      <c r="T852" s="20">
        <f t="shared" si="1307"/>
        <v>8.85</v>
      </c>
      <c r="U852" s="20">
        <f t="shared" si="1307"/>
        <v>8.85</v>
      </c>
      <c r="V852" s="20">
        <f t="shared" si="1307"/>
        <v>8.83</v>
      </c>
      <c r="W852" s="20"/>
      <c r="X852" s="20" t="e">
        <f t="shared" si="1307"/>
        <v>#DIV/0!</v>
      </c>
      <c r="Y852" s="20"/>
      <c r="Z852" s="20" t="e">
        <f t="shared" si="1307"/>
        <v>#DIV/0!</v>
      </c>
      <c r="AA852" s="20"/>
      <c r="AB852" s="20" t="e">
        <f t="shared" si="1307"/>
        <v>#DIV/0!</v>
      </c>
      <c r="AC852" s="20"/>
      <c r="AD852" s="20" t="e">
        <f t="shared" si="1307"/>
        <v>#DIV/0!</v>
      </c>
      <c r="AE852" s="20"/>
      <c r="AF852" s="20" t="e">
        <f t="shared" si="1307"/>
        <v>#DIV/0!</v>
      </c>
      <c r="AG852" s="20"/>
      <c r="AH852" s="20">
        <f t="shared" si="1307"/>
        <v>8.85</v>
      </c>
      <c r="AI852" s="20"/>
      <c r="AJ852" s="20">
        <f t="shared" si="1307"/>
        <v>8.85</v>
      </c>
      <c r="AK852" s="20"/>
      <c r="AL852" s="20">
        <f t="shared" si="1307"/>
        <v>8.85</v>
      </c>
      <c r="AM852" s="20"/>
      <c r="AN852" s="20">
        <f t="shared" si="1307"/>
        <v>8.85</v>
      </c>
      <c r="AO852" s="20"/>
      <c r="AP852" s="366"/>
      <c r="AQ852" s="366"/>
      <c r="AR852" s="366"/>
      <c r="AS852" s="366"/>
      <c r="AT852" s="366"/>
      <c r="AU852" s="366"/>
      <c r="AV852" s="366"/>
      <c r="AW852" s="366"/>
      <c r="AX852" s="366"/>
      <c r="AY852" s="366"/>
      <c r="AZ852" s="366"/>
      <c r="BA852" s="366"/>
      <c r="BB852" s="366"/>
      <c r="BC852" s="366"/>
      <c r="BD852" s="366"/>
      <c r="BE852" s="366"/>
      <c r="BF852" s="366"/>
      <c r="BG852" s="366"/>
      <c r="BH852" s="366"/>
      <c r="BI852" s="366"/>
      <c r="BJ852" s="366"/>
      <c r="BK852" s="366"/>
      <c r="BL852" s="366"/>
      <c r="BM852" s="366"/>
      <c r="BN852" s="366"/>
      <c r="BO852" s="366"/>
      <c r="BP852" s="366"/>
      <c r="BQ852" s="366"/>
      <c r="BR852" s="366"/>
      <c r="BS852" s="366"/>
      <c r="BT852" s="366"/>
      <c r="BU852" s="366"/>
      <c r="BV852" s="366"/>
      <c r="BW852" s="366"/>
      <c r="BX852" s="366"/>
      <c r="BY852" s="366"/>
      <c r="BZ852" s="366"/>
      <c r="CA852" s="366"/>
      <c r="CB852" s="366"/>
      <c r="CC852" s="366"/>
      <c r="CD852" s="366"/>
      <c r="CE852" s="366"/>
      <c r="CF852" s="366"/>
      <c r="CG852" s="366"/>
      <c r="CH852" s="366"/>
      <c r="CI852" s="366"/>
      <c r="CJ852" s="366"/>
      <c r="CK852" s="366"/>
      <c r="CL852" s="366"/>
      <c r="CM852" s="366"/>
      <c r="CN852" s="366"/>
      <c r="CO852" s="366"/>
      <c r="CP852" s="366"/>
      <c r="CQ852" s="366"/>
      <c r="CR852" s="366"/>
      <c r="CS852" s="366"/>
      <c r="CT852" s="366"/>
      <c r="CU852" s="366"/>
      <c r="CV852" s="366"/>
      <c r="CW852" s="366"/>
      <c r="CX852" s="366"/>
      <c r="CY852" s="366"/>
      <c r="CZ852" s="366"/>
      <c r="DA852" s="366"/>
      <c r="DB852" s="366"/>
      <c r="DC852" s="366"/>
      <c r="DD852" s="366"/>
      <c r="DE852" s="366"/>
      <c r="DF852" s="366"/>
      <c r="DG852" s="366"/>
      <c r="DH852" s="366"/>
      <c r="DI852" s="366"/>
      <c r="DJ852" s="366"/>
      <c r="DK852" s="366"/>
      <c r="DL852" s="366"/>
      <c r="DM852" s="366"/>
      <c r="DN852" s="366"/>
      <c r="DO852" s="366"/>
      <c r="DP852" s="366"/>
      <c r="DQ852" s="366"/>
      <c r="DR852" s="366"/>
      <c r="DS852" s="366"/>
      <c r="DT852" s="366"/>
      <c r="DU852" s="366"/>
      <c r="DV852" s="366"/>
      <c r="DW852" s="366"/>
      <c r="DX852" s="366"/>
      <c r="DY852" s="366"/>
      <c r="DZ852" s="366"/>
      <c r="EA852" s="366"/>
      <c r="EB852" s="366"/>
      <c r="EC852" s="366"/>
      <c r="ED852" s="366"/>
      <c r="EE852" s="366"/>
      <c r="EF852" s="366"/>
      <c r="EG852" s="366"/>
      <c r="EH852" s="366"/>
      <c r="EI852" s="366"/>
      <c r="EJ852" s="366"/>
      <c r="EK852" s="366"/>
      <c r="EL852" s="366"/>
      <c r="EM852" s="366"/>
      <c r="EN852" s="366"/>
      <c r="EO852" s="366"/>
      <c r="EP852" s="366"/>
      <c r="EQ852" s="366"/>
      <c r="ER852" s="366"/>
      <c r="ES852" s="366"/>
      <c r="ET852" s="366"/>
      <c r="EU852" s="366"/>
      <c r="EV852" s="366"/>
      <c r="EW852" s="366"/>
      <c r="EX852" s="366"/>
      <c r="EY852" s="366"/>
      <c r="EZ852" s="366"/>
      <c r="FA852" s="366"/>
      <c r="FB852" s="366"/>
      <c r="FC852" s="366"/>
      <c r="FD852" s="366"/>
      <c r="FE852" s="366"/>
      <c r="FF852" s="366"/>
      <c r="FG852" s="366"/>
      <c r="FH852" s="366"/>
      <c r="FI852" s="366"/>
      <c r="FJ852" s="366"/>
      <c r="FK852" s="366"/>
      <c r="FL852" s="366"/>
      <c r="FM852" s="366"/>
      <c r="FN852" s="366"/>
      <c r="FO852" s="366"/>
      <c r="FP852" s="366"/>
      <c r="FQ852" s="366"/>
      <c r="FR852" s="366"/>
      <c r="FS852" s="366"/>
      <c r="FT852" s="366"/>
      <c r="FU852" s="366"/>
      <c r="FV852" s="366"/>
      <c r="FW852" s="366"/>
      <c r="FX852" s="366"/>
      <c r="FY852" s="366"/>
      <c r="FZ852" s="366"/>
      <c r="GA852" s="366"/>
      <c r="GB852" s="366"/>
      <c r="GC852" s="366"/>
      <c r="GD852" s="366"/>
      <c r="GE852" s="366"/>
      <c r="GF852" s="366"/>
      <c r="GG852" s="366"/>
      <c r="GH852" s="366"/>
      <c r="GI852" s="366"/>
      <c r="GJ852" s="366"/>
      <c r="GK852" s="366"/>
      <c r="GL852" s="366"/>
      <c r="GM852" s="366"/>
      <c r="GN852" s="366"/>
      <c r="GO852" s="366"/>
      <c r="GP852" s="366"/>
      <c r="GQ852" s="366"/>
      <c r="GR852" s="366"/>
      <c r="GS852" s="366"/>
      <c r="GT852" s="366"/>
      <c r="GU852" s="366"/>
      <c r="GV852" s="366"/>
      <c r="GW852" s="366"/>
      <c r="GX852" s="366"/>
      <c r="GY852" s="366"/>
      <c r="GZ852" s="366"/>
      <c r="HA852" s="366"/>
      <c r="HB852" s="366"/>
      <c r="HC852" s="366"/>
      <c r="HD852" s="366"/>
      <c r="HE852" s="366"/>
      <c r="HF852" s="366"/>
      <c r="HG852" s="366"/>
      <c r="HH852" s="366"/>
      <c r="HI852" s="366"/>
      <c r="HJ852" s="366"/>
      <c r="HK852" s="366"/>
      <c r="HL852" s="366"/>
      <c r="HM852" s="366"/>
      <c r="HN852" s="366"/>
      <c r="HO852" s="366"/>
      <c r="HP852" s="366"/>
      <c r="HQ852" s="366"/>
      <c r="HR852" s="366"/>
      <c r="HS852" s="366"/>
      <c r="HT852" s="366"/>
      <c r="HU852" s="366"/>
      <c r="HV852" s="366"/>
      <c r="HW852" s="366"/>
      <c r="HX852" s="366"/>
      <c r="HY852" s="366"/>
      <c r="HZ852" s="366"/>
      <c r="IA852" s="366"/>
      <c r="IB852" s="366"/>
      <c r="IC852" s="366"/>
      <c r="ID852" s="366"/>
      <c r="IE852" s="366"/>
      <c r="IF852" s="366"/>
      <c r="IG852" s="366"/>
      <c r="IH852" s="366"/>
      <c r="II852" s="366"/>
      <c r="IJ852" s="366"/>
      <c r="IK852" s="366"/>
      <c r="IL852" s="366"/>
    </row>
    <row r="853" spans="1:246" s="2" customFormat="1" x14ac:dyDescent="0.25">
      <c r="A853" s="20" t="s">
        <v>115</v>
      </c>
      <c r="B853" s="21" t="s">
        <v>302</v>
      </c>
      <c r="C853" s="359"/>
      <c r="D853" s="360"/>
      <c r="E853" s="23" t="s">
        <v>60</v>
      </c>
      <c r="F853" s="360">
        <v>1044.1600000000001</v>
      </c>
      <c r="G853" s="23"/>
      <c r="H853" s="365">
        <f t="shared" ref="H853:I857" si="1311">J853+R853+Z853+AH853</f>
        <v>1042.9000000000001</v>
      </c>
      <c r="I853" s="393">
        <f t="shared" si="1311"/>
        <v>635.81000000000006</v>
      </c>
      <c r="J853" s="20">
        <f t="shared" ref="J853:K857" si="1312">L853+N853+P853</f>
        <v>532.1</v>
      </c>
      <c r="K853" s="20">
        <f t="shared" si="1312"/>
        <v>532.1</v>
      </c>
      <c r="L853" s="20">
        <v>220.24</v>
      </c>
      <c r="M853" s="19">
        <v>216.62</v>
      </c>
      <c r="N853" s="19">
        <v>170.69</v>
      </c>
      <c r="O853" s="19">
        <v>167.89</v>
      </c>
      <c r="P853" s="19">
        <v>141.16999999999999</v>
      </c>
      <c r="Q853" s="19">
        <v>147.59</v>
      </c>
      <c r="R853" s="19">
        <f t="shared" ref="R853:S855" si="1313">T853+V853+X853</f>
        <v>98.4</v>
      </c>
      <c r="S853" s="19">
        <f t="shared" si="1313"/>
        <v>103.71000000000001</v>
      </c>
      <c r="T853" s="20">
        <v>86.01</v>
      </c>
      <c r="U853" s="19">
        <v>86.01</v>
      </c>
      <c r="V853" s="19">
        <v>12.39</v>
      </c>
      <c r="W853" s="19">
        <v>17.7</v>
      </c>
      <c r="X853" s="19">
        <v>0</v>
      </c>
      <c r="Y853" s="19">
        <v>0</v>
      </c>
      <c r="Z853" s="19">
        <f>AB853+AD853+AF853</f>
        <v>0</v>
      </c>
      <c r="AA853" s="19"/>
      <c r="AB853" s="20">
        <v>0</v>
      </c>
      <c r="AC853" s="19"/>
      <c r="AD853" s="19">
        <v>0</v>
      </c>
      <c r="AE853" s="19"/>
      <c r="AF853" s="19">
        <v>0</v>
      </c>
      <c r="AG853" s="19"/>
      <c r="AH853" s="19">
        <f>AJ853+AL853+AN853</f>
        <v>412.4</v>
      </c>
      <c r="AI853" s="19"/>
      <c r="AJ853" s="20">
        <v>77.239999999999995</v>
      </c>
      <c r="AK853" s="19"/>
      <c r="AL853" s="19">
        <v>140.97999999999999</v>
      </c>
      <c r="AM853" s="19"/>
      <c r="AN853" s="19">
        <v>194.18</v>
      </c>
      <c r="AO853" s="20"/>
    </row>
    <row r="854" spans="1:246" s="2" customFormat="1" x14ac:dyDescent="0.25">
      <c r="A854" s="20"/>
      <c r="B854" s="21" t="s">
        <v>303</v>
      </c>
      <c r="C854" s="359"/>
      <c r="D854" s="360"/>
      <c r="E854" s="23" t="s">
        <v>60</v>
      </c>
      <c r="F854" s="360"/>
      <c r="G854" s="23"/>
      <c r="H854" s="365">
        <f t="shared" si="1311"/>
        <v>0</v>
      </c>
      <c r="I854" s="393">
        <f t="shared" si="1311"/>
        <v>0</v>
      </c>
      <c r="J854" s="20">
        <f t="shared" si="1312"/>
        <v>0</v>
      </c>
      <c r="K854" s="20">
        <f t="shared" si="1312"/>
        <v>0</v>
      </c>
      <c r="L854" s="20"/>
      <c r="M854" s="19"/>
      <c r="N854" s="19"/>
      <c r="O854" s="19"/>
      <c r="P854" s="19"/>
      <c r="Q854" s="19"/>
      <c r="R854" s="19">
        <f t="shared" si="1313"/>
        <v>0</v>
      </c>
      <c r="S854" s="19">
        <f t="shared" si="1313"/>
        <v>0</v>
      </c>
      <c r="T854" s="20"/>
      <c r="U854" s="19"/>
      <c r="V854" s="19">
        <v>0</v>
      </c>
      <c r="W854" s="19"/>
      <c r="X854" s="19">
        <v>0</v>
      </c>
      <c r="Y854" s="19"/>
      <c r="Z854" s="19">
        <f>AB854+AD854+AF854</f>
        <v>0</v>
      </c>
      <c r="AA854" s="19"/>
      <c r="AB854" s="20">
        <v>0</v>
      </c>
      <c r="AC854" s="19"/>
      <c r="AD854" s="19">
        <v>0</v>
      </c>
      <c r="AE854" s="19"/>
      <c r="AF854" s="19">
        <v>0</v>
      </c>
      <c r="AG854" s="19"/>
      <c r="AH854" s="19">
        <f>AJ854+AL854+AN854</f>
        <v>0</v>
      </c>
      <c r="AI854" s="19"/>
      <c r="AJ854" s="20"/>
      <c r="AK854" s="19"/>
      <c r="AL854" s="19"/>
      <c r="AM854" s="19"/>
      <c r="AN854" s="19"/>
      <c r="AO854" s="20"/>
    </row>
    <row r="855" spans="1:246" s="2" customFormat="1" x14ac:dyDescent="0.25">
      <c r="A855" s="20">
        <v>8</v>
      </c>
      <c r="B855" s="21" t="s">
        <v>306</v>
      </c>
      <c r="C855" s="22"/>
      <c r="D855" s="23"/>
      <c r="E855" s="23" t="s">
        <v>33</v>
      </c>
      <c r="F855" s="20">
        <f>ROUND(F858*F853/1000,2)</f>
        <v>4615.49</v>
      </c>
      <c r="G855" s="23"/>
      <c r="H855" s="216">
        <f t="shared" si="1311"/>
        <v>4609.91</v>
      </c>
      <c r="I855" s="216">
        <f t="shared" si="1311"/>
        <v>2810.4609999999998</v>
      </c>
      <c r="J855" s="20">
        <f t="shared" si="1312"/>
        <v>2352.0299999999997</v>
      </c>
      <c r="K855" s="20">
        <f t="shared" si="1312"/>
        <v>2352.0329999999999</v>
      </c>
      <c r="L855" s="20">
        <f>ROUND(L858*L853/1000,2)</f>
        <v>973.52</v>
      </c>
      <c r="M855" s="20">
        <v>957.52</v>
      </c>
      <c r="N855" s="20">
        <f>ROUND(N858*N853/1000,2)</f>
        <v>754.5</v>
      </c>
      <c r="O855" s="20">
        <v>742.12199999999996</v>
      </c>
      <c r="P855" s="20">
        <f>ROUND(P858*P853/1000,2)</f>
        <v>624.01</v>
      </c>
      <c r="Q855" s="19">
        <v>652.39099999999996</v>
      </c>
      <c r="R855" s="19">
        <f t="shared" si="1313"/>
        <v>434.96</v>
      </c>
      <c r="S855" s="19">
        <f t="shared" si="1313"/>
        <v>458.428</v>
      </c>
      <c r="T855" s="20">
        <f>ROUND(T858*T853/1000,2)</f>
        <v>380.19</v>
      </c>
      <c r="U855" s="20">
        <v>380.18900000000002</v>
      </c>
      <c r="V855" s="20">
        <f>ROUND(V858*V853/1000,2)</f>
        <v>54.77</v>
      </c>
      <c r="W855" s="20">
        <v>78.239000000000004</v>
      </c>
      <c r="X855" s="20">
        <f>ROUND(X858*X853/1000,2)</f>
        <v>0</v>
      </c>
      <c r="Y855" s="19"/>
      <c r="Z855" s="19">
        <f>AB855+AD855+AF855</f>
        <v>0</v>
      </c>
      <c r="AA855" s="19"/>
      <c r="AB855" s="20">
        <f>ROUND(AB858*AB853/1000,2)</f>
        <v>0</v>
      </c>
      <c r="AC855" s="20"/>
      <c r="AD855" s="20">
        <f>ROUND(AD858*AD853/1000,2)</f>
        <v>0</v>
      </c>
      <c r="AE855" s="20"/>
      <c r="AF855" s="20">
        <f>ROUND(AF858*AF853/1000,2)</f>
        <v>0</v>
      </c>
      <c r="AG855" s="19"/>
      <c r="AH855" s="19">
        <f>AJ855+AL855+AN855</f>
        <v>1822.92</v>
      </c>
      <c r="AI855" s="19"/>
      <c r="AJ855" s="20">
        <f>ROUND(AJ858*AJ853/1000,2)</f>
        <v>341.42</v>
      </c>
      <c r="AK855" s="20"/>
      <c r="AL855" s="20">
        <f>ROUND(AL858*AL853/1000,2)</f>
        <v>623.16999999999996</v>
      </c>
      <c r="AM855" s="20"/>
      <c r="AN855" s="20">
        <f>ROUND(AN858*AN853/1000,2)</f>
        <v>858.33</v>
      </c>
      <c r="AO855" s="20"/>
      <c r="AP855" s="25"/>
    </row>
    <row r="856" spans="1:246" s="2" customFormat="1" x14ac:dyDescent="0.25">
      <c r="A856" s="20"/>
      <c r="B856" s="21" t="s">
        <v>303</v>
      </c>
      <c r="C856" s="22"/>
      <c r="D856" s="23"/>
      <c r="E856" s="23" t="s">
        <v>33</v>
      </c>
      <c r="F856" s="360">
        <f>F854*F858/1000</f>
        <v>0</v>
      </c>
      <c r="G856" s="23"/>
      <c r="H856" s="365">
        <f t="shared" si="1311"/>
        <v>0</v>
      </c>
      <c r="I856" s="393">
        <f t="shared" si="1311"/>
        <v>0</v>
      </c>
      <c r="J856" s="20">
        <f t="shared" si="1312"/>
        <v>0</v>
      </c>
      <c r="K856" s="20">
        <f t="shared" si="1312"/>
        <v>0</v>
      </c>
      <c r="L856" s="20">
        <f>ROUND(L854*L858/1000,1)</f>
        <v>0</v>
      </c>
      <c r="M856" s="20"/>
      <c r="N856" s="20">
        <f>ROUND(N854*N858/1000,1)</f>
        <v>0</v>
      </c>
      <c r="O856" s="20"/>
      <c r="P856" s="20"/>
      <c r="Q856" s="19"/>
      <c r="R856" s="19"/>
      <c r="S856" s="19"/>
      <c r="T856" s="20"/>
      <c r="U856" s="20"/>
      <c r="V856" s="20"/>
      <c r="W856" s="20"/>
      <c r="X856" s="20">
        <f>ROUND(X854*X858/1000,1)</f>
        <v>0</v>
      </c>
      <c r="Y856" s="19"/>
      <c r="Z856" s="19">
        <f>AB856+AD856+AF856</f>
        <v>0</v>
      </c>
      <c r="AA856" s="19"/>
      <c r="AB856" s="20">
        <f>ROUND(AB854*AB858/1000,1)</f>
        <v>0</v>
      </c>
      <c r="AC856" s="20"/>
      <c r="AD856" s="20">
        <f>ROUND(AD854*AD858/1000,1)</f>
        <v>0</v>
      </c>
      <c r="AE856" s="20"/>
      <c r="AF856" s="20">
        <f>ROUND(AF854*AF858/1000,1)</f>
        <v>0</v>
      </c>
      <c r="AG856" s="19"/>
      <c r="AH856" s="19">
        <f>AJ856+AL856+AN856</f>
        <v>0</v>
      </c>
      <c r="AI856" s="19"/>
      <c r="AJ856" s="20">
        <f>ROUND(AJ854*AJ858/1000,1)</f>
        <v>0</v>
      </c>
      <c r="AK856" s="20"/>
      <c r="AL856" s="20">
        <f>ROUND(AL854*AL858/1000,1)</f>
        <v>0</v>
      </c>
      <c r="AM856" s="20"/>
      <c r="AN856" s="20">
        <f>ROUND(AN854*AN858/1000,1)</f>
        <v>0</v>
      </c>
      <c r="AO856" s="20"/>
      <c r="AP856" s="25"/>
    </row>
    <row r="857" spans="1:246" s="2" customFormat="1" x14ac:dyDescent="0.25">
      <c r="A857" s="20"/>
      <c r="B857" s="21" t="s">
        <v>447</v>
      </c>
      <c r="C857" s="22"/>
      <c r="D857" s="23"/>
      <c r="E857" s="23" t="s">
        <v>33</v>
      </c>
      <c r="F857" s="360"/>
      <c r="G857" s="23"/>
      <c r="H857" s="365">
        <f t="shared" si="1311"/>
        <v>0</v>
      </c>
      <c r="I857" s="393">
        <f t="shared" si="1311"/>
        <v>0</v>
      </c>
      <c r="J857" s="20">
        <f t="shared" si="1312"/>
        <v>0</v>
      </c>
      <c r="K857" s="20">
        <f t="shared" si="1312"/>
        <v>0</v>
      </c>
      <c r="L857" s="20"/>
      <c r="M857" s="19"/>
      <c r="N857" s="19"/>
      <c r="O857" s="19"/>
      <c r="P857" s="19"/>
      <c r="Q857" s="19"/>
      <c r="R857" s="19"/>
      <c r="S857" s="19"/>
      <c r="T857" s="20"/>
      <c r="U857" s="19"/>
      <c r="V857" s="19"/>
      <c r="W857" s="19"/>
      <c r="X857" s="19"/>
      <c r="Y857" s="19"/>
      <c r="Z857" s="19">
        <f>AB857+AD857+AF857</f>
        <v>0</v>
      </c>
      <c r="AA857" s="19"/>
      <c r="AB857" s="20"/>
      <c r="AC857" s="19"/>
      <c r="AD857" s="19"/>
      <c r="AE857" s="19"/>
      <c r="AF857" s="19"/>
      <c r="AG857" s="19"/>
      <c r="AH857" s="19">
        <f>AJ857+AL857+AN857</f>
        <v>0</v>
      </c>
      <c r="AI857" s="19"/>
      <c r="AJ857" s="20"/>
      <c r="AK857" s="19"/>
      <c r="AL857" s="19"/>
      <c r="AM857" s="19"/>
      <c r="AN857" s="19"/>
      <c r="AO857" s="20"/>
      <c r="AP857" s="25"/>
    </row>
    <row r="858" spans="1:246" s="2" customFormat="1" x14ac:dyDescent="0.25">
      <c r="A858" s="20">
        <v>9</v>
      </c>
      <c r="B858" s="21" t="s">
        <v>63</v>
      </c>
      <c r="C858" s="22"/>
      <c r="D858" s="23"/>
      <c r="E858" s="23" t="s">
        <v>64</v>
      </c>
      <c r="F858" s="360">
        <v>4420.29</v>
      </c>
      <c r="G858" s="360"/>
      <c r="H858" s="360">
        <v>4420.29</v>
      </c>
      <c r="I858" s="391">
        <v>4421.29</v>
      </c>
      <c r="J858" s="360">
        <v>4420.29</v>
      </c>
      <c r="K858" s="391">
        <v>4421.29</v>
      </c>
      <c r="L858" s="360">
        <v>4420.29</v>
      </c>
      <c r="M858" s="360">
        <f>M855/M853*1000</f>
        <v>4420.2751361831779</v>
      </c>
      <c r="N858" s="360">
        <v>4420.29</v>
      </c>
      <c r="O858" s="68">
        <f>O855/O853*1000</f>
        <v>4420.2870927392933</v>
      </c>
      <c r="P858" s="360">
        <v>4420.29</v>
      </c>
      <c r="Q858" s="68">
        <f>Q855/Q853*1000</f>
        <v>4420.2927027576388</v>
      </c>
      <c r="R858" s="360">
        <v>4420.29</v>
      </c>
      <c r="S858" s="546"/>
      <c r="T858" s="360">
        <v>4420.29</v>
      </c>
      <c r="U858" s="360">
        <v>4420.29</v>
      </c>
      <c r="V858" s="360">
        <v>4420.29</v>
      </c>
      <c r="W858" s="360"/>
      <c r="X858" s="360">
        <v>4420.29</v>
      </c>
      <c r="Y858" s="360"/>
      <c r="Z858" s="360">
        <v>4420.29</v>
      </c>
      <c r="AA858" s="360"/>
      <c r="AB858" s="360">
        <v>4420.29</v>
      </c>
      <c r="AC858" s="360"/>
      <c r="AD858" s="360">
        <v>4420.29</v>
      </c>
      <c r="AE858" s="360"/>
      <c r="AF858" s="360">
        <v>4420.29</v>
      </c>
      <c r="AG858" s="360"/>
      <c r="AH858" s="360">
        <v>4420.29</v>
      </c>
      <c r="AI858" s="360"/>
      <c r="AJ858" s="360">
        <v>4420.29</v>
      </c>
      <c r="AK858" s="360"/>
      <c r="AL858" s="360">
        <v>4420.29</v>
      </c>
      <c r="AM858" s="360"/>
      <c r="AN858" s="360">
        <v>4420.29</v>
      </c>
      <c r="AO858" s="20"/>
      <c r="AP858" s="25"/>
    </row>
    <row r="859" spans="1:246" s="2" customFormat="1" x14ac:dyDescent="0.25">
      <c r="A859" s="20">
        <v>10</v>
      </c>
      <c r="B859" s="21" t="s">
        <v>49</v>
      </c>
      <c r="C859" s="22"/>
      <c r="D859" s="23"/>
      <c r="E859" s="23" t="s">
        <v>64</v>
      </c>
      <c r="F859" s="20">
        <f>ROUND(F862/F853*1000,2)</f>
        <v>4209.79</v>
      </c>
      <c r="G859" s="23"/>
      <c r="H859" s="20">
        <f>ROUND(H862/H853*1000,2)</f>
        <v>3943.41</v>
      </c>
      <c r="I859" s="20">
        <f>ROUND(I862/I853*1000,2)</f>
        <v>5212.6099999999997</v>
      </c>
      <c r="J859" s="20">
        <f>ROUND(J862/J853*1000,2)</f>
        <v>3868.98</v>
      </c>
      <c r="K859" s="20">
        <f>ROUND(K862/K853*1000,2)</f>
        <v>3971.49</v>
      </c>
      <c r="L859" s="20">
        <f>ROUND(L862/L853*1000,3)</f>
        <v>2350.3539999999998</v>
      </c>
      <c r="M859" s="20">
        <f>ROUND(M862/M853*1000,3)</f>
        <v>2174.8710000000001</v>
      </c>
      <c r="N859" s="20">
        <f t="shared" ref="N859:AN859" si="1314">ROUND(N862/N853*1000,2)</f>
        <v>2569.6999999999998</v>
      </c>
      <c r="O859" s="20">
        <f t="shared" si="1314"/>
        <v>2963.07</v>
      </c>
      <c r="P859" s="20">
        <f t="shared" si="1314"/>
        <v>7809.18</v>
      </c>
      <c r="Q859" s="20">
        <f t="shared" si="1314"/>
        <v>7755.54</v>
      </c>
      <c r="R859" s="20">
        <f t="shared" si="1314"/>
        <v>7132.78</v>
      </c>
      <c r="S859" s="20">
        <f t="shared" ref="S859" si="1315">ROUND(S862/S853*1000,2)</f>
        <v>11580.37</v>
      </c>
      <c r="T859" s="20">
        <f t="shared" si="1314"/>
        <v>4039.9</v>
      </c>
      <c r="U859" s="20">
        <f t="shared" si="1314"/>
        <v>4577.46</v>
      </c>
      <c r="V859" s="20">
        <f t="shared" si="1314"/>
        <v>22029.22</v>
      </c>
      <c r="W859" s="20"/>
      <c r="X859" s="20" t="e">
        <f t="shared" si="1314"/>
        <v>#DIV/0!</v>
      </c>
      <c r="Y859" s="20"/>
      <c r="Z859" s="20" t="e">
        <f t="shared" si="1314"/>
        <v>#DIV/0!</v>
      </c>
      <c r="AA859" s="20"/>
      <c r="AB859" s="20" t="e">
        <f t="shared" si="1314"/>
        <v>#DIV/0!</v>
      </c>
      <c r="AC859" s="20"/>
      <c r="AD859" s="20" t="e">
        <f t="shared" si="1314"/>
        <v>#DIV/0!</v>
      </c>
      <c r="AE859" s="20"/>
      <c r="AF859" s="20" t="e">
        <f t="shared" si="1314"/>
        <v>#DIV/0!</v>
      </c>
      <c r="AG859" s="20"/>
      <c r="AH859" s="20">
        <f t="shared" si="1314"/>
        <v>3144.7</v>
      </c>
      <c r="AI859" s="20"/>
      <c r="AJ859" s="20">
        <f t="shared" si="1314"/>
        <v>4683.87</v>
      </c>
      <c r="AK859" s="20"/>
      <c r="AL859" s="20">
        <f t="shared" si="1314"/>
        <v>2975.4</v>
      </c>
      <c r="AM859" s="20"/>
      <c r="AN859" s="20">
        <f t="shared" si="1314"/>
        <v>2655.38</v>
      </c>
      <c r="AO859" s="20"/>
      <c r="AP859" s="25"/>
    </row>
    <row r="860" spans="1:246" s="2" customFormat="1" x14ac:dyDescent="0.25">
      <c r="A860" s="20"/>
      <c r="B860" s="259"/>
      <c r="C860" s="260"/>
      <c r="D860" s="261"/>
      <c r="E860" s="24"/>
      <c r="F860" s="360"/>
      <c r="G860" s="23"/>
      <c r="H860" s="360"/>
      <c r="I860" s="391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  <c r="Z860" s="20"/>
      <c r="AA860" s="20"/>
      <c r="AB860" s="20"/>
      <c r="AC860" s="20"/>
      <c r="AD860" s="20"/>
      <c r="AE860" s="20"/>
      <c r="AF860" s="20"/>
      <c r="AG860" s="20"/>
      <c r="AH860" s="20"/>
      <c r="AI860" s="20"/>
      <c r="AJ860" s="20"/>
      <c r="AK860" s="20"/>
      <c r="AL860" s="20"/>
      <c r="AM860" s="20"/>
      <c r="AN860" s="20"/>
      <c r="AO860" s="20"/>
      <c r="AP860" s="25"/>
    </row>
    <row r="861" spans="1:246" s="2" customFormat="1" x14ac:dyDescent="0.25">
      <c r="A861" s="20"/>
      <c r="B861" s="25"/>
      <c r="C861" s="25"/>
      <c r="D861" s="25"/>
      <c r="E861" s="24"/>
      <c r="F861" s="23"/>
      <c r="G861" s="23"/>
      <c r="H861" s="23"/>
      <c r="I861" s="23"/>
      <c r="J861" s="24"/>
      <c r="K861" s="24"/>
      <c r="L861" s="24"/>
      <c r="M861" s="24"/>
      <c r="N861" s="24"/>
      <c r="O861" s="24"/>
      <c r="P861" s="24"/>
      <c r="Q861" s="24"/>
      <c r="R861" s="24"/>
      <c r="S861" s="24"/>
      <c r="T861" s="24"/>
      <c r="U861" s="24"/>
      <c r="V861" s="24"/>
      <c r="W861" s="24"/>
      <c r="X861" s="24"/>
      <c r="Y861" s="24"/>
      <c r="Z861" s="24"/>
      <c r="AA861" s="24"/>
      <c r="AB861" s="24"/>
      <c r="AC861" s="24"/>
      <c r="AD861" s="24"/>
      <c r="AE861" s="24"/>
      <c r="AF861" s="24"/>
      <c r="AG861" s="24"/>
      <c r="AH861" s="24"/>
      <c r="AI861" s="24"/>
      <c r="AJ861" s="24"/>
      <c r="AK861" s="24"/>
      <c r="AL861" s="24"/>
      <c r="AM861" s="24"/>
      <c r="AN861" s="24"/>
      <c r="AO861" s="24"/>
      <c r="AP861" s="25"/>
    </row>
    <row r="862" spans="1:246" s="2" customFormat="1" x14ac:dyDescent="0.25">
      <c r="A862" s="20">
        <v>11</v>
      </c>
      <c r="B862" s="21" t="s">
        <v>35</v>
      </c>
      <c r="C862" s="22"/>
      <c r="D862" s="23"/>
      <c r="E862" s="23" t="s">
        <v>33</v>
      </c>
      <c r="F862" s="68">
        <f>SUM(F865:F875)</f>
        <v>4395.6900000000005</v>
      </c>
      <c r="G862" s="70">
        <f>G865+G866+G867+G868+G869+G870+G872+G873+G874+G875</f>
        <v>100.00999999999998</v>
      </c>
      <c r="H862" s="68">
        <f>J862+R862+Z862+AH862</f>
        <v>4112.5840000000007</v>
      </c>
      <c r="I862" s="68">
        <f>K862+S862+AA862+AI862</f>
        <v>3314.2302449620283</v>
      </c>
      <c r="J862" s="71">
        <f>L862+N862+P862</f>
        <v>2058.6860000000001</v>
      </c>
      <c r="K862" s="71">
        <f>M862+O862+Q862</f>
        <v>2113.2302449620283</v>
      </c>
      <c r="L862" s="20">
        <f t="shared" ref="L862:Y862" si="1316">L865+L866+L867+L868+L869+L870+L872+L873+L874+L875</f>
        <v>517.64199999999994</v>
      </c>
      <c r="M862" s="174">
        <f t="shared" si="1316"/>
        <v>471.1206258250852</v>
      </c>
      <c r="N862" s="20">
        <f t="shared" si="1316"/>
        <v>438.62200000000007</v>
      </c>
      <c r="O862" s="174">
        <f t="shared" si="1316"/>
        <v>497.46953864423512</v>
      </c>
      <c r="P862" s="20">
        <f t="shared" si="1316"/>
        <v>1102.422</v>
      </c>
      <c r="Q862" s="38">
        <f t="shared" si="1316"/>
        <v>1144.6400804927077</v>
      </c>
      <c r="R862" s="20">
        <f t="shared" si="1316"/>
        <v>701.86599999999999</v>
      </c>
      <c r="S862" s="20">
        <f t="shared" ref="S862" si="1317">S865+S866+S867+S868+S869+S870+S872+S873+S874+S875</f>
        <v>1201</v>
      </c>
      <c r="T862" s="20">
        <f t="shared" si="1316"/>
        <v>347.47200000000004</v>
      </c>
      <c r="U862" s="20">
        <f t="shared" si="1316"/>
        <v>393.70699999999999</v>
      </c>
      <c r="V862" s="20">
        <f t="shared" si="1316"/>
        <v>272.94200000000001</v>
      </c>
      <c r="W862" s="20">
        <f t="shared" si="1316"/>
        <v>240.18299999999999</v>
      </c>
      <c r="X862" s="20">
        <f t="shared" si="1316"/>
        <v>81.451999999999998</v>
      </c>
      <c r="Y862" s="20">
        <f t="shared" si="1316"/>
        <v>567.11</v>
      </c>
      <c r="Z862" s="20">
        <f>AB862+AD862+AF862</f>
        <v>55.156000000000006</v>
      </c>
      <c r="AA862" s="20"/>
      <c r="AB862" s="20">
        <f t="shared" ref="AB862:AN862" si="1318">AB865+AB866+AB867+AB868+AB869+AB870+AB872+AB873+AB874+AB875</f>
        <v>43.652000000000001</v>
      </c>
      <c r="AC862" s="20"/>
      <c r="AD862" s="20">
        <f t="shared" si="1318"/>
        <v>5.7519999999999998</v>
      </c>
      <c r="AE862" s="20"/>
      <c r="AF862" s="20">
        <f t="shared" si="1318"/>
        <v>5.7519999999999998</v>
      </c>
      <c r="AG862" s="20"/>
      <c r="AH862" s="20">
        <f t="shared" si="1318"/>
        <v>1296.8760000000002</v>
      </c>
      <c r="AI862" s="20"/>
      <c r="AJ862" s="20">
        <f t="shared" si="1318"/>
        <v>361.7820000000001</v>
      </c>
      <c r="AK862" s="20"/>
      <c r="AL862" s="20">
        <f t="shared" si="1318"/>
        <v>419.47199999999998</v>
      </c>
      <c r="AM862" s="20"/>
      <c r="AN862" s="20">
        <f t="shared" si="1318"/>
        <v>515.62200000000007</v>
      </c>
      <c r="AO862" s="20"/>
      <c r="AP862" s="25"/>
    </row>
    <row r="863" spans="1:246" s="2" customFormat="1" x14ac:dyDescent="0.25">
      <c r="A863" s="24"/>
      <c r="B863" s="21" t="s">
        <v>36</v>
      </c>
      <c r="C863" s="22"/>
      <c r="D863" s="23"/>
      <c r="E863" s="23"/>
      <c r="F863" s="23"/>
      <c r="G863" s="23"/>
      <c r="H863" s="360"/>
      <c r="I863" s="391"/>
      <c r="J863" s="24"/>
      <c r="K863" s="24"/>
      <c r="L863" s="24"/>
      <c r="M863" s="24"/>
      <c r="N863" s="24"/>
      <c r="O863" s="24"/>
      <c r="P863" s="24"/>
      <c r="Q863" s="565">
        <f>Q862-Q874</f>
        <v>1067.136</v>
      </c>
      <c r="R863" s="565">
        <f>Q863-1067.136</f>
        <v>0</v>
      </c>
      <c r="S863" s="24"/>
      <c r="T863" s="24"/>
      <c r="U863" s="24"/>
      <c r="V863" s="24"/>
      <c r="W863" s="24"/>
      <c r="X863" s="24"/>
      <c r="Y863" s="24"/>
      <c r="Z863" s="24"/>
      <c r="AA863" s="24"/>
      <c r="AB863" s="24"/>
      <c r="AC863" s="24"/>
      <c r="AD863" s="24"/>
      <c r="AE863" s="24"/>
      <c r="AF863" s="24"/>
      <c r="AG863" s="21"/>
      <c r="AH863" s="21"/>
      <c r="AI863" s="21"/>
      <c r="AJ863" s="24"/>
      <c r="AK863" s="24"/>
      <c r="AL863" s="24"/>
      <c r="AM863" s="24"/>
      <c r="AN863" s="24"/>
      <c r="AO863" s="24"/>
      <c r="AP863" s="25"/>
    </row>
    <row r="864" spans="1:246" s="2" customFormat="1" x14ac:dyDescent="0.25">
      <c r="A864" s="24"/>
      <c r="B864" s="22"/>
      <c r="C864" s="22"/>
      <c r="D864" s="22"/>
      <c r="E864" s="24"/>
      <c r="F864" s="24"/>
      <c r="G864" s="24"/>
      <c r="H864" s="19"/>
      <c r="I864" s="19"/>
      <c r="J864" s="5"/>
      <c r="K864" s="5"/>
      <c r="L864" s="5"/>
      <c r="M864" s="5"/>
      <c r="N864" s="24"/>
      <c r="O864" s="24"/>
      <c r="P864" s="24"/>
      <c r="Q864" s="24"/>
      <c r="R864" s="24"/>
      <c r="S864" s="24"/>
      <c r="T864" s="24"/>
      <c r="U864" s="24"/>
      <c r="V864" s="24"/>
      <c r="W864" s="22"/>
      <c r="X864" s="24"/>
      <c r="Y864" s="22"/>
      <c r="Z864" s="24"/>
      <c r="AA864" s="22"/>
      <c r="AB864" s="22"/>
      <c r="AC864" s="22"/>
      <c r="AD864" s="21"/>
      <c r="AE864" s="21"/>
      <c r="AF864" s="24"/>
      <c r="AG864" s="24"/>
      <c r="AH864" s="24"/>
      <c r="AI864" s="24"/>
      <c r="AJ864" s="24"/>
      <c r="AK864" s="24"/>
      <c r="AL864" s="24"/>
      <c r="AM864" s="24"/>
      <c r="AN864" s="24"/>
      <c r="AO864" s="24"/>
    </row>
    <row r="865" spans="1:41" s="2" customFormat="1" x14ac:dyDescent="0.25">
      <c r="A865" s="27" t="s">
        <v>65</v>
      </c>
      <c r="B865" s="34" t="s">
        <v>41</v>
      </c>
      <c r="C865" s="32"/>
      <c r="D865" s="35"/>
      <c r="E865" s="30" t="s">
        <v>33</v>
      </c>
      <c r="F865" s="14">
        <v>1969.19</v>
      </c>
      <c r="G865" s="14">
        <f t="shared" ref="G865:G875" si="1319">ROUND(H865/$H$862*100,2)</f>
        <v>41.58</v>
      </c>
      <c r="H865" s="360">
        <f t="shared" ref="H865:I875" si="1320">J865+R865+Z865+AH865</f>
        <v>1710</v>
      </c>
      <c r="I865" s="391">
        <f t="shared" si="1320"/>
        <v>922.95800000000008</v>
      </c>
      <c r="J865" s="26">
        <f t="shared" ref="J865:K875" si="1321">L865+N865+P865</f>
        <v>590</v>
      </c>
      <c r="K865" s="26">
        <f t="shared" si="1321"/>
        <v>549.73800000000006</v>
      </c>
      <c r="L865" s="20">
        <v>200</v>
      </c>
      <c r="M865" s="20">
        <v>182.83</v>
      </c>
      <c r="N865" s="20">
        <v>190</v>
      </c>
      <c r="O865" s="20">
        <f>18.754+163.272</f>
        <v>182.02599999999998</v>
      </c>
      <c r="P865" s="20">
        <v>200</v>
      </c>
      <c r="Q865" s="14">
        <f>19.57+165.312</f>
        <v>184.88200000000001</v>
      </c>
      <c r="R865" s="14">
        <f t="shared" ref="R865:S875" si="1322">T865+V865+X865</f>
        <v>450</v>
      </c>
      <c r="S865" s="14">
        <f t="shared" si="1322"/>
        <v>373.21999999999997</v>
      </c>
      <c r="T865" s="20">
        <v>190</v>
      </c>
      <c r="U865" s="20">
        <f>18.754+164.039</f>
        <v>182.79299999999998</v>
      </c>
      <c r="V865" s="20">
        <v>200</v>
      </c>
      <c r="W865" s="20">
        <f>16.307+113.62</f>
        <v>129.92699999999999</v>
      </c>
      <c r="X865" s="20">
        <v>60</v>
      </c>
      <c r="Y865" s="14">
        <f>17.79+42.71</f>
        <v>60.5</v>
      </c>
      <c r="Z865" s="14">
        <f t="shared" ref="Z865:Z875" si="1323">AB865+AD865+AF865</f>
        <v>30</v>
      </c>
      <c r="AA865" s="14"/>
      <c r="AB865" s="20">
        <v>30</v>
      </c>
      <c r="AC865" s="20"/>
      <c r="AD865" s="20">
        <f>ROUND(1969.19*0%,2)</f>
        <v>0</v>
      </c>
      <c r="AE865" s="20"/>
      <c r="AF865" s="20">
        <f>ROUND(1969.19*0%,2)</f>
        <v>0</v>
      </c>
      <c r="AG865" s="14"/>
      <c r="AH865" s="14">
        <f t="shared" ref="AH865:AH875" si="1324">AJ865+AL865+AN865</f>
        <v>640</v>
      </c>
      <c r="AI865" s="14"/>
      <c r="AJ865" s="20">
        <v>210</v>
      </c>
      <c r="AK865" s="20"/>
      <c r="AL865" s="20">
        <v>200</v>
      </c>
      <c r="AM865" s="20"/>
      <c r="AN865" s="20">
        <v>230</v>
      </c>
      <c r="AO865" s="20"/>
    </row>
    <row r="866" spans="1:41" s="2" customFormat="1" x14ac:dyDescent="0.25">
      <c r="A866" s="36" t="s">
        <v>66</v>
      </c>
      <c r="B866" s="21" t="s">
        <v>42</v>
      </c>
      <c r="C866" s="22"/>
      <c r="D866" s="23"/>
      <c r="E866" s="23" t="s">
        <v>33</v>
      </c>
      <c r="F866" s="14">
        <v>515.92999999999995</v>
      </c>
      <c r="G866" s="14">
        <f t="shared" si="1319"/>
        <v>10.9</v>
      </c>
      <c r="H866" s="365">
        <f t="shared" si="1320"/>
        <v>448.09999999999997</v>
      </c>
      <c r="I866" s="393">
        <f t="shared" si="1320"/>
        <v>241.81299999999999</v>
      </c>
      <c r="J866" s="71">
        <f t="shared" si="1321"/>
        <v>154.6</v>
      </c>
      <c r="K866" s="71">
        <f t="shared" si="1321"/>
        <v>144.029</v>
      </c>
      <c r="L866" s="20">
        <f>ROUND(L865*0.262,1)</f>
        <v>52.4</v>
      </c>
      <c r="M866" s="20">
        <v>47.9</v>
      </c>
      <c r="N866" s="20">
        <f>ROUND(N865*0.262,1)</f>
        <v>49.8</v>
      </c>
      <c r="O866" s="20">
        <f>27.116+5.538+4.735+1.796+3.265+0.327+4.914</f>
        <v>47.690999999999995</v>
      </c>
      <c r="P866" s="20">
        <f>ROUND(P865*0.262,1)</f>
        <v>52.4</v>
      </c>
      <c r="Q866" s="14">
        <f>27.824+5.238+4.794+1.818+3.306+0.331+5.127</f>
        <v>48.438000000000002</v>
      </c>
      <c r="R866" s="14">
        <f t="shared" si="1322"/>
        <v>117.89999999999999</v>
      </c>
      <c r="S866" s="14">
        <f t="shared" si="1322"/>
        <v>97.783999999999992</v>
      </c>
      <c r="T866" s="20">
        <f>ROUND(T865*0.262,1)</f>
        <v>49.8</v>
      </c>
      <c r="U866" s="20">
        <f>27.758+5.05+4.757+1.804+3.281+0.328+4.914</f>
        <v>47.892000000000003</v>
      </c>
      <c r="V866" s="20">
        <f>ROUND(V865*0.262,1)</f>
        <v>52.4</v>
      </c>
      <c r="W866" s="20">
        <f>4.273+18.659+4.065+3.295+1.25+2.272+0.227</f>
        <v>34.040999999999997</v>
      </c>
      <c r="X866" s="20">
        <f>ROUND(X865*0.262,1)</f>
        <v>15.7</v>
      </c>
      <c r="Y866" s="14">
        <f>4.661+7.888+0.654+1.239+0.47+0.854+0.085</f>
        <v>15.851000000000001</v>
      </c>
      <c r="Z866" s="14">
        <f t="shared" si="1323"/>
        <v>7.9</v>
      </c>
      <c r="AA866" s="14"/>
      <c r="AB866" s="20">
        <f>ROUND(AB865*0.262,1)</f>
        <v>7.9</v>
      </c>
      <c r="AC866" s="20"/>
      <c r="AD866" s="20">
        <f>ROUND(AD865*0.262,1)</f>
        <v>0</v>
      </c>
      <c r="AE866" s="20"/>
      <c r="AF866" s="20">
        <f>ROUND(AF865*0.262,1)</f>
        <v>0</v>
      </c>
      <c r="AG866" s="14"/>
      <c r="AH866" s="14">
        <f t="shared" si="1324"/>
        <v>167.7</v>
      </c>
      <c r="AI866" s="14"/>
      <c r="AJ866" s="20">
        <f>ROUND(AJ865*0.262,1)</f>
        <v>55</v>
      </c>
      <c r="AK866" s="20"/>
      <c r="AL866" s="20">
        <f>ROUND(AL865*0.262,1)</f>
        <v>52.4</v>
      </c>
      <c r="AM866" s="20"/>
      <c r="AN866" s="20">
        <f>ROUND(AN865*0.262,1)</f>
        <v>60.3</v>
      </c>
      <c r="AO866" s="20"/>
    </row>
    <row r="867" spans="1:41" s="2" customFormat="1" x14ac:dyDescent="0.25">
      <c r="A867" s="36" t="s">
        <v>67</v>
      </c>
      <c r="B867" s="21" t="s">
        <v>43</v>
      </c>
      <c r="C867" s="22"/>
      <c r="D867" s="23"/>
      <c r="E867" s="23" t="s">
        <v>33</v>
      </c>
      <c r="F867" s="14">
        <v>21.09</v>
      </c>
      <c r="G867" s="14">
        <f>ROUND(H867/$H$862*100,2)</f>
        <v>1.68</v>
      </c>
      <c r="H867" s="365">
        <f t="shared" si="1320"/>
        <v>69.024000000000001</v>
      </c>
      <c r="I867" s="393">
        <f t="shared" si="1320"/>
        <v>34.51</v>
      </c>
      <c r="J867" s="71">
        <f t="shared" si="1321"/>
        <v>17.256</v>
      </c>
      <c r="K867" s="71">
        <f t="shared" si="1321"/>
        <v>17.253999999999998</v>
      </c>
      <c r="L867" s="20">
        <v>5.7519999999999998</v>
      </c>
      <c r="M867" s="20">
        <v>5.75</v>
      </c>
      <c r="N867" s="20">
        <v>5.7519999999999998</v>
      </c>
      <c r="O867" s="20">
        <v>5.7519999999999998</v>
      </c>
      <c r="P867" s="20">
        <v>5.7519999999999998</v>
      </c>
      <c r="Q867" s="14">
        <v>5.7519999999999998</v>
      </c>
      <c r="R867" s="14">
        <f t="shared" si="1322"/>
        <v>17.256</v>
      </c>
      <c r="S867" s="14">
        <f t="shared" si="1322"/>
        <v>17.256</v>
      </c>
      <c r="T867" s="20">
        <v>5.7519999999999998</v>
      </c>
      <c r="U867" s="20">
        <v>5.7519999999999998</v>
      </c>
      <c r="V867" s="20">
        <v>5.7519999999999998</v>
      </c>
      <c r="W867" s="20">
        <v>5.7519999999999998</v>
      </c>
      <c r="X867" s="20">
        <v>5.7519999999999998</v>
      </c>
      <c r="Y867" s="14">
        <v>5.7519999999999998</v>
      </c>
      <c r="Z867" s="14">
        <f t="shared" si="1323"/>
        <v>17.256</v>
      </c>
      <c r="AA867" s="14"/>
      <c r="AB867" s="20">
        <v>5.7519999999999998</v>
      </c>
      <c r="AC867" s="20"/>
      <c r="AD867" s="20">
        <v>5.7519999999999998</v>
      </c>
      <c r="AE867" s="20"/>
      <c r="AF867" s="20">
        <v>5.7519999999999998</v>
      </c>
      <c r="AG867" s="14"/>
      <c r="AH867" s="14">
        <f t="shared" si="1324"/>
        <v>17.256</v>
      </c>
      <c r="AI867" s="14"/>
      <c r="AJ867" s="20">
        <v>5.7519999999999998</v>
      </c>
      <c r="AK867" s="20"/>
      <c r="AL867" s="20">
        <v>5.7519999999999998</v>
      </c>
      <c r="AM867" s="20"/>
      <c r="AN867" s="20">
        <v>5.7519999999999998</v>
      </c>
      <c r="AO867" s="20"/>
    </row>
    <row r="868" spans="1:41" s="2" customFormat="1" x14ac:dyDescent="0.25">
      <c r="A868" s="36" t="s">
        <v>68</v>
      </c>
      <c r="B868" s="21" t="s">
        <v>44</v>
      </c>
      <c r="C868" s="22"/>
      <c r="D868" s="23"/>
      <c r="E868" s="23" t="s">
        <v>33</v>
      </c>
      <c r="F868" s="14">
        <v>72.37</v>
      </c>
      <c r="G868" s="14">
        <f t="shared" si="1319"/>
        <v>1.76</v>
      </c>
      <c r="H868" s="365">
        <f t="shared" si="1320"/>
        <v>72.28</v>
      </c>
      <c r="I868" s="393">
        <f t="shared" si="1320"/>
        <v>23.524000000000001</v>
      </c>
      <c r="J868" s="71">
        <f t="shared" si="1321"/>
        <v>36.880000000000003</v>
      </c>
      <c r="K868" s="71">
        <f t="shared" si="1321"/>
        <v>1.544</v>
      </c>
      <c r="L868" s="20">
        <f>ROUND(72.37/1186.79*L846,2)</f>
        <v>15.27</v>
      </c>
      <c r="M868" s="20">
        <v>0</v>
      </c>
      <c r="N868" s="20">
        <f t="shared" ref="N868:P868" si="1325">ROUND(72.37/1186.79*N846,2)</f>
        <v>11.83</v>
      </c>
      <c r="O868" s="20">
        <f>0.246</f>
        <v>0.246</v>
      </c>
      <c r="P868" s="20">
        <f t="shared" si="1325"/>
        <v>9.7799999999999994</v>
      </c>
      <c r="Q868" s="14">
        <f>0.87+0.428</f>
        <v>1.298</v>
      </c>
      <c r="R868" s="14">
        <f t="shared" si="1322"/>
        <v>6.82</v>
      </c>
      <c r="S868" s="14">
        <f t="shared" si="1322"/>
        <v>21.98</v>
      </c>
      <c r="T868" s="20">
        <f>ROUND(72.37/1186.79*T846,2)</f>
        <v>5.96</v>
      </c>
      <c r="U868" s="20">
        <f>21.09+0.256</f>
        <v>21.346</v>
      </c>
      <c r="V868" s="20">
        <f t="shared" ref="V868:X868" si="1326">ROUND(72.37/1186.79*V846,2)</f>
        <v>0.86</v>
      </c>
      <c r="W868" s="20"/>
      <c r="X868" s="20">
        <f t="shared" si="1326"/>
        <v>0</v>
      </c>
      <c r="Y868" s="14">
        <f>0.634</f>
        <v>0.63400000000000001</v>
      </c>
      <c r="Z868" s="14">
        <f t="shared" si="1323"/>
        <v>0</v>
      </c>
      <c r="AA868" s="14"/>
      <c r="AB868" s="20">
        <f>ROUND(72.37/1186.79*AB846,2)</f>
        <v>0</v>
      </c>
      <c r="AC868" s="20"/>
      <c r="AD868" s="20">
        <f t="shared" ref="AD868:AF868" si="1327">ROUND(72.37/1186.79*AD846,2)</f>
        <v>0</v>
      </c>
      <c r="AE868" s="20"/>
      <c r="AF868" s="20">
        <f t="shared" si="1327"/>
        <v>0</v>
      </c>
      <c r="AG868" s="14"/>
      <c r="AH868" s="14">
        <f t="shared" si="1324"/>
        <v>28.58</v>
      </c>
      <c r="AI868" s="14"/>
      <c r="AJ868" s="20">
        <f>ROUND(72.37/1186.79*AJ846,2)</f>
        <v>5.35</v>
      </c>
      <c r="AK868" s="20"/>
      <c r="AL868" s="20">
        <f t="shared" ref="AL868:AN868" si="1328">ROUND(72.37/1186.79*AL846,2)</f>
        <v>9.77</v>
      </c>
      <c r="AM868" s="20"/>
      <c r="AN868" s="20">
        <f t="shared" si="1328"/>
        <v>13.46</v>
      </c>
      <c r="AO868" s="20"/>
    </row>
    <row r="869" spans="1:41" s="2" customFormat="1" x14ac:dyDescent="0.25">
      <c r="A869" s="36" t="s">
        <v>69</v>
      </c>
      <c r="B869" s="21" t="s">
        <v>70</v>
      </c>
      <c r="C869" s="22"/>
      <c r="D869" s="23"/>
      <c r="E869" s="23" t="s">
        <v>33</v>
      </c>
      <c r="F869" s="14">
        <v>660.66</v>
      </c>
      <c r="G869" s="14">
        <f t="shared" si="1319"/>
        <v>16.04</v>
      </c>
      <c r="H869" s="365">
        <f t="shared" si="1320"/>
        <v>659.76</v>
      </c>
      <c r="I869" s="393">
        <f t="shared" si="1320"/>
        <v>446.55</v>
      </c>
      <c r="J869" s="71">
        <f t="shared" si="1321"/>
        <v>341.65999999999997</v>
      </c>
      <c r="K869" s="71">
        <f t="shared" si="1321"/>
        <v>392.02699999999999</v>
      </c>
      <c r="L869" s="20">
        <f>ROUND(L849*0.2624/0.456*986.41/1000,1)+10.36</f>
        <v>147.45999999999998</v>
      </c>
      <c r="M869" s="20">
        <v>155.63</v>
      </c>
      <c r="N869" s="20">
        <f t="shared" ref="N869:AN869" si="1329">ROUND(N849*0.2624/0.456*986.41/1000,1)</f>
        <v>106.3</v>
      </c>
      <c r="O869" s="20">
        <v>120.627</v>
      </c>
      <c r="P869" s="20">
        <f t="shared" si="1329"/>
        <v>87.9</v>
      </c>
      <c r="Q869" s="14">
        <v>115.77</v>
      </c>
      <c r="R869" s="14">
        <f t="shared" si="1322"/>
        <v>61.300000000000004</v>
      </c>
      <c r="S869" s="14">
        <f t="shared" si="1322"/>
        <v>54.523000000000003</v>
      </c>
      <c r="T869" s="20">
        <f t="shared" si="1329"/>
        <v>53.6</v>
      </c>
      <c r="U869" s="20">
        <v>40.517000000000003</v>
      </c>
      <c r="V869" s="20">
        <f t="shared" si="1329"/>
        <v>7.7</v>
      </c>
      <c r="W869" s="20">
        <v>14.006</v>
      </c>
      <c r="X869" s="20">
        <f t="shared" si="1329"/>
        <v>0</v>
      </c>
      <c r="Y869" s="14"/>
      <c r="Z869" s="14">
        <f t="shared" si="1323"/>
        <v>0</v>
      </c>
      <c r="AA869" s="14"/>
      <c r="AB869" s="20">
        <f t="shared" si="1329"/>
        <v>0</v>
      </c>
      <c r="AC869" s="20"/>
      <c r="AD869" s="20">
        <f t="shared" si="1329"/>
        <v>0</v>
      </c>
      <c r="AE869" s="20"/>
      <c r="AF869" s="20">
        <f t="shared" si="1329"/>
        <v>0</v>
      </c>
      <c r="AG869" s="14"/>
      <c r="AH869" s="14">
        <f t="shared" si="1324"/>
        <v>256.8</v>
      </c>
      <c r="AI869" s="14"/>
      <c r="AJ869" s="20">
        <f t="shared" si="1329"/>
        <v>48.1</v>
      </c>
      <c r="AK869" s="20"/>
      <c r="AL869" s="20">
        <f t="shared" si="1329"/>
        <v>87.8</v>
      </c>
      <c r="AM869" s="20"/>
      <c r="AN869" s="20">
        <f t="shared" si="1329"/>
        <v>120.9</v>
      </c>
      <c r="AO869" s="20"/>
    </row>
    <row r="870" spans="1:41" s="2" customFormat="1" x14ac:dyDescent="0.25">
      <c r="A870" s="36" t="s">
        <v>71</v>
      </c>
      <c r="B870" s="21" t="s">
        <v>72</v>
      </c>
      <c r="C870" s="22"/>
      <c r="D870" s="23"/>
      <c r="E870" s="23" t="s">
        <v>33</v>
      </c>
      <c r="F870" s="14">
        <v>0.92</v>
      </c>
      <c r="G870" s="14">
        <f t="shared" si="1319"/>
        <v>0.02</v>
      </c>
      <c r="H870" s="365">
        <f t="shared" si="1320"/>
        <v>0.9</v>
      </c>
      <c r="I870" s="393">
        <f t="shared" si="1320"/>
        <v>0</v>
      </c>
      <c r="J870" s="71">
        <f t="shared" si="1321"/>
        <v>0.4</v>
      </c>
      <c r="K870" s="71">
        <f t="shared" si="1321"/>
        <v>0</v>
      </c>
      <c r="L870" s="20">
        <f>ROUND(L846*0.066*10.75/1000,1)</f>
        <v>0.2</v>
      </c>
      <c r="M870" s="20">
        <v>0</v>
      </c>
      <c r="N870" s="20">
        <f>ROUND(N846*0.066*10.75/1000,1)</f>
        <v>0.1</v>
      </c>
      <c r="O870" s="20"/>
      <c r="P870" s="20">
        <f>ROUND(P846*0.066*10.75/1000,1)</f>
        <v>0.1</v>
      </c>
      <c r="Q870" s="14"/>
      <c r="R870" s="14">
        <f t="shared" si="1322"/>
        <v>0.1</v>
      </c>
      <c r="S870" s="14">
        <f t="shared" si="1322"/>
        <v>0</v>
      </c>
      <c r="T870" s="20">
        <f>ROUND(T846*0.066*10.75/1000,1)</f>
        <v>0.1</v>
      </c>
      <c r="U870" s="20"/>
      <c r="V870" s="20">
        <f>ROUND(V846*0.066*10.75/1000,1)</f>
        <v>0</v>
      </c>
      <c r="W870" s="20"/>
      <c r="X870" s="20">
        <f>ROUND(X846*0.066*10.75/1000,1)</f>
        <v>0</v>
      </c>
      <c r="Y870" s="14"/>
      <c r="Z870" s="14">
        <f t="shared" si="1323"/>
        <v>0</v>
      </c>
      <c r="AA870" s="14"/>
      <c r="AB870" s="20">
        <f>ROUND(AB846*0.066*10.75/1000,1)</f>
        <v>0</v>
      </c>
      <c r="AC870" s="20"/>
      <c r="AD870" s="20">
        <f>ROUND(AD846*0.066*10.75/1000,1)</f>
        <v>0</v>
      </c>
      <c r="AE870" s="20"/>
      <c r="AF870" s="20">
        <f>ROUND(AF846*0.066*10.75/1000,1)</f>
        <v>0</v>
      </c>
      <c r="AG870" s="14"/>
      <c r="AH870" s="14">
        <f t="shared" si="1324"/>
        <v>0.4</v>
      </c>
      <c r="AI870" s="14"/>
      <c r="AJ870" s="20">
        <f>ROUND(AJ846*0.066*10.75/1000,1)</f>
        <v>0.1</v>
      </c>
      <c r="AK870" s="20"/>
      <c r="AL870" s="20">
        <f>ROUND(AL846*0.066*10.75/1000,1)</f>
        <v>0.1</v>
      </c>
      <c r="AM870" s="20"/>
      <c r="AN870" s="20">
        <f>ROUND(AN846*0.066*10.75/1000,1)</f>
        <v>0.2</v>
      </c>
      <c r="AO870" s="20"/>
    </row>
    <row r="871" spans="1:41" s="2" customFormat="1" x14ac:dyDescent="0.25">
      <c r="A871" s="36"/>
      <c r="B871" s="21" t="s">
        <v>449</v>
      </c>
      <c r="C871" s="22"/>
      <c r="D871" s="23"/>
      <c r="E871" s="23" t="s">
        <v>33</v>
      </c>
      <c r="F871" s="14">
        <v>0.61</v>
      </c>
      <c r="G871" s="14">
        <f t="shared" si="1319"/>
        <v>0</v>
      </c>
      <c r="H871" s="365">
        <f t="shared" si="1320"/>
        <v>0</v>
      </c>
      <c r="I871" s="393">
        <f t="shared" si="1320"/>
        <v>0</v>
      </c>
      <c r="J871" s="71">
        <f t="shared" si="1321"/>
        <v>0</v>
      </c>
      <c r="K871" s="71">
        <f t="shared" si="1321"/>
        <v>0</v>
      </c>
      <c r="L871" s="20"/>
      <c r="M871" s="20">
        <v>0</v>
      </c>
      <c r="N871" s="20"/>
      <c r="O871" s="20"/>
      <c r="P871" s="20"/>
      <c r="Q871" s="14"/>
      <c r="R871" s="14">
        <f t="shared" si="1322"/>
        <v>0</v>
      </c>
      <c r="S871" s="14">
        <f t="shared" si="1322"/>
        <v>0</v>
      </c>
      <c r="T871" s="20"/>
      <c r="U871" s="20"/>
      <c r="V871" s="20"/>
      <c r="W871" s="20"/>
      <c r="X871" s="20"/>
      <c r="Y871" s="14"/>
      <c r="Z871" s="14">
        <f t="shared" si="1323"/>
        <v>0</v>
      </c>
      <c r="AA871" s="14"/>
      <c r="AB871" s="20"/>
      <c r="AC871" s="20"/>
      <c r="AD871" s="20"/>
      <c r="AE871" s="20"/>
      <c r="AF871" s="20"/>
      <c r="AG871" s="14"/>
      <c r="AH871" s="14">
        <f t="shared" si="1324"/>
        <v>0</v>
      </c>
      <c r="AI871" s="14"/>
      <c r="AJ871" s="20"/>
      <c r="AK871" s="20"/>
      <c r="AL871" s="20"/>
      <c r="AM871" s="20"/>
      <c r="AN871" s="20"/>
      <c r="AO871" s="20"/>
    </row>
    <row r="872" spans="1:41" s="322" customFormat="1" x14ac:dyDescent="0.25">
      <c r="A872" s="352" t="s">
        <v>73</v>
      </c>
      <c r="B872" s="341" t="s">
        <v>74</v>
      </c>
      <c r="C872" s="342"/>
      <c r="D872" s="319"/>
      <c r="E872" s="319" t="s">
        <v>33</v>
      </c>
      <c r="F872" s="331">
        <v>137.56</v>
      </c>
      <c r="G872" s="331">
        <f t="shared" si="1319"/>
        <v>3.32</v>
      </c>
      <c r="H872" s="314">
        <f t="shared" si="1320"/>
        <v>136.4</v>
      </c>
      <c r="I872" s="314">
        <f t="shared" si="1320"/>
        <v>64.403999999999996</v>
      </c>
      <c r="J872" s="346">
        <f t="shared" si="1321"/>
        <v>65.400000000000006</v>
      </c>
      <c r="K872" s="346">
        <f t="shared" si="1321"/>
        <v>52.213000000000001</v>
      </c>
      <c r="L872" s="313">
        <f>ROUND(L846*27.5*3.776/1000,1)</f>
        <v>26</v>
      </c>
      <c r="M872" s="313">
        <v>10.87</v>
      </c>
      <c r="N872" s="313">
        <f>ROUND(N846*27.4*3.776/1000,1)</f>
        <v>20.100000000000001</v>
      </c>
      <c r="O872" s="313">
        <v>25.861000000000001</v>
      </c>
      <c r="P872" s="313">
        <f>ROUND(P846*31.9*3.776/1000,1)</f>
        <v>19.3</v>
      </c>
      <c r="Q872" s="331">
        <v>15.481999999999999</v>
      </c>
      <c r="R872" s="331">
        <f t="shared" si="1322"/>
        <v>17</v>
      </c>
      <c r="S872" s="331">
        <f t="shared" si="1322"/>
        <v>12.190999999999999</v>
      </c>
      <c r="T872" s="313">
        <f>ROUND(T846*39.9*3.776/1000,1)</f>
        <v>14.7</v>
      </c>
      <c r="U872" s="313">
        <v>9.468</v>
      </c>
      <c r="V872" s="313">
        <f>ROUND(V846*43.2*3.776/1000,1)</f>
        <v>2.2999999999999998</v>
      </c>
      <c r="W872" s="313">
        <v>1.8080000000000001</v>
      </c>
      <c r="X872" s="313">
        <f>ROUND(X846*30.44*3.776/1000,1)</f>
        <v>0</v>
      </c>
      <c r="Y872" s="331">
        <v>0.91500000000000004</v>
      </c>
      <c r="Z872" s="331">
        <f t="shared" si="1323"/>
        <v>0</v>
      </c>
      <c r="AA872" s="331"/>
      <c r="AB872" s="313">
        <f>ROUND(AB846*30.44*3.776/1000,1)</f>
        <v>0</v>
      </c>
      <c r="AC872" s="313"/>
      <c r="AD872" s="313">
        <f>ROUND(AD846*30.44*3.776/1000,1)</f>
        <v>0</v>
      </c>
      <c r="AE872" s="313"/>
      <c r="AF872" s="313">
        <f>ROUND(AF846*43.1*3.776/1000,1)</f>
        <v>0</v>
      </c>
      <c r="AG872" s="331"/>
      <c r="AH872" s="331">
        <f t="shared" si="1324"/>
        <v>54</v>
      </c>
      <c r="AI872" s="331"/>
      <c r="AJ872" s="313">
        <f>ROUND(AJ846*38.3*3.776/1000,1)</f>
        <v>12.7</v>
      </c>
      <c r="AK872" s="313"/>
      <c r="AL872" s="313">
        <f>ROUND(AL846*30.5*3.776/1000,1)</f>
        <v>18.5</v>
      </c>
      <c r="AM872" s="313"/>
      <c r="AN872" s="313">
        <f>ROUND(AN846*27.3*3.776/1000,1)</f>
        <v>22.8</v>
      </c>
      <c r="AO872" s="313"/>
    </row>
    <row r="873" spans="1:41" s="2" customFormat="1" x14ac:dyDescent="0.25">
      <c r="A873" s="36" t="s">
        <v>75</v>
      </c>
      <c r="B873" s="21" t="s">
        <v>45</v>
      </c>
      <c r="C873" s="22"/>
      <c r="D873" s="23"/>
      <c r="E873" s="23" t="s">
        <v>33</v>
      </c>
      <c r="F873" s="14">
        <v>682.73</v>
      </c>
      <c r="G873" s="14">
        <f t="shared" si="1319"/>
        <v>16.579999999999998</v>
      </c>
      <c r="H873" s="365">
        <f t="shared" si="1320"/>
        <v>681.93</v>
      </c>
      <c r="I873" s="393">
        <f t="shared" si="1320"/>
        <v>1124.6299999999999</v>
      </c>
      <c r="J873" s="39">
        <f t="shared" si="1321"/>
        <v>681.93</v>
      </c>
      <c r="K873" s="39">
        <f t="shared" si="1321"/>
        <v>681.93</v>
      </c>
      <c r="L873" s="20"/>
      <c r="M873" s="20">
        <v>0</v>
      </c>
      <c r="N873" s="20"/>
      <c r="O873" s="20"/>
      <c r="P873" s="20">
        <v>681.93</v>
      </c>
      <c r="Q873" s="14">
        <v>681.93</v>
      </c>
      <c r="R873" s="14">
        <f t="shared" si="1322"/>
        <v>0</v>
      </c>
      <c r="S873" s="14">
        <f t="shared" si="1322"/>
        <v>442.7</v>
      </c>
      <c r="T873" s="20"/>
      <c r="U873" s="20"/>
      <c r="V873" s="20"/>
      <c r="W873" s="20"/>
      <c r="X873" s="20"/>
      <c r="Y873" s="14">
        <v>442.7</v>
      </c>
      <c r="Z873" s="14">
        <f t="shared" si="1323"/>
        <v>0</v>
      </c>
      <c r="AA873" s="14"/>
      <c r="AB873" s="20"/>
      <c r="AC873" s="20"/>
      <c r="AD873" s="20"/>
      <c r="AE873" s="20"/>
      <c r="AF873" s="20"/>
      <c r="AG873" s="14"/>
      <c r="AH873" s="14">
        <f t="shared" si="1324"/>
        <v>0</v>
      </c>
      <c r="AI873" s="14"/>
      <c r="AJ873" s="20"/>
      <c r="AK873" s="20"/>
      <c r="AL873" s="20"/>
      <c r="AM873" s="20"/>
      <c r="AN873" s="20"/>
      <c r="AO873" s="20"/>
    </row>
    <row r="874" spans="1:41" s="2" customFormat="1" x14ac:dyDescent="0.25">
      <c r="A874" s="36" t="s">
        <v>76</v>
      </c>
      <c r="B874" s="21" t="s">
        <v>46</v>
      </c>
      <c r="C874" s="22"/>
      <c r="D874" s="23"/>
      <c r="E874" s="23" t="s">
        <v>33</v>
      </c>
      <c r="F874" s="14">
        <v>264.66000000000003</v>
      </c>
      <c r="G874" s="14">
        <f t="shared" si="1319"/>
        <v>6.43</v>
      </c>
      <c r="H874" s="216">
        <f t="shared" si="1320"/>
        <v>264.29999999999995</v>
      </c>
      <c r="I874" s="216">
        <f t="shared" si="1320"/>
        <v>359.31924496202811</v>
      </c>
      <c r="J874" s="71">
        <f t="shared" si="1321"/>
        <v>134.89999999999998</v>
      </c>
      <c r="K874" s="71">
        <f t="shared" si="1321"/>
        <v>255.41624496202809</v>
      </c>
      <c r="L874" s="20">
        <f>ROUND(264.66/4615.49*L855,1)</f>
        <v>55.8</v>
      </c>
      <c r="M874" s="38">
        <f>1363.635/20053.99*M855</f>
        <v>65.109625825085175</v>
      </c>
      <c r="N874" s="20">
        <f>ROUND(264.66/4615.49*N855,1)</f>
        <v>43.3</v>
      </c>
      <c r="O874" s="174">
        <f>2527.427/16627.81*O855</f>
        <v>112.80253864423516</v>
      </c>
      <c r="P874" s="20">
        <f>ROUND(264.66/4615.49*P855,1)</f>
        <v>35.799999999999997</v>
      </c>
      <c r="Q874" s="398">
        <f>1597.446/13446.51*Q855</f>
        <v>77.504080492707772</v>
      </c>
      <c r="R874" s="14">
        <f t="shared" si="1322"/>
        <v>24.900000000000002</v>
      </c>
      <c r="S874" s="14">
        <f t="shared" si="1322"/>
        <v>103.90300000000001</v>
      </c>
      <c r="T874" s="20">
        <f>ROUND(264.66/4615.49*T855,1)</f>
        <v>21.8</v>
      </c>
      <c r="U874" s="20">
        <f>ROUND(1473.045/8367.17*U855,2)</f>
        <v>66.930000000000007</v>
      </c>
      <c r="V874" s="20">
        <f>ROUND(264.66/4615.49*V855,1)</f>
        <v>3.1</v>
      </c>
      <c r="W874" s="20">
        <v>36.972999999999999</v>
      </c>
      <c r="X874" s="20">
        <f>ROUND(264.66/4615.49*X855,1)</f>
        <v>0</v>
      </c>
      <c r="Y874" s="14">
        <v>0</v>
      </c>
      <c r="Z874" s="14">
        <f t="shared" si="1323"/>
        <v>0</v>
      </c>
      <c r="AA874" s="14"/>
      <c r="AB874" s="20">
        <f>ROUND(264.66/4615.49*AB855,1)</f>
        <v>0</v>
      </c>
      <c r="AC874" s="20"/>
      <c r="AD874" s="20">
        <f>ROUND(264.66/4615.49*AD855,1)</f>
        <v>0</v>
      </c>
      <c r="AE874" s="20"/>
      <c r="AF874" s="20">
        <f>ROUND(264.66/4615.49*AF855,1)</f>
        <v>0</v>
      </c>
      <c r="AG874" s="14"/>
      <c r="AH874" s="14">
        <f t="shared" si="1324"/>
        <v>104.5</v>
      </c>
      <c r="AI874" s="14"/>
      <c r="AJ874" s="20">
        <f>ROUND(264.66/4615.49*AJ855,1)</f>
        <v>19.600000000000001</v>
      </c>
      <c r="AK874" s="20"/>
      <c r="AL874" s="20">
        <f>ROUND(264.66/4615.49*AL855,1)</f>
        <v>35.700000000000003</v>
      </c>
      <c r="AM874" s="20"/>
      <c r="AN874" s="20">
        <f>ROUND(264.66/4615.49*AN855,1)</f>
        <v>49.2</v>
      </c>
      <c r="AO874" s="20"/>
    </row>
    <row r="875" spans="1:41" s="2" customFormat="1" x14ac:dyDescent="0.25">
      <c r="A875" s="36" t="s">
        <v>77</v>
      </c>
      <c r="B875" s="21" t="s">
        <v>48</v>
      </c>
      <c r="C875" s="22"/>
      <c r="D875" s="23"/>
      <c r="E875" s="23" t="s">
        <v>33</v>
      </c>
      <c r="F875" s="14">
        <v>69.97</v>
      </c>
      <c r="G875" s="14">
        <f t="shared" si="1319"/>
        <v>1.7</v>
      </c>
      <c r="H875" s="365">
        <f t="shared" si="1320"/>
        <v>69.89</v>
      </c>
      <c r="I875" s="393">
        <f t="shared" si="1320"/>
        <v>96.52200000000002</v>
      </c>
      <c r="J875" s="39">
        <f t="shared" si="1321"/>
        <v>35.659999999999997</v>
      </c>
      <c r="K875" s="39">
        <f t="shared" si="1321"/>
        <v>19.079000000000001</v>
      </c>
      <c r="L875" s="20">
        <f>ROUND(69.97/1186.79*L846,2)</f>
        <v>14.76</v>
      </c>
      <c r="M875" s="20">
        <v>3.0310000000000001</v>
      </c>
      <c r="N875" s="20">
        <f t="shared" ref="N875:P875" si="1330">ROUND(69.97/1186.79*N846,2)</f>
        <v>11.44</v>
      </c>
      <c r="O875" s="20">
        <f>1.765+0.699</f>
        <v>2.464</v>
      </c>
      <c r="P875" s="20">
        <f t="shared" si="1330"/>
        <v>9.4600000000000009</v>
      </c>
      <c r="Q875" s="14">
        <f>2.9+0.7+2.265+7.719</f>
        <v>13.584</v>
      </c>
      <c r="R875" s="14">
        <f t="shared" si="1322"/>
        <v>6.59</v>
      </c>
      <c r="S875" s="14">
        <f t="shared" si="1322"/>
        <v>77.443000000000012</v>
      </c>
      <c r="T875" s="20">
        <f>ROUND(69.97/1186.79*T846,2)</f>
        <v>5.76</v>
      </c>
      <c r="U875" s="20">
        <f>1.43+12.797+2.85+0.699+1.233</f>
        <v>19.009000000000004</v>
      </c>
      <c r="V875" s="20">
        <f t="shared" ref="V875:X875" si="1331">ROUND(69.97/1186.79*V846,2)</f>
        <v>0.83</v>
      </c>
      <c r="W875" s="20">
        <f>15.553+1.424+0.699</f>
        <v>17.676000000000002</v>
      </c>
      <c r="X875" s="20">
        <f t="shared" si="1331"/>
        <v>0</v>
      </c>
      <c r="Y875" s="14">
        <f>1.4+36.393+0.7+2.265</f>
        <v>40.758000000000003</v>
      </c>
      <c r="Z875" s="14">
        <f t="shared" si="1323"/>
        <v>0</v>
      </c>
      <c r="AA875" s="14"/>
      <c r="AB875" s="20">
        <f>ROUND(69.97/1186.79*AB846,2)</f>
        <v>0</v>
      </c>
      <c r="AC875" s="20"/>
      <c r="AD875" s="20">
        <f t="shared" ref="AD875:AF875" si="1332">ROUND(69.97/1186.79*AD846,2)</f>
        <v>0</v>
      </c>
      <c r="AE875" s="20"/>
      <c r="AF875" s="20">
        <f t="shared" si="1332"/>
        <v>0</v>
      </c>
      <c r="AG875" s="14"/>
      <c r="AH875" s="14">
        <f t="shared" si="1324"/>
        <v>27.64</v>
      </c>
      <c r="AI875" s="14"/>
      <c r="AJ875" s="20">
        <f>ROUND(69.97/1186.79*AJ846,2)</f>
        <v>5.18</v>
      </c>
      <c r="AK875" s="20"/>
      <c r="AL875" s="20">
        <f t="shared" ref="AL875:AN875" si="1333">ROUND(69.97/1186.79*AL846,2)</f>
        <v>9.4499999999999993</v>
      </c>
      <c r="AM875" s="20"/>
      <c r="AN875" s="20">
        <f t="shared" si="1333"/>
        <v>13.01</v>
      </c>
      <c r="AO875" s="20"/>
    </row>
    <row r="876" spans="1:41" s="2" customFormat="1" x14ac:dyDescent="0.25">
      <c r="A876" s="21"/>
      <c r="B876" s="21"/>
      <c r="C876" s="22"/>
      <c r="D876" s="23"/>
      <c r="E876" s="23"/>
      <c r="F876" s="360"/>
      <c r="G876" s="23"/>
      <c r="H876" s="23"/>
      <c r="I876" s="23"/>
      <c r="J876" s="24"/>
      <c r="K876" s="24"/>
      <c r="L876" s="24"/>
      <c r="M876" s="24"/>
      <c r="N876" s="24"/>
      <c r="O876" s="24"/>
      <c r="P876" s="24"/>
      <c r="Q876" s="24"/>
      <c r="R876" s="24"/>
      <c r="S876" s="24"/>
      <c r="T876" s="24"/>
      <c r="U876" s="24"/>
      <c r="V876" s="24"/>
      <c r="W876" s="24"/>
      <c r="X876" s="24"/>
      <c r="Y876" s="24"/>
      <c r="Z876" s="24"/>
      <c r="AA876" s="24"/>
      <c r="AB876" s="24"/>
      <c r="AC876" s="24"/>
      <c r="AD876" s="24"/>
      <c r="AE876" s="24"/>
      <c r="AF876" s="24"/>
      <c r="AG876" s="24"/>
      <c r="AH876" s="24"/>
      <c r="AI876" s="24"/>
      <c r="AJ876" s="24"/>
      <c r="AK876" s="24"/>
      <c r="AL876" s="24"/>
      <c r="AM876" s="24"/>
      <c r="AN876" s="24"/>
      <c r="AO876" s="24"/>
    </row>
    <row r="877" spans="1:41" s="2" customFormat="1" x14ac:dyDescent="0.25">
      <c r="A877" s="358">
        <v>12</v>
      </c>
      <c r="B877" s="21" t="s">
        <v>51</v>
      </c>
      <c r="C877" s="22"/>
      <c r="D877" s="23"/>
      <c r="E877" s="23" t="s">
        <v>33</v>
      </c>
      <c r="F877" s="174">
        <f>F855-F862</f>
        <v>219.79999999999927</v>
      </c>
      <c r="G877" s="23"/>
      <c r="H877" s="20">
        <f t="shared" ref="H877:AN877" si="1334">H855-H862</f>
        <v>497.32599999999911</v>
      </c>
      <c r="I877" s="174">
        <f t="shared" ref="I877" si="1335">I855-I862</f>
        <v>-503.76924496202855</v>
      </c>
      <c r="J877" s="26">
        <f t="shared" si="1334"/>
        <v>293.3439999999996</v>
      </c>
      <c r="K877" s="26">
        <f t="shared" ref="K877" si="1336">K855-K862</f>
        <v>238.80275503797156</v>
      </c>
      <c r="L877" s="20">
        <f t="shared" si="1334"/>
        <v>455.87800000000004</v>
      </c>
      <c r="M877" s="38">
        <f t="shared" ref="M877" si="1337">M855-M862</f>
        <v>486.39937417491478</v>
      </c>
      <c r="N877" s="26">
        <f t="shared" si="1334"/>
        <v>315.87799999999993</v>
      </c>
      <c r="O877" s="26">
        <f t="shared" ref="O877" si="1338">O855-O862</f>
        <v>244.65246135576484</v>
      </c>
      <c r="P877" s="26">
        <f t="shared" si="1334"/>
        <v>-478.41200000000003</v>
      </c>
      <c r="Q877" s="26">
        <f t="shared" ref="Q877" si="1339">Q855-Q862</f>
        <v>-492.24908049270778</v>
      </c>
      <c r="R877" s="20">
        <f t="shared" si="1334"/>
        <v>-266.90600000000001</v>
      </c>
      <c r="S877" s="20">
        <f t="shared" ref="S877" si="1340">S855-S862</f>
        <v>-742.572</v>
      </c>
      <c r="T877" s="26">
        <f t="shared" si="1334"/>
        <v>32.717999999999961</v>
      </c>
      <c r="U877" s="26">
        <f t="shared" ref="U877" si="1341">U855-U862</f>
        <v>-13.517999999999972</v>
      </c>
      <c r="V877" s="26">
        <f t="shared" si="1334"/>
        <v>-218.172</v>
      </c>
      <c r="W877" s="26">
        <f t="shared" ref="W877" si="1342">W855-W862</f>
        <v>-161.94399999999999</v>
      </c>
      <c r="X877" s="26">
        <f t="shared" si="1334"/>
        <v>-81.451999999999998</v>
      </c>
      <c r="Y877" s="26"/>
      <c r="Z877" s="20">
        <f t="shared" si="1334"/>
        <v>-55.156000000000006</v>
      </c>
      <c r="AA877" s="20"/>
      <c r="AB877" s="26">
        <f t="shared" si="1334"/>
        <v>-43.652000000000001</v>
      </c>
      <c r="AC877" s="26"/>
      <c r="AD877" s="26">
        <f t="shared" si="1334"/>
        <v>-5.7519999999999998</v>
      </c>
      <c r="AE877" s="26"/>
      <c r="AF877" s="20">
        <f t="shared" si="1334"/>
        <v>-5.7519999999999998</v>
      </c>
      <c r="AG877" s="20"/>
      <c r="AH877" s="20">
        <f t="shared" si="1334"/>
        <v>526.04399999999987</v>
      </c>
      <c r="AI877" s="20"/>
      <c r="AJ877" s="20">
        <f t="shared" si="1334"/>
        <v>-20.36200000000008</v>
      </c>
      <c r="AK877" s="20"/>
      <c r="AL877" s="20">
        <f t="shared" si="1334"/>
        <v>203.69799999999998</v>
      </c>
      <c r="AM877" s="20"/>
      <c r="AN877" s="20">
        <f t="shared" si="1334"/>
        <v>342.70799999999997</v>
      </c>
      <c r="AO877" s="20"/>
    </row>
    <row r="878" spans="1:41" s="2" customFormat="1" x14ac:dyDescent="0.25">
      <c r="A878" s="358">
        <v>13</v>
      </c>
      <c r="B878" s="21" t="s">
        <v>78</v>
      </c>
      <c r="C878" s="22"/>
      <c r="D878" s="23"/>
      <c r="E878" s="360" t="s">
        <v>28</v>
      </c>
      <c r="F878" s="20">
        <f>ROUND(F877/F862*100,1)</f>
        <v>5</v>
      </c>
      <c r="G878" s="360"/>
      <c r="H878" s="20">
        <f t="shared" ref="H878:AN878" si="1343">ROUND(H877/H862*100,1)</f>
        <v>12.1</v>
      </c>
      <c r="I878" s="20">
        <f t="shared" ref="I878" si="1344">ROUND(I877/I862*100,1)</f>
        <v>-15.2</v>
      </c>
      <c r="J878" s="20">
        <f t="shared" si="1343"/>
        <v>14.2</v>
      </c>
      <c r="K878" s="20">
        <f t="shared" ref="K878" si="1345">ROUND(K877/K862*100,1)</f>
        <v>11.3</v>
      </c>
      <c r="L878" s="20">
        <f t="shared" si="1343"/>
        <v>88.1</v>
      </c>
      <c r="M878" s="20">
        <f t="shared" ref="M878" si="1346">ROUND(M877/M862*100,1)</f>
        <v>103.2</v>
      </c>
      <c r="N878" s="20">
        <f t="shared" si="1343"/>
        <v>72</v>
      </c>
      <c r="O878" s="20">
        <f t="shared" ref="O878" si="1347">ROUND(O877/O862*100,1)</f>
        <v>49.2</v>
      </c>
      <c r="P878" s="20">
        <f t="shared" si="1343"/>
        <v>-43.4</v>
      </c>
      <c r="Q878" s="20">
        <f t="shared" ref="Q878" si="1348">ROUND(Q877/Q862*100,1)</f>
        <v>-43</v>
      </c>
      <c r="R878" s="20">
        <f t="shared" si="1343"/>
        <v>-38</v>
      </c>
      <c r="S878" s="20">
        <f t="shared" ref="S878" si="1349">ROUND(S877/S862*100,1)</f>
        <v>-61.8</v>
      </c>
      <c r="T878" s="20">
        <f t="shared" si="1343"/>
        <v>9.4</v>
      </c>
      <c r="U878" s="20">
        <f t="shared" ref="U878" si="1350">ROUND(U877/U862*100,1)</f>
        <v>-3.4</v>
      </c>
      <c r="V878" s="20">
        <f t="shared" si="1343"/>
        <v>-79.900000000000006</v>
      </c>
      <c r="W878" s="20">
        <f t="shared" ref="W878" si="1351">ROUND(W877/W862*100,1)</f>
        <v>-67.400000000000006</v>
      </c>
      <c r="X878" s="20">
        <f t="shared" si="1343"/>
        <v>-100</v>
      </c>
      <c r="Y878" s="20"/>
      <c r="Z878" s="20">
        <f t="shared" si="1343"/>
        <v>-100</v>
      </c>
      <c r="AA878" s="20"/>
      <c r="AB878" s="20">
        <f t="shared" si="1343"/>
        <v>-100</v>
      </c>
      <c r="AC878" s="20"/>
      <c r="AD878" s="20">
        <f t="shared" si="1343"/>
        <v>-100</v>
      </c>
      <c r="AE878" s="20"/>
      <c r="AF878" s="20">
        <f t="shared" si="1343"/>
        <v>-100</v>
      </c>
      <c r="AG878" s="20"/>
      <c r="AH878" s="20">
        <f t="shared" si="1343"/>
        <v>40.6</v>
      </c>
      <c r="AI878" s="20"/>
      <c r="AJ878" s="20">
        <f t="shared" si="1343"/>
        <v>-5.6</v>
      </c>
      <c r="AK878" s="20"/>
      <c r="AL878" s="20">
        <f t="shared" si="1343"/>
        <v>48.6</v>
      </c>
      <c r="AM878" s="20"/>
      <c r="AN878" s="20">
        <f t="shared" si="1343"/>
        <v>66.5</v>
      </c>
      <c r="AO878" s="20"/>
    </row>
    <row r="879" spans="1:41" s="2" customFormat="1" x14ac:dyDescent="0.25">
      <c r="A879" s="21"/>
      <c r="B879" s="21"/>
      <c r="C879" s="22"/>
      <c r="D879" s="23"/>
      <c r="E879" s="23"/>
      <c r="F879" s="23"/>
      <c r="G879" s="23"/>
      <c r="H879" s="23"/>
      <c r="I879" s="23"/>
      <c r="J879" s="24"/>
      <c r="K879" s="24"/>
      <c r="L879" s="24"/>
      <c r="M879" s="24"/>
      <c r="N879" s="24"/>
      <c r="O879" s="24"/>
      <c r="P879" s="24"/>
      <c r="Q879" s="24"/>
      <c r="R879" s="24"/>
      <c r="S879" s="24"/>
      <c r="T879" s="24"/>
      <c r="U879" s="24"/>
      <c r="V879" s="24"/>
      <c r="W879" s="24"/>
      <c r="X879" s="24"/>
      <c r="Y879" s="24"/>
      <c r="Z879" s="24"/>
      <c r="AA879" s="24"/>
      <c r="AB879" s="24"/>
      <c r="AC879" s="24"/>
      <c r="AD879" s="24"/>
      <c r="AE879" s="24"/>
      <c r="AF879" s="24"/>
      <c r="AG879" s="24"/>
      <c r="AH879" s="24"/>
      <c r="AI879" s="24"/>
      <c r="AJ879" s="24"/>
      <c r="AK879" s="24"/>
      <c r="AL879" s="24"/>
      <c r="AM879" s="24"/>
      <c r="AN879" s="24"/>
      <c r="AO879" s="24"/>
    </row>
    <row r="880" spans="1:41" s="2" customFormat="1" x14ac:dyDescent="0.25"/>
    <row r="881" spans="2:18" s="2" customFormat="1" x14ac:dyDescent="0.25">
      <c r="B881" s="2" t="s">
        <v>99</v>
      </c>
    </row>
    <row r="889" spans="2:18" x14ac:dyDescent="0.25">
      <c r="I889" s="210" t="s">
        <v>486</v>
      </c>
    </row>
    <row r="891" spans="2:18" ht="13.8" thickBot="1" x14ac:dyDescent="0.3">
      <c r="F891" s="210" t="s">
        <v>471</v>
      </c>
      <c r="K891" s="411" t="s">
        <v>72</v>
      </c>
      <c r="N891" s="210"/>
      <c r="O891" s="210" t="s">
        <v>474</v>
      </c>
      <c r="Q891" s="210" t="s">
        <v>3</v>
      </c>
    </row>
    <row r="892" spans="2:18" x14ac:dyDescent="0.25">
      <c r="D892" s="197" t="s">
        <v>207</v>
      </c>
      <c r="E892" s="186" t="s">
        <v>464</v>
      </c>
      <c r="F892" s="189"/>
      <c r="G892" s="186" t="s">
        <v>465</v>
      </c>
      <c r="H892" s="189"/>
      <c r="I892" s="197" t="s">
        <v>466</v>
      </c>
      <c r="J892" s="186"/>
      <c r="K892" s="187"/>
      <c r="L892" s="187"/>
      <c r="M892" s="197" t="s">
        <v>466</v>
      </c>
      <c r="N892" s="187"/>
      <c r="O892" s="187"/>
      <c r="P892" s="197" t="s">
        <v>466</v>
      </c>
      <c r="Q892" s="197" t="s">
        <v>466</v>
      </c>
    </row>
    <row r="893" spans="2:18" ht="13.8" thickBot="1" x14ac:dyDescent="0.3">
      <c r="D893" s="196"/>
      <c r="E893" s="191"/>
      <c r="F893" s="193"/>
      <c r="G893" s="191"/>
      <c r="H893" s="193"/>
      <c r="I893" s="196"/>
      <c r="J893" s="191"/>
      <c r="K893" s="192"/>
      <c r="L893" s="192"/>
      <c r="M893" s="196"/>
      <c r="N893" s="192"/>
      <c r="O893" s="192"/>
      <c r="P893" s="196"/>
      <c r="Q893" s="195"/>
    </row>
    <row r="894" spans="2:18" x14ac:dyDescent="0.25">
      <c r="D894" s="938">
        <v>1</v>
      </c>
      <c r="E894" s="934" t="s">
        <v>467</v>
      </c>
      <c r="F894" s="935"/>
      <c r="G894" s="186" t="s">
        <v>468</v>
      </c>
      <c r="H894" s="189"/>
      <c r="I894" s="412">
        <v>905.31500000000005</v>
      </c>
      <c r="J894" s="413"/>
      <c r="K894" s="414"/>
      <c r="L894" s="414"/>
      <c r="M894" s="415"/>
      <c r="N894" s="414"/>
      <c r="O894" s="414"/>
      <c r="P894" s="415"/>
      <c r="Q894" s="412">
        <f>I894+M894+O894</f>
        <v>905.31500000000005</v>
      </c>
      <c r="R894" s="322"/>
    </row>
    <row r="895" spans="2:18" ht="25.5" customHeight="1" x14ac:dyDescent="0.25">
      <c r="D895" s="914"/>
      <c r="E895" s="936"/>
      <c r="F895" s="937"/>
      <c r="G895" s="929" t="s">
        <v>470</v>
      </c>
      <c r="H895" s="930"/>
      <c r="I895" s="409">
        <v>228.97900000000001</v>
      </c>
      <c r="J895" s="406"/>
      <c r="K895" s="340"/>
      <c r="L895" s="340"/>
      <c r="M895" s="404"/>
      <c r="N895" s="340"/>
      <c r="O895" s="340"/>
      <c r="P895" s="404"/>
      <c r="Q895" s="409">
        <f>I895+M895+O895</f>
        <v>228.97900000000001</v>
      </c>
      <c r="R895" s="322"/>
    </row>
    <row r="896" spans="2:18" x14ac:dyDescent="0.25">
      <c r="D896" s="416"/>
      <c r="E896" s="200"/>
      <c r="F896" s="201"/>
      <c r="G896" s="200"/>
      <c r="H896" s="201"/>
      <c r="I896" s="417"/>
      <c r="J896" s="418"/>
      <c r="K896" s="349"/>
      <c r="L896" s="349"/>
      <c r="M896" s="419"/>
      <c r="N896" s="349"/>
      <c r="O896" s="349"/>
      <c r="P896" s="419"/>
      <c r="Q896" s="417"/>
      <c r="R896" s="322"/>
    </row>
    <row r="897" spans="4:18" ht="27" customHeight="1" x14ac:dyDescent="0.25">
      <c r="D897" s="194">
        <v>2</v>
      </c>
      <c r="E897" s="932" t="s">
        <v>469</v>
      </c>
      <c r="F897" s="933"/>
      <c r="G897" s="211" t="s">
        <v>468</v>
      </c>
      <c r="H897" s="198"/>
      <c r="I897" s="409">
        <v>635.178</v>
      </c>
      <c r="J897" s="406"/>
      <c r="K897" s="910" t="s">
        <v>470</v>
      </c>
      <c r="L897" s="911"/>
      <c r="M897" s="404">
        <v>700.32</v>
      </c>
      <c r="N897" s="340"/>
      <c r="O897" s="340"/>
      <c r="P897" s="404"/>
      <c r="Q897" s="409">
        <f>I897+M897+O897</f>
        <v>1335.498</v>
      </c>
      <c r="R897" s="322"/>
    </row>
    <row r="898" spans="4:18" x14ac:dyDescent="0.25">
      <c r="D898" s="202"/>
      <c r="E898" s="200"/>
      <c r="F898" s="201"/>
      <c r="G898" s="200"/>
      <c r="H898" s="201"/>
      <c r="I898" s="417"/>
      <c r="J898" s="418"/>
      <c r="K898" s="349"/>
      <c r="L898" s="349"/>
      <c r="M898" s="419"/>
      <c r="N898" s="349"/>
      <c r="O898" s="349"/>
      <c r="P898" s="419"/>
      <c r="Q898" s="417"/>
      <c r="R898" s="322"/>
    </row>
    <row r="899" spans="4:18" x14ac:dyDescent="0.25">
      <c r="D899" s="922">
        <v>3</v>
      </c>
      <c r="E899" s="923" t="s">
        <v>472</v>
      </c>
      <c r="F899" s="924"/>
      <c r="G899" s="420" t="s">
        <v>473</v>
      </c>
      <c r="H899" s="421"/>
      <c r="I899" s="422">
        <v>1484.4449999999999</v>
      </c>
      <c r="J899" s="423"/>
      <c r="K899" s="327"/>
      <c r="L899" s="327"/>
      <c r="M899" s="424"/>
      <c r="N899" s="425" t="s">
        <v>475</v>
      </c>
      <c r="O899" s="327"/>
      <c r="P899" s="424">
        <v>425.17200000000003</v>
      </c>
      <c r="Q899" s="422">
        <f>I899+M899+P899</f>
        <v>1909.617</v>
      </c>
      <c r="R899" s="322"/>
    </row>
    <row r="900" spans="4:18" ht="25.5" customHeight="1" x14ac:dyDescent="0.25">
      <c r="D900" s="915"/>
      <c r="E900" s="918"/>
      <c r="F900" s="919"/>
      <c r="G900" s="920" t="s">
        <v>470</v>
      </c>
      <c r="H900" s="921"/>
      <c r="I900" s="417">
        <v>1499.144</v>
      </c>
      <c r="J900" s="418"/>
      <c r="K900" s="349"/>
      <c r="L900" s="349"/>
      <c r="M900" s="419"/>
      <c r="N900" s="349"/>
      <c r="O900" s="349"/>
      <c r="P900" s="419"/>
      <c r="Q900" s="417">
        <f>I900+M900+O900</f>
        <v>1499.144</v>
      </c>
      <c r="R900" s="322"/>
    </row>
    <row r="901" spans="4:18" x14ac:dyDescent="0.25">
      <c r="D901" s="194"/>
      <c r="E901" s="190"/>
      <c r="F901" s="198"/>
      <c r="G901" s="190"/>
      <c r="H901" s="198"/>
      <c r="I901" s="409"/>
      <c r="J901" s="406"/>
      <c r="K901" s="340"/>
      <c r="L901" s="340"/>
      <c r="M901" s="404"/>
      <c r="N901" s="340"/>
      <c r="O901" s="340"/>
      <c r="P901" s="404"/>
      <c r="Q901" s="409"/>
      <c r="R901" s="322"/>
    </row>
    <row r="902" spans="4:18" ht="24.75" customHeight="1" x14ac:dyDescent="0.25">
      <c r="D902" s="914">
        <v>4</v>
      </c>
      <c r="E902" s="916" t="s">
        <v>476</v>
      </c>
      <c r="F902" s="917"/>
      <c r="G902" s="929" t="s">
        <v>470</v>
      </c>
      <c r="H902" s="930"/>
      <c r="I902" s="409">
        <v>1217.2840000000001</v>
      </c>
      <c r="J902" s="406"/>
      <c r="K902" s="340"/>
      <c r="L902" s="340"/>
      <c r="M902" s="404"/>
      <c r="N902" s="340"/>
      <c r="O902" s="340"/>
      <c r="P902" s="404"/>
      <c r="Q902" s="409">
        <f t="shared" ref="Q902:Q929" si="1352">I902+M902+O902</f>
        <v>1217.2840000000001</v>
      </c>
      <c r="R902" s="322"/>
    </row>
    <row r="903" spans="4:18" x14ac:dyDescent="0.25">
      <c r="D903" s="915"/>
      <c r="E903" s="918"/>
      <c r="F903" s="919"/>
      <c r="G903" s="426" t="s">
        <v>468</v>
      </c>
      <c r="H903" s="201"/>
      <c r="I903" s="417">
        <v>1092.8610000000001</v>
      </c>
      <c r="J903" s="418"/>
      <c r="K903" s="349"/>
      <c r="L903" s="349"/>
      <c r="M903" s="419"/>
      <c r="N903" s="349"/>
      <c r="O903" s="349"/>
      <c r="P903" s="419"/>
      <c r="Q903" s="417">
        <f t="shared" si="1352"/>
        <v>1092.8610000000001</v>
      </c>
      <c r="R903" s="322"/>
    </row>
    <row r="904" spans="4:18" x14ac:dyDescent="0.25">
      <c r="D904" s="395"/>
      <c r="E904" s="401"/>
      <c r="F904" s="402"/>
      <c r="G904" s="403"/>
      <c r="H904" s="198"/>
      <c r="I904" s="409"/>
      <c r="J904" s="406"/>
      <c r="K904" s="340"/>
      <c r="L904" s="340"/>
      <c r="M904" s="404"/>
      <c r="N904" s="340"/>
      <c r="O904" s="340"/>
      <c r="P904" s="404"/>
      <c r="Q904" s="409"/>
      <c r="R904" s="322"/>
    </row>
    <row r="905" spans="4:18" ht="28.5" customHeight="1" x14ac:dyDescent="0.25">
      <c r="D905" s="914">
        <v>5</v>
      </c>
      <c r="E905" s="916" t="s">
        <v>331</v>
      </c>
      <c r="F905" s="917"/>
      <c r="G905" s="929" t="s">
        <v>470</v>
      </c>
      <c r="H905" s="930"/>
      <c r="I905" s="409">
        <v>292.29599999999999</v>
      </c>
      <c r="J905" s="406"/>
      <c r="K905" s="340"/>
      <c r="L905" s="340"/>
      <c r="M905" s="404"/>
      <c r="N905" s="340"/>
      <c r="O905" s="340"/>
      <c r="P905" s="404"/>
      <c r="Q905" s="409">
        <f t="shared" si="1352"/>
        <v>292.29599999999999</v>
      </c>
      <c r="R905" s="322"/>
    </row>
    <row r="906" spans="4:18" x14ac:dyDescent="0.25">
      <c r="D906" s="915"/>
      <c r="E906" s="918"/>
      <c r="F906" s="919"/>
      <c r="G906" s="426" t="s">
        <v>468</v>
      </c>
      <c r="H906" s="201"/>
      <c r="I906" s="417">
        <v>1162.874</v>
      </c>
      <c r="J906" s="418"/>
      <c r="K906" s="349"/>
      <c r="L906" s="349"/>
      <c r="M906" s="419"/>
      <c r="N906" s="349"/>
      <c r="O906" s="349"/>
      <c r="P906" s="419"/>
      <c r="Q906" s="417">
        <f t="shared" si="1352"/>
        <v>1162.874</v>
      </c>
      <c r="R906" s="322"/>
    </row>
    <row r="907" spans="4:18" x14ac:dyDescent="0.25">
      <c r="D907" s="194"/>
      <c r="E907" s="190"/>
      <c r="F907" s="198"/>
      <c r="G907" s="403"/>
      <c r="H907" s="198"/>
      <c r="I907" s="409"/>
      <c r="J907" s="406"/>
      <c r="K907" s="340"/>
      <c r="L907" s="340"/>
      <c r="M907" s="404"/>
      <c r="N907" s="340"/>
      <c r="O907" s="340"/>
      <c r="P907" s="404"/>
      <c r="Q907" s="409"/>
      <c r="R907" s="322"/>
    </row>
    <row r="908" spans="4:18" x14ac:dyDescent="0.25">
      <c r="D908" s="914">
        <v>6</v>
      </c>
      <c r="E908" s="916" t="s">
        <v>477</v>
      </c>
      <c r="F908" s="917"/>
      <c r="G908" s="211" t="s">
        <v>468</v>
      </c>
      <c r="H908" s="198"/>
      <c r="I908" s="409">
        <v>409.19200000000001</v>
      </c>
      <c r="J908" s="406"/>
      <c r="K908" s="340"/>
      <c r="L908" s="340"/>
      <c r="M908" s="404"/>
      <c r="N908" s="340"/>
      <c r="O908" s="340"/>
      <c r="P908" s="404"/>
      <c r="Q908" s="409">
        <f t="shared" si="1352"/>
        <v>409.19200000000001</v>
      </c>
      <c r="R908" s="322"/>
    </row>
    <row r="909" spans="4:18" ht="26.25" customHeight="1" x14ac:dyDescent="0.25">
      <c r="D909" s="915"/>
      <c r="E909" s="918"/>
      <c r="F909" s="919"/>
      <c r="G909" s="920" t="s">
        <v>470</v>
      </c>
      <c r="H909" s="921"/>
      <c r="I909" s="417">
        <v>151.32400000000001</v>
      </c>
      <c r="J909" s="418"/>
      <c r="K909" s="349"/>
      <c r="L909" s="349"/>
      <c r="M909" s="419"/>
      <c r="N909" s="349"/>
      <c r="O909" s="349"/>
      <c r="P909" s="419"/>
      <c r="Q909" s="417">
        <f t="shared" si="1352"/>
        <v>151.32400000000001</v>
      </c>
      <c r="R909" s="322"/>
    </row>
    <row r="910" spans="4:18" x14ac:dyDescent="0.25">
      <c r="D910" s="194"/>
      <c r="E910" s="190"/>
      <c r="F910" s="198"/>
      <c r="G910" s="190"/>
      <c r="H910" s="198"/>
      <c r="I910" s="409"/>
      <c r="J910" s="406"/>
      <c r="K910" s="340"/>
      <c r="L910" s="340"/>
      <c r="M910" s="404"/>
      <c r="N910" s="340"/>
      <c r="O910" s="340"/>
      <c r="P910" s="404"/>
      <c r="Q910" s="409"/>
      <c r="R910" s="322"/>
    </row>
    <row r="911" spans="4:18" x14ac:dyDescent="0.25">
      <c r="D911" s="914">
        <v>7</v>
      </c>
      <c r="E911" s="916" t="s">
        <v>327</v>
      </c>
      <c r="F911" s="917"/>
      <c r="G911" s="211" t="s">
        <v>468</v>
      </c>
      <c r="H911" s="198"/>
      <c r="I911" s="409">
        <v>626.18700000000001</v>
      </c>
      <c r="J911" s="406"/>
      <c r="K911" s="340"/>
      <c r="L911" s="340"/>
      <c r="M911" s="404"/>
      <c r="N911" s="340"/>
      <c r="O911" s="340"/>
      <c r="P911" s="404"/>
      <c r="Q911" s="409">
        <f t="shared" si="1352"/>
        <v>626.18700000000001</v>
      </c>
      <c r="R911" s="322"/>
    </row>
    <row r="912" spans="4:18" ht="24" customHeight="1" x14ac:dyDescent="0.25">
      <c r="D912" s="915"/>
      <c r="E912" s="918"/>
      <c r="F912" s="919"/>
      <c r="G912" s="920" t="s">
        <v>470</v>
      </c>
      <c r="H912" s="921"/>
      <c r="I912" s="417">
        <v>152.41300000000001</v>
      </c>
      <c r="J912" s="418"/>
      <c r="K912" s="349"/>
      <c r="L912" s="349"/>
      <c r="M912" s="419"/>
      <c r="N912" s="349"/>
      <c r="O912" s="349"/>
      <c r="P912" s="419"/>
      <c r="Q912" s="417">
        <f t="shared" si="1352"/>
        <v>152.41300000000001</v>
      </c>
      <c r="R912" s="322"/>
    </row>
    <row r="913" spans="4:18" ht="28.5" customHeight="1" x14ac:dyDescent="0.25">
      <c r="D913" s="922">
        <v>8</v>
      </c>
      <c r="E913" s="923" t="s">
        <v>330</v>
      </c>
      <c r="F913" s="421"/>
      <c r="G913" s="420" t="s">
        <v>468</v>
      </c>
      <c r="H913" s="421"/>
      <c r="I913" s="422">
        <v>678.81399999999996</v>
      </c>
      <c r="J913" s="423"/>
      <c r="K913" s="912" t="s">
        <v>484</v>
      </c>
      <c r="L913" s="913"/>
      <c r="M913" s="424">
        <v>881.47699999999998</v>
      </c>
      <c r="N913" s="327"/>
      <c r="O913" s="327"/>
      <c r="P913" s="424"/>
      <c r="Q913" s="422">
        <f t="shared" si="1352"/>
        <v>1560.2909999999999</v>
      </c>
      <c r="R913" s="322"/>
    </row>
    <row r="914" spans="4:18" ht="24.75" customHeight="1" x14ac:dyDescent="0.25">
      <c r="D914" s="915"/>
      <c r="E914" s="931"/>
      <c r="F914" s="201"/>
      <c r="G914" s="920" t="s">
        <v>470</v>
      </c>
      <c r="H914" s="921"/>
      <c r="I914" s="417">
        <v>523.53099999999995</v>
      </c>
      <c r="J914" s="418"/>
      <c r="K914" s="349"/>
      <c r="L914" s="349"/>
      <c r="M914" s="419"/>
      <c r="N914" s="349"/>
      <c r="O914" s="349"/>
      <c r="P914" s="419"/>
      <c r="Q914" s="417">
        <f t="shared" si="1352"/>
        <v>523.53099999999995</v>
      </c>
      <c r="R914" s="322"/>
    </row>
    <row r="915" spans="4:18" x14ac:dyDescent="0.25">
      <c r="D915" s="194"/>
      <c r="E915" s="190"/>
      <c r="F915" s="198"/>
      <c r="G915" s="190"/>
      <c r="H915" s="198"/>
      <c r="I915" s="409"/>
      <c r="J915" s="406"/>
      <c r="K915" s="340"/>
      <c r="L915" s="340"/>
      <c r="M915" s="404"/>
      <c r="N915" s="340"/>
      <c r="O915" s="340"/>
      <c r="P915" s="404"/>
      <c r="Q915" s="409"/>
      <c r="R915" s="322"/>
    </row>
    <row r="916" spans="4:18" x14ac:dyDescent="0.25">
      <c r="D916" s="914">
        <v>9</v>
      </c>
      <c r="E916" s="916" t="s">
        <v>478</v>
      </c>
      <c r="F916" s="917"/>
      <c r="G916" s="211" t="s">
        <v>468</v>
      </c>
      <c r="H916" s="198"/>
      <c r="I916" s="409">
        <v>1175.153</v>
      </c>
      <c r="J916" s="406"/>
      <c r="K916" s="340"/>
      <c r="L916" s="340"/>
      <c r="M916" s="404"/>
      <c r="N916" s="340"/>
      <c r="O916" s="340"/>
      <c r="P916" s="404"/>
      <c r="Q916" s="409">
        <f t="shared" si="1352"/>
        <v>1175.153</v>
      </c>
      <c r="R916" s="322"/>
    </row>
    <row r="917" spans="4:18" ht="28.5" customHeight="1" x14ac:dyDescent="0.25">
      <c r="D917" s="915"/>
      <c r="E917" s="918"/>
      <c r="F917" s="919"/>
      <c r="G917" s="920" t="s">
        <v>470</v>
      </c>
      <c r="H917" s="921"/>
      <c r="I917" s="417">
        <v>170.11799999999999</v>
      </c>
      <c r="J917" s="418"/>
      <c r="K917" s="349"/>
      <c r="L917" s="349"/>
      <c r="M917" s="419"/>
      <c r="N917" s="349"/>
      <c r="O917" s="349"/>
      <c r="P917" s="419"/>
      <c r="Q917" s="417">
        <f t="shared" si="1352"/>
        <v>170.11799999999999</v>
      </c>
      <c r="R917" s="322"/>
    </row>
    <row r="918" spans="4:18" ht="27.75" customHeight="1" x14ac:dyDescent="0.25">
      <c r="D918" s="922">
        <v>10</v>
      </c>
      <c r="E918" s="923" t="s">
        <v>328</v>
      </c>
      <c r="F918" s="924"/>
      <c r="G918" s="925" t="s">
        <v>470</v>
      </c>
      <c r="H918" s="926"/>
      <c r="I918" s="422">
        <v>303.83800000000002</v>
      </c>
      <c r="J918" s="423"/>
      <c r="K918" s="327"/>
      <c r="L918" s="327"/>
      <c r="M918" s="424"/>
      <c r="N918" s="327"/>
      <c r="O918" s="327"/>
      <c r="P918" s="424"/>
      <c r="Q918" s="422">
        <f t="shared" si="1352"/>
        <v>303.83800000000002</v>
      </c>
      <c r="R918" s="322"/>
    </row>
    <row r="919" spans="4:18" x14ac:dyDescent="0.25">
      <c r="D919" s="915"/>
      <c r="E919" s="918"/>
      <c r="F919" s="919"/>
      <c r="G919" s="427" t="s">
        <v>468</v>
      </c>
      <c r="H919" s="201"/>
      <c r="I919" s="417">
        <v>569.57500000000005</v>
      </c>
      <c r="J919" s="418"/>
      <c r="K919" s="349"/>
      <c r="L919" s="349"/>
      <c r="M919" s="419"/>
      <c r="N919" s="349"/>
      <c r="O919" s="349"/>
      <c r="P919" s="419"/>
      <c r="Q919" s="417">
        <f t="shared" si="1352"/>
        <v>569.57500000000005</v>
      </c>
      <c r="R919" s="322"/>
    </row>
    <row r="920" spans="4:18" ht="27" customHeight="1" x14ac:dyDescent="0.25">
      <c r="D920" s="922">
        <v>11</v>
      </c>
      <c r="E920" s="923" t="s">
        <v>479</v>
      </c>
      <c r="F920" s="924"/>
      <c r="G920" s="925" t="s">
        <v>470</v>
      </c>
      <c r="H920" s="926"/>
      <c r="I920" s="422">
        <v>271.85300000000001</v>
      </c>
      <c r="J920" s="423"/>
      <c r="K920" s="327"/>
      <c r="L920" s="327"/>
      <c r="M920" s="424"/>
      <c r="N920" s="327"/>
      <c r="O920" s="327"/>
      <c r="P920" s="424"/>
      <c r="Q920" s="422">
        <f t="shared" si="1352"/>
        <v>271.85300000000001</v>
      </c>
      <c r="R920" s="322"/>
    </row>
    <row r="921" spans="4:18" x14ac:dyDescent="0.25">
      <c r="D921" s="915"/>
      <c r="E921" s="918"/>
      <c r="F921" s="919"/>
      <c r="G921" s="200"/>
      <c r="H921" s="201"/>
      <c r="I921" s="417"/>
      <c r="J921" s="418"/>
      <c r="K921" s="349"/>
      <c r="L921" s="349"/>
      <c r="M921" s="419"/>
      <c r="N921" s="349"/>
      <c r="O921" s="349"/>
      <c r="P921" s="419"/>
      <c r="Q921" s="417"/>
      <c r="R921" s="322"/>
    </row>
    <row r="922" spans="4:18" ht="29.25" customHeight="1" x14ac:dyDescent="0.25">
      <c r="D922" s="922">
        <v>12</v>
      </c>
      <c r="E922" s="923" t="s">
        <v>480</v>
      </c>
      <c r="F922" s="924"/>
      <c r="G922" s="420" t="s">
        <v>468</v>
      </c>
      <c r="H922" s="421"/>
      <c r="I922" s="422">
        <v>1000.075</v>
      </c>
      <c r="J922" s="423"/>
      <c r="K922" s="912" t="s">
        <v>470</v>
      </c>
      <c r="L922" s="907"/>
      <c r="M922" s="424"/>
      <c r="N922" s="327"/>
      <c r="O922" s="327"/>
      <c r="P922" s="424"/>
      <c r="Q922" s="422">
        <f t="shared" si="1352"/>
        <v>1000.075</v>
      </c>
      <c r="R922" s="322"/>
    </row>
    <row r="923" spans="4:18" ht="28.5" customHeight="1" x14ac:dyDescent="0.25">
      <c r="D923" s="915"/>
      <c r="E923" s="918"/>
      <c r="F923" s="919"/>
      <c r="G923" s="920" t="s">
        <v>470</v>
      </c>
      <c r="H923" s="921"/>
      <c r="I923" s="417">
        <v>490.35700000000003</v>
      </c>
      <c r="J923" s="418"/>
      <c r="K923" s="349"/>
      <c r="L923" s="349"/>
      <c r="M923" s="419">
        <v>100.59</v>
      </c>
      <c r="N923" s="349"/>
      <c r="O923" s="349"/>
      <c r="P923" s="419"/>
      <c r="Q923" s="417">
        <f t="shared" si="1352"/>
        <v>590.947</v>
      </c>
      <c r="R923" s="322"/>
    </row>
    <row r="924" spans="4:18" x14ac:dyDescent="0.25">
      <c r="D924" s="194"/>
      <c r="E924" s="190"/>
      <c r="F924" s="198"/>
      <c r="G924" s="190"/>
      <c r="H924" s="198"/>
      <c r="I924" s="409"/>
      <c r="J924" s="406"/>
      <c r="K924" s="340"/>
      <c r="L924" s="340"/>
      <c r="M924" s="404"/>
      <c r="N924" s="340"/>
      <c r="O924" s="340"/>
      <c r="P924" s="404"/>
      <c r="Q924" s="409"/>
      <c r="R924" s="322"/>
    </row>
    <row r="925" spans="4:18" ht="24" customHeight="1" x14ac:dyDescent="0.25">
      <c r="D925" s="914">
        <v>13</v>
      </c>
      <c r="E925" s="916" t="s">
        <v>481</v>
      </c>
      <c r="F925" s="917"/>
      <c r="G925" s="211" t="s">
        <v>468</v>
      </c>
      <c r="H925" s="198"/>
      <c r="I925" s="409">
        <v>1301.97</v>
      </c>
      <c r="J925" s="406"/>
      <c r="K925" s="340"/>
      <c r="L925" s="340"/>
      <c r="M925" s="404"/>
      <c r="N925" s="340"/>
      <c r="O925" s="340"/>
      <c r="P925" s="404"/>
      <c r="Q925" s="409">
        <f>I925+M925+O925</f>
        <v>1301.97</v>
      </c>
      <c r="R925" s="322"/>
    </row>
    <row r="926" spans="4:18" ht="27.75" customHeight="1" x14ac:dyDescent="0.25">
      <c r="D926" s="915"/>
      <c r="E926" s="918"/>
      <c r="F926" s="919"/>
      <c r="G926" s="920" t="s">
        <v>470</v>
      </c>
      <c r="H926" s="921"/>
      <c r="I926" s="417">
        <v>1299.3710000000001</v>
      </c>
      <c r="J926" s="418"/>
      <c r="K926" s="927" t="s">
        <v>470</v>
      </c>
      <c r="L926" s="928"/>
      <c r="M926" s="419">
        <v>124.274</v>
      </c>
      <c r="N926" s="349"/>
      <c r="O926" s="349"/>
      <c r="P926" s="419"/>
      <c r="Q926" s="417">
        <f>I926+M926+O926</f>
        <v>1423.645</v>
      </c>
      <c r="R926" s="322"/>
    </row>
    <row r="927" spans="4:18" x14ac:dyDescent="0.25">
      <c r="D927" s="922">
        <v>14</v>
      </c>
      <c r="E927" s="428"/>
      <c r="F927" s="421"/>
      <c r="G927" s="428"/>
      <c r="H927" s="421"/>
      <c r="I927" s="422"/>
      <c r="J927" s="423"/>
      <c r="K927" s="327"/>
      <c r="L927" s="327"/>
      <c r="M927" s="424"/>
      <c r="N927" s="327"/>
      <c r="O927" s="327"/>
      <c r="P927" s="424"/>
      <c r="Q927" s="422"/>
      <c r="R927" s="322"/>
    </row>
    <row r="928" spans="4:18" ht="27" customHeight="1" x14ac:dyDescent="0.25">
      <c r="D928" s="914"/>
      <c r="E928" s="211" t="s">
        <v>482</v>
      </c>
      <c r="F928" s="198"/>
      <c r="G928" s="211" t="s">
        <v>468</v>
      </c>
      <c r="H928" s="198"/>
      <c r="I928" s="409">
        <f>989.056+120.501</f>
        <v>1109.557</v>
      </c>
      <c r="J928" s="406"/>
      <c r="K928" s="910" t="s">
        <v>470</v>
      </c>
      <c r="L928" s="911"/>
      <c r="M928" s="404"/>
      <c r="N928" s="340"/>
      <c r="O928" s="340"/>
      <c r="P928" s="404"/>
      <c r="Q928" s="409">
        <f t="shared" si="1352"/>
        <v>1109.557</v>
      </c>
      <c r="R928" s="322"/>
    </row>
    <row r="929" spans="4:31" x14ac:dyDescent="0.25">
      <c r="D929" s="915"/>
      <c r="E929" s="200"/>
      <c r="F929" s="429" t="s">
        <v>483</v>
      </c>
      <c r="G929" s="200"/>
      <c r="H929" s="201"/>
      <c r="I929" s="417">
        <f>366.372+1200.091</f>
        <v>1566.463</v>
      </c>
      <c r="J929" s="418"/>
      <c r="K929" s="349"/>
      <c r="L929" s="349"/>
      <c r="M929" s="419"/>
      <c r="N929" s="349"/>
      <c r="O929" s="349"/>
      <c r="P929" s="419"/>
      <c r="Q929" s="417">
        <f t="shared" si="1352"/>
        <v>1566.463</v>
      </c>
      <c r="R929" s="322"/>
    </row>
    <row r="930" spans="4:31" x14ac:dyDescent="0.25">
      <c r="D930" s="194"/>
      <c r="E930" s="190"/>
      <c r="F930" s="198"/>
      <c r="G930" s="190"/>
      <c r="H930" s="198"/>
      <c r="I930" s="409"/>
      <c r="J930" s="406"/>
      <c r="K930" s="340"/>
      <c r="L930" s="340"/>
      <c r="M930" s="404"/>
      <c r="N930" s="340"/>
      <c r="O930" s="340"/>
      <c r="P930" s="404"/>
      <c r="Q930" s="409"/>
      <c r="R930" s="322"/>
    </row>
    <row r="931" spans="4:31" s="77" customFormat="1" x14ac:dyDescent="0.25">
      <c r="D931" s="205"/>
      <c r="E931" s="208" t="s">
        <v>485</v>
      </c>
      <c r="F931" s="209"/>
      <c r="G931" s="208"/>
      <c r="H931" s="209"/>
      <c r="I931" s="410">
        <f>SUM(I894:I929)</f>
        <v>20318.167000000005</v>
      </c>
      <c r="J931" s="407"/>
      <c r="K931" s="408"/>
      <c r="L931" s="408"/>
      <c r="M931" s="405">
        <f>SUM(M894:M929)</f>
        <v>1806.6610000000001</v>
      </c>
      <c r="N931" s="408"/>
      <c r="O931" s="408"/>
      <c r="P931" s="405">
        <f>SUM(P894:P929)</f>
        <v>425.17200000000003</v>
      </c>
      <c r="Q931" s="410">
        <f>SUM(Q894:Q929)</f>
        <v>22550.000000000004</v>
      </c>
      <c r="R931" s="400"/>
      <c r="AD931" s="399"/>
      <c r="AE931" s="399"/>
    </row>
    <row r="932" spans="4:31" ht="13.8" thickBot="1" x14ac:dyDescent="0.3">
      <c r="D932" s="195"/>
      <c r="E932" s="191"/>
      <c r="F932" s="193"/>
      <c r="G932" s="191"/>
      <c r="H932" s="193"/>
      <c r="I932" s="195"/>
      <c r="J932" s="191"/>
      <c r="K932" s="192"/>
      <c r="L932" s="192"/>
      <c r="M932" s="196"/>
      <c r="N932" s="192"/>
      <c r="O932" s="192"/>
      <c r="P932" s="196"/>
      <c r="Q932" s="195"/>
    </row>
  </sheetData>
  <mergeCells count="546">
    <mergeCell ref="B61:D61"/>
    <mergeCell ref="B62:D62"/>
    <mergeCell ref="L107:P107"/>
    <mergeCell ref="B108:D108"/>
    <mergeCell ref="B109:D109"/>
    <mergeCell ref="B110:D110"/>
    <mergeCell ref="L10:P10"/>
    <mergeCell ref="B12:D12"/>
    <mergeCell ref="B13:D13"/>
    <mergeCell ref="L59:P59"/>
    <mergeCell ref="B60:D60"/>
    <mergeCell ref="J10:K10"/>
    <mergeCell ref="J11:K11"/>
    <mergeCell ref="H10:I11"/>
    <mergeCell ref="L11:M11"/>
    <mergeCell ref="N11:O11"/>
    <mergeCell ref="P11:Q11"/>
    <mergeCell ref="H59:I60"/>
    <mergeCell ref="J60:K60"/>
    <mergeCell ref="L60:M60"/>
    <mergeCell ref="N60:O60"/>
    <mergeCell ref="P60:Q60"/>
    <mergeCell ref="J59:K59"/>
    <mergeCell ref="B208:D208"/>
    <mergeCell ref="B209:D209"/>
    <mergeCell ref="L256:P256"/>
    <mergeCell ref="B257:D257"/>
    <mergeCell ref="B258:D258"/>
    <mergeCell ref="B259:D259"/>
    <mergeCell ref="L156:P156"/>
    <mergeCell ref="B157:D157"/>
    <mergeCell ref="B158:D158"/>
    <mergeCell ref="B159:D159"/>
    <mergeCell ref="L206:P206"/>
    <mergeCell ref="B207:D207"/>
    <mergeCell ref="J157:K157"/>
    <mergeCell ref="L157:M157"/>
    <mergeCell ref="N157:O157"/>
    <mergeCell ref="P157:Q157"/>
    <mergeCell ref="H156:I157"/>
    <mergeCell ref="J156:K156"/>
    <mergeCell ref="H256:I257"/>
    <mergeCell ref="J256:K256"/>
    <mergeCell ref="H206:I207"/>
    <mergeCell ref="J207:K207"/>
    <mergeCell ref="L207:M207"/>
    <mergeCell ref="N207:O207"/>
    <mergeCell ref="B357:D357"/>
    <mergeCell ref="B358:D358"/>
    <mergeCell ref="L403:P403"/>
    <mergeCell ref="B404:D404"/>
    <mergeCell ref="B405:D405"/>
    <mergeCell ref="B406:D406"/>
    <mergeCell ref="L307:P307"/>
    <mergeCell ref="B308:D308"/>
    <mergeCell ref="B309:D309"/>
    <mergeCell ref="B310:D310"/>
    <mergeCell ref="L355:P355"/>
    <mergeCell ref="B356:D356"/>
    <mergeCell ref="J308:K308"/>
    <mergeCell ref="L308:M308"/>
    <mergeCell ref="N308:O308"/>
    <mergeCell ref="P308:Q308"/>
    <mergeCell ref="H307:I308"/>
    <mergeCell ref="J307:K307"/>
    <mergeCell ref="H403:I404"/>
    <mergeCell ref="J403:K403"/>
    <mergeCell ref="H355:I356"/>
    <mergeCell ref="J356:K356"/>
    <mergeCell ref="L356:M356"/>
    <mergeCell ref="N356:O356"/>
    <mergeCell ref="B500:D500"/>
    <mergeCell ref="B501:D501"/>
    <mergeCell ref="L547:P547"/>
    <mergeCell ref="B548:D548"/>
    <mergeCell ref="B549:D549"/>
    <mergeCell ref="B550:D550"/>
    <mergeCell ref="L450:P450"/>
    <mergeCell ref="B451:D451"/>
    <mergeCell ref="B452:D452"/>
    <mergeCell ref="B453:D453"/>
    <mergeCell ref="L498:P498"/>
    <mergeCell ref="B499:D499"/>
    <mergeCell ref="J451:K451"/>
    <mergeCell ref="L451:M451"/>
    <mergeCell ref="N451:O451"/>
    <mergeCell ref="P451:Q451"/>
    <mergeCell ref="H450:I451"/>
    <mergeCell ref="J450:K450"/>
    <mergeCell ref="H547:I548"/>
    <mergeCell ref="J547:K547"/>
    <mergeCell ref="B797:D797"/>
    <mergeCell ref="L842:P842"/>
    <mergeCell ref="B843:D843"/>
    <mergeCell ref="B844:D844"/>
    <mergeCell ref="B845:D845"/>
    <mergeCell ref="L744:P744"/>
    <mergeCell ref="B745:D745"/>
    <mergeCell ref="B746:D746"/>
    <mergeCell ref="B747:D747"/>
    <mergeCell ref="L794:P794"/>
    <mergeCell ref="B795:D795"/>
    <mergeCell ref="J745:K745"/>
    <mergeCell ref="L745:M745"/>
    <mergeCell ref="N745:O745"/>
    <mergeCell ref="P745:Q745"/>
    <mergeCell ref="H744:I745"/>
    <mergeCell ref="J744:K744"/>
    <mergeCell ref="H842:I843"/>
    <mergeCell ref="J842:K842"/>
    <mergeCell ref="R10:S10"/>
    <mergeCell ref="R11:S11"/>
    <mergeCell ref="T10:Y10"/>
    <mergeCell ref="T11:U11"/>
    <mergeCell ref="V11:W11"/>
    <mergeCell ref="X11:Y11"/>
    <mergeCell ref="B796:D796"/>
    <mergeCell ref="B646:D646"/>
    <mergeCell ref="B647:D647"/>
    <mergeCell ref="L694:P694"/>
    <mergeCell ref="B695:D695"/>
    <mergeCell ref="B696:D696"/>
    <mergeCell ref="B697:D697"/>
    <mergeCell ref="L595:P595"/>
    <mergeCell ref="B596:D596"/>
    <mergeCell ref="B597:D597"/>
    <mergeCell ref="B598:D598"/>
    <mergeCell ref="L644:P644"/>
    <mergeCell ref="B645:D645"/>
    <mergeCell ref="J596:K596"/>
    <mergeCell ref="L596:M596"/>
    <mergeCell ref="N596:O596"/>
    <mergeCell ref="H107:I108"/>
    <mergeCell ref="J107:K107"/>
    <mergeCell ref="AJ60:AK60"/>
    <mergeCell ref="AL60:AM60"/>
    <mergeCell ref="AN60:AO60"/>
    <mergeCell ref="AB10:AG10"/>
    <mergeCell ref="Z10:AA10"/>
    <mergeCell ref="Z11:AA11"/>
    <mergeCell ref="AB11:AC11"/>
    <mergeCell ref="AD11:AE11"/>
    <mergeCell ref="AF11:AG11"/>
    <mergeCell ref="AJ10:AO10"/>
    <mergeCell ref="AJ11:AK11"/>
    <mergeCell ref="AL11:AM11"/>
    <mergeCell ref="AN11:AO11"/>
    <mergeCell ref="AH10:AI10"/>
    <mergeCell ref="AH11:AI11"/>
    <mergeCell ref="AJ59:AO59"/>
    <mergeCell ref="R59:S59"/>
    <mergeCell ref="T59:Y59"/>
    <mergeCell ref="Z59:AA59"/>
    <mergeCell ref="AB59:AG59"/>
    <mergeCell ref="Z60:AA60"/>
    <mergeCell ref="AB60:AC60"/>
    <mergeCell ref="AD60:AE60"/>
    <mergeCell ref="AF60:AG60"/>
    <mergeCell ref="AH60:AI60"/>
    <mergeCell ref="AH59:AI59"/>
    <mergeCell ref="R60:S60"/>
    <mergeCell ref="T60:U60"/>
    <mergeCell ref="V60:W60"/>
    <mergeCell ref="X60:Y60"/>
    <mergeCell ref="R107:S107"/>
    <mergeCell ref="T107:Y107"/>
    <mergeCell ref="Z107:AA107"/>
    <mergeCell ref="AB107:AG107"/>
    <mergeCell ref="AH107:AI107"/>
    <mergeCell ref="AJ107:AO107"/>
    <mergeCell ref="J108:K108"/>
    <mergeCell ref="L108:M108"/>
    <mergeCell ref="N108:O108"/>
    <mergeCell ref="P108:Q108"/>
    <mergeCell ref="R108:S108"/>
    <mergeCell ref="T108:U108"/>
    <mergeCell ref="V108:W108"/>
    <mergeCell ref="X108:Y108"/>
    <mergeCell ref="AL108:AM108"/>
    <mergeCell ref="AN108:AO108"/>
    <mergeCell ref="R156:S156"/>
    <mergeCell ref="T156:Y156"/>
    <mergeCell ref="Z156:AA156"/>
    <mergeCell ref="AB156:AG156"/>
    <mergeCell ref="AH156:AI156"/>
    <mergeCell ref="AJ156:AO156"/>
    <mergeCell ref="Z108:AA108"/>
    <mergeCell ref="AB108:AC108"/>
    <mergeCell ref="AD108:AE108"/>
    <mergeCell ref="AF108:AG108"/>
    <mergeCell ref="AH108:AI108"/>
    <mergeCell ref="AJ108:AK108"/>
    <mergeCell ref="AD157:AE157"/>
    <mergeCell ref="AF157:AG157"/>
    <mergeCell ref="AH157:AI157"/>
    <mergeCell ref="AJ157:AK157"/>
    <mergeCell ref="AL157:AM157"/>
    <mergeCell ref="AN157:AO157"/>
    <mergeCell ref="AJ206:AO206"/>
    <mergeCell ref="R157:S157"/>
    <mergeCell ref="T157:U157"/>
    <mergeCell ref="V157:W157"/>
    <mergeCell ref="X157:Y157"/>
    <mergeCell ref="Z157:AA157"/>
    <mergeCell ref="AB157:AC157"/>
    <mergeCell ref="AN257:AO257"/>
    <mergeCell ref="R206:S206"/>
    <mergeCell ref="T206:Y206"/>
    <mergeCell ref="Z206:AA206"/>
    <mergeCell ref="AB206:AG206"/>
    <mergeCell ref="Z207:AA207"/>
    <mergeCell ref="AB207:AC207"/>
    <mergeCell ref="AD207:AE207"/>
    <mergeCell ref="AF207:AG207"/>
    <mergeCell ref="AH207:AI207"/>
    <mergeCell ref="AH206:AI206"/>
    <mergeCell ref="AJ207:AK207"/>
    <mergeCell ref="AL207:AM207"/>
    <mergeCell ref="AN207:AO207"/>
    <mergeCell ref="J206:K206"/>
    <mergeCell ref="AH307:AI307"/>
    <mergeCell ref="AJ307:AO307"/>
    <mergeCell ref="Z257:AA257"/>
    <mergeCell ref="AB257:AC257"/>
    <mergeCell ref="AD257:AE257"/>
    <mergeCell ref="AF257:AG257"/>
    <mergeCell ref="AH257:AI257"/>
    <mergeCell ref="AJ257:AK257"/>
    <mergeCell ref="R256:S256"/>
    <mergeCell ref="T256:Y256"/>
    <mergeCell ref="Z256:AA256"/>
    <mergeCell ref="AB256:AG256"/>
    <mergeCell ref="AH256:AI256"/>
    <mergeCell ref="AJ256:AO256"/>
    <mergeCell ref="J257:K257"/>
    <mergeCell ref="L257:M257"/>
    <mergeCell ref="N257:O257"/>
    <mergeCell ref="P257:Q257"/>
    <mergeCell ref="R257:S257"/>
    <mergeCell ref="T257:U257"/>
    <mergeCell ref="V257:W257"/>
    <mergeCell ref="X257:Y257"/>
    <mergeCell ref="AL257:AM257"/>
    <mergeCell ref="R307:S307"/>
    <mergeCell ref="T307:Y307"/>
    <mergeCell ref="Z307:AA307"/>
    <mergeCell ref="AB307:AG307"/>
    <mergeCell ref="P207:Q207"/>
    <mergeCell ref="R207:S207"/>
    <mergeCell ref="T207:U207"/>
    <mergeCell ref="V207:W207"/>
    <mergeCell ref="X207:Y207"/>
    <mergeCell ref="AD308:AE308"/>
    <mergeCell ref="AF308:AG308"/>
    <mergeCell ref="AH308:AI308"/>
    <mergeCell ref="AJ308:AK308"/>
    <mergeCell ref="AL308:AM308"/>
    <mergeCell ref="AN308:AO308"/>
    <mergeCell ref="AJ355:AO355"/>
    <mergeCell ref="R308:S308"/>
    <mergeCell ref="T308:U308"/>
    <mergeCell ref="V308:W308"/>
    <mergeCell ref="X308:Y308"/>
    <mergeCell ref="Z308:AA308"/>
    <mergeCell ref="AB308:AC308"/>
    <mergeCell ref="R404:S404"/>
    <mergeCell ref="T404:U404"/>
    <mergeCell ref="V404:W404"/>
    <mergeCell ref="X404:Y404"/>
    <mergeCell ref="AL404:AM404"/>
    <mergeCell ref="AN404:AO404"/>
    <mergeCell ref="R355:S355"/>
    <mergeCell ref="T355:Y355"/>
    <mergeCell ref="Z355:AA355"/>
    <mergeCell ref="AB355:AG355"/>
    <mergeCell ref="Z356:AA356"/>
    <mergeCell ref="AB356:AC356"/>
    <mergeCell ref="AD356:AE356"/>
    <mergeCell ref="AF356:AG356"/>
    <mergeCell ref="AH356:AI356"/>
    <mergeCell ref="AH355:AI355"/>
    <mergeCell ref="AJ356:AK356"/>
    <mergeCell ref="AL356:AM356"/>
    <mergeCell ref="AN356:AO356"/>
    <mergeCell ref="P356:Q356"/>
    <mergeCell ref="R356:S356"/>
    <mergeCell ref="T356:U356"/>
    <mergeCell ref="V356:W356"/>
    <mergeCell ref="X356:Y356"/>
    <mergeCell ref="J355:K355"/>
    <mergeCell ref="AH450:AI450"/>
    <mergeCell ref="AJ450:AO450"/>
    <mergeCell ref="Z404:AA404"/>
    <mergeCell ref="AB404:AC404"/>
    <mergeCell ref="AD404:AE404"/>
    <mergeCell ref="AF404:AG404"/>
    <mergeCell ref="AH404:AI404"/>
    <mergeCell ref="AJ404:AK404"/>
    <mergeCell ref="R403:S403"/>
    <mergeCell ref="T403:Y403"/>
    <mergeCell ref="Z403:AA403"/>
    <mergeCell ref="AB403:AG403"/>
    <mergeCell ref="AH403:AI403"/>
    <mergeCell ref="AJ403:AO403"/>
    <mergeCell ref="J404:K404"/>
    <mergeCell ref="L404:M404"/>
    <mergeCell ref="N404:O404"/>
    <mergeCell ref="P404:Q404"/>
    <mergeCell ref="R451:S451"/>
    <mergeCell ref="T451:U451"/>
    <mergeCell ref="V451:W451"/>
    <mergeCell ref="X451:Y451"/>
    <mergeCell ref="Z451:AA451"/>
    <mergeCell ref="AB451:AC451"/>
    <mergeCell ref="R450:S450"/>
    <mergeCell ref="T450:Y450"/>
    <mergeCell ref="Z450:AA450"/>
    <mergeCell ref="AB450:AG450"/>
    <mergeCell ref="AH499:AI499"/>
    <mergeCell ref="AJ499:AK499"/>
    <mergeCell ref="AL499:AM499"/>
    <mergeCell ref="AN499:AO499"/>
    <mergeCell ref="AD451:AE451"/>
    <mergeCell ref="AF451:AG451"/>
    <mergeCell ref="AH451:AI451"/>
    <mergeCell ref="AJ451:AK451"/>
    <mergeCell ref="AL451:AM451"/>
    <mergeCell ref="AN451:AO451"/>
    <mergeCell ref="T499:U499"/>
    <mergeCell ref="V499:W499"/>
    <mergeCell ref="X499:Y499"/>
    <mergeCell ref="J498:K498"/>
    <mergeCell ref="R498:S498"/>
    <mergeCell ref="T498:Y498"/>
    <mergeCell ref="Z498:AA498"/>
    <mergeCell ref="AB498:AG498"/>
    <mergeCell ref="Z499:AA499"/>
    <mergeCell ref="AB499:AC499"/>
    <mergeCell ref="AD499:AE499"/>
    <mergeCell ref="AF499:AG499"/>
    <mergeCell ref="R547:S547"/>
    <mergeCell ref="T547:Y547"/>
    <mergeCell ref="Z547:AA547"/>
    <mergeCell ref="AB547:AG547"/>
    <mergeCell ref="H498:I499"/>
    <mergeCell ref="AH547:AI547"/>
    <mergeCell ref="AJ547:AO547"/>
    <mergeCell ref="J548:K548"/>
    <mergeCell ref="L548:M548"/>
    <mergeCell ref="N548:O548"/>
    <mergeCell ref="P548:Q548"/>
    <mergeCell ref="R548:S548"/>
    <mergeCell ref="T548:U548"/>
    <mergeCell ref="V548:W548"/>
    <mergeCell ref="X548:Y548"/>
    <mergeCell ref="AL548:AM548"/>
    <mergeCell ref="AN548:AO548"/>
    <mergeCell ref="AH498:AI498"/>
    <mergeCell ref="AJ498:AO498"/>
    <mergeCell ref="J499:K499"/>
    <mergeCell ref="L499:M499"/>
    <mergeCell ref="N499:O499"/>
    <mergeCell ref="P499:Q499"/>
    <mergeCell ref="R499:S499"/>
    <mergeCell ref="H595:I596"/>
    <mergeCell ref="J595:K595"/>
    <mergeCell ref="R595:S595"/>
    <mergeCell ref="T595:Y595"/>
    <mergeCell ref="Z595:AA595"/>
    <mergeCell ref="AB595:AG595"/>
    <mergeCell ref="AH595:AI595"/>
    <mergeCell ref="AJ595:AO595"/>
    <mergeCell ref="Z548:AA548"/>
    <mergeCell ref="AB548:AC548"/>
    <mergeCell ref="AD548:AE548"/>
    <mergeCell ref="AF548:AG548"/>
    <mergeCell ref="AH548:AI548"/>
    <mergeCell ref="AJ548:AK548"/>
    <mergeCell ref="P596:Q596"/>
    <mergeCell ref="AD596:AE596"/>
    <mergeCell ref="AF596:AG596"/>
    <mergeCell ref="AH596:AI596"/>
    <mergeCell ref="AJ596:AK596"/>
    <mergeCell ref="AL596:AM596"/>
    <mergeCell ref="AN596:AO596"/>
    <mergeCell ref="R596:S596"/>
    <mergeCell ref="T596:U596"/>
    <mergeCell ref="V596:W596"/>
    <mergeCell ref="X596:Y596"/>
    <mergeCell ref="Z596:AA596"/>
    <mergeCell ref="AB596:AC596"/>
    <mergeCell ref="AH644:AI644"/>
    <mergeCell ref="AJ644:AO644"/>
    <mergeCell ref="J645:K645"/>
    <mergeCell ref="L645:M645"/>
    <mergeCell ref="N645:O645"/>
    <mergeCell ref="P645:Q645"/>
    <mergeCell ref="R645:S645"/>
    <mergeCell ref="T645:U645"/>
    <mergeCell ref="V645:W645"/>
    <mergeCell ref="X645:Y645"/>
    <mergeCell ref="J644:K644"/>
    <mergeCell ref="R644:S644"/>
    <mergeCell ref="T644:Y644"/>
    <mergeCell ref="Z644:AA644"/>
    <mergeCell ref="AB644:AG644"/>
    <mergeCell ref="Z645:AA645"/>
    <mergeCell ref="AB645:AC645"/>
    <mergeCell ref="AD645:AE645"/>
    <mergeCell ref="AF645:AG645"/>
    <mergeCell ref="AH645:AI645"/>
    <mergeCell ref="AJ645:AK645"/>
    <mergeCell ref="AL645:AM645"/>
    <mergeCell ref="AN645:AO645"/>
    <mergeCell ref="H694:I695"/>
    <mergeCell ref="J694:K694"/>
    <mergeCell ref="R694:S694"/>
    <mergeCell ref="T694:Y694"/>
    <mergeCell ref="Z694:AA694"/>
    <mergeCell ref="AB694:AG694"/>
    <mergeCell ref="H644:I645"/>
    <mergeCell ref="AH694:AI694"/>
    <mergeCell ref="AJ694:AO694"/>
    <mergeCell ref="J695:K695"/>
    <mergeCell ref="L695:M695"/>
    <mergeCell ref="N695:O695"/>
    <mergeCell ref="P695:Q695"/>
    <mergeCell ref="R695:S695"/>
    <mergeCell ref="T695:U695"/>
    <mergeCell ref="V695:W695"/>
    <mergeCell ref="X695:Y695"/>
    <mergeCell ref="AL695:AM695"/>
    <mergeCell ref="AN695:AO695"/>
    <mergeCell ref="R744:S744"/>
    <mergeCell ref="T744:Y744"/>
    <mergeCell ref="Z744:AA744"/>
    <mergeCell ref="AB744:AG744"/>
    <mergeCell ref="AH744:AI744"/>
    <mergeCell ref="AJ744:AO744"/>
    <mergeCell ref="Z695:AA695"/>
    <mergeCell ref="AB695:AC695"/>
    <mergeCell ref="AD695:AE695"/>
    <mergeCell ref="AF695:AG695"/>
    <mergeCell ref="AH695:AI695"/>
    <mergeCell ref="AJ695:AK695"/>
    <mergeCell ref="AD745:AE745"/>
    <mergeCell ref="AF745:AG745"/>
    <mergeCell ref="AH745:AI745"/>
    <mergeCell ref="AJ745:AK745"/>
    <mergeCell ref="AL745:AM745"/>
    <mergeCell ref="AN745:AO745"/>
    <mergeCell ref="R745:S745"/>
    <mergeCell ref="T745:U745"/>
    <mergeCell ref="V745:W745"/>
    <mergeCell ref="X745:Y745"/>
    <mergeCell ref="Z745:AA745"/>
    <mergeCell ref="AB745:AC745"/>
    <mergeCell ref="AH794:AI794"/>
    <mergeCell ref="AJ794:AO794"/>
    <mergeCell ref="J795:K795"/>
    <mergeCell ref="L795:M795"/>
    <mergeCell ref="N795:O795"/>
    <mergeCell ref="P795:Q795"/>
    <mergeCell ref="R795:S795"/>
    <mergeCell ref="T795:U795"/>
    <mergeCell ref="V795:W795"/>
    <mergeCell ref="X795:Y795"/>
    <mergeCell ref="J794:K794"/>
    <mergeCell ref="R794:S794"/>
    <mergeCell ref="T794:Y794"/>
    <mergeCell ref="Z794:AA794"/>
    <mergeCell ref="AB794:AG794"/>
    <mergeCell ref="Z795:AA795"/>
    <mergeCell ref="AB795:AC795"/>
    <mergeCell ref="AD795:AE795"/>
    <mergeCell ref="AF795:AG795"/>
    <mergeCell ref="AJ795:AK795"/>
    <mergeCell ref="AL795:AM795"/>
    <mergeCell ref="AN795:AO795"/>
    <mergeCell ref="AH795:AI795"/>
    <mergeCell ref="R842:S842"/>
    <mergeCell ref="T842:Y842"/>
    <mergeCell ref="Z842:AA842"/>
    <mergeCell ref="AB842:AG842"/>
    <mergeCell ref="H794:I795"/>
    <mergeCell ref="J843:K843"/>
    <mergeCell ref="L843:M843"/>
    <mergeCell ref="N843:O843"/>
    <mergeCell ref="P843:Q843"/>
    <mergeCell ref="R843:S843"/>
    <mergeCell ref="T843:U843"/>
    <mergeCell ref="V843:W843"/>
    <mergeCell ref="X843:Y843"/>
    <mergeCell ref="AL843:AM843"/>
    <mergeCell ref="AN843:AO843"/>
    <mergeCell ref="Z843:AA843"/>
    <mergeCell ref="AB843:AC843"/>
    <mergeCell ref="AD843:AE843"/>
    <mergeCell ref="AF843:AG843"/>
    <mergeCell ref="AH843:AI843"/>
    <mergeCell ref="AJ843:AK843"/>
    <mergeCell ref="AH842:AI842"/>
    <mergeCell ref="AJ842:AO842"/>
    <mergeCell ref="E897:F897"/>
    <mergeCell ref="K897:L897"/>
    <mergeCell ref="G895:H895"/>
    <mergeCell ref="E894:F895"/>
    <mergeCell ref="D894:D895"/>
    <mergeCell ref="G900:H900"/>
    <mergeCell ref="E899:F900"/>
    <mergeCell ref="D899:D900"/>
    <mergeCell ref="G902:H902"/>
    <mergeCell ref="G905:H905"/>
    <mergeCell ref="G909:H909"/>
    <mergeCell ref="D908:D909"/>
    <mergeCell ref="E908:F909"/>
    <mergeCell ref="G912:H912"/>
    <mergeCell ref="E911:F912"/>
    <mergeCell ref="D911:D912"/>
    <mergeCell ref="G914:H914"/>
    <mergeCell ref="E913:E914"/>
    <mergeCell ref="D913:D914"/>
    <mergeCell ref="K928:L928"/>
    <mergeCell ref="K913:L913"/>
    <mergeCell ref="D916:D917"/>
    <mergeCell ref="E916:F917"/>
    <mergeCell ref="G917:H917"/>
    <mergeCell ref="E902:F903"/>
    <mergeCell ref="D902:D903"/>
    <mergeCell ref="E905:F906"/>
    <mergeCell ref="D905:D906"/>
    <mergeCell ref="D918:D919"/>
    <mergeCell ref="D920:D921"/>
    <mergeCell ref="E920:F921"/>
    <mergeCell ref="D922:D923"/>
    <mergeCell ref="D927:D929"/>
    <mergeCell ref="G918:H918"/>
    <mergeCell ref="E918:F919"/>
    <mergeCell ref="G920:H920"/>
    <mergeCell ref="K922:L922"/>
    <mergeCell ref="G923:H923"/>
    <mergeCell ref="E922:F923"/>
    <mergeCell ref="K926:L926"/>
    <mergeCell ref="G926:H926"/>
    <mergeCell ref="D925:D926"/>
    <mergeCell ref="E925:F926"/>
  </mergeCells>
  <pageMargins left="0.59055118110236227" right="0.15748031496062992" top="0.31496062992125984" bottom="0.15748031496062992" header="0.23622047244094491" footer="0.15748031496062992"/>
  <pageSetup paperSize="9" scale="85" orientation="portrait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932"/>
  <sheetViews>
    <sheetView topLeftCell="A199" zoomScaleNormal="100" workbookViewId="0">
      <pane xSplit="7" ySplit="22" topLeftCell="H743" activePane="bottomRight" state="frozen"/>
      <selection activeCell="A199" sqref="A199"/>
      <selection pane="topRight" activeCell="H199" sqref="H199"/>
      <selection pane="bottomLeft" activeCell="A221" sqref="A221"/>
      <selection pane="bottomRight" activeCell="H748" sqref="H748"/>
    </sheetView>
  </sheetViews>
  <sheetFormatPr defaultRowHeight="13.2" x14ac:dyDescent="0.25"/>
  <cols>
    <col min="1" max="1" width="9.33203125" customWidth="1"/>
    <col min="2" max="2" width="10.33203125" customWidth="1"/>
    <col min="3" max="3" width="11.44140625" customWidth="1"/>
    <col min="4" max="4" width="11.5546875" customWidth="1"/>
    <col min="5" max="5" width="11.109375" customWidth="1"/>
    <col min="6" max="6" width="16.33203125" customWidth="1"/>
    <col min="7" max="7" width="13.6640625" customWidth="1"/>
    <col min="8" max="8" width="12" customWidth="1"/>
    <col min="9" max="9" width="15.6640625" customWidth="1"/>
    <col min="10" max="11" width="12.5546875" customWidth="1"/>
    <col min="12" max="12" width="10.44140625" customWidth="1"/>
    <col min="13" max="13" width="11" customWidth="1"/>
    <col min="14" max="15" width="10.6640625" customWidth="1"/>
    <col min="16" max="16" width="9" customWidth="1"/>
    <col min="17" max="17" width="11.44140625" customWidth="1"/>
    <col min="18" max="18" width="10.5546875" bestFit="1" customWidth="1"/>
    <col min="19" max="19" width="10.6640625" customWidth="1"/>
    <col min="20" max="20" width="9.5546875" bestFit="1" customWidth="1"/>
    <col min="21" max="21" width="9.33203125" customWidth="1"/>
    <col min="22" max="22" width="9.5546875" bestFit="1" customWidth="1"/>
    <col min="23" max="23" width="9.33203125" customWidth="1"/>
    <col min="24" max="25" width="10.109375" customWidth="1"/>
    <col min="26" max="27" width="11.109375" customWidth="1"/>
    <col min="28" max="29" width="12" customWidth="1"/>
    <col min="30" max="30" width="10.6640625" style="184" bestFit="1" customWidth="1"/>
    <col min="31" max="31" width="10.5546875" style="184" customWidth="1"/>
    <col min="32" max="33" width="12.44140625" customWidth="1"/>
    <col min="34" max="34" width="12.88671875" bestFit="1" customWidth="1"/>
    <col min="35" max="35" width="12.6640625" customWidth="1"/>
    <col min="36" max="36" width="11.88671875" bestFit="1" customWidth="1"/>
    <col min="37" max="37" width="11.6640625" customWidth="1"/>
    <col min="38" max="38" width="11.88671875" bestFit="1" customWidth="1"/>
    <col min="39" max="39" width="11.6640625" customWidth="1"/>
    <col min="40" max="41" width="12.44140625" customWidth="1"/>
  </cols>
  <sheetData>
    <row r="1" spans="1:41" x14ac:dyDescent="0.25">
      <c r="AD1"/>
      <c r="AE1"/>
      <c r="AL1" t="s">
        <v>97</v>
      </c>
    </row>
    <row r="2" spans="1:41" x14ac:dyDescent="0.25">
      <c r="AD2"/>
      <c r="AE2"/>
      <c r="AL2" t="s">
        <v>458</v>
      </c>
    </row>
    <row r="3" spans="1:41" x14ac:dyDescent="0.25">
      <c r="AD3"/>
      <c r="AE3"/>
      <c r="AL3" t="s">
        <v>459</v>
      </c>
    </row>
    <row r="4" spans="1:41" x14ac:dyDescent="0.25">
      <c r="AD4"/>
      <c r="AE4"/>
      <c r="AL4" t="s">
        <v>460</v>
      </c>
    </row>
    <row r="5" spans="1:41" x14ac:dyDescent="0.25">
      <c r="AD5"/>
      <c r="AE5"/>
    </row>
    <row r="6" spans="1:41" x14ac:dyDescent="0.25">
      <c r="AD6"/>
      <c r="AE6"/>
    </row>
    <row r="7" spans="1:41" s="2" customFormat="1" ht="22.8" x14ac:dyDescent="0.4">
      <c r="C7" s="213" t="s">
        <v>445</v>
      </c>
    </row>
    <row r="8" spans="1:41" s="2" customFormat="1" ht="15.6" x14ac:dyDescent="0.3">
      <c r="A8" s="2" t="s">
        <v>52</v>
      </c>
      <c r="E8" s="3" t="s">
        <v>354</v>
      </c>
      <c r="L8" s="3" t="s">
        <v>354</v>
      </c>
      <c r="Q8" s="3"/>
      <c r="T8" s="3"/>
      <c r="U8" s="3"/>
      <c r="X8" s="3"/>
      <c r="Y8" s="3"/>
      <c r="AB8" s="3"/>
      <c r="AC8" s="3"/>
      <c r="AF8" s="3"/>
      <c r="AG8" s="3"/>
      <c r="AH8" s="3"/>
      <c r="AI8" s="3"/>
    </row>
    <row r="9" spans="1:41" s="2" customFormat="1" x14ac:dyDescent="0.25">
      <c r="A9" s="72" t="s">
        <v>54</v>
      </c>
      <c r="AE9" s="372"/>
    </row>
    <row r="10" spans="1:41" s="2" customFormat="1" x14ac:dyDescent="0.25">
      <c r="A10" s="5" t="s">
        <v>0</v>
      </c>
      <c r="B10" s="622" t="s">
        <v>462</v>
      </c>
      <c r="C10" s="627"/>
      <c r="D10" s="623"/>
      <c r="E10" s="621" t="s">
        <v>2</v>
      </c>
      <c r="F10" s="19" t="s">
        <v>55</v>
      </c>
      <c r="G10" s="620" t="s">
        <v>89</v>
      </c>
      <c r="H10" s="945" t="s">
        <v>461</v>
      </c>
      <c r="I10" s="946"/>
      <c r="J10" s="884" t="s">
        <v>94</v>
      </c>
      <c r="K10" s="889"/>
      <c r="L10" s="884" t="s">
        <v>93</v>
      </c>
      <c r="M10" s="885"/>
      <c r="N10" s="885"/>
      <c r="O10" s="885"/>
      <c r="P10" s="885"/>
      <c r="Q10" s="611"/>
      <c r="R10" s="884" t="s">
        <v>90</v>
      </c>
      <c r="S10" s="889"/>
      <c r="T10" s="884" t="s">
        <v>93</v>
      </c>
      <c r="U10" s="942"/>
      <c r="V10" s="942"/>
      <c r="W10" s="942"/>
      <c r="X10" s="942"/>
      <c r="Y10" s="942"/>
      <c r="Z10" s="940" t="s">
        <v>91</v>
      </c>
      <c r="AA10" s="944"/>
      <c r="AB10" s="884" t="s">
        <v>93</v>
      </c>
      <c r="AC10" s="942"/>
      <c r="AD10" s="942"/>
      <c r="AE10" s="942"/>
      <c r="AF10" s="942"/>
      <c r="AG10" s="943"/>
      <c r="AH10" s="940" t="s">
        <v>92</v>
      </c>
      <c r="AI10" s="941"/>
      <c r="AJ10" s="885" t="s">
        <v>93</v>
      </c>
      <c r="AK10" s="942"/>
      <c r="AL10" s="942"/>
      <c r="AM10" s="942"/>
      <c r="AN10" s="942"/>
      <c r="AO10" s="943"/>
    </row>
    <row r="11" spans="1:41" s="18" customFormat="1" x14ac:dyDescent="0.25">
      <c r="A11" s="14"/>
      <c r="B11" s="624"/>
      <c r="C11" s="628"/>
      <c r="D11" s="625"/>
      <c r="E11" s="609" t="s">
        <v>9</v>
      </c>
      <c r="F11" s="73" t="s">
        <v>57</v>
      </c>
      <c r="G11" s="74" t="s">
        <v>56</v>
      </c>
      <c r="H11" s="947"/>
      <c r="I11" s="948"/>
      <c r="J11" s="884" t="s">
        <v>10</v>
      </c>
      <c r="K11" s="889"/>
      <c r="L11" s="884" t="s">
        <v>11</v>
      </c>
      <c r="M11" s="943"/>
      <c r="N11" s="884" t="s">
        <v>12</v>
      </c>
      <c r="O11" s="943"/>
      <c r="P11" s="884" t="s">
        <v>13</v>
      </c>
      <c r="Q11" s="943"/>
      <c r="R11" s="884" t="s">
        <v>10</v>
      </c>
      <c r="S11" s="889"/>
      <c r="T11" s="884" t="s">
        <v>14</v>
      </c>
      <c r="U11" s="889"/>
      <c r="V11" s="884" t="s">
        <v>15</v>
      </c>
      <c r="W11" s="889"/>
      <c r="X11" s="884" t="s">
        <v>16</v>
      </c>
      <c r="Y11" s="885"/>
      <c r="Z11" s="881" t="s">
        <v>10</v>
      </c>
      <c r="AA11" s="939"/>
      <c r="AB11" s="881" t="s">
        <v>17</v>
      </c>
      <c r="AC11" s="939"/>
      <c r="AD11" s="881" t="s">
        <v>58</v>
      </c>
      <c r="AE11" s="939"/>
      <c r="AF11" s="881" t="s">
        <v>18</v>
      </c>
      <c r="AG11" s="939"/>
      <c r="AH11" s="881" t="s">
        <v>10</v>
      </c>
      <c r="AI11" s="939"/>
      <c r="AJ11" s="885" t="s">
        <v>19</v>
      </c>
      <c r="AK11" s="889"/>
      <c r="AL11" s="885" t="s">
        <v>20</v>
      </c>
      <c r="AM11" s="889"/>
      <c r="AN11" s="885" t="s">
        <v>21</v>
      </c>
      <c r="AO11" s="889"/>
    </row>
    <row r="12" spans="1:41" s="2" customFormat="1" x14ac:dyDescent="0.25">
      <c r="A12" s="5"/>
      <c r="B12" s="886"/>
      <c r="C12" s="887"/>
      <c r="D12" s="888"/>
      <c r="E12" s="5"/>
      <c r="F12" s="14" t="s">
        <v>443</v>
      </c>
      <c r="G12" s="608" t="s">
        <v>88</v>
      </c>
      <c r="H12" s="20" t="s">
        <v>22</v>
      </c>
      <c r="I12" s="367" t="s">
        <v>23</v>
      </c>
      <c r="J12" s="73" t="s">
        <v>22</v>
      </c>
      <c r="K12" s="367" t="s">
        <v>23</v>
      </c>
      <c r="L12" s="73" t="s">
        <v>22</v>
      </c>
      <c r="M12" s="367" t="s">
        <v>23</v>
      </c>
      <c r="N12" s="73" t="s">
        <v>22</v>
      </c>
      <c r="O12" s="367" t="s">
        <v>23</v>
      </c>
      <c r="P12" s="73" t="s">
        <v>22</v>
      </c>
      <c r="Q12" s="367" t="s">
        <v>23</v>
      </c>
      <c r="R12" s="19" t="s">
        <v>22</v>
      </c>
      <c r="S12" s="367" t="s">
        <v>23</v>
      </c>
      <c r="T12" s="19" t="s">
        <v>22</v>
      </c>
      <c r="U12" s="367" t="s">
        <v>23</v>
      </c>
      <c r="V12" s="19" t="s">
        <v>22</v>
      </c>
      <c r="W12" s="367" t="s">
        <v>23</v>
      </c>
      <c r="X12" s="19" t="s">
        <v>22</v>
      </c>
      <c r="Y12" s="367" t="s">
        <v>23</v>
      </c>
      <c r="Z12" s="19" t="s">
        <v>22</v>
      </c>
      <c r="AA12" s="367" t="s">
        <v>23</v>
      </c>
      <c r="AB12" s="19" t="s">
        <v>22</v>
      </c>
      <c r="AC12" s="373" t="s">
        <v>23</v>
      </c>
      <c r="AD12" s="19" t="s">
        <v>22</v>
      </c>
      <c r="AE12" s="373" t="s">
        <v>23</v>
      </c>
      <c r="AF12" s="19" t="s">
        <v>22</v>
      </c>
      <c r="AG12" s="373" t="s">
        <v>23</v>
      </c>
      <c r="AH12" s="19" t="s">
        <v>22</v>
      </c>
      <c r="AI12" s="373" t="s">
        <v>23</v>
      </c>
      <c r="AJ12" s="19" t="s">
        <v>22</v>
      </c>
      <c r="AK12" s="373" t="s">
        <v>23</v>
      </c>
      <c r="AL12" s="19" t="s">
        <v>22</v>
      </c>
      <c r="AM12" s="373" t="s">
        <v>23</v>
      </c>
      <c r="AN12" s="19" t="s">
        <v>22</v>
      </c>
      <c r="AO12" s="379" t="s">
        <v>23</v>
      </c>
    </row>
    <row r="13" spans="1:41" s="2" customFormat="1" x14ac:dyDescent="0.25">
      <c r="A13" s="20">
        <v>1</v>
      </c>
      <c r="B13" s="884">
        <v>2</v>
      </c>
      <c r="C13" s="885"/>
      <c r="D13" s="889"/>
      <c r="E13" s="621">
        <v>3</v>
      </c>
      <c r="F13" s="20">
        <v>4</v>
      </c>
      <c r="G13" s="621">
        <v>5</v>
      </c>
      <c r="H13" s="621">
        <v>6</v>
      </c>
      <c r="I13" s="621">
        <v>7</v>
      </c>
      <c r="J13" s="621">
        <v>8</v>
      </c>
      <c r="K13" s="621">
        <v>9</v>
      </c>
      <c r="L13" s="19">
        <v>10</v>
      </c>
      <c r="M13" s="19">
        <v>11</v>
      </c>
      <c r="N13" s="19">
        <v>12</v>
      </c>
      <c r="O13" s="19">
        <v>13</v>
      </c>
      <c r="P13" s="19">
        <v>14</v>
      </c>
      <c r="Q13" s="19">
        <v>15</v>
      </c>
      <c r="R13" s="19">
        <v>16</v>
      </c>
      <c r="S13" s="19">
        <v>17</v>
      </c>
      <c r="T13" s="19">
        <v>18</v>
      </c>
      <c r="U13" s="19">
        <v>19</v>
      </c>
      <c r="V13" s="19">
        <v>20</v>
      </c>
      <c r="W13" s="19">
        <v>21</v>
      </c>
      <c r="X13" s="19">
        <v>22</v>
      </c>
      <c r="Y13" s="19">
        <v>23</v>
      </c>
      <c r="Z13" s="19">
        <v>24</v>
      </c>
      <c r="AA13" s="19">
        <v>25</v>
      </c>
      <c r="AB13" s="19">
        <v>26</v>
      </c>
      <c r="AC13" s="19">
        <v>27</v>
      </c>
      <c r="AD13" s="19">
        <v>28</v>
      </c>
      <c r="AE13" s="19">
        <v>29</v>
      </c>
      <c r="AF13" s="19">
        <v>30</v>
      </c>
      <c r="AG13" s="19">
        <v>31</v>
      </c>
      <c r="AH13" s="19">
        <v>32</v>
      </c>
      <c r="AI13" s="19">
        <v>33</v>
      </c>
      <c r="AJ13" s="19">
        <v>34</v>
      </c>
      <c r="AK13" s="19">
        <v>35</v>
      </c>
      <c r="AL13" s="19">
        <v>36</v>
      </c>
      <c r="AM13" s="19">
        <v>37</v>
      </c>
      <c r="AN13" s="19">
        <v>38</v>
      </c>
      <c r="AO13" s="20">
        <v>39</v>
      </c>
    </row>
    <row r="14" spans="1:41" s="2" customFormat="1" x14ac:dyDescent="0.25">
      <c r="A14" s="20">
        <v>1</v>
      </c>
      <c r="B14" s="78" t="s">
        <v>59</v>
      </c>
      <c r="C14" s="611"/>
      <c r="D14" s="612"/>
      <c r="E14" s="79" t="s">
        <v>60</v>
      </c>
      <c r="F14" s="621">
        <f>F17+F15</f>
        <v>51993.5</v>
      </c>
      <c r="G14" s="79"/>
      <c r="H14" s="265">
        <f>J14+R14+Z14+AH14</f>
        <v>47580.281999999999</v>
      </c>
      <c r="I14" s="265">
        <f>K14+S14+AA14+AI14</f>
        <v>28196.79</v>
      </c>
      <c r="J14" s="26">
        <f>L14+N14+P14</f>
        <v>22680.007000000001</v>
      </c>
      <c r="K14" s="183">
        <f>M14+O14+Q14</f>
        <v>23166.02</v>
      </c>
      <c r="L14" s="26">
        <f>L17+L15</f>
        <v>9160.0069999999996</v>
      </c>
      <c r="M14" s="26">
        <f>M17+M15</f>
        <v>9212.9600000000009</v>
      </c>
      <c r="N14" s="26">
        <f>N15+N17</f>
        <v>7341.2800000000007</v>
      </c>
      <c r="O14" s="26">
        <f>O15+O17</f>
        <v>7685.78</v>
      </c>
      <c r="P14" s="26">
        <f>P15+P17</f>
        <v>6178.7200000000012</v>
      </c>
      <c r="Q14" s="26">
        <f>Q15+Q17</f>
        <v>6267.28</v>
      </c>
      <c r="R14" s="215">
        <f>T14+V14+X14</f>
        <v>5253.4480000000012</v>
      </c>
      <c r="S14" s="215">
        <f>U14+W14+Y14</f>
        <v>5018.5200000000004</v>
      </c>
      <c r="T14" s="26">
        <f t="shared" ref="T14:Y14" si="0">T15+T17</f>
        <v>3619.2040000000006</v>
      </c>
      <c r="U14" s="26">
        <f t="shared" si="0"/>
        <v>3416.0000000000005</v>
      </c>
      <c r="V14" s="26">
        <f t="shared" si="0"/>
        <v>982.572</v>
      </c>
      <c r="W14" s="26">
        <f t="shared" si="0"/>
        <v>957.97</v>
      </c>
      <c r="X14" s="26">
        <f t="shared" si="0"/>
        <v>651.67200000000014</v>
      </c>
      <c r="Y14" s="26">
        <f t="shared" si="0"/>
        <v>644.55000000000007</v>
      </c>
      <c r="Z14" s="215">
        <f>AB14+AD14+AF14</f>
        <v>1824.7080000000001</v>
      </c>
      <c r="AA14" s="215">
        <f>AC14+AE14+AG14</f>
        <v>12.250000000000002</v>
      </c>
      <c r="AB14" s="26">
        <f t="shared" ref="AB14:AG14" si="1">AB17+AB15</f>
        <v>556.76400000000012</v>
      </c>
      <c r="AC14" s="26">
        <f t="shared" si="1"/>
        <v>0</v>
      </c>
      <c r="AD14" s="26">
        <f t="shared" si="1"/>
        <v>484.15999999999991</v>
      </c>
      <c r="AE14" s="26">
        <f t="shared" si="1"/>
        <v>0</v>
      </c>
      <c r="AF14" s="26">
        <f t="shared" si="1"/>
        <v>783.78399999999999</v>
      </c>
      <c r="AG14" s="26">
        <f t="shared" si="1"/>
        <v>12.250000000000002</v>
      </c>
      <c r="AH14" s="215">
        <f>AJ14+AL14+AN14</f>
        <v>17822.118999999999</v>
      </c>
      <c r="AI14" s="215">
        <f>AK14+AM14+AO14</f>
        <v>0</v>
      </c>
      <c r="AJ14" s="26">
        <f t="shared" ref="AJ14:AO14" si="2">AJ15+AJ17</f>
        <v>3681.6319999999996</v>
      </c>
      <c r="AK14" s="26">
        <f t="shared" si="2"/>
        <v>0</v>
      </c>
      <c r="AL14" s="26">
        <f t="shared" si="2"/>
        <v>6050.7640000000001</v>
      </c>
      <c r="AM14" s="26">
        <f t="shared" si="2"/>
        <v>0</v>
      </c>
      <c r="AN14" s="26">
        <f t="shared" si="2"/>
        <v>8089.722999999999</v>
      </c>
      <c r="AO14" s="26">
        <f t="shared" si="2"/>
        <v>0</v>
      </c>
    </row>
    <row r="15" spans="1:41" s="2" customFormat="1" x14ac:dyDescent="0.25">
      <c r="A15" s="20">
        <v>2</v>
      </c>
      <c r="B15" s="78" t="s">
        <v>61</v>
      </c>
      <c r="C15" s="611"/>
      <c r="D15" s="612"/>
      <c r="E15" s="79" t="s">
        <v>60</v>
      </c>
      <c r="F15" s="612">
        <f>F64+F211+F261+F312+F699+F749+F799+F847</f>
        <v>2148.8900000000003</v>
      </c>
      <c r="G15" s="79"/>
      <c r="H15" s="214">
        <f>J15+R15+Z15+AH15</f>
        <v>1951.27</v>
      </c>
      <c r="I15" s="214">
        <f>K15+S15+AA15+AI15</f>
        <v>1031.81</v>
      </c>
      <c r="J15" s="38">
        <f>L15+N15+P15</f>
        <v>931.40999999999985</v>
      </c>
      <c r="K15" s="38">
        <f>M15+O15+Q15</f>
        <v>954.61</v>
      </c>
      <c r="L15" s="38">
        <f t="shared" ref="L15:Q15" si="3">L64+L211+L261+L312+L699+L749+L799+L847</f>
        <v>376.73</v>
      </c>
      <c r="M15" s="38">
        <f t="shared" si="3"/>
        <v>378.91</v>
      </c>
      <c r="N15" s="38">
        <f t="shared" si="3"/>
        <v>301.90999999999991</v>
      </c>
      <c r="O15" s="38">
        <f t="shared" si="3"/>
        <v>317.17</v>
      </c>
      <c r="P15" s="38">
        <f t="shared" si="3"/>
        <v>252.77</v>
      </c>
      <c r="Q15" s="38">
        <f t="shared" si="3"/>
        <v>258.52999999999997</v>
      </c>
      <c r="R15" s="264">
        <f>T15+V15+X15</f>
        <v>214.44000000000003</v>
      </c>
      <c r="S15" s="264">
        <f>U15+W15+Y15</f>
        <v>75.400000000000006</v>
      </c>
      <c r="T15" s="38">
        <f t="shared" ref="T15:Y15" si="4">T64+T211+T261+T312+T699+T749+T799+T847</f>
        <v>147.98000000000002</v>
      </c>
      <c r="U15" s="38">
        <f t="shared" si="4"/>
        <v>75.400000000000006</v>
      </c>
      <c r="V15" s="38">
        <f t="shared" si="4"/>
        <v>39.250000000000007</v>
      </c>
      <c r="W15" s="38">
        <f t="shared" si="4"/>
        <v>0</v>
      </c>
      <c r="X15" s="38">
        <f t="shared" si="4"/>
        <v>27.21</v>
      </c>
      <c r="Y15" s="38">
        <f t="shared" si="4"/>
        <v>0</v>
      </c>
      <c r="Z15" s="264">
        <f>AB15+AD15+AF15</f>
        <v>74.930000000000007</v>
      </c>
      <c r="AA15" s="264">
        <f>AC15+AE15+AG15</f>
        <v>1.8</v>
      </c>
      <c r="AB15" s="38">
        <f t="shared" ref="AB15:AG15" si="5">AB64+AB211+AB261+AB312+AB699+AB749+AB799+AB847</f>
        <v>22.71</v>
      </c>
      <c r="AC15" s="38">
        <f t="shared" si="5"/>
        <v>0</v>
      </c>
      <c r="AD15" s="38">
        <f t="shared" si="5"/>
        <v>20.34</v>
      </c>
      <c r="AE15" s="38">
        <f t="shared" si="5"/>
        <v>0</v>
      </c>
      <c r="AF15" s="38">
        <f t="shared" si="5"/>
        <v>31.880000000000003</v>
      </c>
      <c r="AG15" s="38">
        <f t="shared" si="5"/>
        <v>1.8</v>
      </c>
      <c r="AH15" s="264">
        <f>AJ15+AL15+AN15</f>
        <v>730.49000000000012</v>
      </c>
      <c r="AI15" s="264">
        <f>AK15+AM15+AO15</f>
        <v>0</v>
      </c>
      <c r="AJ15" s="38">
        <f t="shared" ref="AJ15:AO15" si="6">AJ64+AJ211+AJ261+AJ312+AJ699+AJ749+AJ799+AJ847</f>
        <v>150.42000000000002</v>
      </c>
      <c r="AK15" s="38">
        <f t="shared" si="6"/>
        <v>0</v>
      </c>
      <c r="AL15" s="38">
        <f t="shared" si="6"/>
        <v>248.32000000000002</v>
      </c>
      <c r="AM15" s="38">
        <f t="shared" si="6"/>
        <v>0</v>
      </c>
      <c r="AN15" s="38">
        <f t="shared" si="6"/>
        <v>331.75000000000011</v>
      </c>
      <c r="AO15" s="38">
        <f t="shared" si="6"/>
        <v>0</v>
      </c>
    </row>
    <row r="16" spans="1:41" s="2" customFormat="1" x14ac:dyDescent="0.25">
      <c r="A16" s="20">
        <v>3</v>
      </c>
      <c r="B16" s="78" t="s">
        <v>62</v>
      </c>
      <c r="C16" s="611"/>
      <c r="D16" s="612"/>
      <c r="E16" s="79" t="s">
        <v>28</v>
      </c>
      <c r="F16" s="20">
        <f>ROUND(F15/F14*100,2)</f>
        <v>4.13</v>
      </c>
      <c r="G16" s="79"/>
      <c r="H16" s="20">
        <f>ROUND(H15/H14*100,2)</f>
        <v>4.0999999999999996</v>
      </c>
      <c r="I16" s="20">
        <f>ROUND(I15/I14*100,2)</f>
        <v>3.66</v>
      </c>
      <c r="J16" s="20">
        <f t="shared" ref="J16:Y16" si="7">ROUND(J15/J14*100,1)</f>
        <v>4.0999999999999996</v>
      </c>
      <c r="K16" s="20">
        <f t="shared" si="7"/>
        <v>4.0999999999999996</v>
      </c>
      <c r="L16" s="18">
        <f t="shared" si="7"/>
        <v>4.0999999999999996</v>
      </c>
      <c r="M16" s="20">
        <f t="shared" si="7"/>
        <v>4.0999999999999996</v>
      </c>
      <c r="N16" s="20">
        <f t="shared" si="7"/>
        <v>4.0999999999999996</v>
      </c>
      <c r="O16" s="20">
        <f t="shared" si="7"/>
        <v>4.0999999999999996</v>
      </c>
      <c r="P16" s="20">
        <f t="shared" si="7"/>
        <v>4.0999999999999996</v>
      </c>
      <c r="Q16" s="20">
        <f t="shared" si="7"/>
        <v>4.0999999999999996</v>
      </c>
      <c r="R16" s="20">
        <f t="shared" si="7"/>
        <v>4.0999999999999996</v>
      </c>
      <c r="S16" s="20">
        <f t="shared" si="7"/>
        <v>1.5</v>
      </c>
      <c r="T16" s="20">
        <f t="shared" si="7"/>
        <v>4.0999999999999996</v>
      </c>
      <c r="U16" s="20">
        <f t="shared" si="7"/>
        <v>2.2000000000000002</v>
      </c>
      <c r="V16" s="20">
        <f t="shared" si="7"/>
        <v>4</v>
      </c>
      <c r="W16" s="20">
        <f t="shared" si="7"/>
        <v>0</v>
      </c>
      <c r="X16" s="20">
        <f t="shared" si="7"/>
        <v>4.2</v>
      </c>
      <c r="Y16" s="20">
        <f t="shared" si="7"/>
        <v>0</v>
      </c>
      <c r="Z16" s="20">
        <f>ROUND(Z15/Z14*100,2)</f>
        <v>4.1100000000000003</v>
      </c>
      <c r="AA16" s="20">
        <f>ROUND(AA15/AA14*100,2)</f>
        <v>14.69</v>
      </c>
      <c r="AB16" s="20">
        <f t="shared" ref="AB16:AG16" si="8">ROUND(AB15/AB14*100,1)</f>
        <v>4.0999999999999996</v>
      </c>
      <c r="AC16" s="20" t="e">
        <f t="shared" si="8"/>
        <v>#DIV/0!</v>
      </c>
      <c r="AD16" s="20">
        <f t="shared" si="8"/>
        <v>4.2</v>
      </c>
      <c r="AE16" s="20" t="e">
        <f t="shared" si="8"/>
        <v>#DIV/0!</v>
      </c>
      <c r="AF16" s="20">
        <f t="shared" si="8"/>
        <v>4.0999999999999996</v>
      </c>
      <c r="AG16" s="20">
        <f t="shared" si="8"/>
        <v>14.7</v>
      </c>
      <c r="AH16" s="20">
        <f t="shared" ref="AH16:AO16" si="9">ROUND(AH15/AH14*100,2)</f>
        <v>4.0999999999999996</v>
      </c>
      <c r="AI16" s="20" t="e">
        <f t="shared" si="9"/>
        <v>#DIV/0!</v>
      </c>
      <c r="AJ16" s="20">
        <f t="shared" si="9"/>
        <v>4.09</v>
      </c>
      <c r="AK16" s="20" t="e">
        <f t="shared" si="9"/>
        <v>#DIV/0!</v>
      </c>
      <c r="AL16" s="20">
        <f t="shared" si="9"/>
        <v>4.0999999999999996</v>
      </c>
      <c r="AM16" s="20" t="e">
        <f t="shared" si="9"/>
        <v>#DIV/0!</v>
      </c>
      <c r="AN16" s="20">
        <f t="shared" si="9"/>
        <v>4.0999999999999996</v>
      </c>
      <c r="AO16" s="20" t="e">
        <f t="shared" si="9"/>
        <v>#DIV/0!</v>
      </c>
    </row>
    <row r="17" spans="1:246" s="2" customFormat="1" x14ac:dyDescent="0.25">
      <c r="A17" s="20">
        <v>4</v>
      </c>
      <c r="B17" s="78" t="s">
        <v>191</v>
      </c>
      <c r="C17" s="611"/>
      <c r="D17" s="612"/>
      <c r="E17" s="79" t="s">
        <v>60</v>
      </c>
      <c r="F17" s="621">
        <f>F21+F19</f>
        <v>49844.61</v>
      </c>
      <c r="G17" s="79"/>
      <c r="H17" s="214">
        <f t="shared" ref="H17:I19" si="10">J17+R17+Z17+AH17</f>
        <v>45629.012000000002</v>
      </c>
      <c r="I17" s="214">
        <f t="shared" si="10"/>
        <v>27164.98</v>
      </c>
      <c r="J17" s="20">
        <f t="shared" ref="J17:K19" si="11">L17+N17+P17</f>
        <v>21748.597000000002</v>
      </c>
      <c r="K17" s="20">
        <f t="shared" si="11"/>
        <v>22211.41</v>
      </c>
      <c r="L17" s="26">
        <f t="shared" ref="L17:Q17" si="12">L21+L19+L18</f>
        <v>8783.277</v>
      </c>
      <c r="M17" s="26">
        <f t="shared" si="12"/>
        <v>8834.0500000000011</v>
      </c>
      <c r="N17" s="26">
        <f t="shared" si="12"/>
        <v>7039.3700000000008</v>
      </c>
      <c r="O17" s="26">
        <f t="shared" si="12"/>
        <v>7368.61</v>
      </c>
      <c r="P17" s="26">
        <f t="shared" si="12"/>
        <v>5925.9500000000007</v>
      </c>
      <c r="Q17" s="26">
        <f t="shared" si="12"/>
        <v>6008.75</v>
      </c>
      <c r="R17" s="20">
        <f>R18+R19+R21</f>
        <v>5039.0080000000007</v>
      </c>
      <c r="S17" s="20">
        <f>S18+S19+S21</f>
        <v>4943.1200000000008</v>
      </c>
      <c r="T17" s="26">
        <f t="shared" ref="T17:Y17" si="13">T21+T19+T18</f>
        <v>3471.2240000000006</v>
      </c>
      <c r="U17" s="26">
        <f t="shared" si="13"/>
        <v>3340.6000000000004</v>
      </c>
      <c r="V17" s="26">
        <f t="shared" si="13"/>
        <v>943.322</v>
      </c>
      <c r="W17" s="26">
        <f t="shared" si="13"/>
        <v>957.97</v>
      </c>
      <c r="X17" s="26">
        <f t="shared" si="13"/>
        <v>624.4620000000001</v>
      </c>
      <c r="Y17" s="26">
        <f t="shared" si="13"/>
        <v>644.55000000000007</v>
      </c>
      <c r="Z17" s="20">
        <f>Z18+Z19+Z21</f>
        <v>1749.7780000000002</v>
      </c>
      <c r="AA17" s="20">
        <f>AA18+AA19+AA21</f>
        <v>10.450000000000001</v>
      </c>
      <c r="AB17" s="26">
        <f t="shared" ref="AB17:AG17" si="14">AB21+AB19+AB18</f>
        <v>534.05400000000009</v>
      </c>
      <c r="AC17" s="26">
        <f t="shared" si="14"/>
        <v>0</v>
      </c>
      <c r="AD17" s="26">
        <f t="shared" si="14"/>
        <v>463.81999999999994</v>
      </c>
      <c r="AE17" s="26">
        <f t="shared" si="14"/>
        <v>0</v>
      </c>
      <c r="AF17" s="26">
        <f t="shared" si="14"/>
        <v>751.904</v>
      </c>
      <c r="AG17" s="26">
        <f t="shared" si="14"/>
        <v>10.450000000000001</v>
      </c>
      <c r="AH17" s="20">
        <f>AH18+AH19+AH21</f>
        <v>17091.629000000001</v>
      </c>
      <c r="AI17" s="20">
        <f>AI18+AI19+AI21</f>
        <v>0</v>
      </c>
      <c r="AJ17" s="26">
        <f t="shared" ref="AJ17:AO17" si="15">AJ21+AJ19+AJ18</f>
        <v>3531.2119999999995</v>
      </c>
      <c r="AK17" s="26">
        <f t="shared" si="15"/>
        <v>0</v>
      </c>
      <c r="AL17" s="26">
        <f t="shared" si="15"/>
        <v>5802.4440000000004</v>
      </c>
      <c r="AM17" s="26">
        <f t="shared" si="15"/>
        <v>0</v>
      </c>
      <c r="AN17" s="26">
        <f t="shared" si="15"/>
        <v>7757.972999999999</v>
      </c>
      <c r="AO17" s="26">
        <f t="shared" si="15"/>
        <v>0</v>
      </c>
    </row>
    <row r="18" spans="1:246" s="2" customFormat="1" x14ac:dyDescent="0.25">
      <c r="A18" s="20"/>
      <c r="B18" s="78" t="s">
        <v>301</v>
      </c>
      <c r="C18" s="611"/>
      <c r="D18" s="612"/>
      <c r="E18" s="79" t="s">
        <v>60</v>
      </c>
      <c r="F18" s="621">
        <f>F67+F214+F264+F315</f>
        <v>0</v>
      </c>
      <c r="G18" s="79"/>
      <c r="H18" s="621">
        <f t="shared" si="10"/>
        <v>0</v>
      </c>
      <c r="I18" s="621">
        <f t="shared" si="10"/>
        <v>0</v>
      </c>
      <c r="J18" s="20">
        <f t="shared" si="11"/>
        <v>0</v>
      </c>
      <c r="K18" s="20">
        <f t="shared" si="11"/>
        <v>0</v>
      </c>
      <c r="L18" s="38">
        <f t="shared" ref="L18:Q19" si="16">L67+L214+L264+L315+L702+L752+L802+L850</f>
        <v>0</v>
      </c>
      <c r="M18" s="38">
        <f t="shared" si="16"/>
        <v>0</v>
      </c>
      <c r="N18" s="38">
        <f t="shared" si="16"/>
        <v>0</v>
      </c>
      <c r="O18" s="38">
        <f t="shared" si="16"/>
        <v>0</v>
      </c>
      <c r="P18" s="38">
        <f t="shared" si="16"/>
        <v>0</v>
      </c>
      <c r="Q18" s="38">
        <f t="shared" si="16"/>
        <v>0</v>
      </c>
      <c r="R18" s="20">
        <f>T18+V18+X18</f>
        <v>0</v>
      </c>
      <c r="S18" s="20">
        <f>U18+W18+Y18</f>
        <v>0</v>
      </c>
      <c r="T18" s="38">
        <f t="shared" ref="T18:Y19" si="17">T67+T214+T264+T315+T702+T752+T802+T850</f>
        <v>0</v>
      </c>
      <c r="U18" s="38">
        <f t="shared" si="17"/>
        <v>0</v>
      </c>
      <c r="V18" s="38">
        <f t="shared" si="17"/>
        <v>0</v>
      </c>
      <c r="W18" s="38">
        <f t="shared" si="17"/>
        <v>0</v>
      </c>
      <c r="X18" s="38">
        <f t="shared" si="17"/>
        <v>0</v>
      </c>
      <c r="Y18" s="38">
        <f t="shared" si="17"/>
        <v>0</v>
      </c>
      <c r="Z18" s="19">
        <f>AB18+AD18+AF18</f>
        <v>0</v>
      </c>
      <c r="AA18" s="19">
        <f>AC18+AE18+AG18</f>
        <v>0</v>
      </c>
      <c r="AB18" s="38">
        <f t="shared" ref="AB18:AG19" si="18">AB67+AB214+AB264+AB315+AB702+AB752+AB802+AB850</f>
        <v>0</v>
      </c>
      <c r="AC18" s="38">
        <f t="shared" si="18"/>
        <v>0</v>
      </c>
      <c r="AD18" s="38">
        <f t="shared" si="18"/>
        <v>0</v>
      </c>
      <c r="AE18" s="38">
        <f t="shared" si="18"/>
        <v>0</v>
      </c>
      <c r="AF18" s="38">
        <f t="shared" si="18"/>
        <v>0</v>
      </c>
      <c r="AG18" s="38">
        <f t="shared" si="18"/>
        <v>0</v>
      </c>
      <c r="AH18" s="19">
        <f>AJ18+AL18+AN18</f>
        <v>0</v>
      </c>
      <c r="AI18" s="19">
        <f>AK18+AM18+AO18</f>
        <v>0</v>
      </c>
      <c r="AJ18" s="38">
        <f t="shared" ref="AJ18:AO19" si="19">AJ67+AJ214+AJ264+AJ315+AJ702+AJ752+AJ802+AJ850</f>
        <v>0</v>
      </c>
      <c r="AK18" s="38">
        <f t="shared" si="19"/>
        <v>0</v>
      </c>
      <c r="AL18" s="38">
        <f t="shared" si="19"/>
        <v>0</v>
      </c>
      <c r="AM18" s="38">
        <f t="shared" si="19"/>
        <v>0</v>
      </c>
      <c r="AN18" s="38">
        <f t="shared" si="19"/>
        <v>0</v>
      </c>
      <c r="AO18" s="38">
        <f t="shared" si="19"/>
        <v>0</v>
      </c>
    </row>
    <row r="19" spans="1:246" s="322" customFormat="1" x14ac:dyDescent="0.25">
      <c r="A19" s="313">
        <v>5</v>
      </c>
      <c r="B19" s="330" t="s">
        <v>26</v>
      </c>
      <c r="C19" s="616"/>
      <c r="D19" s="617"/>
      <c r="E19" s="337" t="s">
        <v>60</v>
      </c>
      <c r="F19" s="617">
        <f>F68+F215+F265+F316+F703+F753+F803+F851</f>
        <v>4822.7000000000007</v>
      </c>
      <c r="G19" s="337"/>
      <c r="H19" s="314">
        <f t="shared" si="10"/>
        <v>4460.1419999999998</v>
      </c>
      <c r="I19" s="314">
        <f t="shared" si="10"/>
        <v>3091.8290000000002</v>
      </c>
      <c r="J19" s="315">
        <f t="shared" si="11"/>
        <v>3164.2070000000008</v>
      </c>
      <c r="K19" s="315">
        <f t="shared" si="11"/>
        <v>2936.8789999999999</v>
      </c>
      <c r="L19" s="315">
        <f t="shared" si="16"/>
        <v>1364.4670000000003</v>
      </c>
      <c r="M19" s="315">
        <f t="shared" si="16"/>
        <v>1084.377</v>
      </c>
      <c r="N19" s="315">
        <f t="shared" si="16"/>
        <v>1009.9200000000001</v>
      </c>
      <c r="O19" s="315">
        <f t="shared" si="16"/>
        <v>985.71499999999992</v>
      </c>
      <c r="P19" s="315">
        <f t="shared" si="16"/>
        <v>789.82</v>
      </c>
      <c r="Q19" s="315">
        <f t="shared" si="16"/>
        <v>866.78700000000003</v>
      </c>
      <c r="R19" s="313">
        <f>T19+V19+X19</f>
        <v>-237.44199999999989</v>
      </c>
      <c r="S19" s="313">
        <f>U19+W19+Y19</f>
        <v>154.38</v>
      </c>
      <c r="T19" s="315">
        <f t="shared" si="17"/>
        <v>305.36400000000003</v>
      </c>
      <c r="U19" s="315">
        <f t="shared" si="17"/>
        <v>154.38</v>
      </c>
      <c r="V19" s="315">
        <f t="shared" si="17"/>
        <v>-245.19799999999998</v>
      </c>
      <c r="W19" s="315">
        <f t="shared" si="17"/>
        <v>0</v>
      </c>
      <c r="X19" s="315">
        <f t="shared" si="17"/>
        <v>-297.60799999999995</v>
      </c>
      <c r="Y19" s="315">
        <f t="shared" si="17"/>
        <v>0</v>
      </c>
      <c r="Z19" s="321">
        <f>AB19+AD19+AF19</f>
        <v>-891.73199999999997</v>
      </c>
      <c r="AA19" s="321">
        <f>AC19+AE19+AG19</f>
        <v>0.56999999999999995</v>
      </c>
      <c r="AB19" s="315">
        <f t="shared" si="18"/>
        <v>-298.74600000000004</v>
      </c>
      <c r="AC19" s="315">
        <f t="shared" si="18"/>
        <v>0</v>
      </c>
      <c r="AD19" s="315">
        <f t="shared" si="18"/>
        <v>-320.37</v>
      </c>
      <c r="AE19" s="315">
        <f t="shared" si="18"/>
        <v>0</v>
      </c>
      <c r="AF19" s="315">
        <f t="shared" si="18"/>
        <v>-272.61600000000004</v>
      </c>
      <c r="AG19" s="315">
        <f t="shared" si="18"/>
        <v>0.56999999999999995</v>
      </c>
      <c r="AH19" s="321">
        <f>AJ19+AL19+AN19</f>
        <v>2425.1089999999995</v>
      </c>
      <c r="AI19" s="321">
        <f>AK19+AM19+AO19</f>
        <v>0</v>
      </c>
      <c r="AJ19" s="315">
        <f t="shared" si="19"/>
        <v>346.27199999999993</v>
      </c>
      <c r="AK19" s="315">
        <f t="shared" si="19"/>
        <v>0</v>
      </c>
      <c r="AL19" s="315">
        <f t="shared" si="19"/>
        <v>827.75400000000002</v>
      </c>
      <c r="AM19" s="315">
        <f t="shared" si="19"/>
        <v>0</v>
      </c>
      <c r="AN19" s="315">
        <f t="shared" si="19"/>
        <v>1251.0829999999996</v>
      </c>
      <c r="AO19" s="315">
        <f t="shared" si="19"/>
        <v>0</v>
      </c>
    </row>
    <row r="20" spans="1:246" s="340" customFormat="1" x14ac:dyDescent="0.25">
      <c r="A20" s="313">
        <v>6</v>
      </c>
      <c r="B20" s="330" t="s">
        <v>62</v>
      </c>
      <c r="C20" s="616"/>
      <c r="D20" s="617"/>
      <c r="E20" s="337" t="s">
        <v>28</v>
      </c>
      <c r="F20" s="313">
        <f>ROUND(F19/F17*100,2)</f>
        <v>9.68</v>
      </c>
      <c r="G20" s="313"/>
      <c r="H20" s="315">
        <f t="shared" ref="H20:AO20" si="20">ROUND(H19/H17*100,2)</f>
        <v>9.77</v>
      </c>
      <c r="I20" s="315">
        <f t="shared" si="20"/>
        <v>11.38</v>
      </c>
      <c r="J20" s="313">
        <f t="shared" si="20"/>
        <v>14.55</v>
      </c>
      <c r="K20" s="313">
        <f t="shared" si="20"/>
        <v>13.22</v>
      </c>
      <c r="L20" s="313">
        <f t="shared" si="20"/>
        <v>15.53</v>
      </c>
      <c r="M20" s="313">
        <f t="shared" si="20"/>
        <v>12.27</v>
      </c>
      <c r="N20" s="313">
        <f t="shared" si="20"/>
        <v>14.35</v>
      </c>
      <c r="O20" s="313">
        <f t="shared" si="20"/>
        <v>13.38</v>
      </c>
      <c r="P20" s="313">
        <f t="shared" si="20"/>
        <v>13.33</v>
      </c>
      <c r="Q20" s="313">
        <f t="shared" si="20"/>
        <v>14.43</v>
      </c>
      <c r="R20" s="313">
        <f t="shared" si="20"/>
        <v>-4.71</v>
      </c>
      <c r="S20" s="313">
        <f t="shared" si="20"/>
        <v>3.12</v>
      </c>
      <c r="T20" s="313">
        <f t="shared" si="20"/>
        <v>8.8000000000000007</v>
      </c>
      <c r="U20" s="313">
        <f t="shared" si="20"/>
        <v>4.62</v>
      </c>
      <c r="V20" s="313">
        <f t="shared" si="20"/>
        <v>-25.99</v>
      </c>
      <c r="W20" s="313">
        <f t="shared" si="20"/>
        <v>0</v>
      </c>
      <c r="X20" s="313">
        <f t="shared" si="20"/>
        <v>-47.66</v>
      </c>
      <c r="Y20" s="313">
        <f t="shared" si="20"/>
        <v>0</v>
      </c>
      <c r="Z20" s="313">
        <f t="shared" si="20"/>
        <v>-50.96</v>
      </c>
      <c r="AA20" s="313">
        <f t="shared" si="20"/>
        <v>5.45</v>
      </c>
      <c r="AB20" s="313">
        <f t="shared" si="20"/>
        <v>-55.94</v>
      </c>
      <c r="AC20" s="313" t="e">
        <f t="shared" si="20"/>
        <v>#DIV/0!</v>
      </c>
      <c r="AD20" s="313">
        <f t="shared" si="20"/>
        <v>-69.069999999999993</v>
      </c>
      <c r="AE20" s="313" t="e">
        <f t="shared" si="20"/>
        <v>#DIV/0!</v>
      </c>
      <c r="AF20" s="313">
        <f t="shared" si="20"/>
        <v>-36.26</v>
      </c>
      <c r="AG20" s="313">
        <f t="shared" si="20"/>
        <v>5.45</v>
      </c>
      <c r="AH20" s="313">
        <f t="shared" si="20"/>
        <v>14.19</v>
      </c>
      <c r="AI20" s="313" t="e">
        <f t="shared" si="20"/>
        <v>#DIV/0!</v>
      </c>
      <c r="AJ20" s="313">
        <f t="shared" si="20"/>
        <v>9.81</v>
      </c>
      <c r="AK20" s="313" t="e">
        <f t="shared" si="20"/>
        <v>#DIV/0!</v>
      </c>
      <c r="AL20" s="313">
        <f t="shared" si="20"/>
        <v>14.27</v>
      </c>
      <c r="AM20" s="313" t="e">
        <f t="shared" si="20"/>
        <v>#DIV/0!</v>
      </c>
      <c r="AN20" s="313">
        <f t="shared" si="20"/>
        <v>16.13</v>
      </c>
      <c r="AO20" s="313" t="e">
        <f t="shared" si="20"/>
        <v>#DIV/0!</v>
      </c>
      <c r="AP20" s="335"/>
      <c r="AQ20" s="335"/>
      <c r="AR20" s="335"/>
      <c r="AS20" s="335"/>
      <c r="AT20" s="335"/>
      <c r="AU20" s="335"/>
      <c r="AV20" s="335"/>
      <c r="AW20" s="335"/>
      <c r="AX20" s="335"/>
      <c r="AY20" s="335"/>
      <c r="AZ20" s="335"/>
      <c r="BA20" s="335"/>
      <c r="BB20" s="335"/>
      <c r="BC20" s="335"/>
      <c r="BD20" s="335"/>
      <c r="BE20" s="335"/>
      <c r="BF20" s="335"/>
      <c r="BG20" s="335"/>
      <c r="BH20" s="335"/>
      <c r="BI20" s="335"/>
      <c r="BJ20" s="335"/>
      <c r="BK20" s="335"/>
      <c r="BL20" s="335"/>
      <c r="BM20" s="335"/>
      <c r="BN20" s="335"/>
      <c r="BO20" s="335"/>
      <c r="BP20" s="335"/>
      <c r="BQ20" s="335"/>
      <c r="BR20" s="335"/>
      <c r="BS20" s="335"/>
      <c r="BT20" s="335"/>
      <c r="BU20" s="335"/>
      <c r="BV20" s="335"/>
      <c r="BW20" s="335"/>
      <c r="BX20" s="335"/>
      <c r="BY20" s="335"/>
      <c r="BZ20" s="335"/>
      <c r="CA20" s="335"/>
      <c r="CB20" s="335"/>
      <c r="CC20" s="335"/>
      <c r="CD20" s="335"/>
      <c r="CE20" s="335"/>
      <c r="CF20" s="335"/>
      <c r="CG20" s="335"/>
      <c r="CH20" s="335"/>
      <c r="CI20" s="335"/>
      <c r="CJ20" s="335"/>
      <c r="CK20" s="335"/>
      <c r="CL20" s="335"/>
      <c r="CM20" s="335"/>
      <c r="CN20" s="335"/>
      <c r="CO20" s="335"/>
      <c r="CP20" s="335"/>
      <c r="CQ20" s="335"/>
      <c r="CR20" s="335"/>
      <c r="CS20" s="335"/>
      <c r="CT20" s="335"/>
      <c r="CU20" s="335"/>
      <c r="CV20" s="335"/>
      <c r="CW20" s="335"/>
      <c r="CX20" s="335"/>
      <c r="CY20" s="335"/>
      <c r="CZ20" s="335"/>
      <c r="DA20" s="335"/>
      <c r="DB20" s="335"/>
      <c r="DC20" s="335"/>
      <c r="DD20" s="335"/>
      <c r="DE20" s="335"/>
      <c r="DF20" s="335"/>
      <c r="DG20" s="335"/>
      <c r="DH20" s="335"/>
      <c r="DI20" s="335"/>
      <c r="DJ20" s="335"/>
      <c r="DK20" s="335"/>
      <c r="DL20" s="335"/>
      <c r="DM20" s="335"/>
      <c r="DN20" s="335"/>
      <c r="DO20" s="335"/>
      <c r="DP20" s="335"/>
      <c r="DQ20" s="335"/>
      <c r="DR20" s="335"/>
      <c r="DS20" s="335"/>
      <c r="DT20" s="335"/>
      <c r="DU20" s="335"/>
      <c r="DV20" s="335"/>
      <c r="DW20" s="335"/>
      <c r="DX20" s="335"/>
      <c r="DY20" s="335"/>
      <c r="DZ20" s="335"/>
      <c r="EA20" s="335"/>
      <c r="EB20" s="335"/>
      <c r="EC20" s="335"/>
      <c r="ED20" s="335"/>
      <c r="EE20" s="335"/>
      <c r="EF20" s="335"/>
      <c r="EG20" s="335"/>
      <c r="EH20" s="335"/>
      <c r="EI20" s="335"/>
      <c r="EJ20" s="335"/>
      <c r="EK20" s="335"/>
      <c r="EL20" s="335"/>
      <c r="EM20" s="335"/>
      <c r="EN20" s="335"/>
      <c r="EO20" s="335"/>
      <c r="EP20" s="335"/>
      <c r="EQ20" s="335"/>
      <c r="ER20" s="335"/>
      <c r="ES20" s="335"/>
      <c r="ET20" s="335"/>
      <c r="EU20" s="335"/>
      <c r="EV20" s="335"/>
      <c r="EW20" s="335"/>
      <c r="EX20" s="335"/>
      <c r="EY20" s="335"/>
      <c r="EZ20" s="335"/>
      <c r="FA20" s="335"/>
      <c r="FB20" s="335"/>
      <c r="FC20" s="335"/>
      <c r="FD20" s="335"/>
      <c r="FE20" s="335"/>
      <c r="FF20" s="335"/>
      <c r="FG20" s="335"/>
      <c r="FH20" s="335"/>
      <c r="FI20" s="335"/>
      <c r="FJ20" s="335"/>
      <c r="FK20" s="335"/>
      <c r="FL20" s="335"/>
      <c r="FM20" s="335"/>
      <c r="FN20" s="335"/>
      <c r="FO20" s="335"/>
      <c r="FP20" s="335"/>
      <c r="FQ20" s="335"/>
      <c r="FR20" s="335"/>
      <c r="FS20" s="335"/>
      <c r="FT20" s="335"/>
      <c r="FU20" s="335"/>
      <c r="FV20" s="335"/>
      <c r="FW20" s="335"/>
      <c r="FX20" s="335"/>
      <c r="FY20" s="335"/>
      <c r="FZ20" s="335"/>
      <c r="GA20" s="335"/>
      <c r="GB20" s="335"/>
      <c r="GC20" s="335"/>
      <c r="GD20" s="335"/>
      <c r="GE20" s="335"/>
      <c r="GF20" s="335"/>
      <c r="GG20" s="335"/>
      <c r="GH20" s="335"/>
      <c r="GI20" s="335"/>
      <c r="GJ20" s="335"/>
      <c r="GK20" s="335"/>
      <c r="GL20" s="335"/>
      <c r="GM20" s="335"/>
      <c r="GN20" s="335"/>
      <c r="GO20" s="335"/>
      <c r="GP20" s="335"/>
      <c r="GQ20" s="335"/>
      <c r="GR20" s="335"/>
      <c r="GS20" s="335"/>
      <c r="GT20" s="335"/>
      <c r="GU20" s="335"/>
      <c r="GV20" s="335"/>
      <c r="GW20" s="335"/>
      <c r="GX20" s="335"/>
      <c r="GY20" s="335"/>
      <c r="GZ20" s="335"/>
      <c r="HA20" s="335"/>
      <c r="HB20" s="335"/>
      <c r="HC20" s="335"/>
      <c r="HD20" s="335"/>
      <c r="HE20" s="335"/>
      <c r="HF20" s="335"/>
      <c r="HG20" s="335"/>
      <c r="HH20" s="335"/>
      <c r="HI20" s="335"/>
      <c r="HJ20" s="335"/>
      <c r="HK20" s="335"/>
      <c r="HL20" s="335"/>
      <c r="HM20" s="335"/>
      <c r="HN20" s="335"/>
      <c r="HO20" s="335"/>
      <c r="HP20" s="335"/>
      <c r="HQ20" s="335"/>
      <c r="HR20" s="335"/>
      <c r="HS20" s="335"/>
      <c r="HT20" s="335"/>
      <c r="HU20" s="335"/>
      <c r="HV20" s="335"/>
      <c r="HW20" s="335"/>
      <c r="HX20" s="335"/>
      <c r="HY20" s="335"/>
      <c r="HZ20" s="335"/>
      <c r="IA20" s="335"/>
      <c r="IB20" s="335"/>
      <c r="IC20" s="335"/>
      <c r="ID20" s="335"/>
      <c r="IE20" s="335"/>
      <c r="IF20" s="335"/>
      <c r="IG20" s="335"/>
      <c r="IH20" s="335"/>
      <c r="II20" s="335"/>
      <c r="IJ20" s="335"/>
      <c r="IK20" s="335"/>
      <c r="IL20" s="335"/>
    </row>
    <row r="21" spans="1:246" s="322" customFormat="1" x14ac:dyDescent="0.25">
      <c r="A21" s="313">
        <v>7</v>
      </c>
      <c r="B21" s="341" t="s">
        <v>302</v>
      </c>
      <c r="C21" s="616"/>
      <c r="D21" s="617"/>
      <c r="E21" s="319" t="s">
        <v>60</v>
      </c>
      <c r="F21" s="617">
        <f>F70+F217+F267+F318+F705+F755+F805+F853</f>
        <v>45021.91</v>
      </c>
      <c r="G21" s="319"/>
      <c r="H21" s="312">
        <f t="shared" ref="H21:I25" si="21">J21+R21+Z21+AH21</f>
        <v>41168.869999999995</v>
      </c>
      <c r="I21" s="312">
        <f t="shared" si="21"/>
        <v>24073.151000000005</v>
      </c>
      <c r="J21" s="313">
        <f t="shared" ref="J21:K25" si="22">L21+N21+P21</f>
        <v>18584.39</v>
      </c>
      <c r="K21" s="313">
        <f t="shared" si="22"/>
        <v>19274.531000000003</v>
      </c>
      <c r="L21" s="315">
        <f t="shared" ref="L21:Q21" si="23">L70+L217+L267+L318+L705+L755+L805+L853</f>
        <v>7418.8099999999995</v>
      </c>
      <c r="M21" s="315">
        <f t="shared" si="23"/>
        <v>7749.6730000000016</v>
      </c>
      <c r="N21" s="315">
        <f t="shared" si="23"/>
        <v>6029.4500000000007</v>
      </c>
      <c r="O21" s="315">
        <f t="shared" si="23"/>
        <v>6382.8949999999995</v>
      </c>
      <c r="P21" s="315">
        <f t="shared" si="23"/>
        <v>5136.130000000001</v>
      </c>
      <c r="Q21" s="315">
        <f t="shared" si="23"/>
        <v>5141.9629999999997</v>
      </c>
      <c r="R21" s="321">
        <f t="shared" ref="R21:S25" si="24">T21+V21+X21</f>
        <v>5276.4500000000007</v>
      </c>
      <c r="S21" s="321">
        <f t="shared" si="24"/>
        <v>4788.7400000000007</v>
      </c>
      <c r="T21" s="315">
        <f t="shared" ref="T21:Y21" si="25">T70+T217+T267+T318+T705+T755+T805+T853</f>
        <v>3165.8600000000006</v>
      </c>
      <c r="U21" s="315">
        <f t="shared" si="25"/>
        <v>3186.2200000000003</v>
      </c>
      <c r="V21" s="315">
        <f t="shared" si="25"/>
        <v>1188.52</v>
      </c>
      <c r="W21" s="315">
        <f t="shared" si="25"/>
        <v>957.97</v>
      </c>
      <c r="X21" s="315">
        <f t="shared" si="25"/>
        <v>922.07</v>
      </c>
      <c r="Y21" s="315">
        <f t="shared" si="25"/>
        <v>644.55000000000007</v>
      </c>
      <c r="Z21" s="321">
        <f t="shared" ref="Z21:AA25" si="26">AB21+AD21+AF21</f>
        <v>2641.51</v>
      </c>
      <c r="AA21" s="321">
        <f t="shared" si="26"/>
        <v>9.8800000000000008</v>
      </c>
      <c r="AB21" s="315">
        <f t="shared" ref="AB21:AG21" si="27">AB70+AB217+AB267+AB318+AB705+AB755+AB805+AB853</f>
        <v>832.80000000000007</v>
      </c>
      <c r="AC21" s="315">
        <f t="shared" si="27"/>
        <v>0</v>
      </c>
      <c r="AD21" s="315">
        <f t="shared" si="27"/>
        <v>784.18999999999994</v>
      </c>
      <c r="AE21" s="315">
        <f t="shared" si="27"/>
        <v>0</v>
      </c>
      <c r="AF21" s="315">
        <f t="shared" si="27"/>
        <v>1024.52</v>
      </c>
      <c r="AG21" s="315">
        <f t="shared" si="27"/>
        <v>9.8800000000000008</v>
      </c>
      <c r="AH21" s="321">
        <f t="shared" ref="AH21:AI25" si="28">AJ21+AL21+AN21</f>
        <v>14666.52</v>
      </c>
      <c r="AI21" s="321">
        <f t="shared" si="28"/>
        <v>0</v>
      </c>
      <c r="AJ21" s="315">
        <f t="shared" ref="AJ21:AO21" si="29">AJ70+AJ217+AJ267+AJ318+AJ705+AJ755+AJ805+AJ853</f>
        <v>3184.9399999999996</v>
      </c>
      <c r="AK21" s="315">
        <f t="shared" si="29"/>
        <v>0</v>
      </c>
      <c r="AL21" s="315">
        <f t="shared" si="29"/>
        <v>4974.6900000000005</v>
      </c>
      <c r="AM21" s="315">
        <f t="shared" si="29"/>
        <v>0</v>
      </c>
      <c r="AN21" s="315">
        <f t="shared" si="29"/>
        <v>6506.8899999999994</v>
      </c>
      <c r="AO21" s="315">
        <f t="shared" si="29"/>
        <v>0</v>
      </c>
    </row>
    <row r="22" spans="1:246" s="322" customFormat="1" x14ac:dyDescent="0.25">
      <c r="A22" s="313"/>
      <c r="B22" s="341" t="s">
        <v>303</v>
      </c>
      <c r="C22" s="616"/>
      <c r="D22" s="617"/>
      <c r="E22" s="319" t="s">
        <v>60</v>
      </c>
      <c r="F22" s="617">
        <f>F71+F218+F268+F319</f>
        <v>145</v>
      </c>
      <c r="G22" s="319"/>
      <c r="H22" s="312">
        <f t="shared" si="21"/>
        <v>3457.4</v>
      </c>
      <c r="I22" s="312">
        <f t="shared" si="21"/>
        <v>1190.5500000000002</v>
      </c>
      <c r="J22" s="313">
        <f t="shared" si="22"/>
        <v>1559.23</v>
      </c>
      <c r="K22" s="313">
        <f t="shared" si="22"/>
        <v>801.7</v>
      </c>
      <c r="L22" s="315">
        <f t="shared" ref="L22:Q22" si="30">L71+L218+L268+L319+L705+L756+L806+L854</f>
        <v>643.18000000000006</v>
      </c>
      <c r="M22" s="315">
        <f t="shared" si="30"/>
        <v>329.4</v>
      </c>
      <c r="N22" s="315">
        <f t="shared" si="30"/>
        <v>503.47</v>
      </c>
      <c r="O22" s="315">
        <f t="shared" si="30"/>
        <v>266</v>
      </c>
      <c r="P22" s="315">
        <f t="shared" si="30"/>
        <v>412.58</v>
      </c>
      <c r="Q22" s="315">
        <f t="shared" si="30"/>
        <v>206.3</v>
      </c>
      <c r="R22" s="321">
        <f t="shared" si="24"/>
        <v>388.85</v>
      </c>
      <c r="S22" s="321">
        <f t="shared" si="24"/>
        <v>388.85</v>
      </c>
      <c r="T22" s="315">
        <f t="shared" ref="T22:Y22" si="31">T71+T218+T268+T319+T705+T756+T806+T854</f>
        <v>224.49</v>
      </c>
      <c r="U22" s="315">
        <f t="shared" si="31"/>
        <v>224.49</v>
      </c>
      <c r="V22" s="315">
        <f t="shared" si="31"/>
        <v>87.61</v>
      </c>
      <c r="W22" s="315">
        <f t="shared" si="31"/>
        <v>87.61</v>
      </c>
      <c r="X22" s="315">
        <f t="shared" si="31"/>
        <v>76.75</v>
      </c>
      <c r="Y22" s="315">
        <f t="shared" si="31"/>
        <v>76.75</v>
      </c>
      <c r="Z22" s="321">
        <f t="shared" si="26"/>
        <v>209.9</v>
      </c>
      <c r="AA22" s="321">
        <f t="shared" si="26"/>
        <v>0</v>
      </c>
      <c r="AB22" s="315">
        <f t="shared" ref="AB22:AG22" si="32">AB71+AB218+AB268+AB319+AB705+AB756+AB806+AB854</f>
        <v>76.900000000000006</v>
      </c>
      <c r="AC22" s="315">
        <f t="shared" si="32"/>
        <v>0</v>
      </c>
      <c r="AD22" s="315">
        <f t="shared" si="32"/>
        <v>52.07</v>
      </c>
      <c r="AE22" s="315">
        <f t="shared" si="32"/>
        <v>0</v>
      </c>
      <c r="AF22" s="315">
        <f t="shared" si="32"/>
        <v>80.930000000000007</v>
      </c>
      <c r="AG22" s="315">
        <f t="shared" si="32"/>
        <v>0</v>
      </c>
      <c r="AH22" s="321">
        <f t="shared" si="28"/>
        <v>1299.42</v>
      </c>
      <c r="AI22" s="321">
        <f t="shared" si="28"/>
        <v>0</v>
      </c>
      <c r="AJ22" s="315">
        <f t="shared" ref="AJ22:AO22" si="33">AJ71+AJ218+AJ268+AJ319+AJ705+AJ756+AJ806+AJ854</f>
        <v>250.82</v>
      </c>
      <c r="AK22" s="315">
        <f t="shared" si="33"/>
        <v>0</v>
      </c>
      <c r="AL22" s="315">
        <f t="shared" si="33"/>
        <v>440.37</v>
      </c>
      <c r="AM22" s="315">
        <f t="shared" si="33"/>
        <v>0</v>
      </c>
      <c r="AN22" s="315">
        <f t="shared" si="33"/>
        <v>608.23</v>
      </c>
      <c r="AO22" s="315">
        <f t="shared" si="33"/>
        <v>0</v>
      </c>
    </row>
    <row r="23" spans="1:246" s="322" customFormat="1" x14ac:dyDescent="0.25">
      <c r="A23" s="313">
        <v>8</v>
      </c>
      <c r="B23" s="341" t="s">
        <v>306</v>
      </c>
      <c r="C23" s="342"/>
      <c r="D23" s="319"/>
      <c r="E23" s="319" t="s">
        <v>33</v>
      </c>
      <c r="F23" s="617">
        <f>F72+F219+F269+F320+F707+F757+F807+F855</f>
        <v>117328.04000000001</v>
      </c>
      <c r="G23" s="319"/>
      <c r="H23" s="318">
        <f t="shared" si="21"/>
        <v>106324.39000000001</v>
      </c>
      <c r="I23" s="318">
        <f t="shared" si="21"/>
        <v>62590.965603200006</v>
      </c>
      <c r="J23" s="313">
        <f t="shared" si="22"/>
        <v>49114.98</v>
      </c>
      <c r="K23" s="285">
        <f t="shared" si="22"/>
        <v>50128.312000000005</v>
      </c>
      <c r="L23" s="315">
        <f t="shared" ref="L23:Q23" si="34">L72+L219+L269+L320+L707+L757+L807+L855</f>
        <v>19657.100000000002</v>
      </c>
      <c r="M23" s="289">
        <f t="shared" si="34"/>
        <v>20053.990000000002</v>
      </c>
      <c r="N23" s="315">
        <f t="shared" si="34"/>
        <v>15900.839999999998</v>
      </c>
      <c r="O23" s="289">
        <f t="shared" si="34"/>
        <v>16627.810000000001</v>
      </c>
      <c r="P23" s="315">
        <f t="shared" si="34"/>
        <v>13557.039999999999</v>
      </c>
      <c r="Q23" s="562">
        <f t="shared" si="34"/>
        <v>13446.512000000001</v>
      </c>
      <c r="R23" s="321">
        <f t="shared" si="24"/>
        <v>13316.040000000003</v>
      </c>
      <c r="S23" s="321">
        <f t="shared" si="24"/>
        <v>12426.279</v>
      </c>
      <c r="T23" s="315">
        <f t="shared" ref="T23:Y23" si="35">T72+T219+T269+T320+T707+T757+T807+T855</f>
        <v>8291.1000000000022</v>
      </c>
      <c r="U23" s="562">
        <f t="shared" si="35"/>
        <v>8367.1649999999991</v>
      </c>
      <c r="V23" s="315">
        <f t="shared" si="35"/>
        <v>2921.28</v>
      </c>
      <c r="W23" s="289">
        <f t="shared" si="35"/>
        <v>2473.12</v>
      </c>
      <c r="X23" s="315">
        <f t="shared" si="35"/>
        <v>2103.66</v>
      </c>
      <c r="Y23" s="315">
        <f t="shared" si="35"/>
        <v>1585.9940000000001</v>
      </c>
      <c r="Z23" s="321">
        <f t="shared" si="26"/>
        <v>6071</v>
      </c>
      <c r="AA23" s="321">
        <f t="shared" si="26"/>
        <v>36.374603200000003</v>
      </c>
      <c r="AB23" s="315">
        <f t="shared" ref="AB23:AG23" si="36">AB72+AB219+AB269+AB320+AB707+AB757+AB807+AB855</f>
        <v>1906.3600000000001</v>
      </c>
      <c r="AC23" s="315">
        <f t="shared" si="36"/>
        <v>0</v>
      </c>
      <c r="AD23" s="315">
        <f t="shared" si="36"/>
        <v>1719.77</v>
      </c>
      <c r="AE23" s="315">
        <f t="shared" si="36"/>
        <v>0</v>
      </c>
      <c r="AF23" s="315">
        <f t="shared" si="36"/>
        <v>2444.8699999999994</v>
      </c>
      <c r="AG23" s="315">
        <f t="shared" si="36"/>
        <v>36.374603200000003</v>
      </c>
      <c r="AH23" s="321">
        <f t="shared" si="28"/>
        <v>37822.370000000003</v>
      </c>
      <c r="AI23" s="321">
        <f t="shared" si="28"/>
        <v>0</v>
      </c>
      <c r="AJ23" s="315">
        <f t="shared" ref="AJ23:AO23" si="37">AJ72+AJ219+AJ269+AJ320+AJ707+AJ757+AJ807+AJ855</f>
        <v>8168.9800000000005</v>
      </c>
      <c r="AK23" s="315">
        <f t="shared" si="37"/>
        <v>0</v>
      </c>
      <c r="AL23" s="315">
        <f t="shared" si="37"/>
        <v>12825.99</v>
      </c>
      <c r="AM23" s="315">
        <f t="shared" si="37"/>
        <v>0</v>
      </c>
      <c r="AN23" s="315">
        <f t="shared" si="37"/>
        <v>16827.400000000001</v>
      </c>
      <c r="AO23" s="315">
        <f t="shared" si="37"/>
        <v>0</v>
      </c>
      <c r="AP23" s="340"/>
    </row>
    <row r="24" spans="1:246" s="322" customFormat="1" x14ac:dyDescent="0.25">
      <c r="A24" s="313"/>
      <c r="B24" s="341" t="s">
        <v>303</v>
      </c>
      <c r="C24" s="342"/>
      <c r="D24" s="319"/>
      <c r="E24" s="319" t="s">
        <v>33</v>
      </c>
      <c r="F24" s="617">
        <f>F73+F220+F270+F321+F708+F758+F808+F856</f>
        <v>303.54444999999993</v>
      </c>
      <c r="G24" s="319"/>
      <c r="H24" s="312">
        <f t="shared" si="21"/>
        <v>10280.299999999999</v>
      </c>
      <c r="I24" s="312">
        <f t="shared" si="21"/>
        <v>4642.1419999999998</v>
      </c>
      <c r="J24" s="313">
        <f t="shared" si="22"/>
        <v>4019.71</v>
      </c>
      <c r="K24" s="313">
        <f t="shared" si="22"/>
        <v>3196.3129999999996</v>
      </c>
      <c r="L24" s="315">
        <f t="shared" ref="L24:Q24" si="38">L73+L220+L270+L321+L707+L758+L808+L856</f>
        <v>1270.03</v>
      </c>
      <c r="M24" s="315">
        <f t="shared" si="38"/>
        <v>1303.55</v>
      </c>
      <c r="N24" s="315">
        <f t="shared" si="38"/>
        <v>1491.1100000000001</v>
      </c>
      <c r="O24" s="315">
        <f t="shared" si="38"/>
        <v>1057.873</v>
      </c>
      <c r="P24" s="315">
        <f t="shared" si="38"/>
        <v>1258.57</v>
      </c>
      <c r="Q24" s="315">
        <f t="shared" si="38"/>
        <v>834.89</v>
      </c>
      <c r="R24" s="321">
        <f t="shared" si="24"/>
        <v>1445.8500000000001</v>
      </c>
      <c r="S24" s="321">
        <f t="shared" si="24"/>
        <v>1445.829</v>
      </c>
      <c r="T24" s="315">
        <f t="shared" ref="T24:Y25" si="39">T73+T220+T270+T321+T707+T758+T808+T856</f>
        <v>746.69</v>
      </c>
      <c r="U24" s="315">
        <f t="shared" si="39"/>
        <v>746.67000000000007</v>
      </c>
      <c r="V24" s="315">
        <f t="shared" si="39"/>
        <v>372.68</v>
      </c>
      <c r="W24" s="315">
        <f t="shared" si="39"/>
        <v>372.678</v>
      </c>
      <c r="X24" s="315">
        <f t="shared" si="39"/>
        <v>326.48</v>
      </c>
      <c r="Y24" s="315">
        <f t="shared" si="39"/>
        <v>326.48099999999999</v>
      </c>
      <c r="Z24" s="321">
        <f t="shared" si="26"/>
        <v>892.88</v>
      </c>
      <c r="AA24" s="321">
        <f t="shared" si="26"/>
        <v>0</v>
      </c>
      <c r="AB24" s="315">
        <f t="shared" ref="AB24:AG25" si="40">AB73+AB220+AB270+AB321+AB707+AB758+AB808+AB856</f>
        <v>327.12</v>
      </c>
      <c r="AC24" s="315">
        <f t="shared" si="40"/>
        <v>0</v>
      </c>
      <c r="AD24" s="315">
        <f t="shared" si="40"/>
        <v>221.5</v>
      </c>
      <c r="AE24" s="315">
        <f t="shared" si="40"/>
        <v>0</v>
      </c>
      <c r="AF24" s="315">
        <f t="shared" si="40"/>
        <v>344.26</v>
      </c>
      <c r="AG24" s="315">
        <f t="shared" si="40"/>
        <v>0</v>
      </c>
      <c r="AH24" s="321">
        <f t="shared" si="28"/>
        <v>3921.8599999999997</v>
      </c>
      <c r="AI24" s="321">
        <f t="shared" si="28"/>
        <v>0</v>
      </c>
      <c r="AJ24" s="315">
        <f t="shared" ref="AJ24:AO25" si="41">AJ73+AJ220+AJ270+AJ321+AJ707+AJ758+AJ808+AJ856</f>
        <v>813.29</v>
      </c>
      <c r="AK24" s="315">
        <f t="shared" si="41"/>
        <v>0</v>
      </c>
      <c r="AL24" s="315">
        <f t="shared" si="41"/>
        <v>1326.25</v>
      </c>
      <c r="AM24" s="315">
        <f t="shared" si="41"/>
        <v>0</v>
      </c>
      <c r="AN24" s="315">
        <f t="shared" si="41"/>
        <v>1782.32</v>
      </c>
      <c r="AO24" s="315">
        <f t="shared" si="41"/>
        <v>0</v>
      </c>
      <c r="AP24" s="340"/>
    </row>
    <row r="25" spans="1:246" s="322" customFormat="1" x14ac:dyDescent="0.25">
      <c r="A25" s="313"/>
      <c r="B25" s="341" t="s">
        <v>447</v>
      </c>
      <c r="C25" s="342"/>
      <c r="D25" s="319"/>
      <c r="E25" s="319" t="s">
        <v>33</v>
      </c>
      <c r="F25" s="617"/>
      <c r="G25" s="319"/>
      <c r="H25" s="312">
        <f t="shared" si="21"/>
        <v>0</v>
      </c>
      <c r="I25" s="312">
        <f t="shared" si="21"/>
        <v>0</v>
      </c>
      <c r="J25" s="313">
        <f t="shared" si="22"/>
        <v>0</v>
      </c>
      <c r="K25" s="313">
        <f t="shared" si="22"/>
        <v>0</v>
      </c>
      <c r="L25" s="315">
        <f>L74+L221+L271+L322+L709+L759+L809+L857</f>
        <v>0</v>
      </c>
      <c r="M25" s="315">
        <f>M74+M221+M271+M322+M709+M759+M809+M857</f>
        <v>0</v>
      </c>
      <c r="N25" s="315">
        <f>N74+N221+N271+N322+N708+N759+N809+N857</f>
        <v>0</v>
      </c>
      <c r="O25" s="315">
        <f>O74+O221+O271+O322+O708+O759+O809+O857</f>
        <v>0</v>
      </c>
      <c r="P25" s="315">
        <f>P74+P221+P271+P322+P708+P759+P809+P857</f>
        <v>0</v>
      </c>
      <c r="Q25" s="315">
        <f>Q74+Q221+Q271+Q322+Q708+Q759+Q809+Q857</f>
        <v>0</v>
      </c>
      <c r="R25" s="313">
        <f t="shared" si="24"/>
        <v>0</v>
      </c>
      <c r="S25" s="313">
        <f t="shared" si="24"/>
        <v>0</v>
      </c>
      <c r="T25" s="315">
        <f t="shared" si="39"/>
        <v>0</v>
      </c>
      <c r="U25" s="315">
        <f t="shared" si="39"/>
        <v>0</v>
      </c>
      <c r="V25" s="315">
        <f t="shared" si="39"/>
        <v>0</v>
      </c>
      <c r="W25" s="315">
        <f t="shared" si="39"/>
        <v>0</v>
      </c>
      <c r="X25" s="315">
        <f t="shared" si="39"/>
        <v>0</v>
      </c>
      <c r="Y25" s="315">
        <f t="shared" si="39"/>
        <v>0</v>
      </c>
      <c r="Z25" s="313">
        <f t="shared" si="26"/>
        <v>0</v>
      </c>
      <c r="AA25" s="313">
        <f t="shared" si="26"/>
        <v>0</v>
      </c>
      <c r="AB25" s="315">
        <f t="shared" si="40"/>
        <v>0</v>
      </c>
      <c r="AC25" s="315">
        <f t="shared" si="40"/>
        <v>0</v>
      </c>
      <c r="AD25" s="315">
        <f t="shared" si="40"/>
        <v>0</v>
      </c>
      <c r="AE25" s="315">
        <f t="shared" si="40"/>
        <v>0</v>
      </c>
      <c r="AF25" s="315">
        <f t="shared" si="40"/>
        <v>0</v>
      </c>
      <c r="AG25" s="315">
        <f t="shared" si="40"/>
        <v>0</v>
      </c>
      <c r="AH25" s="313">
        <f t="shared" si="28"/>
        <v>0</v>
      </c>
      <c r="AI25" s="313">
        <f t="shared" si="28"/>
        <v>0</v>
      </c>
      <c r="AJ25" s="315">
        <f t="shared" si="41"/>
        <v>0</v>
      </c>
      <c r="AK25" s="315">
        <f t="shared" si="41"/>
        <v>0</v>
      </c>
      <c r="AL25" s="315">
        <f t="shared" si="41"/>
        <v>0</v>
      </c>
      <c r="AM25" s="315">
        <f t="shared" si="41"/>
        <v>0</v>
      </c>
      <c r="AN25" s="315">
        <f t="shared" si="41"/>
        <v>0</v>
      </c>
      <c r="AO25" s="315">
        <f t="shared" si="41"/>
        <v>0</v>
      </c>
      <c r="AP25" s="340"/>
    </row>
    <row r="26" spans="1:246" s="322" customFormat="1" x14ac:dyDescent="0.25">
      <c r="A26" s="313">
        <v>9</v>
      </c>
      <c r="B26" s="341" t="s">
        <v>63</v>
      </c>
      <c r="C26" s="342"/>
      <c r="D26" s="319"/>
      <c r="E26" s="319" t="s">
        <v>64</v>
      </c>
      <c r="F26" s="617">
        <f>ROUND(F23/F21*1000,2)</f>
        <v>2606.02</v>
      </c>
      <c r="G26" s="617"/>
      <c r="H26" s="617">
        <f t="shared" ref="H26:AO26" si="42">ROUND(H23/H21*1000,2)</f>
        <v>2582.64</v>
      </c>
      <c r="I26" s="617">
        <f t="shared" si="42"/>
        <v>2600.0300000000002</v>
      </c>
      <c r="J26" s="617">
        <f t="shared" si="42"/>
        <v>2642.81</v>
      </c>
      <c r="K26" s="617">
        <f t="shared" si="42"/>
        <v>2600.75</v>
      </c>
      <c r="L26" s="617">
        <f t="shared" si="42"/>
        <v>2649.63</v>
      </c>
      <c r="M26" s="617">
        <f t="shared" si="42"/>
        <v>2587.7199999999998</v>
      </c>
      <c r="N26" s="617">
        <f t="shared" si="42"/>
        <v>2637.2</v>
      </c>
      <c r="O26" s="617">
        <f t="shared" si="42"/>
        <v>2605.06</v>
      </c>
      <c r="P26" s="617">
        <f t="shared" si="42"/>
        <v>2639.54</v>
      </c>
      <c r="Q26" s="617">
        <f t="shared" si="42"/>
        <v>2615.0500000000002</v>
      </c>
      <c r="R26" s="617">
        <f t="shared" si="42"/>
        <v>2523.67</v>
      </c>
      <c r="S26" s="617">
        <f t="shared" si="42"/>
        <v>2594.9</v>
      </c>
      <c r="T26" s="617">
        <f t="shared" si="42"/>
        <v>2618.91</v>
      </c>
      <c r="U26" s="617">
        <f t="shared" si="42"/>
        <v>2626.05</v>
      </c>
      <c r="V26" s="617">
        <f t="shared" si="42"/>
        <v>2457.91</v>
      </c>
      <c r="W26" s="617">
        <f t="shared" si="42"/>
        <v>2581.63</v>
      </c>
      <c r="X26" s="617">
        <f t="shared" si="42"/>
        <v>2281.4499999999998</v>
      </c>
      <c r="Y26" s="617">
        <f t="shared" si="42"/>
        <v>2460.62</v>
      </c>
      <c r="Z26" s="617">
        <f t="shared" si="42"/>
        <v>2298.31</v>
      </c>
      <c r="AA26" s="617">
        <f t="shared" si="42"/>
        <v>3681.64</v>
      </c>
      <c r="AB26" s="617">
        <f t="shared" si="42"/>
        <v>2289.1</v>
      </c>
      <c r="AC26" s="617" t="e">
        <f t="shared" si="42"/>
        <v>#DIV/0!</v>
      </c>
      <c r="AD26" s="617">
        <f t="shared" si="42"/>
        <v>2193.0500000000002</v>
      </c>
      <c r="AE26" s="617" t="e">
        <f t="shared" si="42"/>
        <v>#DIV/0!</v>
      </c>
      <c r="AF26" s="617">
        <f t="shared" si="42"/>
        <v>2386.36</v>
      </c>
      <c r="AG26" s="617">
        <f t="shared" si="42"/>
        <v>3681.64</v>
      </c>
      <c r="AH26" s="617">
        <f t="shared" si="42"/>
        <v>2578.8200000000002</v>
      </c>
      <c r="AI26" s="617" t="e">
        <f t="shared" si="42"/>
        <v>#DIV/0!</v>
      </c>
      <c r="AJ26" s="617">
        <f t="shared" si="42"/>
        <v>2564.88</v>
      </c>
      <c r="AK26" s="617" t="e">
        <f t="shared" si="42"/>
        <v>#DIV/0!</v>
      </c>
      <c r="AL26" s="617">
        <f t="shared" si="42"/>
        <v>2578.25</v>
      </c>
      <c r="AM26" s="617" t="e">
        <f t="shared" si="42"/>
        <v>#DIV/0!</v>
      </c>
      <c r="AN26" s="617">
        <f t="shared" si="42"/>
        <v>2586.09</v>
      </c>
      <c r="AO26" s="617" t="e">
        <f t="shared" si="42"/>
        <v>#DIV/0!</v>
      </c>
      <c r="AP26" s="340"/>
    </row>
    <row r="27" spans="1:246" s="322" customFormat="1" x14ac:dyDescent="0.25">
      <c r="A27" s="313">
        <v>10</v>
      </c>
      <c r="B27" s="341" t="s">
        <v>49</v>
      </c>
      <c r="C27" s="342"/>
      <c r="D27" s="319"/>
      <c r="E27" s="319" t="s">
        <v>64</v>
      </c>
      <c r="F27" s="313">
        <f>ROUND(F30/F21*1000,2)</f>
        <v>2494.08</v>
      </c>
      <c r="G27" s="319"/>
      <c r="H27" s="313">
        <f>ROUND(H30/H21*1000,2)</f>
        <v>2336.3200000000002</v>
      </c>
      <c r="I27" s="313">
        <f>ROUND(I30/I21*1000,2)</f>
        <v>3055</v>
      </c>
      <c r="J27" s="313">
        <f>ROUND(J30/J21*1000,2)</f>
        <v>2268.81</v>
      </c>
      <c r="K27" s="313">
        <f>ROUND(K30/K21*1000,2)</f>
        <v>2032.88</v>
      </c>
      <c r="L27" s="313">
        <f>ROUND(L30/L21*1000,3)</f>
        <v>1780.596</v>
      </c>
      <c r="M27" s="313">
        <f>ROUND(M30/M21*1000,3)</f>
        <v>1417.768</v>
      </c>
      <c r="N27" s="313">
        <f t="shared" ref="N27:AO27" si="43">ROUND(N30/N21*1000,2)</f>
        <v>1814.84</v>
      </c>
      <c r="O27" s="313">
        <f t="shared" si="43"/>
        <v>1664.99</v>
      </c>
      <c r="P27" s="313">
        <f t="shared" si="43"/>
        <v>3506.94</v>
      </c>
      <c r="Q27" s="313">
        <f t="shared" si="43"/>
        <v>3416.64</v>
      </c>
      <c r="R27" s="313">
        <f t="shared" si="43"/>
        <v>2975.43</v>
      </c>
      <c r="S27" s="313">
        <f t="shared" si="43"/>
        <v>6769.87</v>
      </c>
      <c r="T27" s="313">
        <f t="shared" si="43"/>
        <v>2371.89</v>
      </c>
      <c r="U27" s="313">
        <f t="shared" si="43"/>
        <v>2732.04</v>
      </c>
      <c r="V27" s="313">
        <f t="shared" si="43"/>
        <v>4272.88</v>
      </c>
      <c r="W27" s="313">
        <f t="shared" si="43"/>
        <v>6382.03</v>
      </c>
      <c r="X27" s="313">
        <f t="shared" si="43"/>
        <v>3375.28</v>
      </c>
      <c r="Y27" s="313">
        <f t="shared" si="43"/>
        <v>27306.59</v>
      </c>
      <c r="Z27" s="313">
        <f t="shared" si="43"/>
        <v>3221.78</v>
      </c>
      <c r="AA27" s="313">
        <f t="shared" si="43"/>
        <v>131114.17000000001</v>
      </c>
      <c r="AB27" s="313">
        <f t="shared" si="43"/>
        <v>3024.69</v>
      </c>
      <c r="AC27" s="313" t="e">
        <f t="shared" si="43"/>
        <v>#DIV/0!</v>
      </c>
      <c r="AD27" s="313">
        <f t="shared" si="43"/>
        <v>3601.93</v>
      </c>
      <c r="AE27" s="313" t="e">
        <f t="shared" si="43"/>
        <v>#DIV/0!</v>
      </c>
      <c r="AF27" s="313">
        <f t="shared" si="43"/>
        <v>3091.02</v>
      </c>
      <c r="AG27" s="313">
        <f t="shared" si="43"/>
        <v>32800.910000000003</v>
      </c>
      <c r="AH27" s="313">
        <f t="shared" si="43"/>
        <v>2032.45</v>
      </c>
      <c r="AI27" s="313" t="e">
        <f t="shared" si="43"/>
        <v>#DIV/0!</v>
      </c>
      <c r="AJ27" s="313">
        <f t="shared" si="43"/>
        <v>2334.58</v>
      </c>
      <c r="AK27" s="313" t="e">
        <f t="shared" si="43"/>
        <v>#DIV/0!</v>
      </c>
      <c r="AL27" s="313">
        <f t="shared" si="43"/>
        <v>2002.36</v>
      </c>
      <c r="AM27" s="313" t="e">
        <f t="shared" si="43"/>
        <v>#DIV/0!</v>
      </c>
      <c r="AN27" s="313">
        <f t="shared" si="43"/>
        <v>1907.58</v>
      </c>
      <c r="AO27" s="313" t="e">
        <f t="shared" si="43"/>
        <v>#DIV/0!</v>
      </c>
      <c r="AP27" s="340"/>
    </row>
    <row r="28" spans="1:246" s="322" customFormat="1" x14ac:dyDescent="0.25">
      <c r="A28" s="313"/>
      <c r="B28" s="341"/>
      <c r="C28" s="342"/>
      <c r="D28" s="319"/>
      <c r="E28" s="344"/>
      <c r="F28" s="617"/>
      <c r="G28" s="319"/>
      <c r="H28" s="617"/>
      <c r="I28" s="617"/>
      <c r="J28" s="313"/>
      <c r="K28" s="313"/>
      <c r="L28" s="313"/>
      <c r="M28" s="313"/>
      <c r="N28" s="313"/>
      <c r="O28" s="313"/>
      <c r="P28" s="313"/>
      <c r="Q28" s="354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313"/>
      <c r="AD28" s="313"/>
      <c r="AE28" s="313"/>
      <c r="AF28" s="313"/>
      <c r="AG28" s="313"/>
      <c r="AH28" s="313"/>
      <c r="AI28" s="313"/>
      <c r="AJ28" s="313"/>
      <c r="AK28" s="313"/>
      <c r="AL28" s="313"/>
      <c r="AM28" s="313"/>
      <c r="AN28" s="313"/>
      <c r="AO28" s="313"/>
      <c r="AP28" s="340"/>
    </row>
    <row r="29" spans="1:246" s="322" customFormat="1" x14ac:dyDescent="0.25">
      <c r="A29" s="313"/>
      <c r="B29" s="340"/>
      <c r="C29" s="340"/>
      <c r="D29" s="340"/>
      <c r="E29" s="344"/>
      <c r="F29" s="319"/>
      <c r="G29" s="319"/>
      <c r="H29" s="319"/>
      <c r="I29" s="570"/>
      <c r="J29" s="344"/>
      <c r="K29" s="566"/>
      <c r="L29" s="344"/>
      <c r="M29" s="344"/>
      <c r="N29" s="344"/>
      <c r="O29" s="344"/>
      <c r="P29" s="344"/>
      <c r="Q29" s="344"/>
      <c r="R29" s="344"/>
      <c r="S29" s="344"/>
      <c r="T29" s="344"/>
      <c r="U29" s="344"/>
      <c r="V29" s="344"/>
      <c r="W29" s="344"/>
      <c r="X29" s="344"/>
      <c r="Y29" s="344"/>
      <c r="Z29" s="344"/>
      <c r="AA29" s="344"/>
      <c r="AB29" s="344"/>
      <c r="AC29" s="344"/>
      <c r="AD29" s="344"/>
      <c r="AE29" s="344"/>
      <c r="AF29" s="344"/>
      <c r="AG29" s="344"/>
      <c r="AH29" s="344"/>
      <c r="AI29" s="344"/>
      <c r="AJ29" s="344"/>
      <c r="AK29" s="344"/>
      <c r="AL29" s="344"/>
      <c r="AM29" s="344"/>
      <c r="AN29" s="344"/>
      <c r="AO29" s="344"/>
      <c r="AP29" s="340"/>
    </row>
    <row r="30" spans="1:246" s="322" customFormat="1" x14ac:dyDescent="0.25">
      <c r="A30" s="313">
        <v>11</v>
      </c>
      <c r="B30" s="341" t="s">
        <v>35</v>
      </c>
      <c r="C30" s="342"/>
      <c r="D30" s="319"/>
      <c r="E30" s="319" t="s">
        <v>33</v>
      </c>
      <c r="F30" s="345">
        <f>SUM(F33:F43)</f>
        <v>112288.40500000001</v>
      </c>
      <c r="G30" s="343">
        <f>G33+G34+G35+G36+G37+G38+G40+G41+G42+G43</f>
        <v>99.990000000000009</v>
      </c>
      <c r="H30" s="343">
        <f>J30+R30+Z30+AH30</f>
        <v>96183.614000000001</v>
      </c>
      <c r="I30" s="345">
        <f>K30+S30+AA30+AI30</f>
        <v>73543.554863103767</v>
      </c>
      <c r="J30" s="346">
        <f>L30+N30+P30</f>
        <v>42164.489000000001</v>
      </c>
      <c r="K30" s="346">
        <f>M30+O30+Q30</f>
        <v>39182.898863103779</v>
      </c>
      <c r="L30" s="315">
        <f>L33+L34+L35+L36+L37+L38+L39+L40+L41+L42+L43</f>
        <v>13209.907000000001</v>
      </c>
      <c r="M30" s="315">
        <f>M33+M34+M35+M36+M37+M38+M39+M40+M41+M42+M43</f>
        <v>10987.240000000002</v>
      </c>
      <c r="N30" s="315">
        <f t="shared" ref="N30:Q30" si="44">N33+N34+N35+N36+N37+N38+N39+N40+N41+N42+N43</f>
        <v>10942.470999999998</v>
      </c>
      <c r="O30" s="315">
        <f t="shared" si="44"/>
        <v>10627.427</v>
      </c>
      <c r="P30" s="315">
        <f t="shared" si="44"/>
        <v>18012.111000000001</v>
      </c>
      <c r="Q30" s="315">
        <f t="shared" si="44"/>
        <v>17568.231863103778</v>
      </c>
      <c r="R30" s="346">
        <f>T30+V30+X30</f>
        <v>15699.721</v>
      </c>
      <c r="S30" s="346">
        <f>U30+W30+Y30</f>
        <v>32419.135000000002</v>
      </c>
      <c r="T30" s="315">
        <f t="shared" ref="T30:Y30" si="45">T33+T34+T35+T36+T37+T38+T39+T40+T41+T42+T43</f>
        <v>7509.0670000000009</v>
      </c>
      <c r="U30" s="315">
        <f t="shared" si="45"/>
        <v>8704.8770000000022</v>
      </c>
      <c r="V30" s="315">
        <f t="shared" si="45"/>
        <v>5078.4069999999992</v>
      </c>
      <c r="W30" s="315">
        <f t="shared" si="45"/>
        <v>6113.7969999999996</v>
      </c>
      <c r="X30" s="315">
        <f t="shared" si="45"/>
        <v>3112.2469999999998</v>
      </c>
      <c r="Y30" s="315">
        <f t="shared" si="45"/>
        <v>17600.460999999999</v>
      </c>
      <c r="Z30" s="313">
        <f>AB30+AD30+AF30</f>
        <v>8510.3719999999994</v>
      </c>
      <c r="AA30" s="313">
        <f>AC30+AE30+AG30</f>
        <v>1295.4079999999999</v>
      </c>
      <c r="AB30" s="315">
        <f t="shared" ref="AB30:AG30" si="46">AB33+AB34+AB35+AB36+AB37+AB38+AB39+AB40+AB41+AB42+AB43</f>
        <v>2518.9639999999999</v>
      </c>
      <c r="AC30" s="315">
        <f t="shared" si="46"/>
        <v>309.733</v>
      </c>
      <c r="AD30" s="315">
        <f t="shared" si="46"/>
        <v>2824.5940000000001</v>
      </c>
      <c r="AE30" s="315">
        <f t="shared" si="46"/>
        <v>661.60200000000009</v>
      </c>
      <c r="AF30" s="315">
        <f t="shared" si="46"/>
        <v>3166.8139999999994</v>
      </c>
      <c r="AG30" s="315">
        <f t="shared" si="46"/>
        <v>324.07299999999998</v>
      </c>
      <c r="AH30" s="313">
        <f>AJ30+AL30+AN30</f>
        <v>29809.031999999999</v>
      </c>
      <c r="AI30" s="313">
        <f>AK30+AM30+AO30</f>
        <v>646.11299999999983</v>
      </c>
      <c r="AJ30" s="315">
        <f t="shared" ref="AJ30:AO30" si="47">AJ33+AJ34+AJ35+AJ36+AJ37+AJ38+AJ39+AJ40+AJ41+AJ42+AJ43</f>
        <v>7435.4939999999997</v>
      </c>
      <c r="AK30" s="315">
        <f t="shared" si="47"/>
        <v>646.11299999999983</v>
      </c>
      <c r="AL30" s="315">
        <f t="shared" si="47"/>
        <v>9961.1440000000002</v>
      </c>
      <c r="AM30" s="315">
        <f t="shared" si="47"/>
        <v>0</v>
      </c>
      <c r="AN30" s="315">
        <f t="shared" si="47"/>
        <v>12412.394000000002</v>
      </c>
      <c r="AO30" s="315">
        <f t="shared" si="47"/>
        <v>0</v>
      </c>
      <c r="AP30" s="340"/>
    </row>
    <row r="31" spans="1:246" s="322" customFormat="1" x14ac:dyDescent="0.25">
      <c r="A31" s="344"/>
      <c r="B31" s="341" t="s">
        <v>36</v>
      </c>
      <c r="C31" s="342"/>
      <c r="D31" s="319"/>
      <c r="E31" s="319"/>
      <c r="F31" s="319"/>
      <c r="G31" s="319"/>
      <c r="H31" s="617"/>
      <c r="I31" s="320"/>
      <c r="J31" s="566"/>
      <c r="K31" s="566"/>
      <c r="L31" s="344"/>
      <c r="M31" s="564"/>
      <c r="N31" s="344"/>
      <c r="O31" s="564"/>
      <c r="P31" s="344"/>
      <c r="Q31" s="564"/>
      <c r="R31" s="515"/>
      <c r="S31" s="344"/>
      <c r="T31" s="344"/>
      <c r="U31" s="564"/>
      <c r="V31" s="344"/>
      <c r="W31" s="564"/>
      <c r="X31" s="344"/>
      <c r="Y31" s="315"/>
      <c r="Z31" s="344"/>
      <c r="AA31" s="564"/>
      <c r="AB31" s="344"/>
      <c r="AC31" s="344"/>
      <c r="AD31" s="344"/>
      <c r="AE31" s="344"/>
      <c r="AF31" s="344"/>
      <c r="AG31" s="344"/>
      <c r="AH31" s="341"/>
      <c r="AI31" s="341"/>
      <c r="AJ31" s="344"/>
      <c r="AK31" s="344"/>
      <c r="AL31" s="344"/>
      <c r="AM31" s="344"/>
      <c r="AN31" s="344"/>
      <c r="AO31" s="344"/>
      <c r="AP31" s="340"/>
    </row>
    <row r="32" spans="1:246" s="2" customFormat="1" x14ac:dyDescent="0.25">
      <c r="A32" s="24"/>
      <c r="B32" s="22"/>
      <c r="C32" s="22"/>
      <c r="D32" s="22"/>
      <c r="E32" s="24"/>
      <c r="F32" s="24"/>
      <c r="G32" s="24"/>
      <c r="H32" s="19"/>
      <c r="I32" s="264"/>
      <c r="J32" s="24"/>
      <c r="K32" s="568"/>
      <c r="L32" s="5"/>
      <c r="M32" s="497"/>
      <c r="N32" s="24"/>
      <c r="O32" s="497"/>
      <c r="P32" s="5"/>
      <c r="Q32" s="497"/>
      <c r="R32" s="24"/>
      <c r="S32" s="571"/>
      <c r="T32" s="5"/>
      <c r="U32" s="497"/>
      <c r="V32" s="5"/>
      <c r="W32" s="497"/>
      <c r="X32" s="7"/>
      <c r="Y32" s="497"/>
      <c r="Z32" s="494"/>
      <c r="AA32" s="24"/>
      <c r="AB32" s="7"/>
      <c r="AC32" s="7"/>
      <c r="AD32" s="6"/>
      <c r="AE32" s="6"/>
      <c r="AF32" s="5"/>
      <c r="AG32" s="5"/>
      <c r="AH32" s="24"/>
      <c r="AI32" s="24"/>
      <c r="AJ32" s="5"/>
      <c r="AK32" s="5"/>
      <c r="AL32" s="5"/>
      <c r="AM32" s="5"/>
      <c r="AN32" s="5"/>
      <c r="AO32" s="5"/>
    </row>
    <row r="33" spans="1:41" s="2" customFormat="1" x14ac:dyDescent="0.25">
      <c r="A33" s="27" t="s">
        <v>65</v>
      </c>
      <c r="B33" s="34" t="s">
        <v>41</v>
      </c>
      <c r="C33" s="32"/>
      <c r="D33" s="35"/>
      <c r="E33" s="30" t="s">
        <v>33</v>
      </c>
      <c r="F33" s="14">
        <f t="shared" ref="F33:F43" si="48">F82+F229+F279+F330+F717+F767+F817+F865</f>
        <v>39148.080000000002</v>
      </c>
      <c r="G33" s="14">
        <f t="shared" ref="G33:G43" si="49">ROUND(H33/$H$30*100,2)</f>
        <v>32.81</v>
      </c>
      <c r="H33" s="70">
        <f t="shared" ref="H33:I43" si="50">J33+R33+Z33+AH33</f>
        <v>31555.510000000002</v>
      </c>
      <c r="I33" s="70">
        <f t="shared" si="50"/>
        <v>16011.415999999999</v>
      </c>
      <c r="J33" s="346">
        <f t="shared" ref="J33:K43" si="51">L33+N33+P33</f>
        <v>9761.7999999999993</v>
      </c>
      <c r="K33" s="26">
        <f t="shared" si="51"/>
        <v>8142.0659999999989</v>
      </c>
      <c r="L33" s="20">
        <f t="shared" ref="L33:Q43" si="52">L82+L229+L279+L330+L717+L767+L817+L865</f>
        <v>3387.31</v>
      </c>
      <c r="M33" s="20">
        <f t="shared" si="52"/>
        <v>2862.3389999999999</v>
      </c>
      <c r="N33" s="20">
        <f t="shared" si="52"/>
        <v>2951.5</v>
      </c>
      <c r="O33" s="20">
        <f t="shared" si="52"/>
        <v>2432.7259999999997</v>
      </c>
      <c r="P33" s="20">
        <f t="shared" si="52"/>
        <v>3422.99</v>
      </c>
      <c r="Q33" s="20">
        <f t="shared" si="52"/>
        <v>2847.0009999999997</v>
      </c>
      <c r="R33" s="14">
        <f t="shared" ref="R33:S43" si="53">T33+V33+X33</f>
        <v>7571.3300000000008</v>
      </c>
      <c r="S33" s="14">
        <f t="shared" si="53"/>
        <v>6620.277</v>
      </c>
      <c r="T33" s="20">
        <f t="shared" ref="T33:Y43" si="54">T82+T229+T279+T330+T717+T767+T817+T865</f>
        <v>2899.1800000000003</v>
      </c>
      <c r="U33" s="20">
        <f t="shared" si="54"/>
        <v>2479.9340000000002</v>
      </c>
      <c r="V33" s="20">
        <f t="shared" si="54"/>
        <v>2973.27</v>
      </c>
      <c r="W33" s="20">
        <f t="shared" si="54"/>
        <v>2557.9770000000003</v>
      </c>
      <c r="X33" s="20">
        <f t="shared" si="54"/>
        <v>1698.88</v>
      </c>
      <c r="Y33" s="20">
        <f t="shared" si="54"/>
        <v>1582.366</v>
      </c>
      <c r="Z33" s="14">
        <f t="shared" ref="Z33:AA43" si="55">AB33+AD33+AF33</f>
        <v>4646.54</v>
      </c>
      <c r="AA33" s="14">
        <f t="shared" si="55"/>
        <v>932.10500000000002</v>
      </c>
      <c r="AB33" s="20">
        <f t="shared" ref="AB33:AG43" si="56">AB82+AB229+AB279+AB330+AB717+AB767+AB817+AB865</f>
        <v>1371.63</v>
      </c>
      <c r="AC33" s="20">
        <f t="shared" si="56"/>
        <v>228.09200000000001</v>
      </c>
      <c r="AD33" s="20">
        <f t="shared" si="56"/>
        <v>1591.34</v>
      </c>
      <c r="AE33" s="20">
        <f t="shared" si="56"/>
        <v>492.27100000000002</v>
      </c>
      <c r="AF33" s="20">
        <f t="shared" si="56"/>
        <v>1683.57</v>
      </c>
      <c r="AG33" s="20">
        <f t="shared" si="56"/>
        <v>211.74199999999999</v>
      </c>
      <c r="AH33" s="14">
        <f t="shared" ref="AH33:AI43" si="57">AJ33+AL33+AN33</f>
        <v>9575.84</v>
      </c>
      <c r="AI33" s="14">
        <f t="shared" si="57"/>
        <v>316.96799999999996</v>
      </c>
      <c r="AJ33" s="20">
        <f t="shared" ref="AJ33:AO43" si="58">AJ82+AJ229+AJ279+AJ330+AJ717+AJ767+AJ817+AJ865</f>
        <v>2858.35</v>
      </c>
      <c r="AK33" s="20">
        <f t="shared" si="58"/>
        <v>316.96799999999996</v>
      </c>
      <c r="AL33" s="20">
        <f t="shared" si="58"/>
        <v>3121.69</v>
      </c>
      <c r="AM33" s="20">
        <f t="shared" si="58"/>
        <v>0</v>
      </c>
      <c r="AN33" s="20">
        <f t="shared" si="58"/>
        <v>3595.8</v>
      </c>
      <c r="AO33" s="20">
        <f t="shared" si="58"/>
        <v>0</v>
      </c>
    </row>
    <row r="34" spans="1:41" s="2" customFormat="1" x14ac:dyDescent="0.25">
      <c r="A34" s="36" t="s">
        <v>66</v>
      </c>
      <c r="B34" s="21" t="s">
        <v>42</v>
      </c>
      <c r="C34" s="22"/>
      <c r="D34" s="23"/>
      <c r="E34" s="23" t="s">
        <v>33</v>
      </c>
      <c r="F34" s="14">
        <f t="shared" si="48"/>
        <v>10276.590000000002</v>
      </c>
      <c r="G34" s="14">
        <f t="shared" si="49"/>
        <v>8.6</v>
      </c>
      <c r="H34" s="621">
        <f t="shared" si="50"/>
        <v>8267.9</v>
      </c>
      <c r="I34" s="621">
        <f t="shared" si="50"/>
        <v>4204.3969999999999</v>
      </c>
      <c r="J34" s="346">
        <f t="shared" si="51"/>
        <v>2557.7999999999997</v>
      </c>
      <c r="K34" s="71">
        <f t="shared" si="51"/>
        <v>2143.9250000000002</v>
      </c>
      <c r="L34" s="20">
        <f t="shared" si="52"/>
        <v>887.49999999999989</v>
      </c>
      <c r="M34" s="20">
        <f t="shared" si="52"/>
        <v>752.36899999999991</v>
      </c>
      <c r="N34" s="20">
        <f t="shared" si="52"/>
        <v>773.2</v>
      </c>
      <c r="O34" s="20">
        <f t="shared" si="52"/>
        <v>640.41500000000008</v>
      </c>
      <c r="P34" s="20">
        <f t="shared" si="52"/>
        <v>897.0999999999998</v>
      </c>
      <c r="Q34" s="20">
        <f t="shared" si="52"/>
        <v>751.14100000000008</v>
      </c>
      <c r="R34" s="14">
        <f t="shared" si="53"/>
        <v>1983.6</v>
      </c>
      <c r="S34" s="14">
        <f t="shared" si="53"/>
        <v>1733.5450000000001</v>
      </c>
      <c r="T34" s="20">
        <f t="shared" si="54"/>
        <v>759.59999999999991</v>
      </c>
      <c r="U34" s="20">
        <f t="shared" si="54"/>
        <v>652.02100000000007</v>
      </c>
      <c r="V34" s="20">
        <f t="shared" si="54"/>
        <v>778.89999999999986</v>
      </c>
      <c r="W34" s="20">
        <f t="shared" si="54"/>
        <v>667.69799999999987</v>
      </c>
      <c r="X34" s="20">
        <f t="shared" si="54"/>
        <v>445.1</v>
      </c>
      <c r="Y34" s="20">
        <f t="shared" si="54"/>
        <v>413.82599999999996</v>
      </c>
      <c r="Z34" s="14">
        <f t="shared" si="55"/>
        <v>1217.4000000000001</v>
      </c>
      <c r="AA34" s="14">
        <f t="shared" si="55"/>
        <v>244.21299999999999</v>
      </c>
      <c r="AB34" s="20">
        <f t="shared" si="56"/>
        <v>359.5</v>
      </c>
      <c r="AC34" s="20">
        <f t="shared" si="56"/>
        <v>59.76</v>
      </c>
      <c r="AD34" s="20">
        <f t="shared" si="56"/>
        <v>416.90000000000009</v>
      </c>
      <c r="AE34" s="20">
        <f t="shared" si="56"/>
        <v>128.97499999999999</v>
      </c>
      <c r="AF34" s="20">
        <f t="shared" si="56"/>
        <v>441</v>
      </c>
      <c r="AG34" s="20">
        <f t="shared" si="56"/>
        <v>55.478000000000002</v>
      </c>
      <c r="AH34" s="14">
        <f t="shared" si="57"/>
        <v>2509.1</v>
      </c>
      <c r="AI34" s="14">
        <f t="shared" si="57"/>
        <v>82.713999999999984</v>
      </c>
      <c r="AJ34" s="20">
        <f t="shared" si="58"/>
        <v>748.9</v>
      </c>
      <c r="AK34" s="20">
        <f t="shared" si="58"/>
        <v>82.713999999999984</v>
      </c>
      <c r="AL34" s="20">
        <f t="shared" si="58"/>
        <v>818</v>
      </c>
      <c r="AM34" s="20">
        <f t="shared" si="58"/>
        <v>0</v>
      </c>
      <c r="AN34" s="20">
        <f t="shared" si="58"/>
        <v>942.19999999999993</v>
      </c>
      <c r="AO34" s="20">
        <f t="shared" si="58"/>
        <v>0</v>
      </c>
    </row>
    <row r="35" spans="1:41" s="2" customFormat="1" x14ac:dyDescent="0.25">
      <c r="A35" s="36" t="s">
        <v>67</v>
      </c>
      <c r="B35" s="21" t="s">
        <v>43</v>
      </c>
      <c r="C35" s="22"/>
      <c r="D35" s="23"/>
      <c r="E35" s="23" t="s">
        <v>33</v>
      </c>
      <c r="F35" s="14">
        <f t="shared" si="48"/>
        <v>3068.9450000000002</v>
      </c>
      <c r="G35" s="14">
        <f t="shared" si="49"/>
        <v>2.5099999999999998</v>
      </c>
      <c r="H35" s="621">
        <f t="shared" si="50"/>
        <v>2416.9859999999999</v>
      </c>
      <c r="I35" s="621">
        <f t="shared" si="50"/>
        <v>1385.299</v>
      </c>
      <c r="J35" s="346">
        <f t="shared" si="51"/>
        <v>725.12099999999998</v>
      </c>
      <c r="K35" s="71">
        <f t="shared" si="51"/>
        <v>713.15599999999995</v>
      </c>
      <c r="L35" s="20">
        <f t="shared" si="52"/>
        <v>241.70699999999999</v>
      </c>
      <c r="M35" s="20">
        <f t="shared" si="52"/>
        <v>237.00999999999996</v>
      </c>
      <c r="N35" s="20">
        <f t="shared" si="52"/>
        <v>241.70699999999999</v>
      </c>
      <c r="O35" s="20">
        <f t="shared" si="52"/>
        <v>238.07599999999999</v>
      </c>
      <c r="P35" s="20">
        <f t="shared" si="52"/>
        <v>241.70699999999999</v>
      </c>
      <c r="Q35" s="20">
        <f t="shared" si="52"/>
        <v>238.07</v>
      </c>
      <c r="R35" s="14">
        <f t="shared" si="53"/>
        <v>725.12099999999998</v>
      </c>
      <c r="S35" s="14">
        <f t="shared" si="53"/>
        <v>656.58400000000006</v>
      </c>
      <c r="T35" s="20">
        <f t="shared" si="54"/>
        <v>241.70699999999999</v>
      </c>
      <c r="U35" s="20">
        <f t="shared" si="54"/>
        <v>246.32300000000001</v>
      </c>
      <c r="V35" s="20">
        <f t="shared" si="54"/>
        <v>241.70699999999999</v>
      </c>
      <c r="W35" s="20">
        <f t="shared" si="54"/>
        <v>245.23899999999998</v>
      </c>
      <c r="X35" s="20">
        <f t="shared" si="54"/>
        <v>241.70699999999999</v>
      </c>
      <c r="Y35" s="20">
        <f t="shared" si="54"/>
        <v>165.02199999999999</v>
      </c>
      <c r="Z35" s="14">
        <f t="shared" si="55"/>
        <v>483.37199999999996</v>
      </c>
      <c r="AA35" s="14">
        <f t="shared" si="55"/>
        <v>11.676</v>
      </c>
      <c r="AB35" s="20">
        <f t="shared" si="56"/>
        <v>161.124</v>
      </c>
      <c r="AC35" s="20">
        <f t="shared" si="56"/>
        <v>3.8919999999999999</v>
      </c>
      <c r="AD35" s="20">
        <f t="shared" si="56"/>
        <v>161.124</v>
      </c>
      <c r="AE35" s="20">
        <f t="shared" si="56"/>
        <v>3.8919999999999999</v>
      </c>
      <c r="AF35" s="20">
        <f t="shared" si="56"/>
        <v>161.124</v>
      </c>
      <c r="AG35" s="20">
        <f t="shared" si="56"/>
        <v>3.8919999999999999</v>
      </c>
      <c r="AH35" s="14">
        <f t="shared" si="57"/>
        <v>483.37199999999996</v>
      </c>
      <c r="AI35" s="14">
        <f t="shared" si="57"/>
        <v>3.883</v>
      </c>
      <c r="AJ35" s="20">
        <f t="shared" si="58"/>
        <v>161.124</v>
      </c>
      <c r="AK35" s="20">
        <f t="shared" si="58"/>
        <v>3.883</v>
      </c>
      <c r="AL35" s="20">
        <f t="shared" si="58"/>
        <v>161.124</v>
      </c>
      <c r="AM35" s="20">
        <f t="shared" si="58"/>
        <v>0</v>
      </c>
      <c r="AN35" s="20">
        <f t="shared" si="58"/>
        <v>161.124</v>
      </c>
      <c r="AO35" s="20">
        <f t="shared" si="58"/>
        <v>0</v>
      </c>
    </row>
    <row r="36" spans="1:41" s="2" customFormat="1" x14ac:dyDescent="0.25">
      <c r="A36" s="36" t="s">
        <v>68</v>
      </c>
      <c r="B36" s="21" t="s">
        <v>44</v>
      </c>
      <c r="C36" s="22"/>
      <c r="D36" s="23"/>
      <c r="E36" s="23" t="s">
        <v>33</v>
      </c>
      <c r="F36" s="14">
        <f t="shared" si="48"/>
        <v>1774.9699999999998</v>
      </c>
      <c r="G36" s="14">
        <f t="shared" si="49"/>
        <v>1.58</v>
      </c>
      <c r="H36" s="621">
        <f t="shared" si="50"/>
        <v>1515.47</v>
      </c>
      <c r="I36" s="621">
        <f t="shared" si="50"/>
        <v>1004.2390000000001</v>
      </c>
      <c r="J36" s="346">
        <f t="shared" si="51"/>
        <v>728.7</v>
      </c>
      <c r="K36" s="71">
        <f t="shared" si="51"/>
        <v>399.24</v>
      </c>
      <c r="L36" s="20">
        <f t="shared" si="52"/>
        <v>294.83999999999997</v>
      </c>
      <c r="M36" s="20">
        <f t="shared" si="52"/>
        <v>145.49600000000001</v>
      </c>
      <c r="N36" s="20">
        <f t="shared" si="52"/>
        <v>235.78000000000003</v>
      </c>
      <c r="O36" s="20">
        <f t="shared" si="52"/>
        <v>150.33800000000002</v>
      </c>
      <c r="P36" s="20">
        <f t="shared" si="52"/>
        <v>198.07999999999998</v>
      </c>
      <c r="Q36" s="20">
        <f t="shared" si="52"/>
        <v>103.40599999999998</v>
      </c>
      <c r="R36" s="14">
        <f t="shared" si="53"/>
        <v>172.19999999999996</v>
      </c>
      <c r="S36" s="14">
        <f t="shared" si="53"/>
        <v>525.18700000000013</v>
      </c>
      <c r="T36" s="20">
        <f t="shared" si="54"/>
        <v>117.73999999999998</v>
      </c>
      <c r="U36" s="20">
        <f t="shared" si="54"/>
        <v>284.49800000000005</v>
      </c>
      <c r="V36" s="20">
        <f t="shared" si="54"/>
        <v>34.729999999999997</v>
      </c>
      <c r="W36" s="20">
        <f t="shared" si="54"/>
        <v>166.26500000000004</v>
      </c>
      <c r="X36" s="20">
        <f t="shared" si="54"/>
        <v>19.73</v>
      </c>
      <c r="Y36" s="20">
        <f t="shared" si="54"/>
        <v>74.424000000000007</v>
      </c>
      <c r="Z36" s="14">
        <f t="shared" si="55"/>
        <v>65.639999999999986</v>
      </c>
      <c r="AA36" s="14">
        <f t="shared" si="55"/>
        <v>50.555999999999997</v>
      </c>
      <c r="AB36" s="20">
        <f t="shared" si="56"/>
        <v>19.61</v>
      </c>
      <c r="AC36" s="20">
        <f t="shared" si="56"/>
        <v>6.5420000000000007</v>
      </c>
      <c r="AD36" s="20">
        <f t="shared" si="56"/>
        <v>16.799999999999997</v>
      </c>
      <c r="AE36" s="20">
        <f t="shared" si="56"/>
        <v>18.042999999999999</v>
      </c>
      <c r="AF36" s="20">
        <f t="shared" si="56"/>
        <v>29.229999999999997</v>
      </c>
      <c r="AG36" s="20">
        <f t="shared" si="56"/>
        <v>25.971</v>
      </c>
      <c r="AH36" s="14">
        <f t="shared" si="57"/>
        <v>548.93000000000006</v>
      </c>
      <c r="AI36" s="14">
        <f t="shared" si="57"/>
        <v>29.256</v>
      </c>
      <c r="AJ36" s="20">
        <f t="shared" si="58"/>
        <v>115.01999999999998</v>
      </c>
      <c r="AK36" s="20">
        <f t="shared" si="58"/>
        <v>29.256</v>
      </c>
      <c r="AL36" s="20">
        <f t="shared" si="58"/>
        <v>187.12000000000003</v>
      </c>
      <c r="AM36" s="20">
        <f t="shared" si="58"/>
        <v>0</v>
      </c>
      <c r="AN36" s="20">
        <f t="shared" si="58"/>
        <v>246.79000000000002</v>
      </c>
      <c r="AO36" s="20">
        <f t="shared" si="58"/>
        <v>0</v>
      </c>
    </row>
    <row r="37" spans="1:41" s="2" customFormat="1" x14ac:dyDescent="0.25">
      <c r="A37" s="36" t="s">
        <v>69</v>
      </c>
      <c r="B37" s="21" t="s">
        <v>70</v>
      </c>
      <c r="C37" s="22"/>
      <c r="D37" s="23"/>
      <c r="E37" s="23" t="s">
        <v>33</v>
      </c>
      <c r="F37" s="14">
        <f t="shared" si="48"/>
        <v>30149.5</v>
      </c>
      <c r="G37" s="14">
        <f t="shared" si="49"/>
        <v>28.33</v>
      </c>
      <c r="H37" s="621">
        <f t="shared" si="50"/>
        <v>27251.559999999998</v>
      </c>
      <c r="I37" s="621">
        <f t="shared" si="50"/>
        <v>16167.557000000001</v>
      </c>
      <c r="J37" s="346">
        <f t="shared" si="51"/>
        <v>12898.96</v>
      </c>
      <c r="K37" s="71">
        <f t="shared" si="51"/>
        <v>12371.789000000001</v>
      </c>
      <c r="L37" s="20">
        <f t="shared" si="52"/>
        <v>5208.0600000000004</v>
      </c>
      <c r="M37" s="20">
        <f t="shared" si="52"/>
        <v>4599.0110000000004</v>
      </c>
      <c r="N37" s="20">
        <f t="shared" si="52"/>
        <v>4169.2</v>
      </c>
      <c r="O37" s="20">
        <f t="shared" si="52"/>
        <v>4363.7659999999996</v>
      </c>
      <c r="P37" s="20">
        <f t="shared" si="52"/>
        <v>3521.6999999999994</v>
      </c>
      <c r="Q37" s="20">
        <f t="shared" si="52"/>
        <v>3409.0120000000002</v>
      </c>
      <c r="R37" s="14">
        <f t="shared" si="53"/>
        <v>3046.4</v>
      </c>
      <c r="S37" s="14">
        <f t="shared" si="53"/>
        <v>3673.0729999999999</v>
      </c>
      <c r="T37" s="20">
        <f t="shared" si="54"/>
        <v>2076.4</v>
      </c>
      <c r="U37" s="20">
        <f t="shared" si="54"/>
        <v>2465.3530000000001</v>
      </c>
      <c r="V37" s="20">
        <f t="shared" si="54"/>
        <v>584.9</v>
      </c>
      <c r="W37" s="20">
        <f t="shared" si="54"/>
        <v>737.49099999999999</v>
      </c>
      <c r="X37" s="20">
        <f t="shared" si="54"/>
        <v>385.1</v>
      </c>
      <c r="Y37" s="20">
        <f t="shared" si="54"/>
        <v>470.22899999999998</v>
      </c>
      <c r="Z37" s="14">
        <f t="shared" si="55"/>
        <v>1076.4000000000001</v>
      </c>
      <c r="AA37" s="14">
        <f t="shared" si="55"/>
        <v>0</v>
      </c>
      <c r="AB37" s="20">
        <f t="shared" si="56"/>
        <v>328.8</v>
      </c>
      <c r="AC37" s="20">
        <f t="shared" si="56"/>
        <v>0</v>
      </c>
      <c r="AD37" s="20">
        <f t="shared" si="56"/>
        <v>281.8</v>
      </c>
      <c r="AE37" s="20">
        <f t="shared" si="56"/>
        <v>0</v>
      </c>
      <c r="AF37" s="20">
        <f t="shared" si="56"/>
        <v>465.80000000000007</v>
      </c>
      <c r="AG37" s="20">
        <f t="shared" si="56"/>
        <v>0</v>
      </c>
      <c r="AH37" s="14">
        <f t="shared" si="57"/>
        <v>10229.799999999999</v>
      </c>
      <c r="AI37" s="14">
        <f t="shared" si="57"/>
        <v>122.69499999999999</v>
      </c>
      <c r="AJ37" s="20">
        <f t="shared" si="58"/>
        <v>2123.7000000000003</v>
      </c>
      <c r="AK37" s="20">
        <f t="shared" si="58"/>
        <v>122.69499999999999</v>
      </c>
      <c r="AL37" s="20">
        <f t="shared" si="58"/>
        <v>3471.1</v>
      </c>
      <c r="AM37" s="20">
        <f t="shared" si="58"/>
        <v>0</v>
      </c>
      <c r="AN37" s="20">
        <f t="shared" si="58"/>
        <v>4635</v>
      </c>
      <c r="AO37" s="20">
        <f t="shared" si="58"/>
        <v>0</v>
      </c>
    </row>
    <row r="38" spans="1:41" s="2" customFormat="1" x14ac:dyDescent="0.25">
      <c r="A38" s="36" t="s">
        <v>71</v>
      </c>
      <c r="B38" s="21" t="s">
        <v>72</v>
      </c>
      <c r="C38" s="22"/>
      <c r="D38" s="23"/>
      <c r="E38" s="23" t="s">
        <v>33</v>
      </c>
      <c r="F38" s="14">
        <f t="shared" si="48"/>
        <v>350.44</v>
      </c>
      <c r="G38" s="14">
        <f t="shared" si="49"/>
        <v>0.34</v>
      </c>
      <c r="H38" s="621">
        <f t="shared" si="50"/>
        <v>324.68</v>
      </c>
      <c r="I38" s="621">
        <f t="shared" si="50"/>
        <v>122.965</v>
      </c>
      <c r="J38" s="346">
        <f t="shared" si="51"/>
        <v>162.63999999999999</v>
      </c>
      <c r="K38" s="71">
        <f t="shared" si="51"/>
        <v>94.116</v>
      </c>
      <c r="L38" s="20">
        <f t="shared" si="52"/>
        <v>66.16</v>
      </c>
      <c r="M38" s="20">
        <f t="shared" si="52"/>
        <v>0.32</v>
      </c>
      <c r="N38" s="20">
        <f t="shared" si="52"/>
        <v>52.64</v>
      </c>
      <c r="O38" s="20">
        <f t="shared" si="52"/>
        <v>4.0529999999999999</v>
      </c>
      <c r="P38" s="20">
        <f t="shared" si="52"/>
        <v>43.84</v>
      </c>
      <c r="Q38" s="20">
        <f t="shared" si="52"/>
        <v>89.742999999999995</v>
      </c>
      <c r="R38" s="14">
        <f t="shared" si="53"/>
        <v>35.160000000000004</v>
      </c>
      <c r="S38" s="14">
        <f t="shared" si="53"/>
        <v>28.849000000000004</v>
      </c>
      <c r="T38" s="20">
        <f t="shared" si="54"/>
        <v>25.470000000000002</v>
      </c>
      <c r="U38" s="20">
        <f t="shared" si="54"/>
        <v>13.582000000000001</v>
      </c>
      <c r="V38" s="20">
        <f t="shared" si="54"/>
        <v>6.2899999999999991</v>
      </c>
      <c r="W38" s="20">
        <f t="shared" si="54"/>
        <v>4.6430000000000007</v>
      </c>
      <c r="X38" s="20">
        <f t="shared" si="54"/>
        <v>3.4</v>
      </c>
      <c r="Y38" s="20">
        <f t="shared" si="54"/>
        <v>10.624000000000001</v>
      </c>
      <c r="Z38" s="14">
        <f t="shared" si="55"/>
        <v>10.52</v>
      </c>
      <c r="AA38" s="14">
        <f t="shared" si="55"/>
        <v>0</v>
      </c>
      <c r="AB38" s="20">
        <f t="shared" si="56"/>
        <v>2.7000000000000006</v>
      </c>
      <c r="AC38" s="20">
        <f t="shared" si="56"/>
        <v>0</v>
      </c>
      <c r="AD38" s="20">
        <f t="shared" si="56"/>
        <v>2.7</v>
      </c>
      <c r="AE38" s="20">
        <f t="shared" si="56"/>
        <v>0</v>
      </c>
      <c r="AF38" s="20">
        <f t="shared" si="56"/>
        <v>5.1199999999999992</v>
      </c>
      <c r="AG38" s="20">
        <f t="shared" si="56"/>
        <v>0</v>
      </c>
      <c r="AH38" s="14">
        <f t="shared" si="57"/>
        <v>116.36000000000001</v>
      </c>
      <c r="AI38" s="14">
        <f t="shared" si="57"/>
        <v>0</v>
      </c>
      <c r="AJ38" s="20">
        <f t="shared" si="58"/>
        <v>23.84</v>
      </c>
      <c r="AK38" s="20">
        <f t="shared" si="58"/>
        <v>0</v>
      </c>
      <c r="AL38" s="20">
        <f t="shared" si="58"/>
        <v>39.710000000000008</v>
      </c>
      <c r="AM38" s="20">
        <f t="shared" si="58"/>
        <v>0</v>
      </c>
      <c r="AN38" s="20">
        <f t="shared" si="58"/>
        <v>52.81</v>
      </c>
      <c r="AO38" s="20">
        <f t="shared" si="58"/>
        <v>0</v>
      </c>
    </row>
    <row r="39" spans="1:41" s="2" customFormat="1" x14ac:dyDescent="0.25">
      <c r="A39" s="36"/>
      <c r="B39" s="21" t="s">
        <v>449</v>
      </c>
      <c r="C39" s="22"/>
      <c r="D39" s="23"/>
      <c r="E39" s="23"/>
      <c r="F39" s="14">
        <f t="shared" si="48"/>
        <v>22.5</v>
      </c>
      <c r="G39" s="14">
        <f t="shared" si="49"/>
        <v>0.01</v>
      </c>
      <c r="H39" s="621">
        <f t="shared" si="50"/>
        <v>13.43</v>
      </c>
      <c r="I39" s="621">
        <f t="shared" si="50"/>
        <v>0</v>
      </c>
      <c r="J39" s="346">
        <f t="shared" si="51"/>
        <v>9.43</v>
      </c>
      <c r="K39" s="71">
        <f>M39+O39+Q39</f>
        <v>0</v>
      </c>
      <c r="L39" s="20">
        <f t="shared" si="52"/>
        <v>3.8899999999999997</v>
      </c>
      <c r="M39" s="20">
        <f t="shared" si="52"/>
        <v>0</v>
      </c>
      <c r="N39" s="20">
        <f t="shared" si="52"/>
        <v>2.9699999999999998</v>
      </c>
      <c r="O39" s="20">
        <f t="shared" si="52"/>
        <v>0</v>
      </c>
      <c r="P39" s="20">
        <f t="shared" si="52"/>
        <v>2.57</v>
      </c>
      <c r="Q39" s="20">
        <f t="shared" si="52"/>
        <v>0</v>
      </c>
      <c r="R39" s="14">
        <f>T39+V39+X39</f>
        <v>1.76</v>
      </c>
      <c r="S39" s="14">
        <f>U39+W39+Y39</f>
        <v>0</v>
      </c>
      <c r="T39" s="20">
        <f t="shared" si="54"/>
        <v>1.34</v>
      </c>
      <c r="U39" s="20">
        <f t="shared" si="54"/>
        <v>0</v>
      </c>
      <c r="V39" s="20">
        <f t="shared" si="54"/>
        <v>0.21000000000000002</v>
      </c>
      <c r="W39" s="20">
        <f t="shared" si="54"/>
        <v>0</v>
      </c>
      <c r="X39" s="20">
        <f t="shared" si="54"/>
        <v>0.21000000000000002</v>
      </c>
      <c r="Y39" s="20">
        <f t="shared" si="54"/>
        <v>0</v>
      </c>
      <c r="Z39" s="14">
        <f>AB39+AD39+AF39</f>
        <v>0.53</v>
      </c>
      <c r="AA39" s="14">
        <f>AC39+AE39+AG39</f>
        <v>0</v>
      </c>
      <c r="AB39" s="20">
        <f t="shared" si="56"/>
        <v>0.21000000000000002</v>
      </c>
      <c r="AC39" s="20">
        <f t="shared" si="56"/>
        <v>0</v>
      </c>
      <c r="AD39" s="20">
        <f t="shared" si="56"/>
        <v>0.11</v>
      </c>
      <c r="AE39" s="20">
        <f t="shared" si="56"/>
        <v>0</v>
      </c>
      <c r="AF39" s="20">
        <f t="shared" si="56"/>
        <v>0.21000000000000002</v>
      </c>
      <c r="AG39" s="20">
        <f t="shared" si="56"/>
        <v>0</v>
      </c>
      <c r="AH39" s="14">
        <f>AJ39+AL39+AN39</f>
        <v>1.71</v>
      </c>
      <c r="AI39" s="14">
        <f>AK39+AM39+AO39</f>
        <v>0</v>
      </c>
      <c r="AJ39" s="20">
        <f t="shared" si="58"/>
        <v>0.45</v>
      </c>
      <c r="AK39" s="20">
        <f t="shared" si="58"/>
        <v>0</v>
      </c>
      <c r="AL39" s="20">
        <f t="shared" si="58"/>
        <v>0.57000000000000006</v>
      </c>
      <c r="AM39" s="20">
        <f t="shared" si="58"/>
        <v>0</v>
      </c>
      <c r="AN39" s="20">
        <f t="shared" si="58"/>
        <v>0.69</v>
      </c>
      <c r="AO39" s="20">
        <f t="shared" si="58"/>
        <v>0</v>
      </c>
    </row>
    <row r="40" spans="1:41" s="2" customFormat="1" x14ac:dyDescent="0.25">
      <c r="A40" s="36" t="s">
        <v>73</v>
      </c>
      <c r="B40" s="21" t="s">
        <v>74</v>
      </c>
      <c r="C40" s="22"/>
      <c r="D40" s="23"/>
      <c r="E40" s="23" t="s">
        <v>33</v>
      </c>
      <c r="F40" s="14">
        <f t="shared" si="48"/>
        <v>5186.3099999999995</v>
      </c>
      <c r="G40" s="14">
        <f t="shared" si="49"/>
        <v>4.7</v>
      </c>
      <c r="H40" s="621">
        <f t="shared" si="50"/>
        <v>4522.2999999999993</v>
      </c>
      <c r="I40" s="621">
        <f t="shared" si="50"/>
        <v>3261.759</v>
      </c>
      <c r="J40" s="346">
        <f t="shared" si="51"/>
        <v>1947.5999999999997</v>
      </c>
      <c r="K40" s="71">
        <f t="shared" si="51"/>
        <v>1935.4540000000002</v>
      </c>
      <c r="L40" s="20">
        <f t="shared" si="52"/>
        <v>756.5</v>
      </c>
      <c r="M40" s="20">
        <f t="shared" si="52"/>
        <v>700.92500000000018</v>
      </c>
      <c r="N40" s="20">
        <f t="shared" si="52"/>
        <v>604.19999999999993</v>
      </c>
      <c r="O40" s="20">
        <f t="shared" si="52"/>
        <v>25.861000000000001</v>
      </c>
      <c r="P40" s="20">
        <f t="shared" si="52"/>
        <v>586.89999999999986</v>
      </c>
      <c r="Q40" s="20">
        <f t="shared" si="52"/>
        <v>1208.6679999999999</v>
      </c>
      <c r="R40" s="14">
        <f t="shared" si="53"/>
        <v>630.20000000000005</v>
      </c>
      <c r="S40" s="14">
        <f t="shared" si="53"/>
        <v>1276.232</v>
      </c>
      <c r="T40" s="20">
        <f t="shared" si="54"/>
        <v>426.5</v>
      </c>
      <c r="U40" s="20">
        <f t="shared" si="54"/>
        <v>683.04499999999996</v>
      </c>
      <c r="V40" s="20">
        <f t="shared" si="54"/>
        <v>124.19999999999999</v>
      </c>
      <c r="W40" s="20">
        <f t="shared" si="54"/>
        <v>299.10499999999996</v>
      </c>
      <c r="X40" s="20">
        <f t="shared" si="54"/>
        <v>79.5</v>
      </c>
      <c r="Y40" s="20">
        <f t="shared" si="54"/>
        <v>294.08200000000005</v>
      </c>
      <c r="Z40" s="14">
        <f t="shared" si="55"/>
        <v>323.29999999999995</v>
      </c>
      <c r="AA40" s="14">
        <f t="shared" si="55"/>
        <v>18.658000000000001</v>
      </c>
      <c r="AB40" s="20">
        <f t="shared" si="56"/>
        <v>67.900000000000006</v>
      </c>
      <c r="AC40" s="20">
        <f t="shared" si="56"/>
        <v>3.827</v>
      </c>
      <c r="AD40" s="20">
        <f t="shared" si="56"/>
        <v>163.49999999999997</v>
      </c>
      <c r="AE40" s="20">
        <f t="shared" si="56"/>
        <v>8.3940000000000001</v>
      </c>
      <c r="AF40" s="20">
        <f t="shared" si="56"/>
        <v>91.9</v>
      </c>
      <c r="AG40" s="20">
        <f t="shared" si="56"/>
        <v>6.4370000000000003</v>
      </c>
      <c r="AH40" s="14">
        <f t="shared" si="57"/>
        <v>1621.1999999999998</v>
      </c>
      <c r="AI40" s="14">
        <f t="shared" si="57"/>
        <v>31.414999999999999</v>
      </c>
      <c r="AJ40" s="20">
        <f t="shared" si="58"/>
        <v>410.3</v>
      </c>
      <c r="AK40" s="20">
        <f t="shared" si="58"/>
        <v>31.414999999999999</v>
      </c>
      <c r="AL40" s="20">
        <f t="shared" si="58"/>
        <v>550.30000000000007</v>
      </c>
      <c r="AM40" s="20">
        <f t="shared" si="58"/>
        <v>0</v>
      </c>
      <c r="AN40" s="20">
        <f t="shared" si="58"/>
        <v>660.5999999999998</v>
      </c>
      <c r="AO40" s="20">
        <f t="shared" si="58"/>
        <v>0</v>
      </c>
    </row>
    <row r="41" spans="1:41" s="2" customFormat="1" ht="12" customHeight="1" x14ac:dyDescent="0.25">
      <c r="A41" s="36" t="s">
        <v>75</v>
      </c>
      <c r="B41" s="21" t="s">
        <v>45</v>
      </c>
      <c r="C41" s="22"/>
      <c r="D41" s="23"/>
      <c r="E41" s="23" t="s">
        <v>33</v>
      </c>
      <c r="F41" s="14">
        <f t="shared" si="48"/>
        <v>7708.58</v>
      </c>
      <c r="G41" s="14">
        <f t="shared" si="49"/>
        <v>7.79</v>
      </c>
      <c r="H41" s="214">
        <f t="shared" si="50"/>
        <v>7493.7740000000003</v>
      </c>
      <c r="I41" s="214">
        <f t="shared" si="50"/>
        <v>20713.695</v>
      </c>
      <c r="J41" s="346">
        <f t="shared" si="51"/>
        <v>7493.7740000000003</v>
      </c>
      <c r="K41" s="39">
        <f t="shared" si="51"/>
        <v>7000.6949999999997</v>
      </c>
      <c r="L41" s="38">
        <f t="shared" si="52"/>
        <v>0</v>
      </c>
      <c r="M41" s="38">
        <f t="shared" si="52"/>
        <v>0</v>
      </c>
      <c r="N41" s="38">
        <f t="shared" si="52"/>
        <v>0</v>
      </c>
      <c r="O41" s="38">
        <f t="shared" si="52"/>
        <v>0</v>
      </c>
      <c r="P41" s="38">
        <f t="shared" si="52"/>
        <v>7493.7740000000003</v>
      </c>
      <c r="Q41" s="38">
        <f t="shared" si="52"/>
        <v>7000.6949999999997</v>
      </c>
      <c r="R41" s="14">
        <f t="shared" si="53"/>
        <v>0</v>
      </c>
      <c r="S41" s="14">
        <f>U41+W41+Y41</f>
        <v>13713</v>
      </c>
      <c r="T41" s="20">
        <f t="shared" si="54"/>
        <v>0</v>
      </c>
      <c r="U41" s="20">
        <f t="shared" si="54"/>
        <v>0</v>
      </c>
      <c r="V41" s="20">
        <f t="shared" si="54"/>
        <v>0</v>
      </c>
      <c r="W41" s="20">
        <f t="shared" si="54"/>
        <v>0</v>
      </c>
      <c r="X41" s="20">
        <f t="shared" si="54"/>
        <v>0</v>
      </c>
      <c r="Y41" s="20">
        <f t="shared" si="54"/>
        <v>13713</v>
      </c>
      <c r="Z41" s="14">
        <f t="shared" si="55"/>
        <v>0</v>
      </c>
      <c r="AA41" s="14">
        <f t="shared" si="55"/>
        <v>0</v>
      </c>
      <c r="AB41" s="20">
        <f t="shared" si="56"/>
        <v>0</v>
      </c>
      <c r="AC41" s="20">
        <f t="shared" si="56"/>
        <v>0</v>
      </c>
      <c r="AD41" s="20">
        <f t="shared" si="56"/>
        <v>0</v>
      </c>
      <c r="AE41" s="20">
        <f t="shared" si="56"/>
        <v>0</v>
      </c>
      <c r="AF41" s="20">
        <f t="shared" si="56"/>
        <v>0</v>
      </c>
      <c r="AG41" s="20">
        <f t="shared" si="56"/>
        <v>0</v>
      </c>
      <c r="AH41" s="14">
        <f t="shared" si="57"/>
        <v>0</v>
      </c>
      <c r="AI41" s="14">
        <f t="shared" si="57"/>
        <v>0</v>
      </c>
      <c r="AJ41" s="20">
        <f t="shared" si="58"/>
        <v>0</v>
      </c>
      <c r="AK41" s="20">
        <f t="shared" si="58"/>
        <v>0</v>
      </c>
      <c r="AL41" s="20">
        <f t="shared" si="58"/>
        <v>0</v>
      </c>
      <c r="AM41" s="20">
        <f t="shared" si="58"/>
        <v>0</v>
      </c>
      <c r="AN41" s="20">
        <f t="shared" si="58"/>
        <v>0</v>
      </c>
      <c r="AO41" s="20">
        <f t="shared" si="58"/>
        <v>0</v>
      </c>
    </row>
    <row r="42" spans="1:41" s="2" customFormat="1" x14ac:dyDescent="0.25">
      <c r="A42" s="36" t="s">
        <v>76</v>
      </c>
      <c r="B42" s="21" t="s">
        <v>46</v>
      </c>
      <c r="C42" s="22"/>
      <c r="D42" s="23"/>
      <c r="E42" s="23" t="s">
        <v>33</v>
      </c>
      <c r="F42" s="14">
        <f t="shared" si="48"/>
        <v>12249.180000000002</v>
      </c>
      <c r="G42" s="14">
        <f t="shared" si="49"/>
        <v>11.14</v>
      </c>
      <c r="H42" s="216">
        <f t="shared" si="50"/>
        <v>10716.65</v>
      </c>
      <c r="I42" s="214">
        <f t="shared" si="50"/>
        <v>8503.4858631037769</v>
      </c>
      <c r="J42" s="346">
        <f t="shared" si="51"/>
        <v>4866.03</v>
      </c>
      <c r="K42" s="398">
        <f t="shared" si="51"/>
        <v>5488.5068631037766</v>
      </c>
      <c r="L42" s="20">
        <f t="shared" si="52"/>
        <v>1956.8400000000001</v>
      </c>
      <c r="M42" s="285">
        <f t="shared" si="52"/>
        <v>1363.635</v>
      </c>
      <c r="N42" s="174">
        <f t="shared" si="52"/>
        <v>1583.3999999999999</v>
      </c>
      <c r="O42" s="285">
        <f t="shared" si="52"/>
        <v>2527.4269999999997</v>
      </c>
      <c r="P42" s="20">
        <f t="shared" si="52"/>
        <v>1325.7900000000002</v>
      </c>
      <c r="Q42" s="309">
        <f t="shared" si="52"/>
        <v>1597.4448631037765</v>
      </c>
      <c r="R42" s="14">
        <f t="shared" si="53"/>
        <v>1300.8800000000001</v>
      </c>
      <c r="S42" s="14">
        <f t="shared" si="53"/>
        <v>3004.0790000000002</v>
      </c>
      <c r="T42" s="20">
        <f t="shared" si="54"/>
        <v>813.40000000000009</v>
      </c>
      <c r="U42" s="285">
        <f t="shared" si="54"/>
        <v>1473.04</v>
      </c>
      <c r="V42" s="20">
        <f t="shared" si="54"/>
        <v>285.08</v>
      </c>
      <c r="W42" s="285">
        <f t="shared" si="54"/>
        <v>1168.7250000000001</v>
      </c>
      <c r="X42" s="20">
        <f t="shared" si="54"/>
        <v>202.39999999999998</v>
      </c>
      <c r="Y42" s="285">
        <f t="shared" si="54"/>
        <v>362.31400000000002</v>
      </c>
      <c r="Z42" s="14">
        <f t="shared" si="55"/>
        <v>589.07999999999993</v>
      </c>
      <c r="AA42" s="14">
        <f t="shared" si="55"/>
        <v>10.9</v>
      </c>
      <c r="AB42" s="20">
        <f t="shared" si="56"/>
        <v>179.10000000000002</v>
      </c>
      <c r="AC42" s="20">
        <f t="shared" si="56"/>
        <v>0</v>
      </c>
      <c r="AD42" s="20">
        <f t="shared" si="56"/>
        <v>163.19999999999999</v>
      </c>
      <c r="AE42" s="20">
        <f t="shared" si="56"/>
        <v>0</v>
      </c>
      <c r="AF42" s="20">
        <f t="shared" si="56"/>
        <v>246.77999999999997</v>
      </c>
      <c r="AG42" s="20">
        <f t="shared" si="56"/>
        <v>10.9</v>
      </c>
      <c r="AH42" s="14">
        <f t="shared" si="57"/>
        <v>3960.6600000000003</v>
      </c>
      <c r="AI42" s="14">
        <f t="shared" si="57"/>
        <v>0</v>
      </c>
      <c r="AJ42" s="20">
        <f t="shared" si="58"/>
        <v>833.24000000000012</v>
      </c>
      <c r="AK42" s="20">
        <f t="shared" si="58"/>
        <v>0</v>
      </c>
      <c r="AL42" s="20">
        <f t="shared" si="58"/>
        <v>1352.99</v>
      </c>
      <c r="AM42" s="20">
        <f t="shared" si="58"/>
        <v>0</v>
      </c>
      <c r="AN42" s="20">
        <f t="shared" si="58"/>
        <v>1774.4300000000003</v>
      </c>
      <c r="AO42" s="20">
        <f t="shared" si="58"/>
        <v>0</v>
      </c>
    </row>
    <row r="43" spans="1:41" s="2" customFormat="1" x14ac:dyDescent="0.25">
      <c r="A43" s="36" t="s">
        <v>77</v>
      </c>
      <c r="B43" s="21" t="s">
        <v>48</v>
      </c>
      <c r="C43" s="22"/>
      <c r="D43" s="23"/>
      <c r="E43" s="23" t="s">
        <v>33</v>
      </c>
      <c r="F43" s="14">
        <f t="shared" si="48"/>
        <v>2353.31</v>
      </c>
      <c r="G43" s="14">
        <f t="shared" si="49"/>
        <v>2.19</v>
      </c>
      <c r="H43" s="214">
        <f t="shared" si="50"/>
        <v>2105.3539999999998</v>
      </c>
      <c r="I43" s="214">
        <f t="shared" si="50"/>
        <v>2168.7419999999997</v>
      </c>
      <c r="J43" s="346">
        <f t="shared" si="51"/>
        <v>1012.6339999999999</v>
      </c>
      <c r="K43" s="39">
        <f t="shared" si="51"/>
        <v>893.95100000000002</v>
      </c>
      <c r="L43" s="38">
        <f t="shared" si="52"/>
        <v>407.1</v>
      </c>
      <c r="M43" s="38">
        <f t="shared" si="52"/>
        <v>326.13500000000005</v>
      </c>
      <c r="N43" s="38">
        <f t="shared" si="52"/>
        <v>327.87399999999997</v>
      </c>
      <c r="O43" s="38">
        <f t="shared" si="52"/>
        <v>244.76499999999999</v>
      </c>
      <c r="P43" s="38">
        <f t="shared" si="52"/>
        <v>277.65999999999997</v>
      </c>
      <c r="Q43" s="38">
        <f t="shared" si="52"/>
        <v>323.05099999999999</v>
      </c>
      <c r="R43" s="39">
        <f t="shared" si="53"/>
        <v>233.06999999999996</v>
      </c>
      <c r="S43" s="39">
        <f t="shared" si="53"/>
        <v>1188.3089999999997</v>
      </c>
      <c r="T43" s="38">
        <f t="shared" si="54"/>
        <v>147.72999999999996</v>
      </c>
      <c r="U43" s="38">
        <f t="shared" si="54"/>
        <v>407.08100000000002</v>
      </c>
      <c r="V43" s="38">
        <f t="shared" si="54"/>
        <v>49.120000000000005</v>
      </c>
      <c r="W43" s="38">
        <f t="shared" si="54"/>
        <v>266.65399999999994</v>
      </c>
      <c r="X43" s="38">
        <f t="shared" si="54"/>
        <v>36.22</v>
      </c>
      <c r="Y43" s="38">
        <f t="shared" si="54"/>
        <v>514.57399999999996</v>
      </c>
      <c r="Z43" s="39">
        <f t="shared" si="55"/>
        <v>97.59</v>
      </c>
      <c r="AA43" s="39">
        <f t="shared" si="55"/>
        <v>27.299999999999997</v>
      </c>
      <c r="AB43" s="38">
        <f t="shared" si="56"/>
        <v>28.39</v>
      </c>
      <c r="AC43" s="38">
        <f t="shared" si="56"/>
        <v>7.6199999999999992</v>
      </c>
      <c r="AD43" s="38">
        <f t="shared" si="56"/>
        <v>27.119999999999997</v>
      </c>
      <c r="AE43" s="38">
        <f t="shared" si="56"/>
        <v>10.026999999999999</v>
      </c>
      <c r="AF43" s="38">
        <f t="shared" si="56"/>
        <v>42.08</v>
      </c>
      <c r="AG43" s="38">
        <f t="shared" si="56"/>
        <v>9.6530000000000005</v>
      </c>
      <c r="AH43" s="39">
        <f t="shared" si="57"/>
        <v>762.06000000000006</v>
      </c>
      <c r="AI43" s="39">
        <f t="shared" si="57"/>
        <v>59.181999999999995</v>
      </c>
      <c r="AJ43" s="38">
        <f t="shared" si="58"/>
        <v>160.57000000000002</v>
      </c>
      <c r="AK43" s="38">
        <f t="shared" si="58"/>
        <v>59.181999999999995</v>
      </c>
      <c r="AL43" s="38">
        <f t="shared" si="58"/>
        <v>258.53999999999996</v>
      </c>
      <c r="AM43" s="38">
        <f t="shared" si="58"/>
        <v>0</v>
      </c>
      <c r="AN43" s="38">
        <f t="shared" si="58"/>
        <v>342.95000000000005</v>
      </c>
      <c r="AO43" s="38">
        <f t="shared" si="58"/>
        <v>0</v>
      </c>
    </row>
    <row r="44" spans="1:41" s="2" customFormat="1" x14ac:dyDescent="0.25">
      <c r="A44" s="21"/>
      <c r="B44" s="21"/>
      <c r="C44" s="22"/>
      <c r="D44" s="23"/>
      <c r="E44" s="23"/>
      <c r="F44" s="23"/>
      <c r="G44" s="23"/>
      <c r="H44" s="23"/>
      <c r="I44" s="23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</row>
    <row r="45" spans="1:41" s="2" customFormat="1" x14ac:dyDescent="0.25">
      <c r="A45" s="610">
        <v>12</v>
      </c>
      <c r="B45" s="21" t="s">
        <v>51</v>
      </c>
      <c r="C45" s="22"/>
      <c r="D45" s="23"/>
      <c r="E45" s="23" t="s">
        <v>33</v>
      </c>
      <c r="F45" s="38">
        <f>F23-F30</f>
        <v>5039.6349999999948</v>
      </c>
      <c r="G45" s="23"/>
      <c r="H45" s="38">
        <f t="shared" ref="H45:AO45" si="59">H23-H30</f>
        <v>10140.776000000013</v>
      </c>
      <c r="I45" s="38">
        <f t="shared" si="59"/>
        <v>-10952.589259903762</v>
      </c>
      <c r="J45" s="26">
        <f t="shared" si="59"/>
        <v>6950.4910000000018</v>
      </c>
      <c r="K45" s="26">
        <f t="shared" si="59"/>
        <v>10945.413136896226</v>
      </c>
      <c r="L45" s="38">
        <f t="shared" si="59"/>
        <v>6447.1930000000011</v>
      </c>
      <c r="M45" s="38">
        <f t="shared" si="59"/>
        <v>9066.75</v>
      </c>
      <c r="N45" s="26">
        <f t="shared" si="59"/>
        <v>4958.3690000000006</v>
      </c>
      <c r="O45" s="26">
        <f t="shared" si="59"/>
        <v>6000.3830000000016</v>
      </c>
      <c r="P45" s="26">
        <f t="shared" si="59"/>
        <v>-4455.0710000000017</v>
      </c>
      <c r="Q45" s="26">
        <f t="shared" si="59"/>
        <v>-4121.7198631037772</v>
      </c>
      <c r="R45" s="38">
        <f t="shared" si="59"/>
        <v>-2383.6809999999969</v>
      </c>
      <c r="S45" s="38">
        <f t="shared" si="59"/>
        <v>-19992.856</v>
      </c>
      <c r="T45" s="26">
        <f t="shared" si="59"/>
        <v>782.03300000000127</v>
      </c>
      <c r="U45" s="26">
        <f t="shared" si="59"/>
        <v>-337.71200000000317</v>
      </c>
      <c r="V45" s="26">
        <f t="shared" si="59"/>
        <v>-2157.126999999999</v>
      </c>
      <c r="W45" s="26">
        <f t="shared" si="59"/>
        <v>-3640.6769999999997</v>
      </c>
      <c r="X45" s="26">
        <f t="shared" si="59"/>
        <v>-1008.587</v>
      </c>
      <c r="Y45" s="26">
        <f t="shared" si="59"/>
        <v>-16014.466999999999</v>
      </c>
      <c r="Z45" s="38">
        <f t="shared" si="59"/>
        <v>-2439.3719999999994</v>
      </c>
      <c r="AA45" s="38">
        <f t="shared" si="59"/>
        <v>-1259.0333968</v>
      </c>
      <c r="AB45" s="26">
        <f t="shared" si="59"/>
        <v>-612.60399999999981</v>
      </c>
      <c r="AC45" s="26">
        <f t="shared" si="59"/>
        <v>-309.733</v>
      </c>
      <c r="AD45" s="26">
        <f t="shared" si="59"/>
        <v>-1104.8240000000001</v>
      </c>
      <c r="AE45" s="26">
        <f t="shared" si="59"/>
        <v>-661.60200000000009</v>
      </c>
      <c r="AF45" s="38">
        <f t="shared" si="59"/>
        <v>-721.94399999999996</v>
      </c>
      <c r="AG45" s="38">
        <f t="shared" si="59"/>
        <v>-287.69839679999995</v>
      </c>
      <c r="AH45" s="38">
        <f t="shared" si="59"/>
        <v>8013.3380000000034</v>
      </c>
      <c r="AI45" s="38">
        <f t="shared" si="59"/>
        <v>-646.11299999999983</v>
      </c>
      <c r="AJ45" s="38">
        <f t="shared" si="59"/>
        <v>733.48600000000079</v>
      </c>
      <c r="AK45" s="38">
        <f t="shared" si="59"/>
        <v>-646.11299999999983</v>
      </c>
      <c r="AL45" s="38">
        <f t="shared" si="59"/>
        <v>2864.8459999999995</v>
      </c>
      <c r="AM45" s="38">
        <f t="shared" si="59"/>
        <v>0</v>
      </c>
      <c r="AN45" s="38">
        <f t="shared" si="59"/>
        <v>4415.0059999999994</v>
      </c>
      <c r="AO45" s="38">
        <f t="shared" si="59"/>
        <v>0</v>
      </c>
    </row>
    <row r="46" spans="1:41" s="2" customFormat="1" x14ac:dyDescent="0.25">
      <c r="A46" s="610">
        <v>13</v>
      </c>
      <c r="B46" s="21" t="s">
        <v>78</v>
      </c>
      <c r="C46" s="22"/>
      <c r="D46" s="23"/>
      <c r="E46" s="612" t="s">
        <v>28</v>
      </c>
      <c r="F46" s="20">
        <f>ROUND(F45/F30*100,1)</f>
        <v>4.5</v>
      </c>
      <c r="G46" s="612"/>
      <c r="H46" s="20">
        <f t="shared" ref="H46:AO46" si="60">ROUND(H45/H30*100,1)</f>
        <v>10.5</v>
      </c>
      <c r="I46" s="20">
        <f t="shared" si="60"/>
        <v>-14.9</v>
      </c>
      <c r="J46" s="20">
        <f t="shared" si="60"/>
        <v>16.5</v>
      </c>
      <c r="K46" s="20">
        <f t="shared" si="60"/>
        <v>27.9</v>
      </c>
      <c r="L46" s="20">
        <f t="shared" si="60"/>
        <v>48.8</v>
      </c>
      <c r="M46" s="20">
        <f t="shared" si="60"/>
        <v>82.5</v>
      </c>
      <c r="N46" s="20">
        <f t="shared" si="60"/>
        <v>45.3</v>
      </c>
      <c r="O46" s="20">
        <f t="shared" si="60"/>
        <v>56.5</v>
      </c>
      <c r="P46" s="20">
        <f t="shared" si="60"/>
        <v>-24.7</v>
      </c>
      <c r="Q46" s="20">
        <f t="shared" si="60"/>
        <v>-23.5</v>
      </c>
      <c r="R46" s="20">
        <f t="shared" si="60"/>
        <v>-15.2</v>
      </c>
      <c r="S46" s="20">
        <f t="shared" si="60"/>
        <v>-61.7</v>
      </c>
      <c r="T46" s="20">
        <f t="shared" si="60"/>
        <v>10.4</v>
      </c>
      <c r="U46" s="20">
        <f t="shared" si="60"/>
        <v>-3.9</v>
      </c>
      <c r="V46" s="20">
        <f t="shared" si="60"/>
        <v>-42.5</v>
      </c>
      <c r="W46" s="20">
        <f t="shared" si="60"/>
        <v>-59.5</v>
      </c>
      <c r="X46" s="20">
        <f t="shared" si="60"/>
        <v>-32.4</v>
      </c>
      <c r="Y46" s="20">
        <f t="shared" si="60"/>
        <v>-91</v>
      </c>
      <c r="Z46" s="20">
        <f t="shared" si="60"/>
        <v>-28.7</v>
      </c>
      <c r="AA46" s="20">
        <f t="shared" si="60"/>
        <v>-97.2</v>
      </c>
      <c r="AB46" s="20">
        <f t="shared" si="60"/>
        <v>-24.3</v>
      </c>
      <c r="AC46" s="20">
        <f t="shared" si="60"/>
        <v>-100</v>
      </c>
      <c r="AD46" s="20">
        <f t="shared" si="60"/>
        <v>-39.1</v>
      </c>
      <c r="AE46" s="20">
        <f t="shared" si="60"/>
        <v>-100</v>
      </c>
      <c r="AF46" s="20">
        <f t="shared" si="60"/>
        <v>-22.8</v>
      </c>
      <c r="AG46" s="20">
        <f t="shared" si="60"/>
        <v>-88.8</v>
      </c>
      <c r="AH46" s="20">
        <f t="shared" si="60"/>
        <v>26.9</v>
      </c>
      <c r="AI46" s="20">
        <f t="shared" si="60"/>
        <v>-100</v>
      </c>
      <c r="AJ46" s="20">
        <f t="shared" si="60"/>
        <v>9.9</v>
      </c>
      <c r="AK46" s="20">
        <f t="shared" si="60"/>
        <v>-100</v>
      </c>
      <c r="AL46" s="20">
        <f t="shared" si="60"/>
        <v>28.8</v>
      </c>
      <c r="AM46" s="20" t="e">
        <f t="shared" si="60"/>
        <v>#DIV/0!</v>
      </c>
      <c r="AN46" s="20">
        <f t="shared" si="60"/>
        <v>35.6</v>
      </c>
      <c r="AO46" s="20" t="e">
        <f t="shared" si="60"/>
        <v>#DIV/0!</v>
      </c>
    </row>
    <row r="47" spans="1:41" s="2" customFormat="1" x14ac:dyDescent="0.25">
      <c r="A47" s="21"/>
      <c r="B47" s="21"/>
      <c r="C47" s="22"/>
      <c r="D47" s="23"/>
      <c r="E47" s="23"/>
      <c r="F47" s="23"/>
      <c r="G47" s="23"/>
      <c r="H47" s="23"/>
      <c r="I47" s="23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</row>
    <row r="48" spans="1:41" s="2" customFormat="1" x14ac:dyDescent="0.25"/>
    <row r="49" spans="1:41" s="2" customFormat="1" x14ac:dyDescent="0.25">
      <c r="B49" s="2" t="s">
        <v>99</v>
      </c>
      <c r="L49" s="316"/>
      <c r="N49" s="217"/>
    </row>
    <row r="50" spans="1:41" x14ac:dyDescent="0.25">
      <c r="L50" s="569"/>
      <c r="AD50"/>
      <c r="AE50"/>
      <c r="AL50" t="s">
        <v>97</v>
      </c>
    </row>
    <row r="51" spans="1:41" x14ac:dyDescent="0.25">
      <c r="AD51"/>
      <c r="AE51"/>
      <c r="AL51" t="s">
        <v>458</v>
      </c>
    </row>
    <row r="52" spans="1:41" x14ac:dyDescent="0.25">
      <c r="AD52"/>
      <c r="AE52"/>
      <c r="AL52" t="s">
        <v>459</v>
      </c>
    </row>
    <row r="53" spans="1:41" x14ac:dyDescent="0.25">
      <c r="AD53"/>
      <c r="AE53"/>
      <c r="AL53" t="s">
        <v>460</v>
      </c>
    </row>
    <row r="54" spans="1:41" x14ac:dyDescent="0.25">
      <c r="AD54"/>
      <c r="AE54"/>
    </row>
    <row r="55" spans="1:41" s="2" customFormat="1" x14ac:dyDescent="0.25"/>
    <row r="56" spans="1:41" s="2" customFormat="1" ht="22.8" x14ac:dyDescent="0.4">
      <c r="C56" s="213"/>
    </row>
    <row r="57" spans="1:41" s="2" customFormat="1" ht="15.6" x14ac:dyDescent="0.3">
      <c r="A57" s="2" t="s">
        <v>52</v>
      </c>
      <c r="E57" s="3" t="s">
        <v>344</v>
      </c>
      <c r="L57" s="3" t="s">
        <v>344</v>
      </c>
      <c r="M57" s="3"/>
      <c r="P57" s="3"/>
      <c r="Q57" s="3"/>
      <c r="T57" s="3" t="s">
        <v>344</v>
      </c>
      <c r="U57" s="3"/>
      <c r="X57" s="3"/>
      <c r="Y57" s="3"/>
      <c r="AB57" s="3"/>
      <c r="AC57" s="3"/>
      <c r="AF57" s="3" t="s">
        <v>344</v>
      </c>
      <c r="AG57" s="3"/>
    </row>
    <row r="58" spans="1:41" s="2" customFormat="1" x14ac:dyDescent="0.25">
      <c r="A58" s="72" t="s">
        <v>54</v>
      </c>
    </row>
    <row r="59" spans="1:41" s="2" customFormat="1" x14ac:dyDescent="0.25">
      <c r="A59" s="5" t="s">
        <v>0</v>
      </c>
      <c r="B59" s="7" t="s">
        <v>1</v>
      </c>
      <c r="C59" s="7"/>
      <c r="D59" s="7"/>
      <c r="E59" s="5" t="s">
        <v>2</v>
      </c>
      <c r="F59" s="621" t="s">
        <v>55</v>
      </c>
      <c r="G59" s="620" t="s">
        <v>89</v>
      </c>
      <c r="H59" s="945" t="s">
        <v>461</v>
      </c>
      <c r="I59" s="951"/>
      <c r="J59" s="940" t="s">
        <v>94</v>
      </c>
      <c r="K59" s="944"/>
      <c r="L59" s="885" t="s">
        <v>93</v>
      </c>
      <c r="M59" s="885"/>
      <c r="N59" s="885"/>
      <c r="O59" s="885"/>
      <c r="P59" s="885"/>
      <c r="Q59" s="611"/>
      <c r="R59" s="940" t="s">
        <v>90</v>
      </c>
      <c r="S59" s="944"/>
      <c r="T59" s="885" t="s">
        <v>93</v>
      </c>
      <c r="U59" s="942"/>
      <c r="V59" s="942"/>
      <c r="W59" s="942"/>
      <c r="X59" s="942"/>
      <c r="Y59" s="942"/>
      <c r="Z59" s="940" t="s">
        <v>91</v>
      </c>
      <c r="AA59" s="944"/>
      <c r="AB59" s="884" t="s">
        <v>93</v>
      </c>
      <c r="AC59" s="942"/>
      <c r="AD59" s="942"/>
      <c r="AE59" s="942"/>
      <c r="AF59" s="942"/>
      <c r="AG59" s="943"/>
      <c r="AH59" s="940" t="s">
        <v>92</v>
      </c>
      <c r="AI59" s="941"/>
      <c r="AJ59" s="885" t="s">
        <v>93</v>
      </c>
      <c r="AK59" s="942"/>
      <c r="AL59" s="942"/>
      <c r="AM59" s="942"/>
      <c r="AN59" s="942"/>
      <c r="AO59" s="943"/>
    </row>
    <row r="60" spans="1:41" s="18" customFormat="1" x14ac:dyDescent="0.25">
      <c r="A60" s="73"/>
      <c r="B60" s="950" t="s">
        <v>8</v>
      </c>
      <c r="C60" s="950"/>
      <c r="D60" s="950"/>
      <c r="E60" s="73" t="s">
        <v>9</v>
      </c>
      <c r="F60" s="380" t="s">
        <v>57</v>
      </c>
      <c r="G60" s="74" t="s">
        <v>56</v>
      </c>
      <c r="H60" s="947"/>
      <c r="I60" s="952"/>
      <c r="J60" s="881" t="s">
        <v>10</v>
      </c>
      <c r="K60" s="883"/>
      <c r="L60" s="885" t="s">
        <v>11</v>
      </c>
      <c r="M60" s="943"/>
      <c r="N60" s="884" t="s">
        <v>12</v>
      </c>
      <c r="O60" s="943"/>
      <c r="P60" s="884" t="s">
        <v>13</v>
      </c>
      <c r="Q60" s="942"/>
      <c r="R60" s="881" t="s">
        <v>10</v>
      </c>
      <c r="S60" s="883"/>
      <c r="T60" s="885" t="s">
        <v>14</v>
      </c>
      <c r="U60" s="889"/>
      <c r="V60" s="884" t="s">
        <v>15</v>
      </c>
      <c r="W60" s="889"/>
      <c r="X60" s="884" t="s">
        <v>16</v>
      </c>
      <c r="Y60" s="885"/>
      <c r="Z60" s="881" t="s">
        <v>10</v>
      </c>
      <c r="AA60" s="939"/>
      <c r="AB60" s="881" t="s">
        <v>17</v>
      </c>
      <c r="AC60" s="939"/>
      <c r="AD60" s="881" t="s">
        <v>58</v>
      </c>
      <c r="AE60" s="939"/>
      <c r="AF60" s="881" t="s">
        <v>18</v>
      </c>
      <c r="AG60" s="939"/>
      <c r="AH60" s="881" t="s">
        <v>10</v>
      </c>
      <c r="AI60" s="939"/>
      <c r="AJ60" s="885" t="s">
        <v>19</v>
      </c>
      <c r="AK60" s="889"/>
      <c r="AL60" s="885" t="s">
        <v>20</v>
      </c>
      <c r="AM60" s="889"/>
      <c r="AN60" s="885" t="s">
        <v>21</v>
      </c>
      <c r="AO60" s="889"/>
    </row>
    <row r="61" spans="1:41" s="2" customFormat="1" x14ac:dyDescent="0.25">
      <c r="A61" s="30"/>
      <c r="B61" s="949"/>
      <c r="C61" s="949"/>
      <c r="D61" s="949"/>
      <c r="E61" s="30"/>
      <c r="F61" s="609" t="s">
        <v>443</v>
      </c>
      <c r="G61" s="608" t="s">
        <v>88</v>
      </c>
      <c r="H61" s="20" t="s">
        <v>22</v>
      </c>
      <c r="I61" s="367" t="s">
        <v>23</v>
      </c>
      <c r="J61" s="73" t="s">
        <v>22</v>
      </c>
      <c r="K61" s="367" t="s">
        <v>23</v>
      </c>
      <c r="L61" s="73" t="s">
        <v>22</v>
      </c>
      <c r="M61" s="367" t="s">
        <v>23</v>
      </c>
      <c r="N61" s="73" t="s">
        <v>22</v>
      </c>
      <c r="O61" s="367" t="s">
        <v>23</v>
      </c>
      <c r="P61" s="73" t="s">
        <v>22</v>
      </c>
      <c r="Q61" s="367" t="s">
        <v>23</v>
      </c>
      <c r="R61" s="73" t="s">
        <v>22</v>
      </c>
      <c r="S61" s="367" t="s">
        <v>23</v>
      </c>
      <c r="T61" s="19" t="s">
        <v>22</v>
      </c>
      <c r="U61" s="367" t="s">
        <v>23</v>
      </c>
      <c r="V61" s="19" t="s">
        <v>22</v>
      </c>
      <c r="W61" s="367" t="s">
        <v>23</v>
      </c>
      <c r="X61" s="19" t="s">
        <v>22</v>
      </c>
      <c r="Y61" s="367" t="s">
        <v>23</v>
      </c>
      <c r="Z61" s="19" t="s">
        <v>22</v>
      </c>
      <c r="AA61" s="367" t="s">
        <v>23</v>
      </c>
      <c r="AB61" s="19" t="s">
        <v>22</v>
      </c>
      <c r="AC61" s="373" t="s">
        <v>23</v>
      </c>
      <c r="AD61" s="19" t="s">
        <v>22</v>
      </c>
      <c r="AE61" s="19"/>
      <c r="AF61" s="19" t="s">
        <v>22</v>
      </c>
      <c r="AG61" s="19"/>
      <c r="AH61" s="19" t="s">
        <v>22</v>
      </c>
      <c r="AI61" s="371" t="s">
        <v>23</v>
      </c>
      <c r="AJ61" s="19" t="s">
        <v>22</v>
      </c>
      <c r="AK61" s="371" t="s">
        <v>23</v>
      </c>
      <c r="AL61" s="19" t="s">
        <v>22</v>
      </c>
      <c r="AM61" s="371" t="s">
        <v>23</v>
      </c>
      <c r="AN61" s="19" t="s">
        <v>22</v>
      </c>
      <c r="AO61" s="379" t="s">
        <v>23</v>
      </c>
    </row>
    <row r="62" spans="1:41" s="2" customFormat="1" x14ac:dyDescent="0.25">
      <c r="A62" s="14">
        <v>1</v>
      </c>
      <c r="B62" s="881">
        <v>2</v>
      </c>
      <c r="C62" s="882"/>
      <c r="D62" s="883"/>
      <c r="E62" s="380">
        <v>3</v>
      </c>
      <c r="F62" s="20">
        <v>4</v>
      </c>
      <c r="G62" s="621">
        <v>5</v>
      </c>
      <c r="H62" s="621">
        <v>6</v>
      </c>
      <c r="I62" s="621"/>
      <c r="J62" s="621">
        <v>7</v>
      </c>
      <c r="K62" s="621"/>
      <c r="L62" s="19">
        <v>8</v>
      </c>
      <c r="M62" s="19"/>
      <c r="N62" s="19">
        <v>9</v>
      </c>
      <c r="O62" s="19"/>
      <c r="P62" s="19">
        <v>10</v>
      </c>
      <c r="Q62" s="19"/>
      <c r="R62" s="19">
        <v>11</v>
      </c>
      <c r="S62" s="19"/>
      <c r="T62" s="19">
        <v>12</v>
      </c>
      <c r="U62" s="19"/>
      <c r="V62" s="19">
        <v>13</v>
      </c>
      <c r="W62" s="19"/>
      <c r="X62" s="19">
        <v>14</v>
      </c>
      <c r="Y62" s="19"/>
      <c r="Z62" s="19">
        <v>15</v>
      </c>
      <c r="AA62" s="19"/>
      <c r="AB62" s="19">
        <v>16</v>
      </c>
      <c r="AC62" s="19"/>
      <c r="AD62" s="19">
        <v>17</v>
      </c>
      <c r="AE62" s="19"/>
      <c r="AF62" s="19">
        <v>18</v>
      </c>
      <c r="AG62" s="19"/>
      <c r="AH62" s="19">
        <v>19</v>
      </c>
      <c r="AI62" s="19"/>
      <c r="AJ62" s="19">
        <v>20</v>
      </c>
      <c r="AK62" s="19"/>
      <c r="AL62" s="19">
        <v>21</v>
      </c>
      <c r="AM62" s="19"/>
      <c r="AN62" s="19">
        <v>22</v>
      </c>
      <c r="AO62" s="20"/>
    </row>
    <row r="63" spans="1:41" s="2" customFormat="1" x14ac:dyDescent="0.25">
      <c r="A63" s="20">
        <v>1</v>
      </c>
      <c r="B63" s="78" t="s">
        <v>59</v>
      </c>
      <c r="C63" s="611"/>
      <c r="D63" s="612"/>
      <c r="E63" s="79" t="s">
        <v>60</v>
      </c>
      <c r="F63" s="621">
        <f>F66+F64</f>
        <v>10796.039999999999</v>
      </c>
      <c r="G63" s="79"/>
      <c r="H63" s="214">
        <f>J63+R63+Z63+AH63</f>
        <v>10578.29</v>
      </c>
      <c r="I63" s="214">
        <f>K63+S63+AA63+AI63</f>
        <v>6640.7599999999993</v>
      </c>
      <c r="J63" s="20">
        <f>L63+N63+P63</f>
        <v>4927.3</v>
      </c>
      <c r="K63" s="20">
        <f>M63+O63+Q63</f>
        <v>5533.4</v>
      </c>
      <c r="L63" s="38">
        <f>L66+L64</f>
        <v>2004.8700000000001</v>
      </c>
      <c r="M63" s="38">
        <f>M66+M64</f>
        <v>2136.58</v>
      </c>
      <c r="N63" s="26">
        <f>N64+N66</f>
        <v>1620.25</v>
      </c>
      <c r="O63" s="26">
        <f>O64+O66</f>
        <v>1843.37</v>
      </c>
      <c r="P63" s="26">
        <f>P64+P66</f>
        <v>1302.18</v>
      </c>
      <c r="Q63" s="26">
        <f>Q64+Q66</f>
        <v>1553.45</v>
      </c>
      <c r="R63" s="215">
        <f>T63+V63+X63</f>
        <v>1166.6199999999999</v>
      </c>
      <c r="S63" s="215">
        <f>U63+W63+Y63</f>
        <v>1107.3599999999999</v>
      </c>
      <c r="T63" s="20">
        <f t="shared" ref="T63:Y63" si="61">T64+T66</f>
        <v>807.21999999999991</v>
      </c>
      <c r="U63" s="20">
        <f t="shared" si="61"/>
        <v>684.94999999999993</v>
      </c>
      <c r="V63" s="26">
        <f t="shared" si="61"/>
        <v>203.8</v>
      </c>
      <c r="W63" s="26">
        <f t="shared" si="61"/>
        <v>233.84</v>
      </c>
      <c r="X63" s="20">
        <f t="shared" si="61"/>
        <v>155.60000000000002</v>
      </c>
      <c r="Y63" s="20">
        <f t="shared" si="61"/>
        <v>188.57</v>
      </c>
      <c r="Z63" s="215">
        <f>AB63+AD63+AF63</f>
        <v>426.71000000000004</v>
      </c>
      <c r="AA63" s="215">
        <f>AC63+AE63+AG63</f>
        <v>0</v>
      </c>
      <c r="AB63" s="20">
        <f t="shared" ref="AB63:AG63" si="62">AB66+AB64</f>
        <v>155.80000000000001</v>
      </c>
      <c r="AC63" s="20">
        <f t="shared" si="62"/>
        <v>0</v>
      </c>
      <c r="AD63" s="26">
        <f t="shared" si="62"/>
        <v>109.28999999999999</v>
      </c>
      <c r="AE63" s="26">
        <f t="shared" si="62"/>
        <v>0</v>
      </c>
      <c r="AF63" s="26">
        <f t="shared" si="62"/>
        <v>161.61999999999998</v>
      </c>
      <c r="AG63" s="26">
        <f t="shared" si="62"/>
        <v>0</v>
      </c>
      <c r="AH63" s="19">
        <f>AJ63+AL63+AN63</f>
        <v>4057.6600000000003</v>
      </c>
      <c r="AI63" s="19">
        <f>AK63+AM63+AO63</f>
        <v>0</v>
      </c>
      <c r="AJ63" s="26">
        <f t="shared" ref="AJ63:AO63" si="63">AJ64+AJ66</f>
        <v>809.39</v>
      </c>
      <c r="AK63" s="26">
        <f t="shared" si="63"/>
        <v>0</v>
      </c>
      <c r="AL63" s="26">
        <f t="shared" si="63"/>
        <v>1397.91</v>
      </c>
      <c r="AM63" s="26">
        <f t="shared" si="63"/>
        <v>0</v>
      </c>
      <c r="AN63" s="26">
        <f t="shared" si="63"/>
        <v>1850.3600000000001</v>
      </c>
      <c r="AO63" s="26">
        <f t="shared" si="63"/>
        <v>0</v>
      </c>
    </row>
    <row r="64" spans="1:41" s="2" customFormat="1" x14ac:dyDescent="0.25">
      <c r="A64" s="20">
        <v>2</v>
      </c>
      <c r="B64" s="78" t="s">
        <v>61</v>
      </c>
      <c r="C64" s="611"/>
      <c r="D64" s="612"/>
      <c r="E64" s="79" t="s">
        <v>60</v>
      </c>
      <c r="F64" s="621">
        <f>F112+F161</f>
        <v>499.64</v>
      </c>
      <c r="G64" s="79"/>
      <c r="H64" s="621">
        <f>J64+R64+Z64+AH64</f>
        <v>489.49999999999994</v>
      </c>
      <c r="I64" s="621">
        <f>K64+S64+AA64+AI64</f>
        <v>259.75000000000006</v>
      </c>
      <c r="J64" s="20">
        <f>L64+N64+P64</f>
        <v>227.79999999999995</v>
      </c>
      <c r="K64" s="20">
        <f>M64+O64+Q64</f>
        <v>256.08000000000004</v>
      </c>
      <c r="L64" s="20">
        <f t="shared" ref="L64:Q64" si="64">L112+L161</f>
        <v>92.679999999999993</v>
      </c>
      <c r="M64" s="20">
        <f t="shared" si="64"/>
        <v>98.81</v>
      </c>
      <c r="N64" s="20">
        <f t="shared" si="64"/>
        <v>74.919999999999987</v>
      </c>
      <c r="O64" s="20">
        <f t="shared" si="64"/>
        <v>85.34</v>
      </c>
      <c r="P64" s="20">
        <f t="shared" si="64"/>
        <v>60.199999999999996</v>
      </c>
      <c r="Q64" s="20">
        <f t="shared" si="64"/>
        <v>71.930000000000007</v>
      </c>
      <c r="R64" s="215">
        <f>T64+V64+X64</f>
        <v>54.16</v>
      </c>
      <c r="S64" s="215">
        <f>U64+W64+Y64</f>
        <v>3.67</v>
      </c>
      <c r="T64" s="20">
        <f t="shared" ref="T64:Y64" si="65">T112+T161</f>
        <v>37.380000000000003</v>
      </c>
      <c r="U64" s="20">
        <f t="shared" si="65"/>
        <v>3.67</v>
      </c>
      <c r="V64" s="20">
        <f t="shared" si="65"/>
        <v>9.51</v>
      </c>
      <c r="W64" s="20">
        <f t="shared" si="65"/>
        <v>0</v>
      </c>
      <c r="X64" s="20">
        <f t="shared" si="65"/>
        <v>7.27</v>
      </c>
      <c r="Y64" s="20">
        <f t="shared" si="65"/>
        <v>0</v>
      </c>
      <c r="Z64" s="215">
        <f>AB64+AD64+AF64</f>
        <v>19.919999999999998</v>
      </c>
      <c r="AA64" s="215">
        <f>AC64+AE64+AG64</f>
        <v>0</v>
      </c>
      <c r="AB64" s="20">
        <f t="shared" ref="AB64:AG64" si="66">AB112+AB161</f>
        <v>7.28</v>
      </c>
      <c r="AC64" s="20">
        <f t="shared" si="66"/>
        <v>0</v>
      </c>
      <c r="AD64" s="20">
        <f t="shared" si="66"/>
        <v>5.0999999999999996</v>
      </c>
      <c r="AE64" s="20">
        <f t="shared" si="66"/>
        <v>0</v>
      </c>
      <c r="AF64" s="20">
        <f t="shared" si="66"/>
        <v>7.54</v>
      </c>
      <c r="AG64" s="20">
        <f t="shared" si="66"/>
        <v>0</v>
      </c>
      <c r="AH64" s="19">
        <f>AJ64+AL64+AN64</f>
        <v>187.62</v>
      </c>
      <c r="AI64" s="19">
        <f>AK64+AM64+AO64</f>
        <v>0</v>
      </c>
      <c r="AJ64" s="20">
        <f t="shared" ref="AJ64:AO64" si="67">AJ112+AJ161</f>
        <v>37.410000000000004</v>
      </c>
      <c r="AK64" s="20">
        <f t="shared" si="67"/>
        <v>0</v>
      </c>
      <c r="AL64" s="20">
        <f t="shared" si="67"/>
        <v>64.66</v>
      </c>
      <c r="AM64" s="20">
        <f t="shared" si="67"/>
        <v>0</v>
      </c>
      <c r="AN64" s="20">
        <f t="shared" si="67"/>
        <v>85.550000000000011</v>
      </c>
      <c r="AO64" s="20">
        <f t="shared" si="67"/>
        <v>0</v>
      </c>
    </row>
    <row r="65" spans="1:246" s="2" customFormat="1" x14ac:dyDescent="0.25">
      <c r="A65" s="20">
        <v>3</v>
      </c>
      <c r="B65" s="78" t="s">
        <v>62</v>
      </c>
      <c r="C65" s="611"/>
      <c r="D65" s="612"/>
      <c r="E65" s="79" t="s">
        <v>28</v>
      </c>
      <c r="F65" s="20">
        <f>ROUND(F64/F63*100,2)</f>
        <v>4.63</v>
      </c>
      <c r="G65" s="79"/>
      <c r="H65" s="20">
        <f>ROUND(H64/H63*100,2)</f>
        <v>4.63</v>
      </c>
      <c r="I65" s="20">
        <f>ROUND(I64/I63*100,2)</f>
        <v>3.91</v>
      </c>
      <c r="J65" s="20">
        <f t="shared" ref="J65:Y65" si="68">ROUND(J64/J63*100,1)</f>
        <v>4.5999999999999996</v>
      </c>
      <c r="K65" s="20">
        <f t="shared" si="68"/>
        <v>4.5999999999999996</v>
      </c>
      <c r="L65" s="18">
        <f t="shared" si="68"/>
        <v>4.5999999999999996</v>
      </c>
      <c r="M65" s="18">
        <f t="shared" si="68"/>
        <v>4.5999999999999996</v>
      </c>
      <c r="N65" s="20">
        <f t="shared" si="68"/>
        <v>4.5999999999999996</v>
      </c>
      <c r="O65" s="20">
        <f t="shared" si="68"/>
        <v>4.5999999999999996</v>
      </c>
      <c r="P65" s="20">
        <f t="shared" si="68"/>
        <v>4.5999999999999996</v>
      </c>
      <c r="Q65" s="20">
        <f t="shared" si="68"/>
        <v>4.5999999999999996</v>
      </c>
      <c r="R65" s="20">
        <f t="shared" si="68"/>
        <v>4.5999999999999996</v>
      </c>
      <c r="S65" s="20">
        <f t="shared" si="68"/>
        <v>0.3</v>
      </c>
      <c r="T65" s="20">
        <f t="shared" si="68"/>
        <v>4.5999999999999996</v>
      </c>
      <c r="U65" s="20">
        <f t="shared" si="68"/>
        <v>0.5</v>
      </c>
      <c r="V65" s="20">
        <f t="shared" si="68"/>
        <v>4.7</v>
      </c>
      <c r="W65" s="20">
        <f t="shared" si="68"/>
        <v>0</v>
      </c>
      <c r="X65" s="20">
        <f t="shared" si="68"/>
        <v>4.7</v>
      </c>
      <c r="Y65" s="20">
        <f t="shared" si="68"/>
        <v>0</v>
      </c>
      <c r="Z65" s="20">
        <f>ROUND(Z64/Z63*100,2)</f>
        <v>4.67</v>
      </c>
      <c r="AA65" s="20" t="e">
        <f>ROUND(AA64/AA63*100,2)</f>
        <v>#DIV/0!</v>
      </c>
      <c r="AB65" s="20">
        <f t="shared" ref="AB65:AG65" si="69">ROUND(AB64/AB63*100,1)</f>
        <v>4.7</v>
      </c>
      <c r="AC65" s="20" t="e">
        <f t="shared" si="69"/>
        <v>#DIV/0!</v>
      </c>
      <c r="AD65" s="20">
        <f t="shared" si="69"/>
        <v>4.7</v>
      </c>
      <c r="AE65" s="20" t="e">
        <f t="shared" si="69"/>
        <v>#DIV/0!</v>
      </c>
      <c r="AF65" s="20">
        <f t="shared" si="69"/>
        <v>4.7</v>
      </c>
      <c r="AG65" s="20" t="e">
        <f t="shared" si="69"/>
        <v>#DIV/0!</v>
      </c>
      <c r="AH65" s="20">
        <f t="shared" ref="AH65:AO65" si="70">ROUND(AH64/AH63*100,2)</f>
        <v>4.62</v>
      </c>
      <c r="AI65" s="20" t="e">
        <f t="shared" si="70"/>
        <v>#DIV/0!</v>
      </c>
      <c r="AJ65" s="20">
        <f t="shared" si="70"/>
        <v>4.62</v>
      </c>
      <c r="AK65" s="20" t="e">
        <f t="shared" si="70"/>
        <v>#DIV/0!</v>
      </c>
      <c r="AL65" s="20">
        <f t="shared" si="70"/>
        <v>4.63</v>
      </c>
      <c r="AM65" s="20" t="e">
        <f t="shared" si="70"/>
        <v>#DIV/0!</v>
      </c>
      <c r="AN65" s="20">
        <f t="shared" si="70"/>
        <v>4.62</v>
      </c>
      <c r="AO65" s="20" t="e">
        <f t="shared" si="70"/>
        <v>#DIV/0!</v>
      </c>
    </row>
    <row r="66" spans="1:246" s="2" customFormat="1" x14ac:dyDescent="0.25">
      <c r="A66" s="20">
        <v>4</v>
      </c>
      <c r="B66" s="78" t="s">
        <v>191</v>
      </c>
      <c r="C66" s="611"/>
      <c r="D66" s="612"/>
      <c r="E66" s="79" t="s">
        <v>60</v>
      </c>
      <c r="F66" s="621">
        <f>F70+F68</f>
        <v>10296.4</v>
      </c>
      <c r="G66" s="79"/>
      <c r="H66" s="214">
        <f t="shared" ref="H66:I68" si="71">J66+R66+Z66+AH66</f>
        <v>10088.790000000001</v>
      </c>
      <c r="I66" s="214">
        <f t="shared" si="71"/>
        <v>6381.01</v>
      </c>
      <c r="J66" s="20">
        <f t="shared" ref="J66:K68" si="72">L66+N66+P66</f>
        <v>4699.5</v>
      </c>
      <c r="K66" s="20">
        <f t="shared" si="72"/>
        <v>5277.32</v>
      </c>
      <c r="L66" s="26">
        <f t="shared" ref="L66:Q66" si="73">L70+L68+L67</f>
        <v>1912.19</v>
      </c>
      <c r="M66" s="26">
        <f t="shared" si="73"/>
        <v>2037.77</v>
      </c>
      <c r="N66" s="26">
        <f t="shared" si="73"/>
        <v>1545.33</v>
      </c>
      <c r="O66" s="26">
        <f t="shared" si="73"/>
        <v>1758.03</v>
      </c>
      <c r="P66" s="26">
        <f t="shared" si="73"/>
        <v>1241.98</v>
      </c>
      <c r="Q66" s="26">
        <f t="shared" si="73"/>
        <v>1481.52</v>
      </c>
      <c r="R66" s="20">
        <f>R67+R68+R70</f>
        <v>1112.46</v>
      </c>
      <c r="S66" s="20">
        <f>S67+S68+S70</f>
        <v>1103.69</v>
      </c>
      <c r="T66" s="26">
        <f t="shared" ref="T66:Y66" si="74">T70+T68+T67</f>
        <v>769.83999999999992</v>
      </c>
      <c r="U66" s="26">
        <f t="shared" si="74"/>
        <v>681.28</v>
      </c>
      <c r="V66" s="26">
        <f t="shared" si="74"/>
        <v>194.29000000000002</v>
      </c>
      <c r="W66" s="26">
        <f t="shared" si="74"/>
        <v>233.84</v>
      </c>
      <c r="X66" s="26">
        <f t="shared" si="74"/>
        <v>148.33000000000001</v>
      </c>
      <c r="Y66" s="26">
        <f t="shared" si="74"/>
        <v>188.57</v>
      </c>
      <c r="Z66" s="20">
        <f>Z67+Z68+Z70</f>
        <v>406.78999999999996</v>
      </c>
      <c r="AA66" s="20">
        <f>AA67+AA68+AA70</f>
        <v>0</v>
      </c>
      <c r="AB66" s="26">
        <f t="shared" ref="AB66:AG66" si="75">AB70+AB68+AB67</f>
        <v>148.52000000000001</v>
      </c>
      <c r="AC66" s="26">
        <f t="shared" si="75"/>
        <v>0</v>
      </c>
      <c r="AD66" s="26">
        <f t="shared" si="75"/>
        <v>104.19</v>
      </c>
      <c r="AE66" s="26">
        <f t="shared" si="75"/>
        <v>0</v>
      </c>
      <c r="AF66" s="26">
        <f t="shared" si="75"/>
        <v>154.07999999999998</v>
      </c>
      <c r="AG66" s="26">
        <f t="shared" si="75"/>
        <v>0</v>
      </c>
      <c r="AH66" s="20">
        <f>AH67+AH68+AH70</f>
        <v>3870.04</v>
      </c>
      <c r="AI66" s="20">
        <f>AI67+AI68+AI70</f>
        <v>0</v>
      </c>
      <c r="AJ66" s="26">
        <f t="shared" ref="AJ66:AO66" si="76">AJ70+AJ68+AJ67</f>
        <v>771.98</v>
      </c>
      <c r="AK66" s="26">
        <f t="shared" si="76"/>
        <v>0</v>
      </c>
      <c r="AL66" s="26">
        <f t="shared" si="76"/>
        <v>1333.25</v>
      </c>
      <c r="AM66" s="26">
        <f t="shared" si="76"/>
        <v>0</v>
      </c>
      <c r="AN66" s="26">
        <f t="shared" si="76"/>
        <v>1764.8100000000002</v>
      </c>
      <c r="AO66" s="26">
        <f t="shared" si="76"/>
        <v>0</v>
      </c>
    </row>
    <row r="67" spans="1:246" s="2" customFormat="1" x14ac:dyDescent="0.25">
      <c r="A67" s="20"/>
      <c r="B67" s="78" t="s">
        <v>301</v>
      </c>
      <c r="C67" s="611"/>
      <c r="D67" s="612"/>
      <c r="E67" s="79" t="s">
        <v>60</v>
      </c>
      <c r="F67" s="621">
        <f>F115+F164</f>
        <v>0</v>
      </c>
      <c r="G67" s="79"/>
      <c r="H67" s="621">
        <f t="shared" si="71"/>
        <v>0</v>
      </c>
      <c r="I67" s="621">
        <f t="shared" si="71"/>
        <v>0</v>
      </c>
      <c r="J67" s="20">
        <f t="shared" si="72"/>
        <v>0</v>
      </c>
      <c r="K67" s="20">
        <f t="shared" si="72"/>
        <v>0</v>
      </c>
      <c r="L67" s="20">
        <f t="shared" ref="L67:Q68" si="77">L115+L164</f>
        <v>0</v>
      </c>
      <c r="M67" s="20">
        <f t="shared" si="77"/>
        <v>0</v>
      </c>
      <c r="N67" s="20">
        <f t="shared" si="77"/>
        <v>0</v>
      </c>
      <c r="O67" s="20">
        <f t="shared" si="77"/>
        <v>0</v>
      </c>
      <c r="P67" s="20">
        <f t="shared" si="77"/>
        <v>0</v>
      </c>
      <c r="Q67" s="20">
        <f t="shared" si="77"/>
        <v>0</v>
      </c>
      <c r="R67" s="20">
        <f>T67+V67+X67</f>
        <v>0</v>
      </c>
      <c r="S67" s="20">
        <f>U67+W67+Y67</f>
        <v>0</v>
      </c>
      <c r="T67" s="20">
        <f t="shared" ref="T67:Y68" si="78">T115+T164</f>
        <v>0</v>
      </c>
      <c r="U67" s="20">
        <f t="shared" si="78"/>
        <v>0</v>
      </c>
      <c r="V67" s="20">
        <f t="shared" si="78"/>
        <v>0</v>
      </c>
      <c r="W67" s="20">
        <f t="shared" si="78"/>
        <v>0</v>
      </c>
      <c r="X67" s="20">
        <f t="shared" si="78"/>
        <v>0</v>
      </c>
      <c r="Y67" s="20">
        <f t="shared" si="78"/>
        <v>0</v>
      </c>
      <c r="Z67" s="19">
        <f>AB67+AD67+AF67</f>
        <v>0</v>
      </c>
      <c r="AA67" s="19">
        <f>AC67+AE67+AG67</f>
        <v>0</v>
      </c>
      <c r="AB67" s="20">
        <f t="shared" ref="AB67:AG68" si="79">AB115+AB164</f>
        <v>0</v>
      </c>
      <c r="AC67" s="20">
        <f t="shared" si="79"/>
        <v>0</v>
      </c>
      <c r="AD67" s="20">
        <f t="shared" si="79"/>
        <v>0</v>
      </c>
      <c r="AE67" s="20">
        <f t="shared" si="79"/>
        <v>0</v>
      </c>
      <c r="AF67" s="20">
        <f t="shared" si="79"/>
        <v>0</v>
      </c>
      <c r="AG67" s="20">
        <f t="shared" si="79"/>
        <v>0</v>
      </c>
      <c r="AH67" s="19">
        <f>AJ67+AL67+AN67</f>
        <v>0</v>
      </c>
      <c r="AI67" s="19">
        <f>AK67+AM67+AO67</f>
        <v>0</v>
      </c>
      <c r="AJ67" s="20">
        <f t="shared" ref="AJ67:AO68" si="80">AJ115+AJ164</f>
        <v>0</v>
      </c>
      <c r="AK67" s="20">
        <f t="shared" si="80"/>
        <v>0</v>
      </c>
      <c r="AL67" s="20">
        <f t="shared" si="80"/>
        <v>0</v>
      </c>
      <c r="AM67" s="20">
        <f t="shared" si="80"/>
        <v>0</v>
      </c>
      <c r="AN67" s="20">
        <f t="shared" si="80"/>
        <v>0</v>
      </c>
      <c r="AO67" s="20">
        <f t="shared" si="80"/>
        <v>0</v>
      </c>
    </row>
    <row r="68" spans="1:246" s="2" customFormat="1" x14ac:dyDescent="0.25">
      <c r="A68" s="20">
        <v>5</v>
      </c>
      <c r="B68" s="78" t="s">
        <v>26</v>
      </c>
      <c r="C68" s="611"/>
      <c r="D68" s="612"/>
      <c r="E68" s="79" t="s">
        <v>60</v>
      </c>
      <c r="F68" s="621">
        <f>F116+F165</f>
        <v>1286.4000000000001</v>
      </c>
      <c r="G68" s="79"/>
      <c r="H68" s="214">
        <f t="shared" si="71"/>
        <v>1257.7599999999998</v>
      </c>
      <c r="I68" s="214">
        <f t="shared" si="71"/>
        <v>1350.9590000000001</v>
      </c>
      <c r="J68" s="38">
        <f t="shared" si="72"/>
        <v>774.04</v>
      </c>
      <c r="K68" s="38">
        <f t="shared" si="72"/>
        <v>1349.2090000000001</v>
      </c>
      <c r="L68" s="20">
        <f t="shared" si="77"/>
        <v>328.74</v>
      </c>
      <c r="M68" s="20">
        <f t="shared" si="77"/>
        <v>425.947</v>
      </c>
      <c r="N68" s="20">
        <f t="shared" si="77"/>
        <v>252.08999999999997</v>
      </c>
      <c r="O68" s="20">
        <f t="shared" si="77"/>
        <v>442.75900000000001</v>
      </c>
      <c r="P68" s="20">
        <f t="shared" si="77"/>
        <v>193.21</v>
      </c>
      <c r="Q68" s="20">
        <f t="shared" si="77"/>
        <v>480.50299999999999</v>
      </c>
      <c r="R68" s="20">
        <f>T68+V68+X68</f>
        <v>17.100000000000001</v>
      </c>
      <c r="S68" s="20">
        <f>U68+W68+Y68</f>
        <v>1.75</v>
      </c>
      <c r="T68" s="20">
        <f t="shared" si="78"/>
        <v>93.94</v>
      </c>
      <c r="U68" s="20">
        <f t="shared" si="78"/>
        <v>1.75</v>
      </c>
      <c r="V68" s="20">
        <f t="shared" si="78"/>
        <v>-35.44</v>
      </c>
      <c r="W68" s="20">
        <f t="shared" si="78"/>
        <v>0</v>
      </c>
      <c r="X68" s="20">
        <f t="shared" si="78"/>
        <v>-41.4</v>
      </c>
      <c r="Y68" s="20">
        <f t="shared" si="78"/>
        <v>0</v>
      </c>
      <c r="Z68" s="19">
        <f>AB68+AD68+AF68</f>
        <v>-141.77000000000001</v>
      </c>
      <c r="AA68" s="19">
        <f>AC68+AE68+AG68</f>
        <v>0</v>
      </c>
      <c r="AB68" s="20">
        <f t="shared" si="79"/>
        <v>-41.4</v>
      </c>
      <c r="AC68" s="20">
        <f t="shared" si="79"/>
        <v>0</v>
      </c>
      <c r="AD68" s="20">
        <f t="shared" si="79"/>
        <v>-59.5</v>
      </c>
      <c r="AE68" s="20">
        <f t="shared" si="79"/>
        <v>0</v>
      </c>
      <c r="AF68" s="20">
        <f t="shared" si="79"/>
        <v>-40.869999999999997</v>
      </c>
      <c r="AG68" s="20">
        <f t="shared" si="79"/>
        <v>0</v>
      </c>
      <c r="AH68" s="19">
        <f>AJ68+AL68+AN68</f>
        <v>608.38999999999987</v>
      </c>
      <c r="AI68" s="19">
        <f>AK68+AM68+AO68</f>
        <v>0</v>
      </c>
      <c r="AJ68" s="20">
        <f t="shared" si="80"/>
        <v>95.22</v>
      </c>
      <c r="AK68" s="20">
        <f t="shared" si="80"/>
        <v>0</v>
      </c>
      <c r="AL68" s="20">
        <f t="shared" si="80"/>
        <v>210.20999999999998</v>
      </c>
      <c r="AM68" s="20">
        <f t="shared" si="80"/>
        <v>0</v>
      </c>
      <c r="AN68" s="20">
        <f t="shared" si="80"/>
        <v>302.95999999999998</v>
      </c>
      <c r="AO68" s="20">
        <f t="shared" si="80"/>
        <v>0</v>
      </c>
    </row>
    <row r="69" spans="1:246" s="25" customFormat="1" x14ac:dyDescent="0.25">
      <c r="A69" s="20">
        <v>6</v>
      </c>
      <c r="B69" s="78" t="s">
        <v>62</v>
      </c>
      <c r="C69" s="611"/>
      <c r="D69" s="612"/>
      <c r="E69" s="79" t="s">
        <v>28</v>
      </c>
      <c r="F69" s="20">
        <f>ROUND(F68/F66*100,2)</f>
        <v>12.49</v>
      </c>
      <c r="G69" s="20"/>
      <c r="H69" s="38">
        <f t="shared" ref="H69:AO69" si="81">ROUND(H68/H66*100,2)</f>
        <v>12.47</v>
      </c>
      <c r="I69" s="38">
        <f t="shared" si="81"/>
        <v>21.17</v>
      </c>
      <c r="J69" s="20">
        <f t="shared" si="81"/>
        <v>16.47</v>
      </c>
      <c r="K69" s="20">
        <f t="shared" si="81"/>
        <v>25.57</v>
      </c>
      <c r="L69" s="20">
        <f t="shared" si="81"/>
        <v>17.190000000000001</v>
      </c>
      <c r="M69" s="20">
        <f t="shared" si="81"/>
        <v>20.9</v>
      </c>
      <c r="N69" s="20">
        <f t="shared" si="81"/>
        <v>16.309999999999999</v>
      </c>
      <c r="O69" s="20">
        <f t="shared" si="81"/>
        <v>25.18</v>
      </c>
      <c r="P69" s="20">
        <f t="shared" si="81"/>
        <v>15.56</v>
      </c>
      <c r="Q69" s="20">
        <f t="shared" si="81"/>
        <v>32.43</v>
      </c>
      <c r="R69" s="20">
        <f t="shared" si="81"/>
        <v>1.54</v>
      </c>
      <c r="S69" s="20">
        <f t="shared" si="81"/>
        <v>0.16</v>
      </c>
      <c r="T69" s="20">
        <f t="shared" si="81"/>
        <v>12.2</v>
      </c>
      <c r="U69" s="20">
        <f t="shared" si="81"/>
        <v>0.26</v>
      </c>
      <c r="V69" s="20">
        <f t="shared" si="81"/>
        <v>-18.239999999999998</v>
      </c>
      <c r="W69" s="20">
        <f t="shared" si="81"/>
        <v>0</v>
      </c>
      <c r="X69" s="20">
        <f t="shared" si="81"/>
        <v>-27.91</v>
      </c>
      <c r="Y69" s="20">
        <f t="shared" si="81"/>
        <v>0</v>
      </c>
      <c r="Z69" s="20">
        <f t="shared" si="81"/>
        <v>-34.85</v>
      </c>
      <c r="AA69" s="20" t="e">
        <f t="shared" si="81"/>
        <v>#DIV/0!</v>
      </c>
      <c r="AB69" s="20">
        <f t="shared" si="81"/>
        <v>-27.88</v>
      </c>
      <c r="AC69" s="20" t="e">
        <f t="shared" si="81"/>
        <v>#DIV/0!</v>
      </c>
      <c r="AD69" s="20">
        <f t="shared" si="81"/>
        <v>-57.11</v>
      </c>
      <c r="AE69" s="20" t="e">
        <f t="shared" si="81"/>
        <v>#DIV/0!</v>
      </c>
      <c r="AF69" s="20">
        <f t="shared" si="81"/>
        <v>-26.53</v>
      </c>
      <c r="AG69" s="20" t="e">
        <f t="shared" si="81"/>
        <v>#DIV/0!</v>
      </c>
      <c r="AH69" s="20">
        <f t="shared" si="81"/>
        <v>15.72</v>
      </c>
      <c r="AI69" s="20" t="e">
        <f t="shared" si="81"/>
        <v>#DIV/0!</v>
      </c>
      <c r="AJ69" s="20">
        <f t="shared" si="81"/>
        <v>12.33</v>
      </c>
      <c r="AK69" s="20" t="e">
        <f t="shared" si="81"/>
        <v>#DIV/0!</v>
      </c>
      <c r="AL69" s="20">
        <f t="shared" si="81"/>
        <v>15.77</v>
      </c>
      <c r="AM69" s="20" t="e">
        <f t="shared" si="81"/>
        <v>#DIV/0!</v>
      </c>
      <c r="AN69" s="20">
        <f t="shared" si="81"/>
        <v>17.170000000000002</v>
      </c>
      <c r="AO69" s="20" t="e">
        <f t="shared" si="81"/>
        <v>#DIV/0!</v>
      </c>
      <c r="AP69" s="626"/>
      <c r="AQ69" s="626"/>
      <c r="AR69" s="626"/>
      <c r="AS69" s="626"/>
      <c r="AT69" s="626"/>
      <c r="AU69" s="626"/>
      <c r="AV69" s="626"/>
      <c r="AW69" s="626"/>
      <c r="AX69" s="626"/>
      <c r="AY69" s="626"/>
      <c r="AZ69" s="626"/>
      <c r="BA69" s="626"/>
      <c r="BB69" s="626"/>
      <c r="BC69" s="626"/>
      <c r="BD69" s="626"/>
      <c r="BE69" s="626"/>
      <c r="BF69" s="626"/>
      <c r="BG69" s="626"/>
      <c r="BH69" s="626"/>
      <c r="BI69" s="626"/>
      <c r="BJ69" s="626"/>
      <c r="BK69" s="626"/>
      <c r="BL69" s="626"/>
      <c r="BM69" s="626"/>
      <c r="BN69" s="626"/>
      <c r="BO69" s="626"/>
      <c r="BP69" s="626"/>
      <c r="BQ69" s="626"/>
      <c r="BR69" s="626"/>
      <c r="BS69" s="626"/>
      <c r="BT69" s="626"/>
      <c r="BU69" s="626"/>
      <c r="BV69" s="626"/>
      <c r="BW69" s="626"/>
      <c r="BX69" s="626"/>
      <c r="BY69" s="626"/>
      <c r="BZ69" s="626"/>
      <c r="CA69" s="626"/>
      <c r="CB69" s="626"/>
      <c r="CC69" s="626"/>
      <c r="CD69" s="626"/>
      <c r="CE69" s="626"/>
      <c r="CF69" s="626"/>
      <c r="CG69" s="626"/>
      <c r="CH69" s="626"/>
      <c r="CI69" s="626"/>
      <c r="CJ69" s="626"/>
      <c r="CK69" s="626"/>
      <c r="CL69" s="626"/>
      <c r="CM69" s="626"/>
      <c r="CN69" s="626"/>
      <c r="CO69" s="626"/>
      <c r="CP69" s="626"/>
      <c r="CQ69" s="626"/>
      <c r="CR69" s="626"/>
      <c r="CS69" s="626"/>
      <c r="CT69" s="626"/>
      <c r="CU69" s="626"/>
      <c r="CV69" s="626"/>
      <c r="CW69" s="626"/>
      <c r="CX69" s="626"/>
      <c r="CY69" s="626"/>
      <c r="CZ69" s="626"/>
      <c r="DA69" s="626"/>
      <c r="DB69" s="626"/>
      <c r="DC69" s="626"/>
      <c r="DD69" s="626"/>
      <c r="DE69" s="626"/>
      <c r="DF69" s="626"/>
      <c r="DG69" s="626"/>
      <c r="DH69" s="626"/>
      <c r="DI69" s="626"/>
      <c r="DJ69" s="626"/>
      <c r="DK69" s="626"/>
      <c r="DL69" s="626"/>
      <c r="DM69" s="626"/>
      <c r="DN69" s="626"/>
      <c r="DO69" s="626"/>
      <c r="DP69" s="626"/>
      <c r="DQ69" s="626"/>
      <c r="DR69" s="626"/>
      <c r="DS69" s="626"/>
      <c r="DT69" s="626"/>
      <c r="DU69" s="626"/>
      <c r="DV69" s="626"/>
      <c r="DW69" s="626"/>
      <c r="DX69" s="626"/>
      <c r="DY69" s="626"/>
      <c r="DZ69" s="626"/>
      <c r="EA69" s="626"/>
      <c r="EB69" s="626"/>
      <c r="EC69" s="626"/>
      <c r="ED69" s="626"/>
      <c r="EE69" s="626"/>
      <c r="EF69" s="626"/>
      <c r="EG69" s="626"/>
      <c r="EH69" s="626"/>
      <c r="EI69" s="626"/>
      <c r="EJ69" s="626"/>
      <c r="EK69" s="626"/>
      <c r="EL69" s="626"/>
      <c r="EM69" s="626"/>
      <c r="EN69" s="626"/>
      <c r="EO69" s="626"/>
      <c r="EP69" s="626"/>
      <c r="EQ69" s="626"/>
      <c r="ER69" s="626"/>
      <c r="ES69" s="626"/>
      <c r="ET69" s="626"/>
      <c r="EU69" s="626"/>
      <c r="EV69" s="626"/>
      <c r="EW69" s="626"/>
      <c r="EX69" s="626"/>
      <c r="EY69" s="626"/>
      <c r="EZ69" s="626"/>
      <c r="FA69" s="626"/>
      <c r="FB69" s="626"/>
      <c r="FC69" s="626"/>
      <c r="FD69" s="626"/>
      <c r="FE69" s="626"/>
      <c r="FF69" s="626"/>
      <c r="FG69" s="626"/>
      <c r="FH69" s="626"/>
      <c r="FI69" s="626"/>
      <c r="FJ69" s="626"/>
      <c r="FK69" s="626"/>
      <c r="FL69" s="626"/>
      <c r="FM69" s="626"/>
      <c r="FN69" s="626"/>
      <c r="FO69" s="626"/>
      <c r="FP69" s="626"/>
      <c r="FQ69" s="626"/>
      <c r="FR69" s="626"/>
      <c r="FS69" s="626"/>
      <c r="FT69" s="626"/>
      <c r="FU69" s="626"/>
      <c r="FV69" s="626"/>
      <c r="FW69" s="626"/>
      <c r="FX69" s="626"/>
      <c r="FY69" s="626"/>
      <c r="FZ69" s="626"/>
      <c r="GA69" s="626"/>
      <c r="GB69" s="626"/>
      <c r="GC69" s="626"/>
      <c r="GD69" s="626"/>
      <c r="GE69" s="626"/>
      <c r="GF69" s="626"/>
      <c r="GG69" s="626"/>
      <c r="GH69" s="626"/>
      <c r="GI69" s="626"/>
      <c r="GJ69" s="626"/>
      <c r="GK69" s="626"/>
      <c r="GL69" s="626"/>
      <c r="GM69" s="626"/>
      <c r="GN69" s="626"/>
      <c r="GO69" s="626"/>
      <c r="GP69" s="626"/>
      <c r="GQ69" s="626"/>
      <c r="GR69" s="626"/>
      <c r="GS69" s="626"/>
      <c r="GT69" s="626"/>
      <c r="GU69" s="626"/>
      <c r="GV69" s="626"/>
      <c r="GW69" s="626"/>
      <c r="GX69" s="626"/>
      <c r="GY69" s="626"/>
      <c r="GZ69" s="626"/>
      <c r="HA69" s="626"/>
      <c r="HB69" s="626"/>
      <c r="HC69" s="626"/>
      <c r="HD69" s="626"/>
      <c r="HE69" s="626"/>
      <c r="HF69" s="626"/>
      <c r="HG69" s="626"/>
      <c r="HH69" s="626"/>
      <c r="HI69" s="626"/>
      <c r="HJ69" s="626"/>
      <c r="HK69" s="626"/>
      <c r="HL69" s="626"/>
      <c r="HM69" s="626"/>
      <c r="HN69" s="626"/>
      <c r="HO69" s="626"/>
      <c r="HP69" s="626"/>
      <c r="HQ69" s="626"/>
      <c r="HR69" s="626"/>
      <c r="HS69" s="626"/>
      <c r="HT69" s="626"/>
      <c r="HU69" s="626"/>
      <c r="HV69" s="626"/>
      <c r="HW69" s="626"/>
      <c r="HX69" s="626"/>
      <c r="HY69" s="626"/>
      <c r="HZ69" s="626"/>
      <c r="IA69" s="626"/>
      <c r="IB69" s="626"/>
      <c r="IC69" s="626"/>
      <c r="ID69" s="626"/>
      <c r="IE69" s="626"/>
      <c r="IF69" s="626"/>
      <c r="IG69" s="626"/>
      <c r="IH69" s="626"/>
      <c r="II69" s="626"/>
      <c r="IJ69" s="626"/>
      <c r="IK69" s="626"/>
      <c r="IL69" s="626"/>
    </row>
    <row r="70" spans="1:246" s="2" customFormat="1" x14ac:dyDescent="0.25">
      <c r="A70" s="20">
        <v>7</v>
      </c>
      <c r="B70" s="21" t="s">
        <v>302</v>
      </c>
      <c r="C70" s="611"/>
      <c r="D70" s="612"/>
      <c r="E70" s="23" t="s">
        <v>60</v>
      </c>
      <c r="F70" s="612">
        <f>F118+F167</f>
        <v>9010</v>
      </c>
      <c r="G70" s="23"/>
      <c r="H70" s="621">
        <f t="shared" ref="H70:I74" si="82">J70+R70+Z70+AH70</f>
        <v>8831.0299999999988</v>
      </c>
      <c r="I70" s="621">
        <f t="shared" si="82"/>
        <v>5030.0509999999995</v>
      </c>
      <c r="J70" s="20">
        <f t="shared" ref="J70:K74" si="83">L70+N70+P70</f>
        <v>3925.46</v>
      </c>
      <c r="K70" s="20">
        <f t="shared" si="83"/>
        <v>3928.1109999999999</v>
      </c>
      <c r="L70" s="20">
        <f t="shared" ref="L70:Q74" si="84">L118+L167</f>
        <v>1583.45</v>
      </c>
      <c r="M70" s="20">
        <f t="shared" si="84"/>
        <v>1611.8230000000001</v>
      </c>
      <c r="N70" s="20">
        <f t="shared" si="84"/>
        <v>1293.24</v>
      </c>
      <c r="O70" s="20">
        <f t="shared" si="84"/>
        <v>1315.271</v>
      </c>
      <c r="P70" s="20">
        <f t="shared" si="84"/>
        <v>1048.77</v>
      </c>
      <c r="Q70" s="20">
        <f t="shared" si="84"/>
        <v>1001.0170000000001</v>
      </c>
      <c r="R70" s="19">
        <f t="shared" ref="R70:S74" si="85">T70+V70+X70</f>
        <v>1095.3600000000001</v>
      </c>
      <c r="S70" s="19">
        <f t="shared" si="85"/>
        <v>1101.94</v>
      </c>
      <c r="T70" s="20">
        <f t="shared" ref="T70:Y74" si="86">T118+T167</f>
        <v>675.9</v>
      </c>
      <c r="U70" s="20">
        <f t="shared" si="86"/>
        <v>679.53</v>
      </c>
      <c r="V70" s="20">
        <f t="shared" si="86"/>
        <v>229.73000000000002</v>
      </c>
      <c r="W70" s="20">
        <f t="shared" si="86"/>
        <v>233.84</v>
      </c>
      <c r="X70" s="20">
        <f t="shared" si="86"/>
        <v>189.73000000000002</v>
      </c>
      <c r="Y70" s="20">
        <f t="shared" si="86"/>
        <v>188.57</v>
      </c>
      <c r="Z70" s="19">
        <f t="shared" ref="Z70:AA74" si="87">AB70+AD70+AF70</f>
        <v>548.55999999999995</v>
      </c>
      <c r="AA70" s="19">
        <f t="shared" si="87"/>
        <v>0</v>
      </c>
      <c r="AB70" s="20">
        <f t="shared" ref="AB70:AG74" si="88">AB118+AB167</f>
        <v>189.92000000000002</v>
      </c>
      <c r="AC70" s="20">
        <f t="shared" si="88"/>
        <v>0</v>
      </c>
      <c r="AD70" s="20">
        <f t="shared" si="88"/>
        <v>163.69</v>
      </c>
      <c r="AE70" s="20">
        <f t="shared" si="88"/>
        <v>0</v>
      </c>
      <c r="AF70" s="20">
        <f t="shared" si="88"/>
        <v>194.95</v>
      </c>
      <c r="AG70" s="20">
        <f t="shared" si="88"/>
        <v>0</v>
      </c>
      <c r="AH70" s="19">
        <f t="shared" ref="AH70:AI74" si="89">AJ70+AL70+AN70</f>
        <v>3261.65</v>
      </c>
      <c r="AI70" s="19">
        <f t="shared" si="89"/>
        <v>0</v>
      </c>
      <c r="AJ70" s="20">
        <f t="shared" ref="AJ70:AO74" si="90">AJ118+AJ167</f>
        <v>676.76</v>
      </c>
      <c r="AK70" s="20">
        <f t="shared" si="90"/>
        <v>0</v>
      </c>
      <c r="AL70" s="20">
        <f t="shared" si="90"/>
        <v>1123.04</v>
      </c>
      <c r="AM70" s="20">
        <f t="shared" si="90"/>
        <v>0</v>
      </c>
      <c r="AN70" s="20">
        <f t="shared" si="90"/>
        <v>1461.8500000000001</v>
      </c>
      <c r="AO70" s="20">
        <f t="shared" si="90"/>
        <v>0</v>
      </c>
    </row>
    <row r="71" spans="1:246" s="2" customFormat="1" x14ac:dyDescent="0.25">
      <c r="A71" s="20"/>
      <c r="B71" s="21" t="s">
        <v>303</v>
      </c>
      <c r="C71" s="611"/>
      <c r="D71" s="612"/>
      <c r="E71" s="23" t="s">
        <v>60</v>
      </c>
      <c r="F71" s="612">
        <f>F119+F168</f>
        <v>145</v>
      </c>
      <c r="G71" s="23"/>
      <c r="H71" s="621">
        <f t="shared" si="82"/>
        <v>145</v>
      </c>
      <c r="I71" s="621">
        <f t="shared" si="82"/>
        <v>83</v>
      </c>
      <c r="J71" s="20">
        <f t="shared" si="83"/>
        <v>80</v>
      </c>
      <c r="K71" s="20">
        <f t="shared" si="83"/>
        <v>80</v>
      </c>
      <c r="L71" s="20">
        <f t="shared" si="84"/>
        <v>37</v>
      </c>
      <c r="M71" s="20">
        <f t="shared" si="84"/>
        <v>37</v>
      </c>
      <c r="N71" s="20">
        <f t="shared" si="84"/>
        <v>28</v>
      </c>
      <c r="O71" s="20">
        <f t="shared" si="84"/>
        <v>28</v>
      </c>
      <c r="P71" s="20">
        <f t="shared" si="84"/>
        <v>15</v>
      </c>
      <c r="Q71" s="20">
        <f t="shared" si="84"/>
        <v>15</v>
      </c>
      <c r="R71" s="19">
        <f t="shared" si="85"/>
        <v>3</v>
      </c>
      <c r="S71" s="19">
        <f t="shared" si="85"/>
        <v>3</v>
      </c>
      <c r="T71" s="20">
        <f t="shared" si="86"/>
        <v>3</v>
      </c>
      <c r="U71" s="20">
        <f t="shared" si="86"/>
        <v>3</v>
      </c>
      <c r="V71" s="20">
        <f t="shared" si="86"/>
        <v>0</v>
      </c>
      <c r="W71" s="20">
        <f t="shared" si="86"/>
        <v>0</v>
      </c>
      <c r="X71" s="20">
        <f t="shared" si="86"/>
        <v>0</v>
      </c>
      <c r="Y71" s="20">
        <f t="shared" si="86"/>
        <v>0</v>
      </c>
      <c r="Z71" s="19">
        <f t="shared" si="87"/>
        <v>0</v>
      </c>
      <c r="AA71" s="19">
        <f t="shared" si="87"/>
        <v>0</v>
      </c>
      <c r="AB71" s="20">
        <f t="shared" si="88"/>
        <v>0</v>
      </c>
      <c r="AC71" s="20">
        <f t="shared" si="88"/>
        <v>0</v>
      </c>
      <c r="AD71" s="20">
        <f t="shared" si="88"/>
        <v>0</v>
      </c>
      <c r="AE71" s="20">
        <f t="shared" si="88"/>
        <v>0</v>
      </c>
      <c r="AF71" s="20">
        <f t="shared" si="88"/>
        <v>0</v>
      </c>
      <c r="AG71" s="20">
        <f t="shared" si="88"/>
        <v>0</v>
      </c>
      <c r="AH71" s="19">
        <f t="shared" si="89"/>
        <v>62</v>
      </c>
      <c r="AI71" s="19">
        <f t="shared" si="89"/>
        <v>0</v>
      </c>
      <c r="AJ71" s="20">
        <f t="shared" si="90"/>
        <v>9</v>
      </c>
      <c r="AK71" s="20">
        <f t="shared" si="90"/>
        <v>0</v>
      </c>
      <c r="AL71" s="20">
        <f t="shared" si="90"/>
        <v>22</v>
      </c>
      <c r="AM71" s="20">
        <f t="shared" si="90"/>
        <v>0</v>
      </c>
      <c r="AN71" s="20">
        <f t="shared" si="90"/>
        <v>31</v>
      </c>
      <c r="AO71" s="20">
        <f t="shared" si="90"/>
        <v>0</v>
      </c>
    </row>
    <row r="72" spans="1:246" s="2" customFormat="1" x14ac:dyDescent="0.25">
      <c r="A72" s="20">
        <v>8</v>
      </c>
      <c r="B72" s="21" t="s">
        <v>306</v>
      </c>
      <c r="C72" s="22"/>
      <c r="D72" s="23"/>
      <c r="E72" s="23" t="s">
        <v>33</v>
      </c>
      <c r="F72" s="612">
        <f>F120+F169</f>
        <v>21256.260000000002</v>
      </c>
      <c r="G72" s="23"/>
      <c r="H72" s="216">
        <f t="shared" si="82"/>
        <v>20885.84</v>
      </c>
      <c r="I72" s="216">
        <f t="shared" si="82"/>
        <v>11916.826000000001</v>
      </c>
      <c r="J72" s="20">
        <f t="shared" si="83"/>
        <v>9442.2000000000007</v>
      </c>
      <c r="K72" s="20">
        <f t="shared" si="83"/>
        <v>9448.6280000000006</v>
      </c>
      <c r="L72" s="20">
        <f t="shared" si="84"/>
        <v>3818.0699999999997</v>
      </c>
      <c r="M72" s="20">
        <f t="shared" si="84"/>
        <v>3878.348</v>
      </c>
      <c r="N72" s="20">
        <f t="shared" si="84"/>
        <v>3103.6000000000004</v>
      </c>
      <c r="O72" s="20">
        <f t="shared" si="84"/>
        <v>3149.7190000000001</v>
      </c>
      <c r="P72" s="20">
        <f t="shared" si="84"/>
        <v>2520.5299999999997</v>
      </c>
      <c r="Q72" s="20">
        <f t="shared" si="84"/>
        <v>2420.5609999999997</v>
      </c>
      <c r="R72" s="19">
        <f t="shared" si="85"/>
        <v>2467.08</v>
      </c>
      <c r="S72" s="19">
        <f t="shared" si="85"/>
        <v>2468.1979999999999</v>
      </c>
      <c r="T72" s="20">
        <f t="shared" si="86"/>
        <v>1582.69</v>
      </c>
      <c r="U72" s="20">
        <f t="shared" si="86"/>
        <v>1590.2919999999999</v>
      </c>
      <c r="V72" s="20">
        <f t="shared" si="86"/>
        <v>487.21</v>
      </c>
      <c r="W72" s="20">
        <f t="shared" si="86"/>
        <v>478.77699999999999</v>
      </c>
      <c r="X72" s="20">
        <f t="shared" si="86"/>
        <v>397.18</v>
      </c>
      <c r="Y72" s="20">
        <f t="shared" si="86"/>
        <v>399.12900000000002</v>
      </c>
      <c r="Z72" s="19">
        <f t="shared" si="87"/>
        <v>1152.55</v>
      </c>
      <c r="AA72" s="19">
        <f t="shared" si="87"/>
        <v>0</v>
      </c>
      <c r="AB72" s="20">
        <f t="shared" si="88"/>
        <v>397.58</v>
      </c>
      <c r="AC72" s="20">
        <f t="shared" si="88"/>
        <v>0</v>
      </c>
      <c r="AD72" s="20">
        <f t="shared" si="88"/>
        <v>342.67</v>
      </c>
      <c r="AE72" s="20">
        <f t="shared" si="88"/>
        <v>0</v>
      </c>
      <c r="AF72" s="20">
        <f t="shared" si="88"/>
        <v>412.3</v>
      </c>
      <c r="AG72" s="20">
        <f t="shared" si="88"/>
        <v>0</v>
      </c>
      <c r="AH72" s="19">
        <f t="shared" si="89"/>
        <v>7824.01</v>
      </c>
      <c r="AI72" s="19">
        <f t="shared" si="89"/>
        <v>0</v>
      </c>
      <c r="AJ72" s="20">
        <f t="shared" si="90"/>
        <v>1620.14</v>
      </c>
      <c r="AK72" s="20">
        <f t="shared" si="90"/>
        <v>0</v>
      </c>
      <c r="AL72" s="20">
        <f t="shared" si="90"/>
        <v>2686.49</v>
      </c>
      <c r="AM72" s="20">
        <f t="shared" si="90"/>
        <v>0</v>
      </c>
      <c r="AN72" s="20">
        <f t="shared" si="90"/>
        <v>3517.38</v>
      </c>
      <c r="AO72" s="20">
        <f t="shared" si="90"/>
        <v>0</v>
      </c>
      <c r="AP72" s="25"/>
    </row>
    <row r="73" spans="1:246" s="2" customFormat="1" x14ac:dyDescent="0.25">
      <c r="A73" s="20"/>
      <c r="B73" s="21" t="s">
        <v>303</v>
      </c>
      <c r="C73" s="22"/>
      <c r="D73" s="23"/>
      <c r="E73" s="23" t="s">
        <v>33</v>
      </c>
      <c r="F73" s="612">
        <f>F121+F170</f>
        <v>303.54444999999993</v>
      </c>
      <c r="G73" s="23"/>
      <c r="H73" s="621">
        <f t="shared" si="82"/>
        <v>303.60000000000002</v>
      </c>
      <c r="I73" s="621">
        <f t="shared" si="82"/>
        <v>173.80100000000002</v>
      </c>
      <c r="J73" s="20">
        <f t="shared" si="83"/>
        <v>167.5</v>
      </c>
      <c r="K73" s="20">
        <f t="shared" si="83"/>
        <v>167.501</v>
      </c>
      <c r="L73" s="20">
        <f t="shared" si="84"/>
        <v>77.5</v>
      </c>
      <c r="M73" s="20">
        <f t="shared" si="84"/>
        <v>77.5</v>
      </c>
      <c r="N73" s="20">
        <f t="shared" si="84"/>
        <v>58.6</v>
      </c>
      <c r="O73" s="20">
        <f t="shared" si="84"/>
        <v>58.6</v>
      </c>
      <c r="P73" s="20">
        <f t="shared" si="84"/>
        <v>31.4</v>
      </c>
      <c r="Q73" s="20">
        <f t="shared" si="84"/>
        <v>31.401</v>
      </c>
      <c r="R73" s="19">
        <f t="shared" si="85"/>
        <v>6.3</v>
      </c>
      <c r="S73" s="19">
        <f t="shared" si="85"/>
        <v>6.3</v>
      </c>
      <c r="T73" s="20">
        <f t="shared" si="86"/>
        <v>6.3</v>
      </c>
      <c r="U73" s="20">
        <f t="shared" si="86"/>
        <v>6.3</v>
      </c>
      <c r="V73" s="20">
        <f t="shared" si="86"/>
        <v>0</v>
      </c>
      <c r="W73" s="20">
        <f t="shared" si="86"/>
        <v>0</v>
      </c>
      <c r="X73" s="20">
        <f t="shared" si="86"/>
        <v>0</v>
      </c>
      <c r="Y73" s="20">
        <f t="shared" si="86"/>
        <v>0</v>
      </c>
      <c r="Z73" s="19">
        <f t="shared" si="87"/>
        <v>0</v>
      </c>
      <c r="AA73" s="19">
        <f t="shared" si="87"/>
        <v>0</v>
      </c>
      <c r="AB73" s="20">
        <f t="shared" si="88"/>
        <v>0</v>
      </c>
      <c r="AC73" s="20">
        <f t="shared" si="88"/>
        <v>0</v>
      </c>
      <c r="AD73" s="20">
        <f t="shared" si="88"/>
        <v>0</v>
      </c>
      <c r="AE73" s="20">
        <f t="shared" si="88"/>
        <v>0</v>
      </c>
      <c r="AF73" s="20">
        <f t="shared" si="88"/>
        <v>0</v>
      </c>
      <c r="AG73" s="20">
        <f t="shared" si="88"/>
        <v>0</v>
      </c>
      <c r="AH73" s="19">
        <f t="shared" si="89"/>
        <v>129.80000000000001</v>
      </c>
      <c r="AI73" s="19">
        <f t="shared" si="89"/>
        <v>0</v>
      </c>
      <c r="AJ73" s="20">
        <f t="shared" si="90"/>
        <v>18.8</v>
      </c>
      <c r="AK73" s="20">
        <f t="shared" si="90"/>
        <v>0</v>
      </c>
      <c r="AL73" s="20">
        <f t="shared" si="90"/>
        <v>46.1</v>
      </c>
      <c r="AM73" s="20">
        <f t="shared" si="90"/>
        <v>0</v>
      </c>
      <c r="AN73" s="20">
        <f t="shared" si="90"/>
        <v>64.900000000000006</v>
      </c>
      <c r="AO73" s="20">
        <f t="shared" si="90"/>
        <v>0</v>
      </c>
      <c r="AP73" s="25"/>
    </row>
    <row r="74" spans="1:246" s="2" customFormat="1" x14ac:dyDescent="0.25">
      <c r="A74" s="20"/>
      <c r="B74" s="21" t="s">
        <v>447</v>
      </c>
      <c r="C74" s="22"/>
      <c r="D74" s="23"/>
      <c r="E74" s="23" t="s">
        <v>33</v>
      </c>
      <c r="F74" s="612"/>
      <c r="G74" s="23"/>
      <c r="H74" s="621">
        <f t="shared" si="82"/>
        <v>0</v>
      </c>
      <c r="I74" s="621">
        <f t="shared" si="82"/>
        <v>0</v>
      </c>
      <c r="J74" s="20">
        <f t="shared" si="83"/>
        <v>0</v>
      </c>
      <c r="K74" s="20">
        <f t="shared" si="83"/>
        <v>0</v>
      </c>
      <c r="L74" s="20">
        <f t="shared" si="84"/>
        <v>0</v>
      </c>
      <c r="M74" s="20">
        <f t="shared" si="84"/>
        <v>0</v>
      </c>
      <c r="N74" s="20">
        <f t="shared" si="84"/>
        <v>0</v>
      </c>
      <c r="O74" s="20">
        <f t="shared" si="84"/>
        <v>0</v>
      </c>
      <c r="P74" s="20">
        <f t="shared" si="84"/>
        <v>0</v>
      </c>
      <c r="Q74" s="20">
        <f t="shared" si="84"/>
        <v>0</v>
      </c>
      <c r="R74" s="19">
        <f t="shared" si="85"/>
        <v>0</v>
      </c>
      <c r="S74" s="19">
        <f t="shared" si="85"/>
        <v>0</v>
      </c>
      <c r="T74" s="20">
        <f t="shared" si="86"/>
        <v>0</v>
      </c>
      <c r="U74" s="20">
        <f t="shared" si="86"/>
        <v>0</v>
      </c>
      <c r="V74" s="20">
        <f t="shared" si="86"/>
        <v>0</v>
      </c>
      <c r="W74" s="20">
        <f t="shared" si="86"/>
        <v>0</v>
      </c>
      <c r="X74" s="20">
        <f t="shared" si="86"/>
        <v>0</v>
      </c>
      <c r="Y74" s="20">
        <f t="shared" si="86"/>
        <v>0</v>
      </c>
      <c r="Z74" s="19">
        <f t="shared" si="87"/>
        <v>0</v>
      </c>
      <c r="AA74" s="19">
        <f t="shared" si="87"/>
        <v>0</v>
      </c>
      <c r="AB74" s="20">
        <f t="shared" si="88"/>
        <v>0</v>
      </c>
      <c r="AC74" s="20">
        <f t="shared" si="88"/>
        <v>0</v>
      </c>
      <c r="AD74" s="20">
        <f t="shared" si="88"/>
        <v>0</v>
      </c>
      <c r="AE74" s="20">
        <f t="shared" si="88"/>
        <v>0</v>
      </c>
      <c r="AF74" s="20">
        <f t="shared" si="88"/>
        <v>0</v>
      </c>
      <c r="AG74" s="20">
        <f t="shared" si="88"/>
        <v>0</v>
      </c>
      <c r="AH74" s="19">
        <f t="shared" si="89"/>
        <v>0</v>
      </c>
      <c r="AI74" s="19">
        <f t="shared" si="89"/>
        <v>0</v>
      </c>
      <c r="AJ74" s="20">
        <f t="shared" si="90"/>
        <v>0</v>
      </c>
      <c r="AK74" s="20">
        <f t="shared" si="90"/>
        <v>0</v>
      </c>
      <c r="AL74" s="20">
        <f t="shared" si="90"/>
        <v>0</v>
      </c>
      <c r="AM74" s="20">
        <f t="shared" si="90"/>
        <v>0</v>
      </c>
      <c r="AN74" s="20">
        <f t="shared" si="90"/>
        <v>0</v>
      </c>
      <c r="AO74" s="20">
        <f t="shared" si="90"/>
        <v>0</v>
      </c>
      <c r="AP74" s="25"/>
    </row>
    <row r="75" spans="1:246" s="2" customFormat="1" x14ac:dyDescent="0.25">
      <c r="A75" s="20">
        <v>9</v>
      </c>
      <c r="B75" s="21" t="s">
        <v>63</v>
      </c>
      <c r="C75" s="22"/>
      <c r="D75" s="23"/>
      <c r="E75" s="23" t="s">
        <v>64</v>
      </c>
      <c r="F75" s="612">
        <f>ROUND(F72/F70*1000,2)</f>
        <v>2359.19</v>
      </c>
      <c r="G75" s="612"/>
      <c r="H75" s="612">
        <f t="shared" ref="H75:AO75" si="91">ROUND(H72/H70*1000,2)</f>
        <v>2365.0500000000002</v>
      </c>
      <c r="I75" s="612">
        <f t="shared" si="91"/>
        <v>2369.13</v>
      </c>
      <c r="J75" s="612">
        <f t="shared" si="91"/>
        <v>2405.37</v>
      </c>
      <c r="K75" s="612">
        <f t="shared" si="91"/>
        <v>2405.39</v>
      </c>
      <c r="L75" s="612">
        <f t="shared" si="91"/>
        <v>2411.23</v>
      </c>
      <c r="M75" s="612">
        <f t="shared" si="91"/>
        <v>2406.19</v>
      </c>
      <c r="N75" s="612">
        <f t="shared" si="91"/>
        <v>2399.86</v>
      </c>
      <c r="O75" s="612">
        <f t="shared" si="91"/>
        <v>2394.73</v>
      </c>
      <c r="P75" s="612">
        <f t="shared" si="91"/>
        <v>2403.3200000000002</v>
      </c>
      <c r="Q75" s="612">
        <f t="shared" si="91"/>
        <v>2418.1</v>
      </c>
      <c r="R75" s="612">
        <f t="shared" si="91"/>
        <v>2252.3000000000002</v>
      </c>
      <c r="S75" s="612">
        <f t="shared" si="91"/>
        <v>2239.87</v>
      </c>
      <c r="T75" s="612">
        <f t="shared" si="91"/>
        <v>2341.6</v>
      </c>
      <c r="U75" s="612">
        <f t="shared" si="91"/>
        <v>2340.2800000000002</v>
      </c>
      <c r="V75" s="612">
        <f t="shared" si="91"/>
        <v>2120.79</v>
      </c>
      <c r="W75" s="612">
        <f t="shared" si="91"/>
        <v>2047.46</v>
      </c>
      <c r="X75" s="612">
        <f t="shared" si="91"/>
        <v>2093.4</v>
      </c>
      <c r="Y75" s="612">
        <f t="shared" si="91"/>
        <v>2116.61</v>
      </c>
      <c r="Z75" s="612">
        <f t="shared" si="91"/>
        <v>2101.0500000000002</v>
      </c>
      <c r="AA75" s="612" t="e">
        <f t="shared" si="91"/>
        <v>#DIV/0!</v>
      </c>
      <c r="AB75" s="612">
        <f t="shared" si="91"/>
        <v>2093.41</v>
      </c>
      <c r="AC75" s="612" t="e">
        <f t="shared" si="91"/>
        <v>#DIV/0!</v>
      </c>
      <c r="AD75" s="612">
        <f t="shared" si="91"/>
        <v>2093.41</v>
      </c>
      <c r="AE75" s="612" t="e">
        <f t="shared" si="91"/>
        <v>#DIV/0!</v>
      </c>
      <c r="AF75" s="612">
        <f t="shared" si="91"/>
        <v>2114.9</v>
      </c>
      <c r="AG75" s="612" t="e">
        <f t="shared" si="91"/>
        <v>#DIV/0!</v>
      </c>
      <c r="AH75" s="612">
        <f t="shared" si="91"/>
        <v>2398.79</v>
      </c>
      <c r="AI75" s="612" t="e">
        <f t="shared" si="91"/>
        <v>#DIV/0!</v>
      </c>
      <c r="AJ75" s="612">
        <f t="shared" si="91"/>
        <v>2393.9699999999998</v>
      </c>
      <c r="AK75" s="612" t="e">
        <f t="shared" si="91"/>
        <v>#DIV/0!</v>
      </c>
      <c r="AL75" s="612">
        <f t="shared" si="91"/>
        <v>2392.16</v>
      </c>
      <c r="AM75" s="612" t="e">
        <f t="shared" si="91"/>
        <v>#DIV/0!</v>
      </c>
      <c r="AN75" s="612">
        <f t="shared" si="91"/>
        <v>2406.12</v>
      </c>
      <c r="AO75" s="612" t="e">
        <f t="shared" si="91"/>
        <v>#DIV/0!</v>
      </c>
      <c r="AP75" s="25"/>
    </row>
    <row r="76" spans="1:246" s="2" customFormat="1" x14ac:dyDescent="0.25">
      <c r="A76" s="20">
        <v>10</v>
      </c>
      <c r="B76" s="21" t="s">
        <v>49</v>
      </c>
      <c r="C76" s="22"/>
      <c r="D76" s="23"/>
      <c r="E76" s="23" t="s">
        <v>64</v>
      </c>
      <c r="F76" s="20">
        <f>ROUND(F79/F70*1000,2)</f>
        <v>2229.94</v>
      </c>
      <c r="G76" s="23"/>
      <c r="H76" s="20">
        <f>ROUND(H79/H70*1000,2)</f>
        <v>2090.02</v>
      </c>
      <c r="I76" s="20">
        <f>ROUND(I79/I70*1000,2)</f>
        <v>2374.09</v>
      </c>
      <c r="J76" s="20">
        <f>ROUND(J79/J70*1000,2)</f>
        <v>2066.14</v>
      </c>
      <c r="K76" s="20">
        <f>ROUND(K79/K70*1000,2)</f>
        <v>1920.65</v>
      </c>
      <c r="L76" s="20">
        <f>ROUND(L79/L70*1000,3)</f>
        <v>1705.3330000000001</v>
      </c>
      <c r="M76" s="20">
        <f>ROUND(M79/M70*1000,3)</f>
        <v>1202.2139999999999</v>
      </c>
      <c r="N76" s="20">
        <f t="shared" ref="N76:AO76" si="92">ROUND(N79/N70*1000,2)</f>
        <v>1712.26</v>
      </c>
      <c r="O76" s="20">
        <f t="shared" si="92"/>
        <v>1752.71</v>
      </c>
      <c r="P76" s="20">
        <f t="shared" si="92"/>
        <v>3047.27</v>
      </c>
      <c r="Q76" s="20">
        <f t="shared" si="92"/>
        <v>3298.12</v>
      </c>
      <c r="R76" s="20">
        <f t="shared" si="92"/>
        <v>2426.09</v>
      </c>
      <c r="S76" s="20">
        <f t="shared" si="92"/>
        <v>3990.49</v>
      </c>
      <c r="T76" s="20">
        <f t="shared" si="92"/>
        <v>2059.83</v>
      </c>
      <c r="U76" s="20">
        <f t="shared" si="92"/>
        <v>2216.14</v>
      </c>
      <c r="V76" s="20">
        <f t="shared" si="92"/>
        <v>3403.77</v>
      </c>
      <c r="W76" s="20">
        <f t="shared" si="92"/>
        <v>4160.93</v>
      </c>
      <c r="X76" s="20">
        <f t="shared" si="92"/>
        <v>2547.04</v>
      </c>
      <c r="Y76" s="20">
        <f t="shared" si="92"/>
        <v>10173.18</v>
      </c>
      <c r="Z76" s="20">
        <f t="shared" si="92"/>
        <v>2731.24</v>
      </c>
      <c r="AA76" s="20" t="e">
        <f t="shared" si="92"/>
        <v>#DIV/0!</v>
      </c>
      <c r="AB76" s="20">
        <f t="shared" si="92"/>
        <v>2439.5</v>
      </c>
      <c r="AC76" s="20" t="e">
        <f t="shared" si="92"/>
        <v>#DIV/0!</v>
      </c>
      <c r="AD76" s="20">
        <f t="shared" si="92"/>
        <v>2743.17</v>
      </c>
      <c r="AE76" s="20" t="e">
        <f t="shared" si="92"/>
        <v>#DIV/0!</v>
      </c>
      <c r="AF76" s="20">
        <f t="shared" si="92"/>
        <v>3005.43</v>
      </c>
      <c r="AG76" s="20" t="e">
        <f t="shared" si="92"/>
        <v>#DIV/0!</v>
      </c>
      <c r="AH76" s="20">
        <f t="shared" si="92"/>
        <v>1898.04</v>
      </c>
      <c r="AI76" s="20" t="e">
        <f t="shared" si="92"/>
        <v>#DIV/0!</v>
      </c>
      <c r="AJ76" s="20">
        <f t="shared" si="92"/>
        <v>2196.4499999999998</v>
      </c>
      <c r="AK76" s="20" t="e">
        <f t="shared" si="92"/>
        <v>#DIV/0!</v>
      </c>
      <c r="AL76" s="20">
        <f t="shared" si="92"/>
        <v>1868.21</v>
      </c>
      <c r="AM76" s="20" t="e">
        <f t="shared" si="92"/>
        <v>#DIV/0!</v>
      </c>
      <c r="AN76" s="20">
        <f t="shared" si="92"/>
        <v>1782.82</v>
      </c>
      <c r="AO76" s="20" t="e">
        <f t="shared" si="92"/>
        <v>#DIV/0!</v>
      </c>
      <c r="AP76" s="25"/>
    </row>
    <row r="77" spans="1:246" s="2" customFormat="1" x14ac:dyDescent="0.25">
      <c r="A77" s="20"/>
      <c r="B77" s="21"/>
      <c r="C77" s="22"/>
      <c r="D77" s="23"/>
      <c r="E77" s="24"/>
      <c r="F77" s="612"/>
      <c r="G77" s="23"/>
      <c r="H77" s="612"/>
      <c r="I77" s="612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5"/>
    </row>
    <row r="78" spans="1:246" s="2" customFormat="1" x14ac:dyDescent="0.25">
      <c r="A78" s="20"/>
      <c r="B78" s="25"/>
      <c r="C78" s="25"/>
      <c r="D78" s="25"/>
      <c r="E78" s="24"/>
      <c r="F78" s="23"/>
      <c r="G78" s="23"/>
      <c r="H78" s="23"/>
      <c r="I78" s="23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5"/>
    </row>
    <row r="79" spans="1:246" s="2" customFormat="1" x14ac:dyDescent="0.25">
      <c r="A79" s="20">
        <v>11</v>
      </c>
      <c r="B79" s="21" t="s">
        <v>35</v>
      </c>
      <c r="C79" s="22"/>
      <c r="D79" s="23"/>
      <c r="E79" s="23" t="s">
        <v>33</v>
      </c>
      <c r="F79" s="177">
        <f>SUM(F82:F92)</f>
        <v>20091.798999999999</v>
      </c>
      <c r="G79" s="70">
        <f>G82+G83+G84+G85+G86+G87+G89+G90+G91+G92</f>
        <v>99.99</v>
      </c>
      <c r="H79" s="177">
        <f>J79+R79+Z79+AH79</f>
        <v>18456.998</v>
      </c>
      <c r="I79" s="177">
        <f>K79+S79+AA79+AI79</f>
        <v>11941.79976073041</v>
      </c>
      <c r="J79" s="71">
        <f>L79+N79+P79</f>
        <v>8110.5569999999989</v>
      </c>
      <c r="K79" s="71">
        <f>M79+O79+Q79</f>
        <v>7544.5177607304104</v>
      </c>
      <c r="L79" s="20">
        <f t="shared" ref="L79:Y79" si="93">L82+L83+L84+L85+L86+L87+L89+L90+L91+L92</f>
        <v>2700.3089999999997</v>
      </c>
      <c r="M79" s="174">
        <f t="shared" si="93"/>
        <v>1937.7556398816391</v>
      </c>
      <c r="N79" s="20">
        <f t="shared" si="93"/>
        <v>2214.3589999999995</v>
      </c>
      <c r="O79" s="174">
        <f t="shared" si="93"/>
        <v>2305.289265269028</v>
      </c>
      <c r="P79" s="20">
        <f t="shared" si="93"/>
        <v>3195.8889999999997</v>
      </c>
      <c r="Q79" s="354">
        <f t="shared" si="93"/>
        <v>3301.4728555797428</v>
      </c>
      <c r="R79" s="20">
        <f t="shared" si="93"/>
        <v>2657.4369999999999</v>
      </c>
      <c r="S79" s="20">
        <f t="shared" si="93"/>
        <v>4397.2819999999992</v>
      </c>
      <c r="T79" s="20">
        <f t="shared" si="93"/>
        <v>1392.2390000000003</v>
      </c>
      <c r="U79" s="20">
        <f t="shared" si="93"/>
        <v>1505.9340000000002</v>
      </c>
      <c r="V79" s="20">
        <f t="shared" si="93"/>
        <v>781.94899999999996</v>
      </c>
      <c r="W79" s="20">
        <f t="shared" si="93"/>
        <v>972.99200000000008</v>
      </c>
      <c r="X79" s="20">
        <f t="shared" si="93"/>
        <v>483.24900000000008</v>
      </c>
      <c r="Y79" s="20">
        <f t="shared" si="93"/>
        <v>1918.356</v>
      </c>
      <c r="Z79" s="20">
        <f>AB79+AD79+AF79</f>
        <v>1498.2470000000003</v>
      </c>
      <c r="AA79" s="20">
        <f>AC79+AE79+AG79</f>
        <v>0</v>
      </c>
      <c r="AB79" s="20">
        <f t="shared" ref="AB79:AO79" si="94">AB82+AB83+AB84+AB85+AB86+AB87+AB89+AB90+AB91+AB92</f>
        <v>463.30900000000003</v>
      </c>
      <c r="AC79" s="20">
        <f t="shared" si="94"/>
        <v>0</v>
      </c>
      <c r="AD79" s="20">
        <f t="shared" si="94"/>
        <v>449.02900000000005</v>
      </c>
      <c r="AE79" s="20">
        <f t="shared" si="94"/>
        <v>0</v>
      </c>
      <c r="AF79" s="20">
        <f t="shared" si="94"/>
        <v>585.90900000000011</v>
      </c>
      <c r="AG79" s="20">
        <f t="shared" si="94"/>
        <v>0</v>
      </c>
      <c r="AH79" s="20">
        <f t="shared" si="94"/>
        <v>6190.7569999999996</v>
      </c>
      <c r="AI79" s="20">
        <f t="shared" si="94"/>
        <v>0</v>
      </c>
      <c r="AJ79" s="20">
        <f t="shared" si="94"/>
        <v>1486.4690000000001</v>
      </c>
      <c r="AK79" s="20">
        <f t="shared" si="94"/>
        <v>0</v>
      </c>
      <c r="AL79" s="20">
        <f t="shared" si="94"/>
        <v>2098.0689999999995</v>
      </c>
      <c r="AM79" s="20">
        <f t="shared" si="94"/>
        <v>0</v>
      </c>
      <c r="AN79" s="20">
        <f t="shared" si="94"/>
        <v>2606.2189999999996</v>
      </c>
      <c r="AO79" s="20">
        <f t="shared" si="94"/>
        <v>0</v>
      </c>
      <c r="AP79" s="25"/>
    </row>
    <row r="80" spans="1:246" s="2" customFormat="1" x14ac:dyDescent="0.25">
      <c r="A80" s="24"/>
      <c r="B80" s="21" t="s">
        <v>36</v>
      </c>
      <c r="C80" s="22"/>
      <c r="D80" s="23"/>
      <c r="E80" s="23"/>
      <c r="F80" s="23"/>
      <c r="G80" s="23"/>
      <c r="H80" s="612"/>
      <c r="I80" s="612"/>
      <c r="J80" s="24"/>
      <c r="K80" s="24"/>
      <c r="L80" s="24"/>
      <c r="M80" s="24"/>
      <c r="N80" s="24"/>
      <c r="O80" s="24"/>
      <c r="P80" s="24"/>
      <c r="Q80" s="565">
        <f>Q79-Q91</f>
        <v>2955.1110000000003</v>
      </c>
      <c r="R80" s="24"/>
      <c r="S80" s="24"/>
      <c r="T80" s="24"/>
      <c r="U80" s="24"/>
      <c r="V80" s="24"/>
      <c r="W80" s="24"/>
      <c r="X80" s="24"/>
      <c r="Y80" s="20"/>
      <c r="Z80" s="24"/>
      <c r="AA80" s="24"/>
      <c r="AB80" s="24"/>
      <c r="AC80" s="24"/>
      <c r="AD80" s="24"/>
      <c r="AE80" s="24"/>
      <c r="AF80" s="24"/>
      <c r="AG80" s="24"/>
      <c r="AH80" s="21"/>
      <c r="AI80" s="21"/>
      <c r="AJ80" s="24"/>
      <c r="AK80" s="24"/>
      <c r="AL80" s="24"/>
      <c r="AM80" s="24"/>
      <c r="AN80" s="24"/>
      <c r="AO80" s="24"/>
      <c r="AP80" s="25"/>
    </row>
    <row r="81" spans="1:41" s="2" customFormat="1" x14ac:dyDescent="0.25">
      <c r="A81" s="24"/>
      <c r="B81" s="22"/>
      <c r="C81" s="22"/>
      <c r="D81" s="22"/>
      <c r="E81" s="24"/>
      <c r="F81" s="24"/>
      <c r="G81" s="24"/>
      <c r="H81" s="19"/>
      <c r="I81" s="19"/>
      <c r="J81" s="5"/>
      <c r="K81" s="5"/>
      <c r="L81" s="5"/>
      <c r="M81" s="5"/>
      <c r="N81" s="24"/>
      <c r="O81" s="24"/>
      <c r="P81" s="5"/>
      <c r="Q81" s="5"/>
      <c r="R81" s="24"/>
      <c r="S81" s="24"/>
      <c r="T81" s="5"/>
      <c r="U81" s="5"/>
      <c r="V81" s="5"/>
      <c r="W81" s="5"/>
      <c r="X81" s="24"/>
      <c r="Y81" s="24"/>
      <c r="Z81" s="24"/>
      <c r="AA81" s="24"/>
      <c r="AB81" s="24"/>
      <c r="AC81" s="24"/>
      <c r="AD81" s="6"/>
      <c r="AE81" s="6"/>
      <c r="AF81" s="5"/>
      <c r="AG81" s="5"/>
      <c r="AH81" s="24"/>
      <c r="AI81" s="24"/>
      <c r="AJ81" s="5"/>
      <c r="AK81" s="5"/>
      <c r="AL81" s="5"/>
      <c r="AM81" s="5"/>
      <c r="AN81" s="5"/>
      <c r="AO81" s="5"/>
    </row>
    <row r="82" spans="1:41" s="2" customFormat="1" x14ac:dyDescent="0.25">
      <c r="A82" s="27" t="s">
        <v>65</v>
      </c>
      <c r="B82" s="34" t="s">
        <v>41</v>
      </c>
      <c r="C82" s="32"/>
      <c r="D82" s="35"/>
      <c r="E82" s="30" t="s">
        <v>33</v>
      </c>
      <c r="F82" s="14">
        <f t="shared" ref="F82:F92" si="95">F130+F179</f>
        <v>5414.48</v>
      </c>
      <c r="G82" s="14">
        <f>ROUND(H82/$H$79*100,2)</f>
        <v>25.85</v>
      </c>
      <c r="H82" s="612">
        <f t="shared" ref="H82:I92" si="96">J82+R82+Z82+AH82</f>
        <v>4771.8599999999988</v>
      </c>
      <c r="I82" s="612">
        <f t="shared" si="96"/>
        <v>2097.5079999999998</v>
      </c>
      <c r="J82" s="26">
        <f t="shared" ref="J82:K92" si="97">L82+N82+P82</f>
        <v>1466.58</v>
      </c>
      <c r="K82" s="26">
        <f t="shared" si="97"/>
        <v>1165.259</v>
      </c>
      <c r="L82" s="20">
        <f t="shared" ref="L82:Q92" si="98">L130+L179</f>
        <v>518.83999999999992</v>
      </c>
      <c r="M82" s="20">
        <f t="shared" si="98"/>
        <v>395.04499999999996</v>
      </c>
      <c r="N82" s="20">
        <f t="shared" si="98"/>
        <v>438.43</v>
      </c>
      <c r="O82" s="20">
        <f t="shared" si="98"/>
        <v>352.79399999999998</v>
      </c>
      <c r="P82" s="20">
        <f t="shared" si="98"/>
        <v>509.31</v>
      </c>
      <c r="Q82" s="20">
        <f t="shared" si="98"/>
        <v>417.42</v>
      </c>
      <c r="R82" s="14">
        <f t="shared" ref="R82:S92" si="99">T82+V82+X82</f>
        <v>1055.8599999999999</v>
      </c>
      <c r="S82" s="14">
        <f t="shared" si="99"/>
        <v>932.24900000000002</v>
      </c>
      <c r="T82" s="20">
        <f t="shared" ref="T82:Y92" si="100">T130+T179</f>
        <v>420.26</v>
      </c>
      <c r="U82" s="20">
        <f t="shared" si="100"/>
        <v>344.71600000000001</v>
      </c>
      <c r="V82" s="20">
        <f t="shared" si="100"/>
        <v>416.63</v>
      </c>
      <c r="W82" s="20">
        <f t="shared" si="100"/>
        <v>364.178</v>
      </c>
      <c r="X82" s="20">
        <f t="shared" si="100"/>
        <v>218.97</v>
      </c>
      <c r="Y82" s="20">
        <f t="shared" si="100"/>
        <v>223.35499999999999</v>
      </c>
      <c r="Z82" s="14">
        <f t="shared" ref="Z82:AA92" si="101">AB82+AD82+AF82</f>
        <v>705.56999999999994</v>
      </c>
      <c r="AA82" s="14">
        <f t="shared" si="101"/>
        <v>0</v>
      </c>
      <c r="AB82" s="20">
        <f t="shared" ref="AB82:AG92" si="102">AB130+AB179</f>
        <v>203.14000000000001</v>
      </c>
      <c r="AC82" s="20">
        <f t="shared" si="102"/>
        <v>0</v>
      </c>
      <c r="AD82" s="20">
        <f t="shared" si="102"/>
        <v>207.14</v>
      </c>
      <c r="AE82" s="20">
        <f t="shared" si="102"/>
        <v>0</v>
      </c>
      <c r="AF82" s="20">
        <f t="shared" si="102"/>
        <v>295.29000000000002</v>
      </c>
      <c r="AG82" s="20">
        <f t="shared" si="102"/>
        <v>0</v>
      </c>
      <c r="AH82" s="14">
        <f t="shared" ref="AH82:AI92" si="103">AJ82+AL82+AN82</f>
        <v>1543.85</v>
      </c>
      <c r="AI82" s="14">
        <f t="shared" si="103"/>
        <v>0</v>
      </c>
      <c r="AJ82" s="20">
        <f t="shared" ref="AJ82:AO92" si="104">AJ130+AJ179</f>
        <v>479.33</v>
      </c>
      <c r="AK82" s="20">
        <f t="shared" si="104"/>
        <v>0</v>
      </c>
      <c r="AL82" s="20">
        <f t="shared" si="104"/>
        <v>504.77</v>
      </c>
      <c r="AM82" s="20">
        <f t="shared" si="104"/>
        <v>0</v>
      </c>
      <c r="AN82" s="20">
        <f t="shared" si="104"/>
        <v>559.75</v>
      </c>
      <c r="AO82" s="20">
        <f t="shared" si="104"/>
        <v>0</v>
      </c>
    </row>
    <row r="83" spans="1:41" s="2" customFormat="1" x14ac:dyDescent="0.25">
      <c r="A83" s="36" t="s">
        <v>66</v>
      </c>
      <c r="B83" s="21" t="s">
        <v>42</v>
      </c>
      <c r="C83" s="22"/>
      <c r="D83" s="23"/>
      <c r="E83" s="23" t="s">
        <v>33</v>
      </c>
      <c r="F83" s="14">
        <f t="shared" si="95"/>
        <v>1425.8600000000001</v>
      </c>
      <c r="G83" s="14">
        <f t="shared" ref="G83:G92" si="105">ROUND(H83/$H$79*100,2)</f>
        <v>6.77</v>
      </c>
      <c r="H83" s="621">
        <f t="shared" si="96"/>
        <v>1250.4000000000001</v>
      </c>
      <c r="I83" s="621">
        <f t="shared" si="96"/>
        <v>548.00299999999993</v>
      </c>
      <c r="J83" s="71">
        <f t="shared" si="97"/>
        <v>384.3</v>
      </c>
      <c r="K83" s="71">
        <f t="shared" si="97"/>
        <v>304.12299999999999</v>
      </c>
      <c r="L83" s="20">
        <f t="shared" si="98"/>
        <v>136</v>
      </c>
      <c r="M83" s="20">
        <f t="shared" si="98"/>
        <v>103.24</v>
      </c>
      <c r="N83" s="20">
        <f t="shared" si="98"/>
        <v>114.80000000000001</v>
      </c>
      <c r="O83" s="20">
        <f t="shared" si="98"/>
        <v>92.432000000000002</v>
      </c>
      <c r="P83" s="20">
        <f t="shared" si="98"/>
        <v>133.5</v>
      </c>
      <c r="Q83" s="20">
        <f t="shared" si="98"/>
        <v>108.45099999999999</v>
      </c>
      <c r="R83" s="14">
        <f t="shared" si="99"/>
        <v>276.59999999999997</v>
      </c>
      <c r="S83" s="14">
        <f t="shared" si="99"/>
        <v>243.88</v>
      </c>
      <c r="T83" s="20">
        <f t="shared" si="100"/>
        <v>110.1</v>
      </c>
      <c r="U83" s="20">
        <f t="shared" si="100"/>
        <v>89.948999999999998</v>
      </c>
      <c r="V83" s="20">
        <f t="shared" si="100"/>
        <v>109.1</v>
      </c>
      <c r="W83" s="20">
        <f t="shared" si="100"/>
        <v>95.413999999999987</v>
      </c>
      <c r="X83" s="20">
        <f t="shared" si="100"/>
        <v>57.4</v>
      </c>
      <c r="Y83" s="20">
        <f t="shared" si="100"/>
        <v>58.516999999999996</v>
      </c>
      <c r="Z83" s="14">
        <f t="shared" si="101"/>
        <v>185</v>
      </c>
      <c r="AA83" s="14">
        <f t="shared" si="101"/>
        <v>0</v>
      </c>
      <c r="AB83" s="20">
        <f t="shared" si="102"/>
        <v>53.300000000000004</v>
      </c>
      <c r="AC83" s="20">
        <f t="shared" si="102"/>
        <v>0</v>
      </c>
      <c r="AD83" s="20">
        <f t="shared" si="102"/>
        <v>54.3</v>
      </c>
      <c r="AE83" s="20">
        <f t="shared" si="102"/>
        <v>0</v>
      </c>
      <c r="AF83" s="20">
        <f t="shared" si="102"/>
        <v>77.400000000000006</v>
      </c>
      <c r="AG83" s="20">
        <f t="shared" si="102"/>
        <v>0</v>
      </c>
      <c r="AH83" s="14">
        <f t="shared" si="103"/>
        <v>404.5</v>
      </c>
      <c r="AI83" s="14">
        <f t="shared" si="103"/>
        <v>0</v>
      </c>
      <c r="AJ83" s="20">
        <f t="shared" si="104"/>
        <v>125.6</v>
      </c>
      <c r="AK83" s="20">
        <f t="shared" si="104"/>
        <v>0</v>
      </c>
      <c r="AL83" s="20">
        <f t="shared" si="104"/>
        <v>132.30000000000001</v>
      </c>
      <c r="AM83" s="20">
        <f t="shared" si="104"/>
        <v>0</v>
      </c>
      <c r="AN83" s="20">
        <f t="shared" si="104"/>
        <v>146.6</v>
      </c>
      <c r="AO83" s="20">
        <f t="shared" si="104"/>
        <v>0</v>
      </c>
    </row>
    <row r="84" spans="1:41" s="2" customFormat="1" x14ac:dyDescent="0.25">
      <c r="A84" s="36" t="s">
        <v>67</v>
      </c>
      <c r="B84" s="21" t="s">
        <v>43</v>
      </c>
      <c r="C84" s="22"/>
      <c r="D84" s="23"/>
      <c r="E84" s="23" t="s">
        <v>33</v>
      </c>
      <c r="F84" s="14">
        <f t="shared" si="95"/>
        <v>173.04899999999998</v>
      </c>
      <c r="G84" s="14">
        <f t="shared" si="105"/>
        <v>0.76</v>
      </c>
      <c r="H84" s="621">
        <f t="shared" si="96"/>
        <v>140.268</v>
      </c>
      <c r="I84" s="621">
        <f t="shared" si="96"/>
        <v>69.230999999999995</v>
      </c>
      <c r="J84" s="71">
        <f t="shared" si="97"/>
        <v>35.067</v>
      </c>
      <c r="K84" s="71">
        <f t="shared" si="97"/>
        <v>34.501000000000005</v>
      </c>
      <c r="L84" s="20">
        <f t="shared" si="98"/>
        <v>11.689</v>
      </c>
      <c r="M84" s="20">
        <f t="shared" si="98"/>
        <v>11.120999999999999</v>
      </c>
      <c r="N84" s="20">
        <f t="shared" si="98"/>
        <v>11.689</v>
      </c>
      <c r="O84" s="20">
        <f t="shared" si="98"/>
        <v>11.690000000000001</v>
      </c>
      <c r="P84" s="20">
        <f t="shared" si="98"/>
        <v>11.689</v>
      </c>
      <c r="Q84" s="20">
        <f t="shared" si="98"/>
        <v>11.690000000000001</v>
      </c>
      <c r="R84" s="14">
        <f t="shared" si="99"/>
        <v>35.067</v>
      </c>
      <c r="S84" s="14">
        <f t="shared" si="99"/>
        <v>34.729999999999997</v>
      </c>
      <c r="T84" s="20">
        <f t="shared" si="100"/>
        <v>11.689</v>
      </c>
      <c r="U84" s="20">
        <f t="shared" si="100"/>
        <v>11.686</v>
      </c>
      <c r="V84" s="20">
        <f t="shared" si="100"/>
        <v>11.689</v>
      </c>
      <c r="W84" s="20">
        <f t="shared" si="100"/>
        <v>11.521999999999998</v>
      </c>
      <c r="X84" s="20">
        <f t="shared" si="100"/>
        <v>11.689</v>
      </c>
      <c r="Y84" s="20">
        <f t="shared" si="100"/>
        <v>11.521999999999998</v>
      </c>
      <c r="Z84" s="14">
        <f t="shared" si="101"/>
        <v>35.067</v>
      </c>
      <c r="AA84" s="14">
        <f t="shared" si="101"/>
        <v>0</v>
      </c>
      <c r="AB84" s="20">
        <f t="shared" si="102"/>
        <v>11.689</v>
      </c>
      <c r="AC84" s="20">
        <f t="shared" si="102"/>
        <v>0</v>
      </c>
      <c r="AD84" s="20">
        <f t="shared" si="102"/>
        <v>11.689</v>
      </c>
      <c r="AE84" s="20">
        <f t="shared" si="102"/>
        <v>0</v>
      </c>
      <c r="AF84" s="20">
        <f t="shared" si="102"/>
        <v>11.689</v>
      </c>
      <c r="AG84" s="20">
        <f t="shared" si="102"/>
        <v>0</v>
      </c>
      <c r="AH84" s="14">
        <f t="shared" si="103"/>
        <v>35.067</v>
      </c>
      <c r="AI84" s="14">
        <f t="shared" si="103"/>
        <v>0</v>
      </c>
      <c r="AJ84" s="20">
        <f t="shared" si="104"/>
        <v>11.689</v>
      </c>
      <c r="AK84" s="20">
        <f t="shared" si="104"/>
        <v>0</v>
      </c>
      <c r="AL84" s="20">
        <f t="shared" si="104"/>
        <v>11.689</v>
      </c>
      <c r="AM84" s="20">
        <f t="shared" si="104"/>
        <v>0</v>
      </c>
      <c r="AN84" s="20">
        <f t="shared" si="104"/>
        <v>11.689</v>
      </c>
      <c r="AO84" s="20">
        <f t="shared" si="104"/>
        <v>0</v>
      </c>
    </row>
    <row r="85" spans="1:41" s="2" customFormat="1" x14ac:dyDescent="0.25">
      <c r="A85" s="36" t="s">
        <v>68</v>
      </c>
      <c r="B85" s="21" t="s">
        <v>44</v>
      </c>
      <c r="C85" s="22"/>
      <c r="D85" s="23"/>
      <c r="E85" s="23" t="s">
        <v>33</v>
      </c>
      <c r="F85" s="14">
        <f t="shared" si="95"/>
        <v>338.95</v>
      </c>
      <c r="G85" s="14">
        <f t="shared" si="105"/>
        <v>1.81</v>
      </c>
      <c r="H85" s="621">
        <f t="shared" si="96"/>
        <v>334.22</v>
      </c>
      <c r="I85" s="621">
        <f t="shared" si="96"/>
        <v>132.499</v>
      </c>
      <c r="J85" s="71">
        <f t="shared" si="97"/>
        <v>160.05000000000001</v>
      </c>
      <c r="K85" s="71">
        <f t="shared" si="97"/>
        <v>113.679</v>
      </c>
      <c r="L85" s="20">
        <f t="shared" si="98"/>
        <v>65.33</v>
      </c>
      <c r="M85" s="20">
        <f t="shared" si="98"/>
        <v>20.209</v>
      </c>
      <c r="N85" s="20">
        <f t="shared" si="98"/>
        <v>52.370000000000005</v>
      </c>
      <c r="O85" s="20">
        <f t="shared" si="98"/>
        <v>75.122</v>
      </c>
      <c r="P85" s="20">
        <f t="shared" si="98"/>
        <v>42.349999999999994</v>
      </c>
      <c r="Q85" s="20">
        <f t="shared" si="98"/>
        <v>18.347999999999999</v>
      </c>
      <c r="R85" s="14">
        <f t="shared" si="99"/>
        <v>33.169999999999995</v>
      </c>
      <c r="S85" s="14">
        <f t="shared" si="99"/>
        <v>18.82</v>
      </c>
      <c r="T85" s="20">
        <f t="shared" si="100"/>
        <v>24.88</v>
      </c>
      <c r="U85" s="20">
        <f t="shared" si="100"/>
        <v>0.26</v>
      </c>
      <c r="V85" s="20">
        <f t="shared" si="100"/>
        <v>4.8100000000000005</v>
      </c>
      <c r="W85" s="20">
        <f t="shared" si="100"/>
        <v>13.168000000000001</v>
      </c>
      <c r="X85" s="20">
        <f t="shared" si="100"/>
        <v>3.48</v>
      </c>
      <c r="Y85" s="20">
        <f t="shared" si="100"/>
        <v>5.3920000000000003</v>
      </c>
      <c r="Z85" s="14">
        <f t="shared" si="101"/>
        <v>9.6999999999999993</v>
      </c>
      <c r="AA85" s="14">
        <f t="shared" si="101"/>
        <v>0</v>
      </c>
      <c r="AB85" s="20">
        <f t="shared" si="102"/>
        <v>3.48</v>
      </c>
      <c r="AC85" s="20">
        <f t="shared" si="102"/>
        <v>0</v>
      </c>
      <c r="AD85" s="20">
        <f t="shared" si="102"/>
        <v>2.44</v>
      </c>
      <c r="AE85" s="20">
        <f t="shared" si="102"/>
        <v>0</v>
      </c>
      <c r="AF85" s="20">
        <f t="shared" si="102"/>
        <v>3.7800000000000002</v>
      </c>
      <c r="AG85" s="20">
        <f t="shared" si="102"/>
        <v>0</v>
      </c>
      <c r="AH85" s="14">
        <f t="shared" si="103"/>
        <v>131.30000000000001</v>
      </c>
      <c r="AI85" s="14">
        <f t="shared" si="103"/>
        <v>0</v>
      </c>
      <c r="AJ85" s="20">
        <f t="shared" si="104"/>
        <v>26.38</v>
      </c>
      <c r="AK85" s="20">
        <f t="shared" si="104"/>
        <v>0</v>
      </c>
      <c r="AL85" s="20">
        <f t="shared" si="104"/>
        <v>44.92</v>
      </c>
      <c r="AM85" s="20">
        <f t="shared" si="104"/>
        <v>0</v>
      </c>
      <c r="AN85" s="20">
        <f t="shared" si="104"/>
        <v>60</v>
      </c>
      <c r="AO85" s="20">
        <f t="shared" si="104"/>
        <v>0</v>
      </c>
    </row>
    <row r="86" spans="1:41" s="2" customFormat="1" x14ac:dyDescent="0.25">
      <c r="A86" s="36" t="s">
        <v>69</v>
      </c>
      <c r="B86" s="21" t="s">
        <v>70</v>
      </c>
      <c r="C86" s="22"/>
      <c r="D86" s="23"/>
      <c r="E86" s="23" t="s">
        <v>33</v>
      </c>
      <c r="F86" s="14">
        <f t="shared" si="95"/>
        <v>6253.03</v>
      </c>
      <c r="G86" s="14">
        <f t="shared" si="105"/>
        <v>30.99</v>
      </c>
      <c r="H86" s="621">
        <f t="shared" si="96"/>
        <v>5719.7999999999993</v>
      </c>
      <c r="I86" s="621">
        <f t="shared" si="96"/>
        <v>3807.0649999999996</v>
      </c>
      <c r="J86" s="71">
        <f t="shared" si="97"/>
        <v>2663.7999999999997</v>
      </c>
      <c r="K86" s="71">
        <f t="shared" si="97"/>
        <v>3113.8339999999998</v>
      </c>
      <c r="L86" s="20">
        <f t="shared" si="98"/>
        <v>1083.8999999999999</v>
      </c>
      <c r="M86" s="20">
        <f t="shared" si="98"/>
        <v>905.28800000000001</v>
      </c>
      <c r="N86" s="20">
        <f t="shared" si="98"/>
        <v>875.9</v>
      </c>
      <c r="O86" s="20">
        <f t="shared" si="98"/>
        <v>1230.345</v>
      </c>
      <c r="P86" s="20">
        <f t="shared" si="98"/>
        <v>704</v>
      </c>
      <c r="Q86" s="20">
        <f t="shared" si="98"/>
        <v>978.20100000000002</v>
      </c>
      <c r="R86" s="14">
        <f t="shared" si="99"/>
        <v>631.19999999999993</v>
      </c>
      <c r="S86" s="14">
        <f t="shared" si="99"/>
        <v>693.23099999999999</v>
      </c>
      <c r="T86" s="20">
        <f t="shared" si="100"/>
        <v>436.5</v>
      </c>
      <c r="U86" s="20">
        <f t="shared" si="100"/>
        <v>428.94400000000002</v>
      </c>
      <c r="V86" s="20">
        <f t="shared" si="100"/>
        <v>110.4</v>
      </c>
      <c r="W86" s="20">
        <f t="shared" si="100"/>
        <v>173.376</v>
      </c>
      <c r="X86" s="20">
        <f t="shared" si="100"/>
        <v>84.3</v>
      </c>
      <c r="Y86" s="20">
        <f t="shared" si="100"/>
        <v>90.911000000000001</v>
      </c>
      <c r="Z86" s="14">
        <f t="shared" si="101"/>
        <v>231.10000000000002</v>
      </c>
      <c r="AA86" s="14">
        <f t="shared" si="101"/>
        <v>0</v>
      </c>
      <c r="AB86" s="20">
        <f t="shared" si="102"/>
        <v>84.4</v>
      </c>
      <c r="AC86" s="20">
        <f t="shared" si="102"/>
        <v>0</v>
      </c>
      <c r="AD86" s="20">
        <f t="shared" si="102"/>
        <v>59.2</v>
      </c>
      <c r="AE86" s="20">
        <f t="shared" si="102"/>
        <v>0</v>
      </c>
      <c r="AF86" s="20">
        <f t="shared" si="102"/>
        <v>87.5</v>
      </c>
      <c r="AG86" s="20">
        <f t="shared" si="102"/>
        <v>0</v>
      </c>
      <c r="AH86" s="14">
        <f t="shared" si="103"/>
        <v>2193.6999999999998</v>
      </c>
      <c r="AI86" s="14">
        <f t="shared" si="103"/>
        <v>0</v>
      </c>
      <c r="AJ86" s="20">
        <f t="shared" si="104"/>
        <v>437.59999999999997</v>
      </c>
      <c r="AK86" s="20">
        <f t="shared" si="104"/>
        <v>0</v>
      </c>
      <c r="AL86" s="20">
        <f t="shared" si="104"/>
        <v>755.8</v>
      </c>
      <c r="AM86" s="20">
        <f t="shared" si="104"/>
        <v>0</v>
      </c>
      <c r="AN86" s="20">
        <f t="shared" si="104"/>
        <v>1000.3</v>
      </c>
      <c r="AO86" s="20">
        <f t="shared" si="104"/>
        <v>0</v>
      </c>
    </row>
    <row r="87" spans="1:41" s="2" customFormat="1" x14ac:dyDescent="0.25">
      <c r="A87" s="36" t="s">
        <v>71</v>
      </c>
      <c r="B87" s="21" t="s">
        <v>72</v>
      </c>
      <c r="C87" s="22"/>
      <c r="D87" s="23"/>
      <c r="E87" s="23" t="s">
        <v>33</v>
      </c>
      <c r="F87" s="14">
        <f t="shared" si="95"/>
        <v>45.33</v>
      </c>
      <c r="G87" s="14">
        <f t="shared" si="105"/>
        <v>0.32</v>
      </c>
      <c r="H87" s="621">
        <f t="shared" si="96"/>
        <v>59.800000000000004</v>
      </c>
      <c r="I87" s="621">
        <f t="shared" si="96"/>
        <v>1.8649999999999998</v>
      </c>
      <c r="J87" s="71">
        <f t="shared" si="97"/>
        <v>28.2</v>
      </c>
      <c r="K87" s="71">
        <f t="shared" si="97"/>
        <v>0.92999999999999994</v>
      </c>
      <c r="L87" s="20">
        <f t="shared" si="98"/>
        <v>11.5</v>
      </c>
      <c r="M87" s="20">
        <f t="shared" si="98"/>
        <v>0.32</v>
      </c>
      <c r="N87" s="20">
        <f t="shared" si="98"/>
        <v>9.1999999999999993</v>
      </c>
      <c r="O87" s="20">
        <f t="shared" si="98"/>
        <v>0.29499999999999998</v>
      </c>
      <c r="P87" s="20">
        <f t="shared" si="98"/>
        <v>7.5</v>
      </c>
      <c r="Q87" s="20">
        <f t="shared" si="98"/>
        <v>0.315</v>
      </c>
      <c r="R87" s="14">
        <f t="shared" si="99"/>
        <v>6.4</v>
      </c>
      <c r="S87" s="14">
        <f t="shared" si="99"/>
        <v>0.93499999999999994</v>
      </c>
      <c r="T87" s="20">
        <f t="shared" si="100"/>
        <v>4.6000000000000005</v>
      </c>
      <c r="U87" s="20">
        <f t="shared" si="100"/>
        <v>0.315</v>
      </c>
      <c r="V87" s="20">
        <f t="shared" si="100"/>
        <v>1</v>
      </c>
      <c r="W87" s="20">
        <f t="shared" si="100"/>
        <v>0.14199999999999999</v>
      </c>
      <c r="X87" s="20">
        <f t="shared" si="100"/>
        <v>0.8</v>
      </c>
      <c r="Y87" s="20">
        <f t="shared" si="100"/>
        <v>0.47799999999999998</v>
      </c>
      <c r="Z87" s="14">
        <f t="shared" si="101"/>
        <v>2.2000000000000002</v>
      </c>
      <c r="AA87" s="14">
        <f t="shared" si="101"/>
        <v>0</v>
      </c>
      <c r="AB87" s="20">
        <f t="shared" si="102"/>
        <v>0.8</v>
      </c>
      <c r="AC87" s="20">
        <f t="shared" si="102"/>
        <v>0</v>
      </c>
      <c r="AD87" s="20">
        <f t="shared" si="102"/>
        <v>0.6</v>
      </c>
      <c r="AE87" s="20">
        <f t="shared" si="102"/>
        <v>0</v>
      </c>
      <c r="AF87" s="20">
        <f t="shared" si="102"/>
        <v>0.8</v>
      </c>
      <c r="AG87" s="20">
        <f t="shared" si="102"/>
        <v>0</v>
      </c>
      <c r="AH87" s="14">
        <f t="shared" si="103"/>
        <v>23</v>
      </c>
      <c r="AI87" s="14">
        <f t="shared" si="103"/>
        <v>0</v>
      </c>
      <c r="AJ87" s="20">
        <f t="shared" si="104"/>
        <v>4.5999999999999996</v>
      </c>
      <c r="AK87" s="20">
        <f t="shared" si="104"/>
        <v>0</v>
      </c>
      <c r="AL87" s="20">
        <f t="shared" si="104"/>
        <v>7.9</v>
      </c>
      <c r="AM87" s="20">
        <f t="shared" si="104"/>
        <v>0</v>
      </c>
      <c r="AN87" s="20">
        <f t="shared" si="104"/>
        <v>10.5</v>
      </c>
      <c r="AO87" s="20">
        <f t="shared" si="104"/>
        <v>0</v>
      </c>
    </row>
    <row r="88" spans="1:41" s="2" customFormat="1" x14ac:dyDescent="0.25">
      <c r="A88" s="36"/>
      <c r="B88" s="21" t="s">
        <v>449</v>
      </c>
      <c r="C88" s="22"/>
      <c r="D88" s="23"/>
      <c r="E88" s="23"/>
      <c r="F88" s="14">
        <f t="shared" si="95"/>
        <v>0</v>
      </c>
      <c r="G88" s="14">
        <f t="shared" si="105"/>
        <v>0</v>
      </c>
      <c r="H88" s="621">
        <f>J88+R88+Z88+AH88</f>
        <v>0</v>
      </c>
      <c r="I88" s="621">
        <f>K88+S88+AA88+AI88</f>
        <v>0</v>
      </c>
      <c r="J88" s="71">
        <f>L88+N88+P88</f>
        <v>0</v>
      </c>
      <c r="K88" s="71">
        <f>M88+O88+Q88</f>
        <v>0</v>
      </c>
      <c r="L88" s="20">
        <f t="shared" si="98"/>
        <v>0</v>
      </c>
      <c r="M88" s="20">
        <f t="shared" si="98"/>
        <v>0</v>
      </c>
      <c r="N88" s="20">
        <f t="shared" si="98"/>
        <v>0</v>
      </c>
      <c r="O88" s="20">
        <f t="shared" si="98"/>
        <v>0</v>
      </c>
      <c r="P88" s="20">
        <f t="shared" si="98"/>
        <v>0</v>
      </c>
      <c r="Q88" s="20">
        <f t="shared" si="98"/>
        <v>0</v>
      </c>
      <c r="R88" s="14">
        <f>T88+V88+X88</f>
        <v>0</v>
      </c>
      <c r="S88" s="14">
        <f>U88+W88+Y88</f>
        <v>0</v>
      </c>
      <c r="T88" s="20">
        <f t="shared" si="100"/>
        <v>0</v>
      </c>
      <c r="U88" s="20">
        <f t="shared" si="100"/>
        <v>0</v>
      </c>
      <c r="V88" s="20">
        <f t="shared" si="100"/>
        <v>0</v>
      </c>
      <c r="W88" s="20">
        <f t="shared" si="100"/>
        <v>0</v>
      </c>
      <c r="X88" s="20">
        <f t="shared" si="100"/>
        <v>0</v>
      </c>
      <c r="Y88" s="20">
        <f t="shared" si="100"/>
        <v>0</v>
      </c>
      <c r="Z88" s="14">
        <f>AB88+AD88+AF88</f>
        <v>0</v>
      </c>
      <c r="AA88" s="14">
        <f>AC88+AE88+AG88</f>
        <v>0</v>
      </c>
      <c r="AB88" s="20">
        <f t="shared" si="102"/>
        <v>0</v>
      </c>
      <c r="AC88" s="20">
        <f t="shared" si="102"/>
        <v>0</v>
      </c>
      <c r="AD88" s="20">
        <f t="shared" si="102"/>
        <v>0</v>
      </c>
      <c r="AE88" s="20">
        <f t="shared" si="102"/>
        <v>0</v>
      </c>
      <c r="AF88" s="20">
        <f t="shared" si="102"/>
        <v>0</v>
      </c>
      <c r="AG88" s="20">
        <f t="shared" si="102"/>
        <v>0</v>
      </c>
      <c r="AH88" s="14">
        <f>AJ88+AL88+AN88</f>
        <v>0</v>
      </c>
      <c r="AI88" s="14">
        <f>AK88+AM88+AO88</f>
        <v>0</v>
      </c>
      <c r="AJ88" s="20">
        <f t="shared" si="104"/>
        <v>0</v>
      </c>
      <c r="AK88" s="20">
        <f t="shared" si="104"/>
        <v>0</v>
      </c>
      <c r="AL88" s="20">
        <f t="shared" si="104"/>
        <v>0</v>
      </c>
      <c r="AM88" s="20">
        <f t="shared" si="104"/>
        <v>0</v>
      </c>
      <c r="AN88" s="20">
        <f t="shared" si="104"/>
        <v>0</v>
      </c>
      <c r="AO88" s="20">
        <f t="shared" si="104"/>
        <v>0</v>
      </c>
    </row>
    <row r="89" spans="1:41" s="2" customFormat="1" x14ac:dyDescent="0.25">
      <c r="A89" s="36" t="s">
        <v>73</v>
      </c>
      <c r="B89" s="21" t="s">
        <v>74</v>
      </c>
      <c r="C89" s="22"/>
      <c r="D89" s="23"/>
      <c r="E89" s="23" t="s">
        <v>33</v>
      </c>
      <c r="F89" s="14">
        <f t="shared" si="95"/>
        <v>1256.9299999999998</v>
      </c>
      <c r="G89" s="14">
        <f t="shared" si="105"/>
        <v>5.82</v>
      </c>
      <c r="H89" s="621">
        <f t="shared" si="96"/>
        <v>1073.9000000000001</v>
      </c>
      <c r="I89" s="621">
        <f t="shared" si="96"/>
        <v>648.79099999999994</v>
      </c>
      <c r="J89" s="71">
        <f t="shared" si="97"/>
        <v>446.99999999999994</v>
      </c>
      <c r="K89" s="71">
        <f t="shared" si="97"/>
        <v>304.142</v>
      </c>
      <c r="L89" s="20">
        <f t="shared" si="98"/>
        <v>174.7</v>
      </c>
      <c r="M89" s="20">
        <f t="shared" si="98"/>
        <v>138.80699999999999</v>
      </c>
      <c r="N89" s="20">
        <f t="shared" si="98"/>
        <v>141.1</v>
      </c>
      <c r="O89" s="20">
        <f t="shared" si="98"/>
        <v>0</v>
      </c>
      <c r="P89" s="20">
        <f t="shared" si="98"/>
        <v>131.19999999999999</v>
      </c>
      <c r="Q89" s="20">
        <f t="shared" si="98"/>
        <v>165.33500000000001</v>
      </c>
      <c r="R89" s="14">
        <f t="shared" si="99"/>
        <v>150.5</v>
      </c>
      <c r="S89" s="14">
        <f t="shared" si="99"/>
        <v>344.649</v>
      </c>
      <c r="T89" s="20">
        <f t="shared" si="100"/>
        <v>101.7</v>
      </c>
      <c r="U89" s="20">
        <f t="shared" si="100"/>
        <v>245.31</v>
      </c>
      <c r="V89" s="20">
        <f t="shared" si="100"/>
        <v>27.7</v>
      </c>
      <c r="W89" s="20">
        <f t="shared" si="100"/>
        <v>62.866999999999997</v>
      </c>
      <c r="X89" s="20">
        <f t="shared" si="100"/>
        <v>21.1</v>
      </c>
      <c r="Y89" s="20">
        <f t="shared" si="100"/>
        <v>36.472000000000001</v>
      </c>
      <c r="Z89" s="14">
        <f t="shared" si="101"/>
        <v>83.8</v>
      </c>
      <c r="AA89" s="14">
        <f t="shared" si="101"/>
        <v>0</v>
      </c>
      <c r="AB89" s="20">
        <f t="shared" si="102"/>
        <v>21</v>
      </c>
      <c r="AC89" s="20">
        <f t="shared" si="102"/>
        <v>0</v>
      </c>
      <c r="AD89" s="20">
        <f t="shared" si="102"/>
        <v>40.799999999999997</v>
      </c>
      <c r="AE89" s="20">
        <f t="shared" si="102"/>
        <v>0</v>
      </c>
      <c r="AF89" s="20">
        <f t="shared" si="102"/>
        <v>22</v>
      </c>
      <c r="AG89" s="20">
        <f t="shared" si="102"/>
        <v>0</v>
      </c>
      <c r="AH89" s="14">
        <f t="shared" si="103"/>
        <v>392.6</v>
      </c>
      <c r="AI89" s="14">
        <f t="shared" si="103"/>
        <v>0</v>
      </c>
      <c r="AJ89" s="20">
        <f t="shared" si="104"/>
        <v>97.7</v>
      </c>
      <c r="AK89" s="20">
        <f t="shared" si="104"/>
        <v>0</v>
      </c>
      <c r="AL89" s="20">
        <f t="shared" si="104"/>
        <v>135.1</v>
      </c>
      <c r="AM89" s="20">
        <f t="shared" si="104"/>
        <v>0</v>
      </c>
      <c r="AN89" s="20">
        <f t="shared" si="104"/>
        <v>159.79999999999998</v>
      </c>
      <c r="AO89" s="20">
        <f t="shared" si="104"/>
        <v>0</v>
      </c>
    </row>
    <row r="90" spans="1:41" s="2" customFormat="1" x14ac:dyDescent="0.25">
      <c r="A90" s="36" t="s">
        <v>75</v>
      </c>
      <c r="B90" s="21" t="s">
        <v>45</v>
      </c>
      <c r="C90" s="22"/>
      <c r="D90" s="23"/>
      <c r="E90" s="23" t="s">
        <v>33</v>
      </c>
      <c r="F90" s="14">
        <f t="shared" si="95"/>
        <v>1196.25</v>
      </c>
      <c r="G90" s="14">
        <f t="shared" si="105"/>
        <v>6.47</v>
      </c>
      <c r="H90" s="621">
        <f t="shared" si="96"/>
        <v>1194.04</v>
      </c>
      <c r="I90" s="621">
        <f t="shared" si="96"/>
        <v>2524.2399999999998</v>
      </c>
      <c r="J90" s="71">
        <f t="shared" si="97"/>
        <v>1194.04</v>
      </c>
      <c r="K90" s="71">
        <f t="shared" si="97"/>
        <v>1194.04</v>
      </c>
      <c r="L90" s="20">
        <f t="shared" si="98"/>
        <v>0</v>
      </c>
      <c r="M90" s="20">
        <f t="shared" si="98"/>
        <v>0</v>
      </c>
      <c r="N90" s="20">
        <f t="shared" si="98"/>
        <v>0</v>
      </c>
      <c r="O90" s="20">
        <f t="shared" si="98"/>
        <v>0</v>
      </c>
      <c r="P90" s="20">
        <f t="shared" si="98"/>
        <v>1194.04</v>
      </c>
      <c r="Q90" s="20">
        <f t="shared" si="98"/>
        <v>1194.04</v>
      </c>
      <c r="R90" s="14">
        <f t="shared" si="99"/>
        <v>0</v>
      </c>
      <c r="S90" s="14">
        <f t="shared" si="99"/>
        <v>1330.2</v>
      </c>
      <c r="T90" s="20">
        <f t="shared" si="100"/>
        <v>0</v>
      </c>
      <c r="U90" s="20">
        <f t="shared" si="100"/>
        <v>0</v>
      </c>
      <c r="V90" s="20">
        <f t="shared" si="100"/>
        <v>0</v>
      </c>
      <c r="W90" s="20">
        <f t="shared" si="100"/>
        <v>0</v>
      </c>
      <c r="X90" s="20">
        <f t="shared" si="100"/>
        <v>0</v>
      </c>
      <c r="Y90" s="20">
        <f t="shared" si="100"/>
        <v>1330.2</v>
      </c>
      <c r="Z90" s="14">
        <f t="shared" si="101"/>
        <v>0</v>
      </c>
      <c r="AA90" s="14">
        <f t="shared" si="101"/>
        <v>0</v>
      </c>
      <c r="AB90" s="20">
        <f t="shared" si="102"/>
        <v>0</v>
      </c>
      <c r="AC90" s="20">
        <f t="shared" si="102"/>
        <v>0</v>
      </c>
      <c r="AD90" s="20">
        <f t="shared" si="102"/>
        <v>0</v>
      </c>
      <c r="AE90" s="20">
        <f t="shared" si="102"/>
        <v>0</v>
      </c>
      <c r="AF90" s="20">
        <f t="shared" si="102"/>
        <v>0</v>
      </c>
      <c r="AG90" s="20">
        <f t="shared" si="102"/>
        <v>0</v>
      </c>
      <c r="AH90" s="14">
        <f t="shared" si="103"/>
        <v>0</v>
      </c>
      <c r="AI90" s="14">
        <f t="shared" si="103"/>
        <v>0</v>
      </c>
      <c r="AJ90" s="20">
        <f t="shared" si="104"/>
        <v>0</v>
      </c>
      <c r="AK90" s="20">
        <f t="shared" si="104"/>
        <v>0</v>
      </c>
      <c r="AL90" s="20">
        <f t="shared" si="104"/>
        <v>0</v>
      </c>
      <c r="AM90" s="20">
        <f t="shared" si="104"/>
        <v>0</v>
      </c>
      <c r="AN90" s="20">
        <f t="shared" si="104"/>
        <v>0</v>
      </c>
      <c r="AO90" s="20">
        <f t="shared" si="104"/>
        <v>0</v>
      </c>
    </row>
    <row r="91" spans="1:41" s="2" customFormat="1" x14ac:dyDescent="0.25">
      <c r="A91" s="36" t="s">
        <v>76</v>
      </c>
      <c r="B91" s="21" t="s">
        <v>46</v>
      </c>
      <c r="C91" s="22"/>
      <c r="D91" s="23"/>
      <c r="E91" s="23" t="s">
        <v>33</v>
      </c>
      <c r="F91" s="14">
        <f t="shared" si="95"/>
        <v>3670.17</v>
      </c>
      <c r="G91" s="14">
        <f t="shared" si="105"/>
        <v>19.62</v>
      </c>
      <c r="H91" s="216">
        <f t="shared" si="96"/>
        <v>3621.7999999999997</v>
      </c>
      <c r="I91" s="216">
        <f t="shared" si="96"/>
        <v>1686.2577607304104</v>
      </c>
      <c r="J91" s="71">
        <f t="shared" si="97"/>
        <v>1587.3</v>
      </c>
      <c r="K91" s="71">
        <f t="shared" si="97"/>
        <v>1088.8397607304103</v>
      </c>
      <c r="L91" s="20">
        <f t="shared" si="98"/>
        <v>639.70000000000005</v>
      </c>
      <c r="M91" s="174">
        <f t="shared" si="98"/>
        <v>263.7206398816395</v>
      </c>
      <c r="N91" s="20">
        <f t="shared" si="98"/>
        <v>523.4</v>
      </c>
      <c r="O91" s="174">
        <f t="shared" si="98"/>
        <v>478.75726526902815</v>
      </c>
      <c r="P91" s="20">
        <f t="shared" si="98"/>
        <v>424.20000000000005</v>
      </c>
      <c r="Q91" s="174">
        <f t="shared" si="98"/>
        <v>346.36185557974261</v>
      </c>
      <c r="R91" s="14">
        <f t="shared" si="99"/>
        <v>453.9</v>
      </c>
      <c r="S91" s="14">
        <f t="shared" si="99"/>
        <v>597.41800000000012</v>
      </c>
      <c r="T91" s="20">
        <f t="shared" si="100"/>
        <v>276.10000000000002</v>
      </c>
      <c r="U91" s="20">
        <f t="shared" si="100"/>
        <v>279.98</v>
      </c>
      <c r="V91" s="20">
        <f t="shared" si="100"/>
        <v>97.2</v>
      </c>
      <c r="W91" s="20">
        <f t="shared" si="100"/>
        <v>226.25800000000001</v>
      </c>
      <c r="X91" s="20">
        <f t="shared" si="100"/>
        <v>80.599999999999994</v>
      </c>
      <c r="Y91" s="20">
        <f t="shared" si="100"/>
        <v>91.18</v>
      </c>
      <c r="Z91" s="14">
        <f t="shared" si="101"/>
        <v>232.7</v>
      </c>
      <c r="AA91" s="14">
        <f t="shared" si="101"/>
        <v>0</v>
      </c>
      <c r="AB91" s="20">
        <f t="shared" si="102"/>
        <v>80.7</v>
      </c>
      <c r="AC91" s="20">
        <f t="shared" si="102"/>
        <v>0</v>
      </c>
      <c r="AD91" s="20">
        <f t="shared" si="102"/>
        <v>69.5</v>
      </c>
      <c r="AE91" s="20">
        <f t="shared" si="102"/>
        <v>0</v>
      </c>
      <c r="AF91" s="20">
        <f t="shared" si="102"/>
        <v>82.5</v>
      </c>
      <c r="AG91" s="20">
        <f t="shared" si="102"/>
        <v>0</v>
      </c>
      <c r="AH91" s="14">
        <f t="shared" si="103"/>
        <v>1347.9</v>
      </c>
      <c r="AI91" s="14">
        <f t="shared" si="103"/>
        <v>0</v>
      </c>
      <c r="AJ91" s="20">
        <f t="shared" si="104"/>
        <v>279.89999999999998</v>
      </c>
      <c r="AK91" s="20">
        <f t="shared" si="104"/>
        <v>0</v>
      </c>
      <c r="AL91" s="20">
        <f t="shared" si="104"/>
        <v>464.6</v>
      </c>
      <c r="AM91" s="20">
        <f t="shared" si="104"/>
        <v>0</v>
      </c>
      <c r="AN91" s="20">
        <f t="shared" si="104"/>
        <v>603.40000000000009</v>
      </c>
      <c r="AO91" s="20">
        <f t="shared" si="104"/>
        <v>0</v>
      </c>
    </row>
    <row r="92" spans="1:41" s="2" customFormat="1" x14ac:dyDescent="0.25">
      <c r="A92" s="36" t="s">
        <v>77</v>
      </c>
      <c r="B92" s="21" t="s">
        <v>48</v>
      </c>
      <c r="C92" s="22"/>
      <c r="D92" s="23"/>
      <c r="E92" s="23" t="s">
        <v>33</v>
      </c>
      <c r="F92" s="14">
        <f t="shared" si="95"/>
        <v>317.75</v>
      </c>
      <c r="G92" s="14">
        <f t="shared" si="105"/>
        <v>1.58</v>
      </c>
      <c r="H92" s="621">
        <f t="shared" si="96"/>
        <v>290.90999999999997</v>
      </c>
      <c r="I92" s="621">
        <f t="shared" si="96"/>
        <v>426.34000000000003</v>
      </c>
      <c r="J92" s="39">
        <f t="shared" si="97"/>
        <v>144.22</v>
      </c>
      <c r="K92" s="39">
        <f t="shared" si="97"/>
        <v>225.17000000000002</v>
      </c>
      <c r="L92" s="20">
        <f t="shared" si="98"/>
        <v>58.65</v>
      </c>
      <c r="M92" s="174">
        <f t="shared" si="98"/>
        <v>100.005</v>
      </c>
      <c r="N92" s="20">
        <f t="shared" si="98"/>
        <v>47.47</v>
      </c>
      <c r="O92" s="174">
        <f t="shared" si="98"/>
        <v>63.854000000000006</v>
      </c>
      <c r="P92" s="20">
        <f t="shared" si="98"/>
        <v>38.099999999999994</v>
      </c>
      <c r="Q92" s="174">
        <f t="shared" si="98"/>
        <v>61.311000000000007</v>
      </c>
      <c r="R92" s="14">
        <f t="shared" si="99"/>
        <v>14.74</v>
      </c>
      <c r="S92" s="14">
        <f t="shared" si="99"/>
        <v>201.17000000000002</v>
      </c>
      <c r="T92" s="20">
        <f t="shared" ref="T92:X92" si="106">AB140+T189</f>
        <v>6.41</v>
      </c>
      <c r="U92" s="20">
        <f t="shared" si="100"/>
        <v>104.774</v>
      </c>
      <c r="V92" s="20">
        <f t="shared" si="106"/>
        <v>3.42</v>
      </c>
      <c r="W92" s="20">
        <f t="shared" si="100"/>
        <v>26.067</v>
      </c>
      <c r="X92" s="20">
        <f t="shared" si="106"/>
        <v>4.91</v>
      </c>
      <c r="Y92" s="20">
        <f t="shared" si="100"/>
        <v>70.328999999999994</v>
      </c>
      <c r="Z92" s="14">
        <f t="shared" si="101"/>
        <v>13.11</v>
      </c>
      <c r="AA92" s="14">
        <f t="shared" si="101"/>
        <v>0</v>
      </c>
      <c r="AB92" s="20">
        <f t="shared" si="102"/>
        <v>4.8</v>
      </c>
      <c r="AC92" s="20">
        <f t="shared" si="102"/>
        <v>0</v>
      </c>
      <c r="AD92" s="20">
        <f t="shared" si="102"/>
        <v>3.36</v>
      </c>
      <c r="AE92" s="20">
        <f t="shared" si="102"/>
        <v>0</v>
      </c>
      <c r="AF92" s="20">
        <f t="shared" si="102"/>
        <v>4.95</v>
      </c>
      <c r="AG92" s="20">
        <f t="shared" si="102"/>
        <v>0</v>
      </c>
      <c r="AH92" s="14">
        <f t="shared" si="103"/>
        <v>118.84</v>
      </c>
      <c r="AI92" s="14">
        <f t="shared" si="103"/>
        <v>0</v>
      </c>
      <c r="AJ92" s="20">
        <f t="shared" si="104"/>
        <v>23.669999999999998</v>
      </c>
      <c r="AK92" s="20">
        <f t="shared" si="104"/>
        <v>0</v>
      </c>
      <c r="AL92" s="20">
        <f t="shared" si="104"/>
        <v>40.99</v>
      </c>
      <c r="AM92" s="20">
        <f t="shared" si="104"/>
        <v>0</v>
      </c>
      <c r="AN92" s="20">
        <f t="shared" si="104"/>
        <v>54.18</v>
      </c>
      <c r="AO92" s="20">
        <f t="shared" si="104"/>
        <v>0</v>
      </c>
    </row>
    <row r="93" spans="1:41" s="2" customFormat="1" x14ac:dyDescent="0.25">
      <c r="A93" s="21"/>
      <c r="B93" s="21"/>
      <c r="C93" s="22"/>
      <c r="D93" s="23"/>
      <c r="E93" s="23"/>
      <c r="F93" s="23"/>
      <c r="G93" s="23"/>
      <c r="H93" s="23"/>
      <c r="I93" s="23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</row>
    <row r="94" spans="1:41" s="2" customFormat="1" x14ac:dyDescent="0.25">
      <c r="A94" s="610">
        <v>12</v>
      </c>
      <c r="B94" s="21" t="s">
        <v>51</v>
      </c>
      <c r="C94" s="22"/>
      <c r="D94" s="23"/>
      <c r="E94" s="23" t="s">
        <v>33</v>
      </c>
      <c r="F94" s="174">
        <f>F72-F79</f>
        <v>1164.461000000003</v>
      </c>
      <c r="G94" s="23"/>
      <c r="H94" s="20">
        <f t="shared" ref="H94:AO94" si="107">H72-H79</f>
        <v>2428.8420000000006</v>
      </c>
      <c r="I94" s="174">
        <f t="shared" si="107"/>
        <v>-24.973760730408685</v>
      </c>
      <c r="J94" s="26">
        <f t="shared" si="107"/>
        <v>1331.6430000000018</v>
      </c>
      <c r="K94" s="26">
        <f t="shared" si="107"/>
        <v>1904.1102392695902</v>
      </c>
      <c r="L94" s="20">
        <f t="shared" si="107"/>
        <v>1117.761</v>
      </c>
      <c r="M94" s="174">
        <f t="shared" si="107"/>
        <v>1940.5923601183608</v>
      </c>
      <c r="N94" s="26">
        <f t="shared" si="107"/>
        <v>889.24100000000089</v>
      </c>
      <c r="O94" s="26">
        <f t="shared" si="107"/>
        <v>844.42973473097209</v>
      </c>
      <c r="P94" s="26">
        <f t="shared" si="107"/>
        <v>-675.35899999999992</v>
      </c>
      <c r="Q94" s="26">
        <f t="shared" si="107"/>
        <v>-880.91185557974313</v>
      </c>
      <c r="R94" s="20">
        <f t="shared" si="107"/>
        <v>-190.35699999999997</v>
      </c>
      <c r="S94" s="20">
        <f t="shared" si="107"/>
        <v>-1929.0839999999994</v>
      </c>
      <c r="T94" s="26">
        <f t="shared" si="107"/>
        <v>190.45099999999979</v>
      </c>
      <c r="U94" s="26">
        <f t="shared" si="107"/>
        <v>84.35799999999972</v>
      </c>
      <c r="V94" s="26">
        <f t="shared" si="107"/>
        <v>-294.73899999999998</v>
      </c>
      <c r="W94" s="26">
        <f t="shared" si="107"/>
        <v>-494.21500000000009</v>
      </c>
      <c r="X94" s="26">
        <f t="shared" si="107"/>
        <v>-86.069000000000074</v>
      </c>
      <c r="Y94" s="26">
        <f t="shared" si="107"/>
        <v>-1519.2269999999999</v>
      </c>
      <c r="Z94" s="20">
        <f t="shared" si="107"/>
        <v>-345.69700000000034</v>
      </c>
      <c r="AA94" s="20">
        <f t="shared" si="107"/>
        <v>0</v>
      </c>
      <c r="AB94" s="26">
        <f t="shared" si="107"/>
        <v>-65.729000000000042</v>
      </c>
      <c r="AC94" s="26">
        <f t="shared" si="107"/>
        <v>0</v>
      </c>
      <c r="AD94" s="26">
        <f t="shared" si="107"/>
        <v>-106.35900000000004</v>
      </c>
      <c r="AE94" s="26">
        <f t="shared" si="107"/>
        <v>0</v>
      </c>
      <c r="AF94" s="20">
        <f t="shared" si="107"/>
        <v>-173.60900000000009</v>
      </c>
      <c r="AG94" s="20">
        <f t="shared" si="107"/>
        <v>0</v>
      </c>
      <c r="AH94" s="20">
        <f t="shared" si="107"/>
        <v>1633.2530000000006</v>
      </c>
      <c r="AI94" s="20">
        <f t="shared" si="107"/>
        <v>0</v>
      </c>
      <c r="AJ94" s="20">
        <f t="shared" si="107"/>
        <v>133.67100000000005</v>
      </c>
      <c r="AK94" s="20">
        <f t="shared" si="107"/>
        <v>0</v>
      </c>
      <c r="AL94" s="20">
        <f t="shared" si="107"/>
        <v>588.42100000000028</v>
      </c>
      <c r="AM94" s="20">
        <f t="shared" si="107"/>
        <v>0</v>
      </c>
      <c r="AN94" s="20">
        <f t="shared" si="107"/>
        <v>911.16100000000051</v>
      </c>
      <c r="AO94" s="20">
        <f t="shared" si="107"/>
        <v>0</v>
      </c>
    </row>
    <row r="95" spans="1:41" s="2" customFormat="1" x14ac:dyDescent="0.25">
      <c r="A95" s="610">
        <v>13</v>
      </c>
      <c r="B95" s="21" t="s">
        <v>78</v>
      </c>
      <c r="C95" s="22"/>
      <c r="D95" s="23"/>
      <c r="E95" s="612" t="s">
        <v>28</v>
      </c>
      <c r="F95" s="20">
        <f>ROUND(F94/F79*100,1)</f>
        <v>5.8</v>
      </c>
      <c r="G95" s="612"/>
      <c r="H95" s="20">
        <f t="shared" ref="H95:AO95" si="108">ROUND(H94/H79*100,1)</f>
        <v>13.2</v>
      </c>
      <c r="I95" s="20">
        <f t="shared" si="108"/>
        <v>-0.2</v>
      </c>
      <c r="J95" s="20">
        <f t="shared" si="108"/>
        <v>16.399999999999999</v>
      </c>
      <c r="K95" s="20">
        <f t="shared" si="108"/>
        <v>25.2</v>
      </c>
      <c r="L95" s="20">
        <f t="shared" si="108"/>
        <v>41.4</v>
      </c>
      <c r="M95" s="20">
        <f t="shared" si="108"/>
        <v>100.1</v>
      </c>
      <c r="N95" s="20">
        <f t="shared" si="108"/>
        <v>40.200000000000003</v>
      </c>
      <c r="O95" s="20">
        <f t="shared" si="108"/>
        <v>36.6</v>
      </c>
      <c r="P95" s="20">
        <f t="shared" si="108"/>
        <v>-21.1</v>
      </c>
      <c r="Q95" s="20">
        <f t="shared" si="108"/>
        <v>-26.7</v>
      </c>
      <c r="R95" s="20">
        <f t="shared" si="108"/>
        <v>-7.2</v>
      </c>
      <c r="S95" s="20">
        <f t="shared" si="108"/>
        <v>-43.9</v>
      </c>
      <c r="T95" s="20">
        <f t="shared" si="108"/>
        <v>13.7</v>
      </c>
      <c r="U95" s="20">
        <f t="shared" si="108"/>
        <v>5.6</v>
      </c>
      <c r="V95" s="20">
        <f t="shared" si="108"/>
        <v>-37.700000000000003</v>
      </c>
      <c r="W95" s="20">
        <f t="shared" si="108"/>
        <v>-50.8</v>
      </c>
      <c r="X95" s="20">
        <f t="shared" si="108"/>
        <v>-17.8</v>
      </c>
      <c r="Y95" s="20">
        <f t="shared" si="108"/>
        <v>-79.2</v>
      </c>
      <c r="Z95" s="20">
        <f t="shared" si="108"/>
        <v>-23.1</v>
      </c>
      <c r="AA95" s="20" t="e">
        <f t="shared" si="108"/>
        <v>#DIV/0!</v>
      </c>
      <c r="AB95" s="20">
        <f t="shared" si="108"/>
        <v>-14.2</v>
      </c>
      <c r="AC95" s="20" t="e">
        <f t="shared" si="108"/>
        <v>#DIV/0!</v>
      </c>
      <c r="AD95" s="20">
        <f t="shared" si="108"/>
        <v>-23.7</v>
      </c>
      <c r="AE95" s="20" t="e">
        <f t="shared" si="108"/>
        <v>#DIV/0!</v>
      </c>
      <c r="AF95" s="20">
        <f t="shared" si="108"/>
        <v>-29.6</v>
      </c>
      <c r="AG95" s="20" t="e">
        <f t="shared" si="108"/>
        <v>#DIV/0!</v>
      </c>
      <c r="AH95" s="20">
        <f t="shared" si="108"/>
        <v>26.4</v>
      </c>
      <c r="AI95" s="20" t="e">
        <f t="shared" si="108"/>
        <v>#DIV/0!</v>
      </c>
      <c r="AJ95" s="20">
        <f t="shared" si="108"/>
        <v>9</v>
      </c>
      <c r="AK95" s="20" t="e">
        <f t="shared" si="108"/>
        <v>#DIV/0!</v>
      </c>
      <c r="AL95" s="20">
        <f t="shared" si="108"/>
        <v>28</v>
      </c>
      <c r="AM95" s="20" t="e">
        <f t="shared" si="108"/>
        <v>#DIV/0!</v>
      </c>
      <c r="AN95" s="20">
        <f t="shared" si="108"/>
        <v>35</v>
      </c>
      <c r="AO95" s="20" t="e">
        <f t="shared" si="108"/>
        <v>#DIV/0!</v>
      </c>
    </row>
    <row r="96" spans="1:41" s="2" customFormat="1" x14ac:dyDescent="0.25">
      <c r="A96" s="21"/>
      <c r="B96" s="21"/>
      <c r="C96" s="22"/>
      <c r="D96" s="23"/>
      <c r="E96" s="23"/>
      <c r="F96" s="23"/>
      <c r="G96" s="23"/>
      <c r="H96" s="23"/>
      <c r="I96" s="23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</row>
    <row r="97" spans="1:41" s="2" customFormat="1" x14ac:dyDescent="0.25"/>
    <row r="98" spans="1:41" s="2" customFormat="1" x14ac:dyDescent="0.25">
      <c r="B98" s="2" t="s">
        <v>99</v>
      </c>
    </row>
    <row r="99" spans="1:41" x14ac:dyDescent="0.25">
      <c r="AD99"/>
      <c r="AE99"/>
      <c r="AL99" t="s">
        <v>97</v>
      </c>
    </row>
    <row r="100" spans="1:41" x14ac:dyDescent="0.25">
      <c r="AD100"/>
      <c r="AE100"/>
      <c r="AL100" t="s">
        <v>458</v>
      </c>
    </row>
    <row r="101" spans="1:41" x14ac:dyDescent="0.25">
      <c r="K101">
        <f>K118-3337.612</f>
        <v>6.0789999999997235</v>
      </c>
      <c r="AD101"/>
      <c r="AE101"/>
      <c r="AL101" t="s">
        <v>459</v>
      </c>
    </row>
    <row r="102" spans="1:41" x14ac:dyDescent="0.25">
      <c r="AD102"/>
      <c r="AE102"/>
      <c r="AL102" t="s">
        <v>460</v>
      </c>
    </row>
    <row r="103" spans="1:41" x14ac:dyDescent="0.25">
      <c r="AD103"/>
      <c r="AE103"/>
    </row>
    <row r="104" spans="1:41" s="2" customFormat="1" x14ac:dyDescent="0.25"/>
    <row r="105" spans="1:41" s="2" customFormat="1" ht="15.6" x14ac:dyDescent="0.3">
      <c r="A105" s="2" t="s">
        <v>52</v>
      </c>
      <c r="E105" s="3" t="s">
        <v>53</v>
      </c>
      <c r="L105" s="310" t="s">
        <v>53</v>
      </c>
      <c r="M105" s="310"/>
      <c r="P105" s="3"/>
      <c r="Q105" s="3"/>
      <c r="T105" s="3" t="s">
        <v>53</v>
      </c>
      <c r="U105" s="3"/>
      <c r="X105" s="3"/>
      <c r="Y105" s="3"/>
      <c r="AB105" s="3"/>
      <c r="AC105" s="3"/>
      <c r="AF105" s="3" t="s">
        <v>53</v>
      </c>
      <c r="AG105" s="3"/>
    </row>
    <row r="106" spans="1:41" s="2" customFormat="1" x14ac:dyDescent="0.25">
      <c r="A106" s="317" t="s">
        <v>54</v>
      </c>
    </row>
    <row r="107" spans="1:41" s="2" customFormat="1" x14ac:dyDescent="0.25">
      <c r="A107" s="5" t="s">
        <v>0</v>
      </c>
      <c r="B107" s="6" t="s">
        <v>1</v>
      </c>
      <c r="C107" s="7"/>
      <c r="D107" s="8"/>
      <c r="E107" s="8" t="s">
        <v>2</v>
      </c>
      <c r="F107" s="19" t="s">
        <v>55</v>
      </c>
      <c r="G107" s="620" t="s">
        <v>89</v>
      </c>
      <c r="H107" s="945" t="s">
        <v>461</v>
      </c>
      <c r="I107" s="946"/>
      <c r="J107" s="884" t="s">
        <v>94</v>
      </c>
      <c r="K107" s="889"/>
      <c r="L107" s="884" t="s">
        <v>93</v>
      </c>
      <c r="M107" s="885"/>
      <c r="N107" s="885"/>
      <c r="O107" s="885"/>
      <c r="P107" s="885"/>
      <c r="Q107" s="611"/>
      <c r="R107" s="884" t="s">
        <v>90</v>
      </c>
      <c r="S107" s="889"/>
      <c r="T107" s="884" t="s">
        <v>93</v>
      </c>
      <c r="U107" s="942"/>
      <c r="V107" s="942"/>
      <c r="W107" s="942"/>
      <c r="X107" s="942"/>
      <c r="Y107" s="942"/>
      <c r="Z107" s="940" t="s">
        <v>91</v>
      </c>
      <c r="AA107" s="944"/>
      <c r="AB107" s="884" t="s">
        <v>93</v>
      </c>
      <c r="AC107" s="942"/>
      <c r="AD107" s="942"/>
      <c r="AE107" s="942"/>
      <c r="AF107" s="942"/>
      <c r="AG107" s="943"/>
      <c r="AH107" s="940" t="s">
        <v>92</v>
      </c>
      <c r="AI107" s="941"/>
      <c r="AJ107" s="885" t="s">
        <v>93</v>
      </c>
      <c r="AK107" s="942"/>
      <c r="AL107" s="942"/>
      <c r="AM107" s="942"/>
      <c r="AN107" s="942"/>
      <c r="AO107" s="943"/>
    </row>
    <row r="108" spans="1:41" s="18" customFormat="1" x14ac:dyDescent="0.25">
      <c r="A108" s="14"/>
      <c r="B108" s="881" t="s">
        <v>8</v>
      </c>
      <c r="C108" s="882"/>
      <c r="D108" s="883"/>
      <c r="E108" s="609" t="s">
        <v>9</v>
      </c>
      <c r="F108" s="73" t="s">
        <v>57</v>
      </c>
      <c r="G108" s="74" t="s">
        <v>56</v>
      </c>
      <c r="H108" s="947"/>
      <c r="I108" s="948"/>
      <c r="J108" s="884" t="s">
        <v>10</v>
      </c>
      <c r="K108" s="889"/>
      <c r="L108" s="884" t="s">
        <v>11</v>
      </c>
      <c r="M108" s="943"/>
      <c r="N108" s="884" t="s">
        <v>12</v>
      </c>
      <c r="O108" s="943"/>
      <c r="P108" s="884" t="s">
        <v>13</v>
      </c>
      <c r="Q108" s="943"/>
      <c r="R108" s="884" t="s">
        <v>10</v>
      </c>
      <c r="S108" s="889"/>
      <c r="T108" s="884" t="s">
        <v>14</v>
      </c>
      <c r="U108" s="889"/>
      <c r="V108" s="884" t="s">
        <v>15</v>
      </c>
      <c r="W108" s="889"/>
      <c r="X108" s="884" t="s">
        <v>16</v>
      </c>
      <c r="Y108" s="885"/>
      <c r="Z108" s="881" t="s">
        <v>10</v>
      </c>
      <c r="AA108" s="939"/>
      <c r="AB108" s="881" t="s">
        <v>17</v>
      </c>
      <c r="AC108" s="939"/>
      <c r="AD108" s="881" t="s">
        <v>58</v>
      </c>
      <c r="AE108" s="939"/>
      <c r="AF108" s="881" t="s">
        <v>18</v>
      </c>
      <c r="AG108" s="939"/>
      <c r="AH108" s="881" t="s">
        <v>10</v>
      </c>
      <c r="AI108" s="939"/>
      <c r="AJ108" s="885" t="s">
        <v>19</v>
      </c>
      <c r="AK108" s="889"/>
      <c r="AL108" s="885" t="s">
        <v>20</v>
      </c>
      <c r="AM108" s="889"/>
      <c r="AN108" s="885" t="s">
        <v>21</v>
      </c>
      <c r="AO108" s="889"/>
    </row>
    <row r="109" spans="1:41" s="2" customFormat="1" x14ac:dyDescent="0.25">
      <c r="A109" s="5"/>
      <c r="B109" s="886"/>
      <c r="C109" s="887"/>
      <c r="D109" s="888"/>
      <c r="E109" s="5"/>
      <c r="F109" s="14" t="s">
        <v>443</v>
      </c>
      <c r="G109" s="608" t="s">
        <v>88</v>
      </c>
      <c r="H109" s="20" t="s">
        <v>22</v>
      </c>
      <c r="I109" s="367" t="s">
        <v>23</v>
      </c>
      <c r="J109" s="73" t="s">
        <v>22</v>
      </c>
      <c r="K109" s="367" t="s">
        <v>23</v>
      </c>
      <c r="L109" s="73" t="s">
        <v>22</v>
      </c>
      <c r="M109" s="367" t="s">
        <v>23</v>
      </c>
      <c r="N109" s="73" t="s">
        <v>22</v>
      </c>
      <c r="O109" s="367" t="s">
        <v>23</v>
      </c>
      <c r="P109" s="73" t="s">
        <v>22</v>
      </c>
      <c r="Q109" s="367" t="s">
        <v>23</v>
      </c>
      <c r="R109" s="19" t="s">
        <v>22</v>
      </c>
      <c r="S109" s="367" t="s">
        <v>23</v>
      </c>
      <c r="T109" s="19" t="s">
        <v>22</v>
      </c>
      <c r="U109" s="367" t="s">
        <v>23</v>
      </c>
      <c r="V109" s="19" t="s">
        <v>22</v>
      </c>
      <c r="W109" s="367" t="s">
        <v>23</v>
      </c>
      <c r="X109" s="19" t="s">
        <v>22</v>
      </c>
      <c r="Y109" s="367" t="s">
        <v>23</v>
      </c>
      <c r="Z109" s="19" t="s">
        <v>22</v>
      </c>
      <c r="AA109" s="367" t="s">
        <v>23</v>
      </c>
      <c r="AB109" s="19" t="s">
        <v>22</v>
      </c>
      <c r="AC109" s="373" t="s">
        <v>23</v>
      </c>
      <c r="AD109" s="19" t="s">
        <v>22</v>
      </c>
      <c r="AE109" s="19"/>
      <c r="AF109" s="19" t="s">
        <v>22</v>
      </c>
      <c r="AG109" s="19"/>
      <c r="AH109" s="19" t="s">
        <v>22</v>
      </c>
      <c r="AI109" s="371" t="s">
        <v>23</v>
      </c>
      <c r="AJ109" s="19" t="s">
        <v>22</v>
      </c>
      <c r="AK109" s="371" t="s">
        <v>23</v>
      </c>
      <c r="AL109" s="19" t="s">
        <v>22</v>
      </c>
      <c r="AM109" s="371" t="s">
        <v>23</v>
      </c>
      <c r="AN109" s="19" t="s">
        <v>22</v>
      </c>
      <c r="AO109" s="371" t="s">
        <v>23</v>
      </c>
    </row>
    <row r="110" spans="1:41" s="2" customFormat="1" x14ac:dyDescent="0.25">
      <c r="A110" s="20">
        <v>1</v>
      </c>
      <c r="B110" s="884">
        <v>2</v>
      </c>
      <c r="C110" s="885"/>
      <c r="D110" s="889"/>
      <c r="E110" s="621">
        <v>3</v>
      </c>
      <c r="F110" s="20">
        <v>4</v>
      </c>
      <c r="G110" s="621">
        <v>5</v>
      </c>
      <c r="H110" s="621">
        <v>6</v>
      </c>
      <c r="I110" s="621"/>
      <c r="J110" s="621">
        <v>7</v>
      </c>
      <c r="K110" s="621"/>
      <c r="L110" s="19">
        <v>8</v>
      </c>
      <c r="M110" s="19"/>
      <c r="N110" s="19">
        <v>9</v>
      </c>
      <c r="O110" s="19"/>
      <c r="P110" s="19">
        <v>10</v>
      </c>
      <c r="Q110" s="19"/>
      <c r="R110" s="19">
        <v>11</v>
      </c>
      <c r="S110" s="19"/>
      <c r="T110" s="19">
        <v>12</v>
      </c>
      <c r="U110" s="19"/>
      <c r="V110" s="19">
        <v>13</v>
      </c>
      <c r="W110" s="19"/>
      <c r="X110" s="19">
        <v>14</v>
      </c>
      <c r="Y110" s="19"/>
      <c r="Z110" s="19">
        <v>15</v>
      </c>
      <c r="AA110" s="19"/>
      <c r="AB110" s="19">
        <v>16</v>
      </c>
      <c r="AC110" s="19"/>
      <c r="AD110" s="19">
        <v>17</v>
      </c>
      <c r="AE110" s="19"/>
      <c r="AF110" s="19">
        <v>18</v>
      </c>
      <c r="AG110" s="19"/>
      <c r="AH110" s="19">
        <v>19</v>
      </c>
      <c r="AI110" s="19"/>
      <c r="AJ110" s="19">
        <v>20</v>
      </c>
      <c r="AK110" s="19"/>
      <c r="AL110" s="19">
        <v>21</v>
      </c>
      <c r="AM110" s="19"/>
      <c r="AN110" s="19">
        <v>22</v>
      </c>
      <c r="AO110" s="20"/>
    </row>
    <row r="111" spans="1:41" s="2" customFormat="1" x14ac:dyDescent="0.25">
      <c r="A111" s="20">
        <v>1</v>
      </c>
      <c r="B111" s="78" t="s">
        <v>59</v>
      </c>
      <c r="C111" s="611"/>
      <c r="D111" s="612"/>
      <c r="E111" s="79" t="s">
        <v>60</v>
      </c>
      <c r="F111" s="621">
        <f>F114+F112</f>
        <v>9576.6</v>
      </c>
      <c r="G111" s="79"/>
      <c r="H111" s="214">
        <f>J111+R111+Z111+AH111</f>
        <v>9356.76</v>
      </c>
      <c r="I111" s="214">
        <f>K111+S111+AA111+AI111</f>
        <v>5508.9199999999992</v>
      </c>
      <c r="J111" s="20">
        <f>L111+N111+P111</f>
        <v>4303.71</v>
      </c>
      <c r="K111" s="20">
        <f>M111+O111+Q111</f>
        <v>4909.3899999999994</v>
      </c>
      <c r="L111" s="38">
        <f>L114+L112</f>
        <v>1748.6000000000001</v>
      </c>
      <c r="M111" s="38">
        <v>1879.89</v>
      </c>
      <c r="N111" s="26">
        <f>N112+N114</f>
        <v>1418.43</v>
      </c>
      <c r="O111" s="26">
        <v>1641.56</v>
      </c>
      <c r="P111" s="26">
        <f>P112+P114</f>
        <v>1136.6799999999998</v>
      </c>
      <c r="Q111" s="26">
        <v>1387.94</v>
      </c>
      <c r="R111" s="215">
        <f>T111+V111+X111</f>
        <v>1078.0100000000002</v>
      </c>
      <c r="S111" s="215">
        <f>U111+W111+Y111</f>
        <v>599.53</v>
      </c>
      <c r="T111" s="20">
        <f>T112+T114</f>
        <v>721.81000000000006</v>
      </c>
      <c r="U111" s="20">
        <f>U112+U114</f>
        <v>599.53</v>
      </c>
      <c r="V111" s="26">
        <f>V112+V114</f>
        <v>200.60000000000002</v>
      </c>
      <c r="W111" s="26"/>
      <c r="X111" s="20">
        <f>X112+X114</f>
        <v>155.60000000000002</v>
      </c>
      <c r="Y111" s="19"/>
      <c r="Z111" s="215">
        <f>AB111+AD111+AF111</f>
        <v>424.58000000000004</v>
      </c>
      <c r="AA111" s="215"/>
      <c r="AB111" s="20">
        <f>AB114+AB112</f>
        <v>155.80000000000001</v>
      </c>
      <c r="AC111" s="20"/>
      <c r="AD111" s="26">
        <f>AD114+AD112</f>
        <v>109.28999999999999</v>
      </c>
      <c r="AE111" s="26"/>
      <c r="AF111" s="26">
        <f>AF114+AF112</f>
        <v>159.48999999999998</v>
      </c>
      <c r="AG111" s="215"/>
      <c r="AH111" s="19">
        <f>AJ111+AL111+AN111</f>
        <v>3550.46</v>
      </c>
      <c r="AI111" s="19"/>
      <c r="AJ111" s="26">
        <f>AJ112+AJ114</f>
        <v>705.82</v>
      </c>
      <c r="AK111" s="26"/>
      <c r="AL111" s="26">
        <f>AL112+AL114</f>
        <v>1227.05</v>
      </c>
      <c r="AM111" s="26"/>
      <c r="AN111" s="26">
        <f>AN112+AN114</f>
        <v>1617.5900000000001</v>
      </c>
      <c r="AO111" s="26"/>
    </row>
    <row r="112" spans="1:41" s="2" customFormat="1" x14ac:dyDescent="0.25">
      <c r="A112" s="20">
        <v>2</v>
      </c>
      <c r="B112" s="78" t="s">
        <v>61</v>
      </c>
      <c r="C112" s="611"/>
      <c r="D112" s="612"/>
      <c r="E112" s="79" t="s">
        <v>60</v>
      </c>
      <c r="F112" s="621">
        <v>447.2</v>
      </c>
      <c r="G112" s="79"/>
      <c r="H112" s="621">
        <f>J112+R112+Z112+AH112</f>
        <v>436.96999999999997</v>
      </c>
      <c r="I112" s="621">
        <f>K112+S112+AA112+AI112</f>
        <v>229.26</v>
      </c>
      <c r="J112" s="20">
        <f>L112+N112+P112</f>
        <v>200.97999999999996</v>
      </c>
      <c r="K112" s="20">
        <f>M112+O112+Q112</f>
        <v>229.26</v>
      </c>
      <c r="L112" s="20">
        <v>81.66</v>
      </c>
      <c r="M112" s="20">
        <v>87.79</v>
      </c>
      <c r="N112" s="20">
        <v>66.239999999999995</v>
      </c>
      <c r="O112" s="20">
        <v>76.66</v>
      </c>
      <c r="P112" s="20">
        <v>53.08</v>
      </c>
      <c r="Q112" s="19">
        <v>64.81</v>
      </c>
      <c r="R112" s="215">
        <f>T112+V112+X112</f>
        <v>50.349999999999994</v>
      </c>
      <c r="S112" s="215">
        <f>U112+W112+Y112</f>
        <v>0</v>
      </c>
      <c r="T112" s="20">
        <v>33.71</v>
      </c>
      <c r="U112" s="20"/>
      <c r="V112" s="20">
        <v>9.3699999999999992</v>
      </c>
      <c r="W112" s="20"/>
      <c r="X112" s="20">
        <v>7.27</v>
      </c>
      <c r="Y112" s="19"/>
      <c r="Z112" s="215">
        <f>AB112+AD112+AF112</f>
        <v>19.829999999999998</v>
      </c>
      <c r="AA112" s="215"/>
      <c r="AB112" s="20">
        <v>7.28</v>
      </c>
      <c r="AC112" s="20"/>
      <c r="AD112" s="20">
        <v>5.0999999999999996</v>
      </c>
      <c r="AE112" s="20"/>
      <c r="AF112" s="20">
        <v>7.45</v>
      </c>
      <c r="AG112" s="19"/>
      <c r="AH112" s="19">
        <f>AJ112+AL112+AN112</f>
        <v>165.81</v>
      </c>
      <c r="AI112" s="19"/>
      <c r="AJ112" s="20">
        <v>32.96</v>
      </c>
      <c r="AK112" s="20"/>
      <c r="AL112" s="20">
        <v>57.31</v>
      </c>
      <c r="AM112" s="20"/>
      <c r="AN112" s="20">
        <v>75.540000000000006</v>
      </c>
      <c r="AO112" s="20"/>
    </row>
    <row r="113" spans="1:246" s="2" customFormat="1" x14ac:dyDescent="0.25">
      <c r="A113" s="20">
        <v>3</v>
      </c>
      <c r="B113" s="78" t="s">
        <v>62</v>
      </c>
      <c r="C113" s="611"/>
      <c r="D113" s="612"/>
      <c r="E113" s="79" t="s">
        <v>28</v>
      </c>
      <c r="F113" s="20">
        <f>ROUND(F112/F111*100,2)</f>
        <v>4.67</v>
      </c>
      <c r="G113" s="79"/>
      <c r="H113" s="20">
        <f>ROUND(H112/H111*100,2)</f>
        <v>4.67</v>
      </c>
      <c r="I113" s="20">
        <f>ROUND(I112/I111*100,2)</f>
        <v>4.16</v>
      </c>
      <c r="J113" s="20">
        <f t="shared" ref="J113:X113" si="109">ROUND(J112/J111*100,1)</f>
        <v>4.7</v>
      </c>
      <c r="K113" s="20">
        <f t="shared" si="109"/>
        <v>4.7</v>
      </c>
      <c r="L113" s="18">
        <f t="shared" si="109"/>
        <v>4.7</v>
      </c>
      <c r="M113" s="18">
        <f t="shared" si="109"/>
        <v>4.7</v>
      </c>
      <c r="N113" s="20">
        <f t="shared" si="109"/>
        <v>4.7</v>
      </c>
      <c r="O113" s="20">
        <f t="shared" si="109"/>
        <v>4.7</v>
      </c>
      <c r="P113" s="20">
        <f t="shared" si="109"/>
        <v>4.7</v>
      </c>
      <c r="Q113" s="20">
        <f t="shared" si="109"/>
        <v>4.7</v>
      </c>
      <c r="R113" s="20">
        <f t="shared" si="109"/>
        <v>4.7</v>
      </c>
      <c r="S113" s="20">
        <f t="shared" si="109"/>
        <v>0</v>
      </c>
      <c r="T113" s="20">
        <f t="shared" si="109"/>
        <v>4.7</v>
      </c>
      <c r="U113" s="20">
        <f t="shared" si="109"/>
        <v>0</v>
      </c>
      <c r="V113" s="20">
        <f t="shared" si="109"/>
        <v>4.7</v>
      </c>
      <c r="W113" s="20"/>
      <c r="X113" s="20">
        <f t="shared" si="109"/>
        <v>4.7</v>
      </c>
      <c r="Y113" s="20"/>
      <c r="Z113" s="20">
        <f>ROUND(Z112/Z111*100,2)</f>
        <v>4.67</v>
      </c>
      <c r="AA113" s="20"/>
      <c r="AB113" s="20">
        <f>ROUND(AB112/AB111*100,1)</f>
        <v>4.7</v>
      </c>
      <c r="AC113" s="20"/>
      <c r="AD113" s="20">
        <f>ROUND(AD112/AD111*100,1)</f>
        <v>4.7</v>
      </c>
      <c r="AE113" s="20"/>
      <c r="AF113" s="20">
        <f>ROUND(AF112/AF111*100,1)</f>
        <v>4.7</v>
      </c>
      <c r="AG113" s="20"/>
      <c r="AH113" s="20">
        <f>ROUND(AH112/AH111*100,2)</f>
        <v>4.67</v>
      </c>
      <c r="AI113" s="20"/>
      <c r="AJ113" s="20">
        <f>ROUND(AJ112/AJ111*100,2)</f>
        <v>4.67</v>
      </c>
      <c r="AK113" s="20"/>
      <c r="AL113" s="20">
        <f>ROUND(AL112/AL111*100,2)</f>
        <v>4.67</v>
      </c>
      <c r="AM113" s="20"/>
      <c r="AN113" s="20">
        <f>ROUND(AN112/AN111*100,2)</f>
        <v>4.67</v>
      </c>
      <c r="AO113" s="20"/>
    </row>
    <row r="114" spans="1:246" s="2" customFormat="1" x14ac:dyDescent="0.25">
      <c r="A114" s="20">
        <v>4</v>
      </c>
      <c r="B114" s="78" t="s">
        <v>191</v>
      </c>
      <c r="C114" s="611"/>
      <c r="D114" s="612"/>
      <c r="E114" s="79" t="s">
        <v>60</v>
      </c>
      <c r="F114" s="621">
        <f>F118+F116</f>
        <v>9129.4</v>
      </c>
      <c r="G114" s="79"/>
      <c r="H114" s="214">
        <f t="shared" ref="H114:I116" si="110">J114+R114+Z114+AH114</f>
        <v>8919.7899999999991</v>
      </c>
      <c r="I114" s="214">
        <f t="shared" si="110"/>
        <v>5694.81</v>
      </c>
      <c r="J114" s="20">
        <f t="shared" ref="J114:K116" si="111">L114+N114+P114</f>
        <v>4102.7299999999996</v>
      </c>
      <c r="K114" s="20">
        <f t="shared" si="111"/>
        <v>4680.13</v>
      </c>
      <c r="L114" s="26">
        <f>L118+L116+L115</f>
        <v>1666.94</v>
      </c>
      <c r="M114" s="26">
        <v>1792.1</v>
      </c>
      <c r="N114" s="26">
        <f>N118+N116+N115</f>
        <v>1352.19</v>
      </c>
      <c r="O114" s="26">
        <f>O118+O116+O115</f>
        <v>1564.9</v>
      </c>
      <c r="P114" s="26">
        <f>P118+P116+P115</f>
        <v>1083.5999999999999</v>
      </c>
      <c r="Q114" s="26">
        <f>Q118+Q116+Q115</f>
        <v>1323.13</v>
      </c>
      <c r="R114" s="20">
        <f>R115+R116+R118</f>
        <v>1027.6600000000001</v>
      </c>
      <c r="S114" s="20">
        <f>S115+S116+S118</f>
        <v>1014.6800000000001</v>
      </c>
      <c r="T114" s="26">
        <f>T118+T116+T115</f>
        <v>688.1</v>
      </c>
      <c r="U114" s="26">
        <f>U118+U116+U115</f>
        <v>599.53</v>
      </c>
      <c r="V114" s="26">
        <f>V118+V116+V115</f>
        <v>191.23000000000002</v>
      </c>
      <c r="W114" s="26"/>
      <c r="X114" s="26">
        <f>X118+X116+X115</f>
        <v>148.33000000000001</v>
      </c>
      <c r="Y114" s="26"/>
      <c r="Z114" s="20">
        <f>Z115+Z116+Z118</f>
        <v>404.74999999999994</v>
      </c>
      <c r="AA114" s="20"/>
      <c r="AB114" s="26">
        <f>AB118+AB116+AB115</f>
        <v>148.52000000000001</v>
      </c>
      <c r="AC114" s="26"/>
      <c r="AD114" s="26">
        <f>AD118+AD116+AD115</f>
        <v>104.19</v>
      </c>
      <c r="AE114" s="26"/>
      <c r="AF114" s="26">
        <f>AF118+AF116+AF115</f>
        <v>152.04</v>
      </c>
      <c r="AG114" s="26"/>
      <c r="AH114" s="20">
        <f>AH115+AH116+AH118</f>
        <v>3384.65</v>
      </c>
      <c r="AI114" s="20"/>
      <c r="AJ114" s="26">
        <f>AJ118+AJ116+AJ115</f>
        <v>672.86</v>
      </c>
      <c r="AK114" s="26"/>
      <c r="AL114" s="26">
        <f>AL118+AL116+AL115</f>
        <v>1169.74</v>
      </c>
      <c r="AM114" s="26"/>
      <c r="AN114" s="26">
        <f>AN118+AN116+AN115</f>
        <v>1542.0500000000002</v>
      </c>
      <c r="AO114" s="26"/>
    </row>
    <row r="115" spans="1:246" s="2" customFormat="1" x14ac:dyDescent="0.25">
      <c r="A115" s="20"/>
      <c r="B115" s="78" t="s">
        <v>301</v>
      </c>
      <c r="C115" s="611"/>
      <c r="D115" s="612"/>
      <c r="E115" s="79" t="s">
        <v>60</v>
      </c>
      <c r="F115" s="621"/>
      <c r="G115" s="79"/>
      <c r="H115" s="621">
        <f t="shared" si="110"/>
        <v>0</v>
      </c>
      <c r="I115" s="621">
        <f t="shared" si="110"/>
        <v>0</v>
      </c>
      <c r="J115" s="20">
        <f t="shared" si="111"/>
        <v>0</v>
      </c>
      <c r="K115" s="20">
        <f t="shared" si="111"/>
        <v>0</v>
      </c>
      <c r="L115" s="20"/>
      <c r="M115" s="19"/>
      <c r="N115" s="19"/>
      <c r="O115" s="19"/>
      <c r="P115" s="19"/>
      <c r="Q115" s="19"/>
      <c r="R115" s="20">
        <f>T115+V115+X115</f>
        <v>0</v>
      </c>
      <c r="S115" s="20"/>
      <c r="T115" s="20"/>
      <c r="U115" s="20"/>
      <c r="V115" s="20"/>
      <c r="W115" s="20"/>
      <c r="X115" s="20"/>
      <c r="Y115" s="19"/>
      <c r="Z115" s="19">
        <f>AB115+AD115+AF115</f>
        <v>0</v>
      </c>
      <c r="AA115" s="19"/>
      <c r="AB115" s="20"/>
      <c r="AC115" s="20"/>
      <c r="AD115" s="20"/>
      <c r="AE115" s="20"/>
      <c r="AF115" s="20"/>
      <c r="AG115" s="19"/>
      <c r="AH115" s="19">
        <f>AJ115+AL115+AN115</f>
        <v>0</v>
      </c>
      <c r="AI115" s="19"/>
      <c r="AJ115" s="20"/>
      <c r="AK115" s="20"/>
      <c r="AL115" s="20"/>
      <c r="AM115" s="20"/>
      <c r="AN115" s="20"/>
      <c r="AO115" s="20"/>
    </row>
    <row r="116" spans="1:246" s="2" customFormat="1" x14ac:dyDescent="0.25">
      <c r="A116" s="20">
        <v>5</v>
      </c>
      <c r="B116" s="78" t="s">
        <v>26</v>
      </c>
      <c r="C116" s="611"/>
      <c r="D116" s="612"/>
      <c r="E116" s="79" t="s">
        <v>60</v>
      </c>
      <c r="F116" s="621">
        <v>1261.4000000000001</v>
      </c>
      <c r="G116" s="79"/>
      <c r="H116" s="214">
        <f t="shared" si="110"/>
        <v>1232.76</v>
      </c>
      <c r="I116" s="214">
        <f t="shared" si="110"/>
        <v>1336.4390000000001</v>
      </c>
      <c r="J116" s="38">
        <f t="shared" si="111"/>
        <v>761.2700000000001</v>
      </c>
      <c r="K116" s="38">
        <f t="shared" si="111"/>
        <v>1336.4390000000001</v>
      </c>
      <c r="L116" s="38">
        <v>323.49</v>
      </c>
      <c r="M116" s="38">
        <v>420.697</v>
      </c>
      <c r="N116" s="38">
        <v>247.95</v>
      </c>
      <c r="O116" s="38">
        <v>438.62900000000002</v>
      </c>
      <c r="P116" s="38">
        <v>189.83</v>
      </c>
      <c r="Q116" s="38">
        <v>477.113</v>
      </c>
      <c r="R116" s="38">
        <f>T116+V116+X116</f>
        <v>15.300000000000004</v>
      </c>
      <c r="S116" s="38">
        <f>U116+W116+Y116</f>
        <v>0</v>
      </c>
      <c r="T116" s="26">
        <v>92.2</v>
      </c>
      <c r="U116" s="26"/>
      <c r="V116" s="26">
        <v>-35.5</v>
      </c>
      <c r="W116" s="26"/>
      <c r="X116" s="26">
        <v>-41.4</v>
      </c>
      <c r="Y116" s="215"/>
      <c r="Z116" s="19">
        <f>AB116+AD116+AF116</f>
        <v>-141.81</v>
      </c>
      <c r="AA116" s="19"/>
      <c r="AB116" s="26">
        <v>-41.4</v>
      </c>
      <c r="AC116" s="26"/>
      <c r="AD116" s="26">
        <v>-59.5</v>
      </c>
      <c r="AE116" s="26"/>
      <c r="AF116" s="38">
        <v>-40.909999999999997</v>
      </c>
      <c r="AG116" s="264"/>
      <c r="AH116" s="264">
        <f>AJ116+AL116+AN116</f>
        <v>598</v>
      </c>
      <c r="AI116" s="19"/>
      <c r="AJ116" s="26">
        <v>93.1</v>
      </c>
      <c r="AK116" s="26"/>
      <c r="AL116" s="26">
        <v>206.7</v>
      </c>
      <c r="AM116" s="26"/>
      <c r="AN116" s="26">
        <v>298.2</v>
      </c>
      <c r="AO116" s="26"/>
    </row>
    <row r="117" spans="1:246" s="25" customFormat="1" x14ac:dyDescent="0.25">
      <c r="A117" s="20">
        <v>6</v>
      </c>
      <c r="B117" s="78" t="s">
        <v>62</v>
      </c>
      <c r="C117" s="611"/>
      <c r="D117" s="612"/>
      <c r="E117" s="79" t="s">
        <v>28</v>
      </c>
      <c r="F117" s="20">
        <f>ROUND(F116/F114*100,2)</f>
        <v>13.82</v>
      </c>
      <c r="G117" s="20"/>
      <c r="H117" s="38">
        <f t="shared" ref="H117:AN117" si="112">ROUND(H116/H114*100,2)</f>
        <v>13.82</v>
      </c>
      <c r="I117" s="38">
        <f t="shared" si="112"/>
        <v>23.47</v>
      </c>
      <c r="J117" s="20">
        <f t="shared" si="112"/>
        <v>18.559999999999999</v>
      </c>
      <c r="K117" s="20">
        <f t="shared" si="112"/>
        <v>28.56</v>
      </c>
      <c r="L117" s="20">
        <f t="shared" si="112"/>
        <v>19.41</v>
      </c>
      <c r="M117" s="20">
        <f t="shared" si="112"/>
        <v>23.48</v>
      </c>
      <c r="N117" s="20">
        <f t="shared" si="112"/>
        <v>18.34</v>
      </c>
      <c r="O117" s="20">
        <f t="shared" si="112"/>
        <v>28.03</v>
      </c>
      <c r="P117" s="20">
        <f t="shared" si="112"/>
        <v>17.52</v>
      </c>
      <c r="Q117" s="20">
        <f t="shared" si="112"/>
        <v>36.06</v>
      </c>
      <c r="R117" s="20">
        <f t="shared" si="112"/>
        <v>1.49</v>
      </c>
      <c r="S117" s="20">
        <f t="shared" si="112"/>
        <v>0</v>
      </c>
      <c r="T117" s="20">
        <f t="shared" si="112"/>
        <v>13.4</v>
      </c>
      <c r="U117" s="20">
        <f t="shared" si="112"/>
        <v>0</v>
      </c>
      <c r="V117" s="20">
        <f t="shared" si="112"/>
        <v>-18.559999999999999</v>
      </c>
      <c r="W117" s="20"/>
      <c r="X117" s="20">
        <f t="shared" si="112"/>
        <v>-27.91</v>
      </c>
      <c r="Y117" s="20"/>
      <c r="Z117" s="20">
        <f t="shared" si="112"/>
        <v>-35.04</v>
      </c>
      <c r="AA117" s="20"/>
      <c r="AB117" s="20">
        <f t="shared" si="112"/>
        <v>-27.88</v>
      </c>
      <c r="AC117" s="20"/>
      <c r="AD117" s="20">
        <f t="shared" si="112"/>
        <v>-57.11</v>
      </c>
      <c r="AE117" s="20"/>
      <c r="AF117" s="20">
        <f t="shared" si="112"/>
        <v>-26.91</v>
      </c>
      <c r="AG117" s="20"/>
      <c r="AH117" s="20">
        <f t="shared" si="112"/>
        <v>17.670000000000002</v>
      </c>
      <c r="AI117" s="20"/>
      <c r="AJ117" s="20">
        <f t="shared" si="112"/>
        <v>13.84</v>
      </c>
      <c r="AK117" s="20"/>
      <c r="AL117" s="20">
        <f t="shared" si="112"/>
        <v>17.670000000000002</v>
      </c>
      <c r="AM117" s="20"/>
      <c r="AN117" s="20">
        <f t="shared" si="112"/>
        <v>19.34</v>
      </c>
      <c r="AO117" s="20"/>
      <c r="AP117" s="626"/>
      <c r="AQ117" s="626"/>
      <c r="AR117" s="626"/>
      <c r="AS117" s="626"/>
      <c r="AT117" s="626"/>
      <c r="AU117" s="626"/>
      <c r="AV117" s="626"/>
      <c r="AW117" s="626"/>
      <c r="AX117" s="626"/>
      <c r="AY117" s="626"/>
      <c r="AZ117" s="626"/>
      <c r="BA117" s="626"/>
      <c r="BB117" s="626"/>
      <c r="BC117" s="626"/>
      <c r="BD117" s="626"/>
      <c r="BE117" s="626"/>
      <c r="BF117" s="626"/>
      <c r="BG117" s="626"/>
      <c r="BH117" s="626"/>
      <c r="BI117" s="626"/>
      <c r="BJ117" s="626"/>
      <c r="BK117" s="626"/>
      <c r="BL117" s="626"/>
      <c r="BM117" s="626"/>
      <c r="BN117" s="626"/>
      <c r="BO117" s="626"/>
      <c r="BP117" s="626"/>
      <c r="BQ117" s="626"/>
      <c r="BR117" s="626"/>
      <c r="BS117" s="626"/>
      <c r="BT117" s="626"/>
      <c r="BU117" s="626"/>
      <c r="BV117" s="626"/>
      <c r="BW117" s="626"/>
      <c r="BX117" s="626"/>
      <c r="BY117" s="626"/>
      <c r="BZ117" s="626"/>
      <c r="CA117" s="626"/>
      <c r="CB117" s="626"/>
      <c r="CC117" s="626"/>
      <c r="CD117" s="626"/>
      <c r="CE117" s="626"/>
      <c r="CF117" s="626"/>
      <c r="CG117" s="626"/>
      <c r="CH117" s="626"/>
      <c r="CI117" s="626"/>
      <c r="CJ117" s="626"/>
      <c r="CK117" s="626"/>
      <c r="CL117" s="626"/>
      <c r="CM117" s="626"/>
      <c r="CN117" s="626"/>
      <c r="CO117" s="626"/>
      <c r="CP117" s="626"/>
      <c r="CQ117" s="626"/>
      <c r="CR117" s="626"/>
      <c r="CS117" s="626"/>
      <c r="CT117" s="626"/>
      <c r="CU117" s="626"/>
      <c r="CV117" s="626"/>
      <c r="CW117" s="626"/>
      <c r="CX117" s="626"/>
      <c r="CY117" s="626"/>
      <c r="CZ117" s="626"/>
      <c r="DA117" s="626"/>
      <c r="DB117" s="626"/>
      <c r="DC117" s="626"/>
      <c r="DD117" s="626"/>
      <c r="DE117" s="626"/>
      <c r="DF117" s="626"/>
      <c r="DG117" s="626"/>
      <c r="DH117" s="626"/>
      <c r="DI117" s="626"/>
      <c r="DJ117" s="626"/>
      <c r="DK117" s="626"/>
      <c r="DL117" s="626"/>
      <c r="DM117" s="626"/>
      <c r="DN117" s="626"/>
      <c r="DO117" s="626"/>
      <c r="DP117" s="626"/>
      <c r="DQ117" s="626"/>
      <c r="DR117" s="626"/>
      <c r="DS117" s="626"/>
      <c r="DT117" s="626"/>
      <c r="DU117" s="626"/>
      <c r="DV117" s="626"/>
      <c r="DW117" s="626"/>
      <c r="DX117" s="626"/>
      <c r="DY117" s="626"/>
      <c r="DZ117" s="626"/>
      <c r="EA117" s="626"/>
      <c r="EB117" s="626"/>
      <c r="EC117" s="626"/>
      <c r="ED117" s="626"/>
      <c r="EE117" s="626"/>
      <c r="EF117" s="626"/>
      <c r="EG117" s="626"/>
      <c r="EH117" s="626"/>
      <c r="EI117" s="626"/>
      <c r="EJ117" s="626"/>
      <c r="EK117" s="626"/>
      <c r="EL117" s="626"/>
      <c r="EM117" s="626"/>
      <c r="EN117" s="626"/>
      <c r="EO117" s="626"/>
      <c r="EP117" s="626"/>
      <c r="EQ117" s="626"/>
      <c r="ER117" s="626"/>
      <c r="ES117" s="626"/>
      <c r="ET117" s="626"/>
      <c r="EU117" s="626"/>
      <c r="EV117" s="626"/>
      <c r="EW117" s="626"/>
      <c r="EX117" s="626"/>
      <c r="EY117" s="626"/>
      <c r="EZ117" s="626"/>
      <c r="FA117" s="626"/>
      <c r="FB117" s="626"/>
      <c r="FC117" s="626"/>
      <c r="FD117" s="626"/>
      <c r="FE117" s="626"/>
      <c r="FF117" s="626"/>
      <c r="FG117" s="626"/>
      <c r="FH117" s="626"/>
      <c r="FI117" s="626"/>
      <c r="FJ117" s="626"/>
      <c r="FK117" s="626"/>
      <c r="FL117" s="626"/>
      <c r="FM117" s="626"/>
      <c r="FN117" s="626"/>
      <c r="FO117" s="626"/>
      <c r="FP117" s="626"/>
      <c r="FQ117" s="626"/>
      <c r="FR117" s="626"/>
      <c r="FS117" s="626"/>
      <c r="FT117" s="626"/>
      <c r="FU117" s="626"/>
      <c r="FV117" s="626"/>
      <c r="FW117" s="626"/>
      <c r="FX117" s="626"/>
      <c r="FY117" s="626"/>
      <c r="FZ117" s="626"/>
      <c r="GA117" s="626"/>
      <c r="GB117" s="626"/>
      <c r="GC117" s="626"/>
      <c r="GD117" s="626"/>
      <c r="GE117" s="626"/>
      <c r="GF117" s="626"/>
      <c r="GG117" s="626"/>
      <c r="GH117" s="626"/>
      <c r="GI117" s="626"/>
      <c r="GJ117" s="626"/>
      <c r="GK117" s="626"/>
      <c r="GL117" s="626"/>
      <c r="GM117" s="626"/>
      <c r="GN117" s="626"/>
      <c r="GO117" s="626"/>
      <c r="GP117" s="626"/>
      <c r="GQ117" s="626"/>
      <c r="GR117" s="626"/>
      <c r="GS117" s="626"/>
      <c r="GT117" s="626"/>
      <c r="GU117" s="626"/>
      <c r="GV117" s="626"/>
      <c r="GW117" s="626"/>
      <c r="GX117" s="626"/>
      <c r="GY117" s="626"/>
      <c r="GZ117" s="626"/>
      <c r="HA117" s="626"/>
      <c r="HB117" s="626"/>
      <c r="HC117" s="626"/>
      <c r="HD117" s="626"/>
      <c r="HE117" s="626"/>
      <c r="HF117" s="626"/>
      <c r="HG117" s="626"/>
      <c r="HH117" s="626"/>
      <c r="HI117" s="626"/>
      <c r="HJ117" s="626"/>
      <c r="HK117" s="626"/>
      <c r="HL117" s="626"/>
      <c r="HM117" s="626"/>
      <c r="HN117" s="626"/>
      <c r="HO117" s="626"/>
      <c r="HP117" s="626"/>
      <c r="HQ117" s="626"/>
      <c r="HR117" s="626"/>
      <c r="HS117" s="626"/>
      <c r="HT117" s="626"/>
      <c r="HU117" s="626"/>
      <c r="HV117" s="626"/>
      <c r="HW117" s="626"/>
      <c r="HX117" s="626"/>
      <c r="HY117" s="626"/>
      <c r="HZ117" s="626"/>
      <c r="IA117" s="626"/>
      <c r="IB117" s="626"/>
      <c r="IC117" s="626"/>
      <c r="ID117" s="626"/>
      <c r="IE117" s="626"/>
      <c r="IF117" s="626"/>
      <c r="IG117" s="626"/>
      <c r="IH117" s="626"/>
      <c r="II117" s="626"/>
      <c r="IJ117" s="626"/>
      <c r="IK117" s="626"/>
      <c r="IL117" s="626"/>
    </row>
    <row r="118" spans="1:246" s="2" customFormat="1" x14ac:dyDescent="0.25">
      <c r="A118" s="20">
        <v>7</v>
      </c>
      <c r="B118" s="21" t="s">
        <v>302</v>
      </c>
      <c r="C118" s="611"/>
      <c r="D118" s="612"/>
      <c r="E118" s="23" t="s">
        <v>60</v>
      </c>
      <c r="F118" s="612">
        <v>7868</v>
      </c>
      <c r="G118" s="23"/>
      <c r="H118" s="621">
        <f t="shared" ref="H118:I122" si="113">J118+R118+Z118+AH118</f>
        <v>7687.0299999999988</v>
      </c>
      <c r="I118" s="621">
        <f t="shared" si="113"/>
        <v>4358.3710000000001</v>
      </c>
      <c r="J118" s="20">
        <f t="shared" ref="J118:K122" si="114">L118+N118+P118</f>
        <v>3341.46</v>
      </c>
      <c r="K118" s="20">
        <f t="shared" si="114"/>
        <v>3343.6909999999998</v>
      </c>
      <c r="L118" s="20">
        <f>1436.57+87.92-181.04</f>
        <v>1343.45</v>
      </c>
      <c r="M118" s="19">
        <v>1371.403</v>
      </c>
      <c r="N118" s="19">
        <f>1165.32+87.92-149</f>
        <v>1104.24</v>
      </c>
      <c r="O118" s="19">
        <v>1126.271</v>
      </c>
      <c r="P118" s="19">
        <f>933.85+87.92-128</f>
        <v>893.77</v>
      </c>
      <c r="Q118" s="19">
        <v>846.01700000000005</v>
      </c>
      <c r="R118" s="19">
        <f t="shared" ref="R118:S122" si="115">T118+V118+X118</f>
        <v>1012.36</v>
      </c>
      <c r="S118" s="19">
        <f t="shared" si="115"/>
        <v>1014.6800000000001</v>
      </c>
      <c r="T118" s="20">
        <f>592.98+87.92-85</f>
        <v>595.9</v>
      </c>
      <c r="U118" s="19">
        <v>599.53</v>
      </c>
      <c r="V118" s="19">
        <f>164.81+87.92-26</f>
        <v>226.73000000000002</v>
      </c>
      <c r="W118" s="19">
        <v>226.58</v>
      </c>
      <c r="X118" s="19">
        <f>127.81+87.92-26</f>
        <v>189.73000000000002</v>
      </c>
      <c r="Y118" s="19">
        <v>188.57</v>
      </c>
      <c r="Z118" s="19">
        <f>AB118+AD118+AF118</f>
        <v>546.55999999999995</v>
      </c>
      <c r="AA118" s="19"/>
      <c r="AB118" s="19">
        <f>128+87.92-26</f>
        <v>189.92000000000002</v>
      </c>
      <c r="AC118" s="19"/>
      <c r="AD118" s="19">
        <f>89.77+87.92-14</f>
        <v>163.69</v>
      </c>
      <c r="AE118" s="19"/>
      <c r="AF118" s="19">
        <f>131.03+87.92-26</f>
        <v>192.95</v>
      </c>
      <c r="AG118" s="19"/>
      <c r="AH118" s="19">
        <f>AJ118+AL118+AN118</f>
        <v>2786.65</v>
      </c>
      <c r="AI118" s="19"/>
      <c r="AJ118" s="19">
        <f>579.84+87.92-88</f>
        <v>579.76</v>
      </c>
      <c r="AK118" s="19"/>
      <c r="AL118" s="19">
        <f>1008.12+87.92-133</f>
        <v>963.04</v>
      </c>
      <c r="AM118" s="19"/>
      <c r="AN118" s="19">
        <f>1328.93+87.92-173</f>
        <v>1243.8500000000001</v>
      </c>
      <c r="AO118" s="20"/>
    </row>
    <row r="119" spans="1:246" s="2" customFormat="1" x14ac:dyDescent="0.25">
      <c r="A119" s="20"/>
      <c r="B119" s="21" t="s">
        <v>303</v>
      </c>
      <c r="C119" s="611"/>
      <c r="D119" s="612"/>
      <c r="E119" s="23" t="s">
        <v>60</v>
      </c>
      <c r="F119" s="612">
        <v>145</v>
      </c>
      <c r="G119" s="23"/>
      <c r="H119" s="621">
        <f t="shared" si="113"/>
        <v>145</v>
      </c>
      <c r="I119" s="621">
        <f t="shared" si="113"/>
        <v>83</v>
      </c>
      <c r="J119" s="20">
        <f t="shared" si="114"/>
        <v>80</v>
      </c>
      <c r="K119" s="20">
        <f t="shared" si="114"/>
        <v>80</v>
      </c>
      <c r="L119" s="20">
        <v>37</v>
      </c>
      <c r="M119" s="19">
        <v>37</v>
      </c>
      <c r="N119" s="19">
        <v>28</v>
      </c>
      <c r="O119" s="19">
        <v>28</v>
      </c>
      <c r="P119" s="19">
        <v>15</v>
      </c>
      <c r="Q119" s="19">
        <v>15</v>
      </c>
      <c r="R119" s="19">
        <f t="shared" si="115"/>
        <v>3</v>
      </c>
      <c r="S119" s="19">
        <f t="shared" si="115"/>
        <v>3</v>
      </c>
      <c r="T119" s="20">
        <v>3</v>
      </c>
      <c r="U119" s="19">
        <v>3</v>
      </c>
      <c r="V119" s="19">
        <v>0</v>
      </c>
      <c r="W119" s="19"/>
      <c r="X119" s="19">
        <v>0</v>
      </c>
      <c r="Y119" s="19"/>
      <c r="Z119" s="19">
        <f>AB119+AD119+AF119</f>
        <v>0</v>
      </c>
      <c r="AA119" s="19"/>
      <c r="AB119" s="20">
        <v>0</v>
      </c>
      <c r="AC119" s="19"/>
      <c r="AD119" s="19">
        <v>0</v>
      </c>
      <c r="AE119" s="19"/>
      <c r="AF119" s="19">
        <v>0</v>
      </c>
      <c r="AG119" s="19"/>
      <c r="AH119" s="19">
        <f>AJ119+AL119+AN119</f>
        <v>62</v>
      </c>
      <c r="AI119" s="19"/>
      <c r="AJ119" s="20">
        <v>9</v>
      </c>
      <c r="AK119" s="19"/>
      <c r="AL119" s="19">
        <v>22</v>
      </c>
      <c r="AM119" s="19"/>
      <c r="AN119" s="19">
        <v>31</v>
      </c>
      <c r="AO119" s="20"/>
    </row>
    <row r="120" spans="1:246" s="2" customFormat="1" x14ac:dyDescent="0.25">
      <c r="A120" s="20">
        <v>8</v>
      </c>
      <c r="B120" s="21" t="s">
        <v>306</v>
      </c>
      <c r="C120" s="22"/>
      <c r="D120" s="23"/>
      <c r="E120" s="23" t="s">
        <v>33</v>
      </c>
      <c r="F120" s="612">
        <f>ROUND(F123*F118/1000,1)</f>
        <v>16470.900000000001</v>
      </c>
      <c r="G120" s="23"/>
      <c r="H120" s="216">
        <f t="shared" si="113"/>
        <v>16092.11</v>
      </c>
      <c r="I120" s="216">
        <f t="shared" si="113"/>
        <v>9132.6880000000001</v>
      </c>
      <c r="J120" s="20">
        <f t="shared" si="114"/>
        <v>6995.05</v>
      </c>
      <c r="K120" s="20">
        <f t="shared" si="114"/>
        <v>6999.7160000000003</v>
      </c>
      <c r="L120" s="20">
        <f>ROUND(L123*L118/1000,2)</f>
        <v>2812.39</v>
      </c>
      <c r="M120" s="313">
        <v>2870.9090000000001</v>
      </c>
      <c r="N120" s="20">
        <f>ROUND(N123*N118/1000,2)</f>
        <v>2311.63</v>
      </c>
      <c r="O120" s="20">
        <v>2357.7469999999998</v>
      </c>
      <c r="P120" s="20">
        <f>ROUND(P123*P118/1000,2)</f>
        <v>1871.03</v>
      </c>
      <c r="Q120" s="19">
        <v>1771.06</v>
      </c>
      <c r="R120" s="19">
        <f t="shared" si="115"/>
        <v>2119.2799999999997</v>
      </c>
      <c r="S120" s="19">
        <f t="shared" si="115"/>
        <v>2132.9720000000002</v>
      </c>
      <c r="T120" s="20">
        <f>ROUND(T123*T118/1000,2)</f>
        <v>1247.46</v>
      </c>
      <c r="U120" s="20">
        <f>586.113+468.924+2.093+6.28+54.985+136.671</f>
        <v>1255.066</v>
      </c>
      <c r="V120" s="20">
        <f>ROUND(V123*V118/1000,2)</f>
        <v>474.64</v>
      </c>
      <c r="W120" s="20">
        <f>478.777</f>
        <v>478.77699999999999</v>
      </c>
      <c r="X120" s="20">
        <f>ROUND(X123*X118/1000,2)</f>
        <v>397.18</v>
      </c>
      <c r="Y120" s="19">
        <v>399.12900000000002</v>
      </c>
      <c r="Z120" s="19">
        <f>AB120+AD120+AF120</f>
        <v>1144.17</v>
      </c>
      <c r="AA120" s="19"/>
      <c r="AB120" s="20">
        <f>ROUND(AB123*AB118/1000,2)</f>
        <v>397.58</v>
      </c>
      <c r="AC120" s="20"/>
      <c r="AD120" s="20">
        <f>ROUND(AD123*AD118/1000,2)</f>
        <v>342.67</v>
      </c>
      <c r="AE120" s="20"/>
      <c r="AF120" s="20">
        <f>ROUND(AF123*AF118/1000,2)</f>
        <v>403.92</v>
      </c>
      <c r="AG120" s="19"/>
      <c r="AH120" s="19">
        <f>AJ120+AL120+AN120</f>
        <v>5833.6100000000006</v>
      </c>
      <c r="AI120" s="19"/>
      <c r="AJ120" s="20">
        <f>ROUND(AJ123*AJ118/1000,2)</f>
        <v>1213.68</v>
      </c>
      <c r="AK120" s="20"/>
      <c r="AL120" s="20">
        <f>ROUND(AL123*AL118/1000,2)</f>
        <v>2016.04</v>
      </c>
      <c r="AM120" s="20"/>
      <c r="AN120" s="20">
        <f>ROUND(AN123*AN118/1000,2)</f>
        <v>2603.89</v>
      </c>
      <c r="AO120" s="20"/>
      <c r="AP120" s="25"/>
    </row>
    <row r="121" spans="1:246" s="2" customFormat="1" x14ac:dyDescent="0.25">
      <c r="A121" s="20"/>
      <c r="B121" s="21" t="s">
        <v>303</v>
      </c>
      <c r="C121" s="22"/>
      <c r="D121" s="23"/>
      <c r="E121" s="23" t="s">
        <v>33</v>
      </c>
      <c r="F121" s="70">
        <f>F119*F123/1000</f>
        <v>303.54444999999993</v>
      </c>
      <c r="G121" s="23"/>
      <c r="H121" s="621">
        <f t="shared" si="113"/>
        <v>303.60000000000002</v>
      </c>
      <c r="I121" s="621">
        <f t="shared" si="113"/>
        <v>173.80100000000002</v>
      </c>
      <c r="J121" s="20">
        <f t="shared" si="114"/>
        <v>167.5</v>
      </c>
      <c r="K121" s="20">
        <f t="shared" si="114"/>
        <v>167.501</v>
      </c>
      <c r="L121" s="20">
        <f>ROUND(L119*L123/1000,1)</f>
        <v>77.5</v>
      </c>
      <c r="M121" s="20">
        <v>77.5</v>
      </c>
      <c r="N121" s="20">
        <f>ROUND(N119*N123/1000,1)</f>
        <v>58.6</v>
      </c>
      <c r="O121" s="20">
        <f>ROUND(O119*O123/1000,1)</f>
        <v>58.6</v>
      </c>
      <c r="P121" s="20">
        <f>ROUND(P119*P123/1000,1)</f>
        <v>31.4</v>
      </c>
      <c r="Q121" s="19">
        <v>31.401</v>
      </c>
      <c r="R121" s="19">
        <f t="shared" si="115"/>
        <v>6.3</v>
      </c>
      <c r="S121" s="19">
        <f t="shared" si="115"/>
        <v>6.3</v>
      </c>
      <c r="T121" s="20">
        <f>ROUND(T119*T123/1000,1)</f>
        <v>6.3</v>
      </c>
      <c r="U121" s="20">
        <f>ROUND(U119*U123/1000,1)</f>
        <v>6.3</v>
      </c>
      <c r="V121" s="20">
        <f>ROUND(V119*V123/1000,1)</f>
        <v>0</v>
      </c>
      <c r="W121" s="20"/>
      <c r="X121" s="20">
        <f>ROUND(X119*X123/1000,1)</f>
        <v>0</v>
      </c>
      <c r="Y121" s="19"/>
      <c r="Z121" s="19">
        <f>AB121+AD121+AF121</f>
        <v>0</v>
      </c>
      <c r="AA121" s="19"/>
      <c r="AB121" s="20">
        <f>ROUND(AB119*AB123/1000,1)</f>
        <v>0</v>
      </c>
      <c r="AC121" s="20"/>
      <c r="AD121" s="20">
        <f>ROUND(AD119*AD123/1000,1)</f>
        <v>0</v>
      </c>
      <c r="AE121" s="20"/>
      <c r="AF121" s="20">
        <f>ROUND(AF119*AF123/1000,1)</f>
        <v>0</v>
      </c>
      <c r="AG121" s="19"/>
      <c r="AH121" s="19">
        <f>AJ121+AL121+AN121</f>
        <v>129.80000000000001</v>
      </c>
      <c r="AI121" s="19"/>
      <c r="AJ121" s="20">
        <f>ROUND(AJ119*AJ123/1000,1)</f>
        <v>18.8</v>
      </c>
      <c r="AK121" s="20"/>
      <c r="AL121" s="20">
        <f>ROUND(AL119*AL123/1000,1)</f>
        <v>46.1</v>
      </c>
      <c r="AM121" s="20"/>
      <c r="AN121" s="20">
        <f>ROUND(AN119*AN123/1000,1)</f>
        <v>64.900000000000006</v>
      </c>
      <c r="AO121" s="20"/>
      <c r="AP121" s="25"/>
    </row>
    <row r="122" spans="1:246" s="2" customFormat="1" x14ac:dyDescent="0.25">
      <c r="A122" s="20"/>
      <c r="B122" s="21" t="s">
        <v>447</v>
      </c>
      <c r="C122" s="22"/>
      <c r="D122" s="23"/>
      <c r="E122" s="23" t="s">
        <v>33</v>
      </c>
      <c r="F122" s="70"/>
      <c r="G122" s="23"/>
      <c r="H122" s="621">
        <f t="shared" si="113"/>
        <v>0</v>
      </c>
      <c r="I122" s="621">
        <f t="shared" si="113"/>
        <v>0</v>
      </c>
      <c r="J122" s="20">
        <f t="shared" si="114"/>
        <v>0</v>
      </c>
      <c r="K122" s="20">
        <f t="shared" si="114"/>
        <v>0</v>
      </c>
      <c r="L122" s="20"/>
      <c r="M122" s="19"/>
      <c r="N122" s="19"/>
      <c r="O122" s="19"/>
      <c r="P122" s="19"/>
      <c r="Q122" s="19"/>
      <c r="R122" s="19">
        <f t="shared" si="115"/>
        <v>0</v>
      </c>
      <c r="S122" s="19">
        <f t="shared" si="115"/>
        <v>0</v>
      </c>
      <c r="T122" s="20"/>
      <c r="U122" s="19"/>
      <c r="V122" s="19"/>
      <c r="W122" s="19"/>
      <c r="X122" s="19"/>
      <c r="Y122" s="19"/>
      <c r="Z122" s="19">
        <f>AB122+AD122+AF122</f>
        <v>0</v>
      </c>
      <c r="AA122" s="19"/>
      <c r="AB122" s="20"/>
      <c r="AC122" s="19"/>
      <c r="AD122" s="19"/>
      <c r="AE122" s="19"/>
      <c r="AF122" s="19"/>
      <c r="AG122" s="19"/>
      <c r="AH122" s="19">
        <f>AJ122+AL122+AN122</f>
        <v>0</v>
      </c>
      <c r="AI122" s="19"/>
      <c r="AJ122" s="20"/>
      <c r="AK122" s="19"/>
      <c r="AL122" s="19"/>
      <c r="AM122" s="19"/>
      <c r="AN122" s="19"/>
      <c r="AO122" s="20"/>
      <c r="AP122" s="25"/>
    </row>
    <row r="123" spans="1:246" s="2" customFormat="1" x14ac:dyDescent="0.25">
      <c r="A123" s="20">
        <v>9</v>
      </c>
      <c r="B123" s="21" t="s">
        <v>63</v>
      </c>
      <c r="C123" s="22"/>
      <c r="D123" s="23"/>
      <c r="E123" s="23" t="s">
        <v>64</v>
      </c>
      <c r="F123" s="612">
        <v>2093.41</v>
      </c>
      <c r="G123" s="612"/>
      <c r="H123" s="612">
        <v>2093.41</v>
      </c>
      <c r="I123" s="612">
        <v>2094.41</v>
      </c>
      <c r="J123" s="612">
        <v>2093.41</v>
      </c>
      <c r="K123" s="612">
        <v>2094.41</v>
      </c>
      <c r="L123" s="612">
        <v>2093.41</v>
      </c>
      <c r="M123" s="68">
        <f>M120/M118*1000</f>
        <v>2093.4101792106335</v>
      </c>
      <c r="N123" s="612">
        <v>2093.41</v>
      </c>
      <c r="O123" s="68">
        <f>O120/O118*1000</f>
        <v>2093.4100229873625</v>
      </c>
      <c r="P123" s="612">
        <v>2093.41</v>
      </c>
      <c r="Q123" s="68">
        <f>Q120/Q118*1000</f>
        <v>2093.4094704952736</v>
      </c>
      <c r="R123" s="612">
        <v>2093.41</v>
      </c>
      <c r="S123" s="612"/>
      <c r="T123" s="612">
        <v>2093.41</v>
      </c>
      <c r="U123" s="612">
        <v>2093.41</v>
      </c>
      <c r="V123" s="612">
        <v>2093.41</v>
      </c>
      <c r="W123" s="612"/>
      <c r="X123" s="612">
        <v>2093.41</v>
      </c>
      <c r="Y123" s="612"/>
      <c r="Z123" s="612">
        <v>2093.41</v>
      </c>
      <c r="AA123" s="612"/>
      <c r="AB123" s="612">
        <v>2093.41</v>
      </c>
      <c r="AC123" s="612"/>
      <c r="AD123" s="612">
        <v>2093.41</v>
      </c>
      <c r="AE123" s="612"/>
      <c r="AF123" s="612">
        <v>2093.41</v>
      </c>
      <c r="AG123" s="612"/>
      <c r="AH123" s="612">
        <v>2093.41</v>
      </c>
      <c r="AI123" s="612"/>
      <c r="AJ123" s="612">
        <v>2093.41</v>
      </c>
      <c r="AK123" s="612"/>
      <c r="AL123" s="612">
        <v>2093.41</v>
      </c>
      <c r="AM123" s="612"/>
      <c r="AN123" s="612">
        <v>2093.41</v>
      </c>
      <c r="AO123" s="20"/>
      <c r="AP123" s="25"/>
    </row>
    <row r="124" spans="1:246" s="2" customFormat="1" x14ac:dyDescent="0.25">
      <c r="A124" s="20">
        <v>10</v>
      </c>
      <c r="B124" s="21" t="s">
        <v>49</v>
      </c>
      <c r="C124" s="22"/>
      <c r="D124" s="23"/>
      <c r="E124" s="23" t="s">
        <v>64</v>
      </c>
      <c r="F124" s="20">
        <f>ROUND(F127/F118*1000,2)</f>
        <v>1972.38</v>
      </c>
      <c r="G124" s="23"/>
      <c r="H124" s="20">
        <f>ROUND(H127/H118*1000,2)</f>
        <v>1916.06</v>
      </c>
      <c r="I124" s="20">
        <f>ROUND(I127/I118*1000,2)</f>
        <v>2365.77</v>
      </c>
      <c r="J124" s="20">
        <f>ROUND(J127/J118*1000,2)</f>
        <v>1784.98</v>
      </c>
      <c r="K124" s="20">
        <f>ROUND(K127/K118*1000,2)</f>
        <v>1944.76</v>
      </c>
      <c r="L124" s="20">
        <f>ROUND(L127/L118*1000,3)</f>
        <v>1692.5820000000001</v>
      </c>
      <c r="M124" s="20">
        <f>ROUND(M127/M118*1000,3)</f>
        <v>1147.9390000000001</v>
      </c>
      <c r="N124" s="20">
        <f t="shared" ref="N124:AN124" si="116">ROUND(N127/N118*1000,2)</f>
        <v>1686.82</v>
      </c>
      <c r="O124" s="20">
        <f t="shared" si="116"/>
        <v>1737.89</v>
      </c>
      <c r="P124" s="20">
        <f t="shared" si="116"/>
        <v>2045.14</v>
      </c>
      <c r="Q124" s="20">
        <f t="shared" si="116"/>
        <v>3511.81</v>
      </c>
      <c r="R124" s="20">
        <f t="shared" si="116"/>
        <v>2205.64</v>
      </c>
      <c r="S124" s="20">
        <f t="shared" si="116"/>
        <v>3753.14</v>
      </c>
      <c r="T124" s="20">
        <f t="shared" si="116"/>
        <v>1939.84</v>
      </c>
      <c r="U124" s="20">
        <f t="shared" si="116"/>
        <v>2125.1999999999998</v>
      </c>
      <c r="V124" s="20">
        <f t="shared" si="116"/>
        <v>2789.79</v>
      </c>
      <c r="W124" s="20"/>
      <c r="X124" s="20">
        <f t="shared" si="116"/>
        <v>2342.38</v>
      </c>
      <c r="Y124" s="20"/>
      <c r="Z124" s="20">
        <f t="shared" si="116"/>
        <v>2621.48</v>
      </c>
      <c r="AA124" s="20"/>
      <c r="AB124" s="20">
        <f t="shared" si="116"/>
        <v>2316.13</v>
      </c>
      <c r="AC124" s="20"/>
      <c r="AD124" s="20">
        <f t="shared" si="116"/>
        <v>2737.49</v>
      </c>
      <c r="AE124" s="20"/>
      <c r="AF124" s="20">
        <f t="shared" si="116"/>
        <v>2823.63</v>
      </c>
      <c r="AG124" s="20"/>
      <c r="AH124" s="20">
        <f t="shared" si="116"/>
        <v>1829.67</v>
      </c>
      <c r="AI124" s="20"/>
      <c r="AJ124" s="20">
        <f t="shared" si="116"/>
        <v>2058.92</v>
      </c>
      <c r="AK124" s="20"/>
      <c r="AL124" s="20">
        <f t="shared" si="116"/>
        <v>1805.24</v>
      </c>
      <c r="AM124" s="20"/>
      <c r="AN124" s="20">
        <f t="shared" si="116"/>
        <v>1741.73</v>
      </c>
      <c r="AO124" s="20"/>
      <c r="AP124" s="25"/>
    </row>
    <row r="125" spans="1:246" s="2" customFormat="1" x14ac:dyDescent="0.25">
      <c r="A125" s="20"/>
      <c r="B125" s="21"/>
      <c r="C125" s="22"/>
      <c r="D125" s="23"/>
      <c r="E125" s="24"/>
      <c r="F125" s="612"/>
      <c r="G125" s="23"/>
      <c r="H125" s="612"/>
      <c r="I125" s="612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  <c r="AG125" s="20"/>
      <c r="AH125" s="20"/>
      <c r="AI125" s="20"/>
      <c r="AJ125" s="20"/>
      <c r="AK125" s="20"/>
      <c r="AL125" s="20"/>
      <c r="AM125" s="20"/>
      <c r="AN125" s="20"/>
      <c r="AO125" s="20"/>
      <c r="AP125" s="25"/>
    </row>
    <row r="126" spans="1:246" s="2" customFormat="1" x14ac:dyDescent="0.25">
      <c r="A126" s="20"/>
      <c r="B126" s="25"/>
      <c r="C126" s="25"/>
      <c r="D126" s="25"/>
      <c r="E126" s="24"/>
      <c r="F126" s="23"/>
      <c r="G126" s="23"/>
      <c r="H126" s="23"/>
      <c r="I126" s="23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5"/>
    </row>
    <row r="127" spans="1:246" s="2" customFormat="1" x14ac:dyDescent="0.25">
      <c r="A127" s="20">
        <v>11</v>
      </c>
      <c r="B127" s="21" t="s">
        <v>35</v>
      </c>
      <c r="C127" s="22"/>
      <c r="D127" s="23"/>
      <c r="E127" s="23" t="s">
        <v>33</v>
      </c>
      <c r="F127" s="177">
        <f>SUM(F130:F140)</f>
        <v>15518.66</v>
      </c>
      <c r="G127" s="70">
        <f>G130+G131+G132+G133+G134+G135+G137+G138+G139+G140</f>
        <v>99.990000000000009</v>
      </c>
      <c r="H127" s="177">
        <f>J127+R127+Z127+AH127</f>
        <v>14728.777999999998</v>
      </c>
      <c r="I127" s="177">
        <f>K127+S127+AA127+AI127</f>
        <v>10310.914246668521</v>
      </c>
      <c r="J127" s="71">
        <f>L127+N127+P127</f>
        <v>5964.4369999999999</v>
      </c>
      <c r="K127" s="71">
        <f>M127+O127+Q127</f>
        <v>6502.6782466685208</v>
      </c>
      <c r="L127" s="20">
        <f t="shared" ref="L127:S127" si="117">L130+L131+L132+L133+L134+L135+L137+L138+L139+L140</f>
        <v>2273.8990000000003</v>
      </c>
      <c r="M127" s="174">
        <f t="shared" si="117"/>
        <v>1574.2866124653997</v>
      </c>
      <c r="N127" s="20">
        <f t="shared" si="117"/>
        <v>1862.6490000000001</v>
      </c>
      <c r="O127" s="38">
        <f t="shared" si="117"/>
        <v>1957.3375269845517</v>
      </c>
      <c r="P127" s="20">
        <f t="shared" si="117"/>
        <v>1827.8889999999997</v>
      </c>
      <c r="Q127" s="174">
        <f>Q130+Q131+Q132+Q133+Q134+Q135+Q137+Q138+Q139+Q140</f>
        <v>2971.0541072185697</v>
      </c>
      <c r="R127" s="20">
        <f t="shared" si="117"/>
        <v>2232.8969999999999</v>
      </c>
      <c r="S127" s="20">
        <f t="shared" si="117"/>
        <v>3808.2359999999999</v>
      </c>
      <c r="T127" s="20">
        <f>T130+T131+T132+T133+T134+T135+T137+T138+T139+AB140</f>
        <v>1155.9490000000001</v>
      </c>
      <c r="U127" s="20">
        <f>SUM(U130:U140)</f>
        <v>1274.1209999999999</v>
      </c>
      <c r="V127" s="20">
        <f>V130+V131+V132+V133+V134+V135+V137+V138+V139+AD140</f>
        <v>632.529</v>
      </c>
      <c r="W127" s="20">
        <f>SUM(W130:W140)</f>
        <v>817.97100000000012</v>
      </c>
      <c r="X127" s="20">
        <f>X130+X131+X132+X133+X134+X135+X137+X138+X139+AF140</f>
        <v>444.41900000000004</v>
      </c>
      <c r="Y127" s="20">
        <f>SUM(Y130:Y140)</f>
        <v>1894.414</v>
      </c>
      <c r="Z127" s="20">
        <f>AB127+AD127+AF127</f>
        <v>1432.797</v>
      </c>
      <c r="AA127" s="20"/>
      <c r="AB127" s="20">
        <f t="shared" ref="AB127:AN127" si="118">AB130+AB131+AB132+AB133+AB134+AB135+AB137+AB138+AB139+AB140</f>
        <v>439.87900000000002</v>
      </c>
      <c r="AC127" s="20"/>
      <c r="AD127" s="20">
        <f t="shared" si="118"/>
        <v>448.09900000000005</v>
      </c>
      <c r="AE127" s="20"/>
      <c r="AF127" s="20">
        <f t="shared" si="118"/>
        <v>544.81899999999996</v>
      </c>
      <c r="AG127" s="20"/>
      <c r="AH127" s="20">
        <f t="shared" si="118"/>
        <v>5098.6469999999999</v>
      </c>
      <c r="AI127" s="20"/>
      <c r="AJ127" s="20">
        <f t="shared" si="118"/>
        <v>1193.6789999999999</v>
      </c>
      <c r="AK127" s="20"/>
      <c r="AL127" s="20">
        <f t="shared" si="118"/>
        <v>1738.5190000000002</v>
      </c>
      <c r="AM127" s="20"/>
      <c r="AN127" s="20">
        <f t="shared" si="118"/>
        <v>2166.4489999999996</v>
      </c>
      <c r="AO127" s="20"/>
      <c r="AP127" s="25"/>
    </row>
    <row r="128" spans="1:246" s="2" customFormat="1" x14ac:dyDescent="0.25">
      <c r="A128" s="24"/>
      <c r="B128" s="21" t="s">
        <v>36</v>
      </c>
      <c r="C128" s="22"/>
      <c r="D128" s="23"/>
      <c r="E128" s="23"/>
      <c r="F128" s="23"/>
      <c r="G128" s="23"/>
      <c r="H128" s="612"/>
      <c r="I128" s="70"/>
      <c r="J128" s="496">
        <f>I128-I129</f>
        <v>0</v>
      </c>
      <c r="K128" s="496">
        <f>SUM(K130:K140)</f>
        <v>6502.6782466685208</v>
      </c>
      <c r="L128" s="496">
        <f>M128+O128+Q128</f>
        <v>6502.6782466685208</v>
      </c>
      <c r="M128" s="496">
        <f>SUM(M130:M140)</f>
        <v>1574.2866124653997</v>
      </c>
      <c r="N128" s="24"/>
      <c r="O128" s="496">
        <f>SUM(O130:O140)</f>
        <v>1957.3375269845517</v>
      </c>
      <c r="P128" s="24"/>
      <c r="Q128" s="496">
        <f>SUM(Q130:Q140)</f>
        <v>2971.0541072185697</v>
      </c>
      <c r="R128" s="565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1"/>
      <c r="AH128" s="21"/>
      <c r="AI128" s="21"/>
      <c r="AJ128" s="24"/>
      <c r="AK128" s="24"/>
      <c r="AL128" s="24"/>
      <c r="AM128" s="24"/>
      <c r="AN128" s="24"/>
      <c r="AO128" s="24"/>
      <c r="AP128" s="25"/>
    </row>
    <row r="129" spans="1:41" s="2" customFormat="1" x14ac:dyDescent="0.25">
      <c r="A129" s="24"/>
      <c r="B129" s="22"/>
      <c r="C129" s="22"/>
      <c r="D129" s="22"/>
      <c r="E129" s="24"/>
      <c r="F129" s="24"/>
      <c r="G129" s="24"/>
      <c r="H129" s="19"/>
      <c r="I129" s="19"/>
      <c r="J129" s="5"/>
      <c r="K129" s="5"/>
      <c r="L129" s="5"/>
      <c r="M129" s="5"/>
      <c r="N129" s="24"/>
      <c r="O129" s="24"/>
      <c r="P129" s="24"/>
      <c r="Q129" s="24"/>
      <c r="R129" s="24"/>
      <c r="S129" s="24"/>
      <c r="T129" s="24"/>
      <c r="U129" s="24"/>
      <c r="V129" s="24"/>
      <c r="W129" s="22"/>
      <c r="X129" s="24"/>
      <c r="Y129" s="22"/>
      <c r="Z129" s="24"/>
      <c r="AA129" s="22"/>
      <c r="AB129" s="22"/>
      <c r="AC129" s="22"/>
      <c r="AD129" s="21"/>
      <c r="AE129" s="21"/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</row>
    <row r="130" spans="1:41" s="2" customFormat="1" x14ac:dyDescent="0.25">
      <c r="A130" s="27" t="s">
        <v>65</v>
      </c>
      <c r="B130" s="34" t="s">
        <v>41</v>
      </c>
      <c r="C130" s="32"/>
      <c r="D130" s="35"/>
      <c r="E130" s="30" t="s">
        <v>33</v>
      </c>
      <c r="F130" s="14">
        <v>3634.06</v>
      </c>
      <c r="G130" s="14">
        <f>ROUND(H130/$H$127*100,2)</f>
        <v>24.67</v>
      </c>
      <c r="H130" s="612">
        <f t="shared" ref="H130:I140" si="119">J130+R130+Z130+AH130</f>
        <v>3634.06</v>
      </c>
      <c r="I130" s="612">
        <f t="shared" si="119"/>
        <v>1559.7190000000001</v>
      </c>
      <c r="J130" s="26">
        <f t="shared" ref="J130:K140" si="120">L130+N130+P130</f>
        <v>1086.58</v>
      </c>
      <c r="K130" s="26">
        <f>M130+O130+Q130</f>
        <v>849.92200000000003</v>
      </c>
      <c r="L130" s="20">
        <f>ROUND(3634.06*10.7%,2)</f>
        <v>388.84</v>
      </c>
      <c r="M130" s="20">
        <v>289.7</v>
      </c>
      <c r="N130" s="20">
        <f>ROUND(3634.06*8.9%,2)</f>
        <v>323.43</v>
      </c>
      <c r="O130" s="20">
        <f>21.471+234.917</f>
        <v>256.38799999999998</v>
      </c>
      <c r="P130" s="20">
        <f>ROUND(3634.06*10.3%,2)</f>
        <v>374.31</v>
      </c>
      <c r="Q130" s="20">
        <f>21.495+282.339</f>
        <v>303.834</v>
      </c>
      <c r="R130" s="14">
        <f t="shared" ref="R130:S139" si="121">T130+V130+X130</f>
        <v>795.86</v>
      </c>
      <c r="S130" s="14">
        <f t="shared" si="121"/>
        <v>709.79700000000003</v>
      </c>
      <c r="T130" s="20">
        <f>ROUND(3634.06*8.4%,2)</f>
        <v>305.26</v>
      </c>
      <c r="U130" s="20">
        <f>224.539+20.858</f>
        <v>245.39699999999999</v>
      </c>
      <c r="V130" s="20">
        <f>ROUND(3634.06*8.3%,2)</f>
        <v>301.63</v>
      </c>
      <c r="W130" s="20">
        <f>237.061+20.919</f>
        <v>257.98</v>
      </c>
      <c r="X130" s="20">
        <f>ROUND(3634.06*5.2%,2)</f>
        <v>188.97</v>
      </c>
      <c r="Y130" s="14">
        <f>160.022+46.398</f>
        <v>206.42</v>
      </c>
      <c r="Z130" s="14">
        <f t="shared" ref="Z130:Z140" si="122">AB130+AD130+AF130</f>
        <v>657.77</v>
      </c>
      <c r="AA130" s="14"/>
      <c r="AB130" s="20">
        <f>ROUND(3634.06*5.1%,2)</f>
        <v>185.34</v>
      </c>
      <c r="AC130" s="20"/>
      <c r="AD130" s="20">
        <f>ROUND(3634.06*5.7%,2)</f>
        <v>207.14</v>
      </c>
      <c r="AE130" s="20"/>
      <c r="AF130" s="20">
        <f>ROUND(3634.06*7.3%,2)</f>
        <v>265.29000000000002</v>
      </c>
      <c r="AG130" s="14"/>
      <c r="AH130" s="14">
        <f t="shared" ref="AH130:AH140" si="123">AJ130+AL130+AN130</f>
        <v>1093.8499999999999</v>
      </c>
      <c r="AI130" s="14"/>
      <c r="AJ130" s="20">
        <f>ROUND(3634.06*9.2%,2)</f>
        <v>334.33</v>
      </c>
      <c r="AK130" s="20"/>
      <c r="AL130" s="20">
        <f>ROUND(3634.06*9.9%,2)</f>
        <v>359.77</v>
      </c>
      <c r="AM130" s="20"/>
      <c r="AN130" s="20">
        <f>ROUND(3634.06*11%,2)</f>
        <v>399.75</v>
      </c>
      <c r="AO130" s="20"/>
    </row>
    <row r="131" spans="1:41" s="2" customFormat="1" x14ac:dyDescent="0.25">
      <c r="A131" s="36" t="s">
        <v>66</v>
      </c>
      <c r="B131" s="21" t="s">
        <v>42</v>
      </c>
      <c r="C131" s="22"/>
      <c r="D131" s="23"/>
      <c r="E131" s="23" t="s">
        <v>33</v>
      </c>
      <c r="F131" s="14">
        <v>959.39</v>
      </c>
      <c r="G131" s="14">
        <f t="shared" ref="G131:G140" si="124">ROUND(H131/$H$127*100,2)</f>
        <v>6.46</v>
      </c>
      <c r="H131" s="621">
        <f t="shared" si="119"/>
        <v>952.2</v>
      </c>
      <c r="I131" s="621">
        <f t="shared" si="119"/>
        <v>407.10399999999993</v>
      </c>
      <c r="J131" s="71">
        <f t="shared" si="120"/>
        <v>284.70000000000005</v>
      </c>
      <c r="K131" s="71">
        <f>M131+O131+Q131</f>
        <v>221.505</v>
      </c>
      <c r="L131" s="20">
        <f>ROUND(L130*26.2%,1)</f>
        <v>101.9</v>
      </c>
      <c r="M131" s="20">
        <v>75.64</v>
      </c>
      <c r="N131" s="20">
        <f>ROUND(N130*26.2%,1)</f>
        <v>84.7</v>
      </c>
      <c r="O131" s="20">
        <f>37.963+9.02+6.813+2.584+4.698+0.47+5.625</f>
        <v>67.173000000000002</v>
      </c>
      <c r="P131" s="20">
        <f>ROUND(P130*26.2%,1)</f>
        <v>98.1</v>
      </c>
      <c r="Q131" s="20">
        <f>45.25+10.522+8.087+3.067+5.577+0.558+5.631</f>
        <v>78.691999999999993</v>
      </c>
      <c r="R131" s="14">
        <f t="shared" si="121"/>
        <v>208.5</v>
      </c>
      <c r="S131" s="14">
        <f t="shared" si="121"/>
        <v>185.59899999999996</v>
      </c>
      <c r="T131" s="20">
        <f>ROUND(T130*26.2%,1)</f>
        <v>80</v>
      </c>
      <c r="U131" s="20">
        <f>36.095+8.532+6.471+2.454+4.463+0.446+5.465</f>
        <v>63.926000000000002</v>
      </c>
      <c r="V131" s="20">
        <f>ROUND(V130*26.2%,1)</f>
        <v>79</v>
      </c>
      <c r="W131" s="20">
        <f>38.568+8.845+6.875+2.608+4.741+0.474+5.481</f>
        <v>67.591999999999985</v>
      </c>
      <c r="X131" s="20">
        <f>ROUND(X130*26.2%,1)</f>
        <v>49.5</v>
      </c>
      <c r="Y131" s="14">
        <f>12.156+26.586+5.418+4.641+1.76+3.2+0.32</f>
        <v>54.080999999999996</v>
      </c>
      <c r="Z131" s="14">
        <f t="shared" si="122"/>
        <v>172.4</v>
      </c>
      <c r="AA131" s="14"/>
      <c r="AB131" s="20">
        <f>ROUND(AB130*26.2%,1)</f>
        <v>48.6</v>
      </c>
      <c r="AC131" s="20"/>
      <c r="AD131" s="20">
        <f>ROUND(AD130*26.2%,1)</f>
        <v>54.3</v>
      </c>
      <c r="AE131" s="20"/>
      <c r="AF131" s="20">
        <f>ROUND(AF130*26.2%,1)</f>
        <v>69.5</v>
      </c>
      <c r="AG131" s="14"/>
      <c r="AH131" s="14">
        <f t="shared" si="123"/>
        <v>286.59999999999997</v>
      </c>
      <c r="AI131" s="14"/>
      <c r="AJ131" s="20">
        <f>ROUND(AJ130*26.2%,1)</f>
        <v>87.6</v>
      </c>
      <c r="AK131" s="20"/>
      <c r="AL131" s="20">
        <f>ROUND(AL130*26.2%,1)</f>
        <v>94.3</v>
      </c>
      <c r="AM131" s="20"/>
      <c r="AN131" s="20">
        <f>ROUND(AN130*26.2%,1)</f>
        <v>104.7</v>
      </c>
      <c r="AO131" s="20"/>
    </row>
    <row r="132" spans="1:41" s="2" customFormat="1" x14ac:dyDescent="0.25">
      <c r="A132" s="36" t="s">
        <v>67</v>
      </c>
      <c r="B132" s="21" t="s">
        <v>43</v>
      </c>
      <c r="C132" s="22"/>
      <c r="D132" s="23"/>
      <c r="E132" s="23" t="s">
        <v>33</v>
      </c>
      <c r="F132" s="14">
        <v>123.6</v>
      </c>
      <c r="G132" s="14">
        <f t="shared" si="124"/>
        <v>0.88</v>
      </c>
      <c r="H132" s="621">
        <f t="shared" si="119"/>
        <v>129.108</v>
      </c>
      <c r="I132" s="621">
        <f t="shared" si="119"/>
        <v>63.644999999999996</v>
      </c>
      <c r="J132" s="71">
        <f t="shared" si="120"/>
        <v>32.277000000000001</v>
      </c>
      <c r="K132" s="71">
        <f t="shared" si="120"/>
        <v>31.707999999999998</v>
      </c>
      <c r="L132" s="20">
        <v>10.759</v>
      </c>
      <c r="M132" s="20">
        <v>10.19</v>
      </c>
      <c r="N132" s="20">
        <v>10.759</v>
      </c>
      <c r="O132" s="20">
        <v>10.759</v>
      </c>
      <c r="P132" s="20">
        <v>10.759</v>
      </c>
      <c r="Q132" s="313">
        <v>10.759</v>
      </c>
      <c r="R132" s="14">
        <f t="shared" si="121"/>
        <v>32.277000000000001</v>
      </c>
      <c r="S132" s="14">
        <f t="shared" si="121"/>
        <v>31.936999999999998</v>
      </c>
      <c r="T132" s="20">
        <v>10.759</v>
      </c>
      <c r="U132" s="20">
        <v>10.755000000000001</v>
      </c>
      <c r="V132" s="20">
        <v>10.759</v>
      </c>
      <c r="W132" s="20">
        <v>10.590999999999999</v>
      </c>
      <c r="X132" s="20">
        <v>10.759</v>
      </c>
      <c r="Y132" s="14">
        <v>10.590999999999999</v>
      </c>
      <c r="Z132" s="14">
        <f t="shared" si="122"/>
        <v>32.277000000000001</v>
      </c>
      <c r="AA132" s="14"/>
      <c r="AB132" s="20">
        <v>10.759</v>
      </c>
      <c r="AC132" s="20"/>
      <c r="AD132" s="20">
        <v>10.759</v>
      </c>
      <c r="AE132" s="20"/>
      <c r="AF132" s="20">
        <v>10.759</v>
      </c>
      <c r="AG132" s="14"/>
      <c r="AH132" s="14">
        <f t="shared" si="123"/>
        <v>32.277000000000001</v>
      </c>
      <c r="AI132" s="14"/>
      <c r="AJ132" s="20">
        <v>10.759</v>
      </c>
      <c r="AK132" s="20"/>
      <c r="AL132" s="20">
        <v>10.759</v>
      </c>
      <c r="AM132" s="20"/>
      <c r="AN132" s="20">
        <v>10.759</v>
      </c>
      <c r="AO132" s="20"/>
    </row>
    <row r="133" spans="1:41" s="2" customFormat="1" x14ac:dyDescent="0.25">
      <c r="A133" s="36" t="s">
        <v>68</v>
      </c>
      <c r="B133" s="21" t="s">
        <v>44</v>
      </c>
      <c r="C133" s="22"/>
      <c r="D133" s="23"/>
      <c r="E133" s="23" t="s">
        <v>33</v>
      </c>
      <c r="F133" s="14">
        <v>214.03</v>
      </c>
      <c r="G133" s="14">
        <f t="shared" si="124"/>
        <v>1.42</v>
      </c>
      <c r="H133" s="621">
        <f t="shared" si="119"/>
        <v>209.09</v>
      </c>
      <c r="I133" s="621">
        <f t="shared" si="119"/>
        <v>131.48399999999998</v>
      </c>
      <c r="J133" s="71">
        <f t="shared" si="120"/>
        <v>96.18</v>
      </c>
      <c r="K133" s="71">
        <f t="shared" si="120"/>
        <v>113.10299999999999</v>
      </c>
      <c r="L133" s="20">
        <f>ROUND(214.03/9576.6*L111,2)</f>
        <v>39.08</v>
      </c>
      <c r="M133" s="20">
        <v>20.03</v>
      </c>
      <c r="N133" s="20">
        <f t="shared" ref="N133:P133" si="125">ROUND(214.03/9576.6*N111,2)</f>
        <v>31.7</v>
      </c>
      <c r="O133" s="20">
        <f>11.432+62.291+1.002</f>
        <v>74.724999999999994</v>
      </c>
      <c r="P133" s="20">
        <f t="shared" si="125"/>
        <v>25.4</v>
      </c>
      <c r="Q133" s="313">
        <f>2.096+12.448+0.136+3.668</f>
        <v>18.347999999999999</v>
      </c>
      <c r="R133" s="14">
        <f t="shared" si="121"/>
        <v>24.09</v>
      </c>
      <c r="S133" s="14">
        <f t="shared" si="121"/>
        <v>18.381</v>
      </c>
      <c r="T133" s="20">
        <f>ROUND(214.03/9576.6*T111,2)</f>
        <v>16.13</v>
      </c>
      <c r="U133" s="20">
        <f>0.26</f>
        <v>0.26</v>
      </c>
      <c r="V133" s="20">
        <f t="shared" ref="V133:X133" si="126">ROUND(214.03/9576.6*V111,2)</f>
        <v>4.4800000000000004</v>
      </c>
      <c r="W133" s="20">
        <f>10.681+2.168</f>
        <v>12.849</v>
      </c>
      <c r="X133" s="20">
        <f t="shared" si="126"/>
        <v>3.48</v>
      </c>
      <c r="Y133" s="14">
        <f>4.357+0.317+0.598</f>
        <v>5.2720000000000002</v>
      </c>
      <c r="Z133" s="14">
        <f t="shared" si="122"/>
        <v>9.48</v>
      </c>
      <c r="AA133" s="14"/>
      <c r="AB133" s="20">
        <f>ROUND(214.03/9576.6*AB111,2)</f>
        <v>3.48</v>
      </c>
      <c r="AC133" s="20"/>
      <c r="AD133" s="20">
        <f t="shared" ref="AD133:AF133" si="127">ROUND(214.03/9576.6*AD111,2)</f>
        <v>2.44</v>
      </c>
      <c r="AE133" s="20"/>
      <c r="AF133" s="20">
        <f t="shared" si="127"/>
        <v>3.56</v>
      </c>
      <c r="AG133" s="14"/>
      <c r="AH133" s="14">
        <f t="shared" si="123"/>
        <v>79.34</v>
      </c>
      <c r="AI133" s="14"/>
      <c r="AJ133" s="20">
        <f>ROUND(214.03/9576.6*AJ111,2)</f>
        <v>15.77</v>
      </c>
      <c r="AK133" s="20"/>
      <c r="AL133" s="20">
        <f t="shared" ref="AL133:AN133" si="128">ROUND(214.03/9576.6*AL111,2)</f>
        <v>27.42</v>
      </c>
      <c r="AM133" s="20"/>
      <c r="AN133" s="20">
        <f t="shared" si="128"/>
        <v>36.15</v>
      </c>
      <c r="AO133" s="20"/>
    </row>
    <row r="134" spans="1:41" s="2" customFormat="1" x14ac:dyDescent="0.25">
      <c r="A134" s="36" t="s">
        <v>69</v>
      </c>
      <c r="B134" s="21" t="s">
        <v>70</v>
      </c>
      <c r="C134" s="22"/>
      <c r="D134" s="23"/>
      <c r="E134" s="23" t="s">
        <v>33</v>
      </c>
      <c r="F134" s="14">
        <v>5603.25</v>
      </c>
      <c r="G134" s="14">
        <f t="shared" si="124"/>
        <v>34.42</v>
      </c>
      <c r="H134" s="621">
        <f t="shared" si="119"/>
        <v>5069</v>
      </c>
      <c r="I134" s="621">
        <f t="shared" si="119"/>
        <v>3492.9740000000002</v>
      </c>
      <c r="J134" s="71">
        <f t="shared" si="120"/>
        <v>2331.5</v>
      </c>
      <c r="K134" s="71">
        <f t="shared" si="120"/>
        <v>2799.7429999999999</v>
      </c>
      <c r="L134" s="20">
        <f>ROUND(L114*0.25293/0.44286*995.0343/1000,1)</f>
        <v>947.3</v>
      </c>
      <c r="M134" s="20">
        <v>781.98</v>
      </c>
      <c r="N134" s="20">
        <f>ROUND(N114*0.25293/0.44286*995.0343/1000,1)</f>
        <v>768.4</v>
      </c>
      <c r="O134" s="20">
        <v>1127.425</v>
      </c>
      <c r="P134" s="20">
        <f>ROUND(P114*0.25293/0.44286*995.0343/1000,1)</f>
        <v>615.79999999999995</v>
      </c>
      <c r="Q134" s="313">
        <v>890.33799999999997</v>
      </c>
      <c r="R134" s="14">
        <f t="shared" si="121"/>
        <v>584</v>
      </c>
      <c r="S134" s="14">
        <f t="shared" si="121"/>
        <v>693.23099999999999</v>
      </c>
      <c r="T134" s="20">
        <f>ROUND(T114*0.25293/0.44286*995.0343/1000,1)</f>
        <v>391</v>
      </c>
      <c r="U134" s="20">
        <v>428.94400000000002</v>
      </c>
      <c r="V134" s="20">
        <f>ROUND(V114*0.25293/0.44286*995.0343/1000,1)</f>
        <v>108.7</v>
      </c>
      <c r="W134" s="20">
        <f>173.376</f>
        <v>173.376</v>
      </c>
      <c r="X134" s="20">
        <f>ROUND(X114*0.25293/0.44286*995.0343/1000,1)</f>
        <v>84.3</v>
      </c>
      <c r="Y134" s="14">
        <v>90.911000000000001</v>
      </c>
      <c r="Z134" s="14">
        <f t="shared" si="122"/>
        <v>230.00000000000003</v>
      </c>
      <c r="AA134" s="14"/>
      <c r="AB134" s="20">
        <f>ROUND(AB114*0.25293/0.44286*995.0343/1000,1)</f>
        <v>84.4</v>
      </c>
      <c r="AC134" s="20"/>
      <c r="AD134" s="20">
        <f>ROUND(AD114*0.25293/0.44286*995.0343/1000,1)</f>
        <v>59.2</v>
      </c>
      <c r="AE134" s="20"/>
      <c r="AF134" s="20">
        <f>ROUND(AF114*0.25293/0.44286*995.0343/1000,1)</f>
        <v>86.4</v>
      </c>
      <c r="AG134" s="14"/>
      <c r="AH134" s="14">
        <f t="shared" si="123"/>
        <v>1923.4999999999998</v>
      </c>
      <c r="AI134" s="14"/>
      <c r="AJ134" s="20">
        <f>ROUND(AJ114*0.25293/0.44286*995.0343/1000,1)</f>
        <v>382.4</v>
      </c>
      <c r="AK134" s="20"/>
      <c r="AL134" s="20">
        <f>ROUND(AL114*0.25293/0.44286*995.0343/1000,1)</f>
        <v>664.8</v>
      </c>
      <c r="AM134" s="20"/>
      <c r="AN134" s="20">
        <f>ROUND(AN114*0.25293/0.44286*995.0343/1000,1)</f>
        <v>876.3</v>
      </c>
      <c r="AO134" s="20"/>
    </row>
    <row r="135" spans="1:41" s="2" customFormat="1" x14ac:dyDescent="0.25">
      <c r="A135" s="36" t="s">
        <v>71</v>
      </c>
      <c r="B135" s="21" t="s">
        <v>72</v>
      </c>
      <c r="C135" s="22"/>
      <c r="D135" s="23"/>
      <c r="E135" s="23" t="s">
        <v>33</v>
      </c>
      <c r="F135" s="14">
        <v>34.869999999999997</v>
      </c>
      <c r="G135" s="14">
        <f t="shared" si="124"/>
        <v>0.32</v>
      </c>
      <c r="H135" s="621">
        <f t="shared" si="119"/>
        <v>47.6</v>
      </c>
      <c r="I135" s="621">
        <f t="shared" si="119"/>
        <v>1.8649999999999998</v>
      </c>
      <c r="J135" s="71">
        <f t="shared" si="120"/>
        <v>21.900000000000002</v>
      </c>
      <c r="K135" s="71">
        <f t="shared" si="120"/>
        <v>0.92999999999999994</v>
      </c>
      <c r="L135" s="20">
        <f>ROUND(L111*0.5*10.17/1000,1)</f>
        <v>8.9</v>
      </c>
      <c r="M135" s="20">
        <v>0.32</v>
      </c>
      <c r="N135" s="20">
        <f>ROUND(N111*0.5*10.17/1000,1)</f>
        <v>7.2</v>
      </c>
      <c r="O135" s="20">
        <v>0.29499999999999998</v>
      </c>
      <c r="P135" s="20">
        <f>ROUND(P111*0.5*10.17/1000,1)</f>
        <v>5.8</v>
      </c>
      <c r="Q135" s="313">
        <v>0.315</v>
      </c>
      <c r="R135" s="14">
        <f t="shared" si="121"/>
        <v>5.5</v>
      </c>
      <c r="S135" s="14">
        <f t="shared" si="121"/>
        <v>0.93499999999999994</v>
      </c>
      <c r="T135" s="20">
        <f>ROUND(T111*0.5*10.17/1000,1)</f>
        <v>3.7</v>
      </c>
      <c r="U135" s="20">
        <v>0.315</v>
      </c>
      <c r="V135" s="20">
        <f>ROUND(V111*0.5*10.17/1000,1)</f>
        <v>1</v>
      </c>
      <c r="W135" s="20">
        <v>0.14199999999999999</v>
      </c>
      <c r="X135" s="20">
        <f>ROUND(X111*0.5*10.17/1000,1)</f>
        <v>0.8</v>
      </c>
      <c r="Y135" s="14">
        <v>0.47799999999999998</v>
      </c>
      <c r="Z135" s="14">
        <f t="shared" si="122"/>
        <v>2.2000000000000002</v>
      </c>
      <c r="AA135" s="14"/>
      <c r="AB135" s="20">
        <f>ROUND(AB111*0.5*10.17/1000,1)</f>
        <v>0.8</v>
      </c>
      <c r="AC135" s="20"/>
      <c r="AD135" s="20">
        <f>ROUND(AD111*0.5*10.17/1000,1)</f>
        <v>0.6</v>
      </c>
      <c r="AE135" s="20"/>
      <c r="AF135" s="20">
        <f>ROUND(AF111*0.5*10.17/1000,1)</f>
        <v>0.8</v>
      </c>
      <c r="AG135" s="14"/>
      <c r="AH135" s="14">
        <f t="shared" si="123"/>
        <v>18</v>
      </c>
      <c r="AI135" s="14"/>
      <c r="AJ135" s="20">
        <f>ROUND(AJ111*0.5*10.17/1000,1)</f>
        <v>3.6</v>
      </c>
      <c r="AK135" s="20"/>
      <c r="AL135" s="20">
        <f>ROUND(AL111*0.5*10.17/1000,1)</f>
        <v>6.2</v>
      </c>
      <c r="AM135" s="20"/>
      <c r="AN135" s="20">
        <f>ROUND(AN111*0.5*10.17/1000,1)</f>
        <v>8.1999999999999993</v>
      </c>
      <c r="AO135" s="20"/>
    </row>
    <row r="136" spans="1:41" s="2" customFormat="1" x14ac:dyDescent="0.25">
      <c r="A136" s="36"/>
      <c r="B136" s="21" t="s">
        <v>449</v>
      </c>
      <c r="C136" s="22"/>
      <c r="D136" s="23"/>
      <c r="E136" s="23"/>
      <c r="F136" s="14"/>
      <c r="G136" s="14">
        <f t="shared" si="124"/>
        <v>0</v>
      </c>
      <c r="H136" s="621">
        <f>J136+R136+Z136+AH136</f>
        <v>0</v>
      </c>
      <c r="I136" s="621">
        <f>K136+S136+AA136+AI136</f>
        <v>0</v>
      </c>
      <c r="J136" s="71">
        <f>L136+N136+P136</f>
        <v>0</v>
      </c>
      <c r="K136" s="71">
        <f>M136+O136+Q136</f>
        <v>0</v>
      </c>
      <c r="L136" s="20"/>
      <c r="M136" s="20">
        <v>0</v>
      </c>
      <c r="N136" s="20"/>
      <c r="O136" s="20"/>
      <c r="P136" s="20"/>
      <c r="Q136" s="313"/>
      <c r="R136" s="14">
        <f t="shared" si="121"/>
        <v>0</v>
      </c>
      <c r="S136" s="14">
        <f t="shared" si="121"/>
        <v>0</v>
      </c>
      <c r="T136" s="20"/>
      <c r="U136" s="20"/>
      <c r="V136" s="20"/>
      <c r="W136" s="20"/>
      <c r="X136" s="20"/>
      <c r="Y136" s="14"/>
      <c r="Z136" s="14">
        <f t="shared" si="122"/>
        <v>0</v>
      </c>
      <c r="AA136" s="14"/>
      <c r="AB136" s="20"/>
      <c r="AC136" s="20"/>
      <c r="AD136" s="20"/>
      <c r="AE136" s="20"/>
      <c r="AF136" s="20"/>
      <c r="AG136" s="14"/>
      <c r="AH136" s="14">
        <f t="shared" si="123"/>
        <v>0</v>
      </c>
      <c r="AI136" s="14"/>
      <c r="AJ136" s="20"/>
      <c r="AK136" s="20"/>
      <c r="AL136" s="20"/>
      <c r="AM136" s="20"/>
      <c r="AN136" s="20"/>
      <c r="AO136" s="20"/>
    </row>
    <row r="137" spans="1:41" s="2" customFormat="1" x14ac:dyDescent="0.25">
      <c r="A137" s="36" t="s">
        <v>73</v>
      </c>
      <c r="B137" s="21" t="s">
        <v>74</v>
      </c>
      <c r="C137" s="22"/>
      <c r="D137" s="23"/>
      <c r="E137" s="23" t="s">
        <v>33</v>
      </c>
      <c r="F137" s="14">
        <v>1140.8499999999999</v>
      </c>
      <c r="G137" s="14">
        <f t="shared" si="124"/>
        <v>6.51</v>
      </c>
      <c r="H137" s="621">
        <f t="shared" si="119"/>
        <v>958.9</v>
      </c>
      <c r="I137" s="621">
        <f t="shared" si="119"/>
        <v>563.37800000000004</v>
      </c>
      <c r="J137" s="71">
        <f t="shared" si="120"/>
        <v>391.3</v>
      </c>
      <c r="K137" s="71">
        <f t="shared" si="120"/>
        <v>263.62</v>
      </c>
      <c r="L137" s="20">
        <v>152.69999999999999</v>
      </c>
      <c r="M137" s="20">
        <v>117.19</v>
      </c>
      <c r="N137" s="20">
        <v>123.8</v>
      </c>
      <c r="O137" s="20"/>
      <c r="P137" s="20">
        <v>114.8</v>
      </c>
      <c r="Q137" s="313">
        <v>146.43</v>
      </c>
      <c r="R137" s="14">
        <f t="shared" si="121"/>
        <v>139.6</v>
      </c>
      <c r="S137" s="14">
        <f t="shared" si="121"/>
        <v>299.75800000000004</v>
      </c>
      <c r="T137" s="20">
        <v>91.2</v>
      </c>
      <c r="U137" s="20">
        <v>209.458</v>
      </c>
      <c r="V137" s="20">
        <v>27.3</v>
      </c>
      <c r="W137" s="20">
        <v>54.204999999999998</v>
      </c>
      <c r="X137" s="20">
        <v>21.1</v>
      </c>
      <c r="Y137" s="14">
        <v>36.094999999999999</v>
      </c>
      <c r="Z137" s="14">
        <f t="shared" si="122"/>
        <v>83.5</v>
      </c>
      <c r="AA137" s="14"/>
      <c r="AB137" s="20">
        <v>21</v>
      </c>
      <c r="AC137" s="20"/>
      <c r="AD137" s="20">
        <v>40.799999999999997</v>
      </c>
      <c r="AE137" s="20"/>
      <c r="AF137" s="20">
        <v>21.7</v>
      </c>
      <c r="AG137" s="14"/>
      <c r="AH137" s="14">
        <f t="shared" si="123"/>
        <v>344.5</v>
      </c>
      <c r="AI137" s="14"/>
      <c r="AJ137" s="20">
        <v>85.5</v>
      </c>
      <c r="AK137" s="20"/>
      <c r="AL137" s="20">
        <v>118.9</v>
      </c>
      <c r="AM137" s="20"/>
      <c r="AN137" s="20">
        <v>140.1</v>
      </c>
      <c r="AO137" s="20"/>
    </row>
    <row r="138" spans="1:41" s="2" customFormat="1" x14ac:dyDescent="0.25">
      <c r="A138" s="36" t="s">
        <v>75</v>
      </c>
      <c r="B138" s="21" t="s">
        <v>45</v>
      </c>
      <c r="C138" s="22"/>
      <c r="D138" s="23"/>
      <c r="E138" s="23" t="s">
        <v>33</v>
      </c>
      <c r="F138" s="14">
        <v>172.3</v>
      </c>
      <c r="G138" s="14">
        <f t="shared" si="124"/>
        <v>1.1399999999999999</v>
      </c>
      <c r="H138" s="621">
        <f t="shared" si="119"/>
        <v>168.34</v>
      </c>
      <c r="I138" s="621">
        <f t="shared" si="119"/>
        <v>2524.2399999999998</v>
      </c>
      <c r="J138" s="71">
        <f t="shared" si="120"/>
        <v>168.34</v>
      </c>
      <c r="K138" s="71">
        <f t="shared" si="120"/>
        <v>1194.04</v>
      </c>
      <c r="L138" s="20"/>
      <c r="M138" s="20">
        <v>0</v>
      </c>
      <c r="N138" s="20"/>
      <c r="O138" s="20"/>
      <c r="P138" s="20">
        <v>168.34</v>
      </c>
      <c r="Q138" s="20">
        <v>1194.04</v>
      </c>
      <c r="R138" s="14">
        <f t="shared" si="121"/>
        <v>0</v>
      </c>
      <c r="S138" s="14">
        <f t="shared" si="121"/>
        <v>1330.2</v>
      </c>
      <c r="T138" s="20"/>
      <c r="U138" s="20"/>
      <c r="V138" s="20"/>
      <c r="W138" s="20"/>
      <c r="X138" s="20"/>
      <c r="Y138" s="14">
        <v>1330.2</v>
      </c>
      <c r="Z138" s="14">
        <f t="shared" si="122"/>
        <v>0</v>
      </c>
      <c r="AA138" s="14"/>
      <c r="AB138" s="20"/>
      <c r="AC138" s="20"/>
      <c r="AD138" s="20"/>
      <c r="AE138" s="20"/>
      <c r="AF138" s="20"/>
      <c r="AG138" s="14"/>
      <c r="AH138" s="14">
        <f t="shared" si="123"/>
        <v>0</v>
      </c>
      <c r="AI138" s="14"/>
      <c r="AJ138" s="20"/>
      <c r="AK138" s="20"/>
      <c r="AL138" s="20"/>
      <c r="AM138" s="20"/>
      <c r="AN138" s="20"/>
      <c r="AO138" s="20"/>
    </row>
    <row r="139" spans="1:41" s="2" customFormat="1" x14ac:dyDescent="0.25">
      <c r="A139" s="36" t="s">
        <v>76</v>
      </c>
      <c r="B139" s="21" t="s">
        <v>46</v>
      </c>
      <c r="C139" s="22"/>
      <c r="D139" s="23"/>
      <c r="E139" s="23" t="s">
        <v>33</v>
      </c>
      <c r="F139" s="14">
        <v>3341.56</v>
      </c>
      <c r="G139" s="14">
        <f t="shared" si="124"/>
        <v>22.35</v>
      </c>
      <c r="H139" s="216">
        <f t="shared" si="119"/>
        <v>3292.6</v>
      </c>
      <c r="I139" s="216">
        <f t="shared" si="119"/>
        <v>1361.1932466685207</v>
      </c>
      <c r="J139" s="71">
        <f t="shared" si="120"/>
        <v>1419.1999999999998</v>
      </c>
      <c r="K139" s="71">
        <f t="shared" si="120"/>
        <v>822.7952466685208</v>
      </c>
      <c r="L139" s="20">
        <f>ROUND(3341.56/16470.9*L120,1)</f>
        <v>570.6</v>
      </c>
      <c r="M139" s="38">
        <f>1363.635/20053.99*M120</f>
        <v>195.21661246539963</v>
      </c>
      <c r="N139" s="20">
        <f>ROUND(3341.56/16470.9*N120,1)</f>
        <v>469</v>
      </c>
      <c r="O139" s="174">
        <f>2527.427/16627.81*O120</f>
        <v>358.37752698455176</v>
      </c>
      <c r="P139" s="20">
        <f>ROUND(3341.56/16470.9*P120,1)</f>
        <v>379.6</v>
      </c>
      <c r="Q139" s="174">
        <f>2527.427/16627.81*Q120</f>
        <v>269.20110721856935</v>
      </c>
      <c r="R139" s="14">
        <f t="shared" si="121"/>
        <v>430</v>
      </c>
      <c r="S139" s="14">
        <f t="shared" si="121"/>
        <v>538.39800000000002</v>
      </c>
      <c r="T139" s="20">
        <f>ROUND(3341.56/16470.9*T120,1)</f>
        <v>253.1</v>
      </c>
      <c r="U139" s="20">
        <f>ROUND(1473.045/8367.17*U120,2)</f>
        <v>220.96</v>
      </c>
      <c r="V139" s="20">
        <f>ROUND(3341.56/16470.9*V120,1)</f>
        <v>96.3</v>
      </c>
      <c r="W139" s="20">
        <v>226.25800000000001</v>
      </c>
      <c r="X139" s="20">
        <f>ROUND(3341.56/16470.9*X120,1)</f>
        <v>80.599999999999994</v>
      </c>
      <c r="Y139" s="14">
        <v>91.18</v>
      </c>
      <c r="Z139" s="14">
        <f t="shared" si="122"/>
        <v>232.1</v>
      </c>
      <c r="AA139" s="14"/>
      <c r="AB139" s="20">
        <f>ROUND(3341.56/16470.9*AB120,1)</f>
        <v>80.7</v>
      </c>
      <c r="AC139" s="20"/>
      <c r="AD139" s="20">
        <f>ROUND(3341.56/16470.9*AD120,1)</f>
        <v>69.5</v>
      </c>
      <c r="AE139" s="20"/>
      <c r="AF139" s="20">
        <f>ROUND(3341.56/16470.9*AF120,1)</f>
        <v>81.900000000000006</v>
      </c>
      <c r="AG139" s="14"/>
      <c r="AH139" s="14">
        <f t="shared" si="123"/>
        <v>1211.3000000000002</v>
      </c>
      <c r="AI139" s="14"/>
      <c r="AJ139" s="20">
        <f>ROUND(3341.56/16092.11*AJ120,1)</f>
        <v>252</v>
      </c>
      <c r="AK139" s="20"/>
      <c r="AL139" s="20">
        <f>ROUND(3341.56/16092.11*AL120,1)</f>
        <v>418.6</v>
      </c>
      <c r="AM139" s="20"/>
      <c r="AN139" s="20">
        <f>ROUND(3341.56/16092.11*AN120,1)</f>
        <v>540.70000000000005</v>
      </c>
      <c r="AO139" s="20"/>
    </row>
    <row r="140" spans="1:41" s="2" customFormat="1" x14ac:dyDescent="0.25">
      <c r="A140" s="36" t="s">
        <v>77</v>
      </c>
      <c r="B140" s="21" t="s">
        <v>48</v>
      </c>
      <c r="C140" s="22"/>
      <c r="D140" s="23"/>
      <c r="E140" s="23" t="s">
        <v>33</v>
      </c>
      <c r="F140" s="14">
        <v>294.75</v>
      </c>
      <c r="G140" s="14">
        <f t="shared" si="124"/>
        <v>1.82</v>
      </c>
      <c r="H140" s="621">
        <f t="shared" si="119"/>
        <v>267.88</v>
      </c>
      <c r="I140" s="621">
        <f t="shared" si="119"/>
        <v>205.31200000000001</v>
      </c>
      <c r="J140" s="39">
        <f t="shared" si="120"/>
        <v>132.45999999999998</v>
      </c>
      <c r="K140" s="39">
        <f t="shared" si="120"/>
        <v>205.31200000000001</v>
      </c>
      <c r="L140" s="20">
        <f>ROUND(294.75/9576.6*L111,2)</f>
        <v>53.82</v>
      </c>
      <c r="M140" s="20">
        <v>84.02</v>
      </c>
      <c r="N140" s="20">
        <f t="shared" ref="N140:P140" si="129">ROUND(294.75/9576.6*N111,2)</f>
        <v>43.66</v>
      </c>
      <c r="O140" s="20">
        <f>58.615+2.88+0.7</f>
        <v>62.195000000000007</v>
      </c>
      <c r="P140" s="20">
        <f t="shared" si="129"/>
        <v>34.979999999999997</v>
      </c>
      <c r="Q140" s="20">
        <f>0.878+16.924+31.401+3.055+0.7+1.722+3.734+0.683</f>
        <v>59.097000000000008</v>
      </c>
      <c r="R140" s="14">
        <f>AB140+AD140+AF140</f>
        <v>13.07</v>
      </c>
      <c r="S140" s="14">
        <f>AC140+AE140+AG140</f>
        <v>0</v>
      </c>
      <c r="T140" s="20">
        <f>ROUND(294.75/9576.6*T111,2)</f>
        <v>22.22</v>
      </c>
      <c r="U140" s="20">
        <f>1.075+83.619+6.28+0.699+2.433</f>
        <v>94.105999999999995</v>
      </c>
      <c r="V140" s="20">
        <f t="shared" ref="V140:X140" si="130">ROUND(294.75/9576.6*V111,2)</f>
        <v>6.17</v>
      </c>
      <c r="W140" s="20">
        <f>0.53+10.357+1.256+2.136+0.699</f>
        <v>14.978</v>
      </c>
      <c r="X140" s="20">
        <f t="shared" si="130"/>
        <v>4.79</v>
      </c>
      <c r="Y140" s="14">
        <f>2.03+59.001+1.423+0.699+1.721+1.829+2.483</f>
        <v>69.185999999999993</v>
      </c>
      <c r="Z140" s="14">
        <f t="shared" si="122"/>
        <v>13.07</v>
      </c>
      <c r="AA140" s="14"/>
      <c r="AB140" s="20">
        <f>ROUND(294.75/9576.6*AB111,2)</f>
        <v>4.8</v>
      </c>
      <c r="AC140" s="20"/>
      <c r="AD140" s="20">
        <f t="shared" ref="AD140:AF140" si="131">ROUND(294.75/9576.6*AD111,2)</f>
        <v>3.36</v>
      </c>
      <c r="AE140" s="20"/>
      <c r="AF140" s="20">
        <f t="shared" si="131"/>
        <v>4.91</v>
      </c>
      <c r="AG140" s="14"/>
      <c r="AH140" s="14">
        <f t="shared" si="123"/>
        <v>109.28</v>
      </c>
      <c r="AI140" s="14"/>
      <c r="AJ140" s="20">
        <f>ROUND(294.75/9576.6*AJ111,2)</f>
        <v>21.72</v>
      </c>
      <c r="AK140" s="20"/>
      <c r="AL140" s="20">
        <f t="shared" ref="AL140:AN140" si="132">ROUND(294.75/9576.6*AL111,2)</f>
        <v>37.770000000000003</v>
      </c>
      <c r="AM140" s="20"/>
      <c r="AN140" s="20">
        <f t="shared" si="132"/>
        <v>49.79</v>
      </c>
      <c r="AO140" s="20"/>
    </row>
    <row r="141" spans="1:41" s="69" customFormat="1" x14ac:dyDescent="0.25">
      <c r="A141" s="88"/>
      <c r="B141" s="88" t="s">
        <v>446</v>
      </c>
      <c r="C141" s="89"/>
      <c r="D141" s="90"/>
      <c r="E141" s="90"/>
      <c r="F141" s="102">
        <v>84.75</v>
      </c>
      <c r="G141" s="90"/>
      <c r="H141" s="90"/>
      <c r="I141" s="90"/>
      <c r="J141" s="153"/>
      <c r="K141" s="153"/>
      <c r="L141" s="153"/>
      <c r="M141" s="153"/>
      <c r="N141" s="153"/>
      <c r="O141" s="153"/>
      <c r="P141" s="153"/>
      <c r="Q141" s="153"/>
      <c r="R141" s="153"/>
      <c r="S141" s="153"/>
      <c r="T141" s="153"/>
      <c r="U141" s="153"/>
      <c r="V141" s="153"/>
      <c r="W141" s="153"/>
      <c r="X141" s="153"/>
      <c r="Y141" s="153"/>
      <c r="Z141" s="153"/>
      <c r="AA141" s="153"/>
      <c r="AB141" s="153"/>
      <c r="AC141" s="153"/>
      <c r="AD141" s="153"/>
      <c r="AE141" s="153"/>
      <c r="AF141" s="153"/>
      <c r="AG141" s="153"/>
      <c r="AH141" s="153"/>
      <c r="AI141" s="153"/>
      <c r="AJ141" s="153"/>
      <c r="AK141" s="153"/>
      <c r="AL141" s="153"/>
      <c r="AM141" s="153"/>
      <c r="AN141" s="153"/>
      <c r="AO141" s="153"/>
    </row>
    <row r="142" spans="1:41" s="2" customFormat="1" x14ac:dyDescent="0.25">
      <c r="A142" s="610">
        <v>12</v>
      </c>
      <c r="B142" s="21" t="s">
        <v>51</v>
      </c>
      <c r="C142" s="22"/>
      <c r="D142" s="23"/>
      <c r="E142" s="23" t="s">
        <v>33</v>
      </c>
      <c r="F142" s="174">
        <f>F120-F127-F141</f>
        <v>867.4900000000016</v>
      </c>
      <c r="G142" s="23"/>
      <c r="H142" s="20">
        <f t="shared" ref="H142:AN142" si="133">H120-H127</f>
        <v>1363.3320000000022</v>
      </c>
      <c r="I142" s="174">
        <f t="shared" si="133"/>
        <v>-1178.2262466685206</v>
      </c>
      <c r="J142" s="26">
        <f t="shared" si="133"/>
        <v>1030.6130000000003</v>
      </c>
      <c r="K142" s="26">
        <f t="shared" si="133"/>
        <v>497.03775333147951</v>
      </c>
      <c r="L142" s="20">
        <f t="shared" si="133"/>
        <v>538.49099999999953</v>
      </c>
      <c r="M142" s="38">
        <f t="shared" si="133"/>
        <v>1296.6223875346004</v>
      </c>
      <c r="N142" s="26">
        <f t="shared" si="133"/>
        <v>448.98099999999999</v>
      </c>
      <c r="O142" s="26">
        <f t="shared" si="133"/>
        <v>400.40947301544816</v>
      </c>
      <c r="P142" s="26">
        <f t="shared" si="133"/>
        <v>43.141000000000304</v>
      </c>
      <c r="Q142" s="26">
        <f t="shared" si="133"/>
        <v>-1199.9941072185698</v>
      </c>
      <c r="R142" s="20">
        <f t="shared" si="133"/>
        <v>-113.61700000000019</v>
      </c>
      <c r="S142" s="20">
        <f t="shared" si="133"/>
        <v>-1675.2639999999997</v>
      </c>
      <c r="T142" s="26">
        <f t="shared" si="133"/>
        <v>91.510999999999967</v>
      </c>
      <c r="U142" s="26">
        <f t="shared" si="133"/>
        <v>-19.054999999999836</v>
      </c>
      <c r="V142" s="26">
        <f t="shared" si="133"/>
        <v>-157.88900000000001</v>
      </c>
      <c r="W142" s="26">
        <f t="shared" si="133"/>
        <v>-339.19400000000013</v>
      </c>
      <c r="X142" s="26">
        <f t="shared" si="133"/>
        <v>-47.239000000000033</v>
      </c>
      <c r="Y142" s="26">
        <f t="shared" si="133"/>
        <v>-1495.2849999999999</v>
      </c>
      <c r="Z142" s="20">
        <f t="shared" si="133"/>
        <v>-288.62699999999995</v>
      </c>
      <c r="AA142" s="20">
        <f t="shared" si="133"/>
        <v>0</v>
      </c>
      <c r="AB142" s="20">
        <f t="shared" si="133"/>
        <v>-42.299000000000035</v>
      </c>
      <c r="AC142" s="20"/>
      <c r="AD142" s="26">
        <f t="shared" si="133"/>
        <v>-105.42900000000003</v>
      </c>
      <c r="AE142" s="26"/>
      <c r="AF142" s="26">
        <f t="shared" si="133"/>
        <v>-140.89899999999994</v>
      </c>
      <c r="AG142" s="26"/>
      <c r="AH142" s="20">
        <f t="shared" si="133"/>
        <v>734.96300000000065</v>
      </c>
      <c r="AI142" s="20"/>
      <c r="AJ142" s="20">
        <f t="shared" si="133"/>
        <v>20.001000000000204</v>
      </c>
      <c r="AK142" s="20"/>
      <c r="AL142" s="20">
        <f t="shared" si="133"/>
        <v>277.52099999999973</v>
      </c>
      <c r="AM142" s="20"/>
      <c r="AN142" s="20">
        <f t="shared" si="133"/>
        <v>437.44100000000026</v>
      </c>
      <c r="AO142" s="20"/>
    </row>
    <row r="143" spans="1:41" s="2" customFormat="1" x14ac:dyDescent="0.25">
      <c r="A143" s="610">
        <v>13</v>
      </c>
      <c r="B143" s="21" t="s">
        <v>78</v>
      </c>
      <c r="C143" s="22"/>
      <c r="D143" s="23"/>
      <c r="E143" s="612" t="s">
        <v>28</v>
      </c>
      <c r="F143" s="20">
        <f>ROUND(F142/F127*100,1)</f>
        <v>5.6</v>
      </c>
      <c r="G143" s="612"/>
      <c r="H143" s="20">
        <f t="shared" ref="H143:AN143" si="134">ROUND(H142/H127*100,1)</f>
        <v>9.3000000000000007</v>
      </c>
      <c r="I143" s="20">
        <f t="shared" si="134"/>
        <v>-11.4</v>
      </c>
      <c r="J143" s="20">
        <f t="shared" si="134"/>
        <v>17.3</v>
      </c>
      <c r="K143" s="20">
        <f t="shared" si="134"/>
        <v>7.6</v>
      </c>
      <c r="L143" s="20">
        <f t="shared" si="134"/>
        <v>23.7</v>
      </c>
      <c r="M143" s="20">
        <f t="shared" si="134"/>
        <v>82.4</v>
      </c>
      <c r="N143" s="20">
        <f t="shared" si="134"/>
        <v>24.1</v>
      </c>
      <c r="O143" s="20">
        <f t="shared" si="134"/>
        <v>20.5</v>
      </c>
      <c r="P143" s="20">
        <f t="shared" si="134"/>
        <v>2.4</v>
      </c>
      <c r="Q143" s="20">
        <f t="shared" si="134"/>
        <v>-40.4</v>
      </c>
      <c r="R143" s="20">
        <f t="shared" si="134"/>
        <v>-5.0999999999999996</v>
      </c>
      <c r="S143" s="20">
        <f t="shared" si="134"/>
        <v>-44</v>
      </c>
      <c r="T143" s="20">
        <f t="shared" si="134"/>
        <v>7.9</v>
      </c>
      <c r="U143" s="20">
        <f t="shared" si="134"/>
        <v>-1.5</v>
      </c>
      <c r="V143" s="20">
        <f t="shared" si="134"/>
        <v>-25</v>
      </c>
      <c r="W143" s="20">
        <f t="shared" si="134"/>
        <v>-41.5</v>
      </c>
      <c r="X143" s="20">
        <f t="shared" si="134"/>
        <v>-10.6</v>
      </c>
      <c r="Y143" s="20">
        <f t="shared" si="134"/>
        <v>-78.900000000000006</v>
      </c>
      <c r="Z143" s="20">
        <f t="shared" si="134"/>
        <v>-20.100000000000001</v>
      </c>
      <c r="AA143" s="20" t="e">
        <f t="shared" si="134"/>
        <v>#DIV/0!</v>
      </c>
      <c r="AB143" s="20">
        <f t="shared" si="134"/>
        <v>-9.6</v>
      </c>
      <c r="AC143" s="20"/>
      <c r="AD143" s="20">
        <f t="shared" si="134"/>
        <v>-23.5</v>
      </c>
      <c r="AE143" s="20"/>
      <c r="AF143" s="20">
        <f t="shared" si="134"/>
        <v>-25.9</v>
      </c>
      <c r="AG143" s="20"/>
      <c r="AH143" s="20">
        <f t="shared" si="134"/>
        <v>14.4</v>
      </c>
      <c r="AI143" s="20"/>
      <c r="AJ143" s="20">
        <f t="shared" si="134"/>
        <v>1.7</v>
      </c>
      <c r="AK143" s="20"/>
      <c r="AL143" s="20">
        <f t="shared" si="134"/>
        <v>16</v>
      </c>
      <c r="AM143" s="20"/>
      <c r="AN143" s="20">
        <f t="shared" si="134"/>
        <v>20.2</v>
      </c>
      <c r="AO143" s="20"/>
    </row>
    <row r="144" spans="1:41" s="2" customFormat="1" x14ac:dyDescent="0.25">
      <c r="A144" s="21"/>
      <c r="B144" s="21"/>
      <c r="C144" s="22"/>
      <c r="D144" s="23"/>
      <c r="E144" s="23"/>
      <c r="F144" s="23"/>
      <c r="G144" s="23"/>
      <c r="H144" s="23"/>
      <c r="I144" s="23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  <c r="AN144" s="24"/>
      <c r="AO144" s="24"/>
    </row>
    <row r="145" spans="1:41" s="2" customFormat="1" x14ac:dyDescent="0.25"/>
    <row r="146" spans="1:41" s="2" customFormat="1" x14ac:dyDescent="0.25">
      <c r="B146" s="2" t="s">
        <v>99</v>
      </c>
    </row>
    <row r="147" spans="1:41" x14ac:dyDescent="0.25">
      <c r="AD147"/>
      <c r="AE147"/>
      <c r="AL147" t="s">
        <v>97</v>
      </c>
    </row>
    <row r="148" spans="1:41" x14ac:dyDescent="0.25">
      <c r="AD148"/>
      <c r="AE148"/>
      <c r="AL148" t="s">
        <v>458</v>
      </c>
    </row>
    <row r="149" spans="1:41" x14ac:dyDescent="0.25">
      <c r="AD149"/>
      <c r="AE149"/>
      <c r="AL149" t="s">
        <v>459</v>
      </c>
    </row>
    <row r="150" spans="1:41" x14ac:dyDescent="0.25">
      <c r="AD150"/>
      <c r="AE150"/>
      <c r="AL150" t="s">
        <v>460</v>
      </c>
    </row>
    <row r="151" spans="1:41" x14ac:dyDescent="0.25">
      <c r="AD151"/>
      <c r="AE151"/>
    </row>
    <row r="152" spans="1:41" s="2" customFormat="1" x14ac:dyDescent="0.25"/>
    <row r="153" spans="1:41" s="2" customFormat="1" x14ac:dyDescent="0.25"/>
    <row r="154" spans="1:41" s="2" customFormat="1" ht="15.6" x14ac:dyDescent="0.3">
      <c r="A154" s="2" t="s">
        <v>52</v>
      </c>
      <c r="E154" s="3" t="s">
        <v>308</v>
      </c>
      <c r="L154" s="310" t="s">
        <v>308</v>
      </c>
      <c r="M154" s="310"/>
      <c r="P154" s="3"/>
      <c r="Q154" s="3"/>
      <c r="T154" s="3" t="s">
        <v>308</v>
      </c>
      <c r="U154" s="3"/>
      <c r="X154" s="3"/>
      <c r="Y154" s="3"/>
      <c r="AB154" s="3"/>
      <c r="AC154" s="3"/>
      <c r="AF154" s="3" t="s">
        <v>308</v>
      </c>
      <c r="AG154" s="3"/>
    </row>
    <row r="155" spans="1:41" s="2" customFormat="1" x14ac:dyDescent="0.25">
      <c r="A155" s="317" t="s">
        <v>54</v>
      </c>
    </row>
    <row r="156" spans="1:41" s="2" customFormat="1" x14ac:dyDescent="0.25">
      <c r="A156" s="5" t="s">
        <v>0</v>
      </c>
      <c r="B156" s="6" t="s">
        <v>1</v>
      </c>
      <c r="C156" s="7"/>
      <c r="D156" s="8"/>
      <c r="E156" s="8" t="s">
        <v>2</v>
      </c>
      <c r="F156" s="19" t="s">
        <v>55</v>
      </c>
      <c r="G156" s="620" t="s">
        <v>89</v>
      </c>
      <c r="H156" s="945" t="s">
        <v>461</v>
      </c>
      <c r="I156" s="946"/>
      <c r="J156" s="884" t="s">
        <v>94</v>
      </c>
      <c r="K156" s="889"/>
      <c r="L156" s="884" t="s">
        <v>93</v>
      </c>
      <c r="M156" s="885"/>
      <c r="N156" s="885"/>
      <c r="O156" s="885"/>
      <c r="P156" s="885"/>
      <c r="Q156" s="611"/>
      <c r="R156" s="884" t="s">
        <v>90</v>
      </c>
      <c r="S156" s="889"/>
      <c r="T156" s="884" t="s">
        <v>93</v>
      </c>
      <c r="U156" s="942"/>
      <c r="V156" s="942"/>
      <c r="W156" s="942"/>
      <c r="X156" s="942"/>
      <c r="Y156" s="942"/>
      <c r="Z156" s="940" t="s">
        <v>91</v>
      </c>
      <c r="AA156" s="944"/>
      <c r="AB156" s="884" t="s">
        <v>93</v>
      </c>
      <c r="AC156" s="942"/>
      <c r="AD156" s="942"/>
      <c r="AE156" s="942"/>
      <c r="AF156" s="942"/>
      <c r="AG156" s="943"/>
      <c r="AH156" s="940" t="s">
        <v>92</v>
      </c>
      <c r="AI156" s="941"/>
      <c r="AJ156" s="885" t="s">
        <v>93</v>
      </c>
      <c r="AK156" s="942"/>
      <c r="AL156" s="942"/>
      <c r="AM156" s="942"/>
      <c r="AN156" s="942"/>
      <c r="AO156" s="943"/>
    </row>
    <row r="157" spans="1:41" s="18" customFormat="1" x14ac:dyDescent="0.25">
      <c r="A157" s="14"/>
      <c r="B157" s="881" t="s">
        <v>8</v>
      </c>
      <c r="C157" s="882"/>
      <c r="D157" s="883"/>
      <c r="E157" s="609" t="s">
        <v>9</v>
      </c>
      <c r="F157" s="73" t="s">
        <v>57</v>
      </c>
      <c r="G157" s="74" t="s">
        <v>56</v>
      </c>
      <c r="H157" s="947"/>
      <c r="I157" s="948"/>
      <c r="J157" s="884" t="s">
        <v>10</v>
      </c>
      <c r="K157" s="889"/>
      <c r="L157" s="884" t="s">
        <v>11</v>
      </c>
      <c r="M157" s="943"/>
      <c r="N157" s="884" t="s">
        <v>12</v>
      </c>
      <c r="O157" s="943"/>
      <c r="P157" s="884" t="s">
        <v>13</v>
      </c>
      <c r="Q157" s="943"/>
      <c r="R157" s="884" t="s">
        <v>10</v>
      </c>
      <c r="S157" s="889"/>
      <c r="T157" s="884" t="s">
        <v>14</v>
      </c>
      <c r="U157" s="889"/>
      <c r="V157" s="884" t="s">
        <v>15</v>
      </c>
      <c r="W157" s="889"/>
      <c r="X157" s="884" t="s">
        <v>16</v>
      </c>
      <c r="Y157" s="885"/>
      <c r="Z157" s="881" t="s">
        <v>10</v>
      </c>
      <c r="AA157" s="939"/>
      <c r="AB157" s="881" t="s">
        <v>17</v>
      </c>
      <c r="AC157" s="939"/>
      <c r="AD157" s="881" t="s">
        <v>58</v>
      </c>
      <c r="AE157" s="939"/>
      <c r="AF157" s="881" t="s">
        <v>18</v>
      </c>
      <c r="AG157" s="939"/>
      <c r="AH157" s="881" t="s">
        <v>10</v>
      </c>
      <c r="AI157" s="939"/>
      <c r="AJ157" s="885" t="s">
        <v>19</v>
      </c>
      <c r="AK157" s="889"/>
      <c r="AL157" s="885" t="s">
        <v>20</v>
      </c>
      <c r="AM157" s="889"/>
      <c r="AN157" s="885" t="s">
        <v>21</v>
      </c>
      <c r="AO157" s="889"/>
    </row>
    <row r="158" spans="1:41" s="2" customFormat="1" x14ac:dyDescent="0.25">
      <c r="A158" s="5"/>
      <c r="B158" s="886"/>
      <c r="C158" s="887"/>
      <c r="D158" s="888"/>
      <c r="E158" s="5"/>
      <c r="F158" s="14" t="s">
        <v>443</v>
      </c>
      <c r="G158" s="608" t="s">
        <v>88</v>
      </c>
      <c r="H158" s="20" t="s">
        <v>22</v>
      </c>
      <c r="I158" s="367" t="s">
        <v>23</v>
      </c>
      <c r="J158" s="73" t="s">
        <v>22</v>
      </c>
      <c r="K158" s="367" t="s">
        <v>23</v>
      </c>
      <c r="L158" s="73" t="s">
        <v>22</v>
      </c>
      <c r="M158" s="367" t="s">
        <v>23</v>
      </c>
      <c r="N158" s="73" t="s">
        <v>22</v>
      </c>
      <c r="O158" s="367" t="s">
        <v>23</v>
      </c>
      <c r="P158" s="73" t="s">
        <v>22</v>
      </c>
      <c r="Q158" s="367" t="s">
        <v>23</v>
      </c>
      <c r="R158" s="19" t="s">
        <v>22</v>
      </c>
      <c r="S158" s="367" t="s">
        <v>23</v>
      </c>
      <c r="T158" s="19" t="s">
        <v>22</v>
      </c>
      <c r="U158" s="367" t="s">
        <v>23</v>
      </c>
      <c r="V158" s="19" t="s">
        <v>22</v>
      </c>
      <c r="W158" s="367" t="s">
        <v>23</v>
      </c>
      <c r="X158" s="19" t="s">
        <v>22</v>
      </c>
      <c r="Y158" s="367" t="s">
        <v>23</v>
      </c>
      <c r="Z158" s="19" t="s">
        <v>22</v>
      </c>
      <c r="AA158" s="367" t="s">
        <v>23</v>
      </c>
      <c r="AB158" s="19" t="s">
        <v>22</v>
      </c>
      <c r="AC158" s="373" t="s">
        <v>23</v>
      </c>
      <c r="AD158" s="19" t="s">
        <v>22</v>
      </c>
      <c r="AE158" s="19"/>
      <c r="AF158" s="19" t="s">
        <v>22</v>
      </c>
      <c r="AG158" s="19"/>
      <c r="AH158" s="19" t="s">
        <v>22</v>
      </c>
      <c r="AI158" s="371" t="s">
        <v>23</v>
      </c>
      <c r="AJ158" s="19" t="s">
        <v>22</v>
      </c>
      <c r="AK158" s="371" t="s">
        <v>23</v>
      </c>
      <c r="AL158" s="19" t="s">
        <v>22</v>
      </c>
      <c r="AM158" s="371" t="s">
        <v>23</v>
      </c>
      <c r="AN158" s="19" t="s">
        <v>22</v>
      </c>
      <c r="AO158" s="371" t="s">
        <v>23</v>
      </c>
    </row>
    <row r="159" spans="1:41" s="2" customFormat="1" x14ac:dyDescent="0.25">
      <c r="A159" s="20">
        <v>1</v>
      </c>
      <c r="B159" s="884">
        <v>2</v>
      </c>
      <c r="C159" s="885"/>
      <c r="D159" s="889"/>
      <c r="E159" s="621">
        <v>3</v>
      </c>
      <c r="F159" s="20">
        <v>4</v>
      </c>
      <c r="G159" s="621">
        <v>5</v>
      </c>
      <c r="H159" s="621">
        <v>6</v>
      </c>
      <c r="I159" s="621"/>
      <c r="J159" s="621">
        <v>7</v>
      </c>
      <c r="K159" s="621"/>
      <c r="L159" s="19">
        <v>8</v>
      </c>
      <c r="M159" s="19"/>
      <c r="N159" s="19">
        <v>9</v>
      </c>
      <c r="O159" s="19"/>
      <c r="P159" s="19">
        <v>10</v>
      </c>
      <c r="Q159" s="19"/>
      <c r="R159" s="19">
        <v>11</v>
      </c>
      <c r="S159" s="19"/>
      <c r="T159" s="19">
        <v>12</v>
      </c>
      <c r="U159" s="19"/>
      <c r="V159" s="19">
        <v>13</v>
      </c>
      <c r="W159" s="19"/>
      <c r="X159" s="19">
        <v>14</v>
      </c>
      <c r="Y159" s="19"/>
      <c r="Z159" s="19">
        <v>15</v>
      </c>
      <c r="AA159" s="19"/>
      <c r="AB159" s="19">
        <v>16</v>
      </c>
      <c r="AC159" s="19"/>
      <c r="AD159" s="19">
        <v>17</v>
      </c>
      <c r="AE159" s="19"/>
      <c r="AF159" s="19">
        <v>18</v>
      </c>
      <c r="AG159" s="19"/>
      <c r="AH159" s="19">
        <v>19</v>
      </c>
      <c r="AI159" s="19"/>
      <c r="AJ159" s="19"/>
      <c r="AK159" s="19"/>
      <c r="AL159" s="19"/>
      <c r="AM159" s="19"/>
      <c r="AN159" s="19"/>
      <c r="AO159" s="626"/>
    </row>
    <row r="160" spans="1:41" s="2" customFormat="1" x14ac:dyDescent="0.25">
      <c r="A160" s="20">
        <v>1</v>
      </c>
      <c r="B160" s="78" t="s">
        <v>59</v>
      </c>
      <c r="C160" s="611"/>
      <c r="D160" s="612"/>
      <c r="E160" s="79" t="s">
        <v>60</v>
      </c>
      <c r="F160" s="621">
        <f>F163+F161</f>
        <v>1219.44</v>
      </c>
      <c r="G160" s="79"/>
      <c r="H160" s="214">
        <f>J160+R160+Z160+AH160</f>
        <v>1221.53</v>
      </c>
      <c r="I160" s="214">
        <f>K160+S160+AA160+AI160</f>
        <v>709.43</v>
      </c>
      <c r="J160" s="20">
        <f>L160+N160+P160</f>
        <v>623.58999999999992</v>
      </c>
      <c r="K160" s="20">
        <f>M160+O160+Q160</f>
        <v>624.01</v>
      </c>
      <c r="L160" s="38">
        <f>L163+L161</f>
        <v>256.27</v>
      </c>
      <c r="M160" s="38">
        <f>M163+M161</f>
        <v>256.69</v>
      </c>
      <c r="N160" s="26">
        <f>N161+N163</f>
        <v>201.82</v>
      </c>
      <c r="O160" s="26">
        <v>201.81</v>
      </c>
      <c r="P160" s="26">
        <f>P161+P163</f>
        <v>165.5</v>
      </c>
      <c r="Q160" s="264">
        <v>165.51</v>
      </c>
      <c r="R160" s="215">
        <f>T160+V160+X160</f>
        <v>88.61</v>
      </c>
      <c r="S160" s="215">
        <f>U160+W160+Y160</f>
        <v>85.42</v>
      </c>
      <c r="T160" s="20">
        <f>T161+T163</f>
        <v>85.41</v>
      </c>
      <c r="U160" s="20">
        <f>U161+U163</f>
        <v>85.42</v>
      </c>
      <c r="V160" s="26">
        <f>V161+V163</f>
        <v>3.2</v>
      </c>
      <c r="W160" s="26"/>
      <c r="X160" s="20">
        <f>X161+X163</f>
        <v>0</v>
      </c>
      <c r="Y160" s="19"/>
      <c r="Z160" s="215">
        <f>AB160+AD160+AF160</f>
        <v>2.13</v>
      </c>
      <c r="AA160" s="215"/>
      <c r="AB160" s="20">
        <f>AB163+AB161</f>
        <v>0</v>
      </c>
      <c r="AC160" s="20"/>
      <c r="AD160" s="26">
        <f>AD163+AD161</f>
        <v>0</v>
      </c>
      <c r="AE160" s="26"/>
      <c r="AF160" s="26">
        <f>AF163+AF161</f>
        <v>2.13</v>
      </c>
      <c r="AG160" s="215"/>
      <c r="AH160" s="19">
        <f>AJ160+AL160+AN160</f>
        <v>507.2</v>
      </c>
      <c r="AI160" s="19"/>
      <c r="AJ160" s="26">
        <f>AJ161+AJ163</f>
        <v>103.57000000000001</v>
      </c>
      <c r="AK160" s="26"/>
      <c r="AL160" s="26">
        <f>AL161+AL163</f>
        <v>170.85999999999999</v>
      </c>
      <c r="AM160" s="26"/>
      <c r="AN160" s="26">
        <f>AN161+AN163</f>
        <v>232.76999999999998</v>
      </c>
      <c r="AO160" s="369"/>
    </row>
    <row r="161" spans="1:246" s="2" customFormat="1" x14ac:dyDescent="0.25">
      <c r="A161" s="20">
        <v>2</v>
      </c>
      <c r="B161" s="78" t="s">
        <v>61</v>
      </c>
      <c r="C161" s="611"/>
      <c r="D161" s="612"/>
      <c r="E161" s="79" t="s">
        <v>60</v>
      </c>
      <c r="F161" s="621">
        <v>52.44</v>
      </c>
      <c r="G161" s="79"/>
      <c r="H161" s="621">
        <f>J161+R161+Z161+AH161</f>
        <v>52.53</v>
      </c>
      <c r="I161" s="621">
        <f>K161+S161+AA161+AI161</f>
        <v>30.490000000000002</v>
      </c>
      <c r="J161" s="20">
        <f>L161+N161+P161</f>
        <v>26.82</v>
      </c>
      <c r="K161" s="20">
        <f>M161+O161+Q161</f>
        <v>26.82</v>
      </c>
      <c r="L161" s="20">
        <v>11.02</v>
      </c>
      <c r="M161" s="20">
        <v>11.02</v>
      </c>
      <c r="N161" s="20">
        <v>8.68</v>
      </c>
      <c r="O161" s="20">
        <v>8.68</v>
      </c>
      <c r="P161" s="20">
        <v>7.12</v>
      </c>
      <c r="Q161" s="19">
        <v>7.12</v>
      </c>
      <c r="R161" s="215">
        <f>T161+V161+X161</f>
        <v>3.81</v>
      </c>
      <c r="S161" s="215">
        <f>U161+W161+Y161</f>
        <v>3.67</v>
      </c>
      <c r="T161" s="20">
        <v>3.67</v>
      </c>
      <c r="U161" s="20">
        <v>3.67</v>
      </c>
      <c r="V161" s="20">
        <v>0.14000000000000001</v>
      </c>
      <c r="W161" s="20"/>
      <c r="X161" s="20">
        <v>0</v>
      </c>
      <c r="Y161" s="19"/>
      <c r="Z161" s="215">
        <f>AB161+AD161+AF161</f>
        <v>0.09</v>
      </c>
      <c r="AA161" s="215"/>
      <c r="AB161" s="20">
        <v>0</v>
      </c>
      <c r="AC161" s="20"/>
      <c r="AD161" s="20">
        <v>0</v>
      </c>
      <c r="AE161" s="20"/>
      <c r="AF161" s="20">
        <v>0.09</v>
      </c>
      <c r="AG161" s="19"/>
      <c r="AH161" s="19">
        <f>AJ161+AL161+AN161</f>
        <v>21.810000000000002</v>
      </c>
      <c r="AI161" s="19"/>
      <c r="AJ161" s="20">
        <v>4.45</v>
      </c>
      <c r="AK161" s="20"/>
      <c r="AL161" s="20">
        <v>7.35</v>
      </c>
      <c r="AM161" s="20"/>
      <c r="AN161" s="20">
        <v>10.01</v>
      </c>
      <c r="AO161" s="626"/>
    </row>
    <row r="162" spans="1:246" s="2" customFormat="1" x14ac:dyDescent="0.25">
      <c r="A162" s="20">
        <v>3</v>
      </c>
      <c r="B162" s="78" t="s">
        <v>62</v>
      </c>
      <c r="C162" s="611"/>
      <c r="D162" s="612"/>
      <c r="E162" s="79" t="s">
        <v>28</v>
      </c>
      <c r="F162" s="20">
        <f>ROUND(F161/F160*100,2)</f>
        <v>4.3</v>
      </c>
      <c r="G162" s="79"/>
      <c r="H162" s="20">
        <f>ROUND(H161/H160*100,2)</f>
        <v>4.3</v>
      </c>
      <c r="I162" s="20">
        <f>ROUND(I161/I160*100,2)</f>
        <v>4.3</v>
      </c>
      <c r="J162" s="20">
        <f t="shared" ref="J162:X162" si="135">ROUND(J161/J160*100,1)</f>
        <v>4.3</v>
      </c>
      <c r="K162" s="20">
        <f t="shared" si="135"/>
        <v>4.3</v>
      </c>
      <c r="L162" s="18">
        <f t="shared" si="135"/>
        <v>4.3</v>
      </c>
      <c r="M162" s="18">
        <f t="shared" si="135"/>
        <v>4.3</v>
      </c>
      <c r="N162" s="20">
        <f t="shared" si="135"/>
        <v>4.3</v>
      </c>
      <c r="O162" s="20">
        <f t="shared" si="135"/>
        <v>4.3</v>
      </c>
      <c r="P162" s="20">
        <f t="shared" si="135"/>
        <v>4.3</v>
      </c>
      <c r="Q162" s="20">
        <f t="shared" si="135"/>
        <v>4.3</v>
      </c>
      <c r="R162" s="20">
        <f t="shared" si="135"/>
        <v>4.3</v>
      </c>
      <c r="S162" s="20">
        <f t="shared" si="135"/>
        <v>4.3</v>
      </c>
      <c r="T162" s="20">
        <f t="shared" si="135"/>
        <v>4.3</v>
      </c>
      <c r="U162" s="20">
        <f t="shared" si="135"/>
        <v>4.3</v>
      </c>
      <c r="V162" s="20">
        <f t="shared" si="135"/>
        <v>4.4000000000000004</v>
      </c>
      <c r="W162" s="20"/>
      <c r="X162" s="20" t="e">
        <f t="shared" si="135"/>
        <v>#DIV/0!</v>
      </c>
      <c r="Y162" s="20"/>
      <c r="Z162" s="20">
        <f>ROUND(Z161/Z160*100,2)</f>
        <v>4.2300000000000004</v>
      </c>
      <c r="AA162" s="20"/>
      <c r="AB162" s="20" t="e">
        <f>ROUND(AB161/AB160*100,1)</f>
        <v>#DIV/0!</v>
      </c>
      <c r="AC162" s="20"/>
      <c r="AD162" s="20" t="e">
        <f>ROUND(AD161/AD160*100,1)</f>
        <v>#DIV/0!</v>
      </c>
      <c r="AE162" s="20"/>
      <c r="AF162" s="20">
        <f>ROUND(AF161/AF160*100,1)</f>
        <v>4.2</v>
      </c>
      <c r="AG162" s="20"/>
      <c r="AH162" s="20">
        <f>ROUND(AH161/AH160*100,2)</f>
        <v>4.3</v>
      </c>
      <c r="AI162" s="20"/>
      <c r="AJ162" s="20">
        <f>ROUND(AJ161/AJ160*100,2)</f>
        <v>4.3</v>
      </c>
      <c r="AK162" s="20"/>
      <c r="AL162" s="20">
        <f>ROUND(AL161/AL160*100,2)</f>
        <v>4.3</v>
      </c>
      <c r="AM162" s="20"/>
      <c r="AN162" s="20">
        <f>ROUND(AN161/AN160*100,2)</f>
        <v>4.3</v>
      </c>
      <c r="AO162" s="626"/>
    </row>
    <row r="163" spans="1:246" s="2" customFormat="1" x14ac:dyDescent="0.25">
      <c r="A163" s="20">
        <v>4</v>
      </c>
      <c r="B163" s="78" t="s">
        <v>191</v>
      </c>
      <c r="C163" s="611"/>
      <c r="D163" s="612"/>
      <c r="E163" s="79" t="s">
        <v>60</v>
      </c>
      <c r="F163" s="621">
        <f>F167+F165</f>
        <v>1167</v>
      </c>
      <c r="G163" s="79"/>
      <c r="H163" s="214">
        <f t="shared" ref="H163:I165" si="136">J163+R163+Z163+AH163</f>
        <v>1169</v>
      </c>
      <c r="I163" s="214">
        <f t="shared" si="136"/>
        <v>686.19999999999993</v>
      </c>
      <c r="J163" s="20">
        <f t="shared" ref="J163:K165" si="137">L163+N163+P163</f>
        <v>596.77</v>
      </c>
      <c r="K163" s="20">
        <f t="shared" si="137"/>
        <v>597.18999999999994</v>
      </c>
      <c r="L163" s="26">
        <f>L167+L165+L164</f>
        <v>245.25</v>
      </c>
      <c r="M163" s="26">
        <f>M167+M165+M164</f>
        <v>245.67</v>
      </c>
      <c r="N163" s="26">
        <f>N167+N165+N164</f>
        <v>193.14</v>
      </c>
      <c r="O163" s="26">
        <v>193.13</v>
      </c>
      <c r="P163" s="26">
        <f>P167+P165+P164</f>
        <v>158.38</v>
      </c>
      <c r="Q163" s="38">
        <v>158.38999999999999</v>
      </c>
      <c r="R163" s="20">
        <f>R164+R165+R167</f>
        <v>84.8</v>
      </c>
      <c r="S163" s="20">
        <f>S164+S165+S167</f>
        <v>89.01</v>
      </c>
      <c r="T163" s="26">
        <f>T167+T165+T164</f>
        <v>81.739999999999995</v>
      </c>
      <c r="U163" s="26">
        <f>U167+U165+U164</f>
        <v>81.75</v>
      </c>
      <c r="V163" s="26">
        <f>V167+V165+V164</f>
        <v>3.06</v>
      </c>
      <c r="W163" s="26"/>
      <c r="X163" s="26">
        <f>X167+X165+X164</f>
        <v>0</v>
      </c>
      <c r="Y163" s="26"/>
      <c r="Z163" s="20">
        <f>Z164+Z165+Z167</f>
        <v>2.04</v>
      </c>
      <c r="AA163" s="20"/>
      <c r="AB163" s="26">
        <f>AB167+AB165+AB164</f>
        <v>0</v>
      </c>
      <c r="AC163" s="26"/>
      <c r="AD163" s="26">
        <f>AD167+AD165+AD164</f>
        <v>0</v>
      </c>
      <c r="AE163" s="26"/>
      <c r="AF163" s="26">
        <f>AF167+AF165+AF164</f>
        <v>2.04</v>
      </c>
      <c r="AG163" s="26"/>
      <c r="AH163" s="20">
        <f>AH164+AH165+AH167</f>
        <v>485.39</v>
      </c>
      <c r="AI163" s="20"/>
      <c r="AJ163" s="26">
        <f>AJ167+AJ165+AJ164</f>
        <v>99.12</v>
      </c>
      <c r="AK163" s="26"/>
      <c r="AL163" s="26">
        <f>AL167+AL165+AL164</f>
        <v>163.51</v>
      </c>
      <c r="AM163" s="26"/>
      <c r="AN163" s="26">
        <f>AN167+AN165+AN164</f>
        <v>222.76</v>
      </c>
      <c r="AO163" s="369"/>
    </row>
    <row r="164" spans="1:246" s="2" customFormat="1" x14ac:dyDescent="0.25">
      <c r="A164" s="20"/>
      <c r="B164" s="78" t="s">
        <v>301</v>
      </c>
      <c r="C164" s="611"/>
      <c r="D164" s="612"/>
      <c r="E164" s="79" t="s">
        <v>60</v>
      </c>
      <c r="F164" s="621">
        <v>0</v>
      </c>
      <c r="G164" s="79"/>
      <c r="H164" s="621">
        <f t="shared" si="136"/>
        <v>0</v>
      </c>
      <c r="I164" s="621">
        <f t="shared" si="136"/>
        <v>0</v>
      </c>
      <c r="J164" s="20">
        <f t="shared" si="137"/>
        <v>0</v>
      </c>
      <c r="K164" s="20">
        <f t="shared" si="137"/>
        <v>0</v>
      </c>
      <c r="L164" s="20"/>
      <c r="M164" s="19"/>
      <c r="N164" s="19"/>
      <c r="O164" s="19"/>
      <c r="P164" s="19"/>
      <c r="Q164" s="19"/>
      <c r="R164" s="20">
        <f>T164+V164+X164</f>
        <v>0</v>
      </c>
      <c r="S164" s="20">
        <f>U164+W164+Y164</f>
        <v>0</v>
      </c>
      <c r="T164" s="20"/>
      <c r="U164" s="20"/>
      <c r="V164" s="20"/>
      <c r="W164" s="20"/>
      <c r="X164" s="20"/>
      <c r="Y164" s="19"/>
      <c r="Z164" s="19">
        <f>AB164+AD164+AF164</f>
        <v>0</v>
      </c>
      <c r="AA164" s="19"/>
      <c r="AB164" s="20"/>
      <c r="AC164" s="20"/>
      <c r="AD164" s="20"/>
      <c r="AE164" s="20"/>
      <c r="AF164" s="20"/>
      <c r="AG164" s="19"/>
      <c r="AH164" s="19">
        <f>AJ164+AL164+AN164</f>
        <v>0</v>
      </c>
      <c r="AI164" s="19"/>
      <c r="AJ164" s="20"/>
      <c r="AK164" s="20"/>
      <c r="AL164" s="20"/>
      <c r="AM164" s="20"/>
      <c r="AN164" s="20"/>
      <c r="AO164" s="626"/>
    </row>
    <row r="165" spans="1:246" s="2" customFormat="1" x14ac:dyDescent="0.25">
      <c r="A165" s="20">
        <v>5</v>
      </c>
      <c r="B165" s="78" t="s">
        <v>26</v>
      </c>
      <c r="C165" s="611"/>
      <c r="D165" s="612"/>
      <c r="E165" s="79" t="s">
        <v>60</v>
      </c>
      <c r="F165" s="621">
        <v>25</v>
      </c>
      <c r="G165" s="79"/>
      <c r="H165" s="214">
        <f t="shared" si="136"/>
        <v>25</v>
      </c>
      <c r="I165" s="214">
        <f t="shared" si="136"/>
        <v>14.52</v>
      </c>
      <c r="J165" s="38">
        <f t="shared" si="137"/>
        <v>12.77</v>
      </c>
      <c r="K165" s="38">
        <f t="shared" si="137"/>
        <v>12.77</v>
      </c>
      <c r="L165" s="38">
        <v>5.25</v>
      </c>
      <c r="M165" s="38">
        <v>5.25</v>
      </c>
      <c r="N165" s="38">
        <v>4.1399999999999997</v>
      </c>
      <c r="O165" s="38">
        <v>4.13</v>
      </c>
      <c r="P165" s="38">
        <v>3.38</v>
      </c>
      <c r="Q165" s="38">
        <v>3.39</v>
      </c>
      <c r="R165" s="20">
        <f>T165+V165+X165</f>
        <v>1.8</v>
      </c>
      <c r="S165" s="20">
        <f>U165+W165+Y165</f>
        <v>1.75</v>
      </c>
      <c r="T165" s="26">
        <v>1.74</v>
      </c>
      <c r="U165" s="26">
        <v>1.75</v>
      </c>
      <c r="V165" s="26">
        <v>0.06</v>
      </c>
      <c r="W165" s="26"/>
      <c r="X165" s="26">
        <v>0</v>
      </c>
      <c r="Y165" s="215"/>
      <c r="Z165" s="19">
        <f>AB165+AD165+AF165</f>
        <v>0.04</v>
      </c>
      <c r="AA165" s="19"/>
      <c r="AB165" s="26">
        <v>0</v>
      </c>
      <c r="AC165" s="26"/>
      <c r="AD165" s="26">
        <v>0</v>
      </c>
      <c r="AE165" s="26"/>
      <c r="AF165" s="38">
        <v>0.04</v>
      </c>
      <c r="AG165" s="264"/>
      <c r="AH165" s="19">
        <f>AJ165+AL165+AN165</f>
        <v>10.39</v>
      </c>
      <c r="AI165" s="19"/>
      <c r="AJ165" s="38">
        <v>2.12</v>
      </c>
      <c r="AK165" s="38"/>
      <c r="AL165" s="38">
        <v>3.51</v>
      </c>
      <c r="AM165" s="38"/>
      <c r="AN165" s="38">
        <v>4.76</v>
      </c>
      <c r="AO165" s="370"/>
    </row>
    <row r="166" spans="1:246" s="25" customFormat="1" x14ac:dyDescent="0.25">
      <c r="A166" s="20">
        <v>6</v>
      </c>
      <c r="B166" s="78" t="s">
        <v>62</v>
      </c>
      <c r="C166" s="611"/>
      <c r="D166" s="612"/>
      <c r="E166" s="79" t="s">
        <v>28</v>
      </c>
      <c r="F166" s="20">
        <f>ROUND(F165/F163*100,2)</f>
        <v>2.14</v>
      </c>
      <c r="G166" s="20"/>
      <c r="H166" s="38">
        <f t="shared" ref="H166:AN166" si="138">ROUND(H165/H163*100,2)</f>
        <v>2.14</v>
      </c>
      <c r="I166" s="38">
        <f t="shared" si="138"/>
        <v>2.12</v>
      </c>
      <c r="J166" s="20">
        <f t="shared" si="138"/>
        <v>2.14</v>
      </c>
      <c r="K166" s="20">
        <f t="shared" si="138"/>
        <v>2.14</v>
      </c>
      <c r="L166" s="20">
        <f t="shared" si="138"/>
        <v>2.14</v>
      </c>
      <c r="M166" s="20">
        <f t="shared" si="138"/>
        <v>2.14</v>
      </c>
      <c r="N166" s="20">
        <f t="shared" si="138"/>
        <v>2.14</v>
      </c>
      <c r="O166" s="20">
        <f t="shared" si="138"/>
        <v>2.14</v>
      </c>
      <c r="P166" s="20">
        <f t="shared" si="138"/>
        <v>2.13</v>
      </c>
      <c r="Q166" s="20">
        <f t="shared" si="138"/>
        <v>2.14</v>
      </c>
      <c r="R166" s="20">
        <f t="shared" si="138"/>
        <v>2.12</v>
      </c>
      <c r="S166" s="20">
        <f t="shared" si="138"/>
        <v>1.97</v>
      </c>
      <c r="T166" s="20">
        <f t="shared" si="138"/>
        <v>2.13</v>
      </c>
      <c r="U166" s="20">
        <f t="shared" si="138"/>
        <v>2.14</v>
      </c>
      <c r="V166" s="20">
        <f t="shared" si="138"/>
        <v>1.96</v>
      </c>
      <c r="W166" s="20"/>
      <c r="X166" s="20" t="e">
        <f t="shared" si="138"/>
        <v>#DIV/0!</v>
      </c>
      <c r="Y166" s="20"/>
      <c r="Z166" s="20">
        <f t="shared" si="138"/>
        <v>1.96</v>
      </c>
      <c r="AA166" s="20"/>
      <c r="AB166" s="20" t="e">
        <f t="shared" si="138"/>
        <v>#DIV/0!</v>
      </c>
      <c r="AC166" s="20"/>
      <c r="AD166" s="20" t="e">
        <f t="shared" si="138"/>
        <v>#DIV/0!</v>
      </c>
      <c r="AE166" s="20"/>
      <c r="AF166" s="20">
        <f t="shared" si="138"/>
        <v>1.96</v>
      </c>
      <c r="AG166" s="20"/>
      <c r="AH166" s="20">
        <f t="shared" si="138"/>
        <v>2.14</v>
      </c>
      <c r="AI166" s="20"/>
      <c r="AJ166" s="20">
        <f t="shared" si="138"/>
        <v>2.14</v>
      </c>
      <c r="AK166" s="20"/>
      <c r="AL166" s="20">
        <f t="shared" si="138"/>
        <v>2.15</v>
      </c>
      <c r="AM166" s="20"/>
      <c r="AN166" s="20">
        <f t="shared" si="138"/>
        <v>2.14</v>
      </c>
      <c r="AO166" s="626"/>
      <c r="AP166" s="626"/>
      <c r="AQ166" s="626"/>
      <c r="AR166" s="626"/>
      <c r="AS166" s="626"/>
      <c r="AT166" s="626"/>
      <c r="AU166" s="626"/>
      <c r="AV166" s="626"/>
      <c r="AW166" s="626"/>
      <c r="AX166" s="626"/>
      <c r="AY166" s="626"/>
      <c r="AZ166" s="626"/>
      <c r="BA166" s="626"/>
      <c r="BB166" s="626"/>
      <c r="BC166" s="626"/>
      <c r="BD166" s="626"/>
      <c r="BE166" s="626"/>
      <c r="BF166" s="626"/>
      <c r="BG166" s="626"/>
      <c r="BH166" s="626"/>
      <c r="BI166" s="626"/>
      <c r="BJ166" s="626"/>
      <c r="BK166" s="626"/>
      <c r="BL166" s="626"/>
      <c r="BM166" s="626"/>
      <c r="BN166" s="626"/>
      <c r="BO166" s="626"/>
      <c r="BP166" s="626"/>
      <c r="BQ166" s="626"/>
      <c r="BR166" s="626"/>
      <c r="BS166" s="626"/>
      <c r="BT166" s="626"/>
      <c r="BU166" s="626"/>
      <c r="BV166" s="626"/>
      <c r="BW166" s="626"/>
      <c r="BX166" s="626"/>
      <c r="BY166" s="626"/>
      <c r="BZ166" s="626"/>
      <c r="CA166" s="626"/>
      <c r="CB166" s="626"/>
      <c r="CC166" s="626"/>
      <c r="CD166" s="626"/>
      <c r="CE166" s="626"/>
      <c r="CF166" s="626"/>
      <c r="CG166" s="626"/>
      <c r="CH166" s="626"/>
      <c r="CI166" s="626"/>
      <c r="CJ166" s="626"/>
      <c r="CK166" s="626"/>
      <c r="CL166" s="626"/>
      <c r="CM166" s="626"/>
      <c r="CN166" s="626"/>
      <c r="CO166" s="626"/>
      <c r="CP166" s="626"/>
      <c r="CQ166" s="626"/>
      <c r="CR166" s="626"/>
      <c r="CS166" s="626"/>
      <c r="CT166" s="626"/>
      <c r="CU166" s="626"/>
      <c r="CV166" s="626"/>
      <c r="CW166" s="626"/>
      <c r="CX166" s="626"/>
      <c r="CY166" s="626"/>
      <c r="CZ166" s="626"/>
      <c r="DA166" s="626"/>
      <c r="DB166" s="626"/>
      <c r="DC166" s="626"/>
      <c r="DD166" s="626"/>
      <c r="DE166" s="626"/>
      <c r="DF166" s="626"/>
      <c r="DG166" s="626"/>
      <c r="DH166" s="626"/>
      <c r="DI166" s="626"/>
      <c r="DJ166" s="626"/>
      <c r="DK166" s="626"/>
      <c r="DL166" s="626"/>
      <c r="DM166" s="626"/>
      <c r="DN166" s="626"/>
      <c r="DO166" s="626"/>
      <c r="DP166" s="626"/>
      <c r="DQ166" s="626"/>
      <c r="DR166" s="626"/>
      <c r="DS166" s="626"/>
      <c r="DT166" s="626"/>
      <c r="DU166" s="626"/>
      <c r="DV166" s="626"/>
      <c r="DW166" s="626"/>
      <c r="DX166" s="626"/>
      <c r="DY166" s="626"/>
      <c r="DZ166" s="626"/>
      <c r="EA166" s="626"/>
      <c r="EB166" s="626"/>
      <c r="EC166" s="626"/>
      <c r="ED166" s="626"/>
      <c r="EE166" s="626"/>
      <c r="EF166" s="626"/>
      <c r="EG166" s="626"/>
      <c r="EH166" s="626"/>
      <c r="EI166" s="626"/>
      <c r="EJ166" s="626"/>
      <c r="EK166" s="626"/>
      <c r="EL166" s="626"/>
      <c r="EM166" s="626"/>
      <c r="EN166" s="626"/>
      <c r="EO166" s="626"/>
      <c r="EP166" s="626"/>
      <c r="EQ166" s="626"/>
      <c r="ER166" s="626"/>
      <c r="ES166" s="626"/>
      <c r="ET166" s="626"/>
      <c r="EU166" s="626"/>
      <c r="EV166" s="626"/>
      <c r="EW166" s="626"/>
      <c r="EX166" s="626"/>
      <c r="EY166" s="626"/>
      <c r="EZ166" s="626"/>
      <c r="FA166" s="626"/>
      <c r="FB166" s="626"/>
      <c r="FC166" s="626"/>
      <c r="FD166" s="626"/>
      <c r="FE166" s="626"/>
      <c r="FF166" s="626"/>
      <c r="FG166" s="626"/>
      <c r="FH166" s="626"/>
      <c r="FI166" s="626"/>
      <c r="FJ166" s="626"/>
      <c r="FK166" s="626"/>
      <c r="FL166" s="626"/>
      <c r="FM166" s="626"/>
      <c r="FN166" s="626"/>
      <c r="FO166" s="626"/>
      <c r="FP166" s="626"/>
      <c r="FQ166" s="626"/>
      <c r="FR166" s="626"/>
      <c r="FS166" s="626"/>
      <c r="FT166" s="626"/>
      <c r="FU166" s="626"/>
      <c r="FV166" s="626"/>
      <c r="FW166" s="626"/>
      <c r="FX166" s="626"/>
      <c r="FY166" s="626"/>
      <c r="FZ166" s="626"/>
      <c r="GA166" s="626"/>
      <c r="GB166" s="626"/>
      <c r="GC166" s="626"/>
      <c r="GD166" s="626"/>
      <c r="GE166" s="626"/>
      <c r="GF166" s="626"/>
      <c r="GG166" s="626"/>
      <c r="GH166" s="626"/>
      <c r="GI166" s="626"/>
      <c r="GJ166" s="626"/>
      <c r="GK166" s="626"/>
      <c r="GL166" s="626"/>
      <c r="GM166" s="626"/>
      <c r="GN166" s="626"/>
      <c r="GO166" s="626"/>
      <c r="GP166" s="626"/>
      <c r="GQ166" s="626"/>
      <c r="GR166" s="626"/>
      <c r="GS166" s="626"/>
      <c r="GT166" s="626"/>
      <c r="GU166" s="626"/>
      <c r="GV166" s="626"/>
      <c r="GW166" s="626"/>
      <c r="GX166" s="626"/>
      <c r="GY166" s="626"/>
      <c r="GZ166" s="626"/>
      <c r="HA166" s="626"/>
      <c r="HB166" s="626"/>
      <c r="HC166" s="626"/>
      <c r="HD166" s="626"/>
      <c r="HE166" s="626"/>
      <c r="HF166" s="626"/>
      <c r="HG166" s="626"/>
      <c r="HH166" s="626"/>
      <c r="HI166" s="626"/>
      <c r="HJ166" s="626"/>
      <c r="HK166" s="626"/>
      <c r="HL166" s="626"/>
      <c r="HM166" s="626"/>
      <c r="HN166" s="626"/>
      <c r="HO166" s="626"/>
      <c r="HP166" s="626"/>
      <c r="HQ166" s="626"/>
      <c r="HR166" s="626"/>
      <c r="HS166" s="626"/>
      <c r="HT166" s="626"/>
      <c r="HU166" s="626"/>
      <c r="HV166" s="626"/>
      <c r="HW166" s="626"/>
      <c r="HX166" s="626"/>
      <c r="HY166" s="626"/>
      <c r="HZ166" s="626"/>
      <c r="IA166" s="626"/>
      <c r="IB166" s="626"/>
      <c r="IC166" s="626"/>
      <c r="ID166" s="626"/>
      <c r="IE166" s="626"/>
      <c r="IF166" s="626"/>
      <c r="IG166" s="626"/>
      <c r="IH166" s="626"/>
      <c r="II166" s="626"/>
      <c r="IJ166" s="626"/>
      <c r="IK166" s="626"/>
      <c r="IL166" s="626"/>
    </row>
    <row r="167" spans="1:246" s="2" customFormat="1" x14ac:dyDescent="0.25">
      <c r="A167" s="20">
        <v>7</v>
      </c>
      <c r="B167" s="21" t="s">
        <v>302</v>
      </c>
      <c r="C167" s="611"/>
      <c r="D167" s="612"/>
      <c r="E167" s="23" t="s">
        <v>60</v>
      </c>
      <c r="F167" s="612">
        <v>1142</v>
      </c>
      <c r="G167" s="23"/>
      <c r="H167" s="621">
        <f t="shared" ref="H167:I171" si="139">J167+R167+Z167+AH167</f>
        <v>1144</v>
      </c>
      <c r="I167" s="621">
        <f t="shared" si="139"/>
        <v>671.68</v>
      </c>
      <c r="J167" s="20">
        <f t="shared" ref="J167:K171" si="140">L167+N167+P167</f>
        <v>584</v>
      </c>
      <c r="K167" s="20">
        <f t="shared" si="140"/>
        <v>584.41999999999996</v>
      </c>
      <c r="L167" s="20">
        <v>240</v>
      </c>
      <c r="M167" s="19">
        <v>240.42</v>
      </c>
      <c r="N167" s="19">
        <v>189</v>
      </c>
      <c r="O167" s="19">
        <v>189</v>
      </c>
      <c r="P167" s="19">
        <v>155</v>
      </c>
      <c r="Q167" s="19">
        <v>155</v>
      </c>
      <c r="R167" s="19">
        <f t="shared" ref="R167:S171" si="141">T167+V167+X167</f>
        <v>83</v>
      </c>
      <c r="S167" s="19">
        <f t="shared" si="141"/>
        <v>87.26</v>
      </c>
      <c r="T167" s="20">
        <v>80</v>
      </c>
      <c r="U167" s="20">
        <v>80</v>
      </c>
      <c r="V167" s="19">
        <v>3</v>
      </c>
      <c r="W167" s="573">
        <v>7.26</v>
      </c>
      <c r="X167" s="19">
        <v>0</v>
      </c>
      <c r="Y167" s="19">
        <v>0</v>
      </c>
      <c r="Z167" s="19">
        <f>AB167+AD167+AF167</f>
        <v>2</v>
      </c>
      <c r="AA167" s="19"/>
      <c r="AB167" s="20">
        <v>0</v>
      </c>
      <c r="AC167" s="19"/>
      <c r="AD167" s="19">
        <v>0</v>
      </c>
      <c r="AE167" s="19"/>
      <c r="AF167" s="19">
        <v>2</v>
      </c>
      <c r="AG167" s="19"/>
      <c r="AH167" s="19">
        <f>AJ167+AL167+AN167</f>
        <v>475</v>
      </c>
      <c r="AI167" s="19"/>
      <c r="AJ167" s="20">
        <v>97</v>
      </c>
      <c r="AK167" s="19"/>
      <c r="AL167" s="19">
        <v>160</v>
      </c>
      <c r="AM167" s="19"/>
      <c r="AN167" s="19">
        <v>218</v>
      </c>
      <c r="AO167" s="626"/>
    </row>
    <row r="168" spans="1:246" s="2" customFormat="1" x14ac:dyDescent="0.25">
      <c r="A168" s="20"/>
      <c r="B168" s="21" t="s">
        <v>303</v>
      </c>
      <c r="C168" s="611"/>
      <c r="D168" s="612"/>
      <c r="E168" s="23" t="s">
        <v>60</v>
      </c>
      <c r="F168" s="612"/>
      <c r="G168" s="23"/>
      <c r="H168" s="621">
        <f t="shared" si="139"/>
        <v>0</v>
      </c>
      <c r="I168" s="621">
        <f t="shared" si="139"/>
        <v>0</v>
      </c>
      <c r="J168" s="20">
        <f t="shared" si="140"/>
        <v>0</v>
      </c>
      <c r="K168" s="20">
        <f t="shared" si="140"/>
        <v>0</v>
      </c>
      <c r="L168" s="20"/>
      <c r="M168" s="19"/>
      <c r="N168" s="19"/>
      <c r="O168" s="19"/>
      <c r="P168" s="19"/>
      <c r="Q168" s="19"/>
      <c r="R168" s="19">
        <f t="shared" si="141"/>
        <v>0</v>
      </c>
      <c r="S168" s="19">
        <f t="shared" si="141"/>
        <v>0</v>
      </c>
      <c r="T168" s="20"/>
      <c r="U168" s="20"/>
      <c r="V168" s="19"/>
      <c r="W168" s="19"/>
      <c r="X168" s="19"/>
      <c r="Y168" s="19"/>
      <c r="Z168" s="19">
        <f>AB168+AD168+AF168</f>
        <v>0</v>
      </c>
      <c r="AA168" s="19"/>
      <c r="AB168" s="20">
        <v>0</v>
      </c>
      <c r="AC168" s="19"/>
      <c r="AD168" s="19">
        <v>0</v>
      </c>
      <c r="AE168" s="19"/>
      <c r="AF168" s="19">
        <v>0</v>
      </c>
      <c r="AG168" s="19"/>
      <c r="AH168" s="19">
        <f>AJ168+AL168+AN168</f>
        <v>0</v>
      </c>
      <c r="AI168" s="19"/>
      <c r="AJ168" s="20"/>
      <c r="AK168" s="19"/>
      <c r="AL168" s="19"/>
      <c r="AM168" s="19"/>
      <c r="AN168" s="19"/>
      <c r="AO168" s="626"/>
    </row>
    <row r="169" spans="1:246" s="2" customFormat="1" x14ac:dyDescent="0.25">
      <c r="A169" s="20">
        <v>8</v>
      </c>
      <c r="B169" s="21" t="s">
        <v>306</v>
      </c>
      <c r="C169" s="22"/>
      <c r="D169" s="23"/>
      <c r="E169" s="23" t="s">
        <v>33</v>
      </c>
      <c r="F169" s="20">
        <f>ROUND(F172*F167/1000,2)</f>
        <v>4785.3599999999997</v>
      </c>
      <c r="G169" s="23"/>
      <c r="H169" s="216">
        <f t="shared" si="139"/>
        <v>4793.7300000000005</v>
      </c>
      <c r="I169" s="216">
        <f t="shared" si="139"/>
        <v>2784.1380000000004</v>
      </c>
      <c r="J169" s="20">
        <f t="shared" si="140"/>
        <v>2447.15</v>
      </c>
      <c r="K169" s="20">
        <f t="shared" si="140"/>
        <v>2448.9120000000003</v>
      </c>
      <c r="L169" s="20">
        <f>ROUND(L172*L167/1000,2)</f>
        <v>1005.68</v>
      </c>
      <c r="M169" s="20">
        <v>1007.439</v>
      </c>
      <c r="N169" s="20">
        <f>ROUND(N172*N167/1000,2)</f>
        <v>791.97</v>
      </c>
      <c r="O169" s="20">
        <v>791.97199999999998</v>
      </c>
      <c r="P169" s="20">
        <f>ROUND(P172*P167/1000,2)</f>
        <v>649.5</v>
      </c>
      <c r="Q169" s="19">
        <v>649.50099999999998</v>
      </c>
      <c r="R169" s="19">
        <f t="shared" si="141"/>
        <v>347.8</v>
      </c>
      <c r="S169" s="19">
        <f t="shared" si="141"/>
        <v>335.226</v>
      </c>
      <c r="T169" s="20">
        <f>ROUND(T172*T167/1000,2)</f>
        <v>335.23</v>
      </c>
      <c r="U169" s="20">
        <v>335.226</v>
      </c>
      <c r="V169" s="20">
        <f>ROUND(V172*V167/1000,2)</f>
        <v>12.57</v>
      </c>
      <c r="W169" s="20"/>
      <c r="X169" s="20">
        <f>ROUND(X172*X167/1000,2)</f>
        <v>0</v>
      </c>
      <c r="Y169" s="19"/>
      <c r="Z169" s="19">
        <f>AB169+AD169+AF169</f>
        <v>8.3800000000000008</v>
      </c>
      <c r="AA169" s="19"/>
      <c r="AB169" s="20">
        <f>ROUND(AB172*AB167/1000,2)</f>
        <v>0</v>
      </c>
      <c r="AC169" s="20"/>
      <c r="AD169" s="20">
        <f>ROUND(AD172*AD167/1000,2)</f>
        <v>0</v>
      </c>
      <c r="AE169" s="20"/>
      <c r="AF169" s="20">
        <f>ROUND(AF172*AF167/1000,2)</f>
        <v>8.3800000000000008</v>
      </c>
      <c r="AG169" s="19"/>
      <c r="AH169" s="19">
        <f>AJ169+AL169+AN169</f>
        <v>1990.4</v>
      </c>
      <c r="AI169" s="19"/>
      <c r="AJ169" s="20">
        <f>ROUND(AJ172*AJ167/1000,2)</f>
        <v>406.46</v>
      </c>
      <c r="AK169" s="20"/>
      <c r="AL169" s="20">
        <f>ROUND(AL172*AL167/1000,2)</f>
        <v>670.45</v>
      </c>
      <c r="AM169" s="20"/>
      <c r="AN169" s="20">
        <f>ROUND(AN172*AN167/1000,2)</f>
        <v>913.49</v>
      </c>
      <c r="AO169" s="626"/>
      <c r="AP169" s="25"/>
    </row>
    <row r="170" spans="1:246" s="2" customFormat="1" x14ac:dyDescent="0.25">
      <c r="A170" s="20"/>
      <c r="B170" s="21" t="s">
        <v>303</v>
      </c>
      <c r="C170" s="22"/>
      <c r="D170" s="23"/>
      <c r="E170" s="23" t="s">
        <v>33</v>
      </c>
      <c r="F170" s="612">
        <f>F168*F172/1000</f>
        <v>0</v>
      </c>
      <c r="G170" s="23"/>
      <c r="H170" s="621">
        <f t="shared" si="139"/>
        <v>0</v>
      </c>
      <c r="I170" s="621">
        <f t="shared" si="139"/>
        <v>0</v>
      </c>
      <c r="J170" s="20">
        <f t="shared" si="140"/>
        <v>0</v>
      </c>
      <c r="K170" s="20">
        <f t="shared" si="140"/>
        <v>0</v>
      </c>
      <c r="L170" s="20">
        <f>ROUND(L168*L172/1000,1)</f>
        <v>0</v>
      </c>
      <c r="M170" s="20">
        <f>ROUND(M168*M172/1000,1)</f>
        <v>0</v>
      </c>
      <c r="N170" s="20">
        <f>ROUND(N168*N172/1000,1)</f>
        <v>0</v>
      </c>
      <c r="O170" s="20"/>
      <c r="P170" s="20">
        <f>ROUND(P168*P172/1000,1)</f>
        <v>0</v>
      </c>
      <c r="Q170" s="19"/>
      <c r="R170" s="19">
        <f t="shared" si="141"/>
        <v>0</v>
      </c>
      <c r="S170" s="19">
        <f t="shared" si="141"/>
        <v>0</v>
      </c>
      <c r="T170" s="20">
        <f>ROUND(T168*T172/1000,1)</f>
        <v>0</v>
      </c>
      <c r="U170" s="20">
        <f>ROUND(U168*U172/1000,1)</f>
        <v>0</v>
      </c>
      <c r="V170" s="20">
        <f>ROUND(V168*V172/1000,1)</f>
        <v>0</v>
      </c>
      <c r="W170" s="20"/>
      <c r="X170" s="20">
        <f>ROUND(X168*X172/1000,1)</f>
        <v>0</v>
      </c>
      <c r="Y170" s="19"/>
      <c r="Z170" s="19">
        <f>AB170+AD170+AF170</f>
        <v>0</v>
      </c>
      <c r="AA170" s="19"/>
      <c r="AB170" s="20">
        <f>ROUND(AB168*AB172/1000,1)</f>
        <v>0</v>
      </c>
      <c r="AC170" s="20"/>
      <c r="AD170" s="20">
        <f>ROUND(AD168*AD172/1000,1)</f>
        <v>0</v>
      </c>
      <c r="AE170" s="20"/>
      <c r="AF170" s="20">
        <f>ROUND(AF168*AF172/1000,1)</f>
        <v>0</v>
      </c>
      <c r="AG170" s="19"/>
      <c r="AH170" s="19">
        <f>AJ170+AL170+AN170</f>
        <v>0</v>
      </c>
      <c r="AI170" s="19"/>
      <c r="AJ170" s="20">
        <f>ROUND(AJ168*AJ172/1000,1)</f>
        <v>0</v>
      </c>
      <c r="AK170" s="20"/>
      <c r="AL170" s="20">
        <f>ROUND(AL168*AL172/1000,1)</f>
        <v>0</v>
      </c>
      <c r="AM170" s="20"/>
      <c r="AN170" s="20">
        <f>ROUND(AN168*AN172/1000,1)</f>
        <v>0</v>
      </c>
      <c r="AO170" s="626"/>
      <c r="AP170" s="25"/>
    </row>
    <row r="171" spans="1:246" s="2" customFormat="1" x14ac:dyDescent="0.25">
      <c r="A171" s="20"/>
      <c r="B171" s="21" t="s">
        <v>447</v>
      </c>
      <c r="C171" s="22"/>
      <c r="D171" s="23"/>
      <c r="E171" s="23" t="s">
        <v>33</v>
      </c>
      <c r="F171" s="612"/>
      <c r="G171" s="23"/>
      <c r="H171" s="621">
        <f t="shared" si="139"/>
        <v>0</v>
      </c>
      <c r="I171" s="621">
        <f t="shared" si="139"/>
        <v>0</v>
      </c>
      <c r="J171" s="20">
        <f t="shared" si="140"/>
        <v>0</v>
      </c>
      <c r="K171" s="20">
        <f t="shared" si="140"/>
        <v>0</v>
      </c>
      <c r="L171" s="20"/>
      <c r="M171" s="20"/>
      <c r="N171" s="19"/>
      <c r="O171" s="19"/>
      <c r="P171" s="19"/>
      <c r="Q171" s="19"/>
      <c r="R171" s="19">
        <f t="shared" si="141"/>
        <v>0</v>
      </c>
      <c r="S171" s="19">
        <f t="shared" si="141"/>
        <v>0</v>
      </c>
      <c r="T171" s="20"/>
      <c r="U171" s="20"/>
      <c r="V171" s="19"/>
      <c r="W171" s="19"/>
      <c r="X171" s="19"/>
      <c r="Y171" s="19"/>
      <c r="Z171" s="19">
        <f>AB171+AD171+AF171</f>
        <v>0</v>
      </c>
      <c r="AA171" s="19"/>
      <c r="AB171" s="20"/>
      <c r="AC171" s="19"/>
      <c r="AD171" s="19"/>
      <c r="AE171" s="19"/>
      <c r="AF171" s="19"/>
      <c r="AG171" s="19"/>
      <c r="AH171" s="19">
        <f>AJ171+AL171+AN171</f>
        <v>0</v>
      </c>
      <c r="AI171" s="19"/>
      <c r="AJ171" s="20"/>
      <c r="AK171" s="19"/>
      <c r="AL171" s="19"/>
      <c r="AM171" s="19"/>
      <c r="AN171" s="19"/>
      <c r="AO171" s="626"/>
      <c r="AP171" s="25"/>
    </row>
    <row r="172" spans="1:246" s="2" customFormat="1" x14ac:dyDescent="0.25">
      <c r="A172" s="20">
        <v>9</v>
      </c>
      <c r="B172" s="21" t="s">
        <v>63</v>
      </c>
      <c r="C172" s="22"/>
      <c r="D172" s="23"/>
      <c r="E172" s="23" t="s">
        <v>64</v>
      </c>
      <c r="F172" s="612">
        <v>4190.33</v>
      </c>
      <c r="G172" s="612"/>
      <c r="H172" s="612">
        <v>4190.33</v>
      </c>
      <c r="I172" s="612">
        <v>4191.33</v>
      </c>
      <c r="J172" s="612">
        <v>4190.33</v>
      </c>
      <c r="K172" s="612">
        <v>4191.33</v>
      </c>
      <c r="L172" s="612">
        <v>4190.33</v>
      </c>
      <c r="M172" s="68">
        <f>M169/M167*1000</f>
        <v>4190.3294235088597</v>
      </c>
      <c r="N172" s="612">
        <v>4190.33</v>
      </c>
      <c r="O172" s="68">
        <f>O169/O167*1000</f>
        <v>4190.3280423280421</v>
      </c>
      <c r="P172" s="612">
        <v>4190.33</v>
      </c>
      <c r="Q172" s="68">
        <f>Q169/Q167*1000</f>
        <v>4190.3290322580642</v>
      </c>
      <c r="R172" s="612">
        <v>4190.33</v>
      </c>
      <c r="S172" s="612"/>
      <c r="T172" s="612">
        <v>4190.33</v>
      </c>
      <c r="U172" s="68">
        <f>U169/U167*1000</f>
        <v>4190.3249999999998</v>
      </c>
      <c r="V172" s="612">
        <v>4190.33</v>
      </c>
      <c r="W172" s="612"/>
      <c r="X172" s="612">
        <v>4190.33</v>
      </c>
      <c r="Y172" s="612"/>
      <c r="Z172" s="612">
        <v>4190.33</v>
      </c>
      <c r="AA172" s="612"/>
      <c r="AB172" s="612">
        <v>4190.33</v>
      </c>
      <c r="AC172" s="612"/>
      <c r="AD172" s="612">
        <v>4190.33</v>
      </c>
      <c r="AE172" s="612"/>
      <c r="AF172" s="612">
        <v>4190.33</v>
      </c>
      <c r="AG172" s="612"/>
      <c r="AH172" s="612">
        <v>4190.33</v>
      </c>
      <c r="AI172" s="612"/>
      <c r="AJ172" s="612">
        <v>4190.33</v>
      </c>
      <c r="AK172" s="612"/>
      <c r="AL172" s="612">
        <v>4190.33</v>
      </c>
      <c r="AM172" s="612"/>
      <c r="AN172" s="612">
        <v>4190.33</v>
      </c>
      <c r="AO172" s="626"/>
      <c r="AP172" s="25"/>
    </row>
    <row r="173" spans="1:246" s="2" customFormat="1" x14ac:dyDescent="0.25">
      <c r="A173" s="20">
        <v>10</v>
      </c>
      <c r="B173" s="21" t="s">
        <v>49</v>
      </c>
      <c r="C173" s="22"/>
      <c r="D173" s="23"/>
      <c r="E173" s="23" t="s">
        <v>64</v>
      </c>
      <c r="F173" s="20">
        <f>ROUND(F176/F167*1000,2)</f>
        <v>4004.5</v>
      </c>
      <c r="G173" s="23"/>
      <c r="H173" s="20">
        <f>ROUND(H176/H167*1000,2)</f>
        <v>3258.93</v>
      </c>
      <c r="I173" s="20">
        <f>ROUND(I176/I167*1000,2)</f>
        <v>2162.66</v>
      </c>
      <c r="J173" s="20">
        <f>ROUND(J176/J167*1000,2)</f>
        <v>3674.86</v>
      </c>
      <c r="K173" s="20">
        <f>ROUND(K176/K167*1000,2)</f>
        <v>1782.69</v>
      </c>
      <c r="L173" s="20">
        <f>ROUND(L176/L167*1000,3)</f>
        <v>1776.7080000000001</v>
      </c>
      <c r="M173" s="20">
        <f>ROUND(M176/M167*1000,3)</f>
        <v>1511.809</v>
      </c>
      <c r="N173" s="20">
        <f t="shared" ref="N173:AN173" si="142">ROUND(N176/N167*1000,2)</f>
        <v>1860.9</v>
      </c>
      <c r="O173" s="20">
        <f t="shared" si="142"/>
        <v>1841.01</v>
      </c>
      <c r="P173" s="20">
        <f t="shared" si="142"/>
        <v>8825.81</v>
      </c>
      <c r="Q173" s="20">
        <f t="shared" si="142"/>
        <v>2131.73</v>
      </c>
      <c r="R173" s="20">
        <f t="shared" si="142"/>
        <v>5114.9399999999996</v>
      </c>
      <c r="S173" s="20">
        <f t="shared" si="142"/>
        <v>4707.49</v>
      </c>
      <c r="T173" s="20">
        <f t="shared" si="142"/>
        <v>2953.63</v>
      </c>
      <c r="U173" s="20">
        <f t="shared" si="142"/>
        <v>2897.66</v>
      </c>
      <c r="V173" s="20">
        <f t="shared" si="142"/>
        <v>49806.67</v>
      </c>
      <c r="W173" s="20"/>
      <c r="X173" s="20" t="e">
        <f t="shared" si="142"/>
        <v>#DIV/0!</v>
      </c>
      <c r="Y173" s="20"/>
      <c r="Z173" s="20">
        <f t="shared" si="142"/>
        <v>32725</v>
      </c>
      <c r="AA173" s="20"/>
      <c r="AB173" s="20" t="e">
        <f t="shared" si="142"/>
        <v>#DIV/0!</v>
      </c>
      <c r="AC173" s="20"/>
      <c r="AD173" s="20" t="e">
        <f t="shared" si="142"/>
        <v>#DIV/0!</v>
      </c>
      <c r="AE173" s="20"/>
      <c r="AF173" s="20">
        <f t="shared" si="142"/>
        <v>20545</v>
      </c>
      <c r="AG173" s="20"/>
      <c r="AH173" s="20">
        <f t="shared" si="142"/>
        <v>2299.1799999999998</v>
      </c>
      <c r="AI173" s="20"/>
      <c r="AJ173" s="20">
        <f t="shared" si="142"/>
        <v>3018.45</v>
      </c>
      <c r="AK173" s="20"/>
      <c r="AL173" s="20">
        <f t="shared" si="142"/>
        <v>2247.19</v>
      </c>
      <c r="AM173" s="20"/>
      <c r="AN173" s="20">
        <f t="shared" si="142"/>
        <v>2017.29</v>
      </c>
      <c r="AO173" s="626"/>
      <c r="AP173" s="25"/>
    </row>
    <row r="174" spans="1:246" s="2" customFormat="1" x14ac:dyDescent="0.25">
      <c r="A174" s="20"/>
      <c r="B174" s="21"/>
      <c r="C174" s="22"/>
      <c r="D174" s="23"/>
      <c r="E174" s="24"/>
      <c r="F174" s="612"/>
      <c r="G174" s="23"/>
      <c r="H174" s="612"/>
      <c r="I174" s="612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626"/>
      <c r="AP174" s="25"/>
    </row>
    <row r="175" spans="1:246" s="2" customFormat="1" x14ac:dyDescent="0.25">
      <c r="A175" s="20"/>
      <c r="B175" s="25"/>
      <c r="C175" s="25"/>
      <c r="D175" s="25"/>
      <c r="E175" s="24"/>
      <c r="F175" s="23"/>
      <c r="G175" s="23"/>
      <c r="H175" s="23"/>
      <c r="I175" s="23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24"/>
      <c r="AG175" s="24"/>
      <c r="AH175" s="24"/>
      <c r="AI175" s="24"/>
      <c r="AJ175" s="24"/>
      <c r="AK175" s="24"/>
      <c r="AL175" s="24"/>
      <c r="AM175" s="24"/>
      <c r="AN175" s="24"/>
      <c r="AO175" s="25"/>
      <c r="AP175" s="25"/>
    </row>
    <row r="176" spans="1:246" s="2" customFormat="1" x14ac:dyDescent="0.25">
      <c r="A176" s="20">
        <v>11</v>
      </c>
      <c r="B176" s="21" t="s">
        <v>35</v>
      </c>
      <c r="C176" s="22"/>
      <c r="D176" s="23"/>
      <c r="E176" s="23" t="s">
        <v>33</v>
      </c>
      <c r="F176" s="177">
        <f>SUM(F179:F189)</f>
        <v>4573.1390000000001</v>
      </c>
      <c r="G176" s="70">
        <f>G179+G180+G181+G182+G183+G184+G186+G187+G188+G189</f>
        <v>100.00999999999999</v>
      </c>
      <c r="H176" s="177">
        <f>J176+R176+Z176+AH176</f>
        <v>3728.2199999999993</v>
      </c>
      <c r="I176" s="177">
        <f>K176+S176+AA176+AI176</f>
        <v>1452.6155140618896</v>
      </c>
      <c r="J176" s="71">
        <f>L176+N176+P176</f>
        <v>2146.12</v>
      </c>
      <c r="K176" s="71">
        <f>M176+O176+Q176</f>
        <v>1041.8395140618895</v>
      </c>
      <c r="L176" s="20">
        <f t="shared" ref="L176:Y176" si="143">L179+L180+L181+L182+L183+L184+L186+L187+L188+L189</f>
        <v>426.41</v>
      </c>
      <c r="M176" s="174">
        <f t="shared" si="143"/>
        <v>363.4690274162399</v>
      </c>
      <c r="N176" s="20">
        <f t="shared" si="143"/>
        <v>351.71</v>
      </c>
      <c r="O176" s="174">
        <f t="shared" si="143"/>
        <v>347.95173828447639</v>
      </c>
      <c r="P176" s="20">
        <f t="shared" si="143"/>
        <v>1367.9999999999998</v>
      </c>
      <c r="Q176" s="174">
        <f t="shared" si="143"/>
        <v>330.4187483611733</v>
      </c>
      <c r="R176" s="20">
        <f t="shared" si="143"/>
        <v>424.53999999999996</v>
      </c>
      <c r="S176" s="20">
        <f t="shared" si="143"/>
        <v>410.77600000000001</v>
      </c>
      <c r="T176" s="20">
        <f t="shared" si="143"/>
        <v>236.29000000000002</v>
      </c>
      <c r="U176" s="20">
        <f t="shared" si="143"/>
        <v>231.81299999999999</v>
      </c>
      <c r="V176" s="20">
        <f t="shared" si="143"/>
        <v>149.42000000000002</v>
      </c>
      <c r="W176" s="20">
        <f t="shared" si="143"/>
        <v>155.02100000000002</v>
      </c>
      <c r="X176" s="20">
        <f t="shared" si="143"/>
        <v>38.83</v>
      </c>
      <c r="Y176" s="20">
        <f t="shared" si="143"/>
        <v>23.942000000000004</v>
      </c>
      <c r="Z176" s="20">
        <f>AB176+AD176+AF176</f>
        <v>65.449999999999989</v>
      </c>
      <c r="AA176" s="20">
        <f>AC176+AE176+AG176</f>
        <v>0</v>
      </c>
      <c r="AB176" s="20">
        <f t="shared" ref="AB176:AN176" si="144">AB179+AB180+AB181+AB182+AB183+AB184+AB186+AB187+AB188+AB189</f>
        <v>23.43</v>
      </c>
      <c r="AC176" s="20"/>
      <c r="AD176" s="20">
        <f t="shared" si="144"/>
        <v>0.93</v>
      </c>
      <c r="AE176" s="20"/>
      <c r="AF176" s="20">
        <f t="shared" si="144"/>
        <v>41.089999999999996</v>
      </c>
      <c r="AG176" s="20"/>
      <c r="AH176" s="20">
        <f t="shared" si="144"/>
        <v>1092.1099999999999</v>
      </c>
      <c r="AI176" s="20"/>
      <c r="AJ176" s="20">
        <f t="shared" si="144"/>
        <v>292.78999999999996</v>
      </c>
      <c r="AK176" s="20"/>
      <c r="AL176" s="20">
        <f t="shared" si="144"/>
        <v>359.55</v>
      </c>
      <c r="AM176" s="20"/>
      <c r="AN176" s="20">
        <f t="shared" si="144"/>
        <v>439.77</v>
      </c>
      <c r="AO176" s="626"/>
      <c r="AP176" s="25"/>
    </row>
    <row r="177" spans="1:42" s="2" customFormat="1" x14ac:dyDescent="0.25">
      <c r="A177" s="24"/>
      <c r="B177" s="21" t="s">
        <v>36</v>
      </c>
      <c r="C177" s="22"/>
      <c r="D177" s="23"/>
      <c r="E177" s="23"/>
      <c r="F177" s="23"/>
      <c r="G177" s="23"/>
      <c r="H177" s="612"/>
      <c r="I177" s="612"/>
      <c r="J177" s="24"/>
      <c r="K177" s="24"/>
      <c r="L177" s="24"/>
      <c r="M177" s="24"/>
      <c r="N177" s="24"/>
      <c r="O177" s="24"/>
      <c r="P177" s="24"/>
      <c r="Q177" s="565">
        <f>Q176-Q188</f>
        <v>253.25800000000004</v>
      </c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1"/>
      <c r="AH177" s="21"/>
      <c r="AI177" s="21"/>
      <c r="AJ177" s="24"/>
      <c r="AK177" s="24"/>
      <c r="AL177" s="24"/>
      <c r="AM177" s="24"/>
      <c r="AN177" s="24"/>
      <c r="AO177" s="25"/>
      <c r="AP177" s="25"/>
    </row>
    <row r="178" spans="1:42" s="2" customFormat="1" x14ac:dyDescent="0.25">
      <c r="A178" s="24"/>
      <c r="B178" s="22"/>
      <c r="C178" s="22"/>
      <c r="D178" s="22"/>
      <c r="E178" s="24"/>
      <c r="F178" s="24"/>
      <c r="G178" s="24"/>
      <c r="H178" s="19"/>
      <c r="I178" s="19"/>
      <c r="J178" s="5"/>
      <c r="K178" s="5"/>
      <c r="L178" s="5"/>
      <c r="M178" s="5"/>
      <c r="N178" s="24"/>
      <c r="O178" s="24"/>
      <c r="P178" s="24"/>
      <c r="Q178" s="24"/>
      <c r="R178" s="24"/>
      <c r="S178" s="24"/>
      <c r="T178" s="24"/>
      <c r="U178" s="24"/>
      <c r="V178" s="24"/>
      <c r="W178" s="22"/>
      <c r="X178" s="24"/>
      <c r="Y178" s="22"/>
      <c r="Z178" s="24"/>
      <c r="AA178" s="22"/>
      <c r="AB178" s="22"/>
      <c r="AC178" s="22"/>
      <c r="AD178" s="21"/>
      <c r="AE178" s="21"/>
      <c r="AF178" s="24"/>
      <c r="AG178" s="24"/>
      <c r="AH178" s="24"/>
      <c r="AI178" s="24"/>
      <c r="AJ178" s="24"/>
      <c r="AK178" s="24"/>
      <c r="AL178" s="24"/>
      <c r="AM178" s="24"/>
      <c r="AN178" s="24"/>
      <c r="AO178" s="25"/>
    </row>
    <row r="179" spans="1:42" s="2" customFormat="1" x14ac:dyDescent="0.25">
      <c r="A179" s="27" t="s">
        <v>65</v>
      </c>
      <c r="B179" s="34" t="s">
        <v>41</v>
      </c>
      <c r="C179" s="32"/>
      <c r="D179" s="35"/>
      <c r="E179" s="30" t="s">
        <v>33</v>
      </c>
      <c r="F179" s="14">
        <v>1780.42</v>
      </c>
      <c r="G179" s="14">
        <f>ROUND(H179/$H$176*100,2)</f>
        <v>30.52</v>
      </c>
      <c r="H179" s="612">
        <f t="shared" ref="H179:I189" si="145">J179+R179+Z179+AH179</f>
        <v>1137.8</v>
      </c>
      <c r="I179" s="612">
        <f t="shared" si="145"/>
        <v>537.78899999999999</v>
      </c>
      <c r="J179" s="26">
        <f t="shared" ref="J179:K189" si="146">L179+N179+P179</f>
        <v>380</v>
      </c>
      <c r="K179" s="26">
        <f t="shared" si="146"/>
        <v>315.33699999999999</v>
      </c>
      <c r="L179" s="20">
        <v>130</v>
      </c>
      <c r="M179" s="20">
        <f>7.169+98.176</f>
        <v>105.345</v>
      </c>
      <c r="N179" s="20">
        <v>115</v>
      </c>
      <c r="O179" s="20">
        <f>8.074+88.332</f>
        <v>96.405999999999992</v>
      </c>
      <c r="P179" s="20">
        <v>135</v>
      </c>
      <c r="Q179" s="14">
        <f>8.036+105.55</f>
        <v>113.586</v>
      </c>
      <c r="R179" s="14">
        <f t="shared" ref="R179:S189" si="147">T179+V179+X179</f>
        <v>260</v>
      </c>
      <c r="S179" s="14">
        <f t="shared" si="147"/>
        <v>222.452</v>
      </c>
      <c r="T179" s="20">
        <v>115</v>
      </c>
      <c r="U179" s="20">
        <f>8.442+90.877</f>
        <v>99.318999999999988</v>
      </c>
      <c r="V179" s="20">
        <v>115</v>
      </c>
      <c r="W179" s="20">
        <f>8.611+97.587</f>
        <v>106.19800000000001</v>
      </c>
      <c r="X179" s="20">
        <v>30</v>
      </c>
      <c r="Y179" s="14">
        <f>6.756+10.179</f>
        <v>16.935000000000002</v>
      </c>
      <c r="Z179" s="14">
        <f t="shared" ref="Z179:Z189" si="148">AB179+AD179+AF179</f>
        <v>47.8</v>
      </c>
      <c r="AA179" s="14"/>
      <c r="AB179" s="20">
        <f>ROUND(1780.42*1%,2)</f>
        <v>17.8</v>
      </c>
      <c r="AC179" s="20"/>
      <c r="AD179" s="20">
        <f>ROUND(1780.42*0%,2)</f>
        <v>0</v>
      </c>
      <c r="AE179" s="20"/>
      <c r="AF179" s="20">
        <v>30</v>
      </c>
      <c r="AG179" s="14"/>
      <c r="AH179" s="14">
        <f t="shared" ref="AH179:AH189" si="149">AJ179+AL179+AN179</f>
        <v>450</v>
      </c>
      <c r="AI179" s="14"/>
      <c r="AJ179" s="20">
        <v>145</v>
      </c>
      <c r="AK179" s="20"/>
      <c r="AL179" s="20">
        <v>145</v>
      </c>
      <c r="AM179" s="20"/>
      <c r="AN179" s="20">
        <v>160</v>
      </c>
      <c r="AO179" s="626"/>
    </row>
    <row r="180" spans="1:42" s="2" customFormat="1" x14ac:dyDescent="0.25">
      <c r="A180" s="36" t="s">
        <v>66</v>
      </c>
      <c r="B180" s="21" t="s">
        <v>42</v>
      </c>
      <c r="C180" s="22"/>
      <c r="D180" s="23"/>
      <c r="E180" s="23" t="s">
        <v>33</v>
      </c>
      <c r="F180" s="14">
        <v>466.47</v>
      </c>
      <c r="G180" s="14">
        <f t="shared" ref="G180:G189" si="150">ROUND(H180/$H$176*100,2)</f>
        <v>8</v>
      </c>
      <c r="H180" s="621">
        <f t="shared" si="145"/>
        <v>298.2</v>
      </c>
      <c r="I180" s="621">
        <f t="shared" si="145"/>
        <v>140.899</v>
      </c>
      <c r="J180" s="71">
        <f t="shared" si="146"/>
        <v>99.6</v>
      </c>
      <c r="K180" s="71">
        <f t="shared" si="146"/>
        <v>82.617999999999995</v>
      </c>
      <c r="L180" s="20">
        <f>ROUND(L179*0.262,1)</f>
        <v>34.1</v>
      </c>
      <c r="M180" s="20">
        <f>15.497+4.138+2.847+1.08+1.964+0.196+1.878</f>
        <v>27.599999999999998</v>
      </c>
      <c r="N180" s="20">
        <f>ROUND(N179*0.262,1)</f>
        <v>30.1</v>
      </c>
      <c r="O180" s="20">
        <f>14.002+3.664+2.562+0.972+1.767+0.177+2.115</f>
        <v>25.259</v>
      </c>
      <c r="P180" s="20">
        <f>ROUND(P179*0.262,1)</f>
        <v>35.4</v>
      </c>
      <c r="Q180" s="14">
        <f>16.77+4.34+3.061+1.161+2.111+0.211+2.105</f>
        <v>29.759</v>
      </c>
      <c r="R180" s="14">
        <f t="shared" si="147"/>
        <v>68.100000000000009</v>
      </c>
      <c r="S180" s="14">
        <f t="shared" si="147"/>
        <v>58.280999999999999</v>
      </c>
      <c r="T180" s="20">
        <f>ROUND(T179*0.262,1)</f>
        <v>30.1</v>
      </c>
      <c r="U180" s="20">
        <f>14.457+3.719+2.635+1+1.818+0.182+2.212</f>
        <v>26.023</v>
      </c>
      <c r="V180" s="20">
        <f>ROUND(V179*0.262,1)</f>
        <v>30.1</v>
      </c>
      <c r="W180" s="20">
        <f>15.928+3.589+2.83+1.073+1.951+0.195+2.256</f>
        <v>27.822000000000003</v>
      </c>
      <c r="X180" s="20">
        <f>ROUND(X179*0.262,1)</f>
        <v>7.9</v>
      </c>
      <c r="Y180" s="14">
        <f>1.77+1.425+0.61+0.295+0.112+0.204+0.02</f>
        <v>4.4359999999999999</v>
      </c>
      <c r="Z180" s="14">
        <f t="shared" si="148"/>
        <v>12.600000000000001</v>
      </c>
      <c r="AA180" s="14"/>
      <c r="AB180" s="20">
        <f>ROUND(AB179*0.262,1)</f>
        <v>4.7</v>
      </c>
      <c r="AC180" s="20"/>
      <c r="AD180" s="20">
        <f>ROUND(AD179*0.262,1)</f>
        <v>0</v>
      </c>
      <c r="AE180" s="20"/>
      <c r="AF180" s="20">
        <f>ROUND(AF179*0.262,1)</f>
        <v>7.9</v>
      </c>
      <c r="AG180" s="14"/>
      <c r="AH180" s="14">
        <f t="shared" si="149"/>
        <v>117.9</v>
      </c>
      <c r="AI180" s="14"/>
      <c r="AJ180" s="20">
        <f>ROUND(AJ179*0.262,1)</f>
        <v>38</v>
      </c>
      <c r="AK180" s="20"/>
      <c r="AL180" s="20">
        <f>ROUND(AL179*0.262,1)</f>
        <v>38</v>
      </c>
      <c r="AM180" s="20"/>
      <c r="AN180" s="20">
        <f>ROUND(AN179*0.262,1)</f>
        <v>41.9</v>
      </c>
      <c r="AO180" s="626"/>
    </row>
    <row r="181" spans="1:42" s="2" customFormat="1" x14ac:dyDescent="0.25">
      <c r="A181" s="36" t="s">
        <v>67</v>
      </c>
      <c r="B181" s="21" t="s">
        <v>43</v>
      </c>
      <c r="C181" s="22"/>
      <c r="D181" s="23"/>
      <c r="E181" s="23" t="s">
        <v>33</v>
      </c>
      <c r="F181" s="14">
        <v>49.448999999999998</v>
      </c>
      <c r="G181" s="14">
        <f t="shared" si="150"/>
        <v>0.3</v>
      </c>
      <c r="H181" s="621">
        <f t="shared" si="145"/>
        <v>11.16</v>
      </c>
      <c r="I181" s="621">
        <f t="shared" si="145"/>
        <v>5.5860000000000003</v>
      </c>
      <c r="J181" s="71">
        <f t="shared" si="146"/>
        <v>2.79</v>
      </c>
      <c r="K181" s="71">
        <f t="shared" si="146"/>
        <v>2.7930000000000001</v>
      </c>
      <c r="L181" s="20">
        <v>0.93</v>
      </c>
      <c r="M181" s="20">
        <v>0.93100000000000005</v>
      </c>
      <c r="N181" s="20">
        <v>0.93</v>
      </c>
      <c r="O181" s="20">
        <v>0.93100000000000005</v>
      </c>
      <c r="P181" s="20">
        <v>0.93</v>
      </c>
      <c r="Q181" s="14">
        <v>0.93100000000000005</v>
      </c>
      <c r="R181" s="14">
        <f t="shared" si="147"/>
        <v>2.79</v>
      </c>
      <c r="S181" s="14">
        <f t="shared" si="147"/>
        <v>2.7930000000000001</v>
      </c>
      <c r="T181" s="20">
        <v>0.93</v>
      </c>
      <c r="U181" s="20">
        <v>0.93100000000000005</v>
      </c>
      <c r="V181" s="20">
        <v>0.93</v>
      </c>
      <c r="W181" s="20">
        <v>0.93100000000000005</v>
      </c>
      <c r="X181" s="20">
        <v>0.93</v>
      </c>
      <c r="Y181" s="14">
        <v>0.93100000000000005</v>
      </c>
      <c r="Z181" s="14">
        <f t="shared" si="148"/>
        <v>2.79</v>
      </c>
      <c r="AA181" s="14"/>
      <c r="AB181" s="20">
        <v>0.93</v>
      </c>
      <c r="AC181" s="20"/>
      <c r="AD181" s="20">
        <v>0.93</v>
      </c>
      <c r="AE181" s="20"/>
      <c r="AF181" s="20">
        <v>0.93</v>
      </c>
      <c r="AG181" s="14"/>
      <c r="AH181" s="14">
        <f t="shared" si="149"/>
        <v>2.79</v>
      </c>
      <c r="AI181" s="14"/>
      <c r="AJ181" s="20">
        <v>0.93</v>
      </c>
      <c r="AK181" s="20"/>
      <c r="AL181" s="20">
        <v>0.93</v>
      </c>
      <c r="AM181" s="20"/>
      <c r="AN181" s="20">
        <v>0.93</v>
      </c>
      <c r="AO181" s="626"/>
    </row>
    <row r="182" spans="1:42" s="2" customFormat="1" x14ac:dyDescent="0.25">
      <c r="A182" s="36" t="s">
        <v>68</v>
      </c>
      <c r="B182" s="21" t="s">
        <v>44</v>
      </c>
      <c r="C182" s="22"/>
      <c r="D182" s="23"/>
      <c r="E182" s="23" t="s">
        <v>33</v>
      </c>
      <c r="F182" s="14">
        <v>124.92</v>
      </c>
      <c r="G182" s="14">
        <f t="shared" si="150"/>
        <v>3.36</v>
      </c>
      <c r="H182" s="621">
        <f t="shared" si="145"/>
        <v>125.13</v>
      </c>
      <c r="I182" s="621">
        <f t="shared" si="145"/>
        <v>1.0150000000000001</v>
      </c>
      <c r="J182" s="71">
        <f t="shared" si="146"/>
        <v>63.870000000000005</v>
      </c>
      <c r="K182" s="71">
        <f t="shared" si="146"/>
        <v>0.57600000000000007</v>
      </c>
      <c r="L182" s="20">
        <f>ROUND(124.92/1219.44*L160,2)</f>
        <v>26.25</v>
      </c>
      <c r="M182" s="20">
        <f>0.179</f>
        <v>0.17899999999999999</v>
      </c>
      <c r="N182" s="20">
        <f t="shared" ref="N182:P182" si="151">ROUND(124.92/1219.44*N160,2)</f>
        <v>20.67</v>
      </c>
      <c r="O182" s="20">
        <f>0.397</f>
        <v>0.39700000000000002</v>
      </c>
      <c r="P182" s="20">
        <f t="shared" si="151"/>
        <v>16.95</v>
      </c>
      <c r="Q182" s="14"/>
      <c r="R182" s="14">
        <f t="shared" si="147"/>
        <v>9.08</v>
      </c>
      <c r="S182" s="14">
        <f t="shared" si="147"/>
        <v>0.439</v>
      </c>
      <c r="T182" s="20">
        <f>ROUND(124.92/1219.44*T160,2)</f>
        <v>8.75</v>
      </c>
      <c r="U182" s="20"/>
      <c r="V182" s="20">
        <f t="shared" ref="V182:X182" si="152">ROUND(124.92/1219.44*V160,2)</f>
        <v>0.33</v>
      </c>
      <c r="W182" s="20">
        <f>0.319</f>
        <v>0.31900000000000001</v>
      </c>
      <c r="X182" s="20">
        <f t="shared" si="152"/>
        <v>0</v>
      </c>
      <c r="Y182" s="14">
        <v>0.12</v>
      </c>
      <c r="Z182" s="14">
        <f t="shared" si="148"/>
        <v>0.22</v>
      </c>
      <c r="AA182" s="14"/>
      <c r="AB182" s="20">
        <f>ROUND(124.92/1219.44*AB160,2)</f>
        <v>0</v>
      </c>
      <c r="AC182" s="20"/>
      <c r="AD182" s="20">
        <f t="shared" ref="AD182:AF182" si="153">ROUND(124.92/1219.44*AD160,2)</f>
        <v>0</v>
      </c>
      <c r="AE182" s="20"/>
      <c r="AF182" s="20">
        <f t="shared" si="153"/>
        <v>0.22</v>
      </c>
      <c r="AG182" s="14"/>
      <c r="AH182" s="14">
        <f t="shared" si="149"/>
        <v>51.96</v>
      </c>
      <c r="AI182" s="14"/>
      <c r="AJ182" s="20">
        <f>ROUND(124.92/1219.44*AJ160,2)</f>
        <v>10.61</v>
      </c>
      <c r="AK182" s="20"/>
      <c r="AL182" s="20">
        <f t="shared" ref="AL182:AN182" si="154">ROUND(124.92/1219.44*AL160,2)</f>
        <v>17.5</v>
      </c>
      <c r="AM182" s="20"/>
      <c r="AN182" s="20">
        <f t="shared" si="154"/>
        <v>23.85</v>
      </c>
      <c r="AO182" s="626"/>
    </row>
    <row r="183" spans="1:42" s="2" customFormat="1" x14ac:dyDescent="0.25">
      <c r="A183" s="36" t="s">
        <v>69</v>
      </c>
      <c r="B183" s="21" t="s">
        <v>70</v>
      </c>
      <c r="C183" s="22"/>
      <c r="D183" s="23"/>
      <c r="E183" s="23" t="s">
        <v>33</v>
      </c>
      <c r="F183" s="14">
        <v>649.78</v>
      </c>
      <c r="G183" s="14">
        <f t="shared" si="150"/>
        <v>17.46</v>
      </c>
      <c r="H183" s="621">
        <f t="shared" si="145"/>
        <v>650.79999999999995</v>
      </c>
      <c r="I183" s="621">
        <f t="shared" si="145"/>
        <v>314.09100000000001</v>
      </c>
      <c r="J183" s="71">
        <f t="shared" si="146"/>
        <v>332.3</v>
      </c>
      <c r="K183" s="71">
        <f t="shared" si="146"/>
        <v>314.09100000000001</v>
      </c>
      <c r="L183" s="20">
        <f>ROUND(L163*0.222195/0.443*1110.121/1000,1)</f>
        <v>136.6</v>
      </c>
      <c r="M183" s="20">
        <v>123.30800000000001</v>
      </c>
      <c r="N183" s="20">
        <f>ROUND(N163*0.222195/0.443*1110.121/1000,1)</f>
        <v>107.5</v>
      </c>
      <c r="O183" s="20">
        <v>102.92</v>
      </c>
      <c r="P183" s="20">
        <f>ROUND(P163*0.222195/0.443*1110.121/1000,1)</f>
        <v>88.2</v>
      </c>
      <c r="Q183" s="14">
        <v>87.863</v>
      </c>
      <c r="R183" s="14">
        <f t="shared" si="147"/>
        <v>47.2</v>
      </c>
      <c r="S183" s="14">
        <f t="shared" si="147"/>
        <v>0</v>
      </c>
      <c r="T183" s="20">
        <f>ROUND(T163*0.222195/0.443*1110.121/1000,1)</f>
        <v>45.5</v>
      </c>
      <c r="U183" s="20"/>
      <c r="V183" s="20">
        <f>ROUND(V163*0.222195/0.443*1110.121/1000,1)</f>
        <v>1.7</v>
      </c>
      <c r="W183" s="20"/>
      <c r="X183" s="20">
        <f>ROUND(X163*0.222195/0.443*1110.121/1000,1)</f>
        <v>0</v>
      </c>
      <c r="Y183" s="14"/>
      <c r="Z183" s="14">
        <f t="shared" si="148"/>
        <v>1.1000000000000001</v>
      </c>
      <c r="AA183" s="14"/>
      <c r="AB183" s="20">
        <f>ROUND(AB163*0.222195/0.443*1110.121/1000,1)</f>
        <v>0</v>
      </c>
      <c r="AC183" s="20"/>
      <c r="AD183" s="20">
        <f>ROUND(AD163*0.222195/0.443*1110.121/1000,1)</f>
        <v>0</v>
      </c>
      <c r="AE183" s="20"/>
      <c r="AF183" s="20">
        <f>ROUND(AF163*0.222195/0.443*1110.121/1000,1)</f>
        <v>1.1000000000000001</v>
      </c>
      <c r="AG183" s="14"/>
      <c r="AH183" s="14">
        <f t="shared" si="149"/>
        <v>270.2</v>
      </c>
      <c r="AI183" s="14"/>
      <c r="AJ183" s="20">
        <f>ROUND(AJ163*0.222195/0.443*1110.121/1000,1)</f>
        <v>55.2</v>
      </c>
      <c r="AK183" s="20"/>
      <c r="AL183" s="20">
        <f>ROUND(AL163*0.222195/0.443*1110.121/1000,1)</f>
        <v>91</v>
      </c>
      <c r="AM183" s="20"/>
      <c r="AN183" s="20">
        <f>ROUND(AN163*0.222195/0.443*1110.121/1000,1)</f>
        <v>124</v>
      </c>
      <c r="AO183" s="626"/>
    </row>
    <row r="184" spans="1:42" s="2" customFormat="1" x14ac:dyDescent="0.25">
      <c r="A184" s="36" t="s">
        <v>71</v>
      </c>
      <c r="B184" s="21" t="s">
        <v>72</v>
      </c>
      <c r="C184" s="22"/>
      <c r="D184" s="23"/>
      <c r="E184" s="23" t="s">
        <v>33</v>
      </c>
      <c r="F184" s="14">
        <v>10.46</v>
      </c>
      <c r="G184" s="14">
        <f t="shared" si="150"/>
        <v>0.33</v>
      </c>
      <c r="H184" s="621">
        <f t="shared" si="145"/>
        <v>12.2</v>
      </c>
      <c r="I184" s="621">
        <f t="shared" si="145"/>
        <v>0</v>
      </c>
      <c r="J184" s="71">
        <f t="shared" si="146"/>
        <v>6.3</v>
      </c>
      <c r="K184" s="71">
        <f t="shared" si="146"/>
        <v>0</v>
      </c>
      <c r="L184" s="20">
        <f>ROUND(L160*0.5*20/1000,1)</f>
        <v>2.6</v>
      </c>
      <c r="M184" s="20">
        <v>0</v>
      </c>
      <c r="N184" s="20">
        <f>ROUND(N160*0.5*20/1000,1)</f>
        <v>2</v>
      </c>
      <c r="O184" s="20"/>
      <c r="P184" s="20">
        <f>ROUND(P160*0.5*20/1000,1)</f>
        <v>1.7</v>
      </c>
      <c r="Q184" s="14"/>
      <c r="R184" s="14">
        <f t="shared" si="147"/>
        <v>0.9</v>
      </c>
      <c r="S184" s="14">
        <f t="shared" si="147"/>
        <v>0</v>
      </c>
      <c r="T184" s="20">
        <f>ROUND(T160*0.5*20/1000,1)</f>
        <v>0.9</v>
      </c>
      <c r="U184" s="20"/>
      <c r="V184" s="20">
        <f>ROUND(V160*0.5*20/1000,1)</f>
        <v>0</v>
      </c>
      <c r="W184" s="20"/>
      <c r="X184" s="20">
        <f>ROUND(X160*0.5*20/1000,1)</f>
        <v>0</v>
      </c>
      <c r="Y184" s="14"/>
      <c r="Z184" s="14">
        <f t="shared" si="148"/>
        <v>0</v>
      </c>
      <c r="AA184" s="14"/>
      <c r="AB184" s="20">
        <f>ROUND(AB160*0.5*20/1000,1)</f>
        <v>0</v>
      </c>
      <c r="AC184" s="20"/>
      <c r="AD184" s="20">
        <f>ROUND(AD160*0.5*20/1000,1)</f>
        <v>0</v>
      </c>
      <c r="AE184" s="20"/>
      <c r="AF184" s="20">
        <f>ROUND(AF160*0.5*20/1000,1)</f>
        <v>0</v>
      </c>
      <c r="AG184" s="14"/>
      <c r="AH184" s="14">
        <f t="shared" si="149"/>
        <v>5</v>
      </c>
      <c r="AI184" s="14"/>
      <c r="AJ184" s="20">
        <f>ROUND(AJ160*0.5*20/1000,1)</f>
        <v>1</v>
      </c>
      <c r="AK184" s="20"/>
      <c r="AL184" s="20">
        <f>ROUND(AL160*0.5*20/1000,1)</f>
        <v>1.7</v>
      </c>
      <c r="AM184" s="20"/>
      <c r="AN184" s="20">
        <f>ROUND(AN160*0.5*20/1000,1)</f>
        <v>2.2999999999999998</v>
      </c>
      <c r="AO184" s="626"/>
    </row>
    <row r="185" spans="1:42" s="2" customFormat="1" x14ac:dyDescent="0.25">
      <c r="A185" s="36"/>
      <c r="B185" s="21" t="s">
        <v>449</v>
      </c>
      <c r="C185" s="22"/>
      <c r="D185" s="23"/>
      <c r="E185" s="23"/>
      <c r="F185" s="14">
        <v>0</v>
      </c>
      <c r="G185" s="14">
        <f t="shared" si="150"/>
        <v>0</v>
      </c>
      <c r="H185" s="621">
        <f t="shared" si="145"/>
        <v>0</v>
      </c>
      <c r="I185" s="621">
        <f t="shared" si="145"/>
        <v>0</v>
      </c>
      <c r="J185" s="71">
        <f t="shared" si="146"/>
        <v>0</v>
      </c>
      <c r="K185" s="71">
        <f t="shared" si="146"/>
        <v>0</v>
      </c>
      <c r="L185" s="20"/>
      <c r="M185" s="20"/>
      <c r="N185" s="20"/>
      <c r="O185" s="20"/>
      <c r="P185" s="20"/>
      <c r="Q185" s="14"/>
      <c r="R185" s="14">
        <f t="shared" si="147"/>
        <v>0</v>
      </c>
      <c r="S185" s="14">
        <f t="shared" si="147"/>
        <v>0</v>
      </c>
      <c r="T185" s="20"/>
      <c r="U185" s="20"/>
      <c r="V185" s="20"/>
      <c r="W185" s="20"/>
      <c r="X185" s="20"/>
      <c r="Y185" s="14"/>
      <c r="Z185" s="14">
        <f t="shared" si="148"/>
        <v>0</v>
      </c>
      <c r="AA185" s="14"/>
      <c r="AB185" s="20"/>
      <c r="AC185" s="20"/>
      <c r="AD185" s="20"/>
      <c r="AE185" s="20"/>
      <c r="AF185" s="20"/>
      <c r="AG185" s="14"/>
      <c r="AH185" s="14">
        <f t="shared" si="149"/>
        <v>0</v>
      </c>
      <c r="AI185" s="14"/>
      <c r="AJ185" s="20"/>
      <c r="AK185" s="20"/>
      <c r="AL185" s="20"/>
      <c r="AM185" s="20"/>
      <c r="AN185" s="20"/>
      <c r="AO185" s="626"/>
    </row>
    <row r="186" spans="1:42" s="2" customFormat="1" x14ac:dyDescent="0.25">
      <c r="A186" s="36" t="s">
        <v>73</v>
      </c>
      <c r="B186" s="21" t="s">
        <v>74</v>
      </c>
      <c r="C186" s="22"/>
      <c r="D186" s="23"/>
      <c r="E186" s="23" t="s">
        <v>33</v>
      </c>
      <c r="F186" s="14">
        <v>116.08</v>
      </c>
      <c r="G186" s="14">
        <f t="shared" si="150"/>
        <v>3.08</v>
      </c>
      <c r="H186" s="621">
        <f t="shared" si="145"/>
        <v>114.99999999999999</v>
      </c>
      <c r="I186" s="621">
        <f t="shared" si="145"/>
        <v>85.413000000000011</v>
      </c>
      <c r="J186" s="71">
        <f t="shared" si="146"/>
        <v>55.699999999999996</v>
      </c>
      <c r="K186" s="71">
        <f t="shared" si="146"/>
        <v>40.522000000000006</v>
      </c>
      <c r="L186" s="20">
        <v>22</v>
      </c>
      <c r="M186" s="20">
        <v>21.617000000000001</v>
      </c>
      <c r="N186" s="20">
        <v>17.3</v>
      </c>
      <c r="O186" s="20"/>
      <c r="P186" s="20">
        <v>16.399999999999999</v>
      </c>
      <c r="Q186" s="14">
        <v>18.905000000000001</v>
      </c>
      <c r="R186" s="14">
        <f t="shared" si="147"/>
        <v>10.9</v>
      </c>
      <c r="S186" s="14">
        <f t="shared" si="147"/>
        <v>44.890999999999998</v>
      </c>
      <c r="T186" s="20">
        <v>10.5</v>
      </c>
      <c r="U186" s="20">
        <v>35.851999999999997</v>
      </c>
      <c r="V186" s="20">
        <v>0.4</v>
      </c>
      <c r="W186" s="20">
        <v>8.6620000000000008</v>
      </c>
      <c r="X186" s="20">
        <f>ROUND(X160*25*3.766/1000,1)</f>
        <v>0</v>
      </c>
      <c r="Y186" s="14">
        <v>0.377</v>
      </c>
      <c r="Z186" s="14">
        <f t="shared" si="148"/>
        <v>0.3</v>
      </c>
      <c r="AA186" s="14"/>
      <c r="AB186" s="20">
        <f>ROUND(AB160*25*3.766/1000,1)</f>
        <v>0</v>
      </c>
      <c r="AC186" s="20"/>
      <c r="AD186" s="20">
        <f>ROUND(AD160*25*3.766/1000,1)</f>
        <v>0</v>
      </c>
      <c r="AE186" s="20"/>
      <c r="AF186" s="20">
        <v>0.3</v>
      </c>
      <c r="AG186" s="14"/>
      <c r="AH186" s="14">
        <f t="shared" si="149"/>
        <v>48.099999999999994</v>
      </c>
      <c r="AI186" s="14"/>
      <c r="AJ186" s="20">
        <v>12.2</v>
      </c>
      <c r="AK186" s="20"/>
      <c r="AL186" s="20">
        <v>16.2</v>
      </c>
      <c r="AM186" s="20"/>
      <c r="AN186" s="20">
        <v>19.7</v>
      </c>
      <c r="AO186" s="626"/>
    </row>
    <row r="187" spans="1:42" s="2" customFormat="1" x14ac:dyDescent="0.25">
      <c r="A187" s="36" t="s">
        <v>75</v>
      </c>
      <c r="B187" s="21" t="s">
        <v>45</v>
      </c>
      <c r="C187" s="22"/>
      <c r="D187" s="23"/>
      <c r="E187" s="23" t="s">
        <v>33</v>
      </c>
      <c r="F187" s="14">
        <v>1023.95</v>
      </c>
      <c r="G187" s="14">
        <f t="shared" si="150"/>
        <v>27.51</v>
      </c>
      <c r="H187" s="621">
        <f t="shared" si="145"/>
        <v>1025.7</v>
      </c>
      <c r="I187" s="621">
        <f t="shared" si="145"/>
        <v>0</v>
      </c>
      <c r="J187" s="71">
        <f t="shared" si="146"/>
        <v>1025.7</v>
      </c>
      <c r="K187" s="71">
        <f t="shared" si="146"/>
        <v>0</v>
      </c>
      <c r="L187" s="20"/>
      <c r="M187" s="20">
        <v>0</v>
      </c>
      <c r="N187" s="20"/>
      <c r="O187" s="20"/>
      <c r="P187" s="20">
        <v>1025.7</v>
      </c>
      <c r="Q187" s="14"/>
      <c r="R187" s="14">
        <f t="shared" si="147"/>
        <v>0</v>
      </c>
      <c r="S187" s="14">
        <f t="shared" si="147"/>
        <v>0</v>
      </c>
      <c r="T187" s="20"/>
      <c r="U187" s="14"/>
      <c r="V187" s="14"/>
      <c r="W187" s="14"/>
      <c r="X187" s="14"/>
      <c r="Y187" s="14"/>
      <c r="Z187" s="14">
        <f t="shared" si="148"/>
        <v>0</v>
      </c>
      <c r="AA187" s="14"/>
      <c r="AB187" s="20"/>
      <c r="AC187" s="14"/>
      <c r="AD187" s="14"/>
      <c r="AE187" s="14"/>
      <c r="AF187" s="14"/>
      <c r="AG187" s="14"/>
      <c r="AH187" s="14">
        <f t="shared" si="149"/>
        <v>0</v>
      </c>
      <c r="AI187" s="14"/>
      <c r="AJ187" s="20"/>
      <c r="AK187" s="14"/>
      <c r="AL187" s="14"/>
      <c r="AM187" s="14"/>
      <c r="AN187" s="14"/>
      <c r="AO187" s="626"/>
    </row>
    <row r="188" spans="1:42" s="2" customFormat="1" x14ac:dyDescent="0.25">
      <c r="A188" s="36" t="s">
        <v>76</v>
      </c>
      <c r="B188" s="21" t="s">
        <v>46</v>
      </c>
      <c r="C188" s="22"/>
      <c r="D188" s="23"/>
      <c r="E188" s="23" t="s">
        <v>33</v>
      </c>
      <c r="F188" s="14">
        <v>328.61</v>
      </c>
      <c r="G188" s="14">
        <f t="shared" si="150"/>
        <v>8.83</v>
      </c>
      <c r="H188" s="216">
        <f t="shared" si="145"/>
        <v>329.20000000000005</v>
      </c>
      <c r="I188" s="216">
        <f t="shared" si="145"/>
        <v>325.0645140618895</v>
      </c>
      <c r="J188" s="71">
        <f t="shared" si="146"/>
        <v>168.1</v>
      </c>
      <c r="K188" s="71">
        <f t="shared" si="146"/>
        <v>266.04451406188952</v>
      </c>
      <c r="L188" s="20">
        <f>ROUND(328.61/4785.36*L169,1)</f>
        <v>69.099999999999994</v>
      </c>
      <c r="M188" s="38">
        <f>1363.635/20053.99*M169</f>
        <v>68.50402741623985</v>
      </c>
      <c r="N188" s="20">
        <f>ROUND(328.61/4785.36*N169,1)</f>
        <v>54.4</v>
      </c>
      <c r="O188" s="174">
        <f>2527.427/16627.81*O169</f>
        <v>120.37973828447642</v>
      </c>
      <c r="P188" s="20">
        <f>ROUND(328.61/4785.36*P169,1)</f>
        <v>44.6</v>
      </c>
      <c r="Q188" s="398">
        <f>1597.446/13446.51*Q169</f>
        <v>77.160748361173262</v>
      </c>
      <c r="R188" s="14">
        <f t="shared" si="147"/>
        <v>23.9</v>
      </c>
      <c r="S188" s="14">
        <f t="shared" si="147"/>
        <v>59.02</v>
      </c>
      <c r="T188" s="20">
        <f>ROUND(328.61/4785.36*T169,1)</f>
        <v>23</v>
      </c>
      <c r="U188" s="20">
        <f>ROUND(1473.045/8367.17*U169,2)</f>
        <v>59.02</v>
      </c>
      <c r="V188" s="20">
        <f>ROUND(328.61/4785.36*V169,1)</f>
        <v>0.9</v>
      </c>
      <c r="W188" s="20">
        <v>0</v>
      </c>
      <c r="X188" s="20">
        <f>ROUND(328.61/4785.36*X169,1)</f>
        <v>0</v>
      </c>
      <c r="Y188" s="14">
        <v>0</v>
      </c>
      <c r="Z188" s="14">
        <f t="shared" si="148"/>
        <v>0.6</v>
      </c>
      <c r="AA188" s="14"/>
      <c r="AB188" s="20">
        <f>ROUND(328.61/4785.36*AB169,1)</f>
        <v>0</v>
      </c>
      <c r="AC188" s="20"/>
      <c r="AD188" s="20">
        <f>ROUND(328.61/4785.36*AD169,1)</f>
        <v>0</v>
      </c>
      <c r="AE188" s="20"/>
      <c r="AF188" s="20">
        <f>ROUND(328.61/4785.36*AF169,1)</f>
        <v>0.6</v>
      </c>
      <c r="AG188" s="14"/>
      <c r="AH188" s="14">
        <f t="shared" si="149"/>
        <v>136.60000000000002</v>
      </c>
      <c r="AI188" s="14"/>
      <c r="AJ188" s="20">
        <f>ROUND(328.61/4785.36*AJ169,1)</f>
        <v>27.9</v>
      </c>
      <c r="AK188" s="20"/>
      <c r="AL188" s="20">
        <f>ROUND(328.61/4785.36*AL169,1)</f>
        <v>46</v>
      </c>
      <c r="AM188" s="20"/>
      <c r="AN188" s="20">
        <f>ROUND(328.61/4785.36*AN169,1)</f>
        <v>62.7</v>
      </c>
      <c r="AO188" s="626"/>
    </row>
    <row r="189" spans="1:42" s="2" customFormat="1" x14ac:dyDescent="0.25">
      <c r="A189" s="36" t="s">
        <v>77</v>
      </c>
      <c r="B189" s="21" t="s">
        <v>48</v>
      </c>
      <c r="C189" s="22"/>
      <c r="D189" s="23"/>
      <c r="E189" s="23" t="s">
        <v>33</v>
      </c>
      <c r="F189" s="14">
        <v>23</v>
      </c>
      <c r="G189" s="14">
        <f t="shared" si="150"/>
        <v>0.62</v>
      </c>
      <c r="H189" s="621">
        <f t="shared" si="145"/>
        <v>23.03</v>
      </c>
      <c r="I189" s="621">
        <f t="shared" si="145"/>
        <v>42.757999999999996</v>
      </c>
      <c r="J189" s="39">
        <f t="shared" si="146"/>
        <v>11.760000000000002</v>
      </c>
      <c r="K189" s="39">
        <f t="shared" si="146"/>
        <v>19.857999999999997</v>
      </c>
      <c r="L189" s="20">
        <f>ROUND(23/1219.44*L160,2)</f>
        <v>4.83</v>
      </c>
      <c r="M189" s="20">
        <f>14.25+1.046+0.689</f>
        <v>15.984999999999999</v>
      </c>
      <c r="N189" s="20">
        <f t="shared" ref="N189:P189" si="155">ROUND(23/1219.44*N160,2)</f>
        <v>3.81</v>
      </c>
      <c r="O189" s="20">
        <f>0.96+0.699</f>
        <v>1.6589999999999998</v>
      </c>
      <c r="P189" s="20">
        <f t="shared" si="155"/>
        <v>3.12</v>
      </c>
      <c r="Q189" s="14">
        <f>1.07+0.7+0.444</f>
        <v>2.214</v>
      </c>
      <c r="R189" s="14">
        <f t="shared" si="147"/>
        <v>1.6700000000000002</v>
      </c>
      <c r="S189" s="14">
        <f t="shared" si="147"/>
        <v>22.900000000000002</v>
      </c>
      <c r="T189" s="20">
        <f>ROUND(23/1219.44*T160,2)</f>
        <v>1.61</v>
      </c>
      <c r="U189" s="20">
        <f>0.359+8.55+0.699+1.06</f>
        <v>10.668000000000001</v>
      </c>
      <c r="V189" s="20">
        <f t="shared" ref="V189:X189" si="156">ROUND(23/1219.44*V160,2)</f>
        <v>0.06</v>
      </c>
      <c r="W189" s="20">
        <f>9.97+0.42+0.699</f>
        <v>11.089</v>
      </c>
      <c r="X189" s="20">
        <f t="shared" si="156"/>
        <v>0</v>
      </c>
      <c r="Y189" s="14">
        <f>0.699+0.444</f>
        <v>1.143</v>
      </c>
      <c r="Z189" s="14">
        <f t="shared" si="148"/>
        <v>0.04</v>
      </c>
      <c r="AA189" s="14"/>
      <c r="AB189" s="20">
        <f>ROUND(23/1219.44*AB160,2)</f>
        <v>0</v>
      </c>
      <c r="AC189" s="20"/>
      <c r="AD189" s="20">
        <f t="shared" ref="AD189:AF189" si="157">ROUND(23/1219.44*AD160,2)</f>
        <v>0</v>
      </c>
      <c r="AE189" s="20"/>
      <c r="AF189" s="20">
        <f t="shared" si="157"/>
        <v>0.04</v>
      </c>
      <c r="AG189" s="14"/>
      <c r="AH189" s="14">
        <f t="shared" si="149"/>
        <v>9.5599999999999987</v>
      </c>
      <c r="AI189" s="14"/>
      <c r="AJ189" s="20">
        <f>ROUND(23/1219.44*AJ160,2)</f>
        <v>1.95</v>
      </c>
      <c r="AK189" s="20"/>
      <c r="AL189" s="20">
        <f t="shared" ref="AL189:AN189" si="158">ROUND(23/1219.44*AL160,2)</f>
        <v>3.22</v>
      </c>
      <c r="AM189" s="20"/>
      <c r="AN189" s="20">
        <f t="shared" si="158"/>
        <v>4.3899999999999997</v>
      </c>
      <c r="AO189" s="626"/>
    </row>
    <row r="190" spans="1:42" s="2" customFormat="1" x14ac:dyDescent="0.25">
      <c r="A190" s="21"/>
      <c r="B190" s="21"/>
      <c r="C190" s="22"/>
      <c r="D190" s="23"/>
      <c r="E190" s="23"/>
      <c r="F190" s="23"/>
      <c r="G190" s="23"/>
      <c r="H190" s="23"/>
      <c r="I190" s="23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F190" s="24"/>
      <c r="AG190" s="24"/>
      <c r="AH190" s="24"/>
      <c r="AI190" s="24"/>
      <c r="AJ190" s="24"/>
      <c r="AK190" s="24"/>
      <c r="AL190" s="24"/>
      <c r="AM190" s="24"/>
      <c r="AN190" s="24"/>
      <c r="AO190" s="25"/>
    </row>
    <row r="191" spans="1:42" s="2" customFormat="1" x14ac:dyDescent="0.25">
      <c r="A191" s="610">
        <v>12</v>
      </c>
      <c r="B191" s="21" t="s">
        <v>51</v>
      </c>
      <c r="C191" s="22"/>
      <c r="D191" s="23"/>
      <c r="E191" s="23" t="s">
        <v>33</v>
      </c>
      <c r="F191" s="174">
        <f>F169-F176</f>
        <v>212.22099999999955</v>
      </c>
      <c r="G191" s="23"/>
      <c r="H191" s="20">
        <f t="shared" ref="H191:AN191" si="159">H169-H176</f>
        <v>1065.5100000000011</v>
      </c>
      <c r="I191" s="38">
        <f t="shared" si="159"/>
        <v>1331.5224859381108</v>
      </c>
      <c r="J191" s="26">
        <f t="shared" si="159"/>
        <v>301.0300000000002</v>
      </c>
      <c r="K191" s="26">
        <f t="shared" si="159"/>
        <v>1407.0724859381107</v>
      </c>
      <c r="L191" s="20">
        <f t="shared" si="159"/>
        <v>579.27</v>
      </c>
      <c r="M191" s="174">
        <f t="shared" si="159"/>
        <v>643.96997258376007</v>
      </c>
      <c r="N191" s="26">
        <f t="shared" si="159"/>
        <v>440.26000000000005</v>
      </c>
      <c r="O191" s="26">
        <f t="shared" si="159"/>
        <v>444.02026171552359</v>
      </c>
      <c r="P191" s="26">
        <f t="shared" si="159"/>
        <v>-718.49999999999977</v>
      </c>
      <c r="Q191" s="26">
        <f t="shared" si="159"/>
        <v>319.08225163882668</v>
      </c>
      <c r="R191" s="20">
        <f t="shared" si="159"/>
        <v>-76.739999999999952</v>
      </c>
      <c r="S191" s="20">
        <f t="shared" si="159"/>
        <v>-75.550000000000011</v>
      </c>
      <c r="T191" s="26">
        <f t="shared" si="159"/>
        <v>98.94</v>
      </c>
      <c r="U191" s="26">
        <f t="shared" si="159"/>
        <v>103.41300000000001</v>
      </c>
      <c r="V191" s="26">
        <f t="shared" si="159"/>
        <v>-136.85000000000002</v>
      </c>
      <c r="W191" s="26">
        <f t="shared" si="159"/>
        <v>-155.02100000000002</v>
      </c>
      <c r="X191" s="26">
        <f t="shared" si="159"/>
        <v>-38.83</v>
      </c>
      <c r="Y191" s="26">
        <f t="shared" si="159"/>
        <v>-23.942000000000004</v>
      </c>
      <c r="Z191" s="20">
        <f t="shared" si="159"/>
        <v>-57.069999999999986</v>
      </c>
      <c r="AA191" s="20"/>
      <c r="AB191" s="26">
        <f t="shared" si="159"/>
        <v>-23.43</v>
      </c>
      <c r="AC191" s="26"/>
      <c r="AD191" s="26">
        <f t="shared" si="159"/>
        <v>-0.93</v>
      </c>
      <c r="AE191" s="26"/>
      <c r="AF191" s="20">
        <f t="shared" si="159"/>
        <v>-32.709999999999994</v>
      </c>
      <c r="AG191" s="20"/>
      <c r="AH191" s="20">
        <f t="shared" si="159"/>
        <v>898.29000000000019</v>
      </c>
      <c r="AI191" s="20"/>
      <c r="AJ191" s="20">
        <f t="shared" si="159"/>
        <v>113.67000000000002</v>
      </c>
      <c r="AK191" s="20"/>
      <c r="AL191" s="20">
        <f t="shared" si="159"/>
        <v>310.90000000000003</v>
      </c>
      <c r="AM191" s="20"/>
      <c r="AN191" s="20">
        <f t="shared" si="159"/>
        <v>473.72</v>
      </c>
      <c r="AO191" s="626"/>
    </row>
    <row r="192" spans="1:42" s="2" customFormat="1" x14ac:dyDescent="0.25">
      <c r="A192" s="610">
        <v>13</v>
      </c>
      <c r="B192" s="21" t="s">
        <v>78</v>
      </c>
      <c r="C192" s="22"/>
      <c r="D192" s="23"/>
      <c r="E192" s="612" t="s">
        <v>28</v>
      </c>
      <c r="F192" s="20">
        <f>ROUND(F191/F176*100,1)</f>
        <v>4.5999999999999996</v>
      </c>
      <c r="G192" s="612"/>
      <c r="H192" s="20">
        <f t="shared" ref="H192:AN192" si="160">ROUND(H191/H176*100,1)</f>
        <v>28.6</v>
      </c>
      <c r="I192" s="20">
        <f t="shared" si="160"/>
        <v>91.7</v>
      </c>
      <c r="J192" s="20">
        <f t="shared" si="160"/>
        <v>14</v>
      </c>
      <c r="K192" s="20">
        <f t="shared" si="160"/>
        <v>135.1</v>
      </c>
      <c r="L192" s="20">
        <f t="shared" si="160"/>
        <v>135.80000000000001</v>
      </c>
      <c r="M192" s="20">
        <f t="shared" si="160"/>
        <v>177.2</v>
      </c>
      <c r="N192" s="20">
        <f t="shared" si="160"/>
        <v>125.2</v>
      </c>
      <c r="O192" s="20">
        <f t="shared" si="160"/>
        <v>127.6</v>
      </c>
      <c r="P192" s="20">
        <f t="shared" si="160"/>
        <v>-52.5</v>
      </c>
      <c r="Q192" s="20">
        <f t="shared" si="160"/>
        <v>96.6</v>
      </c>
      <c r="R192" s="20">
        <f t="shared" si="160"/>
        <v>-18.100000000000001</v>
      </c>
      <c r="S192" s="20">
        <f t="shared" si="160"/>
        <v>-18.399999999999999</v>
      </c>
      <c r="T192" s="20">
        <f t="shared" si="160"/>
        <v>41.9</v>
      </c>
      <c r="U192" s="20">
        <f t="shared" si="160"/>
        <v>44.6</v>
      </c>
      <c r="V192" s="20">
        <f t="shared" si="160"/>
        <v>-91.6</v>
      </c>
      <c r="W192" s="20">
        <f t="shared" si="160"/>
        <v>-100</v>
      </c>
      <c r="X192" s="20">
        <f t="shared" si="160"/>
        <v>-100</v>
      </c>
      <c r="Y192" s="20">
        <f t="shared" si="160"/>
        <v>-100</v>
      </c>
      <c r="Z192" s="20">
        <f t="shared" si="160"/>
        <v>-87.2</v>
      </c>
      <c r="AA192" s="20"/>
      <c r="AB192" s="20">
        <f t="shared" si="160"/>
        <v>-100</v>
      </c>
      <c r="AC192" s="20"/>
      <c r="AD192" s="20">
        <f t="shared" si="160"/>
        <v>-100</v>
      </c>
      <c r="AE192" s="20"/>
      <c r="AF192" s="20">
        <f t="shared" si="160"/>
        <v>-79.599999999999994</v>
      </c>
      <c r="AG192" s="20"/>
      <c r="AH192" s="20">
        <f t="shared" si="160"/>
        <v>82.3</v>
      </c>
      <c r="AI192" s="20"/>
      <c r="AJ192" s="20">
        <f t="shared" si="160"/>
        <v>38.799999999999997</v>
      </c>
      <c r="AK192" s="20"/>
      <c r="AL192" s="20">
        <f t="shared" si="160"/>
        <v>86.5</v>
      </c>
      <c r="AM192" s="20"/>
      <c r="AN192" s="20">
        <f t="shared" si="160"/>
        <v>107.7</v>
      </c>
      <c r="AO192" s="626"/>
    </row>
    <row r="193" spans="1:41" s="2" customFormat="1" x14ac:dyDescent="0.25">
      <c r="A193" s="21"/>
      <c r="B193" s="21"/>
      <c r="C193" s="22"/>
      <c r="D193" s="23"/>
      <c r="E193" s="23"/>
      <c r="F193" s="23"/>
      <c r="G193" s="23"/>
      <c r="H193" s="23"/>
      <c r="I193" s="23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F193" s="24"/>
      <c r="AG193" s="24"/>
      <c r="AH193" s="24"/>
      <c r="AI193" s="24"/>
      <c r="AJ193" s="24"/>
      <c r="AK193" s="24"/>
      <c r="AL193" s="24"/>
      <c r="AM193" s="24"/>
      <c r="AN193" s="24"/>
      <c r="AO193" s="25"/>
    </row>
    <row r="194" spans="1:41" s="2" customFormat="1" x14ac:dyDescent="0.25"/>
    <row r="195" spans="1:41" s="2" customFormat="1" x14ac:dyDescent="0.25">
      <c r="B195" s="2" t="s">
        <v>99</v>
      </c>
    </row>
    <row r="196" spans="1:41" x14ac:dyDescent="0.25">
      <c r="AD196"/>
      <c r="AE196"/>
      <c r="AL196" t="s">
        <v>97</v>
      </c>
    </row>
    <row r="197" spans="1:41" x14ac:dyDescent="0.25">
      <c r="AD197"/>
      <c r="AE197"/>
      <c r="AL197" t="s">
        <v>458</v>
      </c>
    </row>
    <row r="198" spans="1:41" x14ac:dyDescent="0.25">
      <c r="AD198"/>
      <c r="AE198"/>
      <c r="AL198" t="s">
        <v>459</v>
      </c>
    </row>
    <row r="199" spans="1:41" x14ac:dyDescent="0.25">
      <c r="AD199"/>
      <c r="AE199"/>
      <c r="AL199" t="s">
        <v>460</v>
      </c>
    </row>
    <row r="200" spans="1:41" x14ac:dyDescent="0.25">
      <c r="AD200"/>
      <c r="AE200"/>
    </row>
    <row r="201" spans="1:41" s="2" customFormat="1" x14ac:dyDescent="0.25"/>
    <row r="202" spans="1:41" s="2" customFormat="1" x14ac:dyDescent="0.25"/>
    <row r="203" spans="1:41" s="2" customFormat="1" x14ac:dyDescent="0.25">
      <c r="A203" s="2" t="s">
        <v>437</v>
      </c>
    </row>
    <row r="204" spans="1:41" s="322" customFormat="1" ht="15.6" x14ac:dyDescent="0.3">
      <c r="A204" s="322" t="s">
        <v>52</v>
      </c>
      <c r="E204" s="323" t="s">
        <v>345</v>
      </c>
      <c r="L204" s="323" t="s">
        <v>345</v>
      </c>
      <c r="M204" s="323"/>
      <c r="P204" s="323"/>
      <c r="Q204" s="323"/>
      <c r="T204" s="323" t="s">
        <v>345</v>
      </c>
      <c r="U204" s="323"/>
      <c r="X204" s="323"/>
      <c r="Y204" s="323"/>
      <c r="AB204" s="323"/>
      <c r="AC204" s="323"/>
      <c r="AF204" s="323" t="s">
        <v>345</v>
      </c>
      <c r="AG204" s="323"/>
    </row>
    <row r="205" spans="1:41" s="322" customFormat="1" x14ac:dyDescent="0.25">
      <c r="A205" s="324" t="s">
        <v>54</v>
      </c>
    </row>
    <row r="206" spans="1:41" s="2" customFormat="1" x14ac:dyDescent="0.25">
      <c r="A206" s="5" t="s">
        <v>0</v>
      </c>
      <c r="B206" s="6" t="s">
        <v>1</v>
      </c>
      <c r="C206" s="7"/>
      <c r="D206" s="8"/>
      <c r="E206" s="8" t="s">
        <v>2</v>
      </c>
      <c r="F206" s="19" t="s">
        <v>55</v>
      </c>
      <c r="G206" s="620" t="s">
        <v>89</v>
      </c>
      <c r="H206" s="945" t="s">
        <v>564</v>
      </c>
      <c r="I206" s="946"/>
      <c r="J206" s="884" t="s">
        <v>94</v>
      </c>
      <c r="K206" s="889"/>
      <c r="L206" s="884" t="s">
        <v>93</v>
      </c>
      <c r="M206" s="885"/>
      <c r="N206" s="885"/>
      <c r="O206" s="885"/>
      <c r="P206" s="885"/>
      <c r="Q206" s="611"/>
      <c r="R206" s="884" t="s">
        <v>90</v>
      </c>
      <c r="S206" s="889"/>
      <c r="T206" s="884" t="s">
        <v>93</v>
      </c>
      <c r="U206" s="942"/>
      <c r="V206" s="942"/>
      <c r="W206" s="942"/>
      <c r="X206" s="942"/>
      <c r="Y206" s="942"/>
      <c r="Z206" s="940" t="s">
        <v>91</v>
      </c>
      <c r="AA206" s="944"/>
      <c r="AB206" s="884" t="s">
        <v>93</v>
      </c>
      <c r="AC206" s="942"/>
      <c r="AD206" s="942"/>
      <c r="AE206" s="942"/>
      <c r="AF206" s="942"/>
      <c r="AG206" s="943"/>
      <c r="AH206" s="940" t="s">
        <v>92</v>
      </c>
      <c r="AI206" s="941"/>
      <c r="AJ206" s="885" t="s">
        <v>93</v>
      </c>
      <c r="AK206" s="942"/>
      <c r="AL206" s="942"/>
      <c r="AM206" s="942"/>
      <c r="AN206" s="942"/>
      <c r="AO206" s="943"/>
    </row>
    <row r="207" spans="1:41" s="18" customFormat="1" x14ac:dyDescent="0.25">
      <c r="A207" s="14"/>
      <c r="B207" s="881" t="s">
        <v>8</v>
      </c>
      <c r="C207" s="882"/>
      <c r="D207" s="883"/>
      <c r="E207" s="609" t="s">
        <v>9</v>
      </c>
      <c r="F207" s="73" t="s">
        <v>57</v>
      </c>
      <c r="G207" s="74" t="s">
        <v>56</v>
      </c>
      <c r="H207" s="947"/>
      <c r="I207" s="948"/>
      <c r="J207" s="884" t="s">
        <v>10</v>
      </c>
      <c r="K207" s="889"/>
      <c r="L207" s="884" t="s">
        <v>11</v>
      </c>
      <c r="M207" s="943"/>
      <c r="N207" s="884" t="s">
        <v>12</v>
      </c>
      <c r="O207" s="943"/>
      <c r="P207" s="884" t="s">
        <v>13</v>
      </c>
      <c r="Q207" s="943"/>
      <c r="R207" s="884" t="s">
        <v>10</v>
      </c>
      <c r="S207" s="889"/>
      <c r="T207" s="884" t="s">
        <v>14</v>
      </c>
      <c r="U207" s="889"/>
      <c r="V207" s="884" t="s">
        <v>15</v>
      </c>
      <c r="W207" s="889"/>
      <c r="X207" s="884" t="s">
        <v>16</v>
      </c>
      <c r="Y207" s="885"/>
      <c r="Z207" s="881" t="s">
        <v>10</v>
      </c>
      <c r="AA207" s="939"/>
      <c r="AB207" s="881" t="s">
        <v>17</v>
      </c>
      <c r="AC207" s="939"/>
      <c r="AD207" s="881" t="s">
        <v>58</v>
      </c>
      <c r="AE207" s="939"/>
      <c r="AF207" s="881" t="s">
        <v>18</v>
      </c>
      <c r="AG207" s="939"/>
      <c r="AH207" s="881" t="s">
        <v>10</v>
      </c>
      <c r="AI207" s="939"/>
      <c r="AJ207" s="885" t="s">
        <v>19</v>
      </c>
      <c r="AK207" s="889"/>
      <c r="AL207" s="885" t="s">
        <v>20</v>
      </c>
      <c r="AM207" s="889"/>
      <c r="AN207" s="885" t="s">
        <v>21</v>
      </c>
      <c r="AO207" s="889"/>
    </row>
    <row r="208" spans="1:41" s="2" customFormat="1" x14ac:dyDescent="0.25">
      <c r="A208" s="5"/>
      <c r="B208" s="886"/>
      <c r="C208" s="887"/>
      <c r="D208" s="888"/>
      <c r="E208" s="5"/>
      <c r="F208" s="14" t="s">
        <v>443</v>
      </c>
      <c r="G208" s="608" t="s">
        <v>88</v>
      </c>
      <c r="H208" s="20" t="s">
        <v>22</v>
      </c>
      <c r="I208" s="367" t="s">
        <v>23</v>
      </c>
      <c r="J208" s="73" t="s">
        <v>22</v>
      </c>
      <c r="K208" s="367" t="s">
        <v>23</v>
      </c>
      <c r="L208" s="73" t="s">
        <v>22</v>
      </c>
      <c r="M208" s="367" t="s">
        <v>23</v>
      </c>
      <c r="N208" s="73" t="s">
        <v>22</v>
      </c>
      <c r="O208" s="367" t="s">
        <v>23</v>
      </c>
      <c r="P208" s="73" t="s">
        <v>22</v>
      </c>
      <c r="Q208" s="367" t="s">
        <v>23</v>
      </c>
      <c r="R208" s="19" t="s">
        <v>22</v>
      </c>
      <c r="S208" s="367" t="s">
        <v>23</v>
      </c>
      <c r="T208" s="19" t="s">
        <v>22</v>
      </c>
      <c r="U208" s="367" t="s">
        <v>23</v>
      </c>
      <c r="V208" s="19" t="s">
        <v>22</v>
      </c>
      <c r="W208" s="367" t="s">
        <v>23</v>
      </c>
      <c r="X208" s="19" t="s">
        <v>22</v>
      </c>
      <c r="Y208" s="367" t="s">
        <v>23</v>
      </c>
      <c r="Z208" s="19" t="s">
        <v>22</v>
      </c>
      <c r="AA208" s="367" t="s">
        <v>23</v>
      </c>
      <c r="AB208" s="19" t="s">
        <v>22</v>
      </c>
      <c r="AC208" s="373" t="s">
        <v>23</v>
      </c>
      <c r="AD208" s="19" t="s">
        <v>22</v>
      </c>
      <c r="AE208" s="19"/>
      <c r="AF208" s="19" t="s">
        <v>22</v>
      </c>
      <c r="AG208" s="19"/>
      <c r="AH208" s="19" t="s">
        <v>22</v>
      </c>
      <c r="AI208" s="371" t="s">
        <v>23</v>
      </c>
      <c r="AJ208" s="19" t="s">
        <v>22</v>
      </c>
      <c r="AK208" s="371" t="s">
        <v>23</v>
      </c>
      <c r="AL208" s="19" t="s">
        <v>22</v>
      </c>
      <c r="AM208" s="371" t="s">
        <v>23</v>
      </c>
      <c r="AN208" s="19" t="s">
        <v>22</v>
      </c>
      <c r="AO208" s="379" t="s">
        <v>23</v>
      </c>
    </row>
    <row r="209" spans="1:246" s="322" customFormat="1" x14ac:dyDescent="0.25">
      <c r="A209" s="313">
        <v>1</v>
      </c>
      <c r="B209" s="901">
        <v>2</v>
      </c>
      <c r="C209" s="902"/>
      <c r="D209" s="909"/>
      <c r="E209" s="312">
        <v>3</v>
      </c>
      <c r="F209" s="313">
        <v>4</v>
      </c>
      <c r="G209" s="312">
        <v>5</v>
      </c>
      <c r="H209" s="312">
        <v>6</v>
      </c>
      <c r="I209" s="312"/>
      <c r="J209" s="312">
        <v>7</v>
      </c>
      <c r="K209" s="312"/>
      <c r="L209" s="321">
        <v>8</v>
      </c>
      <c r="M209" s="321"/>
      <c r="N209" s="321">
        <v>9</v>
      </c>
      <c r="O209" s="321"/>
      <c r="P209" s="321">
        <v>10</v>
      </c>
      <c r="Q209" s="321"/>
      <c r="R209" s="321">
        <v>11</v>
      </c>
      <c r="S209" s="321"/>
      <c r="T209" s="321">
        <v>12</v>
      </c>
      <c r="U209" s="321"/>
      <c r="V209" s="321">
        <v>13</v>
      </c>
      <c r="W209" s="321"/>
      <c r="X209" s="321">
        <v>14</v>
      </c>
      <c r="Y209" s="321"/>
      <c r="Z209" s="321">
        <v>15</v>
      </c>
      <c r="AA209" s="321">
        <v>16</v>
      </c>
      <c r="AB209" s="321">
        <v>16</v>
      </c>
      <c r="AC209" s="321"/>
      <c r="AD209" s="321">
        <v>17</v>
      </c>
      <c r="AE209" s="321"/>
      <c r="AF209" s="321">
        <v>18</v>
      </c>
      <c r="AG209" s="321"/>
      <c r="AH209" s="321">
        <v>19</v>
      </c>
      <c r="AI209" s="321"/>
      <c r="AJ209" s="321">
        <v>20</v>
      </c>
      <c r="AK209" s="321"/>
      <c r="AL209" s="321">
        <v>21</v>
      </c>
      <c r="AM209" s="321"/>
      <c r="AN209" s="321">
        <v>22</v>
      </c>
      <c r="AO209" s="313"/>
    </row>
    <row r="210" spans="1:246" s="322" customFormat="1" x14ac:dyDescent="0.25">
      <c r="A210" s="313">
        <v>1</v>
      </c>
      <c r="B210" s="330" t="s">
        <v>59</v>
      </c>
      <c r="C210" s="616"/>
      <c r="D210" s="617"/>
      <c r="E210" s="337" t="s">
        <v>60</v>
      </c>
      <c r="F210" s="312">
        <f>F213+F211</f>
        <v>3467.3</v>
      </c>
      <c r="G210" s="337"/>
      <c r="H210" s="314">
        <f>J210+R210+Z210+AJ210</f>
        <v>1542.57</v>
      </c>
      <c r="I210" s="314">
        <f>K210+S210+AA210+AI210</f>
        <v>1258.19</v>
      </c>
      <c r="J210" s="313">
        <f>L210+N210+P210</f>
        <v>1076.98</v>
      </c>
      <c r="K210" s="313">
        <f>M210+O210+Q210</f>
        <v>1076.98</v>
      </c>
      <c r="L210" s="315">
        <f>L213+L211</f>
        <v>439.34999999999997</v>
      </c>
      <c r="M210" s="315">
        <v>439.35</v>
      </c>
      <c r="N210" s="338">
        <f>N211+N213</f>
        <v>348.21</v>
      </c>
      <c r="O210" s="338">
        <f>O211+O213</f>
        <v>348.21</v>
      </c>
      <c r="P210" s="338">
        <f>P211+P213</f>
        <v>289.41999999999996</v>
      </c>
      <c r="Q210" s="315">
        <f>Q211+Q213</f>
        <v>289.41999999999996</v>
      </c>
      <c r="R210" s="339">
        <f>T210+V210+X210</f>
        <v>227.57999999999998</v>
      </c>
      <c r="S210" s="339">
        <f>U210+W210+Y210</f>
        <v>168.95999999999998</v>
      </c>
      <c r="T210" s="313">
        <f>T211+T213</f>
        <v>168.95999999999998</v>
      </c>
      <c r="U210" s="313">
        <f>U211+U213</f>
        <v>168.95999999999998</v>
      </c>
      <c r="V210" s="338">
        <f>V211+V213</f>
        <v>58.62</v>
      </c>
      <c r="W210" s="338"/>
      <c r="X210" s="313">
        <f>X211+X213</f>
        <v>0</v>
      </c>
      <c r="Y210" s="321"/>
      <c r="Z210" s="339">
        <f>AB210+AD210+AF210</f>
        <v>52.779999999999994</v>
      </c>
      <c r="AA210" s="339">
        <f>AC210+AE210+AG210</f>
        <v>12.250000000000002</v>
      </c>
      <c r="AB210" s="313">
        <f>AB213+AB211</f>
        <v>0</v>
      </c>
      <c r="AC210" s="313">
        <v>0</v>
      </c>
      <c r="AD210" s="338">
        <f>AD213+AD211</f>
        <v>0</v>
      </c>
      <c r="AE210" s="338"/>
      <c r="AF210" s="338">
        <f>AF213+AF211</f>
        <v>52.779999999999994</v>
      </c>
      <c r="AG210" s="315">
        <f>AG213+AG211</f>
        <v>12.250000000000002</v>
      </c>
      <c r="AH210" s="321">
        <f>AJ210+AL210+AN210</f>
        <v>938.74</v>
      </c>
      <c r="AI210" s="321"/>
      <c r="AJ210" s="338">
        <f>AJ211+AJ213</f>
        <v>185.23</v>
      </c>
      <c r="AK210" s="338"/>
      <c r="AL210" s="338">
        <f>AL211+AL213</f>
        <v>326.37</v>
      </c>
      <c r="AM210" s="338"/>
      <c r="AN210" s="338">
        <f>AN211+AN213</f>
        <v>427.14000000000004</v>
      </c>
      <c r="AO210" s="338"/>
    </row>
    <row r="211" spans="1:246" s="322" customFormat="1" x14ac:dyDescent="0.25">
      <c r="A211" s="313">
        <v>2</v>
      </c>
      <c r="B211" s="330" t="s">
        <v>61</v>
      </c>
      <c r="C211" s="616"/>
      <c r="D211" s="617"/>
      <c r="E211" s="337" t="s">
        <v>60</v>
      </c>
      <c r="F211" s="312">
        <v>161.9</v>
      </c>
      <c r="G211" s="337"/>
      <c r="H211" s="314">
        <f>J211+R211+Z211+AJ211</f>
        <v>72.02</v>
      </c>
      <c r="I211" s="312">
        <f>K211+S211+AA211+AI211</f>
        <v>59.97</v>
      </c>
      <c r="J211" s="313">
        <f>L211+N211+P211</f>
        <v>50.28</v>
      </c>
      <c r="K211" s="313">
        <f>M211+O211+Q211</f>
        <v>50.28</v>
      </c>
      <c r="L211" s="313">
        <v>20.51</v>
      </c>
      <c r="M211" s="313">
        <v>20.51</v>
      </c>
      <c r="N211" s="313">
        <v>16.260000000000002</v>
      </c>
      <c r="O211" s="313">
        <v>16.260000000000002</v>
      </c>
      <c r="P211" s="313">
        <v>13.51</v>
      </c>
      <c r="Q211" s="321">
        <v>13.51</v>
      </c>
      <c r="R211" s="339">
        <f>T211+V211+X211</f>
        <v>10.629999999999999</v>
      </c>
      <c r="S211" s="339">
        <f>U211+W211+Y211</f>
        <v>7.89</v>
      </c>
      <c r="T211" s="313">
        <v>7.89</v>
      </c>
      <c r="U211" s="313">
        <v>7.89</v>
      </c>
      <c r="V211" s="313">
        <v>2.74</v>
      </c>
      <c r="W211" s="313"/>
      <c r="X211" s="313">
        <v>0</v>
      </c>
      <c r="Y211" s="321"/>
      <c r="Z211" s="339">
        <f>AB211+AD211+AF211</f>
        <v>2.46</v>
      </c>
      <c r="AA211" s="339">
        <f>AC211+AE211+AG211</f>
        <v>1.8</v>
      </c>
      <c r="AB211" s="313">
        <v>0</v>
      </c>
      <c r="AC211" s="313"/>
      <c r="AD211" s="313">
        <v>0</v>
      </c>
      <c r="AE211" s="313"/>
      <c r="AF211" s="313">
        <v>2.46</v>
      </c>
      <c r="AG211" s="321">
        <v>1.8</v>
      </c>
      <c r="AH211" s="321">
        <f>AJ211+AL211+AN211</f>
        <v>43.83</v>
      </c>
      <c r="AI211" s="321"/>
      <c r="AJ211" s="313">
        <v>8.65</v>
      </c>
      <c r="AK211" s="313"/>
      <c r="AL211" s="313">
        <v>15.24</v>
      </c>
      <c r="AM211" s="313"/>
      <c r="AN211" s="313">
        <v>19.940000000000001</v>
      </c>
      <c r="AO211" s="313"/>
    </row>
    <row r="212" spans="1:246" s="322" customFormat="1" x14ac:dyDescent="0.25">
      <c r="A212" s="313">
        <v>3</v>
      </c>
      <c r="B212" s="330" t="s">
        <v>62</v>
      </c>
      <c r="C212" s="616"/>
      <c r="D212" s="617"/>
      <c r="E212" s="337" t="s">
        <v>28</v>
      </c>
      <c r="F212" s="313">
        <f>ROUND(F211/F210*100,2)</f>
        <v>4.67</v>
      </c>
      <c r="G212" s="337"/>
      <c r="H212" s="313">
        <f>ROUND(H211/H210*100,2)</f>
        <v>4.67</v>
      </c>
      <c r="I212" s="313">
        <f>ROUND(I211/I210*100,2)</f>
        <v>4.7699999999999996</v>
      </c>
      <c r="J212" s="313">
        <f t="shared" ref="J212:X212" si="161">ROUND(J211/J210*100,1)</f>
        <v>4.7</v>
      </c>
      <c r="K212" s="313">
        <f t="shared" si="161"/>
        <v>4.7</v>
      </c>
      <c r="L212" s="336">
        <f t="shared" si="161"/>
        <v>4.7</v>
      </c>
      <c r="M212" s="336">
        <f t="shared" si="161"/>
        <v>4.7</v>
      </c>
      <c r="N212" s="313">
        <f t="shared" si="161"/>
        <v>4.7</v>
      </c>
      <c r="O212" s="313">
        <f t="shared" si="161"/>
        <v>4.7</v>
      </c>
      <c r="P212" s="313">
        <f t="shared" si="161"/>
        <v>4.7</v>
      </c>
      <c r="Q212" s="313">
        <f t="shared" si="161"/>
        <v>4.7</v>
      </c>
      <c r="R212" s="313">
        <f t="shared" si="161"/>
        <v>4.7</v>
      </c>
      <c r="S212" s="313">
        <f t="shared" si="161"/>
        <v>4.7</v>
      </c>
      <c r="T212" s="313">
        <f t="shared" si="161"/>
        <v>4.7</v>
      </c>
      <c r="U212" s="313">
        <f t="shared" si="161"/>
        <v>4.7</v>
      </c>
      <c r="V212" s="313">
        <f t="shared" si="161"/>
        <v>4.7</v>
      </c>
      <c r="W212" s="313"/>
      <c r="X212" s="313" t="e">
        <f t="shared" si="161"/>
        <v>#DIV/0!</v>
      </c>
      <c r="Y212" s="313"/>
      <c r="Z212" s="313">
        <f>ROUND(Z211/Z210*100,2)</f>
        <v>4.66</v>
      </c>
      <c r="AA212" s="313">
        <f>ROUND(AA211/AA210*100,2)</f>
        <v>14.69</v>
      </c>
      <c r="AB212" s="313" t="e">
        <f>ROUND(AB211/AB210*100,1)</f>
        <v>#DIV/0!</v>
      </c>
      <c r="AC212" s="313"/>
      <c r="AD212" s="313" t="e">
        <f>ROUND(AD211/AD210*100,1)</f>
        <v>#DIV/0!</v>
      </c>
      <c r="AE212" s="313"/>
      <c r="AF212" s="313">
        <f>ROUND(AF211/AF210*100,1)</f>
        <v>4.7</v>
      </c>
      <c r="AG212" s="313"/>
      <c r="AH212" s="313">
        <f>ROUND(AH211/AH210*100,2)</f>
        <v>4.67</v>
      </c>
      <c r="AI212" s="313"/>
      <c r="AJ212" s="313">
        <f>ROUND(AJ211/AJ210*100,2)</f>
        <v>4.67</v>
      </c>
      <c r="AK212" s="313"/>
      <c r="AL212" s="313">
        <f>ROUND(AL211/AL210*100,2)</f>
        <v>4.67</v>
      </c>
      <c r="AM212" s="313"/>
      <c r="AN212" s="313">
        <f>ROUND(AN211/AN210*100,2)</f>
        <v>4.67</v>
      </c>
      <c r="AO212" s="313"/>
    </row>
    <row r="213" spans="1:246" s="322" customFormat="1" x14ac:dyDescent="0.25">
      <c r="A213" s="313">
        <v>4</v>
      </c>
      <c r="B213" s="330" t="s">
        <v>191</v>
      </c>
      <c r="C213" s="616"/>
      <c r="D213" s="617"/>
      <c r="E213" s="337" t="s">
        <v>60</v>
      </c>
      <c r="F213" s="312">
        <f>F217+F215</f>
        <v>3305.4</v>
      </c>
      <c r="G213" s="337"/>
      <c r="H213" s="314">
        <f>J213+R213+Z213+AJ213</f>
        <v>1470.5499999999997</v>
      </c>
      <c r="I213" s="314">
        <f t="shared" ref="H213:I215" si="162">K213+S213+AA213+AI213</f>
        <v>1252.4199999999998</v>
      </c>
      <c r="J213" s="313">
        <f t="shared" ref="J213:K215" si="163">L213+N213+P213</f>
        <v>1026.6999999999998</v>
      </c>
      <c r="K213" s="313">
        <f t="shared" si="163"/>
        <v>1026.6999999999998</v>
      </c>
      <c r="L213" s="338">
        <f>L217+L215+L214</f>
        <v>418.84</v>
      </c>
      <c r="M213" s="338">
        <f>M217+M215+M214</f>
        <v>418.84</v>
      </c>
      <c r="N213" s="338">
        <f>N217+N215+N214</f>
        <v>331.95</v>
      </c>
      <c r="O213" s="354">
        <v>331.95</v>
      </c>
      <c r="P213" s="338">
        <f>P217+P215+P214</f>
        <v>275.90999999999997</v>
      </c>
      <c r="Q213" s="338">
        <f>Q217+Q215+Q214</f>
        <v>275.90999999999997</v>
      </c>
      <c r="R213" s="313">
        <f>R214+R215+R217</f>
        <v>216.95</v>
      </c>
      <c r="S213" s="313">
        <f>S214+S215+S217</f>
        <v>215.26999999999998</v>
      </c>
      <c r="T213" s="338">
        <f>T217+T215+T214</f>
        <v>161.07</v>
      </c>
      <c r="U213" s="338">
        <f>U217+U215+U214</f>
        <v>161.07</v>
      </c>
      <c r="V213" s="338">
        <f>V217+V215+V214</f>
        <v>55.879999999999995</v>
      </c>
      <c r="W213" s="338"/>
      <c r="X213" s="338">
        <f>X217+X215+X214</f>
        <v>0</v>
      </c>
      <c r="Y213" s="338"/>
      <c r="Z213" s="313">
        <f>Z214+Z215+Z217</f>
        <v>50.319999999999993</v>
      </c>
      <c r="AA213" s="313">
        <f>AA214+AA215+AA217</f>
        <v>10.450000000000001</v>
      </c>
      <c r="AB213" s="338">
        <f>AB217+AB215+AB214</f>
        <v>0</v>
      </c>
      <c r="AC213" s="338"/>
      <c r="AD213" s="338">
        <f>AD217+AD215+AD214</f>
        <v>0</v>
      </c>
      <c r="AE213" s="338"/>
      <c r="AF213" s="338">
        <f>AF217+AF215+AF214</f>
        <v>50.319999999999993</v>
      </c>
      <c r="AG213" s="315">
        <f>AG217+AG215+AG214</f>
        <v>10.450000000000001</v>
      </c>
      <c r="AH213" s="313">
        <f>AH214+AH215+AH217</f>
        <v>894.91000000000008</v>
      </c>
      <c r="AI213" s="313"/>
      <c r="AJ213" s="338">
        <f>AJ217+AJ215+AJ214</f>
        <v>176.57999999999998</v>
      </c>
      <c r="AK213" s="338"/>
      <c r="AL213" s="338">
        <f>AL217+AL215+AL214</f>
        <v>311.13</v>
      </c>
      <c r="AM213" s="338"/>
      <c r="AN213" s="338">
        <f>AN217+AN215+AN214</f>
        <v>407.20000000000005</v>
      </c>
      <c r="AO213" s="338"/>
    </row>
    <row r="214" spans="1:246" s="322" customFormat="1" x14ac:dyDescent="0.25">
      <c r="A214" s="313"/>
      <c r="B214" s="330" t="s">
        <v>301</v>
      </c>
      <c r="C214" s="616"/>
      <c r="D214" s="617"/>
      <c r="E214" s="337" t="s">
        <v>60</v>
      </c>
      <c r="F214" s="312">
        <v>0</v>
      </c>
      <c r="G214" s="337"/>
      <c r="H214" s="312">
        <f t="shared" si="162"/>
        <v>0</v>
      </c>
      <c r="I214" s="312">
        <f t="shared" si="162"/>
        <v>0</v>
      </c>
      <c r="J214" s="313">
        <f t="shared" si="163"/>
        <v>0</v>
      </c>
      <c r="K214" s="313">
        <f t="shared" si="163"/>
        <v>0</v>
      </c>
      <c r="L214" s="313"/>
      <c r="M214" s="321"/>
      <c r="N214" s="321"/>
      <c r="O214" s="321"/>
      <c r="P214" s="321"/>
      <c r="Q214" s="321"/>
      <c r="R214" s="313">
        <f>T214+V214+X214</f>
        <v>0</v>
      </c>
      <c r="S214" s="313">
        <f>U214+W214+Y214</f>
        <v>0</v>
      </c>
      <c r="T214" s="313"/>
      <c r="U214" s="313"/>
      <c r="V214" s="313"/>
      <c r="W214" s="313"/>
      <c r="X214" s="313"/>
      <c r="Y214" s="321"/>
      <c r="Z214" s="321">
        <f>AB214+AD214+AF214</f>
        <v>0</v>
      </c>
      <c r="AA214" s="321">
        <f>AC214+AE214+AG214</f>
        <v>0</v>
      </c>
      <c r="AB214" s="313"/>
      <c r="AC214" s="313"/>
      <c r="AD214" s="313"/>
      <c r="AE214" s="313"/>
      <c r="AF214" s="313"/>
      <c r="AG214" s="321"/>
      <c r="AH214" s="321">
        <f>AJ214+AL214+AN214</f>
        <v>0</v>
      </c>
      <c r="AI214" s="321"/>
      <c r="AJ214" s="313"/>
      <c r="AK214" s="313"/>
      <c r="AL214" s="313"/>
      <c r="AM214" s="313"/>
      <c r="AN214" s="313"/>
      <c r="AO214" s="313"/>
    </row>
    <row r="215" spans="1:246" s="322" customFormat="1" x14ac:dyDescent="0.25">
      <c r="A215" s="313">
        <v>5</v>
      </c>
      <c r="B215" s="330" t="s">
        <v>26</v>
      </c>
      <c r="C215" s="616"/>
      <c r="D215" s="617"/>
      <c r="E215" s="337" t="s">
        <v>60</v>
      </c>
      <c r="F215" s="312">
        <v>383.4</v>
      </c>
      <c r="G215" s="337"/>
      <c r="H215" s="314">
        <f>J215+R215+Z215+AJ215</f>
        <v>170.56</v>
      </c>
      <c r="I215" s="314">
        <f t="shared" si="162"/>
        <v>138.32999999999998</v>
      </c>
      <c r="J215" s="315">
        <f t="shared" si="163"/>
        <v>119.08</v>
      </c>
      <c r="K215" s="315">
        <f t="shared" si="163"/>
        <v>119.08</v>
      </c>
      <c r="L215" s="315">
        <v>48.58</v>
      </c>
      <c r="M215" s="315">
        <v>48.58</v>
      </c>
      <c r="N215" s="315">
        <v>38.5</v>
      </c>
      <c r="O215" s="315">
        <v>38.5</v>
      </c>
      <c r="P215" s="315">
        <v>32</v>
      </c>
      <c r="Q215" s="315">
        <v>32</v>
      </c>
      <c r="R215" s="313">
        <f>T215+V215+X215</f>
        <v>25.16</v>
      </c>
      <c r="S215" s="313">
        <f>U215+W215+Y215</f>
        <v>18.68</v>
      </c>
      <c r="T215" s="338">
        <v>18.68</v>
      </c>
      <c r="U215" s="338">
        <v>18.68</v>
      </c>
      <c r="V215" s="338">
        <v>6.48</v>
      </c>
      <c r="W215" s="338"/>
      <c r="X215" s="338">
        <v>0</v>
      </c>
      <c r="Y215" s="339"/>
      <c r="Z215" s="321">
        <f>AB215+AD215+AF215</f>
        <v>5.84</v>
      </c>
      <c r="AA215" s="321">
        <f>AC215+AE215+AG215</f>
        <v>0.56999999999999995</v>
      </c>
      <c r="AB215" s="338">
        <v>0</v>
      </c>
      <c r="AC215" s="338"/>
      <c r="AD215" s="338">
        <v>0</v>
      </c>
      <c r="AE215" s="338"/>
      <c r="AF215" s="315">
        <v>5.84</v>
      </c>
      <c r="AG215" s="368">
        <v>0.56999999999999995</v>
      </c>
      <c r="AH215" s="321">
        <f>AJ215+AL215+AN215</f>
        <v>103.80000000000001</v>
      </c>
      <c r="AI215" s="321"/>
      <c r="AJ215" s="338">
        <v>20.48</v>
      </c>
      <c r="AK215" s="338"/>
      <c r="AL215" s="338">
        <v>36.090000000000003</v>
      </c>
      <c r="AM215" s="338"/>
      <c r="AN215" s="315">
        <v>47.23</v>
      </c>
      <c r="AO215" s="315"/>
    </row>
    <row r="216" spans="1:246" s="340" customFormat="1" x14ac:dyDescent="0.25">
      <c r="A216" s="313">
        <v>6</v>
      </c>
      <c r="B216" s="330" t="s">
        <v>62</v>
      </c>
      <c r="C216" s="616"/>
      <c r="D216" s="617"/>
      <c r="E216" s="337" t="s">
        <v>28</v>
      </c>
      <c r="F216" s="313">
        <f>ROUND(F215/F213*100,2)</f>
        <v>11.6</v>
      </c>
      <c r="G216" s="313"/>
      <c r="H216" s="315">
        <f t="shared" ref="H216:AN216" si="164">ROUND(H215/H213*100,2)</f>
        <v>11.6</v>
      </c>
      <c r="I216" s="315">
        <f t="shared" si="164"/>
        <v>11.05</v>
      </c>
      <c r="J216" s="313">
        <f t="shared" si="164"/>
        <v>11.6</v>
      </c>
      <c r="K216" s="313">
        <f t="shared" si="164"/>
        <v>11.6</v>
      </c>
      <c r="L216" s="313">
        <f t="shared" si="164"/>
        <v>11.6</v>
      </c>
      <c r="M216" s="313">
        <f t="shared" si="164"/>
        <v>11.6</v>
      </c>
      <c r="N216" s="313">
        <f t="shared" si="164"/>
        <v>11.6</v>
      </c>
      <c r="O216" s="313">
        <f t="shared" si="164"/>
        <v>11.6</v>
      </c>
      <c r="P216" s="313">
        <f t="shared" si="164"/>
        <v>11.6</v>
      </c>
      <c r="Q216" s="313">
        <f t="shared" si="164"/>
        <v>11.6</v>
      </c>
      <c r="R216" s="313">
        <f t="shared" si="164"/>
        <v>11.6</v>
      </c>
      <c r="S216" s="313">
        <f t="shared" si="164"/>
        <v>8.68</v>
      </c>
      <c r="T216" s="313">
        <f t="shared" si="164"/>
        <v>11.6</v>
      </c>
      <c r="U216" s="313">
        <f t="shared" si="164"/>
        <v>11.6</v>
      </c>
      <c r="V216" s="313">
        <f t="shared" si="164"/>
        <v>11.6</v>
      </c>
      <c r="W216" s="313"/>
      <c r="X216" s="313" t="e">
        <f t="shared" si="164"/>
        <v>#DIV/0!</v>
      </c>
      <c r="Y216" s="313"/>
      <c r="Z216" s="313">
        <f t="shared" si="164"/>
        <v>11.61</v>
      </c>
      <c r="AA216" s="313">
        <f t="shared" si="164"/>
        <v>5.45</v>
      </c>
      <c r="AB216" s="313" t="e">
        <f t="shared" si="164"/>
        <v>#DIV/0!</v>
      </c>
      <c r="AC216" s="313"/>
      <c r="AD216" s="313" t="e">
        <f t="shared" si="164"/>
        <v>#DIV/0!</v>
      </c>
      <c r="AE216" s="313"/>
      <c r="AF216" s="313">
        <f t="shared" si="164"/>
        <v>11.61</v>
      </c>
      <c r="AG216" s="313">
        <f t="shared" si="164"/>
        <v>5.45</v>
      </c>
      <c r="AH216" s="313">
        <f t="shared" si="164"/>
        <v>11.6</v>
      </c>
      <c r="AI216" s="313"/>
      <c r="AJ216" s="313">
        <f t="shared" si="164"/>
        <v>11.6</v>
      </c>
      <c r="AK216" s="313"/>
      <c r="AL216" s="313">
        <f t="shared" si="164"/>
        <v>11.6</v>
      </c>
      <c r="AM216" s="313"/>
      <c r="AN216" s="313">
        <f t="shared" si="164"/>
        <v>11.6</v>
      </c>
      <c r="AO216" s="313"/>
      <c r="AP216" s="335"/>
      <c r="AQ216" s="335"/>
      <c r="AR216" s="335"/>
      <c r="AS216" s="335"/>
      <c r="AT216" s="335"/>
      <c r="AU216" s="335"/>
      <c r="AV216" s="335"/>
      <c r="AW216" s="335"/>
      <c r="AX216" s="335"/>
      <c r="AY216" s="335"/>
      <c r="AZ216" s="335"/>
      <c r="BA216" s="335"/>
      <c r="BB216" s="335"/>
      <c r="BC216" s="335"/>
      <c r="BD216" s="335"/>
      <c r="BE216" s="335"/>
      <c r="BF216" s="335"/>
      <c r="BG216" s="335"/>
      <c r="BH216" s="335"/>
      <c r="BI216" s="335"/>
      <c r="BJ216" s="335"/>
      <c r="BK216" s="335"/>
      <c r="BL216" s="335"/>
      <c r="BM216" s="335"/>
      <c r="BN216" s="335"/>
      <c r="BO216" s="335"/>
      <c r="BP216" s="335"/>
      <c r="BQ216" s="335"/>
      <c r="BR216" s="335"/>
      <c r="BS216" s="335"/>
      <c r="BT216" s="335"/>
      <c r="BU216" s="335"/>
      <c r="BV216" s="335"/>
      <c r="BW216" s="335"/>
      <c r="BX216" s="335"/>
      <c r="BY216" s="335"/>
      <c r="BZ216" s="335"/>
      <c r="CA216" s="335"/>
      <c r="CB216" s="335"/>
      <c r="CC216" s="335"/>
      <c r="CD216" s="335"/>
      <c r="CE216" s="335"/>
      <c r="CF216" s="335"/>
      <c r="CG216" s="335"/>
      <c r="CH216" s="335"/>
      <c r="CI216" s="335"/>
      <c r="CJ216" s="335"/>
      <c r="CK216" s="335"/>
      <c r="CL216" s="335"/>
      <c r="CM216" s="335"/>
      <c r="CN216" s="335"/>
      <c r="CO216" s="335"/>
      <c r="CP216" s="335"/>
      <c r="CQ216" s="335"/>
      <c r="CR216" s="335"/>
      <c r="CS216" s="335"/>
      <c r="CT216" s="335"/>
      <c r="CU216" s="335"/>
      <c r="CV216" s="335"/>
      <c r="CW216" s="335"/>
      <c r="CX216" s="335"/>
      <c r="CY216" s="335"/>
      <c r="CZ216" s="335"/>
      <c r="DA216" s="335"/>
      <c r="DB216" s="335"/>
      <c r="DC216" s="335"/>
      <c r="DD216" s="335"/>
      <c r="DE216" s="335"/>
      <c r="DF216" s="335"/>
      <c r="DG216" s="335"/>
      <c r="DH216" s="335"/>
      <c r="DI216" s="335"/>
      <c r="DJ216" s="335"/>
      <c r="DK216" s="335"/>
      <c r="DL216" s="335"/>
      <c r="DM216" s="335"/>
      <c r="DN216" s="335"/>
      <c r="DO216" s="335"/>
      <c r="DP216" s="335"/>
      <c r="DQ216" s="335"/>
      <c r="DR216" s="335"/>
      <c r="DS216" s="335"/>
      <c r="DT216" s="335"/>
      <c r="DU216" s="335"/>
      <c r="DV216" s="335"/>
      <c r="DW216" s="335"/>
      <c r="DX216" s="335"/>
      <c r="DY216" s="335"/>
      <c r="DZ216" s="335"/>
      <c r="EA216" s="335"/>
      <c r="EB216" s="335"/>
      <c r="EC216" s="335"/>
      <c r="ED216" s="335"/>
      <c r="EE216" s="335"/>
      <c r="EF216" s="335"/>
      <c r="EG216" s="335"/>
      <c r="EH216" s="335"/>
      <c r="EI216" s="335"/>
      <c r="EJ216" s="335"/>
      <c r="EK216" s="335"/>
      <c r="EL216" s="335"/>
      <c r="EM216" s="335"/>
      <c r="EN216" s="335"/>
      <c r="EO216" s="335"/>
      <c r="EP216" s="335"/>
      <c r="EQ216" s="335"/>
      <c r="ER216" s="335"/>
      <c r="ES216" s="335"/>
      <c r="ET216" s="335"/>
      <c r="EU216" s="335"/>
      <c r="EV216" s="335"/>
      <c r="EW216" s="335"/>
      <c r="EX216" s="335"/>
      <c r="EY216" s="335"/>
      <c r="EZ216" s="335"/>
      <c r="FA216" s="335"/>
      <c r="FB216" s="335"/>
      <c r="FC216" s="335"/>
      <c r="FD216" s="335"/>
      <c r="FE216" s="335"/>
      <c r="FF216" s="335"/>
      <c r="FG216" s="335"/>
      <c r="FH216" s="335"/>
      <c r="FI216" s="335"/>
      <c r="FJ216" s="335"/>
      <c r="FK216" s="335"/>
      <c r="FL216" s="335"/>
      <c r="FM216" s="335"/>
      <c r="FN216" s="335"/>
      <c r="FO216" s="335"/>
      <c r="FP216" s="335"/>
      <c r="FQ216" s="335"/>
      <c r="FR216" s="335"/>
      <c r="FS216" s="335"/>
      <c r="FT216" s="335"/>
      <c r="FU216" s="335"/>
      <c r="FV216" s="335"/>
      <c r="FW216" s="335"/>
      <c r="FX216" s="335"/>
      <c r="FY216" s="335"/>
      <c r="FZ216" s="335"/>
      <c r="GA216" s="335"/>
      <c r="GB216" s="335"/>
      <c r="GC216" s="335"/>
      <c r="GD216" s="335"/>
      <c r="GE216" s="335"/>
      <c r="GF216" s="335"/>
      <c r="GG216" s="335"/>
      <c r="GH216" s="335"/>
      <c r="GI216" s="335"/>
      <c r="GJ216" s="335"/>
      <c r="GK216" s="335"/>
      <c r="GL216" s="335"/>
      <c r="GM216" s="335"/>
      <c r="GN216" s="335"/>
      <c r="GO216" s="335"/>
      <c r="GP216" s="335"/>
      <c r="GQ216" s="335"/>
      <c r="GR216" s="335"/>
      <c r="GS216" s="335"/>
      <c r="GT216" s="335"/>
      <c r="GU216" s="335"/>
      <c r="GV216" s="335"/>
      <c r="GW216" s="335"/>
      <c r="GX216" s="335"/>
      <c r="GY216" s="335"/>
      <c r="GZ216" s="335"/>
      <c r="HA216" s="335"/>
      <c r="HB216" s="335"/>
      <c r="HC216" s="335"/>
      <c r="HD216" s="335"/>
      <c r="HE216" s="335"/>
      <c r="HF216" s="335"/>
      <c r="HG216" s="335"/>
      <c r="HH216" s="335"/>
      <c r="HI216" s="335"/>
      <c r="HJ216" s="335"/>
      <c r="HK216" s="335"/>
      <c r="HL216" s="335"/>
      <c r="HM216" s="335"/>
      <c r="HN216" s="335"/>
      <c r="HO216" s="335"/>
      <c r="HP216" s="335"/>
      <c r="HQ216" s="335"/>
      <c r="HR216" s="335"/>
      <c r="HS216" s="335"/>
      <c r="HT216" s="335"/>
      <c r="HU216" s="335"/>
      <c r="HV216" s="335"/>
      <c r="HW216" s="335"/>
      <c r="HX216" s="335"/>
      <c r="HY216" s="335"/>
      <c r="HZ216" s="335"/>
      <c r="IA216" s="335"/>
      <c r="IB216" s="335"/>
      <c r="IC216" s="335"/>
      <c r="ID216" s="335"/>
      <c r="IE216" s="335"/>
      <c r="IF216" s="335"/>
      <c r="IG216" s="335"/>
      <c r="IH216" s="335"/>
      <c r="II216" s="335"/>
      <c r="IJ216" s="335"/>
      <c r="IK216" s="335"/>
      <c r="IL216" s="335"/>
    </row>
    <row r="217" spans="1:246" s="322" customFormat="1" x14ac:dyDescent="0.25">
      <c r="A217" s="313">
        <v>7</v>
      </c>
      <c r="B217" s="341" t="s">
        <v>302</v>
      </c>
      <c r="C217" s="616"/>
      <c r="D217" s="617"/>
      <c r="E217" s="319" t="s">
        <v>60</v>
      </c>
      <c r="F217" s="617">
        <v>2922</v>
      </c>
      <c r="G217" s="319"/>
      <c r="H217" s="314">
        <f>J217+R217+Z217+AJ217</f>
        <v>1299.99</v>
      </c>
      <c r="I217" s="312">
        <f t="shared" ref="H217:I221" si="165">K217+S217+AA217+AI217</f>
        <v>1114.0900000000001</v>
      </c>
      <c r="J217" s="313">
        <f t="shared" ref="J217:K221" si="166">L217+N217+P217</f>
        <v>907.62</v>
      </c>
      <c r="K217" s="313">
        <f t="shared" si="166"/>
        <v>907.62</v>
      </c>
      <c r="L217" s="313">
        <v>370.26</v>
      </c>
      <c r="M217" s="321">
        <v>370.26</v>
      </c>
      <c r="N217" s="321">
        <v>293.45</v>
      </c>
      <c r="O217" s="321">
        <v>293.45</v>
      </c>
      <c r="P217" s="321">
        <v>243.91</v>
      </c>
      <c r="Q217" s="321">
        <v>243.91</v>
      </c>
      <c r="R217" s="321">
        <f t="shared" ref="R217:S221" si="167">T217+V217+X217</f>
        <v>191.79</v>
      </c>
      <c r="S217" s="321">
        <f t="shared" si="167"/>
        <v>196.58999999999997</v>
      </c>
      <c r="T217" s="313">
        <v>142.38999999999999</v>
      </c>
      <c r="U217" s="321">
        <v>142.38999999999999</v>
      </c>
      <c r="V217" s="321">
        <v>49.4</v>
      </c>
      <c r="W217" s="321">
        <v>54.2</v>
      </c>
      <c r="X217" s="321">
        <v>0</v>
      </c>
      <c r="Y217" s="321">
        <v>0</v>
      </c>
      <c r="Z217" s="321">
        <f t="shared" ref="Z217:AA221" si="168">AB217+AD217+AF217</f>
        <v>44.48</v>
      </c>
      <c r="AA217" s="321">
        <f t="shared" si="168"/>
        <v>9.8800000000000008</v>
      </c>
      <c r="AB217" s="313">
        <v>0</v>
      </c>
      <c r="AC217" s="321"/>
      <c r="AD217" s="321">
        <v>0</v>
      </c>
      <c r="AE217" s="321">
        <v>0</v>
      </c>
      <c r="AF217" s="321">
        <v>44.48</v>
      </c>
      <c r="AG217" s="321">
        <v>9.8800000000000008</v>
      </c>
      <c r="AH217" s="321">
        <f>AJ217+AL217+AN217</f>
        <v>791.11</v>
      </c>
      <c r="AI217" s="321"/>
      <c r="AJ217" s="313">
        <v>156.1</v>
      </c>
      <c r="AK217" s="321"/>
      <c r="AL217" s="321">
        <v>275.04000000000002</v>
      </c>
      <c r="AM217" s="321"/>
      <c r="AN217" s="321">
        <v>359.97</v>
      </c>
      <c r="AO217" s="313"/>
    </row>
    <row r="218" spans="1:246" s="322" customFormat="1" x14ac:dyDescent="0.25">
      <c r="A218" s="313"/>
      <c r="B218" s="341" t="s">
        <v>303</v>
      </c>
      <c r="C218" s="616"/>
      <c r="D218" s="617"/>
      <c r="E218" s="319" t="s">
        <v>60</v>
      </c>
      <c r="F218" s="617"/>
      <c r="G218" s="319"/>
      <c r="H218" s="314">
        <f>J218+R218+Z218+AJ218</f>
        <v>90</v>
      </c>
      <c r="I218" s="312">
        <f t="shared" si="165"/>
        <v>81</v>
      </c>
      <c r="J218" s="313">
        <f t="shared" si="166"/>
        <v>72</v>
      </c>
      <c r="K218" s="313">
        <f t="shared" si="166"/>
        <v>72</v>
      </c>
      <c r="L218" s="313">
        <v>31</v>
      </c>
      <c r="M218" s="321">
        <v>31</v>
      </c>
      <c r="N218" s="321">
        <v>23</v>
      </c>
      <c r="O218" s="321">
        <v>23</v>
      </c>
      <c r="P218" s="321">
        <v>18</v>
      </c>
      <c r="Q218" s="321">
        <v>18</v>
      </c>
      <c r="R218" s="321">
        <f t="shared" si="167"/>
        <v>9</v>
      </c>
      <c r="S218" s="321">
        <f t="shared" si="167"/>
        <v>9</v>
      </c>
      <c r="T218" s="313">
        <v>9</v>
      </c>
      <c r="U218" s="321">
        <v>9</v>
      </c>
      <c r="V218" s="321">
        <v>0</v>
      </c>
      <c r="W218" s="321"/>
      <c r="X218" s="321">
        <v>0</v>
      </c>
      <c r="Y218" s="321"/>
      <c r="Z218" s="321">
        <f t="shared" si="168"/>
        <v>0</v>
      </c>
      <c r="AA218" s="321">
        <f t="shared" si="168"/>
        <v>0</v>
      </c>
      <c r="AB218" s="313">
        <v>0</v>
      </c>
      <c r="AC218" s="321"/>
      <c r="AD218" s="321">
        <v>0</v>
      </c>
      <c r="AE218" s="321"/>
      <c r="AF218" s="321">
        <v>0</v>
      </c>
      <c r="AG218" s="321"/>
      <c r="AH218" s="321">
        <f>AJ218+AL218+AN218</f>
        <v>58</v>
      </c>
      <c r="AI218" s="321"/>
      <c r="AJ218" s="313">
        <v>9</v>
      </c>
      <c r="AK218" s="321"/>
      <c r="AL218" s="321">
        <v>20</v>
      </c>
      <c r="AM218" s="321"/>
      <c r="AN218" s="321">
        <v>29</v>
      </c>
      <c r="AO218" s="313"/>
    </row>
    <row r="219" spans="1:246" s="267" customFormat="1" x14ac:dyDescent="0.25">
      <c r="A219" s="285">
        <v>8</v>
      </c>
      <c r="B219" s="293" t="s">
        <v>306</v>
      </c>
      <c r="C219" s="295"/>
      <c r="D219" s="294"/>
      <c r="E219" s="294" t="s">
        <v>33</v>
      </c>
      <c r="F219" s="635">
        <f>ROUND(F217*F222/1000,1)</f>
        <v>10757.8</v>
      </c>
      <c r="G219" s="294"/>
      <c r="H219" s="263">
        <f t="shared" ref="H219:H220" si="169">J219+R219+Z219+AJ219</f>
        <v>4786.0899999999992</v>
      </c>
      <c r="I219" s="296">
        <f t="shared" si="165"/>
        <v>4101.6796032000002</v>
      </c>
      <c r="J219" s="285">
        <f t="shared" si="166"/>
        <v>3341.5299999999997</v>
      </c>
      <c r="K219" s="285">
        <f t="shared" si="166"/>
        <v>3341.5309999999999</v>
      </c>
      <c r="L219" s="285">
        <f t="shared" ref="L219:P219" si="170">ROUND(L222*L217/1000,2)</f>
        <v>1363.16</v>
      </c>
      <c r="M219" s="285">
        <v>1363.164</v>
      </c>
      <c r="N219" s="285">
        <f t="shared" si="170"/>
        <v>1080.3800000000001</v>
      </c>
      <c r="O219" s="285">
        <v>1080.3779999999999</v>
      </c>
      <c r="P219" s="285">
        <f t="shared" si="170"/>
        <v>897.99</v>
      </c>
      <c r="Q219" s="285">
        <v>897.98900000000003</v>
      </c>
      <c r="R219" s="274">
        <f t="shared" si="167"/>
        <v>706.1</v>
      </c>
      <c r="S219" s="274">
        <f t="shared" si="167"/>
        <v>723.774</v>
      </c>
      <c r="T219" s="285">
        <f>ROUND(T222*T217/1000,2)</f>
        <v>524.23</v>
      </c>
      <c r="U219" s="285">
        <f>491.094+33.135</f>
        <v>524.22900000000004</v>
      </c>
      <c r="V219" s="285">
        <f>ROUND(V222*V217/1000,2)</f>
        <v>181.87</v>
      </c>
      <c r="W219" s="285">
        <v>199.54499999999999</v>
      </c>
      <c r="X219" s="285">
        <f>ROUND(X222*X217/1000,2)</f>
        <v>0</v>
      </c>
      <c r="Y219" s="274">
        <v>0</v>
      </c>
      <c r="Z219" s="274">
        <f t="shared" si="168"/>
        <v>163.76</v>
      </c>
      <c r="AA219" s="274">
        <f t="shared" si="168"/>
        <v>36.374603200000003</v>
      </c>
      <c r="AB219" s="285">
        <f>ROUND(AB222*AB217/1000,2)</f>
        <v>0</v>
      </c>
      <c r="AC219" s="285">
        <v>0</v>
      </c>
      <c r="AD219" s="285">
        <f>ROUND(AD222*AD217/1000,2)</f>
        <v>0</v>
      </c>
      <c r="AE219" s="285">
        <v>0</v>
      </c>
      <c r="AF219" s="285">
        <f>ROUND(AF222*AF217/1000,2)</f>
        <v>163.76</v>
      </c>
      <c r="AG219" s="453">
        <f>(AG217*3681.64)/1000</f>
        <v>36.374603200000003</v>
      </c>
      <c r="AH219" s="274">
        <f>AJ219+AL219+AN219</f>
        <v>2912.58</v>
      </c>
      <c r="AI219" s="274"/>
      <c r="AJ219" s="285">
        <f>ROUND(AJ222*AJ217/1000,2)</f>
        <v>574.70000000000005</v>
      </c>
      <c r="AK219" s="285"/>
      <c r="AL219" s="285">
        <f>ROUND(AL222*AL217/1000,2)</f>
        <v>1012.6</v>
      </c>
      <c r="AM219" s="285"/>
      <c r="AN219" s="285">
        <f>ROUND(AN222*AN217/1000,2)</f>
        <v>1325.28</v>
      </c>
      <c r="AO219" s="285"/>
      <c r="AP219" s="292"/>
    </row>
    <row r="220" spans="1:246" s="322" customFormat="1" x14ac:dyDescent="0.25">
      <c r="A220" s="313"/>
      <c r="B220" s="341" t="s">
        <v>303</v>
      </c>
      <c r="C220" s="342"/>
      <c r="D220" s="319"/>
      <c r="E220" s="319" t="s">
        <v>33</v>
      </c>
      <c r="F220" s="343">
        <f>F218*F222/1000</f>
        <v>0</v>
      </c>
      <c r="G220" s="319"/>
      <c r="H220" s="314">
        <f t="shared" si="169"/>
        <v>331.30000000000007</v>
      </c>
      <c r="I220" s="312">
        <f t="shared" si="165"/>
        <v>298.20000000000005</v>
      </c>
      <c r="J220" s="313">
        <f t="shared" si="166"/>
        <v>265.10000000000002</v>
      </c>
      <c r="K220" s="313">
        <f t="shared" si="166"/>
        <v>265.10000000000002</v>
      </c>
      <c r="L220" s="313">
        <f t="shared" ref="L220:Q220" si="171">ROUND(L218*L222/1000,1)</f>
        <v>114.1</v>
      </c>
      <c r="M220" s="313">
        <v>114.1</v>
      </c>
      <c r="N220" s="313">
        <f t="shared" si="171"/>
        <v>84.7</v>
      </c>
      <c r="O220" s="313">
        <f t="shared" si="171"/>
        <v>84.7</v>
      </c>
      <c r="P220" s="313">
        <f t="shared" si="171"/>
        <v>66.3</v>
      </c>
      <c r="Q220" s="313">
        <f t="shared" si="171"/>
        <v>66.3</v>
      </c>
      <c r="R220" s="321">
        <f t="shared" si="167"/>
        <v>33.1</v>
      </c>
      <c r="S220" s="321">
        <f t="shared" si="167"/>
        <v>33.1</v>
      </c>
      <c r="T220" s="313">
        <f>ROUND(T218*T222/1000,1)</f>
        <v>33.1</v>
      </c>
      <c r="U220" s="313">
        <v>33.1</v>
      </c>
      <c r="V220" s="313">
        <f>ROUND(V218*V222/1000,1)</f>
        <v>0</v>
      </c>
      <c r="W220" s="313"/>
      <c r="X220" s="313">
        <f>ROUND(X218*X222/1000,1)</f>
        <v>0</v>
      </c>
      <c r="Y220" s="321"/>
      <c r="Z220" s="321">
        <f t="shared" si="168"/>
        <v>0</v>
      </c>
      <c r="AA220" s="321">
        <f t="shared" si="168"/>
        <v>0</v>
      </c>
      <c r="AB220" s="313">
        <f>ROUND(AB218*AB222/1000,1)</f>
        <v>0</v>
      </c>
      <c r="AC220" s="313"/>
      <c r="AD220" s="313">
        <f>ROUND(AD218*AD222/1000,1)</f>
        <v>0</v>
      </c>
      <c r="AE220" s="313"/>
      <c r="AF220" s="313">
        <f>ROUND(AF218*AF222/1000,1)</f>
        <v>0</v>
      </c>
      <c r="AG220" s="321"/>
      <c r="AH220" s="321">
        <f>AJ220+AL220+AN220</f>
        <v>213.5</v>
      </c>
      <c r="AI220" s="321"/>
      <c r="AJ220" s="313">
        <f>ROUND(AJ218*AJ222/1000,1)</f>
        <v>33.1</v>
      </c>
      <c r="AK220" s="313"/>
      <c r="AL220" s="313">
        <f>ROUND(AL218*AL222/1000,1)</f>
        <v>73.599999999999994</v>
      </c>
      <c r="AM220" s="313"/>
      <c r="AN220" s="313">
        <f>ROUND(AN218*AN222/1000,1)</f>
        <v>106.8</v>
      </c>
      <c r="AO220" s="313"/>
      <c r="AP220" s="340"/>
    </row>
    <row r="221" spans="1:246" s="322" customFormat="1" x14ac:dyDescent="0.25">
      <c r="A221" s="313"/>
      <c r="B221" s="341" t="s">
        <v>447</v>
      </c>
      <c r="C221" s="342"/>
      <c r="D221" s="319"/>
      <c r="E221" s="319" t="s">
        <v>33</v>
      </c>
      <c r="F221" s="343"/>
      <c r="G221" s="319"/>
      <c r="H221" s="312">
        <f t="shared" si="165"/>
        <v>0</v>
      </c>
      <c r="I221" s="312">
        <f t="shared" si="165"/>
        <v>0</v>
      </c>
      <c r="J221" s="313">
        <f t="shared" si="166"/>
        <v>0</v>
      </c>
      <c r="K221" s="313">
        <f t="shared" si="166"/>
        <v>0</v>
      </c>
      <c r="L221" s="313"/>
      <c r="M221" s="321"/>
      <c r="N221" s="321"/>
      <c r="O221" s="321"/>
      <c r="P221" s="321"/>
      <c r="Q221" s="321"/>
      <c r="R221" s="321">
        <f t="shared" si="167"/>
        <v>0</v>
      </c>
      <c r="S221" s="321">
        <f t="shared" si="167"/>
        <v>0</v>
      </c>
      <c r="T221" s="313"/>
      <c r="U221" s="321"/>
      <c r="V221" s="321"/>
      <c r="W221" s="321"/>
      <c r="X221" s="321"/>
      <c r="Y221" s="321"/>
      <c r="Z221" s="321">
        <f t="shared" si="168"/>
        <v>0</v>
      </c>
      <c r="AA221" s="321">
        <f t="shared" si="168"/>
        <v>0</v>
      </c>
      <c r="AB221" s="313"/>
      <c r="AC221" s="321"/>
      <c r="AD221" s="321"/>
      <c r="AE221" s="321"/>
      <c r="AF221" s="321"/>
      <c r="AG221" s="321"/>
      <c r="AH221" s="321">
        <f>AJ221+AL221+AN221</f>
        <v>0</v>
      </c>
      <c r="AI221" s="321"/>
      <c r="AJ221" s="313"/>
      <c r="AK221" s="321"/>
      <c r="AL221" s="321"/>
      <c r="AM221" s="321"/>
      <c r="AN221" s="321"/>
      <c r="AO221" s="313"/>
      <c r="AP221" s="340"/>
    </row>
    <row r="222" spans="1:246" s="322" customFormat="1" x14ac:dyDescent="0.25">
      <c r="A222" s="313">
        <v>9</v>
      </c>
      <c r="B222" s="341" t="s">
        <v>63</v>
      </c>
      <c r="C222" s="342"/>
      <c r="D222" s="319"/>
      <c r="E222" s="319" t="s">
        <v>64</v>
      </c>
      <c r="F222" s="617">
        <v>3681.64</v>
      </c>
      <c r="G222" s="617"/>
      <c r="H222" s="617">
        <v>3681.64</v>
      </c>
      <c r="I222" s="617">
        <v>3682.64</v>
      </c>
      <c r="J222" s="617">
        <v>3681.64</v>
      </c>
      <c r="K222" s="617"/>
      <c r="L222" s="617">
        <v>3681.64</v>
      </c>
      <c r="M222" s="394">
        <f>M219/M217*1000</f>
        <v>3681.6399286987521</v>
      </c>
      <c r="N222" s="617">
        <v>3681.64</v>
      </c>
      <c r="O222" s="394">
        <f>O219/O217*1000</f>
        <v>3681.6425285397854</v>
      </c>
      <c r="P222" s="617">
        <v>3681.64</v>
      </c>
      <c r="Q222" s="394">
        <f>Q219/Q217*1000</f>
        <v>3681.6407691361569</v>
      </c>
      <c r="R222" s="617">
        <v>3681.64</v>
      </c>
      <c r="S222" s="617"/>
      <c r="T222" s="617">
        <v>3681.64</v>
      </c>
      <c r="U222" s="617">
        <v>3681.64</v>
      </c>
      <c r="V222" s="617">
        <v>3681.64</v>
      </c>
      <c r="W222" s="617"/>
      <c r="X222" s="617">
        <v>3681.64</v>
      </c>
      <c r="Y222" s="617"/>
      <c r="Z222" s="617">
        <v>3681.64</v>
      </c>
      <c r="AA222" s="617"/>
      <c r="AB222" s="617">
        <v>3681.64</v>
      </c>
      <c r="AC222" s="617"/>
      <c r="AD222" s="617">
        <v>3681.64</v>
      </c>
      <c r="AE222" s="617"/>
      <c r="AF222" s="617">
        <v>3681.64</v>
      </c>
      <c r="AG222" s="617"/>
      <c r="AH222" s="617">
        <v>3681.64</v>
      </c>
      <c r="AI222" s="617"/>
      <c r="AJ222" s="617">
        <v>3681.64</v>
      </c>
      <c r="AK222" s="617"/>
      <c r="AL222" s="617">
        <v>3681.64</v>
      </c>
      <c r="AM222" s="617"/>
      <c r="AN222" s="617">
        <v>3681.64</v>
      </c>
      <c r="AO222" s="313"/>
      <c r="AP222" s="340"/>
    </row>
    <row r="223" spans="1:246" s="322" customFormat="1" x14ac:dyDescent="0.25">
      <c r="A223" s="313">
        <v>10</v>
      </c>
      <c r="B223" s="341" t="s">
        <v>49</v>
      </c>
      <c r="C223" s="342"/>
      <c r="D223" s="319"/>
      <c r="E223" s="319" t="s">
        <v>64</v>
      </c>
      <c r="F223" s="313">
        <f>ROUND(F226/F217*1000,2)</f>
        <v>3605.91</v>
      </c>
      <c r="G223" s="319"/>
      <c r="H223" s="313">
        <f>ROUND(H226/H217*1000,2)</f>
        <v>4908.4399999999996</v>
      </c>
      <c r="I223" s="313">
        <f>ROUND(I226/I217*1000,2)</f>
        <v>8453.34</v>
      </c>
      <c r="J223" s="313">
        <f>ROUND(J226/J217*1000,2)</f>
        <v>3657.54</v>
      </c>
      <c r="K223" s="313">
        <f>ROUND(K226/K217*1000,2)</f>
        <v>3196.62</v>
      </c>
      <c r="L223" s="313">
        <f>ROUND(L226/L217*1000,3)</f>
        <v>3178.2339999999999</v>
      </c>
      <c r="M223" s="313">
        <f>ROUND(M226/M217*1000,3)</f>
        <v>2278.8380000000002</v>
      </c>
      <c r="N223" s="313">
        <f t="shared" ref="N223:AN223" si="172">ROUND(N226/N217*1000,2)</f>
        <v>3361.2</v>
      </c>
      <c r="O223" s="313">
        <f t="shared" si="172"/>
        <v>3387.08</v>
      </c>
      <c r="P223" s="313">
        <f t="shared" si="172"/>
        <v>4741.6499999999996</v>
      </c>
      <c r="Q223" s="313">
        <f t="shared" si="172"/>
        <v>4360.68</v>
      </c>
      <c r="R223" s="313">
        <f t="shared" si="172"/>
        <v>6887.42</v>
      </c>
      <c r="S223" s="313">
        <f t="shared" si="172"/>
        <v>23271.49</v>
      </c>
      <c r="T223" s="313">
        <f t="shared" si="172"/>
        <v>4496.6099999999997</v>
      </c>
      <c r="U223" s="313">
        <f t="shared" si="172"/>
        <v>4939.4799999999996</v>
      </c>
      <c r="V223" s="313">
        <f t="shared" si="172"/>
        <v>8495.61</v>
      </c>
      <c r="W223" s="313"/>
      <c r="X223" s="313" t="e">
        <f t="shared" si="172"/>
        <v>#DIV/0!</v>
      </c>
      <c r="Y223" s="313"/>
      <c r="Z223" s="313">
        <f t="shared" si="172"/>
        <v>22443.55</v>
      </c>
      <c r="AA223" s="313">
        <f t="shared" si="172"/>
        <v>131114.17000000001</v>
      </c>
      <c r="AB223" s="313" t="e">
        <f t="shared" si="172"/>
        <v>#DIV/0!</v>
      </c>
      <c r="AC223" s="313"/>
      <c r="AD223" s="313" t="e">
        <f t="shared" si="172"/>
        <v>#DIV/0!</v>
      </c>
      <c r="AE223" s="313"/>
      <c r="AF223" s="313">
        <f t="shared" si="172"/>
        <v>9317.06</v>
      </c>
      <c r="AG223" s="313"/>
      <c r="AH223" s="313">
        <f t="shared" si="172"/>
        <v>3687.32</v>
      </c>
      <c r="AI223" s="313"/>
      <c r="AJ223" s="313">
        <f t="shared" si="172"/>
        <v>4753.6400000000003</v>
      </c>
      <c r="AK223" s="313"/>
      <c r="AL223" s="313">
        <f t="shared" si="172"/>
        <v>3587.05</v>
      </c>
      <c r="AM223" s="313"/>
      <c r="AN223" s="313">
        <f t="shared" si="172"/>
        <v>3301.53</v>
      </c>
      <c r="AO223" s="313"/>
      <c r="AP223" s="340"/>
    </row>
    <row r="224" spans="1:246" s="322" customFormat="1" x14ac:dyDescent="0.25">
      <c r="A224" s="313"/>
      <c r="B224" s="341"/>
      <c r="C224" s="342"/>
      <c r="D224" s="319"/>
      <c r="E224" s="344"/>
      <c r="F224" s="617"/>
      <c r="G224" s="319"/>
      <c r="H224" s="617"/>
      <c r="I224" s="617"/>
      <c r="J224" s="313"/>
      <c r="K224" s="313"/>
      <c r="L224" s="313"/>
      <c r="M224" s="313"/>
      <c r="N224" s="313"/>
      <c r="O224" s="313"/>
      <c r="P224" s="313"/>
      <c r="Q224" s="313"/>
      <c r="R224" s="313"/>
      <c r="S224" s="313"/>
      <c r="T224" s="313"/>
      <c r="U224" s="313"/>
      <c r="V224" s="313"/>
      <c r="W224" s="313"/>
      <c r="X224" s="313"/>
      <c r="Y224" s="313"/>
      <c r="Z224" s="313"/>
      <c r="AA224" s="313"/>
      <c r="AB224" s="313"/>
      <c r="AC224" s="313"/>
      <c r="AD224" s="313"/>
      <c r="AE224" s="313"/>
      <c r="AF224" s="313"/>
      <c r="AG224" s="313"/>
      <c r="AH224" s="313"/>
      <c r="AI224" s="313"/>
      <c r="AJ224" s="313"/>
      <c r="AK224" s="313"/>
      <c r="AL224" s="313"/>
      <c r="AM224" s="313"/>
      <c r="AN224" s="313"/>
      <c r="AO224" s="313"/>
      <c r="AP224" s="340"/>
    </row>
    <row r="225" spans="1:42" s="322" customFormat="1" x14ac:dyDescent="0.25">
      <c r="A225" s="313"/>
      <c r="B225" s="340"/>
      <c r="C225" s="340"/>
      <c r="D225" s="340"/>
      <c r="E225" s="344"/>
      <c r="F225" s="319"/>
      <c r="G225" s="319"/>
      <c r="H225" s="319"/>
      <c r="I225" s="319"/>
      <c r="J225" s="344"/>
      <c r="K225" s="344"/>
      <c r="L225" s="344"/>
      <c r="M225" s="344"/>
      <c r="N225" s="344"/>
      <c r="O225" s="344"/>
      <c r="P225" s="344"/>
      <c r="Q225" s="344"/>
      <c r="R225" s="344"/>
      <c r="S225" s="344"/>
      <c r="T225" s="344"/>
      <c r="U225" s="344"/>
      <c r="V225" s="344"/>
      <c r="W225" s="344"/>
      <c r="X225" s="344"/>
      <c r="Y225" s="344"/>
      <c r="Z225" s="344"/>
      <c r="AA225" s="344"/>
      <c r="AB225" s="344"/>
      <c r="AC225" s="344"/>
      <c r="AD225" s="344"/>
      <c r="AE225" s="344"/>
      <c r="AF225" s="344"/>
      <c r="AG225" s="344"/>
      <c r="AH225" s="344"/>
      <c r="AI225" s="344"/>
      <c r="AJ225" s="344"/>
      <c r="AK225" s="344"/>
      <c r="AL225" s="344"/>
      <c r="AM225" s="344"/>
      <c r="AN225" s="344"/>
      <c r="AO225" s="344"/>
      <c r="AP225" s="340"/>
    </row>
    <row r="226" spans="1:42" s="267" customFormat="1" x14ac:dyDescent="0.25">
      <c r="A226" s="285">
        <v>11</v>
      </c>
      <c r="B226" s="293" t="s">
        <v>35</v>
      </c>
      <c r="C226" s="295"/>
      <c r="D226" s="294"/>
      <c r="E226" s="294" t="s">
        <v>33</v>
      </c>
      <c r="F226" s="299">
        <f>SUM(F229:F239)</f>
        <v>10536.48</v>
      </c>
      <c r="G226" s="297">
        <f>G229+G230+G231+G232+G233+G234+G236+G237+G238+G239</f>
        <v>100.01</v>
      </c>
      <c r="H226" s="314">
        <f>J226+R226+Z226+AJ226</f>
        <v>6380.9240000000009</v>
      </c>
      <c r="I226" s="314">
        <f>K226+S226+AA226+AK226</f>
        <v>9417.7772654326873</v>
      </c>
      <c r="J226" s="301">
        <f>L226+N226+P226</f>
        <v>3319.6530000000002</v>
      </c>
      <c r="K226" s="301">
        <f>M226+O226+Q226</f>
        <v>2901.3132654326873</v>
      </c>
      <c r="L226" s="285">
        <f t="shared" ref="L226:Y226" si="173">L229+L230+L231+L232+L233+L234+L236+L237+L238+L239</f>
        <v>1176.7730000000001</v>
      </c>
      <c r="M226" s="309">
        <f t="shared" si="173"/>
        <v>843.76268315881271</v>
      </c>
      <c r="N226" s="285">
        <f t="shared" si="173"/>
        <v>986.34300000000007</v>
      </c>
      <c r="O226" s="309">
        <f t="shared" si="173"/>
        <v>993.93744820310064</v>
      </c>
      <c r="P226" s="285">
        <f t="shared" si="173"/>
        <v>1156.537</v>
      </c>
      <c r="Q226" s="309">
        <f t="shared" si="173"/>
        <v>1063.6131340707739</v>
      </c>
      <c r="R226" s="285">
        <f t="shared" si="173"/>
        <v>1320.9390000000001</v>
      </c>
      <c r="S226" s="285">
        <f t="shared" si="173"/>
        <v>4574.9430000000002</v>
      </c>
      <c r="T226" s="285">
        <f t="shared" si="173"/>
        <v>640.27300000000002</v>
      </c>
      <c r="U226" s="285">
        <f t="shared" si="173"/>
        <v>703.33199999999988</v>
      </c>
      <c r="V226" s="285">
        <f t="shared" si="173"/>
        <v>419.68300000000005</v>
      </c>
      <c r="W226" s="285">
        <f>SUM(W229:W239)</f>
        <v>523.63300000000004</v>
      </c>
      <c r="X226" s="285">
        <f t="shared" si="173"/>
        <v>260.983</v>
      </c>
      <c r="Y226" s="285">
        <f t="shared" si="173"/>
        <v>3347.9780000000001</v>
      </c>
      <c r="Z226" s="285">
        <f>AB226+AD226+AF226</f>
        <v>998.28899999999999</v>
      </c>
      <c r="AA226" s="285">
        <f>AC226+AE226+AG226</f>
        <v>1295.4079999999999</v>
      </c>
      <c r="AB226" s="285">
        <f t="shared" ref="AB226:AN226" si="174">AB229+AB230+AB231+AB232+AB233+AB234+AB236+AB237+AB238+AB239</f>
        <v>305.18299999999999</v>
      </c>
      <c r="AC226" s="285">
        <f t="shared" si="174"/>
        <v>309.733</v>
      </c>
      <c r="AD226" s="285">
        <f t="shared" si="174"/>
        <v>278.68299999999999</v>
      </c>
      <c r="AE226" s="285">
        <f t="shared" si="174"/>
        <v>661.60200000000009</v>
      </c>
      <c r="AF226" s="285">
        <f t="shared" si="174"/>
        <v>414.42299999999994</v>
      </c>
      <c r="AG226" s="285">
        <f>AG229+AG230+AG231+AG232+AG233+AG234+AG236+AG237+AG238+AG239</f>
        <v>324.07299999999998</v>
      </c>
      <c r="AH226" s="285">
        <f t="shared" si="174"/>
        <v>2917.0790000000002</v>
      </c>
      <c r="AI226" s="285"/>
      <c r="AJ226" s="285">
        <f t="shared" si="174"/>
        <v>742.04300000000012</v>
      </c>
      <c r="AK226" s="285">
        <f>AK229+AK230+AK231+AK232+AK233+AK234+AK236+AK237+AK238+AK239</f>
        <v>646.11299999999983</v>
      </c>
      <c r="AL226" s="285">
        <f t="shared" si="174"/>
        <v>986.58299999999997</v>
      </c>
      <c r="AM226" s="285">
        <f>AM229+AM230+AM231+AM232+AM233+AM234+AM236+AM237+AM238+AM239</f>
        <v>0</v>
      </c>
      <c r="AN226" s="285">
        <f t="shared" si="174"/>
        <v>1188.4529999999997</v>
      </c>
      <c r="AO226" s="285"/>
      <c r="AP226" s="292"/>
    </row>
    <row r="227" spans="1:42" s="322" customFormat="1" x14ac:dyDescent="0.25">
      <c r="A227" s="344"/>
      <c r="B227" s="341" t="s">
        <v>36</v>
      </c>
      <c r="C227" s="342"/>
      <c r="D227" s="319"/>
      <c r="E227" s="319"/>
      <c r="F227" s="319"/>
      <c r="G227" s="319"/>
      <c r="H227" s="394">
        <f>SUM(H229:H239)</f>
        <v>6380.9240000000009</v>
      </c>
      <c r="I227" s="394">
        <f>SUM(I229:I239)</f>
        <v>9417.7772654326873</v>
      </c>
      <c r="J227" s="344"/>
      <c r="K227" s="344"/>
      <c r="L227" s="344"/>
      <c r="M227" s="344"/>
      <c r="N227" s="344"/>
      <c r="O227" s="344"/>
      <c r="P227" s="344"/>
      <c r="Q227" s="567">
        <f>Q226-Q238</f>
        <v>956.93200000000013</v>
      </c>
      <c r="R227" s="344"/>
      <c r="S227" s="344"/>
      <c r="T227" s="344"/>
      <c r="U227" s="344"/>
      <c r="V227" s="344"/>
      <c r="W227" s="344"/>
      <c r="X227" s="344"/>
      <c r="Y227" s="344"/>
      <c r="Z227" s="344"/>
      <c r="AA227" s="344"/>
      <c r="AB227" s="344"/>
      <c r="AC227" s="344"/>
      <c r="AD227" s="344"/>
      <c r="AE227" s="344"/>
      <c r="AF227" s="344"/>
      <c r="AG227" s="341"/>
      <c r="AH227" s="341"/>
      <c r="AI227" s="341"/>
      <c r="AJ227" s="344"/>
      <c r="AK227" s="344"/>
      <c r="AL227" s="344"/>
      <c r="AM227" s="344"/>
      <c r="AN227" s="344"/>
      <c r="AO227" s="344"/>
      <c r="AP227" s="340"/>
    </row>
    <row r="228" spans="1:42" s="322" customFormat="1" x14ac:dyDescent="0.25">
      <c r="A228" s="344"/>
      <c r="B228" s="342"/>
      <c r="C228" s="342"/>
      <c r="D228" s="342"/>
      <c r="E228" s="344"/>
      <c r="F228" s="344"/>
      <c r="G228" s="344"/>
      <c r="H228" s="321"/>
      <c r="I228" s="321"/>
      <c r="J228" s="325"/>
      <c r="K228" s="325"/>
      <c r="L228" s="325"/>
      <c r="M228" s="325"/>
      <c r="N228" s="344"/>
      <c r="O228" s="344"/>
      <c r="P228" s="344"/>
      <c r="Q228" s="344"/>
      <c r="R228" s="344"/>
      <c r="S228" s="344"/>
      <c r="T228" s="344"/>
      <c r="U228" s="344"/>
      <c r="V228" s="344"/>
      <c r="W228" s="342"/>
      <c r="X228" s="342"/>
      <c r="Y228" s="342"/>
      <c r="Z228" s="344"/>
      <c r="AA228" s="342"/>
      <c r="AB228" s="342"/>
      <c r="AC228" s="342"/>
      <c r="AD228" s="341"/>
      <c r="AE228" s="341"/>
      <c r="AF228" s="344"/>
      <c r="AG228" s="344"/>
      <c r="AH228" s="344"/>
      <c r="AI228" s="344"/>
      <c r="AJ228" s="344"/>
      <c r="AK228" s="344"/>
      <c r="AL228" s="344"/>
      <c r="AM228" s="344"/>
      <c r="AN228" s="344"/>
      <c r="AO228" s="344"/>
    </row>
    <row r="229" spans="1:42" s="322" customFormat="1" x14ac:dyDescent="0.25">
      <c r="A229" s="347" t="s">
        <v>65</v>
      </c>
      <c r="B229" s="348" t="s">
        <v>41</v>
      </c>
      <c r="C229" s="349"/>
      <c r="D229" s="350"/>
      <c r="E229" s="351" t="s">
        <v>33</v>
      </c>
      <c r="F229" s="331">
        <v>3646.59</v>
      </c>
      <c r="G229" s="331">
        <f>ROUND(H229/$H$226*100,2)</f>
        <v>45.31</v>
      </c>
      <c r="H229" s="314">
        <f>J229+R229+Z229+AJ229</f>
        <v>2891</v>
      </c>
      <c r="I229" s="314">
        <f t="shared" ref="I229:I239" si="175">K229+S229+AA229+AK229</f>
        <v>3139.33</v>
      </c>
      <c r="J229" s="338">
        <f t="shared" ref="J229:K239" si="176">L229+N229+P229</f>
        <v>1095</v>
      </c>
      <c r="K229" s="338">
        <f t="shared" si="176"/>
        <v>1066.4780000000001</v>
      </c>
      <c r="L229" s="313">
        <v>370</v>
      </c>
      <c r="M229" s="313">
        <v>358.5</v>
      </c>
      <c r="N229" s="313">
        <v>335</v>
      </c>
      <c r="O229" s="313">
        <f>29.539+296.459</f>
        <v>325.99799999999999</v>
      </c>
      <c r="P229" s="313">
        <v>390</v>
      </c>
      <c r="Q229" s="331">
        <f>29.694+352.286</f>
        <v>381.98</v>
      </c>
      <c r="R229" s="331">
        <f t="shared" ref="R229:S239" si="177">T229+V229+X229</f>
        <v>738.5</v>
      </c>
      <c r="S229" s="331">
        <f t="shared" si="177"/>
        <v>823.77899999999988</v>
      </c>
      <c r="T229" s="313">
        <f>ROUND(3500*8.1%,1)</f>
        <v>283.5</v>
      </c>
      <c r="U229" s="313">
        <f>29.277+295.402</f>
        <v>324.67899999999997</v>
      </c>
      <c r="V229" s="313">
        <f>ROUND(3500*7.2%,1)</f>
        <v>252</v>
      </c>
      <c r="W229" s="313">
        <f>39.067+219.114</f>
        <v>258.18099999999998</v>
      </c>
      <c r="X229" s="313">
        <f>ROUND(3500*5.8%,1)</f>
        <v>203</v>
      </c>
      <c r="Y229" s="331">
        <f>198.402+42.517</f>
        <v>240.91899999999998</v>
      </c>
      <c r="Z229" s="331">
        <f t="shared" ref="Z229:AA239" si="178">AB229+AD229+AF229</f>
        <v>710.5</v>
      </c>
      <c r="AA229" s="331">
        <f t="shared" si="178"/>
        <v>932.10500000000002</v>
      </c>
      <c r="AB229" s="313">
        <f>ROUND(3500*6.8%,1)</f>
        <v>238</v>
      </c>
      <c r="AC229" s="313">
        <f>200.816+27.276</f>
        <v>228.09200000000001</v>
      </c>
      <c r="AD229" s="313">
        <f>ROUND(3500*6.2%,1)</f>
        <v>217</v>
      </c>
      <c r="AE229" s="313">
        <f>62.872+429.399</f>
        <v>492.27100000000002</v>
      </c>
      <c r="AF229" s="313">
        <f>ROUND(3500*7.3%,1)</f>
        <v>255.5</v>
      </c>
      <c r="AG229" s="331">
        <f>64.609+9.617+123.625+13.891</f>
        <v>211.74199999999999</v>
      </c>
      <c r="AH229" s="331">
        <f t="shared" ref="AH229:AH239" si="179">AJ229+AL229+AN229</f>
        <v>1102.5</v>
      </c>
      <c r="AI229" s="331"/>
      <c r="AJ229" s="313">
        <v>347</v>
      </c>
      <c r="AK229" s="313">
        <f>30.306+286.662</f>
        <v>316.96799999999996</v>
      </c>
      <c r="AL229" s="313">
        <f>ROUND(3500*10.3%,1)</f>
        <v>360.5</v>
      </c>
      <c r="AM229" s="313"/>
      <c r="AN229" s="313">
        <v>395</v>
      </c>
      <c r="AO229" s="313"/>
    </row>
    <row r="230" spans="1:42" s="322" customFormat="1" x14ac:dyDescent="0.25">
      <c r="A230" s="352" t="s">
        <v>66</v>
      </c>
      <c r="B230" s="341" t="s">
        <v>42</v>
      </c>
      <c r="C230" s="342"/>
      <c r="D230" s="319"/>
      <c r="E230" s="319" t="s">
        <v>33</v>
      </c>
      <c r="F230" s="331">
        <v>955.41</v>
      </c>
      <c r="G230" s="331">
        <f t="shared" ref="G230:G239" si="180">ROUND(H230/$H$226*100,2)</f>
        <v>11.87</v>
      </c>
      <c r="H230" s="314">
        <f t="shared" ref="H230:H239" si="181">J230+R230+Z230+AJ230</f>
        <v>757.49999999999989</v>
      </c>
      <c r="I230" s="314">
        <f t="shared" si="175"/>
        <v>819.95899999999983</v>
      </c>
      <c r="J230" s="346">
        <f t="shared" si="176"/>
        <v>286.89999999999998</v>
      </c>
      <c r="K230" s="346">
        <f t="shared" si="176"/>
        <v>277.45399999999995</v>
      </c>
      <c r="L230" s="313">
        <f>ROUND(L229*0.262,1)</f>
        <v>96.9</v>
      </c>
      <c r="M230" s="313">
        <v>93.08</v>
      </c>
      <c r="N230" s="313">
        <f>ROUND(N229*0.262,1)</f>
        <v>87.8</v>
      </c>
      <c r="O230" s="313">
        <f>50.918+6.4+8.311+3.152+5.732+0.573+7.739</f>
        <v>82.824999999999989</v>
      </c>
      <c r="P230" s="313">
        <f>ROUND(P229*0.262,1)</f>
        <v>102.2</v>
      </c>
      <c r="Q230" s="331">
        <f>64.664+6.915+10.379+3.937+7.158+0.716+7.78</f>
        <v>101.54900000000001</v>
      </c>
      <c r="R230" s="331">
        <f t="shared" si="177"/>
        <v>193.5</v>
      </c>
      <c r="S230" s="331">
        <f t="shared" si="177"/>
        <v>215.57799999999997</v>
      </c>
      <c r="T230" s="313">
        <f>ROUND(T229*0.262,1)</f>
        <v>74.3</v>
      </c>
      <c r="U230" s="313">
        <f>54.04+5.041+8.567+3.249+5.908+0.591+7.671</f>
        <v>85.066999999999993</v>
      </c>
      <c r="V230" s="313">
        <f>ROUND(V229*0.262,1)</f>
        <v>66</v>
      </c>
      <c r="W230" s="313">
        <f>39.745+3.885+6.326+2.4+4.363+0.436+10.236</f>
        <v>67.390999999999991</v>
      </c>
      <c r="X230" s="313">
        <f>ROUND(X229*0.262,1)</f>
        <v>53.2</v>
      </c>
      <c r="Y230" s="331">
        <f>36.78+2.9+5.754+2.182+3.968+0.397+11.139</f>
        <v>63.120000000000005</v>
      </c>
      <c r="Z230" s="331">
        <f t="shared" si="178"/>
        <v>186.2</v>
      </c>
      <c r="AA230" s="331">
        <f t="shared" si="178"/>
        <v>244.21299999999999</v>
      </c>
      <c r="AB230" s="313">
        <f>ROUND(AB229*0.262,1)</f>
        <v>62.4</v>
      </c>
      <c r="AC230" s="313">
        <f>37.47+2.693+5.824+2.209+4.016+0.402+7.146</f>
        <v>59.76</v>
      </c>
      <c r="AD230" s="313">
        <f>ROUND(AD229*0.262,1)</f>
        <v>56.9</v>
      </c>
      <c r="AE230" s="313">
        <f>80.264+5.616+12.453+4.723+8.588+0.859+16.472</f>
        <v>128.97499999999999</v>
      </c>
      <c r="AF230" s="313">
        <f>ROUND(AF229*0.262,1)</f>
        <v>66.900000000000006</v>
      </c>
      <c r="AG230" s="331">
        <f>11.946+0.976+1.874+0.711+1.292+0.129+2.52+22.926+1.799+3.585+1.36+2.473+0.247+3.64</f>
        <v>55.478000000000002</v>
      </c>
      <c r="AH230" s="331">
        <f t="shared" si="179"/>
        <v>288.89999999999998</v>
      </c>
      <c r="AI230" s="331"/>
      <c r="AJ230" s="313">
        <f>ROUND(AJ229*0.262,1)</f>
        <v>90.9</v>
      </c>
      <c r="AK230" s="313">
        <f>50.171+6.908+8.277+3.139+5.708+0.571+7.94</f>
        <v>82.713999999999984</v>
      </c>
      <c r="AL230" s="313">
        <f>ROUND(AL229*0.262,1)</f>
        <v>94.5</v>
      </c>
      <c r="AM230" s="313"/>
      <c r="AN230" s="313">
        <f>ROUND(AN229*0.262,1)</f>
        <v>103.5</v>
      </c>
      <c r="AO230" s="313"/>
    </row>
    <row r="231" spans="1:42" s="322" customFormat="1" x14ac:dyDescent="0.25">
      <c r="A231" s="352" t="s">
        <v>67</v>
      </c>
      <c r="B231" s="341" t="s">
        <v>43</v>
      </c>
      <c r="C231" s="342"/>
      <c r="D231" s="319"/>
      <c r="E231" s="319" t="s">
        <v>33</v>
      </c>
      <c r="F231" s="331">
        <v>87.6</v>
      </c>
      <c r="G231" s="331">
        <f t="shared" si="180"/>
        <v>0.75</v>
      </c>
      <c r="H231" s="314">
        <f t="shared" si="181"/>
        <v>47.83</v>
      </c>
      <c r="I231" s="314">
        <f t="shared" si="175"/>
        <v>42.449000000000005</v>
      </c>
      <c r="J231" s="346">
        <f t="shared" si="176"/>
        <v>14.349</v>
      </c>
      <c r="K231" s="346">
        <f t="shared" si="176"/>
        <v>14.346</v>
      </c>
      <c r="L231" s="313">
        <v>4.7830000000000004</v>
      </c>
      <c r="M231" s="313">
        <v>4.78</v>
      </c>
      <c r="N231" s="313">
        <v>4.7830000000000004</v>
      </c>
      <c r="O231" s="313">
        <v>4.7830000000000004</v>
      </c>
      <c r="P231" s="313">
        <v>4.7830000000000004</v>
      </c>
      <c r="Q231" s="331">
        <v>4.7830000000000004</v>
      </c>
      <c r="R231" s="331">
        <f t="shared" si="177"/>
        <v>14.349</v>
      </c>
      <c r="S231" s="331">
        <f t="shared" si="177"/>
        <v>12.543999999999999</v>
      </c>
      <c r="T231" s="313">
        <v>4.7830000000000004</v>
      </c>
      <c r="U231" s="313">
        <v>4.76</v>
      </c>
      <c r="V231" s="313">
        <v>4.7830000000000004</v>
      </c>
      <c r="W231" s="313">
        <v>3.8919999999999999</v>
      </c>
      <c r="X231" s="313">
        <v>4.7830000000000004</v>
      </c>
      <c r="Y231" s="331">
        <v>3.8919999999999999</v>
      </c>
      <c r="Z231" s="331">
        <f t="shared" si="178"/>
        <v>14.349</v>
      </c>
      <c r="AA231" s="331">
        <f t="shared" si="178"/>
        <v>11.676</v>
      </c>
      <c r="AB231" s="313">
        <v>4.7830000000000004</v>
      </c>
      <c r="AC231" s="313">
        <v>3.8919999999999999</v>
      </c>
      <c r="AD231" s="313">
        <v>4.7830000000000004</v>
      </c>
      <c r="AE231" s="313">
        <f>3.892</f>
        <v>3.8919999999999999</v>
      </c>
      <c r="AF231" s="313">
        <v>4.7830000000000004</v>
      </c>
      <c r="AG231" s="331">
        <f>3.892</f>
        <v>3.8919999999999999</v>
      </c>
      <c r="AH231" s="331">
        <f t="shared" si="179"/>
        <v>14.349</v>
      </c>
      <c r="AI231" s="331"/>
      <c r="AJ231" s="313">
        <v>4.7830000000000004</v>
      </c>
      <c r="AK231" s="313">
        <f>3.883</f>
        <v>3.883</v>
      </c>
      <c r="AL231" s="313">
        <v>4.7830000000000004</v>
      </c>
      <c r="AM231" s="313"/>
      <c r="AN231" s="313">
        <v>4.7830000000000004</v>
      </c>
      <c r="AO231" s="313"/>
    </row>
    <row r="232" spans="1:42" s="322" customFormat="1" x14ac:dyDescent="0.25">
      <c r="A232" s="352" t="s">
        <v>68</v>
      </c>
      <c r="B232" s="341" t="s">
        <v>44</v>
      </c>
      <c r="C232" s="342"/>
      <c r="D232" s="319"/>
      <c r="E232" s="319" t="s">
        <v>33</v>
      </c>
      <c r="F232" s="331">
        <v>464.21</v>
      </c>
      <c r="G232" s="331">
        <f t="shared" si="180"/>
        <v>3.24</v>
      </c>
      <c r="H232" s="314">
        <f t="shared" si="181"/>
        <v>206.53</v>
      </c>
      <c r="I232" s="314">
        <f t="shared" si="175"/>
        <v>277.59399999999994</v>
      </c>
      <c r="J232" s="346">
        <f t="shared" si="176"/>
        <v>144.19</v>
      </c>
      <c r="K232" s="346">
        <f t="shared" si="176"/>
        <v>69.944999999999993</v>
      </c>
      <c r="L232" s="313">
        <f>ROUND(464.21/3467.3*L210,2)</f>
        <v>58.82</v>
      </c>
      <c r="M232" s="313">
        <v>21.78</v>
      </c>
      <c r="N232" s="313">
        <f>ROUND(464.21/3467.3*N210,2)</f>
        <v>46.62</v>
      </c>
      <c r="O232" s="313">
        <f>2.873+13.783+0.725+6.464</f>
        <v>23.844999999999999</v>
      </c>
      <c r="P232" s="313">
        <f>ROUND(464.21/3467.3*P210,2)</f>
        <v>38.75</v>
      </c>
      <c r="Q232" s="331">
        <f>0.748+8.366+14.672+0.534</f>
        <v>24.32</v>
      </c>
      <c r="R232" s="331">
        <f t="shared" si="177"/>
        <v>30.47</v>
      </c>
      <c r="S232" s="331">
        <f t="shared" si="177"/>
        <v>127.837</v>
      </c>
      <c r="T232" s="313">
        <f>ROUND(464.21/3467.3*T210,2)</f>
        <v>22.62</v>
      </c>
      <c r="U232" s="313">
        <f>65.508+6.881+1.03</f>
        <v>73.418999999999997</v>
      </c>
      <c r="V232" s="313">
        <f>ROUND(464.21/3467.3*V210,2)</f>
        <v>7.85</v>
      </c>
      <c r="W232" s="313">
        <f>1.233+5.827+0.592+3.629</f>
        <v>11.281000000000001</v>
      </c>
      <c r="X232" s="313">
        <f>ROUND(464.21/3467.3*X210,2)</f>
        <v>0</v>
      </c>
      <c r="Y232" s="331">
        <f>13.839+28.341+0.807+0.15</f>
        <v>43.137</v>
      </c>
      <c r="Z232" s="331">
        <f t="shared" si="178"/>
        <v>7.07</v>
      </c>
      <c r="AA232" s="331">
        <f t="shared" si="178"/>
        <v>50.555999999999997</v>
      </c>
      <c r="AB232" s="313">
        <f>ROUND(464.21/3467.3*AB210,2)</f>
        <v>0</v>
      </c>
      <c r="AC232" s="313">
        <f>0.267+5.783+0.492</f>
        <v>6.5420000000000007</v>
      </c>
      <c r="AD232" s="313">
        <f>ROUND(464.21/3467.3*AD210,2)</f>
        <v>0</v>
      </c>
      <c r="AE232" s="313">
        <f>0.085+16.162+0.642+0.622+0.532</f>
        <v>18.042999999999999</v>
      </c>
      <c r="AF232" s="313">
        <f>ROUND(464.21/3467.3*AF210,2)</f>
        <v>7.07</v>
      </c>
      <c r="AG232" s="331">
        <f>5.945+4.477+3.107+0.532+11.578+0.332</f>
        <v>25.971</v>
      </c>
      <c r="AH232" s="331">
        <f t="shared" si="179"/>
        <v>125.69</v>
      </c>
      <c r="AI232" s="331"/>
      <c r="AJ232" s="313">
        <f>ROUND(464.21/3467.3*AJ210,2)</f>
        <v>24.8</v>
      </c>
      <c r="AK232" s="313">
        <f>1.462+13.494+5.306+3.61+5.384</f>
        <v>29.256</v>
      </c>
      <c r="AL232" s="313">
        <f>ROUND(464.21/3467.3*AL210,2)</f>
        <v>43.7</v>
      </c>
      <c r="AM232" s="313"/>
      <c r="AN232" s="313">
        <f>ROUND(464.21/3467.3*AN210,2)</f>
        <v>57.19</v>
      </c>
      <c r="AO232" s="313"/>
    </row>
    <row r="233" spans="1:42" s="322" customFormat="1" x14ac:dyDescent="0.25">
      <c r="A233" s="352" t="s">
        <v>69</v>
      </c>
      <c r="B233" s="341" t="s">
        <v>70</v>
      </c>
      <c r="C233" s="342"/>
      <c r="D233" s="319"/>
      <c r="E233" s="319" t="s">
        <v>33</v>
      </c>
      <c r="F233" s="331">
        <v>1956.69</v>
      </c>
      <c r="G233" s="331">
        <f t="shared" si="180"/>
        <v>13.67</v>
      </c>
      <c r="H233" s="314">
        <f t="shared" si="181"/>
        <v>872</v>
      </c>
      <c r="I233" s="314">
        <f>K233+S233+AA233+AK233</f>
        <v>678.69599999999991</v>
      </c>
      <c r="J233" s="346">
        <f t="shared" si="176"/>
        <v>608.9</v>
      </c>
      <c r="K233" s="346">
        <f t="shared" si="176"/>
        <v>490.37</v>
      </c>
      <c r="L233" s="313">
        <f>ROUND(L213*0.25184/0.442*1040.98/1000,1)</f>
        <v>248.4</v>
      </c>
      <c r="M233" s="313">
        <v>117.97</v>
      </c>
      <c r="N233" s="313">
        <f>ROUND(N213*0.25184/0.442*1040.98/1000,1)</f>
        <v>196.9</v>
      </c>
      <c r="O233" s="313">
        <v>299.464</v>
      </c>
      <c r="P233" s="313">
        <f>ROUND(P213*0.25184/0.442*1040.98/1000,1)</f>
        <v>163.6</v>
      </c>
      <c r="Q233" s="331">
        <v>72.936000000000007</v>
      </c>
      <c r="R233" s="331">
        <f t="shared" si="177"/>
        <v>128.6</v>
      </c>
      <c r="S233" s="331">
        <f t="shared" si="177"/>
        <v>65.631</v>
      </c>
      <c r="T233" s="313">
        <f>ROUND(T213*0.25184/0.442*1040.98/1000,1)</f>
        <v>95.5</v>
      </c>
      <c r="U233" s="313">
        <v>44.212000000000003</v>
      </c>
      <c r="V233" s="313">
        <f>ROUND(V213*0.25184/0.442*1040.98/1000,1)</f>
        <v>33.1</v>
      </c>
      <c r="W233" s="313"/>
      <c r="X233" s="313">
        <f>ROUND(X213*0.25184/0.442*1040.98/1000,1)</f>
        <v>0</v>
      </c>
      <c r="Y233" s="331">
        <v>21.419</v>
      </c>
      <c r="Z233" s="331">
        <f t="shared" si="178"/>
        <v>29.8</v>
      </c>
      <c r="AA233" s="331">
        <f t="shared" si="178"/>
        <v>0</v>
      </c>
      <c r="AB233" s="313">
        <f>ROUND(AB213*0.25184/0.442*1040.98/1000,1)</f>
        <v>0</v>
      </c>
      <c r="AC233" s="313"/>
      <c r="AD233" s="313">
        <f>ROUND(AD213*0.25184/0.442*1040.98/1000,1)</f>
        <v>0</v>
      </c>
      <c r="AE233" s="313"/>
      <c r="AF233" s="313">
        <f>ROUND(AF213*0.25184/0.442*1040.98/1000,1)</f>
        <v>29.8</v>
      </c>
      <c r="AG233" s="331"/>
      <c r="AH233" s="331">
        <f t="shared" si="179"/>
        <v>530.70000000000005</v>
      </c>
      <c r="AI233" s="331"/>
      <c r="AJ233" s="313">
        <f>ROUND(AJ213*0.25184/0.442*1040.98/1000,1)</f>
        <v>104.7</v>
      </c>
      <c r="AK233" s="313">
        <v>122.69499999999999</v>
      </c>
      <c r="AL233" s="313">
        <f>ROUND(AL213*0.25184/0.442*1040.98/1000,1)</f>
        <v>184.5</v>
      </c>
      <c r="AM233" s="313"/>
      <c r="AN233" s="313">
        <f>ROUND(AN213*0.25184/0.442*1040.98/1000,1)</f>
        <v>241.5</v>
      </c>
      <c r="AO233" s="313"/>
    </row>
    <row r="234" spans="1:42" s="322" customFormat="1" x14ac:dyDescent="0.25">
      <c r="A234" s="352" t="s">
        <v>71</v>
      </c>
      <c r="B234" s="341" t="s">
        <v>72</v>
      </c>
      <c r="C234" s="342"/>
      <c r="D234" s="319"/>
      <c r="E234" s="319" t="s">
        <v>33</v>
      </c>
      <c r="F234" s="331">
        <v>65.97</v>
      </c>
      <c r="G234" s="331">
        <f t="shared" si="180"/>
        <v>0.7</v>
      </c>
      <c r="H234" s="314">
        <f t="shared" si="181"/>
        <v>44.460000000000008</v>
      </c>
      <c r="I234" s="314">
        <f t="shared" si="175"/>
        <v>11.766</v>
      </c>
      <c r="J234" s="346">
        <f t="shared" si="176"/>
        <v>31.04</v>
      </c>
      <c r="K234" s="346">
        <f t="shared" si="176"/>
        <v>11.766</v>
      </c>
      <c r="L234" s="313">
        <f>ROUND(L210*0.779*37/1000,2)</f>
        <v>12.66</v>
      </c>
      <c r="M234" s="313">
        <v>0</v>
      </c>
      <c r="N234" s="313">
        <f>ROUND(N210*0.779*37/1000,2)</f>
        <v>10.039999999999999</v>
      </c>
      <c r="O234" s="313"/>
      <c r="P234" s="313">
        <f>ROUND(P210*0.779*37/1000,2)</f>
        <v>8.34</v>
      </c>
      <c r="Q234" s="331">
        <v>11.766</v>
      </c>
      <c r="R234" s="331">
        <f t="shared" si="177"/>
        <v>6.5600000000000005</v>
      </c>
      <c r="S234" s="331">
        <f t="shared" si="177"/>
        <v>0</v>
      </c>
      <c r="T234" s="313">
        <f>ROUND(T210*0.779*37/1000,2)</f>
        <v>4.87</v>
      </c>
      <c r="U234" s="313"/>
      <c r="V234" s="313">
        <f>ROUND(V210*0.779*37/1000,2)</f>
        <v>1.69</v>
      </c>
      <c r="W234" s="313"/>
      <c r="X234" s="313">
        <f>ROUND(X210*0.779*37/1000,2)</f>
        <v>0</v>
      </c>
      <c r="Y234" s="331"/>
      <c r="Z234" s="331">
        <f t="shared" si="178"/>
        <v>1.52</v>
      </c>
      <c r="AA234" s="331">
        <f t="shared" si="178"/>
        <v>0</v>
      </c>
      <c r="AB234" s="313">
        <f>ROUND(AB210*0.779*37/1000,2)</f>
        <v>0</v>
      </c>
      <c r="AC234" s="313"/>
      <c r="AD234" s="313">
        <f>ROUND(AD210*0.779*37/1000,2)</f>
        <v>0</v>
      </c>
      <c r="AE234" s="313"/>
      <c r="AF234" s="313">
        <f>ROUND(AF210*0.779*37/1000,2)</f>
        <v>1.52</v>
      </c>
      <c r="AG234" s="331"/>
      <c r="AH234" s="331">
        <f t="shared" si="179"/>
        <v>27.060000000000002</v>
      </c>
      <c r="AI234" s="331"/>
      <c r="AJ234" s="313">
        <f>ROUND(AJ210*0.779*37/1000,2)</f>
        <v>5.34</v>
      </c>
      <c r="AK234" s="313"/>
      <c r="AL234" s="313">
        <f>ROUND(AL210*0.779*37/1000,2)</f>
        <v>9.41</v>
      </c>
      <c r="AM234" s="313"/>
      <c r="AN234" s="313">
        <f>ROUND(AN210*0.779*37/1000,2)</f>
        <v>12.31</v>
      </c>
      <c r="AO234" s="313"/>
    </row>
    <row r="235" spans="1:42" s="322" customFormat="1" x14ac:dyDescent="0.25">
      <c r="A235" s="352"/>
      <c r="B235" s="341" t="s">
        <v>449</v>
      </c>
      <c r="C235" s="342"/>
      <c r="D235" s="319"/>
      <c r="E235" s="319"/>
      <c r="F235" s="331">
        <v>0</v>
      </c>
      <c r="G235" s="331">
        <f t="shared" si="180"/>
        <v>0</v>
      </c>
      <c r="H235" s="314">
        <f t="shared" si="181"/>
        <v>0</v>
      </c>
      <c r="I235" s="314">
        <f t="shared" si="175"/>
        <v>0</v>
      </c>
      <c r="J235" s="346">
        <f t="shared" si="176"/>
        <v>0</v>
      </c>
      <c r="K235" s="346">
        <f t="shared" si="176"/>
        <v>0</v>
      </c>
      <c r="L235" s="313"/>
      <c r="M235" s="313"/>
      <c r="N235" s="313"/>
      <c r="O235" s="313"/>
      <c r="P235" s="313"/>
      <c r="Q235" s="331"/>
      <c r="R235" s="331">
        <f t="shared" si="177"/>
        <v>0</v>
      </c>
      <c r="S235" s="331">
        <f t="shared" si="177"/>
        <v>0</v>
      </c>
      <c r="T235" s="313"/>
      <c r="U235" s="313"/>
      <c r="V235" s="313"/>
      <c r="W235" s="313"/>
      <c r="X235" s="313"/>
      <c r="Y235" s="331"/>
      <c r="Z235" s="331">
        <f t="shared" si="178"/>
        <v>0</v>
      </c>
      <c r="AA235" s="331">
        <f t="shared" si="178"/>
        <v>0</v>
      </c>
      <c r="AB235" s="313"/>
      <c r="AC235" s="313"/>
      <c r="AD235" s="313"/>
      <c r="AE235" s="313"/>
      <c r="AF235" s="313"/>
      <c r="AG235" s="331"/>
      <c r="AH235" s="331">
        <f t="shared" si="179"/>
        <v>0</v>
      </c>
      <c r="AI235" s="331"/>
      <c r="AJ235" s="313"/>
      <c r="AK235" s="313"/>
      <c r="AL235" s="313"/>
      <c r="AM235" s="313"/>
      <c r="AN235" s="313"/>
      <c r="AO235" s="313"/>
    </row>
    <row r="236" spans="1:42" s="322" customFormat="1" x14ac:dyDescent="0.25">
      <c r="A236" s="352" t="s">
        <v>73</v>
      </c>
      <c r="B236" s="341" t="s">
        <v>74</v>
      </c>
      <c r="C236" s="342"/>
      <c r="D236" s="319"/>
      <c r="E236" s="319" t="s">
        <v>33</v>
      </c>
      <c r="F236" s="331">
        <v>332.86</v>
      </c>
      <c r="G236" s="331">
        <f t="shared" si="180"/>
        <v>2.38</v>
      </c>
      <c r="H236" s="314">
        <f t="shared" si="181"/>
        <v>152.1</v>
      </c>
      <c r="I236" s="314">
        <f t="shared" si="175"/>
        <v>210.40400000000002</v>
      </c>
      <c r="J236" s="346">
        <f t="shared" si="176"/>
        <v>97.5</v>
      </c>
      <c r="K236" s="346">
        <f t="shared" si="176"/>
        <v>69.437000000000012</v>
      </c>
      <c r="L236" s="313">
        <v>38.200000000000003</v>
      </c>
      <c r="M236" s="313">
        <v>32.770000000000003</v>
      </c>
      <c r="N236" s="313">
        <v>30.2</v>
      </c>
      <c r="O236" s="313"/>
      <c r="P236" s="313">
        <v>29.1</v>
      </c>
      <c r="Q236" s="331">
        <v>36.667000000000002</v>
      </c>
      <c r="R236" s="331">
        <f t="shared" si="177"/>
        <v>29.2</v>
      </c>
      <c r="S236" s="331">
        <f t="shared" si="177"/>
        <v>90.893999999999991</v>
      </c>
      <c r="T236" s="313">
        <v>21.2</v>
      </c>
      <c r="U236" s="313">
        <v>32.215000000000003</v>
      </c>
      <c r="V236" s="313">
        <v>8</v>
      </c>
      <c r="W236" s="313">
        <v>32.723999999999997</v>
      </c>
      <c r="X236" s="313">
        <f>ROUND(X210*28.53*3.437/1000,1)</f>
        <v>0</v>
      </c>
      <c r="Y236" s="331">
        <v>25.954999999999998</v>
      </c>
      <c r="Z236" s="331">
        <f t="shared" si="178"/>
        <v>7.2</v>
      </c>
      <c r="AA236" s="331">
        <f t="shared" si="178"/>
        <v>18.658000000000001</v>
      </c>
      <c r="AB236" s="313">
        <f>ROUND(AB210*28.53*3.437/1000,1)</f>
        <v>0</v>
      </c>
      <c r="AC236" s="313">
        <f>3.827</f>
        <v>3.827</v>
      </c>
      <c r="AD236" s="313">
        <f>ROUND(AD210*28.53*3.437/1000,1)</f>
        <v>0</v>
      </c>
      <c r="AE236" s="313">
        <f>8.394</f>
        <v>8.3940000000000001</v>
      </c>
      <c r="AF236" s="313">
        <v>7.2</v>
      </c>
      <c r="AG236" s="331">
        <v>6.4370000000000003</v>
      </c>
      <c r="AH236" s="331">
        <f t="shared" si="179"/>
        <v>86.399999999999991</v>
      </c>
      <c r="AI236" s="331"/>
      <c r="AJ236" s="313">
        <f>ROUND(AJ210*28.53*3.437/1000,1)</f>
        <v>18.2</v>
      </c>
      <c r="AK236" s="313">
        <v>31.414999999999999</v>
      </c>
      <c r="AL236" s="313">
        <v>31.4</v>
      </c>
      <c r="AM236" s="313"/>
      <c r="AN236" s="313">
        <v>36.799999999999997</v>
      </c>
      <c r="AO236" s="313"/>
    </row>
    <row r="237" spans="1:42" s="322" customFormat="1" x14ac:dyDescent="0.25">
      <c r="A237" s="352" t="s">
        <v>75</v>
      </c>
      <c r="B237" s="341" t="s">
        <v>45</v>
      </c>
      <c r="C237" s="342"/>
      <c r="D237" s="319"/>
      <c r="E237" s="319" t="s">
        <v>33</v>
      </c>
      <c r="F237" s="331">
        <v>288.63</v>
      </c>
      <c r="G237" s="331">
        <f t="shared" si="180"/>
        <v>3</v>
      </c>
      <c r="H237" s="314">
        <f t="shared" si="181"/>
        <v>191.13399999999999</v>
      </c>
      <c r="I237" s="314">
        <f t="shared" si="175"/>
        <v>3078</v>
      </c>
      <c r="J237" s="346">
        <f t="shared" si="176"/>
        <v>191.13399999999999</v>
      </c>
      <c r="K237" s="346">
        <f t="shared" si="176"/>
        <v>179.1</v>
      </c>
      <c r="L237" s="313"/>
      <c r="M237" s="313">
        <v>0</v>
      </c>
      <c r="N237" s="313"/>
      <c r="O237" s="313"/>
      <c r="P237" s="313">
        <v>191.13399999999999</v>
      </c>
      <c r="Q237" s="331">
        <v>179.1</v>
      </c>
      <c r="R237" s="331">
        <f t="shared" si="177"/>
        <v>0</v>
      </c>
      <c r="S237" s="331">
        <f t="shared" si="177"/>
        <v>2898.9</v>
      </c>
      <c r="T237" s="313"/>
      <c r="U237" s="313"/>
      <c r="V237" s="313"/>
      <c r="W237" s="313"/>
      <c r="X237" s="313"/>
      <c r="Y237" s="331">
        <v>2898.9</v>
      </c>
      <c r="Z237" s="331">
        <f t="shared" si="178"/>
        <v>0</v>
      </c>
      <c r="AA237" s="331">
        <f t="shared" si="178"/>
        <v>0</v>
      </c>
      <c r="AB237" s="313"/>
      <c r="AC237" s="313"/>
      <c r="AD237" s="313"/>
      <c r="AE237" s="313"/>
      <c r="AF237" s="313"/>
      <c r="AG237" s="331"/>
      <c r="AH237" s="331">
        <f t="shared" si="179"/>
        <v>0</v>
      </c>
      <c r="AI237" s="331"/>
      <c r="AJ237" s="313"/>
      <c r="AK237" s="313"/>
      <c r="AL237" s="313"/>
      <c r="AM237" s="313"/>
      <c r="AN237" s="313"/>
      <c r="AO237" s="313"/>
    </row>
    <row r="238" spans="1:42" s="322" customFormat="1" x14ac:dyDescent="0.25">
      <c r="A238" s="352" t="s">
        <v>76</v>
      </c>
      <c r="B238" s="341" t="s">
        <v>46</v>
      </c>
      <c r="C238" s="342"/>
      <c r="D238" s="319"/>
      <c r="E238" s="319" t="s">
        <v>33</v>
      </c>
      <c r="F238" s="331">
        <v>2498.5</v>
      </c>
      <c r="G238" s="331">
        <f t="shared" si="180"/>
        <v>17.420000000000002</v>
      </c>
      <c r="H238" s="314">
        <f t="shared" si="181"/>
        <v>1111.5999999999999</v>
      </c>
      <c r="I238" s="314">
        <f t="shared" si="175"/>
        <v>561.08026543268727</v>
      </c>
      <c r="J238" s="346">
        <f t="shared" si="176"/>
        <v>776.1</v>
      </c>
      <c r="K238" s="346">
        <f t="shared" si="176"/>
        <v>363.59126543268724</v>
      </c>
      <c r="L238" s="313">
        <f>ROUND(2498.5/10757.8*L219,1)</f>
        <v>316.60000000000002</v>
      </c>
      <c r="M238" s="38">
        <f>1363.635/20053.99*M219</f>
        <v>92.69268315881277</v>
      </c>
      <c r="N238" s="313">
        <f>ROUND(2498.5/10757.8*N219,1)</f>
        <v>250.9</v>
      </c>
      <c r="O238" s="174">
        <f>2527.427/16627.81*O219</f>
        <v>164.2174482031007</v>
      </c>
      <c r="P238" s="313">
        <f>ROUND(2498.5/10757.8*P219,1)</f>
        <v>208.6</v>
      </c>
      <c r="Q238" s="398">
        <f>1597.446/13446.51*Q219</f>
        <v>106.68113407077375</v>
      </c>
      <c r="R238" s="331">
        <f t="shared" si="177"/>
        <v>164</v>
      </c>
      <c r="S238" s="331">
        <f t="shared" si="177"/>
        <v>186.589</v>
      </c>
      <c r="T238" s="313">
        <f>ROUND(2498.5/10757.8*T219,1)</f>
        <v>121.8</v>
      </c>
      <c r="U238" s="20">
        <f>ROUND(1473.045/8367.17*U219,2)</f>
        <v>92.29</v>
      </c>
      <c r="V238" s="313">
        <f>ROUND(2498.5/10757.8*V219,1)</f>
        <v>42.2</v>
      </c>
      <c r="W238" s="313">
        <v>94.299000000000007</v>
      </c>
      <c r="X238" s="313">
        <f>ROUND(2498.5/10757.8*X219,1)</f>
        <v>0</v>
      </c>
      <c r="Y238" s="331">
        <v>0</v>
      </c>
      <c r="Z238" s="331">
        <f t="shared" si="178"/>
        <v>38</v>
      </c>
      <c r="AA238" s="331">
        <f t="shared" si="178"/>
        <v>10.9</v>
      </c>
      <c r="AB238" s="313">
        <f>ROUND(2498.5/10757.8*AB219,1)</f>
        <v>0</v>
      </c>
      <c r="AC238" s="313">
        <v>0</v>
      </c>
      <c r="AD238" s="313">
        <f>ROUND(2498.5/10757.8*AD219,1)</f>
        <v>0</v>
      </c>
      <c r="AE238" s="313">
        <v>0</v>
      </c>
      <c r="AF238" s="313">
        <f>ROUND(2498.5/10757.8*AF219,1)</f>
        <v>38</v>
      </c>
      <c r="AG238" s="331">
        <v>10.9</v>
      </c>
      <c r="AH238" s="331">
        <f t="shared" si="179"/>
        <v>676.5</v>
      </c>
      <c r="AI238" s="331"/>
      <c r="AJ238" s="313">
        <f>ROUND(2498.5/10757.8*AJ219,1)</f>
        <v>133.5</v>
      </c>
      <c r="AK238" s="313"/>
      <c r="AL238" s="313">
        <f>ROUND(2498.5/10757.8*AL219,1)</f>
        <v>235.2</v>
      </c>
      <c r="AM238" s="313"/>
      <c r="AN238" s="313">
        <f>ROUND(2498.5/10757.8*AN219,1)</f>
        <v>307.8</v>
      </c>
      <c r="AO238" s="313"/>
    </row>
    <row r="239" spans="1:42" s="322" customFormat="1" x14ac:dyDescent="0.25">
      <c r="A239" s="352" t="s">
        <v>77</v>
      </c>
      <c r="B239" s="341" t="s">
        <v>48</v>
      </c>
      <c r="C239" s="342"/>
      <c r="D239" s="319"/>
      <c r="E239" s="319" t="s">
        <v>33</v>
      </c>
      <c r="F239" s="331">
        <v>240.02</v>
      </c>
      <c r="G239" s="331">
        <f t="shared" si="180"/>
        <v>1.67</v>
      </c>
      <c r="H239" s="314">
        <f t="shared" si="181"/>
        <v>106.77000000000001</v>
      </c>
      <c r="I239" s="314">
        <f t="shared" si="175"/>
        <v>598.49900000000002</v>
      </c>
      <c r="J239" s="353">
        <f t="shared" si="176"/>
        <v>74.540000000000006</v>
      </c>
      <c r="K239" s="353">
        <f t="shared" si="176"/>
        <v>358.82600000000002</v>
      </c>
      <c r="L239" s="313">
        <f>ROUND(240.02/3467.3*L210,2)</f>
        <v>30.41</v>
      </c>
      <c r="M239" s="313">
        <v>122.19</v>
      </c>
      <c r="N239" s="313">
        <f>ROUND(240.02/3467.3*N210,2)</f>
        <v>24.1</v>
      </c>
      <c r="O239" s="313">
        <f>3.18+0.3+0.469+84.678+3.479+0.699</f>
        <v>92.804999999999993</v>
      </c>
      <c r="P239" s="313">
        <f>ROUND(240.02/3467.3*P210,2)</f>
        <v>20.03</v>
      </c>
      <c r="Q239" s="331">
        <f>3.455+64.905+66.27+3.486+0.699+1.229+1.117+2.67</f>
        <v>143.83099999999999</v>
      </c>
      <c r="R239" s="331">
        <f t="shared" si="177"/>
        <v>15.759999999999998</v>
      </c>
      <c r="S239" s="331">
        <f t="shared" si="177"/>
        <v>153.19099999999997</v>
      </c>
      <c r="T239" s="313">
        <f>ROUND(240.02/3467.3*T210,2)</f>
        <v>11.7</v>
      </c>
      <c r="U239" s="313">
        <f>7.601+1.936+33.135+3.319+0.699</f>
        <v>46.69</v>
      </c>
      <c r="V239" s="313">
        <f>ROUND(240.02/3467.3*V210,2)</f>
        <v>4.0599999999999996</v>
      </c>
      <c r="W239" s="313">
        <f>34.822+17.672+2.672+0.699</f>
        <v>55.864999999999995</v>
      </c>
      <c r="X239" s="313">
        <f>ROUND(240.02/3467.3*X210,2)</f>
        <v>0</v>
      </c>
      <c r="Y239" s="331">
        <f>0.9+45.064+0.761+0.699+1.231+1.111+0.87</f>
        <v>50.635999999999996</v>
      </c>
      <c r="Z239" s="331">
        <f t="shared" si="178"/>
        <v>3.65</v>
      </c>
      <c r="AA239" s="331">
        <f t="shared" si="178"/>
        <v>27.299999999999997</v>
      </c>
      <c r="AB239" s="313">
        <f>ROUND(240.02/3467.3*AB210,2)</f>
        <v>0</v>
      </c>
      <c r="AC239" s="313">
        <f>5.403+1.03+0.488+0.699</f>
        <v>7.6199999999999992</v>
      </c>
      <c r="AD239" s="313">
        <f>ROUND(240.02/3467.3*AD210,2)</f>
        <v>0</v>
      </c>
      <c r="AE239" s="313">
        <f>3.906+1.519+3.205+0.699+0.698</f>
        <v>10.026999999999999</v>
      </c>
      <c r="AF239" s="313">
        <f>ROUND(240.02/3467.3*AF210,2)</f>
        <v>3.65</v>
      </c>
      <c r="AG239" s="331">
        <f>0.9+0.809+0.699+0.393+1.595+1.228+2.671+0.4+0.958</f>
        <v>9.6530000000000005</v>
      </c>
      <c r="AH239" s="331">
        <f t="shared" si="179"/>
        <v>64.97999999999999</v>
      </c>
      <c r="AI239" s="331"/>
      <c r="AJ239" s="313">
        <f>ROUND(240.02/3467.3*AJ210,2)</f>
        <v>12.82</v>
      </c>
      <c r="AK239" s="313">
        <f>0.8+33.135+4.203+0.699+20.345</f>
        <v>59.181999999999995</v>
      </c>
      <c r="AL239" s="313">
        <f>ROUND(240.02/3467.3*AL210,2)</f>
        <v>22.59</v>
      </c>
      <c r="AM239" s="313"/>
      <c r="AN239" s="313">
        <f>ROUND(240.02/3467.3*AN210,2)</f>
        <v>29.57</v>
      </c>
      <c r="AO239" s="313"/>
    </row>
    <row r="240" spans="1:42" s="322" customFormat="1" x14ac:dyDescent="0.25">
      <c r="A240" s="341"/>
      <c r="B240" s="341"/>
      <c r="C240" s="342"/>
      <c r="D240" s="319"/>
      <c r="E240" s="319"/>
      <c r="F240" s="319"/>
      <c r="G240" s="319"/>
      <c r="H240" s="319"/>
      <c r="I240" s="319"/>
      <c r="J240" s="344"/>
      <c r="K240" s="344"/>
      <c r="L240" s="344"/>
      <c r="M240" s="344"/>
      <c r="N240" s="344"/>
      <c r="O240" s="344"/>
      <c r="P240" s="344"/>
      <c r="Q240" s="344"/>
      <c r="R240" s="344"/>
      <c r="S240" s="344"/>
      <c r="T240" s="344"/>
      <c r="U240" s="344"/>
      <c r="V240" s="344"/>
      <c r="W240" s="344"/>
      <c r="X240" s="344"/>
      <c r="Y240" s="344"/>
      <c r="Z240" s="344"/>
      <c r="AA240" s="344"/>
      <c r="AB240" s="344"/>
      <c r="AC240" s="344"/>
      <c r="AD240" s="344"/>
      <c r="AE240" s="344"/>
      <c r="AF240" s="344"/>
      <c r="AG240" s="344"/>
      <c r="AH240" s="344"/>
      <c r="AI240" s="344"/>
      <c r="AJ240" s="344"/>
      <c r="AK240" s="344"/>
      <c r="AL240" s="344"/>
      <c r="AM240" s="344"/>
      <c r="AN240" s="344"/>
      <c r="AO240" s="344"/>
    </row>
    <row r="241" spans="1:41" s="322" customFormat="1" x14ac:dyDescent="0.25">
      <c r="A241" s="615">
        <v>12</v>
      </c>
      <c r="B241" s="341" t="s">
        <v>51</v>
      </c>
      <c r="C241" s="342"/>
      <c r="D241" s="319"/>
      <c r="E241" s="319" t="s">
        <v>33</v>
      </c>
      <c r="F241" s="354">
        <f>F219-F226</f>
        <v>221.31999999999971</v>
      </c>
      <c r="G241" s="319"/>
      <c r="H241" s="313">
        <f t="shared" ref="H241:AN241" si="182">H219-H226</f>
        <v>-1594.8340000000017</v>
      </c>
      <c r="I241" s="354">
        <f t="shared" si="182"/>
        <v>-5316.0976622326871</v>
      </c>
      <c r="J241" s="338">
        <f t="shared" si="182"/>
        <v>21.876999999999498</v>
      </c>
      <c r="K241" s="338">
        <f t="shared" si="182"/>
        <v>440.21773456731262</v>
      </c>
      <c r="L241" s="313">
        <f t="shared" si="182"/>
        <v>186.38699999999994</v>
      </c>
      <c r="M241" s="354">
        <f t="shared" si="182"/>
        <v>519.40131684118728</v>
      </c>
      <c r="N241" s="338">
        <f t="shared" si="182"/>
        <v>94.037000000000035</v>
      </c>
      <c r="O241" s="338">
        <f t="shared" si="182"/>
        <v>86.440551796899285</v>
      </c>
      <c r="P241" s="338">
        <f>P219-P226</f>
        <v>-258.54700000000003</v>
      </c>
      <c r="Q241" s="338">
        <f>Q219-Q226</f>
        <v>-165.62413407077383</v>
      </c>
      <c r="R241" s="313">
        <f t="shared" si="182"/>
        <v>-614.83900000000006</v>
      </c>
      <c r="S241" s="313">
        <f t="shared" si="182"/>
        <v>-3851.1690000000003</v>
      </c>
      <c r="T241" s="338">
        <f t="shared" si="182"/>
        <v>-116.04300000000001</v>
      </c>
      <c r="U241" s="338">
        <f t="shared" si="182"/>
        <v>-179.10299999999984</v>
      </c>
      <c r="V241" s="338">
        <f t="shared" si="182"/>
        <v>-237.81300000000005</v>
      </c>
      <c r="W241" s="338">
        <f t="shared" si="182"/>
        <v>-324.08800000000008</v>
      </c>
      <c r="X241" s="338">
        <f t="shared" si="182"/>
        <v>-260.983</v>
      </c>
      <c r="Y241" s="338">
        <f t="shared" si="182"/>
        <v>-3347.9780000000001</v>
      </c>
      <c r="Z241" s="313">
        <f t="shared" si="182"/>
        <v>-834.529</v>
      </c>
      <c r="AA241" s="313">
        <f t="shared" si="182"/>
        <v>-1259.0333968</v>
      </c>
      <c r="AB241" s="338">
        <f t="shared" si="182"/>
        <v>-305.18299999999999</v>
      </c>
      <c r="AC241" s="338"/>
      <c r="AD241" s="338">
        <f t="shared" si="182"/>
        <v>-278.68299999999999</v>
      </c>
      <c r="AE241" s="338"/>
      <c r="AF241" s="313">
        <f t="shared" si="182"/>
        <v>-250.66299999999995</v>
      </c>
      <c r="AG241" s="313"/>
      <c r="AH241" s="313">
        <f t="shared" si="182"/>
        <v>-4.499000000000251</v>
      </c>
      <c r="AI241" s="313"/>
      <c r="AJ241" s="313">
        <f t="shared" si="182"/>
        <v>-167.34300000000007</v>
      </c>
      <c r="AK241" s="313"/>
      <c r="AL241" s="313">
        <f t="shared" si="182"/>
        <v>26.017000000000053</v>
      </c>
      <c r="AM241" s="313"/>
      <c r="AN241" s="313">
        <f t="shared" si="182"/>
        <v>136.82700000000023</v>
      </c>
      <c r="AO241" s="313"/>
    </row>
    <row r="242" spans="1:41" s="322" customFormat="1" x14ac:dyDescent="0.25">
      <c r="A242" s="615">
        <v>13</v>
      </c>
      <c r="B242" s="341" t="s">
        <v>78</v>
      </c>
      <c r="C242" s="342"/>
      <c r="D242" s="319"/>
      <c r="E242" s="617" t="s">
        <v>28</v>
      </c>
      <c r="F242" s="313">
        <f>ROUND(F241/F226*100,1)</f>
        <v>2.1</v>
      </c>
      <c r="G242" s="617"/>
      <c r="H242" s="313">
        <f t="shared" ref="H242:AN242" si="183">ROUND(H241/H226*100,1)</f>
        <v>-25</v>
      </c>
      <c r="I242" s="313">
        <f t="shared" si="183"/>
        <v>-56.4</v>
      </c>
      <c r="J242" s="313">
        <f t="shared" si="183"/>
        <v>0.7</v>
      </c>
      <c r="K242" s="313">
        <f t="shared" si="183"/>
        <v>15.2</v>
      </c>
      <c r="L242" s="313">
        <f t="shared" si="183"/>
        <v>15.8</v>
      </c>
      <c r="M242" s="313">
        <f t="shared" si="183"/>
        <v>61.6</v>
      </c>
      <c r="N242" s="313">
        <f t="shared" si="183"/>
        <v>9.5</v>
      </c>
      <c r="O242" s="313">
        <f t="shared" si="183"/>
        <v>8.6999999999999993</v>
      </c>
      <c r="P242" s="313">
        <f>ROUND(P241/P226*100,1)</f>
        <v>-22.4</v>
      </c>
      <c r="Q242" s="313">
        <f>ROUND(Q241/Q226*100,1)</f>
        <v>-15.6</v>
      </c>
      <c r="R242" s="313">
        <f t="shared" si="183"/>
        <v>-46.5</v>
      </c>
      <c r="S242" s="313">
        <f t="shared" si="183"/>
        <v>-84.2</v>
      </c>
      <c r="T242" s="313">
        <f t="shared" si="183"/>
        <v>-18.100000000000001</v>
      </c>
      <c r="U242" s="313">
        <f t="shared" si="183"/>
        <v>-25.5</v>
      </c>
      <c r="V242" s="313">
        <f t="shared" si="183"/>
        <v>-56.7</v>
      </c>
      <c r="W242" s="313">
        <f t="shared" si="183"/>
        <v>-61.9</v>
      </c>
      <c r="X242" s="313">
        <f t="shared" si="183"/>
        <v>-100</v>
      </c>
      <c r="Y242" s="313">
        <f t="shared" si="183"/>
        <v>-100</v>
      </c>
      <c r="Z242" s="313">
        <f t="shared" si="183"/>
        <v>-83.6</v>
      </c>
      <c r="AA242" s="313">
        <f t="shared" si="183"/>
        <v>-97.2</v>
      </c>
      <c r="AB242" s="313">
        <f t="shared" si="183"/>
        <v>-100</v>
      </c>
      <c r="AC242" s="313"/>
      <c r="AD242" s="313">
        <f t="shared" si="183"/>
        <v>-100</v>
      </c>
      <c r="AE242" s="313"/>
      <c r="AF242" s="313">
        <f t="shared" si="183"/>
        <v>-60.5</v>
      </c>
      <c r="AG242" s="313"/>
      <c r="AH242" s="313">
        <f t="shared" si="183"/>
        <v>-0.2</v>
      </c>
      <c r="AI242" s="313"/>
      <c r="AJ242" s="313">
        <f t="shared" si="183"/>
        <v>-22.6</v>
      </c>
      <c r="AK242" s="313"/>
      <c r="AL242" s="313">
        <f t="shared" si="183"/>
        <v>2.6</v>
      </c>
      <c r="AM242" s="313"/>
      <c r="AN242" s="313">
        <f t="shared" si="183"/>
        <v>11.5</v>
      </c>
      <c r="AO242" s="313"/>
    </row>
    <row r="243" spans="1:41" s="322" customFormat="1" x14ac:dyDescent="0.25">
      <c r="A243" s="341"/>
      <c r="B243" s="341"/>
      <c r="C243" s="342"/>
      <c r="D243" s="319"/>
      <c r="E243" s="319"/>
      <c r="F243" s="319"/>
      <c r="G243" s="319"/>
      <c r="H243" s="319"/>
      <c r="I243" s="319"/>
      <c r="J243" s="344"/>
      <c r="K243" s="344"/>
      <c r="L243" s="344"/>
      <c r="M243" s="344"/>
      <c r="N243" s="344"/>
      <c r="O243" s="344"/>
      <c r="P243" s="344"/>
      <c r="Q243" s="344"/>
      <c r="R243" s="344"/>
      <c r="S243" s="344"/>
      <c r="T243" s="344"/>
      <c r="U243" s="344"/>
      <c r="V243" s="344"/>
      <c r="W243" s="344"/>
      <c r="X243" s="344"/>
      <c r="Y243" s="344"/>
      <c r="Z243" s="344"/>
      <c r="AA243" s="344"/>
      <c r="AB243" s="344"/>
      <c r="AC243" s="344"/>
      <c r="AD243" s="344"/>
      <c r="AE243" s="344"/>
      <c r="AF243" s="344"/>
      <c r="AG243" s="344"/>
      <c r="AH243" s="344"/>
      <c r="AI243" s="344"/>
      <c r="AJ243" s="344"/>
      <c r="AK243" s="344"/>
      <c r="AL243" s="344"/>
      <c r="AM243" s="344"/>
      <c r="AN243" s="344"/>
      <c r="AO243" s="344"/>
    </row>
    <row r="244" spans="1:41" s="322" customFormat="1" x14ac:dyDescent="0.25"/>
    <row r="245" spans="1:41" s="322" customFormat="1" x14ac:dyDescent="0.25">
      <c r="B245" s="322" t="s">
        <v>99</v>
      </c>
    </row>
    <row r="246" spans="1:41" s="322" customFormat="1" hidden="1" x14ac:dyDescent="0.25"/>
    <row r="247" spans="1:41" x14ac:dyDescent="0.25">
      <c r="AD247"/>
      <c r="AE247"/>
      <c r="AL247" t="s">
        <v>97</v>
      </c>
    </row>
    <row r="248" spans="1:41" x14ac:dyDescent="0.25">
      <c r="AD248"/>
      <c r="AE248"/>
      <c r="AL248" t="s">
        <v>458</v>
      </c>
    </row>
    <row r="249" spans="1:41" x14ac:dyDescent="0.25">
      <c r="AD249"/>
      <c r="AE249"/>
      <c r="AL249" t="s">
        <v>459</v>
      </c>
    </row>
    <row r="250" spans="1:41" x14ac:dyDescent="0.25">
      <c r="AD250"/>
      <c r="AE250"/>
      <c r="AL250" t="s">
        <v>460</v>
      </c>
    </row>
    <row r="251" spans="1:41" x14ac:dyDescent="0.25">
      <c r="AD251"/>
      <c r="AE251"/>
    </row>
    <row r="252" spans="1:41" s="322" customFormat="1" x14ac:dyDescent="0.25"/>
    <row r="253" spans="1:41" s="2" customFormat="1" x14ac:dyDescent="0.25"/>
    <row r="254" spans="1:41" s="2" customFormat="1" ht="15.6" x14ac:dyDescent="0.3">
      <c r="A254" s="2" t="s">
        <v>52</v>
      </c>
      <c r="E254" s="3" t="s">
        <v>463</v>
      </c>
      <c r="L254" s="310" t="s">
        <v>346</v>
      </c>
      <c r="M254" s="310"/>
      <c r="P254" s="3"/>
      <c r="Q254" s="3"/>
      <c r="T254" s="3" t="s">
        <v>346</v>
      </c>
      <c r="U254" s="3"/>
      <c r="X254" s="3"/>
      <c r="Y254" s="3"/>
      <c r="AB254" s="3"/>
      <c r="AC254" s="3"/>
      <c r="AF254" s="3" t="s">
        <v>346</v>
      </c>
      <c r="AG254" s="3"/>
    </row>
    <row r="255" spans="1:41" s="2" customFormat="1" x14ac:dyDescent="0.25">
      <c r="A255" s="317" t="s">
        <v>54</v>
      </c>
    </row>
    <row r="256" spans="1:41" s="2" customFormat="1" x14ac:dyDescent="0.25">
      <c r="A256" s="5" t="s">
        <v>0</v>
      </c>
      <c r="B256" s="6" t="s">
        <v>1</v>
      </c>
      <c r="C256" s="7"/>
      <c r="D256" s="8"/>
      <c r="E256" s="8" t="s">
        <v>2</v>
      </c>
      <c r="F256" s="19" t="s">
        <v>55</v>
      </c>
      <c r="G256" s="620" t="s">
        <v>89</v>
      </c>
      <c r="H256" s="945" t="s">
        <v>461</v>
      </c>
      <c r="I256" s="946"/>
      <c r="J256" s="884" t="s">
        <v>94</v>
      </c>
      <c r="K256" s="889"/>
      <c r="L256" s="884" t="s">
        <v>93</v>
      </c>
      <c r="M256" s="885"/>
      <c r="N256" s="885"/>
      <c r="O256" s="885"/>
      <c r="P256" s="885"/>
      <c r="Q256" s="611"/>
      <c r="R256" s="884" t="s">
        <v>90</v>
      </c>
      <c r="S256" s="889"/>
      <c r="T256" s="884" t="s">
        <v>93</v>
      </c>
      <c r="U256" s="942"/>
      <c r="V256" s="942"/>
      <c r="W256" s="942"/>
      <c r="X256" s="942"/>
      <c r="Y256" s="942"/>
      <c r="Z256" s="940" t="s">
        <v>91</v>
      </c>
      <c r="AA256" s="944"/>
      <c r="AB256" s="884" t="s">
        <v>93</v>
      </c>
      <c r="AC256" s="942"/>
      <c r="AD256" s="942"/>
      <c r="AE256" s="942"/>
      <c r="AF256" s="942"/>
      <c r="AG256" s="943"/>
      <c r="AH256" s="940" t="s">
        <v>92</v>
      </c>
      <c r="AI256" s="941"/>
      <c r="AJ256" s="885" t="s">
        <v>93</v>
      </c>
      <c r="AK256" s="942"/>
      <c r="AL256" s="942"/>
      <c r="AM256" s="942"/>
      <c r="AN256" s="942"/>
      <c r="AO256" s="943"/>
    </row>
    <row r="257" spans="1:246" s="18" customFormat="1" x14ac:dyDescent="0.25">
      <c r="A257" s="14"/>
      <c r="B257" s="881" t="s">
        <v>8</v>
      </c>
      <c r="C257" s="882"/>
      <c r="D257" s="883"/>
      <c r="E257" s="609" t="s">
        <v>9</v>
      </c>
      <c r="F257" s="73" t="s">
        <v>57</v>
      </c>
      <c r="G257" s="74" t="s">
        <v>56</v>
      </c>
      <c r="H257" s="947"/>
      <c r="I257" s="948"/>
      <c r="J257" s="884" t="s">
        <v>10</v>
      </c>
      <c r="K257" s="889"/>
      <c r="L257" s="884" t="s">
        <v>11</v>
      </c>
      <c r="M257" s="943"/>
      <c r="N257" s="884" t="s">
        <v>12</v>
      </c>
      <c r="O257" s="943"/>
      <c r="P257" s="884" t="s">
        <v>13</v>
      </c>
      <c r="Q257" s="943"/>
      <c r="R257" s="884" t="s">
        <v>10</v>
      </c>
      <c r="S257" s="889"/>
      <c r="T257" s="884" t="s">
        <v>14</v>
      </c>
      <c r="U257" s="889"/>
      <c r="V257" s="884" t="s">
        <v>15</v>
      </c>
      <c r="W257" s="889"/>
      <c r="X257" s="884" t="s">
        <v>16</v>
      </c>
      <c r="Y257" s="885"/>
      <c r="Z257" s="881" t="s">
        <v>10</v>
      </c>
      <c r="AA257" s="939"/>
      <c r="AB257" s="881" t="s">
        <v>17</v>
      </c>
      <c r="AC257" s="939"/>
      <c r="AD257" s="881" t="s">
        <v>58</v>
      </c>
      <c r="AE257" s="939"/>
      <c r="AF257" s="881" t="s">
        <v>18</v>
      </c>
      <c r="AG257" s="939"/>
      <c r="AH257" s="881" t="s">
        <v>10</v>
      </c>
      <c r="AI257" s="939"/>
      <c r="AJ257" s="885" t="s">
        <v>19</v>
      </c>
      <c r="AK257" s="889"/>
      <c r="AL257" s="885" t="s">
        <v>20</v>
      </c>
      <c r="AM257" s="889"/>
      <c r="AN257" s="885" t="s">
        <v>21</v>
      </c>
      <c r="AO257" s="889"/>
    </row>
    <row r="258" spans="1:246" s="2" customFormat="1" x14ac:dyDescent="0.25">
      <c r="A258" s="5"/>
      <c r="B258" s="886"/>
      <c r="C258" s="887"/>
      <c r="D258" s="888"/>
      <c r="E258" s="5"/>
      <c r="F258" s="14" t="s">
        <v>443</v>
      </c>
      <c r="G258" s="608" t="s">
        <v>88</v>
      </c>
      <c r="H258" s="20" t="s">
        <v>22</v>
      </c>
      <c r="I258" s="367" t="s">
        <v>23</v>
      </c>
      <c r="J258" s="73" t="s">
        <v>22</v>
      </c>
      <c r="K258" s="367" t="s">
        <v>23</v>
      </c>
      <c r="L258" s="73" t="s">
        <v>22</v>
      </c>
      <c r="M258" s="367" t="s">
        <v>23</v>
      </c>
      <c r="N258" s="73" t="s">
        <v>22</v>
      </c>
      <c r="O258" s="367" t="s">
        <v>23</v>
      </c>
      <c r="P258" s="73" t="s">
        <v>22</v>
      </c>
      <c r="Q258" s="367" t="s">
        <v>23</v>
      </c>
      <c r="R258" s="19" t="s">
        <v>22</v>
      </c>
      <c r="S258" s="367" t="s">
        <v>23</v>
      </c>
      <c r="T258" s="19" t="s">
        <v>22</v>
      </c>
      <c r="U258" s="367" t="s">
        <v>23</v>
      </c>
      <c r="V258" s="19" t="s">
        <v>22</v>
      </c>
      <c r="W258" s="367" t="s">
        <v>23</v>
      </c>
      <c r="X258" s="19" t="s">
        <v>22</v>
      </c>
      <c r="Y258" s="367" t="s">
        <v>23</v>
      </c>
      <c r="Z258" s="19" t="s">
        <v>22</v>
      </c>
      <c r="AA258" s="367" t="s">
        <v>23</v>
      </c>
      <c r="AB258" s="19" t="s">
        <v>22</v>
      </c>
      <c r="AC258" s="373" t="s">
        <v>23</v>
      </c>
      <c r="AD258" s="19" t="s">
        <v>22</v>
      </c>
      <c r="AE258" s="19"/>
      <c r="AF258" s="19" t="s">
        <v>22</v>
      </c>
      <c r="AG258" s="19"/>
      <c r="AH258" s="19" t="s">
        <v>22</v>
      </c>
      <c r="AI258" s="371" t="s">
        <v>23</v>
      </c>
      <c r="AJ258" s="19" t="s">
        <v>22</v>
      </c>
      <c r="AK258" s="371" t="s">
        <v>23</v>
      </c>
      <c r="AL258" s="19" t="s">
        <v>22</v>
      </c>
      <c r="AM258" s="371" t="s">
        <v>23</v>
      </c>
      <c r="AN258" s="19" t="s">
        <v>22</v>
      </c>
      <c r="AO258" s="379" t="s">
        <v>23</v>
      </c>
    </row>
    <row r="259" spans="1:246" s="2" customFormat="1" x14ac:dyDescent="0.25">
      <c r="A259" s="20">
        <v>1</v>
      </c>
      <c r="B259" s="884">
        <v>2</v>
      </c>
      <c r="C259" s="885"/>
      <c r="D259" s="889"/>
      <c r="E259" s="621">
        <v>3</v>
      </c>
      <c r="F259" s="20">
        <v>4</v>
      </c>
      <c r="G259" s="621">
        <v>5</v>
      </c>
      <c r="H259" s="621">
        <v>6</v>
      </c>
      <c r="I259" s="621"/>
      <c r="J259" s="621">
        <v>7</v>
      </c>
      <c r="K259" s="621"/>
      <c r="L259" s="19">
        <v>8</v>
      </c>
      <c r="M259" s="19"/>
      <c r="N259" s="19">
        <v>9</v>
      </c>
      <c r="O259" s="19"/>
      <c r="P259" s="19">
        <v>10</v>
      </c>
      <c r="Q259" s="19"/>
      <c r="R259" s="19">
        <v>11</v>
      </c>
      <c r="S259" s="19"/>
      <c r="T259" s="19">
        <v>12</v>
      </c>
      <c r="U259" s="19"/>
      <c r="V259" s="19">
        <v>13</v>
      </c>
      <c r="W259" s="19"/>
      <c r="X259" s="19">
        <v>14</v>
      </c>
      <c r="Y259" s="19"/>
      <c r="Z259" s="19">
        <v>15</v>
      </c>
      <c r="AA259" s="19"/>
      <c r="AB259" s="19">
        <v>16</v>
      </c>
      <c r="AC259" s="19"/>
      <c r="AD259" s="19">
        <v>17</v>
      </c>
      <c r="AE259" s="19"/>
      <c r="AF259" s="19">
        <v>18</v>
      </c>
      <c r="AG259" s="19"/>
      <c r="AH259" s="19">
        <v>19</v>
      </c>
      <c r="AI259" s="19"/>
      <c r="AJ259" s="19">
        <v>20</v>
      </c>
      <c r="AK259" s="19"/>
      <c r="AL259" s="19">
        <v>21</v>
      </c>
      <c r="AM259" s="19"/>
      <c r="AN259" s="19">
        <v>22</v>
      </c>
      <c r="AO259" s="20"/>
    </row>
    <row r="260" spans="1:246" s="2" customFormat="1" x14ac:dyDescent="0.25">
      <c r="A260" s="20">
        <v>1</v>
      </c>
      <c r="B260" s="78" t="s">
        <v>59</v>
      </c>
      <c r="C260" s="611"/>
      <c r="D260" s="612"/>
      <c r="E260" s="79" t="s">
        <v>60</v>
      </c>
      <c r="F260" s="621">
        <f>F263+F261</f>
        <v>2459.0500000000002</v>
      </c>
      <c r="G260" s="79"/>
      <c r="H260" s="214">
        <f>J260+R260+Z260+AH260</f>
        <v>1391.15</v>
      </c>
      <c r="I260" s="214">
        <f>K260+S260+AA260+AI260</f>
        <v>1235.6499999999999</v>
      </c>
      <c r="J260" s="20">
        <f>L260+N260+P260</f>
        <v>1216.77</v>
      </c>
      <c r="K260" s="20">
        <f>M260+O260+Q260</f>
        <v>1045.56</v>
      </c>
      <c r="L260" s="38">
        <f>L263+L261</f>
        <v>501.48</v>
      </c>
      <c r="M260" s="38">
        <f>M263+M261</f>
        <v>333.59</v>
      </c>
      <c r="N260" s="26">
        <f>N261+N263</f>
        <v>393.23999999999995</v>
      </c>
      <c r="O260" s="26">
        <f>O261+O263</f>
        <v>415.81</v>
      </c>
      <c r="P260" s="26">
        <f>P261+P263</f>
        <v>322.05</v>
      </c>
      <c r="Q260" s="38">
        <f>Q261+Q263</f>
        <v>296.15999999999997</v>
      </c>
      <c r="R260" s="215">
        <f>T260+V260+X260</f>
        <v>174.38</v>
      </c>
      <c r="S260" s="215">
        <f>U260+W260+Y260</f>
        <v>190.09</v>
      </c>
      <c r="T260" s="20">
        <f>T261+T263</f>
        <v>167.14</v>
      </c>
      <c r="U260" s="20">
        <f>U261+U263</f>
        <v>190.09</v>
      </c>
      <c r="V260" s="26">
        <f>V261+V263</f>
        <v>7.2399999999999993</v>
      </c>
      <c r="W260" s="26"/>
      <c r="X260" s="20">
        <f>X261+X263</f>
        <v>0</v>
      </c>
      <c r="Y260" s="19"/>
      <c r="Z260" s="215">
        <f>AB260+AD260+AF260</f>
        <v>0</v>
      </c>
      <c r="AA260" s="215"/>
      <c r="AB260" s="20">
        <f>AB263+AB261</f>
        <v>0</v>
      </c>
      <c r="AC260" s="20"/>
      <c r="AD260" s="26">
        <f>AD263+AD261</f>
        <v>0</v>
      </c>
      <c r="AE260" s="26"/>
      <c r="AF260" s="26">
        <f>AF263+AF261</f>
        <v>0</v>
      </c>
      <c r="AG260" s="215"/>
      <c r="AH260" s="19">
        <f>AJ260+AL260+AN260</f>
        <v>0</v>
      </c>
      <c r="AI260" s="19"/>
      <c r="AJ260" s="26">
        <f>AJ261+AJ263</f>
        <v>0</v>
      </c>
      <c r="AK260" s="26"/>
      <c r="AL260" s="26">
        <f>AL261+AL263</f>
        <v>0</v>
      </c>
      <c r="AM260" s="26"/>
      <c r="AN260" s="26">
        <f>AN261+AN263</f>
        <v>0</v>
      </c>
      <c r="AO260" s="26"/>
    </row>
    <row r="261" spans="1:246" s="2" customFormat="1" x14ac:dyDescent="0.25">
      <c r="A261" s="20">
        <v>2</v>
      </c>
      <c r="B261" s="78" t="s">
        <v>61</v>
      </c>
      <c r="C261" s="611"/>
      <c r="D261" s="612"/>
      <c r="E261" s="79" t="s">
        <v>60</v>
      </c>
      <c r="F261" s="621">
        <v>106.05</v>
      </c>
      <c r="G261" s="79"/>
      <c r="H261" s="621">
        <f>J261+R261+Z261+AH261</f>
        <v>59.95</v>
      </c>
      <c r="I261" s="621">
        <f>K261+S261+AA261+AI261</f>
        <v>53.25</v>
      </c>
      <c r="J261" s="20">
        <f>L261+N261+P261</f>
        <v>52.440000000000005</v>
      </c>
      <c r="K261" s="20">
        <f>M261+O261+Q261</f>
        <v>45.06</v>
      </c>
      <c r="L261" s="20">
        <v>21.61</v>
      </c>
      <c r="M261" s="20">
        <v>14.38</v>
      </c>
      <c r="N261" s="20">
        <v>16.95</v>
      </c>
      <c r="O261" s="20">
        <v>17.920000000000002</v>
      </c>
      <c r="P261" s="20">
        <v>13.88</v>
      </c>
      <c r="Q261" s="19">
        <v>12.76</v>
      </c>
      <c r="R261" s="215">
        <f>T261+V261+X261</f>
        <v>7.51</v>
      </c>
      <c r="S261" s="215">
        <f>U261+W261+Y261</f>
        <v>8.19</v>
      </c>
      <c r="T261" s="20">
        <v>7.2</v>
      </c>
      <c r="U261" s="20">
        <v>8.19</v>
      </c>
      <c r="V261" s="20">
        <v>0.31</v>
      </c>
      <c r="W261" s="20"/>
      <c r="X261" s="20">
        <v>0</v>
      </c>
      <c r="Y261" s="19"/>
      <c r="Z261" s="215">
        <f>AB261+AD261+AF261</f>
        <v>0</v>
      </c>
      <c r="AA261" s="215"/>
      <c r="AB261" s="20">
        <v>0</v>
      </c>
      <c r="AC261" s="20"/>
      <c r="AD261" s="20">
        <v>0</v>
      </c>
      <c r="AE261" s="20"/>
      <c r="AF261" s="20"/>
      <c r="AG261" s="19"/>
      <c r="AH261" s="19">
        <f>AJ261+AL261+AN261</f>
        <v>0</v>
      </c>
      <c r="AI261" s="19"/>
      <c r="AJ261" s="20"/>
      <c r="AK261" s="20"/>
      <c r="AL261" s="20"/>
      <c r="AM261" s="20"/>
      <c r="AN261" s="20"/>
      <c r="AO261" s="20"/>
    </row>
    <row r="262" spans="1:246" s="2" customFormat="1" x14ac:dyDescent="0.25">
      <c r="A262" s="20">
        <v>3</v>
      </c>
      <c r="B262" s="78" t="s">
        <v>62</v>
      </c>
      <c r="C262" s="611"/>
      <c r="D262" s="612"/>
      <c r="E262" s="79" t="s">
        <v>28</v>
      </c>
      <c r="F262" s="20">
        <f>ROUND(F261/F260*100,2)</f>
        <v>4.3099999999999996</v>
      </c>
      <c r="G262" s="79"/>
      <c r="H262" s="20">
        <f>ROUND(H261/H260*100,2)</f>
        <v>4.3099999999999996</v>
      </c>
      <c r="I262" s="20">
        <f>ROUND(I261/I260*100,2)</f>
        <v>4.3099999999999996</v>
      </c>
      <c r="J262" s="20">
        <f t="shared" ref="J262:X262" si="184">ROUND(J261/J260*100,1)</f>
        <v>4.3</v>
      </c>
      <c r="K262" s="20">
        <f t="shared" si="184"/>
        <v>4.3</v>
      </c>
      <c r="L262" s="18">
        <f t="shared" si="184"/>
        <v>4.3</v>
      </c>
      <c r="M262" s="18">
        <f t="shared" si="184"/>
        <v>4.3</v>
      </c>
      <c r="N262" s="20">
        <f t="shared" si="184"/>
        <v>4.3</v>
      </c>
      <c r="O262" s="20">
        <f t="shared" si="184"/>
        <v>4.3</v>
      </c>
      <c r="P262" s="20">
        <f t="shared" si="184"/>
        <v>4.3</v>
      </c>
      <c r="Q262" s="20">
        <f t="shared" si="184"/>
        <v>4.3</v>
      </c>
      <c r="R262" s="20">
        <f t="shared" si="184"/>
        <v>4.3</v>
      </c>
      <c r="S262" s="20">
        <f t="shared" si="184"/>
        <v>4.3</v>
      </c>
      <c r="T262" s="20">
        <f t="shared" si="184"/>
        <v>4.3</v>
      </c>
      <c r="U262" s="20">
        <f t="shared" si="184"/>
        <v>4.3</v>
      </c>
      <c r="V262" s="20">
        <f t="shared" si="184"/>
        <v>4.3</v>
      </c>
      <c r="W262" s="20"/>
      <c r="X262" s="20" t="e">
        <f t="shared" si="184"/>
        <v>#DIV/0!</v>
      </c>
      <c r="Y262" s="20"/>
      <c r="Z262" s="20" t="e">
        <f>ROUND(Z261/Z260*100,2)</f>
        <v>#DIV/0!</v>
      </c>
      <c r="AA262" s="20"/>
      <c r="AB262" s="20" t="e">
        <f>ROUND(AB261/AB260*100,1)</f>
        <v>#DIV/0!</v>
      </c>
      <c r="AC262" s="20"/>
      <c r="AD262" s="20" t="e">
        <f>ROUND(AD261/AD260*100,1)</f>
        <v>#DIV/0!</v>
      </c>
      <c r="AE262" s="20"/>
      <c r="AF262" s="20" t="e">
        <f>ROUND(AF261/AF260*100,1)</f>
        <v>#DIV/0!</v>
      </c>
      <c r="AG262" s="20"/>
      <c r="AH262" s="20" t="e">
        <f>ROUND(AH261/AH260*100,2)</f>
        <v>#DIV/0!</v>
      </c>
      <c r="AI262" s="20"/>
      <c r="AJ262" s="20" t="e">
        <f>ROUND(AJ261/AJ260*100,2)</f>
        <v>#DIV/0!</v>
      </c>
      <c r="AK262" s="20"/>
      <c r="AL262" s="20" t="e">
        <f>ROUND(AL261/AL260*100,2)</f>
        <v>#DIV/0!</v>
      </c>
      <c r="AM262" s="20"/>
      <c r="AN262" s="20" t="e">
        <f>ROUND(AN261/AN260*100,2)</f>
        <v>#DIV/0!</v>
      </c>
      <c r="AO262" s="20"/>
    </row>
    <row r="263" spans="1:246" s="2" customFormat="1" x14ac:dyDescent="0.25">
      <c r="A263" s="20">
        <v>4</v>
      </c>
      <c r="B263" s="78" t="s">
        <v>191</v>
      </c>
      <c r="C263" s="611"/>
      <c r="D263" s="612"/>
      <c r="E263" s="79" t="s">
        <v>60</v>
      </c>
      <c r="F263" s="621">
        <f>F267+F265</f>
        <v>2353</v>
      </c>
      <c r="G263" s="79"/>
      <c r="H263" s="214">
        <f t="shared" ref="H263:I265" si="185">J263+R263+Z263+AH263</f>
        <v>1331.1999999999998</v>
      </c>
      <c r="I263" s="214">
        <f t="shared" si="185"/>
        <v>1209.3799999999999</v>
      </c>
      <c r="J263" s="20">
        <f t="shared" ref="J263:K265" si="186">L263+N263+P263</f>
        <v>1164.33</v>
      </c>
      <c r="K263" s="20">
        <f t="shared" si="186"/>
        <v>1000.4999999999999</v>
      </c>
      <c r="L263" s="26">
        <f t="shared" ref="L263:Q263" si="187">L267+L265+L264</f>
        <v>479.87</v>
      </c>
      <c r="M263" s="26">
        <f t="shared" si="187"/>
        <v>319.20999999999998</v>
      </c>
      <c r="N263" s="26">
        <f t="shared" si="187"/>
        <v>376.28999999999996</v>
      </c>
      <c r="O263" s="26">
        <f t="shared" si="187"/>
        <v>397.89</v>
      </c>
      <c r="P263" s="26">
        <f t="shared" si="187"/>
        <v>308.17</v>
      </c>
      <c r="Q263" s="38">
        <f t="shared" si="187"/>
        <v>283.39999999999998</v>
      </c>
      <c r="R263" s="20">
        <f>R264+R265+R267</f>
        <v>166.87</v>
      </c>
      <c r="S263" s="20">
        <f>S264+S265+S267</f>
        <v>208.88</v>
      </c>
      <c r="T263" s="26">
        <f>T267+T265+T264</f>
        <v>159.94</v>
      </c>
      <c r="U263" s="26">
        <f>U267+U265+U264</f>
        <v>181.9</v>
      </c>
      <c r="V263" s="26">
        <f>V267+V265+V264</f>
        <v>6.93</v>
      </c>
      <c r="W263" s="26"/>
      <c r="X263" s="26">
        <f>X267+X265+X264</f>
        <v>0</v>
      </c>
      <c r="Y263" s="26"/>
      <c r="Z263" s="20">
        <f>Z264+Z265+Z267</f>
        <v>0</v>
      </c>
      <c r="AA263" s="20"/>
      <c r="AB263" s="26">
        <f>AB267+AB265+AB264</f>
        <v>0</v>
      </c>
      <c r="AC263" s="26"/>
      <c r="AD263" s="26">
        <f>AD267+AD265+AD264</f>
        <v>0</v>
      </c>
      <c r="AE263" s="26"/>
      <c r="AF263" s="26">
        <f>AF267+AF265+AF264</f>
        <v>0</v>
      </c>
      <c r="AG263" s="26"/>
      <c r="AH263" s="20">
        <f>AH264+AH265+AH267</f>
        <v>0</v>
      </c>
      <c r="AI263" s="20"/>
      <c r="AJ263" s="26">
        <f>AJ267+AJ265+AJ264</f>
        <v>0</v>
      </c>
      <c r="AK263" s="26"/>
      <c r="AL263" s="26">
        <f>AL267+AL265+AL264</f>
        <v>0</v>
      </c>
      <c r="AM263" s="26"/>
      <c r="AN263" s="26">
        <f>AN267+AN265+AN264</f>
        <v>0</v>
      </c>
      <c r="AO263" s="26"/>
    </row>
    <row r="264" spans="1:246" s="2" customFormat="1" x14ac:dyDescent="0.25">
      <c r="A264" s="20"/>
      <c r="B264" s="78" t="s">
        <v>301</v>
      </c>
      <c r="C264" s="611"/>
      <c r="D264" s="612"/>
      <c r="E264" s="79" t="s">
        <v>60</v>
      </c>
      <c r="F264" s="621">
        <v>0</v>
      </c>
      <c r="G264" s="79"/>
      <c r="H264" s="621">
        <f t="shared" si="185"/>
        <v>0</v>
      </c>
      <c r="I264" s="621">
        <f t="shared" si="185"/>
        <v>0</v>
      </c>
      <c r="J264" s="20">
        <f t="shared" si="186"/>
        <v>0</v>
      </c>
      <c r="K264" s="20">
        <f t="shared" si="186"/>
        <v>0</v>
      </c>
      <c r="L264" s="20"/>
      <c r="M264" s="19"/>
      <c r="N264" s="19"/>
      <c r="O264" s="19"/>
      <c r="P264" s="19"/>
      <c r="Q264" s="19"/>
      <c r="R264" s="20"/>
      <c r="S264" s="20"/>
      <c r="T264" s="20"/>
      <c r="U264" s="20"/>
      <c r="V264" s="20"/>
      <c r="W264" s="20"/>
      <c r="X264" s="20"/>
      <c r="Y264" s="19"/>
      <c r="Z264" s="19">
        <f>AB264+AD264+AF264</f>
        <v>0</v>
      </c>
      <c r="AA264" s="19"/>
      <c r="AB264" s="20"/>
      <c r="AC264" s="20"/>
      <c r="AD264" s="20"/>
      <c r="AE264" s="20"/>
      <c r="AF264" s="20"/>
      <c r="AG264" s="19"/>
      <c r="AH264" s="19">
        <f>AJ264+AL264+AN264</f>
        <v>0</v>
      </c>
      <c r="AI264" s="19"/>
      <c r="AJ264" s="20"/>
      <c r="AK264" s="20"/>
      <c r="AL264" s="20"/>
      <c r="AM264" s="20"/>
      <c r="AN264" s="20"/>
      <c r="AO264" s="20"/>
    </row>
    <row r="265" spans="1:246" s="2" customFormat="1" x14ac:dyDescent="0.25">
      <c r="A265" s="20">
        <v>5</v>
      </c>
      <c r="B265" s="78" t="s">
        <v>26</v>
      </c>
      <c r="C265" s="611"/>
      <c r="D265" s="612"/>
      <c r="E265" s="79" t="s">
        <v>60</v>
      </c>
      <c r="F265" s="621">
        <v>42</v>
      </c>
      <c r="G265" s="79"/>
      <c r="H265" s="214">
        <f t="shared" si="185"/>
        <v>23.699999999999996</v>
      </c>
      <c r="I265" s="214">
        <f t="shared" si="185"/>
        <v>27.32</v>
      </c>
      <c r="J265" s="38">
        <f t="shared" si="186"/>
        <v>20.729999999999997</v>
      </c>
      <c r="K265" s="38">
        <f t="shared" si="186"/>
        <v>24.08</v>
      </c>
      <c r="L265" s="38">
        <v>8.5399999999999991</v>
      </c>
      <c r="M265" s="38">
        <v>5.68</v>
      </c>
      <c r="N265" s="38">
        <v>6.7</v>
      </c>
      <c r="O265" s="38">
        <v>7.08</v>
      </c>
      <c r="P265" s="38">
        <v>5.49</v>
      </c>
      <c r="Q265" s="38">
        <v>11.32</v>
      </c>
      <c r="R265" s="20">
        <f>T265+V265+X265</f>
        <v>2.97</v>
      </c>
      <c r="S265" s="20">
        <f>U265+W265+Y265</f>
        <v>3.24</v>
      </c>
      <c r="T265" s="26">
        <v>2.85</v>
      </c>
      <c r="U265" s="26">
        <v>3.24</v>
      </c>
      <c r="V265" s="26">
        <v>0.12</v>
      </c>
      <c r="W265" s="26"/>
      <c r="X265" s="26">
        <v>0</v>
      </c>
      <c r="Y265" s="215"/>
      <c r="Z265" s="19">
        <f>AB265+AD265+AF265</f>
        <v>0</v>
      </c>
      <c r="AA265" s="19"/>
      <c r="AB265" s="26">
        <v>0</v>
      </c>
      <c r="AC265" s="26"/>
      <c r="AD265" s="26">
        <v>0</v>
      </c>
      <c r="AE265" s="26"/>
      <c r="AF265" s="38"/>
      <c r="AG265" s="264"/>
      <c r="AH265" s="19">
        <f>AJ265+AL265+AN265</f>
        <v>0</v>
      </c>
      <c r="AI265" s="19"/>
      <c r="AJ265" s="26"/>
      <c r="AK265" s="26"/>
      <c r="AL265" s="26"/>
      <c r="AM265" s="26"/>
      <c r="AN265" s="26"/>
      <c r="AO265" s="26"/>
    </row>
    <row r="266" spans="1:246" s="25" customFormat="1" x14ac:dyDescent="0.25">
      <c r="A266" s="20">
        <v>6</v>
      </c>
      <c r="B266" s="78" t="s">
        <v>62</v>
      </c>
      <c r="C266" s="611"/>
      <c r="D266" s="612"/>
      <c r="E266" s="79" t="s">
        <v>28</v>
      </c>
      <c r="F266" s="20">
        <f>ROUND(F265/F263*100,2)</f>
        <v>1.78</v>
      </c>
      <c r="G266" s="20"/>
      <c r="H266" s="38">
        <f t="shared" ref="H266:AN266" si="188">ROUND(H265/H263*100,2)</f>
        <v>1.78</v>
      </c>
      <c r="I266" s="38">
        <f t="shared" si="188"/>
        <v>2.2599999999999998</v>
      </c>
      <c r="J266" s="20">
        <f t="shared" si="188"/>
        <v>1.78</v>
      </c>
      <c r="K266" s="20">
        <f t="shared" si="188"/>
        <v>2.41</v>
      </c>
      <c r="L266" s="20">
        <f t="shared" si="188"/>
        <v>1.78</v>
      </c>
      <c r="M266" s="20">
        <f t="shared" si="188"/>
        <v>1.78</v>
      </c>
      <c r="N266" s="20">
        <f t="shared" si="188"/>
        <v>1.78</v>
      </c>
      <c r="O266" s="20">
        <f t="shared" si="188"/>
        <v>1.78</v>
      </c>
      <c r="P266" s="20">
        <f t="shared" si="188"/>
        <v>1.78</v>
      </c>
      <c r="Q266" s="20">
        <f t="shared" si="188"/>
        <v>3.99</v>
      </c>
      <c r="R266" s="20">
        <f t="shared" si="188"/>
        <v>1.78</v>
      </c>
      <c r="S266" s="20">
        <f t="shared" si="188"/>
        <v>1.55</v>
      </c>
      <c r="T266" s="20">
        <f t="shared" si="188"/>
        <v>1.78</v>
      </c>
      <c r="U266" s="20">
        <f t="shared" si="188"/>
        <v>1.78</v>
      </c>
      <c r="V266" s="20">
        <f t="shared" si="188"/>
        <v>1.73</v>
      </c>
      <c r="W266" s="20"/>
      <c r="X266" s="20" t="e">
        <f t="shared" si="188"/>
        <v>#DIV/0!</v>
      </c>
      <c r="Y266" s="20"/>
      <c r="Z266" s="20" t="e">
        <f t="shared" si="188"/>
        <v>#DIV/0!</v>
      </c>
      <c r="AA266" s="20"/>
      <c r="AB266" s="20" t="e">
        <f t="shared" si="188"/>
        <v>#DIV/0!</v>
      </c>
      <c r="AC266" s="20"/>
      <c r="AD266" s="20" t="e">
        <f t="shared" si="188"/>
        <v>#DIV/0!</v>
      </c>
      <c r="AE266" s="20"/>
      <c r="AF266" s="20" t="e">
        <f t="shared" si="188"/>
        <v>#DIV/0!</v>
      </c>
      <c r="AG266" s="20"/>
      <c r="AH266" s="20" t="e">
        <f t="shared" si="188"/>
        <v>#DIV/0!</v>
      </c>
      <c r="AI266" s="20"/>
      <c r="AJ266" s="20" t="e">
        <f t="shared" si="188"/>
        <v>#DIV/0!</v>
      </c>
      <c r="AK266" s="20"/>
      <c r="AL266" s="20" t="e">
        <f t="shared" si="188"/>
        <v>#DIV/0!</v>
      </c>
      <c r="AM266" s="20"/>
      <c r="AN266" s="20" t="e">
        <f t="shared" si="188"/>
        <v>#DIV/0!</v>
      </c>
      <c r="AO266" s="20"/>
      <c r="AP266" s="626"/>
      <c r="AQ266" s="626"/>
      <c r="AR266" s="626"/>
      <c r="AS266" s="626"/>
      <c r="AT266" s="626"/>
      <c r="AU266" s="626"/>
      <c r="AV266" s="626"/>
      <c r="AW266" s="626"/>
      <c r="AX266" s="626"/>
      <c r="AY266" s="626"/>
      <c r="AZ266" s="626"/>
      <c r="BA266" s="626"/>
      <c r="BB266" s="626"/>
      <c r="BC266" s="626"/>
      <c r="BD266" s="626"/>
      <c r="BE266" s="626"/>
      <c r="BF266" s="626"/>
      <c r="BG266" s="626"/>
      <c r="BH266" s="626"/>
      <c r="BI266" s="626"/>
      <c r="BJ266" s="626"/>
      <c r="BK266" s="626"/>
      <c r="BL266" s="626"/>
      <c r="BM266" s="626"/>
      <c r="BN266" s="626"/>
      <c r="BO266" s="626"/>
      <c r="BP266" s="626"/>
      <c r="BQ266" s="626"/>
      <c r="BR266" s="626"/>
      <c r="BS266" s="626"/>
      <c r="BT266" s="626"/>
      <c r="BU266" s="626"/>
      <c r="BV266" s="626"/>
      <c r="BW266" s="626"/>
      <c r="BX266" s="626"/>
      <c r="BY266" s="626"/>
      <c r="BZ266" s="626"/>
      <c r="CA266" s="626"/>
      <c r="CB266" s="626"/>
      <c r="CC266" s="626"/>
      <c r="CD266" s="626"/>
      <c r="CE266" s="626"/>
      <c r="CF266" s="626"/>
      <c r="CG266" s="626"/>
      <c r="CH266" s="626"/>
      <c r="CI266" s="626"/>
      <c r="CJ266" s="626"/>
      <c r="CK266" s="626"/>
      <c r="CL266" s="626"/>
      <c r="CM266" s="626"/>
      <c r="CN266" s="626"/>
      <c r="CO266" s="626"/>
      <c r="CP266" s="626"/>
      <c r="CQ266" s="626"/>
      <c r="CR266" s="626"/>
      <c r="CS266" s="626"/>
      <c r="CT266" s="626"/>
      <c r="CU266" s="626"/>
      <c r="CV266" s="626"/>
      <c r="CW266" s="626"/>
      <c r="CX266" s="626"/>
      <c r="CY266" s="626"/>
      <c r="CZ266" s="626"/>
      <c r="DA266" s="626"/>
      <c r="DB266" s="626"/>
      <c r="DC266" s="626"/>
      <c r="DD266" s="626"/>
      <c r="DE266" s="626"/>
      <c r="DF266" s="626"/>
      <c r="DG266" s="626"/>
      <c r="DH266" s="626"/>
      <c r="DI266" s="626"/>
      <c r="DJ266" s="626"/>
      <c r="DK266" s="626"/>
      <c r="DL266" s="626"/>
      <c r="DM266" s="626"/>
      <c r="DN266" s="626"/>
      <c r="DO266" s="626"/>
      <c r="DP266" s="626"/>
      <c r="DQ266" s="626"/>
      <c r="DR266" s="626"/>
      <c r="DS266" s="626"/>
      <c r="DT266" s="626"/>
      <c r="DU266" s="626"/>
      <c r="DV266" s="626"/>
      <c r="DW266" s="626"/>
      <c r="DX266" s="626"/>
      <c r="DY266" s="626"/>
      <c r="DZ266" s="626"/>
      <c r="EA266" s="626"/>
      <c r="EB266" s="626"/>
      <c r="EC266" s="626"/>
      <c r="ED266" s="626"/>
      <c r="EE266" s="626"/>
      <c r="EF266" s="626"/>
      <c r="EG266" s="626"/>
      <c r="EH266" s="626"/>
      <c r="EI266" s="626"/>
      <c r="EJ266" s="626"/>
      <c r="EK266" s="626"/>
      <c r="EL266" s="626"/>
      <c r="EM266" s="626"/>
      <c r="EN266" s="626"/>
      <c r="EO266" s="626"/>
      <c r="EP266" s="626"/>
      <c r="EQ266" s="626"/>
      <c r="ER266" s="626"/>
      <c r="ES266" s="626"/>
      <c r="ET266" s="626"/>
      <c r="EU266" s="626"/>
      <c r="EV266" s="626"/>
      <c r="EW266" s="626"/>
      <c r="EX266" s="626"/>
      <c r="EY266" s="626"/>
      <c r="EZ266" s="626"/>
      <c r="FA266" s="626"/>
      <c r="FB266" s="626"/>
      <c r="FC266" s="626"/>
      <c r="FD266" s="626"/>
      <c r="FE266" s="626"/>
      <c r="FF266" s="626"/>
      <c r="FG266" s="626"/>
      <c r="FH266" s="626"/>
      <c r="FI266" s="626"/>
      <c r="FJ266" s="626"/>
      <c r="FK266" s="626"/>
      <c r="FL266" s="626"/>
      <c r="FM266" s="626"/>
      <c r="FN266" s="626"/>
      <c r="FO266" s="626"/>
      <c r="FP266" s="626"/>
      <c r="FQ266" s="626"/>
      <c r="FR266" s="626"/>
      <c r="FS266" s="626"/>
      <c r="FT266" s="626"/>
      <c r="FU266" s="626"/>
      <c r="FV266" s="626"/>
      <c r="FW266" s="626"/>
      <c r="FX266" s="626"/>
      <c r="FY266" s="626"/>
      <c r="FZ266" s="626"/>
      <c r="GA266" s="626"/>
      <c r="GB266" s="626"/>
      <c r="GC266" s="626"/>
      <c r="GD266" s="626"/>
      <c r="GE266" s="626"/>
      <c r="GF266" s="626"/>
      <c r="GG266" s="626"/>
      <c r="GH266" s="626"/>
      <c r="GI266" s="626"/>
      <c r="GJ266" s="626"/>
      <c r="GK266" s="626"/>
      <c r="GL266" s="626"/>
      <c r="GM266" s="626"/>
      <c r="GN266" s="626"/>
      <c r="GO266" s="626"/>
      <c r="GP266" s="626"/>
      <c r="GQ266" s="626"/>
      <c r="GR266" s="626"/>
      <c r="GS266" s="626"/>
      <c r="GT266" s="626"/>
      <c r="GU266" s="626"/>
      <c r="GV266" s="626"/>
      <c r="GW266" s="626"/>
      <c r="GX266" s="626"/>
      <c r="GY266" s="626"/>
      <c r="GZ266" s="626"/>
      <c r="HA266" s="626"/>
      <c r="HB266" s="626"/>
      <c r="HC266" s="626"/>
      <c r="HD266" s="626"/>
      <c r="HE266" s="626"/>
      <c r="HF266" s="626"/>
      <c r="HG266" s="626"/>
      <c r="HH266" s="626"/>
      <c r="HI266" s="626"/>
      <c r="HJ266" s="626"/>
      <c r="HK266" s="626"/>
      <c r="HL266" s="626"/>
      <c r="HM266" s="626"/>
      <c r="HN266" s="626"/>
      <c r="HO266" s="626"/>
      <c r="HP266" s="626"/>
      <c r="HQ266" s="626"/>
      <c r="HR266" s="626"/>
      <c r="HS266" s="626"/>
      <c r="HT266" s="626"/>
      <c r="HU266" s="626"/>
      <c r="HV266" s="626"/>
      <c r="HW266" s="626"/>
      <c r="HX266" s="626"/>
      <c r="HY266" s="626"/>
      <c r="HZ266" s="626"/>
      <c r="IA266" s="626"/>
      <c r="IB266" s="626"/>
      <c r="IC266" s="626"/>
      <c r="ID266" s="626"/>
      <c r="IE266" s="626"/>
      <c r="IF266" s="626"/>
      <c r="IG266" s="626"/>
      <c r="IH266" s="626"/>
      <c r="II266" s="626"/>
      <c r="IJ266" s="626"/>
      <c r="IK266" s="626"/>
      <c r="IL266" s="626"/>
    </row>
    <row r="267" spans="1:246" s="2" customFormat="1" x14ac:dyDescent="0.25">
      <c r="A267" s="20">
        <v>7</v>
      </c>
      <c r="B267" s="21" t="s">
        <v>302</v>
      </c>
      <c r="C267" s="611"/>
      <c r="D267" s="612"/>
      <c r="E267" s="23" t="s">
        <v>60</v>
      </c>
      <c r="F267" s="612">
        <v>2311</v>
      </c>
      <c r="G267" s="23"/>
      <c r="H267" s="621">
        <f t="shared" ref="H267:I271" si="189">J267+R267+Z267+AH267</f>
        <v>1307.5</v>
      </c>
      <c r="I267" s="621">
        <f t="shared" si="189"/>
        <v>1182.06</v>
      </c>
      <c r="J267" s="20">
        <f t="shared" ref="J267:K271" si="190">L267+N267+P267</f>
        <v>1143.5999999999999</v>
      </c>
      <c r="K267" s="20">
        <f t="shared" si="190"/>
        <v>976.41999999999985</v>
      </c>
      <c r="L267" s="20">
        <v>471.33</v>
      </c>
      <c r="M267" s="19">
        <v>313.52999999999997</v>
      </c>
      <c r="N267" s="19">
        <v>369.59</v>
      </c>
      <c r="O267" s="19">
        <v>390.81</v>
      </c>
      <c r="P267" s="19">
        <v>302.68</v>
      </c>
      <c r="Q267" s="19">
        <v>272.08</v>
      </c>
      <c r="R267" s="19">
        <f t="shared" ref="R267:S271" si="191">T267+V267+X267</f>
        <v>163.9</v>
      </c>
      <c r="S267" s="19">
        <f t="shared" si="191"/>
        <v>205.64</v>
      </c>
      <c r="T267" s="20">
        <v>157.09</v>
      </c>
      <c r="U267" s="19">
        <f>150.98+27.68</f>
        <v>178.66</v>
      </c>
      <c r="V267" s="19">
        <v>6.81</v>
      </c>
      <c r="W267" s="19">
        <v>26.98</v>
      </c>
      <c r="X267" s="19">
        <v>0</v>
      </c>
      <c r="Y267" s="19"/>
      <c r="Z267" s="19">
        <f>AB267+AD267+AF267</f>
        <v>0</v>
      </c>
      <c r="AA267" s="19"/>
      <c r="AB267" s="20">
        <v>0</v>
      </c>
      <c r="AC267" s="19"/>
      <c r="AD267" s="19">
        <v>0</v>
      </c>
      <c r="AE267" s="19"/>
      <c r="AF267" s="19"/>
      <c r="AG267" s="19"/>
      <c r="AH267" s="19">
        <f>AJ267+AL267+AN267</f>
        <v>0</v>
      </c>
      <c r="AI267" s="19"/>
      <c r="AJ267" s="20"/>
      <c r="AK267" s="19"/>
      <c r="AL267" s="19"/>
      <c r="AM267" s="19"/>
      <c r="AN267" s="19"/>
      <c r="AO267" s="20"/>
    </row>
    <row r="268" spans="1:246" s="2" customFormat="1" x14ac:dyDescent="0.25">
      <c r="A268" s="20"/>
      <c r="B268" s="21" t="s">
        <v>303</v>
      </c>
      <c r="C268" s="611"/>
      <c r="D268" s="612"/>
      <c r="E268" s="23" t="s">
        <v>60</v>
      </c>
      <c r="F268" s="612"/>
      <c r="G268" s="23"/>
      <c r="H268" s="621">
        <f t="shared" si="189"/>
        <v>0</v>
      </c>
      <c r="I268" s="621">
        <f t="shared" si="189"/>
        <v>0</v>
      </c>
      <c r="J268" s="20">
        <f t="shared" si="190"/>
        <v>0</v>
      </c>
      <c r="K268" s="20">
        <f t="shared" si="190"/>
        <v>0</v>
      </c>
      <c r="L268" s="20"/>
      <c r="M268" s="19"/>
      <c r="N268" s="19"/>
      <c r="O268" s="19"/>
      <c r="P268" s="19"/>
      <c r="Q268" s="19"/>
      <c r="R268" s="19">
        <f t="shared" si="191"/>
        <v>0</v>
      </c>
      <c r="S268" s="19">
        <f t="shared" si="191"/>
        <v>0</v>
      </c>
      <c r="T268" s="20"/>
      <c r="U268" s="19"/>
      <c r="V268" s="19"/>
      <c r="W268" s="19"/>
      <c r="X268" s="19"/>
      <c r="Y268" s="19"/>
      <c r="Z268" s="19">
        <f>AB268+AD268+AF268</f>
        <v>0</v>
      </c>
      <c r="AA268" s="19"/>
      <c r="AB268" s="20">
        <v>0</v>
      </c>
      <c r="AC268" s="19"/>
      <c r="AD268" s="19">
        <v>0</v>
      </c>
      <c r="AE268" s="19"/>
      <c r="AF268" s="19">
        <v>0</v>
      </c>
      <c r="AG268" s="19"/>
      <c r="AH268" s="19">
        <f>AJ268+AL268+AN268</f>
        <v>0</v>
      </c>
      <c r="AI268" s="19"/>
      <c r="AJ268" s="20"/>
      <c r="AK268" s="19"/>
      <c r="AL268" s="19"/>
      <c r="AM268" s="19"/>
      <c r="AN268" s="19"/>
      <c r="AO268" s="20"/>
    </row>
    <row r="269" spans="1:246" s="2" customFormat="1" x14ac:dyDescent="0.25">
      <c r="A269" s="20">
        <v>8</v>
      </c>
      <c r="B269" s="21" t="s">
        <v>306</v>
      </c>
      <c r="C269" s="22"/>
      <c r="D269" s="23"/>
      <c r="E269" s="23" t="s">
        <v>33</v>
      </c>
      <c r="F269" s="20">
        <f>ROUND(F272*F267/1000,2)</f>
        <v>8194.07</v>
      </c>
      <c r="G269" s="23"/>
      <c r="H269" s="216">
        <f t="shared" si="189"/>
        <v>4635.9900000000007</v>
      </c>
      <c r="I269" s="216">
        <f t="shared" si="189"/>
        <v>4191.2049999999999</v>
      </c>
      <c r="J269" s="20">
        <f t="shared" si="190"/>
        <v>4054.8500000000004</v>
      </c>
      <c r="K269" s="20">
        <f t="shared" si="190"/>
        <v>3462.0729999999994</v>
      </c>
      <c r="L269" s="20">
        <f>ROUND(L272*L267/1000,2)</f>
        <v>1671.19</v>
      </c>
      <c r="M269" s="313">
        <v>1111.6769999999999</v>
      </c>
      <c r="N269" s="20">
        <f>ROUND(N272*N267/1000,2)</f>
        <v>1310.45</v>
      </c>
      <c r="O269" s="20">
        <v>1385.6869999999999</v>
      </c>
      <c r="P269" s="20">
        <f>ROUND(P272*P267/1000,2)</f>
        <v>1073.21</v>
      </c>
      <c r="Q269" s="19">
        <v>964.70899999999995</v>
      </c>
      <c r="R269" s="19">
        <f t="shared" si="191"/>
        <v>581.14</v>
      </c>
      <c r="S269" s="19">
        <f t="shared" si="191"/>
        <v>729.13200000000006</v>
      </c>
      <c r="T269" s="20">
        <f>ROUND(T272*T267/1000,2)</f>
        <v>556.99</v>
      </c>
      <c r="U269" s="20">
        <f>535.326+98.144</f>
        <v>633.47</v>
      </c>
      <c r="V269" s="20">
        <f>ROUND(V272*V267/1000,2)</f>
        <v>24.15</v>
      </c>
      <c r="W269" s="20">
        <v>95.662000000000006</v>
      </c>
      <c r="X269" s="20">
        <f>ROUND(X272*X267/1000,2)</f>
        <v>0</v>
      </c>
      <c r="Y269" s="19"/>
      <c r="Z269" s="19">
        <f>AB269+AD269+AF269</f>
        <v>0</v>
      </c>
      <c r="AA269" s="19"/>
      <c r="AB269" s="20">
        <f>ROUND(AB272*AB267/1000,2)</f>
        <v>0</v>
      </c>
      <c r="AC269" s="20"/>
      <c r="AD269" s="20">
        <f>ROUND(AD272*AD267/1000,2)</f>
        <v>0</v>
      </c>
      <c r="AE269" s="20"/>
      <c r="AF269" s="20">
        <f>ROUND(AF272*AF267/1000,2)</f>
        <v>0</v>
      </c>
      <c r="AG269" s="19"/>
      <c r="AH269" s="19">
        <f>AJ269+AL269+AN269</f>
        <v>0</v>
      </c>
      <c r="AI269" s="19"/>
      <c r="AJ269" s="20">
        <f>ROUND(AJ272*AJ267/1000,2)</f>
        <v>0</v>
      </c>
      <c r="AK269" s="20"/>
      <c r="AL269" s="20">
        <f>ROUND(AL272*AL267/1000,2)</f>
        <v>0</v>
      </c>
      <c r="AM269" s="20"/>
      <c r="AN269" s="20">
        <f>ROUND(AN272*AN267/1000,2)</f>
        <v>0</v>
      </c>
      <c r="AO269" s="20"/>
      <c r="AP269" s="25"/>
    </row>
    <row r="270" spans="1:246" s="2" customFormat="1" x14ac:dyDescent="0.25">
      <c r="A270" s="20"/>
      <c r="B270" s="21" t="s">
        <v>303</v>
      </c>
      <c r="C270" s="22"/>
      <c r="D270" s="23"/>
      <c r="E270" s="23" t="s">
        <v>33</v>
      </c>
      <c r="F270" s="612">
        <f>F268*F272/1000</f>
        <v>0</v>
      </c>
      <c r="G270" s="23"/>
      <c r="H270" s="621">
        <f t="shared" si="189"/>
        <v>0</v>
      </c>
      <c r="I270" s="621">
        <f t="shared" si="189"/>
        <v>0</v>
      </c>
      <c r="J270" s="20">
        <f t="shared" si="190"/>
        <v>0</v>
      </c>
      <c r="K270" s="20">
        <f t="shared" si="190"/>
        <v>0</v>
      </c>
      <c r="L270" s="20">
        <f>ROUND(L268*L272/1000,1)</f>
        <v>0</v>
      </c>
      <c r="M270" s="20"/>
      <c r="N270" s="20">
        <f>ROUND(N268*N272/1000,1)</f>
        <v>0</v>
      </c>
      <c r="O270" s="20"/>
      <c r="P270" s="20">
        <f>ROUND(P268*P272/1000,1)</f>
        <v>0</v>
      </c>
      <c r="Q270" s="19"/>
      <c r="R270" s="19">
        <f t="shared" si="191"/>
        <v>0</v>
      </c>
      <c r="S270" s="19">
        <f t="shared" si="191"/>
        <v>0</v>
      </c>
      <c r="T270" s="20">
        <f>ROUND(T268*T272/1000,1)</f>
        <v>0</v>
      </c>
      <c r="U270" s="20"/>
      <c r="V270" s="20">
        <f>ROUND(V268*V272/1000,1)</f>
        <v>0</v>
      </c>
      <c r="W270" s="20"/>
      <c r="X270" s="20">
        <f>ROUND(X268*X272/1000,1)</f>
        <v>0</v>
      </c>
      <c r="Y270" s="19"/>
      <c r="Z270" s="19">
        <f>AB270+AD270+AF270</f>
        <v>0</v>
      </c>
      <c r="AA270" s="19"/>
      <c r="AB270" s="20">
        <f>ROUND(AB268*AB272/1000,1)</f>
        <v>0</v>
      </c>
      <c r="AC270" s="20"/>
      <c r="AD270" s="20">
        <f>ROUND(AD268*AD272/1000,1)</f>
        <v>0</v>
      </c>
      <c r="AE270" s="20"/>
      <c r="AF270" s="20">
        <f>ROUND(AF268*AF272/1000,1)</f>
        <v>0</v>
      </c>
      <c r="AG270" s="19"/>
      <c r="AH270" s="19">
        <f>AJ270+AL270+AN270</f>
        <v>0</v>
      </c>
      <c r="AI270" s="19"/>
      <c r="AJ270" s="20">
        <f>ROUND(AJ268*AJ272/1000,1)</f>
        <v>0</v>
      </c>
      <c r="AK270" s="20"/>
      <c r="AL270" s="20">
        <f>ROUND(AL268*AL272/1000,1)</f>
        <v>0</v>
      </c>
      <c r="AM270" s="20"/>
      <c r="AN270" s="20">
        <f>ROUND(AN268*AN272/1000,1)</f>
        <v>0</v>
      </c>
      <c r="AO270" s="20"/>
      <c r="AP270" s="25"/>
    </row>
    <row r="271" spans="1:246" s="2" customFormat="1" x14ac:dyDescent="0.25">
      <c r="A271" s="20"/>
      <c r="B271" s="21" t="s">
        <v>447</v>
      </c>
      <c r="C271" s="22"/>
      <c r="D271" s="23"/>
      <c r="E271" s="23" t="s">
        <v>33</v>
      </c>
      <c r="F271" s="612"/>
      <c r="G271" s="23"/>
      <c r="H271" s="621">
        <f t="shared" si="189"/>
        <v>0</v>
      </c>
      <c r="I271" s="621">
        <f t="shared" si="189"/>
        <v>0</v>
      </c>
      <c r="J271" s="20">
        <f t="shared" si="190"/>
        <v>0</v>
      </c>
      <c r="K271" s="20">
        <f t="shared" si="190"/>
        <v>0</v>
      </c>
      <c r="L271" s="20"/>
      <c r="M271" s="19"/>
      <c r="N271" s="19"/>
      <c r="O271" s="19"/>
      <c r="P271" s="19"/>
      <c r="Q271" s="19"/>
      <c r="R271" s="19">
        <f t="shared" si="191"/>
        <v>0</v>
      </c>
      <c r="S271" s="19">
        <f t="shared" si="191"/>
        <v>0</v>
      </c>
      <c r="T271" s="20"/>
      <c r="U271" s="19"/>
      <c r="V271" s="19"/>
      <c r="W271" s="19"/>
      <c r="X271" s="19">
        <v>0</v>
      </c>
      <c r="Y271" s="19"/>
      <c r="Z271" s="19">
        <f>AB271+AD271+AF271</f>
        <v>0</v>
      </c>
      <c r="AA271" s="19"/>
      <c r="AB271" s="20">
        <v>0</v>
      </c>
      <c r="AC271" s="19"/>
      <c r="AD271" s="19">
        <v>0</v>
      </c>
      <c r="AE271" s="19"/>
      <c r="AF271" s="19"/>
      <c r="AG271" s="19"/>
      <c r="AH271" s="19">
        <f>AJ271+AL271+AN271</f>
        <v>0</v>
      </c>
      <c r="AI271" s="19"/>
      <c r="AJ271" s="20"/>
      <c r="AK271" s="19"/>
      <c r="AL271" s="19"/>
      <c r="AM271" s="19"/>
      <c r="AN271" s="19"/>
      <c r="AO271" s="20"/>
      <c r="AP271" s="25"/>
    </row>
    <row r="272" spans="1:246" s="2" customFormat="1" x14ac:dyDescent="0.25">
      <c r="A272" s="20">
        <v>9</v>
      </c>
      <c r="B272" s="21" t="s">
        <v>63</v>
      </c>
      <c r="C272" s="22"/>
      <c r="D272" s="23"/>
      <c r="E272" s="23" t="s">
        <v>64</v>
      </c>
      <c r="F272" s="612">
        <v>3545.68</v>
      </c>
      <c r="G272" s="612"/>
      <c r="H272" s="612">
        <v>3545.68</v>
      </c>
      <c r="I272" s="612">
        <v>3546.68</v>
      </c>
      <c r="J272" s="612">
        <v>3545.68</v>
      </c>
      <c r="K272" s="612">
        <v>3546.68</v>
      </c>
      <c r="L272" s="612">
        <v>3545.68</v>
      </c>
      <c r="M272" s="68">
        <f>M269/M267*1000</f>
        <v>3545.6798392498326</v>
      </c>
      <c r="N272" s="612">
        <v>3545.68</v>
      </c>
      <c r="O272" s="68">
        <f>O269/O267*1000</f>
        <v>3545.6794861953376</v>
      </c>
      <c r="P272" s="612">
        <v>3545.68</v>
      </c>
      <c r="Q272" s="68">
        <f>Q269/Q267*1000</f>
        <v>3545.6814172302265</v>
      </c>
      <c r="R272" s="612">
        <v>3545.68</v>
      </c>
      <c r="S272" s="612"/>
      <c r="T272" s="612">
        <v>3545.68</v>
      </c>
      <c r="U272" s="612">
        <v>3545.68</v>
      </c>
      <c r="V272" s="612">
        <v>3545.68</v>
      </c>
      <c r="W272" s="612"/>
      <c r="X272" s="612">
        <v>3545.68</v>
      </c>
      <c r="Y272" s="612"/>
      <c r="Z272" s="612">
        <v>3545.68</v>
      </c>
      <c r="AA272" s="612"/>
      <c r="AB272" s="612">
        <v>3545.68</v>
      </c>
      <c r="AC272" s="612"/>
      <c r="AD272" s="612">
        <v>3545.68</v>
      </c>
      <c r="AE272" s="612"/>
      <c r="AF272" s="612">
        <v>3545.68</v>
      </c>
      <c r="AG272" s="612"/>
      <c r="AH272" s="612">
        <v>3545.68</v>
      </c>
      <c r="AI272" s="612"/>
      <c r="AJ272" s="612">
        <v>3545.68</v>
      </c>
      <c r="AK272" s="612"/>
      <c r="AL272" s="612">
        <v>3545.68</v>
      </c>
      <c r="AM272" s="612"/>
      <c r="AN272" s="612">
        <v>3545.68</v>
      </c>
      <c r="AO272" s="20"/>
      <c r="AP272" s="25"/>
    </row>
    <row r="273" spans="1:42" s="2" customFormat="1" x14ac:dyDescent="0.25">
      <c r="A273" s="20">
        <v>10</v>
      </c>
      <c r="B273" s="21" t="s">
        <v>49</v>
      </c>
      <c r="C273" s="22"/>
      <c r="D273" s="23"/>
      <c r="E273" s="23" t="s">
        <v>64</v>
      </c>
      <c r="F273" s="20">
        <f>ROUND(F276/F267*1000,2)</f>
        <v>3356.82</v>
      </c>
      <c r="G273" s="23"/>
      <c r="H273" s="20">
        <f>ROUND(H276/H267*1000,2)</f>
        <v>2848.34</v>
      </c>
      <c r="I273" s="20">
        <f>ROUND(I276/I267*1000,2)</f>
        <v>2575.85</v>
      </c>
      <c r="J273" s="20">
        <f>ROUND(J276/J267*1000,2)</f>
        <v>2212.4899999999998</v>
      </c>
      <c r="K273" s="20">
        <f>ROUND(K276/K267*1000,2)</f>
        <v>1889.83</v>
      </c>
      <c r="L273" s="20">
        <f>ROUND(L276/L267*1000,3)</f>
        <v>1665.039</v>
      </c>
      <c r="M273" s="20">
        <f>ROUND(M276/M267*1000,3)</f>
        <v>1861.104</v>
      </c>
      <c r="N273" s="20">
        <f t="shared" ref="N273:AN273" si="192">ROUND(N276/N267*1000,2)</f>
        <v>1756.47</v>
      </c>
      <c r="O273" s="20">
        <f t="shared" si="192"/>
        <v>1783.9</v>
      </c>
      <c r="P273" s="20">
        <f t="shared" si="192"/>
        <v>3621.82</v>
      </c>
      <c r="Q273" s="20">
        <f t="shared" si="192"/>
        <v>2075.09</v>
      </c>
      <c r="R273" s="20">
        <f t="shared" si="192"/>
        <v>6630.26</v>
      </c>
      <c r="S273" s="20">
        <f t="shared" si="192"/>
        <v>5833.2</v>
      </c>
      <c r="T273" s="20">
        <f t="shared" si="192"/>
        <v>3116.58</v>
      </c>
      <c r="U273" s="20">
        <f t="shared" si="192"/>
        <v>3002.91</v>
      </c>
      <c r="V273" s="20">
        <f t="shared" si="192"/>
        <v>67508.52</v>
      </c>
      <c r="W273" s="20"/>
      <c r="X273" s="20" t="e">
        <f t="shared" si="192"/>
        <v>#DIV/0!</v>
      </c>
      <c r="Y273" s="20"/>
      <c r="Z273" s="20" t="e">
        <f t="shared" si="192"/>
        <v>#DIV/0!</v>
      </c>
      <c r="AA273" s="20"/>
      <c r="AB273" s="20" t="e">
        <f t="shared" si="192"/>
        <v>#DIV/0!</v>
      </c>
      <c r="AC273" s="20"/>
      <c r="AD273" s="20" t="e">
        <f t="shared" si="192"/>
        <v>#DIV/0!</v>
      </c>
      <c r="AE273" s="20"/>
      <c r="AF273" s="20" t="e">
        <f t="shared" si="192"/>
        <v>#DIV/0!</v>
      </c>
      <c r="AG273" s="20"/>
      <c r="AH273" s="20" t="e">
        <f t="shared" si="192"/>
        <v>#DIV/0!</v>
      </c>
      <c r="AI273" s="20"/>
      <c r="AJ273" s="20" t="e">
        <f t="shared" si="192"/>
        <v>#DIV/0!</v>
      </c>
      <c r="AK273" s="20"/>
      <c r="AL273" s="20" t="e">
        <f t="shared" si="192"/>
        <v>#DIV/0!</v>
      </c>
      <c r="AM273" s="20"/>
      <c r="AN273" s="20" t="e">
        <f t="shared" si="192"/>
        <v>#DIV/0!</v>
      </c>
      <c r="AO273" s="20"/>
      <c r="AP273" s="25"/>
    </row>
    <row r="274" spans="1:42" s="2" customFormat="1" x14ac:dyDescent="0.25">
      <c r="A274" s="20"/>
      <c r="B274" s="21"/>
      <c r="C274" s="22"/>
      <c r="D274" s="23"/>
      <c r="E274" s="24"/>
      <c r="F274" s="612"/>
      <c r="G274" s="23"/>
      <c r="H274" s="612"/>
      <c r="I274" s="612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  <c r="AF274" s="20"/>
      <c r="AG274" s="20"/>
      <c r="AH274" s="20"/>
      <c r="AI274" s="20"/>
      <c r="AJ274" s="20"/>
      <c r="AK274" s="20"/>
      <c r="AL274" s="20"/>
      <c r="AM274" s="20"/>
      <c r="AN274" s="20"/>
      <c r="AO274" s="20"/>
      <c r="AP274" s="25"/>
    </row>
    <row r="275" spans="1:42" s="2" customFormat="1" x14ac:dyDescent="0.25">
      <c r="A275" s="20"/>
      <c r="B275" s="25"/>
      <c r="C275" s="25"/>
      <c r="D275" s="25"/>
      <c r="E275" s="24"/>
      <c r="F275" s="23"/>
      <c r="G275" s="23"/>
      <c r="H275" s="23"/>
      <c r="I275" s="23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  <c r="AA275" s="24"/>
      <c r="AB275" s="24"/>
      <c r="AC275" s="24"/>
      <c r="AD275" s="24"/>
      <c r="AE275" s="24"/>
      <c r="AF275" s="24"/>
      <c r="AG275" s="24"/>
      <c r="AH275" s="24"/>
      <c r="AI275" s="24"/>
      <c r="AJ275" s="24"/>
      <c r="AK275" s="24"/>
      <c r="AL275" s="24"/>
      <c r="AM275" s="24"/>
      <c r="AN275" s="24"/>
      <c r="AO275" s="24"/>
      <c r="AP275" s="25"/>
    </row>
    <row r="276" spans="1:42" s="2" customFormat="1" x14ac:dyDescent="0.25">
      <c r="A276" s="20">
        <v>11</v>
      </c>
      <c r="B276" s="21" t="s">
        <v>35</v>
      </c>
      <c r="C276" s="22"/>
      <c r="D276" s="23"/>
      <c r="E276" s="23" t="s">
        <v>33</v>
      </c>
      <c r="F276" s="177">
        <f>SUM(F279:F289)</f>
        <v>7757.616</v>
      </c>
      <c r="G276" s="70">
        <f>G279+G280+G281+G282+G283+G284+G286+G287+G288+G289</f>
        <v>99.780000000000015</v>
      </c>
      <c r="H276" s="177">
        <f>J276+R276+Z276+AH276</f>
        <v>3724.2080000000001</v>
      </c>
      <c r="I276" s="177">
        <f>K276+S276+AA276+AI276</f>
        <v>3044.8084366294006</v>
      </c>
      <c r="J276" s="38">
        <f>J279+J280+J281+J282+J283+J284+J285+J286+J287+J288+J289</f>
        <v>2530.2089999999998</v>
      </c>
      <c r="K276" s="71">
        <f>M276+O276+Q276</f>
        <v>1845.2684366294002</v>
      </c>
      <c r="L276" s="20">
        <f>L279+L280+L281+L282+L283+L284+L285+L286+L287+L288+L289</f>
        <v>784.78300000000002</v>
      </c>
      <c r="M276" s="38">
        <f t="shared" ref="M276:Q276" si="193">M279+M280+M281+M282+M283+M284+M285+M286+M287+M288+M289</f>
        <v>583.51202262966126</v>
      </c>
      <c r="N276" s="38">
        <f t="shared" si="193"/>
        <v>649.173</v>
      </c>
      <c r="O276" s="38">
        <f t="shared" si="193"/>
        <v>697.16541399973903</v>
      </c>
      <c r="P276" s="38">
        <f t="shared" si="193"/>
        <v>1096.2529999999997</v>
      </c>
      <c r="Q276" s="38">
        <f t="shared" si="193"/>
        <v>564.59100000000001</v>
      </c>
      <c r="R276" s="38">
        <f>R279+R280+R281+R282+R283+R284+R285+R286+R287+R288+R289</f>
        <v>1086.6990000000001</v>
      </c>
      <c r="S276" s="38">
        <f>S279+S280+S281+S282+S283+S284+S285+S286+S287+S288+S289</f>
        <v>1199.5400000000002</v>
      </c>
      <c r="T276" s="38">
        <f>T279+T280+T281+T282+T283+T284+T285+T286+T287+T288+T289</f>
        <v>489.58300000000003</v>
      </c>
      <c r="U276" s="38">
        <f t="shared" ref="U276:Y276" si="194">U279+U280+U281+U282+U283+U284+U285+U286+U287+U288+U289</f>
        <v>536.5</v>
      </c>
      <c r="V276" s="38">
        <f t="shared" si="194"/>
        <v>459.733</v>
      </c>
      <c r="W276" s="174">
        <f t="shared" si="194"/>
        <v>393.80900000000008</v>
      </c>
      <c r="X276" s="38">
        <f t="shared" si="194"/>
        <v>137.38299999999998</v>
      </c>
      <c r="Y276" s="174">
        <f t="shared" si="194"/>
        <v>269.23099999999999</v>
      </c>
      <c r="Z276" s="38">
        <f>Z279+Z280+Z281+Z282+Z283+Z284+Z285+Z286+Z287+Z288+Z289</f>
        <v>107.3</v>
      </c>
      <c r="AA276" s="38"/>
      <c r="AB276" s="38">
        <f>AB279+AB280+AB281+AB282+AB283+AB284+AB285+AB286+AB287+AB288+AB289</f>
        <v>44.2</v>
      </c>
      <c r="AC276" s="38">
        <f t="shared" ref="AC276:AG276" si="195">AC279+AC280+AC281+AC282+AC283+AC284+AC285+AC286+AC287+AC288+AC289</f>
        <v>0</v>
      </c>
      <c r="AD276" s="38">
        <f t="shared" si="195"/>
        <v>63.1</v>
      </c>
      <c r="AE276" s="38">
        <f t="shared" si="195"/>
        <v>0</v>
      </c>
      <c r="AF276" s="38">
        <f t="shared" si="195"/>
        <v>0</v>
      </c>
      <c r="AG276" s="38">
        <f t="shared" si="195"/>
        <v>0</v>
      </c>
      <c r="AH276" s="38">
        <f>AH279+AH280+AH281+AH282+AH283+AH284+AH285+AH286+AH287+AH288+AH289</f>
        <v>0</v>
      </c>
      <c r="AI276" s="38"/>
      <c r="AJ276" s="38">
        <f>AJ279+AJ280+AJ281+AJ282+AJ283+AJ284+AJ285+AJ286+AJ287+AJ288+AJ289</f>
        <v>0</v>
      </c>
      <c r="AK276" s="38">
        <f t="shared" ref="AK276:AO276" si="196">AK279+AK280+AK281+AK282+AK283+AK284+AK285+AK286+AK287+AK288+AK289</f>
        <v>0</v>
      </c>
      <c r="AL276" s="38">
        <f t="shared" si="196"/>
        <v>0</v>
      </c>
      <c r="AM276" s="38">
        <f t="shared" si="196"/>
        <v>0</v>
      </c>
      <c r="AN276" s="38">
        <f t="shared" si="196"/>
        <v>0</v>
      </c>
      <c r="AO276" s="38">
        <f t="shared" si="196"/>
        <v>0</v>
      </c>
      <c r="AP276" s="526"/>
    </row>
    <row r="277" spans="1:42" s="2" customFormat="1" x14ac:dyDescent="0.25">
      <c r="A277" s="24"/>
      <c r="B277" s="21" t="s">
        <v>36</v>
      </c>
      <c r="C277" s="22"/>
      <c r="D277" s="23"/>
      <c r="E277" s="23"/>
      <c r="F277" s="23"/>
      <c r="G277" s="23"/>
      <c r="H277" s="612"/>
      <c r="I277" s="612"/>
      <c r="J277" s="24"/>
      <c r="K277" s="24"/>
      <c r="L277" s="24"/>
      <c r="M277" s="24"/>
      <c r="N277" s="24"/>
      <c r="O277" s="24"/>
      <c r="P277" s="24"/>
      <c r="Q277" s="494">
        <f>Q276-Q288</f>
        <v>508.78399999999999</v>
      </c>
      <c r="R277" s="24"/>
      <c r="S277" s="24"/>
      <c r="T277" s="24"/>
      <c r="U277" s="24"/>
      <c r="V277" s="24"/>
      <c r="W277" s="24"/>
      <c r="X277" s="24"/>
      <c r="Y277" s="565"/>
      <c r="Z277" s="24"/>
      <c r="AA277" s="24"/>
      <c r="AB277" s="24"/>
      <c r="AC277" s="24"/>
      <c r="AD277" s="24"/>
      <c r="AE277" s="24"/>
      <c r="AF277" s="24"/>
      <c r="AG277" s="21"/>
      <c r="AH277" s="21"/>
      <c r="AI277" s="21"/>
      <c r="AJ277" s="24"/>
      <c r="AK277" s="24"/>
      <c r="AL277" s="24"/>
      <c r="AM277" s="24"/>
      <c r="AN277" s="24"/>
      <c r="AO277" s="24"/>
      <c r="AP277" s="25"/>
    </row>
    <row r="278" spans="1:42" s="2" customFormat="1" x14ac:dyDescent="0.25">
      <c r="A278" s="24"/>
      <c r="B278" s="22"/>
      <c r="C278" s="22"/>
      <c r="D278" s="22"/>
      <c r="E278" s="24"/>
      <c r="F278" s="24"/>
      <c r="G278" s="24"/>
      <c r="H278" s="19"/>
      <c r="I278" s="19"/>
      <c r="J278" s="497"/>
      <c r="K278" s="5"/>
      <c r="L278" s="5"/>
      <c r="M278" s="5"/>
      <c r="N278" s="24"/>
      <c r="O278" s="24"/>
      <c r="P278" s="24"/>
      <c r="Q278" s="24"/>
      <c r="R278" s="24"/>
      <c r="S278" s="24"/>
      <c r="T278" s="24"/>
      <c r="U278" s="24"/>
      <c r="V278" s="24"/>
      <c r="W278" s="22"/>
      <c r="X278" s="22"/>
      <c r="Y278" s="22"/>
      <c r="Z278" s="24"/>
      <c r="AA278" s="22"/>
      <c r="AB278" s="22"/>
      <c r="AC278" s="22"/>
      <c r="AD278" s="21"/>
      <c r="AE278" s="21"/>
      <c r="AF278" s="24"/>
      <c r="AG278" s="24"/>
      <c r="AH278" s="24"/>
      <c r="AI278" s="24"/>
      <c r="AJ278" s="24"/>
      <c r="AK278" s="24"/>
      <c r="AL278" s="24"/>
      <c r="AM278" s="24"/>
      <c r="AN278" s="24"/>
      <c r="AO278" s="24"/>
    </row>
    <row r="279" spans="1:42" s="2" customFormat="1" x14ac:dyDescent="0.25">
      <c r="A279" s="27" t="s">
        <v>65</v>
      </c>
      <c r="B279" s="34" t="s">
        <v>41</v>
      </c>
      <c r="C279" s="32"/>
      <c r="D279" s="35"/>
      <c r="E279" s="30" t="s">
        <v>33</v>
      </c>
      <c r="F279" s="14">
        <v>3198.21</v>
      </c>
      <c r="G279" s="14">
        <f>ROUND(H279/$H$276*100,2)</f>
        <v>32.36</v>
      </c>
      <c r="H279" s="612">
        <f t="shared" ref="H279:I289" si="197">J279+R279+Z279+AH279</f>
        <v>1205</v>
      </c>
      <c r="I279" s="612">
        <f t="shared" si="197"/>
        <v>1009.807</v>
      </c>
      <c r="J279" s="26">
        <f t="shared" ref="J279:K289" si="198">L279+N279+P279</f>
        <v>580</v>
      </c>
      <c r="K279" s="26">
        <f t="shared" si="198"/>
        <v>534.26800000000003</v>
      </c>
      <c r="L279" s="20">
        <v>200</v>
      </c>
      <c r="M279" s="20">
        <v>189.9</v>
      </c>
      <c r="N279" s="20">
        <v>170</v>
      </c>
      <c r="O279" s="20">
        <f>19.57+142.812</f>
        <v>162.38200000000001</v>
      </c>
      <c r="P279" s="20">
        <v>210</v>
      </c>
      <c r="Q279" s="14">
        <f>17.94+164.046</f>
        <v>181.98599999999999</v>
      </c>
      <c r="R279" s="14">
        <f t="shared" ref="R279:S289" si="199">T279+V279+X279</f>
        <v>540</v>
      </c>
      <c r="S279" s="14">
        <f t="shared" si="199"/>
        <v>475.53899999999999</v>
      </c>
      <c r="T279" s="20">
        <v>200</v>
      </c>
      <c r="U279" s="20">
        <f>142.382+17.939</f>
        <v>160.321</v>
      </c>
      <c r="V279" s="20">
        <v>295</v>
      </c>
      <c r="W279" s="20">
        <f>138.475+16.649</f>
        <v>155.124</v>
      </c>
      <c r="X279" s="20">
        <v>45</v>
      </c>
      <c r="Y279" s="14">
        <f>16.308+143.786</f>
        <v>160.09399999999999</v>
      </c>
      <c r="Z279" s="14">
        <f t="shared" ref="Z279:Z289" si="200">AB279+AD279+AF279</f>
        <v>85</v>
      </c>
      <c r="AA279" s="14"/>
      <c r="AB279" s="20">
        <v>35</v>
      </c>
      <c r="AC279" s="20"/>
      <c r="AD279" s="20">
        <v>50</v>
      </c>
      <c r="AE279" s="20"/>
      <c r="AF279" s="20"/>
      <c r="AG279" s="14"/>
      <c r="AH279" s="14"/>
      <c r="AI279" s="14"/>
      <c r="AJ279" s="20"/>
      <c r="AK279" s="20"/>
      <c r="AL279" s="20"/>
      <c r="AM279" s="20"/>
      <c r="AN279" s="20"/>
      <c r="AO279" s="20"/>
    </row>
    <row r="280" spans="1:42" s="2" customFormat="1" x14ac:dyDescent="0.25">
      <c r="A280" s="36" t="s">
        <v>66</v>
      </c>
      <c r="B280" s="21" t="s">
        <v>42</v>
      </c>
      <c r="C280" s="22"/>
      <c r="D280" s="23"/>
      <c r="E280" s="23" t="s">
        <v>33</v>
      </c>
      <c r="F280" s="14">
        <v>837.93</v>
      </c>
      <c r="G280" s="14">
        <f t="shared" ref="G280:G289" si="201">ROUND(H280/$H$276*100,2)</f>
        <v>8.48</v>
      </c>
      <c r="H280" s="621">
        <f t="shared" si="197"/>
        <v>315.7</v>
      </c>
      <c r="I280" s="621">
        <f t="shared" si="197"/>
        <v>262.94500000000005</v>
      </c>
      <c r="J280" s="71">
        <f t="shared" si="198"/>
        <v>151.9</v>
      </c>
      <c r="K280" s="71">
        <f t="shared" si="198"/>
        <v>139.96300000000002</v>
      </c>
      <c r="L280" s="20">
        <f>ROUND(L279*0.262,1)</f>
        <v>52.4</v>
      </c>
      <c r="M280" s="20">
        <v>49.74</v>
      </c>
      <c r="N280" s="20">
        <f>ROUND(N279*0.262,1)</f>
        <v>44.5</v>
      </c>
      <c r="O280" s="20">
        <f>23.107+5.455+4.142+1.57+2.856+0.286+5.127</f>
        <v>42.543000000000006</v>
      </c>
      <c r="P280" s="20">
        <f>ROUND(P279*0.262,1)</f>
        <v>55</v>
      </c>
      <c r="Q280" s="14">
        <f>26.197+6.612+4.757+1.805+3.281+0.328+4.7</f>
        <v>47.68</v>
      </c>
      <c r="R280" s="14">
        <f t="shared" si="199"/>
        <v>141.5</v>
      </c>
      <c r="S280" s="14">
        <f t="shared" si="199"/>
        <v>122.982</v>
      </c>
      <c r="T280" s="20">
        <f>ROUND(T279*0.262,1)</f>
        <v>52.4</v>
      </c>
      <c r="U280" s="20">
        <f>22.533+5.755+4.102+1.556+2.829+0.283+4.7</f>
        <v>41.758000000000003</v>
      </c>
      <c r="V280" s="20">
        <f>ROUND(V279*0.262,1)</f>
        <v>77.3</v>
      </c>
      <c r="W280" s="20">
        <f>22.383+5.312+4.016+1.523+2.77+0.277+2.997</f>
        <v>39.278000000000006</v>
      </c>
      <c r="X280" s="20">
        <f>ROUND(X279*0.262,1)</f>
        <v>11.8</v>
      </c>
      <c r="Y280" s="14">
        <f>4.273+22.573+6.184+4.17+1.582+2.876+0.288</f>
        <v>41.945999999999998</v>
      </c>
      <c r="Z280" s="14">
        <f t="shared" si="200"/>
        <v>22.299999999999997</v>
      </c>
      <c r="AA280" s="14"/>
      <c r="AB280" s="20">
        <f>ROUND(AB279*0.262,1)</f>
        <v>9.1999999999999993</v>
      </c>
      <c r="AC280" s="20"/>
      <c r="AD280" s="20">
        <f>ROUND(AD279*0.262,1)</f>
        <v>13.1</v>
      </c>
      <c r="AE280" s="20"/>
      <c r="AF280" s="20"/>
      <c r="AG280" s="14"/>
      <c r="AH280" s="14"/>
      <c r="AI280" s="14"/>
      <c r="AJ280" s="20"/>
      <c r="AK280" s="20"/>
      <c r="AL280" s="20"/>
      <c r="AM280" s="20"/>
      <c r="AN280" s="20"/>
      <c r="AO280" s="20"/>
    </row>
    <row r="281" spans="1:42" s="2" customFormat="1" x14ac:dyDescent="0.25">
      <c r="A281" s="36" t="s">
        <v>67</v>
      </c>
      <c r="B281" s="21" t="s">
        <v>43</v>
      </c>
      <c r="C281" s="22"/>
      <c r="D281" s="23"/>
      <c r="E281" s="23" t="s">
        <v>33</v>
      </c>
      <c r="F281" s="14">
        <v>996.57600000000002</v>
      </c>
      <c r="G281" s="14">
        <f t="shared" si="201"/>
        <v>12.98</v>
      </c>
      <c r="H281" s="621">
        <f t="shared" si="197"/>
        <v>483.49799999999999</v>
      </c>
      <c r="I281" s="621">
        <f t="shared" si="197"/>
        <v>403.27800000000002</v>
      </c>
      <c r="J281" s="71">
        <f t="shared" si="198"/>
        <v>241.749</v>
      </c>
      <c r="K281" s="71">
        <f t="shared" si="198"/>
        <v>241.74600000000001</v>
      </c>
      <c r="L281" s="20">
        <v>80.582999999999998</v>
      </c>
      <c r="M281" s="20">
        <v>80.58</v>
      </c>
      <c r="N281" s="20">
        <v>80.582999999999998</v>
      </c>
      <c r="O281" s="20">
        <v>80.582999999999998</v>
      </c>
      <c r="P281" s="20">
        <v>80.582999999999998</v>
      </c>
      <c r="Q281" s="14">
        <v>80.582999999999998</v>
      </c>
      <c r="R281" s="14">
        <f t="shared" si="199"/>
        <v>241.749</v>
      </c>
      <c r="S281" s="14">
        <f t="shared" si="199"/>
        <v>161.53200000000001</v>
      </c>
      <c r="T281" s="20">
        <v>80.582999999999998</v>
      </c>
      <c r="U281" s="20">
        <v>80.582999999999998</v>
      </c>
      <c r="V281" s="20">
        <v>80.582999999999998</v>
      </c>
      <c r="W281" s="20">
        <v>80.582999999999998</v>
      </c>
      <c r="X281" s="20">
        <v>80.582999999999998</v>
      </c>
      <c r="Y281" s="14">
        <v>0.36599999999999999</v>
      </c>
      <c r="Z281" s="14">
        <f t="shared" si="200"/>
        <v>0</v>
      </c>
      <c r="AA281" s="14"/>
      <c r="AB281" s="20"/>
      <c r="AC281" s="20"/>
      <c r="AD281" s="20"/>
      <c r="AE281" s="20"/>
      <c r="AF281" s="20"/>
      <c r="AG281" s="14"/>
      <c r="AH281" s="14"/>
      <c r="AI281" s="14"/>
      <c r="AJ281" s="20"/>
      <c r="AK281" s="20"/>
      <c r="AL281" s="20"/>
      <c r="AM281" s="20"/>
      <c r="AN281" s="20"/>
      <c r="AO281" s="20"/>
    </row>
    <row r="282" spans="1:42" s="2" customFormat="1" x14ac:dyDescent="0.25">
      <c r="A282" s="36" t="s">
        <v>68</v>
      </c>
      <c r="B282" s="21" t="s">
        <v>44</v>
      </c>
      <c r="C282" s="22"/>
      <c r="D282" s="23"/>
      <c r="E282" s="23" t="s">
        <v>33</v>
      </c>
      <c r="F282" s="14">
        <v>155.33000000000001</v>
      </c>
      <c r="G282" s="14">
        <f t="shared" si="201"/>
        <v>2.36</v>
      </c>
      <c r="H282" s="621">
        <f t="shared" si="197"/>
        <v>87.88</v>
      </c>
      <c r="I282" s="621">
        <f t="shared" si="197"/>
        <v>8.4740000000000002</v>
      </c>
      <c r="J282" s="71">
        <f t="shared" si="198"/>
        <v>76.86</v>
      </c>
      <c r="K282" s="71">
        <f t="shared" si="198"/>
        <v>0.83700000000000008</v>
      </c>
      <c r="L282" s="20">
        <f>ROUND(155.33/2459.05*L260,2)</f>
        <v>31.68</v>
      </c>
      <c r="M282" s="20">
        <v>0.28000000000000003</v>
      </c>
      <c r="N282" s="20">
        <f t="shared" ref="N282:P282" si="202">ROUND(155.33/2459.05*N260,2)</f>
        <v>24.84</v>
      </c>
      <c r="O282" s="20"/>
      <c r="P282" s="20">
        <f t="shared" si="202"/>
        <v>20.34</v>
      </c>
      <c r="Q282" s="14">
        <f>0.557</f>
        <v>0.55700000000000005</v>
      </c>
      <c r="R282" s="14">
        <f t="shared" si="199"/>
        <v>11.020000000000001</v>
      </c>
      <c r="S282" s="14">
        <f t="shared" si="199"/>
        <v>7.6370000000000005</v>
      </c>
      <c r="T282" s="20">
        <f>ROUND(155.33/2459.05*T260,2)</f>
        <v>10.56</v>
      </c>
      <c r="U282" s="20">
        <f>2.65+1.471</f>
        <v>4.1210000000000004</v>
      </c>
      <c r="V282" s="20">
        <f t="shared" ref="V282:X282" si="203">ROUND(155.33/2459.05*V260,2)</f>
        <v>0.46</v>
      </c>
      <c r="W282" s="20">
        <f>0.34+0.649+0.849</f>
        <v>1.8380000000000001</v>
      </c>
      <c r="X282" s="20">
        <f t="shared" si="203"/>
        <v>0</v>
      </c>
      <c r="Y282" s="14">
        <f>0.641+1.037</f>
        <v>1.6779999999999999</v>
      </c>
      <c r="Z282" s="14">
        <f t="shared" si="200"/>
        <v>0</v>
      </c>
      <c r="AA282" s="14"/>
      <c r="AB282" s="20">
        <f>ROUND(155.33/2459.05*AB260,2)</f>
        <v>0</v>
      </c>
      <c r="AC282" s="20"/>
      <c r="AD282" s="20">
        <f t="shared" ref="AD282" si="204">ROUND(155.33/2459.05*AD260,2)</f>
        <v>0</v>
      </c>
      <c r="AE282" s="20"/>
      <c r="AF282" s="20"/>
      <c r="AG282" s="14"/>
      <c r="AH282" s="14"/>
      <c r="AI282" s="14"/>
      <c r="AJ282" s="20"/>
      <c r="AK282" s="20"/>
      <c r="AL282" s="20">
        <f t="shared" ref="AL282:AN282" si="205">ROUND(155.33/2459.05*AL260,2)</f>
        <v>0</v>
      </c>
      <c r="AM282" s="20"/>
      <c r="AN282" s="20">
        <f t="shared" si="205"/>
        <v>0</v>
      </c>
      <c r="AO282" s="20"/>
    </row>
    <row r="283" spans="1:42" s="2" customFormat="1" x14ac:dyDescent="0.25">
      <c r="A283" s="36" t="s">
        <v>69</v>
      </c>
      <c r="B283" s="21" t="s">
        <v>70</v>
      </c>
      <c r="C283" s="22"/>
      <c r="D283" s="23"/>
      <c r="E283" s="23" t="s">
        <v>33</v>
      </c>
      <c r="F283" s="14">
        <v>1176.56</v>
      </c>
      <c r="G283" s="14">
        <f t="shared" si="201"/>
        <v>17.87</v>
      </c>
      <c r="H283" s="621">
        <f t="shared" si="197"/>
        <v>665.7</v>
      </c>
      <c r="I283" s="621">
        <f t="shared" si="197"/>
        <v>509.94499999999999</v>
      </c>
      <c r="J283" s="71">
        <f t="shared" si="198"/>
        <v>582.20000000000005</v>
      </c>
      <c r="K283" s="71">
        <f t="shared" si="198"/>
        <v>417.488</v>
      </c>
      <c r="L283" s="20">
        <f>ROUND(L263*0.25479/0.44286*869.11/1000,1)</f>
        <v>239.9</v>
      </c>
      <c r="M283" s="20">
        <v>134.1</v>
      </c>
      <c r="N283" s="20">
        <f>ROUND(N263*0.25479/0.44286*869.11/1000,1)</f>
        <v>188.2</v>
      </c>
      <c r="O283" s="20">
        <v>176.917</v>
      </c>
      <c r="P283" s="20">
        <f>ROUND(P263*0.25479/0.44286*869.11/1000,1)</f>
        <v>154.1</v>
      </c>
      <c r="Q283" s="14">
        <v>106.471</v>
      </c>
      <c r="R283" s="14">
        <f t="shared" si="199"/>
        <v>83.5</v>
      </c>
      <c r="S283" s="14">
        <f t="shared" si="199"/>
        <v>92.456999999999994</v>
      </c>
      <c r="T283" s="20">
        <f>ROUND(T263*0.25479/0.44286*869.11/1000,1)</f>
        <v>80</v>
      </c>
      <c r="U283" s="20">
        <v>72.308999999999997</v>
      </c>
      <c r="V283" s="20">
        <f>ROUND(V263*0.25479/0.44286*869.11/1000,1)</f>
        <v>3.5</v>
      </c>
      <c r="W283" s="20">
        <v>20.148</v>
      </c>
      <c r="X283" s="20">
        <f>ROUND(X263*0.25479/0.44286*869.11/1000,1)</f>
        <v>0</v>
      </c>
      <c r="Y283" s="14"/>
      <c r="Z283" s="14">
        <f t="shared" si="200"/>
        <v>0</v>
      </c>
      <c r="AA283" s="14"/>
      <c r="AB283" s="20">
        <f>ROUND(AB263*0.25479/0.44286*869.11/1000,1)</f>
        <v>0</v>
      </c>
      <c r="AC283" s="20"/>
      <c r="AD283" s="20">
        <f>ROUND(AD263*0.25479/0.44286*869.11/1000,1)</f>
        <v>0</v>
      </c>
      <c r="AE283" s="20"/>
      <c r="AF283" s="20"/>
      <c r="AG283" s="14"/>
      <c r="AH283" s="14"/>
      <c r="AI283" s="14"/>
      <c r="AJ283" s="20"/>
      <c r="AK283" s="20"/>
      <c r="AL283" s="20">
        <f>ROUND(AL263*0.25479/0.44286*869.11/1000,1)</f>
        <v>0</v>
      </c>
      <c r="AM283" s="20"/>
      <c r="AN283" s="20">
        <f>ROUND(AN263*0.25479/0.44286*869.11/1000,1)</f>
        <v>0</v>
      </c>
      <c r="AO283" s="20"/>
    </row>
    <row r="284" spans="1:42" s="2" customFormat="1" x14ac:dyDescent="0.25">
      <c r="A284" s="36" t="s">
        <v>71</v>
      </c>
      <c r="B284" s="21" t="s">
        <v>450</v>
      </c>
      <c r="C284" s="22"/>
      <c r="D284" s="23"/>
      <c r="E284" s="23" t="s">
        <v>33</v>
      </c>
      <c r="F284" s="14">
        <v>48.31</v>
      </c>
      <c r="G284" s="14">
        <f t="shared" si="201"/>
        <v>0.73</v>
      </c>
      <c r="H284" s="621">
        <f t="shared" si="197"/>
        <v>27.2</v>
      </c>
      <c r="I284" s="621">
        <f t="shared" si="197"/>
        <v>37.323</v>
      </c>
      <c r="J284" s="71">
        <f t="shared" si="198"/>
        <v>23.8</v>
      </c>
      <c r="K284" s="71">
        <f t="shared" si="198"/>
        <v>37.323</v>
      </c>
      <c r="L284" s="20">
        <f>ROUND((L260*0.5*38.91)/1000,1)</f>
        <v>9.8000000000000007</v>
      </c>
      <c r="M284" s="20">
        <v>0</v>
      </c>
      <c r="N284" s="20">
        <f>ROUND((N260*0.5*38.91)/1000,1)</f>
        <v>7.7</v>
      </c>
      <c r="O284" s="20"/>
      <c r="P284" s="20">
        <f>ROUND((P260*0.5*38.91)/1000,1)</f>
        <v>6.3</v>
      </c>
      <c r="Q284" s="14">
        <v>37.323</v>
      </c>
      <c r="R284" s="14">
        <f t="shared" si="199"/>
        <v>3.4</v>
      </c>
      <c r="S284" s="14">
        <f t="shared" si="199"/>
        <v>0</v>
      </c>
      <c r="T284" s="20">
        <f>ROUND((T260*0.5*38.91)/1000,1)</f>
        <v>3.3</v>
      </c>
      <c r="U284" s="20"/>
      <c r="V284" s="20">
        <f>ROUND((V260*0.5*38.91)/1000,1)</f>
        <v>0.1</v>
      </c>
      <c r="W284" s="20"/>
      <c r="X284" s="20">
        <f>ROUND((X260*0.5*38.91)/1000,1)</f>
        <v>0</v>
      </c>
      <c r="Y284" s="14"/>
      <c r="Z284" s="14">
        <f t="shared" si="200"/>
        <v>0</v>
      </c>
      <c r="AA284" s="14"/>
      <c r="AB284" s="20">
        <f>ROUND((AB260*0.5*38.91)/1000,1)</f>
        <v>0</v>
      </c>
      <c r="AC284" s="20"/>
      <c r="AD284" s="20">
        <f>ROUND((AD260*0.5*38.91)/1000,1)</f>
        <v>0</v>
      </c>
      <c r="AE284" s="20"/>
      <c r="AF284" s="20"/>
      <c r="AG284" s="14"/>
      <c r="AH284" s="14"/>
      <c r="AI284" s="14"/>
      <c r="AJ284" s="20"/>
      <c r="AK284" s="20"/>
      <c r="AL284" s="20">
        <f>ROUND((AL260*0.5*38.91)/1000,1)</f>
        <v>0</v>
      </c>
      <c r="AM284" s="20"/>
      <c r="AN284" s="20">
        <f>ROUND((AN260*0.5*38.91)/1000,1)</f>
        <v>0</v>
      </c>
      <c r="AO284" s="20"/>
    </row>
    <row r="285" spans="1:42" s="2" customFormat="1" x14ac:dyDescent="0.25">
      <c r="A285" s="36"/>
      <c r="B285" s="21" t="s">
        <v>449</v>
      </c>
      <c r="C285" s="22"/>
      <c r="D285" s="23"/>
      <c r="E285" s="23" t="s">
        <v>33</v>
      </c>
      <c r="F285" s="14">
        <v>16.760000000000002</v>
      </c>
      <c r="G285" s="14">
        <f t="shared" si="201"/>
        <v>0.23</v>
      </c>
      <c r="H285" s="621">
        <f t="shared" si="197"/>
        <v>8.5</v>
      </c>
      <c r="I285" s="621">
        <f t="shared" si="197"/>
        <v>0</v>
      </c>
      <c r="J285" s="71">
        <f t="shared" si="198"/>
        <v>7.5</v>
      </c>
      <c r="K285" s="71">
        <f t="shared" si="198"/>
        <v>0</v>
      </c>
      <c r="L285" s="20">
        <f>ROUND((L260*0.33*18.6)/1000,1)</f>
        <v>3.1</v>
      </c>
      <c r="M285" s="20">
        <v>0</v>
      </c>
      <c r="N285" s="20">
        <f>ROUND((N260*0.33*18.6)/1000,1)</f>
        <v>2.4</v>
      </c>
      <c r="O285" s="20"/>
      <c r="P285" s="20">
        <f>ROUND((P260*0.33*18.6)/1000,1)</f>
        <v>2</v>
      </c>
      <c r="Q285" s="14"/>
      <c r="R285" s="14">
        <f t="shared" si="199"/>
        <v>1</v>
      </c>
      <c r="S285" s="14">
        <f t="shared" si="199"/>
        <v>0</v>
      </c>
      <c r="T285" s="20">
        <f>ROUND((T260*0.33*18.6)/1000,1)</f>
        <v>1</v>
      </c>
      <c r="U285" s="20"/>
      <c r="V285" s="20">
        <f>ROUND((V260*0.33*18.6)/1000,1)</f>
        <v>0</v>
      </c>
      <c r="W285" s="20"/>
      <c r="X285" s="20">
        <f>ROUND((X260*0.33*18.6)/1000,1)</f>
        <v>0</v>
      </c>
      <c r="Y285" s="14"/>
      <c r="Z285" s="14">
        <f t="shared" si="200"/>
        <v>0</v>
      </c>
      <c r="AA285" s="14"/>
      <c r="AB285" s="20">
        <f>ROUND((AB260*0.33*18.6)/1000,1)</f>
        <v>0</v>
      </c>
      <c r="AC285" s="20"/>
      <c r="AD285" s="20">
        <f>ROUND((AD260*0.33*18.6)/1000,1)</f>
        <v>0</v>
      </c>
      <c r="AE285" s="20"/>
      <c r="AF285" s="20"/>
      <c r="AG285" s="14"/>
      <c r="AH285" s="14"/>
      <c r="AI285" s="14"/>
      <c r="AJ285" s="20"/>
      <c r="AK285" s="20"/>
      <c r="AL285" s="20">
        <f>ROUND((AL260*0.33*18.6)/1000,1)</f>
        <v>0</v>
      </c>
      <c r="AM285" s="20"/>
      <c r="AN285" s="20">
        <f>ROUND((AN260*0.33*18.6)/1000,1)</f>
        <v>0</v>
      </c>
      <c r="AO285" s="20"/>
    </row>
    <row r="286" spans="1:42" s="2" customFormat="1" x14ac:dyDescent="0.25">
      <c r="A286" s="36" t="s">
        <v>73</v>
      </c>
      <c r="B286" s="21" t="s">
        <v>74</v>
      </c>
      <c r="C286" s="22"/>
      <c r="D286" s="23"/>
      <c r="E286" s="23" t="s">
        <v>33</v>
      </c>
      <c r="F286" s="14">
        <v>234.08</v>
      </c>
      <c r="G286" s="14">
        <f t="shared" si="201"/>
        <v>3.49</v>
      </c>
      <c r="H286" s="621">
        <f t="shared" si="197"/>
        <v>129.80000000000001</v>
      </c>
      <c r="I286" s="621">
        <f t="shared" si="197"/>
        <v>165.398</v>
      </c>
      <c r="J286" s="71">
        <f t="shared" si="198"/>
        <v>108.5</v>
      </c>
      <c r="K286" s="71">
        <f t="shared" si="198"/>
        <v>106.047</v>
      </c>
      <c r="L286" s="20">
        <v>43.1</v>
      </c>
      <c r="M286" s="20">
        <v>40.82</v>
      </c>
      <c r="N286" s="20">
        <v>33.5</v>
      </c>
      <c r="O286" s="20"/>
      <c r="P286" s="20">
        <v>31.9</v>
      </c>
      <c r="Q286" s="14">
        <v>65.227000000000004</v>
      </c>
      <c r="R286" s="14">
        <f t="shared" si="199"/>
        <v>21.3</v>
      </c>
      <c r="S286" s="14">
        <f t="shared" si="199"/>
        <v>59.350999999999999</v>
      </c>
      <c r="T286" s="20">
        <v>20.3</v>
      </c>
      <c r="U286" s="20">
        <v>38.94</v>
      </c>
      <c r="V286" s="20">
        <v>1</v>
      </c>
      <c r="W286" s="20">
        <v>15.365</v>
      </c>
      <c r="X286" s="20">
        <f>ROUND(X260*25*3.766/1000,1)</f>
        <v>0</v>
      </c>
      <c r="Y286" s="14">
        <v>5.0460000000000003</v>
      </c>
      <c r="Z286" s="14">
        <f t="shared" si="200"/>
        <v>0</v>
      </c>
      <c r="AA286" s="14"/>
      <c r="AB286" s="20">
        <f>ROUND(AB260*25*3.766/1000,1)</f>
        <v>0</v>
      </c>
      <c r="AC286" s="20"/>
      <c r="AD286" s="20">
        <f>ROUND(AD260*25*3.766/1000,1)</f>
        <v>0</v>
      </c>
      <c r="AE286" s="20"/>
      <c r="AF286" s="20"/>
      <c r="AG286" s="14"/>
      <c r="AH286" s="14"/>
      <c r="AI286" s="14"/>
      <c r="AJ286" s="20"/>
      <c r="AK286" s="20"/>
      <c r="AL286" s="20">
        <f>ROUND(AL260*25*3.766/1000,1)</f>
        <v>0</v>
      </c>
      <c r="AM286" s="20"/>
      <c r="AN286" s="20">
        <f>ROUND(AN260*25*3.766/1000,1)</f>
        <v>0</v>
      </c>
      <c r="AO286" s="20"/>
    </row>
    <row r="287" spans="1:42" s="2" customFormat="1" x14ac:dyDescent="0.25">
      <c r="A287" s="36" t="s">
        <v>75</v>
      </c>
      <c r="B287" s="21" t="s">
        <v>45</v>
      </c>
      <c r="C287" s="22"/>
      <c r="D287" s="23"/>
      <c r="E287" s="23" t="s">
        <v>33</v>
      </c>
      <c r="F287" s="14">
        <v>484.74</v>
      </c>
      <c r="G287" s="14">
        <f t="shared" si="201"/>
        <v>12.25</v>
      </c>
      <c r="H287" s="621">
        <f t="shared" si="197"/>
        <v>456.24</v>
      </c>
      <c r="I287" s="621">
        <f t="shared" si="197"/>
        <v>0</v>
      </c>
      <c r="J287" s="71">
        <f t="shared" si="198"/>
        <v>456.24</v>
      </c>
      <c r="K287" s="71">
        <f t="shared" si="198"/>
        <v>0</v>
      </c>
      <c r="L287" s="20"/>
      <c r="M287" s="20">
        <v>0</v>
      </c>
      <c r="N287" s="20"/>
      <c r="O287" s="20"/>
      <c r="P287" s="20">
        <v>456.24</v>
      </c>
      <c r="Q287" s="14">
        <v>0</v>
      </c>
      <c r="R287" s="14">
        <f t="shared" si="199"/>
        <v>0</v>
      </c>
      <c r="S287" s="14">
        <f t="shared" si="199"/>
        <v>0</v>
      </c>
      <c r="T287" s="20"/>
      <c r="U287" s="20"/>
      <c r="V287" s="20"/>
      <c r="W287" s="20"/>
      <c r="X287" s="20"/>
      <c r="Y287" s="14"/>
      <c r="Z287" s="14">
        <f t="shared" si="200"/>
        <v>0</v>
      </c>
      <c r="AA287" s="14"/>
      <c r="AB287" s="20"/>
      <c r="AC287" s="20"/>
      <c r="AD287" s="20"/>
      <c r="AE287" s="20"/>
      <c r="AF287" s="20"/>
      <c r="AG287" s="14"/>
      <c r="AH287" s="14"/>
      <c r="AI287" s="14"/>
      <c r="AJ287" s="20"/>
      <c r="AK287" s="20"/>
      <c r="AL287" s="20"/>
      <c r="AM287" s="20"/>
      <c r="AN287" s="20"/>
      <c r="AO287" s="20"/>
    </row>
    <row r="288" spans="1:42" s="2" customFormat="1" x14ac:dyDescent="0.25">
      <c r="A288" s="36" t="s">
        <v>76</v>
      </c>
      <c r="B288" s="21" t="s">
        <v>46</v>
      </c>
      <c r="C288" s="22"/>
      <c r="D288" s="23"/>
      <c r="E288" s="23" t="s">
        <v>33</v>
      </c>
      <c r="F288" s="14">
        <v>409.93</v>
      </c>
      <c r="G288" s="14">
        <f t="shared" si="201"/>
        <v>6.23</v>
      </c>
      <c r="H288" s="216">
        <f t="shared" si="197"/>
        <v>231.99999999999997</v>
      </c>
      <c r="I288" s="216">
        <f t="shared" si="197"/>
        <v>498.75043662940016</v>
      </c>
      <c r="J288" s="71">
        <f t="shared" si="198"/>
        <v>202.89999999999998</v>
      </c>
      <c r="K288" s="71">
        <f t="shared" si="198"/>
        <v>342.02343662940018</v>
      </c>
      <c r="L288" s="20">
        <f>ROUND(409.93/8194.05*L269,1)</f>
        <v>83.6</v>
      </c>
      <c r="M288" s="38">
        <f>1363.635/20053.99*M269</f>
        <v>75.592022629661216</v>
      </c>
      <c r="N288" s="20">
        <f>ROUND(409.93/8194.05*N269,1)</f>
        <v>65.599999999999994</v>
      </c>
      <c r="O288" s="174">
        <f>2527.427/16627.81*O269</f>
        <v>210.62441399973898</v>
      </c>
      <c r="P288" s="20">
        <f>ROUND(409.93/8194.05*P269,1)</f>
        <v>53.7</v>
      </c>
      <c r="Q288" s="398">
        <v>55.807000000000002</v>
      </c>
      <c r="R288" s="14">
        <f t="shared" si="199"/>
        <v>29.099999999999998</v>
      </c>
      <c r="S288" s="14">
        <f t="shared" si="199"/>
        <v>156.727</v>
      </c>
      <c r="T288" s="20">
        <f>ROUND(409.93/8194.05*T269,1)</f>
        <v>27.9</v>
      </c>
      <c r="U288" s="20">
        <f>ROUND(1473.045/8367.17*U269,2)</f>
        <v>111.52</v>
      </c>
      <c r="V288" s="20">
        <f>ROUND(409.93/8194.05*V269,1)</f>
        <v>1.2</v>
      </c>
      <c r="W288" s="20">
        <v>45.207000000000001</v>
      </c>
      <c r="X288" s="20">
        <f>ROUND(409.93/8194.05*X269,1)</f>
        <v>0</v>
      </c>
      <c r="Y288" s="14"/>
      <c r="Z288" s="14">
        <f t="shared" si="200"/>
        <v>0</v>
      </c>
      <c r="AA288" s="14"/>
      <c r="AB288" s="20">
        <f>ROUND(409.93/8194.05*AB269,1)</f>
        <v>0</v>
      </c>
      <c r="AC288" s="20"/>
      <c r="AD288" s="20">
        <f>ROUND(409.93/8194.05*AD269,1)</f>
        <v>0</v>
      </c>
      <c r="AE288" s="20"/>
      <c r="AF288" s="20"/>
      <c r="AG288" s="14"/>
      <c r="AH288" s="14"/>
      <c r="AI288" s="14"/>
      <c r="AJ288" s="20"/>
      <c r="AK288" s="20"/>
      <c r="AL288" s="20">
        <f>ROUND(409.93/8194.05*AL269,1)</f>
        <v>0</v>
      </c>
      <c r="AM288" s="20"/>
      <c r="AN288" s="20">
        <f>ROUND(409.93/8194.05*AN269,1)</f>
        <v>0</v>
      </c>
      <c r="AO288" s="20"/>
    </row>
    <row r="289" spans="1:41" s="2" customFormat="1" x14ac:dyDescent="0.25">
      <c r="A289" s="36" t="s">
        <v>77</v>
      </c>
      <c r="B289" s="21" t="s">
        <v>48</v>
      </c>
      <c r="C289" s="22"/>
      <c r="D289" s="23"/>
      <c r="E289" s="23" t="s">
        <v>33</v>
      </c>
      <c r="F289" s="14">
        <v>199.19</v>
      </c>
      <c r="G289" s="14">
        <f t="shared" si="201"/>
        <v>3.03</v>
      </c>
      <c r="H289" s="621">
        <f t="shared" si="197"/>
        <v>112.69</v>
      </c>
      <c r="I289" s="621">
        <f t="shared" si="197"/>
        <v>148.88800000000001</v>
      </c>
      <c r="J289" s="39">
        <f t="shared" si="198"/>
        <v>98.56</v>
      </c>
      <c r="K289" s="39">
        <f t="shared" si="198"/>
        <v>25.572999999999997</v>
      </c>
      <c r="L289" s="20">
        <f>ROUND(199.19/2459.05*L260,2)</f>
        <v>40.619999999999997</v>
      </c>
      <c r="M289" s="20">
        <v>12.5</v>
      </c>
      <c r="N289" s="20">
        <f t="shared" ref="N289:P289" si="206">ROUND(199.19/2459.05*N260,2)</f>
        <v>31.85</v>
      </c>
      <c r="O289" s="20">
        <f>21+2.417+0.699</f>
        <v>24.116000000000003</v>
      </c>
      <c r="P289" s="20">
        <f t="shared" si="206"/>
        <v>26.09</v>
      </c>
      <c r="Q289" s="14">
        <f>0.511-16.093+2.537+0.699+1.303</f>
        <v>-11.043000000000003</v>
      </c>
      <c r="R289" s="14">
        <f t="shared" si="199"/>
        <v>14.129999999999999</v>
      </c>
      <c r="S289" s="14">
        <f t="shared" si="199"/>
        <v>123.315</v>
      </c>
      <c r="T289" s="20">
        <f>ROUND(199.19/2459.05*T260,2)</f>
        <v>13.54</v>
      </c>
      <c r="U289" s="20">
        <f>0.84+23.392+2.017+0.699</f>
        <v>26.948</v>
      </c>
      <c r="V289" s="20">
        <f t="shared" ref="V289:X289" si="207">ROUND(199.19/2459.05*V260,2)</f>
        <v>0.59</v>
      </c>
      <c r="W289" s="20">
        <f>0.597+34.07+0.9+0.699</f>
        <v>36.265999999999998</v>
      </c>
      <c r="X289" s="20">
        <f t="shared" si="207"/>
        <v>0</v>
      </c>
      <c r="Y289" s="14">
        <f>0.58+57.52+0.699+1.302</f>
        <v>60.100999999999999</v>
      </c>
      <c r="Z289" s="14">
        <f t="shared" si="200"/>
        <v>0</v>
      </c>
      <c r="AA289" s="14"/>
      <c r="AB289" s="20">
        <f>ROUND(199.19/2459.05*AB260,2)</f>
        <v>0</v>
      </c>
      <c r="AC289" s="20"/>
      <c r="AD289" s="20">
        <f t="shared" ref="AD289" si="208">ROUND(199.19/2459.05*AD260,2)</f>
        <v>0</v>
      </c>
      <c r="AE289" s="20"/>
      <c r="AF289" s="20"/>
      <c r="AG289" s="14"/>
      <c r="AH289" s="14"/>
      <c r="AI289" s="14"/>
      <c r="AJ289" s="20"/>
      <c r="AK289" s="20"/>
      <c r="AL289" s="20">
        <f t="shared" ref="AL289:AN289" si="209">ROUND(199.19/2459.05*AL260,2)</f>
        <v>0</v>
      </c>
      <c r="AM289" s="20"/>
      <c r="AN289" s="20">
        <f t="shared" si="209"/>
        <v>0</v>
      </c>
      <c r="AO289" s="20"/>
    </row>
    <row r="290" spans="1:41" s="2" customFormat="1" x14ac:dyDescent="0.25">
      <c r="A290" s="21"/>
      <c r="B290" s="21"/>
      <c r="C290" s="22"/>
      <c r="D290" s="23"/>
      <c r="E290" s="23"/>
      <c r="F290" s="23"/>
      <c r="G290" s="23"/>
      <c r="H290" s="23"/>
      <c r="I290" s="23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  <c r="AA290" s="24"/>
      <c r="AB290" s="24"/>
      <c r="AC290" s="24"/>
      <c r="AD290" s="24"/>
      <c r="AE290" s="24"/>
      <c r="AF290" s="24"/>
      <c r="AG290" s="24"/>
      <c r="AH290" s="24"/>
      <c r="AI290" s="24"/>
      <c r="AJ290" s="24"/>
      <c r="AK290" s="24"/>
      <c r="AL290" s="24"/>
      <c r="AM290" s="24"/>
      <c r="AN290" s="24"/>
      <c r="AO290" s="24"/>
    </row>
    <row r="291" spans="1:41" s="2" customFormat="1" x14ac:dyDescent="0.25">
      <c r="A291" s="610">
        <v>12</v>
      </c>
      <c r="B291" s="21" t="s">
        <v>51</v>
      </c>
      <c r="C291" s="22"/>
      <c r="D291" s="23"/>
      <c r="E291" s="23" t="s">
        <v>33</v>
      </c>
      <c r="F291" s="174">
        <f>F269-F276</f>
        <v>436.45399999999972</v>
      </c>
      <c r="G291" s="23"/>
      <c r="H291" s="38">
        <f t="shared" ref="H291:AN291" si="210">H269-H276</f>
        <v>911.78200000000061</v>
      </c>
      <c r="I291" s="38">
        <f t="shared" si="210"/>
        <v>1146.3965633705993</v>
      </c>
      <c r="J291" s="26">
        <f t="shared" si="210"/>
        <v>1524.6410000000005</v>
      </c>
      <c r="K291" s="26">
        <f t="shared" si="210"/>
        <v>1616.8045633705992</v>
      </c>
      <c r="L291" s="20">
        <f t="shared" si="210"/>
        <v>886.40700000000004</v>
      </c>
      <c r="M291" s="174">
        <f t="shared" si="210"/>
        <v>528.16497737033865</v>
      </c>
      <c r="N291" s="26">
        <f t="shared" si="210"/>
        <v>661.27700000000004</v>
      </c>
      <c r="O291" s="26">
        <f t="shared" si="210"/>
        <v>688.52158600026087</v>
      </c>
      <c r="P291" s="26">
        <f t="shared" si="210"/>
        <v>-23.042999999999665</v>
      </c>
      <c r="Q291" s="26">
        <f t="shared" si="210"/>
        <v>400.11799999999994</v>
      </c>
      <c r="R291" s="20">
        <f t="shared" si="210"/>
        <v>-505.55900000000008</v>
      </c>
      <c r="S291" s="20">
        <f t="shared" si="210"/>
        <v>-470.40800000000013</v>
      </c>
      <c r="T291" s="26">
        <f t="shared" si="210"/>
        <v>67.406999999999982</v>
      </c>
      <c r="U291" s="26">
        <f t="shared" si="210"/>
        <v>96.970000000000027</v>
      </c>
      <c r="V291" s="26">
        <f t="shared" si="210"/>
        <v>-435.58300000000003</v>
      </c>
      <c r="W291" s="26">
        <f t="shared" si="210"/>
        <v>-298.14700000000005</v>
      </c>
      <c r="X291" s="26">
        <f t="shared" si="210"/>
        <v>-137.38299999999998</v>
      </c>
      <c r="Y291" s="26">
        <f t="shared" si="210"/>
        <v>-269.23099999999999</v>
      </c>
      <c r="Z291" s="20">
        <f t="shared" si="210"/>
        <v>-107.3</v>
      </c>
      <c r="AA291" s="20"/>
      <c r="AB291" s="26">
        <f t="shared" si="210"/>
        <v>-44.2</v>
      </c>
      <c r="AC291" s="26"/>
      <c r="AD291" s="26">
        <f t="shared" si="210"/>
        <v>-63.1</v>
      </c>
      <c r="AE291" s="26"/>
      <c r="AF291" s="20">
        <f t="shared" si="210"/>
        <v>0</v>
      </c>
      <c r="AG291" s="20"/>
      <c r="AH291" s="20">
        <f t="shared" si="210"/>
        <v>0</v>
      </c>
      <c r="AI291" s="20"/>
      <c r="AJ291" s="20">
        <f t="shared" si="210"/>
        <v>0</v>
      </c>
      <c r="AK291" s="20"/>
      <c r="AL291" s="20">
        <f t="shared" si="210"/>
        <v>0</v>
      </c>
      <c r="AM291" s="20"/>
      <c r="AN291" s="20">
        <f t="shared" si="210"/>
        <v>0</v>
      </c>
      <c r="AO291" s="20"/>
    </row>
    <row r="292" spans="1:41" s="2" customFormat="1" x14ac:dyDescent="0.25">
      <c r="A292" s="610">
        <v>13</v>
      </c>
      <c r="B292" s="21" t="s">
        <v>78</v>
      </c>
      <c r="C292" s="22"/>
      <c r="D292" s="23"/>
      <c r="E292" s="612" t="s">
        <v>28</v>
      </c>
      <c r="F292" s="20">
        <f>ROUND(F291/F276*100,1)</f>
        <v>5.6</v>
      </c>
      <c r="G292" s="612"/>
      <c r="H292" s="20">
        <f t="shared" ref="H292:AN292" si="211">ROUND(H291/H276*100,1)</f>
        <v>24.5</v>
      </c>
      <c r="I292" s="20">
        <f t="shared" si="211"/>
        <v>37.700000000000003</v>
      </c>
      <c r="J292" s="20">
        <f t="shared" si="211"/>
        <v>60.3</v>
      </c>
      <c r="K292" s="20">
        <f t="shared" si="211"/>
        <v>87.6</v>
      </c>
      <c r="L292" s="20">
        <f t="shared" si="211"/>
        <v>112.9</v>
      </c>
      <c r="M292" s="20">
        <f t="shared" si="211"/>
        <v>90.5</v>
      </c>
      <c r="N292" s="20">
        <f t="shared" si="211"/>
        <v>101.9</v>
      </c>
      <c r="O292" s="20">
        <f t="shared" si="211"/>
        <v>98.8</v>
      </c>
      <c r="P292" s="20">
        <f t="shared" si="211"/>
        <v>-2.1</v>
      </c>
      <c r="Q292" s="20">
        <f t="shared" si="211"/>
        <v>70.900000000000006</v>
      </c>
      <c r="R292" s="20">
        <f t="shared" si="211"/>
        <v>-46.5</v>
      </c>
      <c r="S292" s="20">
        <f t="shared" si="211"/>
        <v>-39.200000000000003</v>
      </c>
      <c r="T292" s="20">
        <f t="shared" si="211"/>
        <v>13.8</v>
      </c>
      <c r="U292" s="20">
        <f t="shared" si="211"/>
        <v>18.100000000000001</v>
      </c>
      <c r="V292" s="20">
        <f t="shared" si="211"/>
        <v>-94.7</v>
      </c>
      <c r="W292" s="20">
        <f t="shared" si="211"/>
        <v>-75.7</v>
      </c>
      <c r="X292" s="20">
        <f t="shared" si="211"/>
        <v>-100</v>
      </c>
      <c r="Y292" s="20">
        <f t="shared" si="211"/>
        <v>-100</v>
      </c>
      <c r="Z292" s="20">
        <f t="shared" si="211"/>
        <v>-100</v>
      </c>
      <c r="AA292" s="20"/>
      <c r="AB292" s="20">
        <f t="shared" si="211"/>
        <v>-100</v>
      </c>
      <c r="AC292" s="20"/>
      <c r="AD292" s="20">
        <f t="shared" si="211"/>
        <v>-100</v>
      </c>
      <c r="AE292" s="20"/>
      <c r="AF292" s="20" t="e">
        <f t="shared" si="211"/>
        <v>#DIV/0!</v>
      </c>
      <c r="AG292" s="20"/>
      <c r="AH292" s="20" t="e">
        <f t="shared" si="211"/>
        <v>#DIV/0!</v>
      </c>
      <c r="AI292" s="20"/>
      <c r="AJ292" s="20" t="e">
        <f t="shared" si="211"/>
        <v>#DIV/0!</v>
      </c>
      <c r="AK292" s="20"/>
      <c r="AL292" s="20" t="e">
        <f t="shared" si="211"/>
        <v>#DIV/0!</v>
      </c>
      <c r="AM292" s="20"/>
      <c r="AN292" s="20" t="e">
        <f t="shared" si="211"/>
        <v>#DIV/0!</v>
      </c>
      <c r="AO292" s="20"/>
    </row>
    <row r="293" spans="1:41" s="2" customFormat="1" x14ac:dyDescent="0.25">
      <c r="A293" s="21"/>
      <c r="B293" s="21"/>
      <c r="C293" s="22"/>
      <c r="D293" s="23"/>
      <c r="E293" s="23"/>
      <c r="F293" s="23"/>
      <c r="G293" s="23"/>
      <c r="H293" s="23"/>
      <c r="I293" s="23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  <c r="AA293" s="24"/>
      <c r="AB293" s="24"/>
      <c r="AC293" s="24"/>
      <c r="AD293" s="24"/>
      <c r="AE293" s="24"/>
      <c r="AF293" s="24"/>
      <c r="AG293" s="24"/>
      <c r="AH293" s="24"/>
      <c r="AI293" s="24"/>
      <c r="AJ293" s="24"/>
      <c r="AK293" s="24"/>
      <c r="AL293" s="24"/>
      <c r="AM293" s="24"/>
      <c r="AN293" s="24"/>
      <c r="AO293" s="24"/>
    </row>
    <row r="294" spans="1:41" s="2" customFormat="1" x14ac:dyDescent="0.25"/>
    <row r="295" spans="1:41" s="2" customFormat="1" x14ac:dyDescent="0.25">
      <c r="B295" s="2" t="s">
        <v>99</v>
      </c>
      <c r="F295" s="217"/>
    </row>
    <row r="296" spans="1:41" x14ac:dyDescent="0.25">
      <c r="AD296"/>
      <c r="AE296"/>
      <c r="AL296" t="s">
        <v>97</v>
      </c>
    </row>
    <row r="297" spans="1:41" x14ac:dyDescent="0.25">
      <c r="AD297"/>
      <c r="AE297"/>
      <c r="AL297" t="s">
        <v>458</v>
      </c>
    </row>
    <row r="298" spans="1:41" x14ac:dyDescent="0.25">
      <c r="AD298"/>
      <c r="AE298"/>
      <c r="AL298" t="s">
        <v>459</v>
      </c>
    </row>
    <row r="299" spans="1:41" x14ac:dyDescent="0.25">
      <c r="AD299"/>
      <c r="AE299"/>
      <c r="AL299" t="s">
        <v>460</v>
      </c>
    </row>
    <row r="300" spans="1:41" x14ac:dyDescent="0.25">
      <c r="AD300"/>
      <c r="AE300"/>
    </row>
    <row r="301" spans="1:41" s="2" customFormat="1" x14ac:dyDescent="0.25">
      <c r="F301" s="217"/>
    </row>
    <row r="302" spans="1:41" s="2" customFormat="1" x14ac:dyDescent="0.25">
      <c r="F302" s="217"/>
    </row>
    <row r="303" spans="1:41" s="2" customFormat="1" x14ac:dyDescent="0.25"/>
    <row r="304" spans="1:41" s="2" customFormat="1" x14ac:dyDescent="0.25"/>
    <row r="305" spans="1:246" s="2" customFormat="1" ht="15.6" x14ac:dyDescent="0.3">
      <c r="A305" s="2" t="s">
        <v>52</v>
      </c>
      <c r="E305" s="3" t="s">
        <v>347</v>
      </c>
      <c r="L305" s="3" t="s">
        <v>347</v>
      </c>
      <c r="M305" s="3"/>
      <c r="P305" s="3"/>
      <c r="Q305" s="3"/>
      <c r="T305" s="3" t="s">
        <v>347</v>
      </c>
      <c r="U305" s="3"/>
      <c r="X305" s="3"/>
      <c r="Y305" s="3"/>
      <c r="AB305" s="3"/>
      <c r="AC305" s="3"/>
      <c r="AF305" s="3" t="s">
        <v>347</v>
      </c>
      <c r="AG305" s="3"/>
    </row>
    <row r="306" spans="1:246" s="2" customFormat="1" x14ac:dyDescent="0.25">
      <c r="A306" s="72" t="s">
        <v>54</v>
      </c>
    </row>
    <row r="307" spans="1:246" s="2" customFormat="1" x14ac:dyDescent="0.25">
      <c r="A307" s="5" t="s">
        <v>0</v>
      </c>
      <c r="B307" s="6" t="s">
        <v>1</v>
      </c>
      <c r="C307" s="7"/>
      <c r="D307" s="8"/>
      <c r="E307" s="8" t="s">
        <v>2</v>
      </c>
      <c r="F307" s="19" t="s">
        <v>55</v>
      </c>
      <c r="G307" s="620" t="s">
        <v>89</v>
      </c>
      <c r="H307" s="945" t="s">
        <v>461</v>
      </c>
      <c r="I307" s="946"/>
      <c r="J307" s="884" t="s">
        <v>94</v>
      </c>
      <c r="K307" s="889"/>
      <c r="L307" s="884" t="s">
        <v>93</v>
      </c>
      <c r="M307" s="885"/>
      <c r="N307" s="885"/>
      <c r="O307" s="885"/>
      <c r="P307" s="885"/>
      <c r="Q307" s="611"/>
      <c r="R307" s="884" t="s">
        <v>90</v>
      </c>
      <c r="S307" s="889"/>
      <c r="T307" s="884" t="s">
        <v>93</v>
      </c>
      <c r="U307" s="942"/>
      <c r="V307" s="942"/>
      <c r="W307" s="942"/>
      <c r="X307" s="942"/>
      <c r="Y307" s="942"/>
      <c r="Z307" s="940" t="s">
        <v>91</v>
      </c>
      <c r="AA307" s="944"/>
      <c r="AB307" s="884" t="s">
        <v>93</v>
      </c>
      <c r="AC307" s="942"/>
      <c r="AD307" s="942"/>
      <c r="AE307" s="942"/>
      <c r="AF307" s="942"/>
      <c r="AG307" s="943"/>
      <c r="AH307" s="940" t="s">
        <v>92</v>
      </c>
      <c r="AI307" s="941"/>
      <c r="AJ307" s="885" t="s">
        <v>93</v>
      </c>
      <c r="AK307" s="942"/>
      <c r="AL307" s="942"/>
      <c r="AM307" s="942"/>
      <c r="AN307" s="942"/>
      <c r="AO307" s="943"/>
    </row>
    <row r="308" spans="1:246" s="18" customFormat="1" x14ac:dyDescent="0.25">
      <c r="A308" s="14"/>
      <c r="B308" s="881" t="s">
        <v>8</v>
      </c>
      <c r="C308" s="882"/>
      <c r="D308" s="883"/>
      <c r="E308" s="609" t="s">
        <v>9</v>
      </c>
      <c r="F308" s="73" t="s">
        <v>57</v>
      </c>
      <c r="G308" s="74" t="s">
        <v>56</v>
      </c>
      <c r="H308" s="947"/>
      <c r="I308" s="948"/>
      <c r="J308" s="884" t="s">
        <v>10</v>
      </c>
      <c r="K308" s="889"/>
      <c r="L308" s="884" t="s">
        <v>11</v>
      </c>
      <c r="M308" s="943"/>
      <c r="N308" s="884" t="s">
        <v>12</v>
      </c>
      <c r="O308" s="943"/>
      <c r="P308" s="884" t="s">
        <v>13</v>
      </c>
      <c r="Q308" s="943"/>
      <c r="R308" s="884" t="s">
        <v>10</v>
      </c>
      <c r="S308" s="889"/>
      <c r="T308" s="884" t="s">
        <v>14</v>
      </c>
      <c r="U308" s="889"/>
      <c r="V308" s="884" t="s">
        <v>15</v>
      </c>
      <c r="W308" s="889"/>
      <c r="X308" s="884" t="s">
        <v>16</v>
      </c>
      <c r="Y308" s="885"/>
      <c r="Z308" s="881" t="s">
        <v>10</v>
      </c>
      <c r="AA308" s="939"/>
      <c r="AB308" s="881" t="s">
        <v>17</v>
      </c>
      <c r="AC308" s="939"/>
      <c r="AD308" s="881" t="s">
        <v>58</v>
      </c>
      <c r="AE308" s="939"/>
      <c r="AF308" s="881" t="s">
        <v>18</v>
      </c>
      <c r="AG308" s="939"/>
      <c r="AH308" s="881" t="s">
        <v>10</v>
      </c>
      <c r="AI308" s="939"/>
      <c r="AJ308" s="885" t="s">
        <v>19</v>
      </c>
      <c r="AK308" s="889"/>
      <c r="AL308" s="885" t="s">
        <v>20</v>
      </c>
      <c r="AM308" s="889"/>
      <c r="AN308" s="885" t="s">
        <v>21</v>
      </c>
      <c r="AO308" s="889"/>
    </row>
    <row r="309" spans="1:246" s="2" customFormat="1" x14ac:dyDescent="0.25">
      <c r="A309" s="5"/>
      <c r="B309" s="886"/>
      <c r="C309" s="887"/>
      <c r="D309" s="888"/>
      <c r="E309" s="5"/>
      <c r="F309" s="14" t="s">
        <v>443</v>
      </c>
      <c r="G309" s="608" t="s">
        <v>88</v>
      </c>
      <c r="H309" s="20" t="s">
        <v>22</v>
      </c>
      <c r="I309" s="367" t="s">
        <v>23</v>
      </c>
      <c r="J309" s="73" t="s">
        <v>22</v>
      </c>
      <c r="K309" s="367" t="s">
        <v>23</v>
      </c>
      <c r="L309" s="73" t="s">
        <v>22</v>
      </c>
      <c r="M309" s="367" t="s">
        <v>23</v>
      </c>
      <c r="N309" s="73" t="s">
        <v>22</v>
      </c>
      <c r="O309" s="367" t="s">
        <v>23</v>
      </c>
      <c r="P309" s="73" t="s">
        <v>22</v>
      </c>
      <c r="Q309" s="367" t="s">
        <v>23</v>
      </c>
      <c r="R309" s="19" t="s">
        <v>22</v>
      </c>
      <c r="S309" s="367" t="s">
        <v>23</v>
      </c>
      <c r="T309" s="19" t="s">
        <v>22</v>
      </c>
      <c r="U309" s="367" t="s">
        <v>23</v>
      </c>
      <c r="V309" s="19" t="s">
        <v>22</v>
      </c>
      <c r="W309" s="367" t="s">
        <v>23</v>
      </c>
      <c r="X309" s="19" t="s">
        <v>22</v>
      </c>
      <c r="Y309" s="367" t="s">
        <v>23</v>
      </c>
      <c r="Z309" s="19" t="s">
        <v>22</v>
      </c>
      <c r="AA309" s="367" t="s">
        <v>23</v>
      </c>
      <c r="AB309" s="19" t="s">
        <v>22</v>
      </c>
      <c r="AC309" s="373" t="s">
        <v>23</v>
      </c>
      <c r="AD309" s="19" t="s">
        <v>22</v>
      </c>
      <c r="AE309" s="19"/>
      <c r="AF309" s="19" t="s">
        <v>22</v>
      </c>
      <c r="AG309" s="19"/>
      <c r="AH309" s="19" t="s">
        <v>22</v>
      </c>
      <c r="AI309" s="371" t="s">
        <v>23</v>
      </c>
      <c r="AJ309" s="19" t="s">
        <v>22</v>
      </c>
      <c r="AK309" s="371" t="s">
        <v>23</v>
      </c>
      <c r="AL309" s="19" t="s">
        <v>22</v>
      </c>
      <c r="AM309" s="371" t="s">
        <v>23</v>
      </c>
      <c r="AN309" s="19" t="s">
        <v>22</v>
      </c>
      <c r="AO309" s="379" t="s">
        <v>23</v>
      </c>
    </row>
    <row r="310" spans="1:246" s="2" customFormat="1" x14ac:dyDescent="0.25">
      <c r="A310" s="20">
        <v>1</v>
      </c>
      <c r="B310" s="884">
        <v>2</v>
      </c>
      <c r="C310" s="885"/>
      <c r="D310" s="889"/>
      <c r="E310" s="621">
        <v>3</v>
      </c>
      <c r="F310" s="20">
        <v>4</v>
      </c>
      <c r="G310" s="621">
        <v>5</v>
      </c>
      <c r="H310" s="621">
        <v>6</v>
      </c>
      <c r="I310" s="621"/>
      <c r="J310" s="621">
        <v>7</v>
      </c>
      <c r="K310" s="621"/>
      <c r="L310" s="19">
        <v>8</v>
      </c>
      <c r="M310" s="19"/>
      <c r="N310" s="19">
        <v>9</v>
      </c>
      <c r="O310" s="19"/>
      <c r="P310" s="19">
        <v>10</v>
      </c>
      <c r="Q310" s="19"/>
      <c r="R310" s="19">
        <v>11</v>
      </c>
      <c r="S310" s="19"/>
      <c r="T310" s="19">
        <v>12</v>
      </c>
      <c r="U310" s="19"/>
      <c r="V310" s="19">
        <v>13</v>
      </c>
      <c r="W310" s="19"/>
      <c r="X310" s="19">
        <v>14</v>
      </c>
      <c r="Y310" s="19"/>
      <c r="Z310" s="19">
        <v>15</v>
      </c>
      <c r="AA310" s="19"/>
      <c r="AB310" s="19">
        <v>16</v>
      </c>
      <c r="AC310" s="19"/>
      <c r="AD310" s="19">
        <v>17</v>
      </c>
      <c r="AE310" s="19"/>
      <c r="AF310" s="19">
        <v>18</v>
      </c>
      <c r="AG310" s="19"/>
      <c r="AH310" s="19">
        <v>19</v>
      </c>
      <c r="AI310" s="19"/>
      <c r="AJ310" s="19">
        <v>20</v>
      </c>
      <c r="AK310" s="19"/>
      <c r="AL310" s="19">
        <v>21</v>
      </c>
      <c r="AM310" s="19"/>
      <c r="AN310" s="19">
        <v>22</v>
      </c>
      <c r="AO310" s="20"/>
    </row>
    <row r="311" spans="1:246" s="2" customFormat="1" x14ac:dyDescent="0.25">
      <c r="A311" s="20">
        <v>1</v>
      </c>
      <c r="B311" s="78" t="s">
        <v>59</v>
      </c>
      <c r="C311" s="611"/>
      <c r="D311" s="612"/>
      <c r="E311" s="79" t="s">
        <v>60</v>
      </c>
      <c r="F311" s="14">
        <f>F359+F407+F454+F502+F551+F599+F648</f>
        <v>25228.75</v>
      </c>
      <c r="G311" s="79"/>
      <c r="H311" s="214">
        <f>J311+R311+Z311+AH311</f>
        <v>23342.212</v>
      </c>
      <c r="I311" s="214">
        <f>K311+S311+AA311+AI311</f>
        <v>13159.15</v>
      </c>
      <c r="J311" s="20">
        <f>L311+N311+P311</f>
        <v>10751.917000000001</v>
      </c>
      <c r="K311" s="20">
        <f>M311+O311+Q311</f>
        <v>10806.14</v>
      </c>
      <c r="L311" s="38">
        <f>L314+L312</f>
        <v>4335.9870000000001</v>
      </c>
      <c r="M311" s="38">
        <f>M314+M312</f>
        <v>4389.5300000000007</v>
      </c>
      <c r="N311" s="26">
        <f>N312+N314</f>
        <v>3473.6400000000003</v>
      </c>
      <c r="O311" s="26">
        <f>O312+O314</f>
        <v>3546.6299999999992</v>
      </c>
      <c r="P311" s="26">
        <f>P312+P314</f>
        <v>2942.2900000000004</v>
      </c>
      <c r="Q311" s="26">
        <f>Q312+Q314</f>
        <v>2869.9799999999996</v>
      </c>
      <c r="R311" s="215">
        <f>T311+V311+X311</f>
        <v>2561.2280000000001</v>
      </c>
      <c r="S311" s="215">
        <f>U311+W311+Y311</f>
        <v>2353.0099999999998</v>
      </c>
      <c r="T311" s="20">
        <f t="shared" ref="T311:Y311" si="212">T312+T314</f>
        <v>1706.1540000000002</v>
      </c>
      <c r="U311" s="20">
        <f t="shared" si="212"/>
        <v>1598.07</v>
      </c>
      <c r="V311" s="26">
        <f t="shared" si="212"/>
        <v>450.43199999999985</v>
      </c>
      <c r="W311" s="26">
        <f t="shared" si="212"/>
        <v>397.79999999999995</v>
      </c>
      <c r="X311" s="20">
        <f t="shared" si="212"/>
        <v>404.64200000000005</v>
      </c>
      <c r="Y311" s="20">
        <f t="shared" si="212"/>
        <v>357.14</v>
      </c>
      <c r="Z311" s="215">
        <f>AB311+AD311+AF311</f>
        <v>1029.1880000000001</v>
      </c>
      <c r="AA311" s="215">
        <f>AC311+AE311+AG311</f>
        <v>0</v>
      </c>
      <c r="AB311" s="20">
        <f t="shared" ref="AB311:AG311" si="213">AB314+AB312</f>
        <v>309.35399999999998</v>
      </c>
      <c r="AC311" s="20">
        <f t="shared" si="213"/>
        <v>0</v>
      </c>
      <c r="AD311" s="26">
        <f t="shared" si="213"/>
        <v>312.83999999999997</v>
      </c>
      <c r="AE311" s="26">
        <f t="shared" si="213"/>
        <v>0</v>
      </c>
      <c r="AF311" s="26">
        <f t="shared" si="213"/>
        <v>406.99400000000003</v>
      </c>
      <c r="AG311" s="26">
        <f t="shared" si="213"/>
        <v>0</v>
      </c>
      <c r="AH311" s="19">
        <f>AJ311+AL311+AN311</f>
        <v>8999.8790000000008</v>
      </c>
      <c r="AI311" s="19">
        <f>AK311+AM311+AO311</f>
        <v>0</v>
      </c>
      <c r="AJ311" s="26">
        <f t="shared" ref="AJ311:AO311" si="214">AJ312+AJ314</f>
        <v>1901.3620000000003</v>
      </c>
      <c r="AK311" s="26">
        <f t="shared" si="214"/>
        <v>0</v>
      </c>
      <c r="AL311" s="26">
        <f t="shared" si="214"/>
        <v>3036.2540000000004</v>
      </c>
      <c r="AM311" s="26">
        <f t="shared" si="214"/>
        <v>0</v>
      </c>
      <c r="AN311" s="26">
        <f t="shared" si="214"/>
        <v>4062.2629999999999</v>
      </c>
      <c r="AO311" s="26">
        <f t="shared" si="214"/>
        <v>0</v>
      </c>
    </row>
    <row r="312" spans="1:246" s="2" customFormat="1" x14ac:dyDescent="0.25">
      <c r="A312" s="20">
        <v>2</v>
      </c>
      <c r="B312" s="78" t="s">
        <v>61</v>
      </c>
      <c r="C312" s="611"/>
      <c r="D312" s="612"/>
      <c r="E312" s="79" t="s">
        <v>60</v>
      </c>
      <c r="F312" s="14">
        <f>F360+F408+F455+F503+F552+F600+F649</f>
        <v>1093.51</v>
      </c>
      <c r="G312" s="79"/>
      <c r="H312" s="621">
        <f>J312+R312+Z312+AH312</f>
        <v>1008.99</v>
      </c>
      <c r="I312" s="621">
        <f>K312+S312+AA312+AI312</f>
        <v>501.44</v>
      </c>
      <c r="J312" s="20">
        <f>L312+N312+P312</f>
        <v>465.65</v>
      </c>
      <c r="K312" s="20">
        <f>M312+O312+Q312</f>
        <v>468.02</v>
      </c>
      <c r="L312" s="20">
        <f t="shared" ref="L312:Q312" si="215">L360+L408+L455+L503+L552+L600+L649</f>
        <v>187.9</v>
      </c>
      <c r="M312" s="20">
        <f t="shared" si="215"/>
        <v>190.22</v>
      </c>
      <c r="N312" s="20">
        <f t="shared" si="215"/>
        <v>150.51</v>
      </c>
      <c r="O312" s="20">
        <f t="shared" si="215"/>
        <v>153.67999999999998</v>
      </c>
      <c r="P312" s="20">
        <f t="shared" si="215"/>
        <v>127.24000000000002</v>
      </c>
      <c r="Q312" s="20">
        <f t="shared" si="215"/>
        <v>124.12</v>
      </c>
      <c r="R312" s="215">
        <f>T312+V312+X312</f>
        <v>110.16</v>
      </c>
      <c r="S312" s="215">
        <f>U312+W312+Y312</f>
        <v>33.42</v>
      </c>
      <c r="T312" s="20">
        <f t="shared" ref="T312:Y312" si="216">T360+T408+T455+T503+T552+T600+T649</f>
        <v>73.400000000000006</v>
      </c>
      <c r="U312" s="20">
        <f t="shared" si="216"/>
        <v>33.42</v>
      </c>
      <c r="V312" s="20">
        <f t="shared" si="216"/>
        <v>19.32</v>
      </c>
      <c r="W312" s="20">
        <f t="shared" si="216"/>
        <v>0</v>
      </c>
      <c r="X312" s="20">
        <f t="shared" si="216"/>
        <v>17.440000000000001</v>
      </c>
      <c r="Y312" s="20">
        <f t="shared" si="216"/>
        <v>0</v>
      </c>
      <c r="Z312" s="215">
        <f>AB312+AD312+AF312</f>
        <v>43.89</v>
      </c>
      <c r="AA312" s="215">
        <f>AC312+AE312+AG312</f>
        <v>0</v>
      </c>
      <c r="AB312" s="20">
        <f t="shared" ref="AB312:AG312" si="217">AB360+AB408+AB455+AB503+AB552+AB600+AB649</f>
        <v>12.930000000000001</v>
      </c>
      <c r="AC312" s="20">
        <f t="shared" si="217"/>
        <v>0</v>
      </c>
      <c r="AD312" s="20">
        <f t="shared" si="217"/>
        <v>13.55</v>
      </c>
      <c r="AE312" s="20">
        <f t="shared" si="217"/>
        <v>0</v>
      </c>
      <c r="AF312" s="20">
        <f t="shared" si="217"/>
        <v>17.41</v>
      </c>
      <c r="AG312" s="20">
        <f t="shared" si="217"/>
        <v>0</v>
      </c>
      <c r="AH312" s="19">
        <f>AJ312+AL312+AN312</f>
        <v>389.29000000000008</v>
      </c>
      <c r="AI312" s="19">
        <f>AK312+AM312+AO312</f>
        <v>0</v>
      </c>
      <c r="AJ312" s="20">
        <f t="shared" ref="AJ312:AO312" si="218">AJ360+AJ408+AJ455+AJ503+AJ552+AJ600+AJ649</f>
        <v>81.88000000000001</v>
      </c>
      <c r="AK312" s="20">
        <f t="shared" si="218"/>
        <v>0</v>
      </c>
      <c r="AL312" s="20">
        <f t="shared" si="218"/>
        <v>131.39000000000001</v>
      </c>
      <c r="AM312" s="20">
        <f t="shared" si="218"/>
        <v>0</v>
      </c>
      <c r="AN312" s="20">
        <f t="shared" si="218"/>
        <v>176.02000000000004</v>
      </c>
      <c r="AO312" s="20">
        <f t="shared" si="218"/>
        <v>0</v>
      </c>
    </row>
    <row r="313" spans="1:246" s="2" customFormat="1" x14ac:dyDescent="0.25">
      <c r="A313" s="20">
        <v>3</v>
      </c>
      <c r="B313" s="78" t="s">
        <v>62</v>
      </c>
      <c r="C313" s="611"/>
      <c r="D313" s="612"/>
      <c r="E313" s="79" t="s">
        <v>28</v>
      </c>
      <c r="F313" s="20">
        <f>ROUND(F312/F311*100,2)</f>
        <v>4.33</v>
      </c>
      <c r="G313" s="79"/>
      <c r="H313" s="20">
        <f>ROUND(H312/H311*100,2)</f>
        <v>4.32</v>
      </c>
      <c r="I313" s="20">
        <f>ROUND(I312/I311*100,2)</f>
        <v>3.81</v>
      </c>
      <c r="J313" s="20">
        <f t="shared" ref="J313:Y313" si="219">ROUND(J312/J311*100,1)</f>
        <v>4.3</v>
      </c>
      <c r="K313" s="20">
        <f t="shared" si="219"/>
        <v>4.3</v>
      </c>
      <c r="L313" s="18">
        <f t="shared" si="219"/>
        <v>4.3</v>
      </c>
      <c r="M313" s="18">
        <f t="shared" si="219"/>
        <v>4.3</v>
      </c>
      <c r="N313" s="20">
        <f t="shared" si="219"/>
        <v>4.3</v>
      </c>
      <c r="O313" s="20">
        <f t="shared" si="219"/>
        <v>4.3</v>
      </c>
      <c r="P313" s="20">
        <f t="shared" si="219"/>
        <v>4.3</v>
      </c>
      <c r="Q313" s="20">
        <f t="shared" si="219"/>
        <v>4.3</v>
      </c>
      <c r="R313" s="20">
        <f t="shared" si="219"/>
        <v>4.3</v>
      </c>
      <c r="S313" s="20">
        <f t="shared" si="219"/>
        <v>1.4</v>
      </c>
      <c r="T313" s="20">
        <f t="shared" si="219"/>
        <v>4.3</v>
      </c>
      <c r="U313" s="20">
        <f t="shared" si="219"/>
        <v>2.1</v>
      </c>
      <c r="V313" s="20">
        <f t="shared" si="219"/>
        <v>4.3</v>
      </c>
      <c r="W313" s="20">
        <f t="shared" si="219"/>
        <v>0</v>
      </c>
      <c r="X313" s="20">
        <f t="shared" si="219"/>
        <v>4.3</v>
      </c>
      <c r="Y313" s="20">
        <f t="shared" si="219"/>
        <v>0</v>
      </c>
      <c r="Z313" s="20">
        <f>ROUND(Z312/Z311*100,2)</f>
        <v>4.26</v>
      </c>
      <c r="AA313" s="20" t="e">
        <f>ROUND(AA312/AA311*100,2)</f>
        <v>#DIV/0!</v>
      </c>
      <c r="AB313" s="20">
        <f t="shared" ref="AB313:AG313" si="220">ROUND(AB312/AB311*100,1)</f>
        <v>4.2</v>
      </c>
      <c r="AC313" s="20" t="e">
        <f t="shared" si="220"/>
        <v>#DIV/0!</v>
      </c>
      <c r="AD313" s="20">
        <f t="shared" si="220"/>
        <v>4.3</v>
      </c>
      <c r="AE313" s="20" t="e">
        <f t="shared" si="220"/>
        <v>#DIV/0!</v>
      </c>
      <c r="AF313" s="20">
        <f t="shared" si="220"/>
        <v>4.3</v>
      </c>
      <c r="AG313" s="20" t="e">
        <f t="shared" si="220"/>
        <v>#DIV/0!</v>
      </c>
      <c r="AH313" s="20">
        <f t="shared" ref="AH313:AO313" si="221">ROUND(AH312/AH311*100,2)</f>
        <v>4.33</v>
      </c>
      <c r="AI313" s="20" t="e">
        <f t="shared" si="221"/>
        <v>#DIV/0!</v>
      </c>
      <c r="AJ313" s="20">
        <f t="shared" si="221"/>
        <v>4.3099999999999996</v>
      </c>
      <c r="AK313" s="20" t="e">
        <f t="shared" si="221"/>
        <v>#DIV/0!</v>
      </c>
      <c r="AL313" s="20">
        <f t="shared" si="221"/>
        <v>4.33</v>
      </c>
      <c r="AM313" s="20" t="e">
        <f t="shared" si="221"/>
        <v>#DIV/0!</v>
      </c>
      <c r="AN313" s="20">
        <f t="shared" si="221"/>
        <v>4.33</v>
      </c>
      <c r="AO313" s="20" t="e">
        <f t="shared" si="221"/>
        <v>#DIV/0!</v>
      </c>
    </row>
    <row r="314" spans="1:246" s="2" customFormat="1" x14ac:dyDescent="0.25">
      <c r="A314" s="20">
        <v>4</v>
      </c>
      <c r="B314" s="78" t="s">
        <v>191</v>
      </c>
      <c r="C314" s="611"/>
      <c r="D314" s="612"/>
      <c r="E314" s="79" t="s">
        <v>60</v>
      </c>
      <c r="F314" s="14">
        <f>F362+F410+F457+F505+F554+F602+F651</f>
        <v>24135.24</v>
      </c>
      <c r="G314" s="79"/>
      <c r="H314" s="214">
        <f t="shared" ref="H314:I316" si="222">J314+R314+Z314+AH314</f>
        <v>22333.221999999998</v>
      </c>
      <c r="I314" s="214">
        <f t="shared" si="222"/>
        <v>12657.71</v>
      </c>
      <c r="J314" s="20">
        <f t="shared" ref="J314:K316" si="223">L314+N314+P314</f>
        <v>10286.267</v>
      </c>
      <c r="K314" s="20">
        <f t="shared" si="223"/>
        <v>10338.119999999999</v>
      </c>
      <c r="L314" s="26">
        <f t="shared" ref="L314:Q314" si="224">L318+L316+L315</f>
        <v>4148.0870000000004</v>
      </c>
      <c r="M314" s="26">
        <f t="shared" si="224"/>
        <v>4199.3100000000004</v>
      </c>
      <c r="N314" s="26">
        <f t="shared" si="224"/>
        <v>3323.13</v>
      </c>
      <c r="O314" s="26">
        <f t="shared" si="224"/>
        <v>3392.9499999999994</v>
      </c>
      <c r="P314" s="26">
        <f t="shared" si="224"/>
        <v>2815.05</v>
      </c>
      <c r="Q314" s="26">
        <f t="shared" si="224"/>
        <v>2745.8599999999997</v>
      </c>
      <c r="R314" s="20">
        <f>R315+R316+R318</f>
        <v>2451.0679999999998</v>
      </c>
      <c r="S314" s="20">
        <f>S315+S316+S318</f>
        <v>2319.59</v>
      </c>
      <c r="T314" s="26">
        <f t="shared" ref="T314:Y314" si="225">T318+T316+T315</f>
        <v>1632.7540000000001</v>
      </c>
      <c r="U314" s="26">
        <f t="shared" si="225"/>
        <v>1564.6499999999999</v>
      </c>
      <c r="V314" s="26">
        <f t="shared" si="225"/>
        <v>431.11199999999985</v>
      </c>
      <c r="W314" s="26">
        <f t="shared" si="225"/>
        <v>397.79999999999995</v>
      </c>
      <c r="X314" s="26">
        <f t="shared" si="225"/>
        <v>387.20200000000006</v>
      </c>
      <c r="Y314" s="26">
        <f t="shared" si="225"/>
        <v>357.14</v>
      </c>
      <c r="Z314" s="20">
        <f>Z315+Z316+Z318</f>
        <v>985.29799999999977</v>
      </c>
      <c r="AA314" s="20">
        <f>AA315+AA316+AA318</f>
        <v>0</v>
      </c>
      <c r="AB314" s="26">
        <f t="shared" ref="AB314:AG314" si="226">AB318+AB316+AB315</f>
        <v>296.42399999999998</v>
      </c>
      <c r="AC314" s="26">
        <f t="shared" si="226"/>
        <v>0</v>
      </c>
      <c r="AD314" s="26">
        <f t="shared" si="226"/>
        <v>299.28999999999996</v>
      </c>
      <c r="AE314" s="26">
        <f t="shared" si="226"/>
        <v>0</v>
      </c>
      <c r="AF314" s="26">
        <f t="shared" si="226"/>
        <v>389.584</v>
      </c>
      <c r="AG314" s="26">
        <f t="shared" si="226"/>
        <v>0</v>
      </c>
      <c r="AH314" s="20">
        <f>AH315+AH316+AH318</f>
        <v>8610.5889999999999</v>
      </c>
      <c r="AI314" s="20">
        <f>AI315+AI316+AI318</f>
        <v>0</v>
      </c>
      <c r="AJ314" s="26">
        <f t="shared" ref="AJ314:AO314" si="227">AJ318+AJ316+AJ315</f>
        <v>1819.4820000000002</v>
      </c>
      <c r="AK314" s="26">
        <f t="shared" si="227"/>
        <v>0</v>
      </c>
      <c r="AL314" s="26">
        <f t="shared" si="227"/>
        <v>2904.8640000000005</v>
      </c>
      <c r="AM314" s="26">
        <f t="shared" si="227"/>
        <v>0</v>
      </c>
      <c r="AN314" s="26">
        <f t="shared" si="227"/>
        <v>3886.2429999999999</v>
      </c>
      <c r="AO314" s="26">
        <f t="shared" si="227"/>
        <v>0</v>
      </c>
    </row>
    <row r="315" spans="1:246" s="2" customFormat="1" x14ac:dyDescent="0.25">
      <c r="A315" s="20"/>
      <c r="B315" s="78" t="s">
        <v>301</v>
      </c>
      <c r="C315" s="611"/>
      <c r="D315" s="612"/>
      <c r="E315" s="79" t="s">
        <v>60</v>
      </c>
      <c r="F315" s="621">
        <f>F363+F411+F458+F506+F555+F603</f>
        <v>0</v>
      </c>
      <c r="G315" s="79"/>
      <c r="H315" s="621">
        <f t="shared" si="222"/>
        <v>0</v>
      </c>
      <c r="I315" s="621">
        <f t="shared" si="222"/>
        <v>0</v>
      </c>
      <c r="J315" s="20">
        <f t="shared" si="223"/>
        <v>0</v>
      </c>
      <c r="K315" s="20">
        <f t="shared" si="223"/>
        <v>0</v>
      </c>
      <c r="L315" s="20">
        <f t="shared" ref="L315:Q316" si="228">L363+L411+L458+L506+L555+L603+L652</f>
        <v>0</v>
      </c>
      <c r="M315" s="20">
        <f t="shared" si="228"/>
        <v>0</v>
      </c>
      <c r="N315" s="20">
        <f t="shared" si="228"/>
        <v>0</v>
      </c>
      <c r="O315" s="20">
        <f t="shared" si="228"/>
        <v>0</v>
      </c>
      <c r="P315" s="20">
        <f t="shared" si="228"/>
        <v>0</v>
      </c>
      <c r="Q315" s="20">
        <f t="shared" si="228"/>
        <v>0</v>
      </c>
      <c r="R315" s="20">
        <f>T315+V315+X315</f>
        <v>0</v>
      </c>
      <c r="S315" s="20">
        <f>U315+W315+Y315</f>
        <v>0</v>
      </c>
      <c r="T315" s="20">
        <f t="shared" ref="T315:Y316" si="229">T363+T411+T458+T506+T555+T603+T652</f>
        <v>0</v>
      </c>
      <c r="U315" s="20">
        <f t="shared" si="229"/>
        <v>0</v>
      </c>
      <c r="V315" s="20">
        <f t="shared" si="229"/>
        <v>0</v>
      </c>
      <c r="W315" s="20">
        <f t="shared" si="229"/>
        <v>0</v>
      </c>
      <c r="X315" s="20">
        <f t="shared" si="229"/>
        <v>0</v>
      </c>
      <c r="Y315" s="20">
        <f t="shared" si="229"/>
        <v>0</v>
      </c>
      <c r="Z315" s="19">
        <f>AB315+AD315+AF315</f>
        <v>0</v>
      </c>
      <c r="AA315" s="19">
        <f>AC315+AE315+AG315</f>
        <v>0</v>
      </c>
      <c r="AB315" s="20">
        <f t="shared" ref="AB315:AG316" si="230">AB363+AB411+AB458+AB506+AB555+AB603+AB652</f>
        <v>0</v>
      </c>
      <c r="AC315" s="20">
        <f t="shared" si="230"/>
        <v>0</v>
      </c>
      <c r="AD315" s="20">
        <f t="shared" si="230"/>
        <v>0</v>
      </c>
      <c r="AE315" s="20">
        <f t="shared" si="230"/>
        <v>0</v>
      </c>
      <c r="AF315" s="20">
        <f t="shared" si="230"/>
        <v>0</v>
      </c>
      <c r="AG315" s="20">
        <f t="shared" si="230"/>
        <v>0</v>
      </c>
      <c r="AH315" s="19">
        <f>AJ315+AL315+AN315</f>
        <v>0</v>
      </c>
      <c r="AI315" s="19">
        <f>AK315+AM315+AO315</f>
        <v>0</v>
      </c>
      <c r="AJ315" s="20">
        <f t="shared" ref="AJ315:AO316" si="231">AJ363+AJ411+AJ458+AJ506+AJ555+AJ603+AJ652</f>
        <v>0</v>
      </c>
      <c r="AK315" s="20">
        <f t="shared" si="231"/>
        <v>0</v>
      </c>
      <c r="AL315" s="20">
        <f t="shared" si="231"/>
        <v>0</v>
      </c>
      <c r="AM315" s="20">
        <f t="shared" si="231"/>
        <v>0</v>
      </c>
      <c r="AN315" s="20">
        <f t="shared" si="231"/>
        <v>0</v>
      </c>
      <c r="AO315" s="20">
        <f t="shared" si="231"/>
        <v>0</v>
      </c>
    </row>
    <row r="316" spans="1:246" s="2" customFormat="1" x14ac:dyDescent="0.25">
      <c r="A316" s="20">
        <v>5</v>
      </c>
      <c r="B316" s="78" t="s">
        <v>26</v>
      </c>
      <c r="C316" s="611"/>
      <c r="D316" s="612"/>
      <c r="E316" s="79" t="s">
        <v>60</v>
      </c>
      <c r="F316" s="14">
        <f>F364+F412+F459+F507+F556+F604+F653</f>
        <v>1933.36</v>
      </c>
      <c r="G316" s="79"/>
      <c r="H316" s="214">
        <f t="shared" si="222"/>
        <v>1754.3119999999999</v>
      </c>
      <c r="I316" s="214">
        <f t="shared" si="222"/>
        <v>873.18999999999994</v>
      </c>
      <c r="J316" s="38">
        <f t="shared" si="223"/>
        <v>1701.3870000000002</v>
      </c>
      <c r="K316" s="38">
        <f t="shared" si="223"/>
        <v>832.07999999999993</v>
      </c>
      <c r="L316" s="38">
        <f t="shared" si="228"/>
        <v>759.79700000000014</v>
      </c>
      <c r="M316" s="38">
        <f t="shared" si="228"/>
        <v>331.38999999999993</v>
      </c>
      <c r="N316" s="38">
        <f t="shared" si="228"/>
        <v>536.97</v>
      </c>
      <c r="O316" s="38">
        <f t="shared" si="228"/>
        <v>281.42999999999995</v>
      </c>
      <c r="P316" s="38">
        <f t="shared" si="228"/>
        <v>404.62</v>
      </c>
      <c r="Q316" s="38">
        <f t="shared" si="228"/>
        <v>219.26</v>
      </c>
      <c r="R316" s="20">
        <f>T316+V316+X316</f>
        <v>-415.84199999999998</v>
      </c>
      <c r="S316" s="20">
        <f>U316+W316+Y316</f>
        <v>41.110000000000007</v>
      </c>
      <c r="T316" s="38">
        <f t="shared" si="229"/>
        <v>100.834</v>
      </c>
      <c r="U316" s="38">
        <f t="shared" si="229"/>
        <v>41.110000000000007</v>
      </c>
      <c r="V316" s="38">
        <f t="shared" si="229"/>
        <v>-248.28800000000001</v>
      </c>
      <c r="W316" s="38">
        <f t="shared" si="229"/>
        <v>0</v>
      </c>
      <c r="X316" s="38">
        <f t="shared" si="229"/>
        <v>-268.38799999999998</v>
      </c>
      <c r="Y316" s="38">
        <f t="shared" si="229"/>
        <v>0</v>
      </c>
      <c r="Z316" s="19">
        <f>AB316+AD316+AF316</f>
        <v>-796.94200000000001</v>
      </c>
      <c r="AA316" s="19">
        <f>AC316+AE316+AG316</f>
        <v>0</v>
      </c>
      <c r="AB316" s="38">
        <f t="shared" si="230"/>
        <v>-269.55600000000004</v>
      </c>
      <c r="AC316" s="38">
        <f t="shared" si="230"/>
        <v>0</v>
      </c>
      <c r="AD316" s="38">
        <f t="shared" si="230"/>
        <v>-269.14</v>
      </c>
      <c r="AE316" s="38">
        <f t="shared" si="230"/>
        <v>0</v>
      </c>
      <c r="AF316" s="38">
        <f t="shared" si="230"/>
        <v>-258.24600000000004</v>
      </c>
      <c r="AG316" s="38">
        <f t="shared" si="230"/>
        <v>0</v>
      </c>
      <c r="AH316" s="19">
        <f>AJ316+AL316+AN316</f>
        <v>1265.7089999999998</v>
      </c>
      <c r="AI316" s="19">
        <f>AK316+AM316+AO316</f>
        <v>0</v>
      </c>
      <c r="AJ316" s="38">
        <f t="shared" si="231"/>
        <v>138.96199999999999</v>
      </c>
      <c r="AK316" s="38">
        <f t="shared" si="231"/>
        <v>0</v>
      </c>
      <c r="AL316" s="38">
        <f t="shared" si="231"/>
        <v>430.66399999999999</v>
      </c>
      <c r="AM316" s="38">
        <f t="shared" si="231"/>
        <v>0</v>
      </c>
      <c r="AN316" s="38">
        <f t="shared" si="231"/>
        <v>696.08299999999997</v>
      </c>
      <c r="AO316" s="38">
        <f t="shared" si="231"/>
        <v>0</v>
      </c>
    </row>
    <row r="317" spans="1:246" s="25" customFormat="1" x14ac:dyDescent="0.25">
      <c r="A317" s="20">
        <v>6</v>
      </c>
      <c r="B317" s="78" t="s">
        <v>62</v>
      </c>
      <c r="C317" s="611"/>
      <c r="D317" s="612"/>
      <c r="E317" s="79" t="s">
        <v>28</v>
      </c>
      <c r="F317" s="20">
        <f>ROUND(F316/F314*100,2)</f>
        <v>8.01</v>
      </c>
      <c r="G317" s="20"/>
      <c r="H317" s="38">
        <f t="shared" ref="H317:AO317" si="232">ROUND(H316/H314*100,2)</f>
        <v>7.86</v>
      </c>
      <c r="I317" s="38">
        <f t="shared" si="232"/>
        <v>6.9</v>
      </c>
      <c r="J317" s="20">
        <f t="shared" si="232"/>
        <v>16.54</v>
      </c>
      <c r="K317" s="20">
        <f t="shared" si="232"/>
        <v>8.0500000000000007</v>
      </c>
      <c r="L317" s="20">
        <f t="shared" si="232"/>
        <v>18.32</v>
      </c>
      <c r="M317" s="20">
        <f t="shared" si="232"/>
        <v>7.89</v>
      </c>
      <c r="N317" s="20">
        <f t="shared" si="232"/>
        <v>16.16</v>
      </c>
      <c r="O317" s="20">
        <f t="shared" si="232"/>
        <v>8.2899999999999991</v>
      </c>
      <c r="P317" s="20">
        <f t="shared" si="232"/>
        <v>14.37</v>
      </c>
      <c r="Q317" s="20">
        <f t="shared" si="232"/>
        <v>7.99</v>
      </c>
      <c r="R317" s="20">
        <f t="shared" si="232"/>
        <v>-16.97</v>
      </c>
      <c r="S317" s="20">
        <f t="shared" si="232"/>
        <v>1.77</v>
      </c>
      <c r="T317" s="20">
        <f t="shared" si="232"/>
        <v>6.18</v>
      </c>
      <c r="U317" s="20">
        <f t="shared" si="232"/>
        <v>2.63</v>
      </c>
      <c r="V317" s="20">
        <f t="shared" si="232"/>
        <v>-57.59</v>
      </c>
      <c r="W317" s="20">
        <f t="shared" si="232"/>
        <v>0</v>
      </c>
      <c r="X317" s="20">
        <f t="shared" si="232"/>
        <v>-69.31</v>
      </c>
      <c r="Y317" s="20">
        <f t="shared" si="232"/>
        <v>0</v>
      </c>
      <c r="Z317" s="20">
        <f t="shared" si="232"/>
        <v>-80.88</v>
      </c>
      <c r="AA317" s="20" t="e">
        <f t="shared" si="232"/>
        <v>#DIV/0!</v>
      </c>
      <c r="AB317" s="20">
        <f t="shared" si="232"/>
        <v>-90.94</v>
      </c>
      <c r="AC317" s="20" t="e">
        <f t="shared" si="232"/>
        <v>#DIV/0!</v>
      </c>
      <c r="AD317" s="20">
        <f t="shared" si="232"/>
        <v>-89.93</v>
      </c>
      <c r="AE317" s="20" t="e">
        <f t="shared" si="232"/>
        <v>#DIV/0!</v>
      </c>
      <c r="AF317" s="20">
        <f t="shared" si="232"/>
        <v>-66.290000000000006</v>
      </c>
      <c r="AG317" s="20" t="e">
        <f t="shared" si="232"/>
        <v>#DIV/0!</v>
      </c>
      <c r="AH317" s="20">
        <f t="shared" si="232"/>
        <v>14.7</v>
      </c>
      <c r="AI317" s="20" t="e">
        <f t="shared" si="232"/>
        <v>#DIV/0!</v>
      </c>
      <c r="AJ317" s="20">
        <f t="shared" si="232"/>
        <v>7.64</v>
      </c>
      <c r="AK317" s="20" t="e">
        <f t="shared" si="232"/>
        <v>#DIV/0!</v>
      </c>
      <c r="AL317" s="20">
        <f t="shared" si="232"/>
        <v>14.83</v>
      </c>
      <c r="AM317" s="20" t="e">
        <f t="shared" si="232"/>
        <v>#DIV/0!</v>
      </c>
      <c r="AN317" s="20">
        <f t="shared" si="232"/>
        <v>17.91</v>
      </c>
      <c r="AO317" s="20" t="e">
        <f t="shared" si="232"/>
        <v>#DIV/0!</v>
      </c>
      <c r="AP317" s="626"/>
      <c r="AQ317" s="626"/>
      <c r="AR317" s="626"/>
      <c r="AS317" s="626"/>
      <c r="AT317" s="626"/>
      <c r="AU317" s="626"/>
      <c r="AV317" s="626"/>
      <c r="AW317" s="626"/>
      <c r="AX317" s="626"/>
      <c r="AY317" s="626"/>
      <c r="AZ317" s="626"/>
      <c r="BA317" s="626"/>
      <c r="BB317" s="626"/>
      <c r="BC317" s="626"/>
      <c r="BD317" s="626"/>
      <c r="BE317" s="626"/>
      <c r="BF317" s="626"/>
      <c r="BG317" s="626"/>
      <c r="BH317" s="626"/>
      <c r="BI317" s="626"/>
      <c r="BJ317" s="626"/>
      <c r="BK317" s="626"/>
      <c r="BL317" s="626"/>
      <c r="BM317" s="626"/>
      <c r="BN317" s="626"/>
      <c r="BO317" s="626"/>
      <c r="BP317" s="626"/>
      <c r="BQ317" s="626"/>
      <c r="BR317" s="626"/>
      <c r="BS317" s="626"/>
      <c r="BT317" s="626"/>
      <c r="BU317" s="626"/>
      <c r="BV317" s="626"/>
      <c r="BW317" s="626"/>
      <c r="BX317" s="626"/>
      <c r="BY317" s="626"/>
      <c r="BZ317" s="626"/>
      <c r="CA317" s="626"/>
      <c r="CB317" s="626"/>
      <c r="CC317" s="626"/>
      <c r="CD317" s="626"/>
      <c r="CE317" s="626"/>
      <c r="CF317" s="626"/>
      <c r="CG317" s="626"/>
      <c r="CH317" s="626"/>
      <c r="CI317" s="626"/>
      <c r="CJ317" s="626"/>
      <c r="CK317" s="626"/>
      <c r="CL317" s="626"/>
      <c r="CM317" s="626"/>
      <c r="CN317" s="626"/>
      <c r="CO317" s="626"/>
      <c r="CP317" s="626"/>
      <c r="CQ317" s="626"/>
      <c r="CR317" s="626"/>
      <c r="CS317" s="626"/>
      <c r="CT317" s="626"/>
      <c r="CU317" s="626"/>
      <c r="CV317" s="626"/>
      <c r="CW317" s="626"/>
      <c r="CX317" s="626"/>
      <c r="CY317" s="626"/>
      <c r="CZ317" s="626"/>
      <c r="DA317" s="626"/>
      <c r="DB317" s="626"/>
      <c r="DC317" s="626"/>
      <c r="DD317" s="626"/>
      <c r="DE317" s="626"/>
      <c r="DF317" s="626"/>
      <c r="DG317" s="626"/>
      <c r="DH317" s="626"/>
      <c r="DI317" s="626"/>
      <c r="DJ317" s="626"/>
      <c r="DK317" s="626"/>
      <c r="DL317" s="626"/>
      <c r="DM317" s="626"/>
      <c r="DN317" s="626"/>
      <c r="DO317" s="626"/>
      <c r="DP317" s="626"/>
      <c r="DQ317" s="626"/>
      <c r="DR317" s="626"/>
      <c r="DS317" s="626"/>
      <c r="DT317" s="626"/>
      <c r="DU317" s="626"/>
      <c r="DV317" s="626"/>
      <c r="DW317" s="626"/>
      <c r="DX317" s="626"/>
      <c r="DY317" s="626"/>
      <c r="DZ317" s="626"/>
      <c r="EA317" s="626"/>
      <c r="EB317" s="626"/>
      <c r="EC317" s="626"/>
      <c r="ED317" s="626"/>
      <c r="EE317" s="626"/>
      <c r="EF317" s="626"/>
      <c r="EG317" s="626"/>
      <c r="EH317" s="626"/>
      <c r="EI317" s="626"/>
      <c r="EJ317" s="626"/>
      <c r="EK317" s="626"/>
      <c r="EL317" s="626"/>
      <c r="EM317" s="626"/>
      <c r="EN317" s="626"/>
      <c r="EO317" s="626"/>
      <c r="EP317" s="626"/>
      <c r="EQ317" s="626"/>
      <c r="ER317" s="626"/>
      <c r="ES317" s="626"/>
      <c r="ET317" s="626"/>
      <c r="EU317" s="626"/>
      <c r="EV317" s="626"/>
      <c r="EW317" s="626"/>
      <c r="EX317" s="626"/>
      <c r="EY317" s="626"/>
      <c r="EZ317" s="626"/>
      <c r="FA317" s="626"/>
      <c r="FB317" s="626"/>
      <c r="FC317" s="626"/>
      <c r="FD317" s="626"/>
      <c r="FE317" s="626"/>
      <c r="FF317" s="626"/>
      <c r="FG317" s="626"/>
      <c r="FH317" s="626"/>
      <c r="FI317" s="626"/>
      <c r="FJ317" s="626"/>
      <c r="FK317" s="626"/>
      <c r="FL317" s="626"/>
      <c r="FM317" s="626"/>
      <c r="FN317" s="626"/>
      <c r="FO317" s="626"/>
      <c r="FP317" s="626"/>
      <c r="FQ317" s="626"/>
      <c r="FR317" s="626"/>
      <c r="FS317" s="626"/>
      <c r="FT317" s="626"/>
      <c r="FU317" s="626"/>
      <c r="FV317" s="626"/>
      <c r="FW317" s="626"/>
      <c r="FX317" s="626"/>
      <c r="FY317" s="626"/>
      <c r="FZ317" s="626"/>
      <c r="GA317" s="626"/>
      <c r="GB317" s="626"/>
      <c r="GC317" s="626"/>
      <c r="GD317" s="626"/>
      <c r="GE317" s="626"/>
      <c r="GF317" s="626"/>
      <c r="GG317" s="626"/>
      <c r="GH317" s="626"/>
      <c r="GI317" s="626"/>
      <c r="GJ317" s="626"/>
      <c r="GK317" s="626"/>
      <c r="GL317" s="626"/>
      <c r="GM317" s="626"/>
      <c r="GN317" s="626"/>
      <c r="GO317" s="626"/>
      <c r="GP317" s="626"/>
      <c r="GQ317" s="626"/>
      <c r="GR317" s="626"/>
      <c r="GS317" s="626"/>
      <c r="GT317" s="626"/>
      <c r="GU317" s="626"/>
      <c r="GV317" s="626"/>
      <c r="GW317" s="626"/>
      <c r="GX317" s="626"/>
      <c r="GY317" s="626"/>
      <c r="GZ317" s="626"/>
      <c r="HA317" s="626"/>
      <c r="HB317" s="626"/>
      <c r="HC317" s="626"/>
      <c r="HD317" s="626"/>
      <c r="HE317" s="626"/>
      <c r="HF317" s="626"/>
      <c r="HG317" s="626"/>
      <c r="HH317" s="626"/>
      <c r="HI317" s="626"/>
      <c r="HJ317" s="626"/>
      <c r="HK317" s="626"/>
      <c r="HL317" s="626"/>
      <c r="HM317" s="626"/>
      <c r="HN317" s="626"/>
      <c r="HO317" s="626"/>
      <c r="HP317" s="626"/>
      <c r="HQ317" s="626"/>
      <c r="HR317" s="626"/>
      <c r="HS317" s="626"/>
      <c r="HT317" s="626"/>
      <c r="HU317" s="626"/>
      <c r="HV317" s="626"/>
      <c r="HW317" s="626"/>
      <c r="HX317" s="626"/>
      <c r="HY317" s="626"/>
      <c r="HZ317" s="626"/>
      <c r="IA317" s="626"/>
      <c r="IB317" s="626"/>
      <c r="IC317" s="626"/>
      <c r="ID317" s="626"/>
      <c r="IE317" s="626"/>
      <c r="IF317" s="626"/>
      <c r="IG317" s="626"/>
      <c r="IH317" s="626"/>
      <c r="II317" s="626"/>
      <c r="IJ317" s="626"/>
      <c r="IK317" s="626"/>
      <c r="IL317" s="626"/>
    </row>
    <row r="318" spans="1:246" s="2" customFormat="1" x14ac:dyDescent="0.25">
      <c r="A318" s="20">
        <v>7</v>
      </c>
      <c r="B318" s="21" t="s">
        <v>302</v>
      </c>
      <c r="C318" s="611"/>
      <c r="D318" s="612"/>
      <c r="E318" s="23" t="s">
        <v>60</v>
      </c>
      <c r="F318" s="14">
        <f>F366+F414+F461+F509+F558+F606+F655</f>
        <v>22201.88</v>
      </c>
      <c r="G318" s="23"/>
      <c r="H318" s="621">
        <f t="shared" ref="H318:I322" si="233">J318+R318+Z318+AH318</f>
        <v>20578.91</v>
      </c>
      <c r="I318" s="621">
        <f t="shared" si="233"/>
        <v>11784.52</v>
      </c>
      <c r="J318" s="20">
        <f t="shared" ref="J318:K322" si="234">L318+N318+P318</f>
        <v>8584.880000000001</v>
      </c>
      <c r="K318" s="20">
        <f t="shared" si="234"/>
        <v>9506.0400000000009</v>
      </c>
      <c r="L318" s="20">
        <f t="shared" ref="L318:Q322" si="235">L366+L414+L461+L509+L558+L606+L655</f>
        <v>3388.29</v>
      </c>
      <c r="M318" s="20">
        <f t="shared" si="235"/>
        <v>3867.9200000000005</v>
      </c>
      <c r="N318" s="20">
        <f t="shared" si="235"/>
        <v>2786.1600000000003</v>
      </c>
      <c r="O318" s="20">
        <f t="shared" si="235"/>
        <v>3111.5199999999995</v>
      </c>
      <c r="P318" s="20">
        <f t="shared" si="235"/>
        <v>2410.4300000000003</v>
      </c>
      <c r="Q318" s="20">
        <f t="shared" si="235"/>
        <v>2526.6</v>
      </c>
      <c r="R318" s="19">
        <f t="shared" ref="R318:S322" si="236">T318+V318+X318</f>
        <v>2866.91</v>
      </c>
      <c r="S318" s="19">
        <f t="shared" si="236"/>
        <v>2278.48</v>
      </c>
      <c r="T318" s="20">
        <f t="shared" ref="T318:Y322" si="237">T366+T414+T461+T509+T558+T606+T655</f>
        <v>1531.92</v>
      </c>
      <c r="U318" s="20">
        <f t="shared" si="237"/>
        <v>1523.54</v>
      </c>
      <c r="V318" s="20">
        <f t="shared" si="237"/>
        <v>679.39999999999986</v>
      </c>
      <c r="W318" s="20">
        <f t="shared" si="237"/>
        <v>397.79999999999995</v>
      </c>
      <c r="X318" s="20">
        <f t="shared" si="237"/>
        <v>655.59</v>
      </c>
      <c r="Y318" s="20">
        <f t="shared" si="237"/>
        <v>357.14</v>
      </c>
      <c r="Z318" s="19">
        <f t="shared" ref="Z318:AA322" si="238">AB318+AD318+AF318</f>
        <v>1782.2399999999998</v>
      </c>
      <c r="AA318" s="19">
        <f t="shared" si="238"/>
        <v>0</v>
      </c>
      <c r="AB318" s="20">
        <f t="shared" ref="AB318:AG322" si="239">AB366+AB414+AB461+AB509+AB558+AB606+AB655</f>
        <v>565.98</v>
      </c>
      <c r="AC318" s="20">
        <f t="shared" si="239"/>
        <v>0</v>
      </c>
      <c r="AD318" s="20">
        <f t="shared" si="239"/>
        <v>568.42999999999995</v>
      </c>
      <c r="AE318" s="20">
        <f t="shared" si="239"/>
        <v>0</v>
      </c>
      <c r="AF318" s="20">
        <f t="shared" si="239"/>
        <v>647.83000000000004</v>
      </c>
      <c r="AG318" s="20">
        <f t="shared" si="239"/>
        <v>0</v>
      </c>
      <c r="AH318" s="19">
        <f t="shared" ref="AH318:AI322" si="240">AJ318+AL318+AN318</f>
        <v>7344.88</v>
      </c>
      <c r="AI318" s="19">
        <f t="shared" si="240"/>
        <v>0</v>
      </c>
      <c r="AJ318" s="20">
        <f t="shared" ref="AJ318:AO322" si="241">AJ366+AJ414+AJ461+AJ509+AJ558+AJ606+AJ655</f>
        <v>1680.5200000000002</v>
      </c>
      <c r="AK318" s="20">
        <f t="shared" si="241"/>
        <v>0</v>
      </c>
      <c r="AL318" s="20">
        <f t="shared" si="241"/>
        <v>2474.2000000000003</v>
      </c>
      <c r="AM318" s="20">
        <f t="shared" si="241"/>
        <v>0</v>
      </c>
      <c r="AN318" s="20">
        <f t="shared" si="241"/>
        <v>3190.16</v>
      </c>
      <c r="AO318" s="20">
        <f t="shared" si="241"/>
        <v>0</v>
      </c>
    </row>
    <row r="319" spans="1:246" s="2" customFormat="1" x14ac:dyDescent="0.25">
      <c r="A319" s="20"/>
      <c r="B319" s="21" t="s">
        <v>303</v>
      </c>
      <c r="C319" s="611"/>
      <c r="D319" s="612"/>
      <c r="E319" s="23" t="s">
        <v>60</v>
      </c>
      <c r="F319" s="612">
        <f>F367+F415+F462+F510+F559+F607</f>
        <v>0</v>
      </c>
      <c r="G319" s="23"/>
      <c r="H319" s="621">
        <f t="shared" si="233"/>
        <v>1449</v>
      </c>
      <c r="I319" s="621">
        <f t="shared" si="233"/>
        <v>83.15</v>
      </c>
      <c r="J319" s="20">
        <f t="shared" si="234"/>
        <v>757.53</v>
      </c>
      <c r="K319" s="20">
        <f t="shared" si="234"/>
        <v>0</v>
      </c>
      <c r="L319" s="20">
        <f t="shared" si="235"/>
        <v>321.66000000000003</v>
      </c>
      <c r="M319" s="20">
        <f t="shared" si="235"/>
        <v>0</v>
      </c>
      <c r="N319" s="20">
        <f t="shared" si="235"/>
        <v>243.95</v>
      </c>
      <c r="O319" s="20">
        <f t="shared" si="235"/>
        <v>0</v>
      </c>
      <c r="P319" s="20">
        <f t="shared" si="235"/>
        <v>191.92</v>
      </c>
      <c r="Q319" s="20">
        <f t="shared" si="235"/>
        <v>0</v>
      </c>
      <c r="R319" s="19">
        <f t="shared" si="236"/>
        <v>83.15</v>
      </c>
      <c r="S319" s="19">
        <f t="shared" si="236"/>
        <v>83.15</v>
      </c>
      <c r="T319" s="20">
        <f t="shared" si="237"/>
        <v>83.15</v>
      </c>
      <c r="U319" s="20">
        <f t="shared" si="237"/>
        <v>83.15</v>
      </c>
      <c r="V319" s="20">
        <f t="shared" si="237"/>
        <v>0</v>
      </c>
      <c r="W319" s="20">
        <f t="shared" si="237"/>
        <v>0</v>
      </c>
      <c r="X319" s="20">
        <f t="shared" si="237"/>
        <v>0</v>
      </c>
      <c r="Y319" s="20">
        <f t="shared" si="237"/>
        <v>0</v>
      </c>
      <c r="Z319" s="19">
        <f t="shared" si="238"/>
        <v>0</v>
      </c>
      <c r="AA319" s="19">
        <f t="shared" si="238"/>
        <v>0</v>
      </c>
      <c r="AB319" s="20">
        <f t="shared" si="239"/>
        <v>0</v>
      </c>
      <c r="AC319" s="20">
        <f t="shared" si="239"/>
        <v>0</v>
      </c>
      <c r="AD319" s="20">
        <f t="shared" si="239"/>
        <v>0</v>
      </c>
      <c r="AE319" s="20">
        <f t="shared" si="239"/>
        <v>0</v>
      </c>
      <c r="AF319" s="20">
        <f t="shared" si="239"/>
        <v>0</v>
      </c>
      <c r="AG319" s="20">
        <f t="shared" si="239"/>
        <v>0</v>
      </c>
      <c r="AH319" s="19">
        <f t="shared" si="240"/>
        <v>608.31999999999994</v>
      </c>
      <c r="AI319" s="19">
        <f t="shared" si="240"/>
        <v>0</v>
      </c>
      <c r="AJ319" s="20">
        <f t="shared" si="241"/>
        <v>96.85</v>
      </c>
      <c r="AK319" s="20">
        <f t="shared" si="241"/>
        <v>0</v>
      </c>
      <c r="AL319" s="20">
        <f t="shared" si="241"/>
        <v>206.39</v>
      </c>
      <c r="AM319" s="20">
        <f t="shared" si="241"/>
        <v>0</v>
      </c>
      <c r="AN319" s="20">
        <f t="shared" si="241"/>
        <v>305.08</v>
      </c>
      <c r="AO319" s="20">
        <f t="shared" si="241"/>
        <v>0</v>
      </c>
    </row>
    <row r="320" spans="1:246" s="2" customFormat="1" x14ac:dyDescent="0.25">
      <c r="A320" s="20">
        <v>8</v>
      </c>
      <c r="B320" s="21" t="s">
        <v>306</v>
      </c>
      <c r="C320" s="22"/>
      <c r="D320" s="23"/>
      <c r="E320" s="23" t="s">
        <v>33</v>
      </c>
      <c r="F320" s="14">
        <f>F368+F416+F463+F511+F560+F608+F657</f>
        <v>48266.020000000004</v>
      </c>
      <c r="G320" s="23"/>
      <c r="H320" s="216">
        <f t="shared" si="233"/>
        <v>45148.22</v>
      </c>
      <c r="I320" s="216">
        <f t="shared" si="233"/>
        <v>25777.708000000002</v>
      </c>
      <c r="J320" s="20">
        <f t="shared" si="234"/>
        <v>18999.269999999997</v>
      </c>
      <c r="K320" s="20">
        <f t="shared" si="234"/>
        <v>20762.404000000002</v>
      </c>
      <c r="L320" s="20">
        <f t="shared" si="235"/>
        <v>7506.7599999999993</v>
      </c>
      <c r="M320" s="20">
        <f t="shared" si="235"/>
        <v>8429.0110000000004</v>
      </c>
      <c r="N320" s="20">
        <f t="shared" si="235"/>
        <v>6158.4599999999991</v>
      </c>
      <c r="O320" s="20">
        <f t="shared" si="235"/>
        <v>6783.6160000000009</v>
      </c>
      <c r="P320" s="20">
        <f t="shared" si="235"/>
        <v>5334.05</v>
      </c>
      <c r="Q320" s="20">
        <f t="shared" si="235"/>
        <v>5549.777</v>
      </c>
      <c r="R320" s="19">
        <f t="shared" si="236"/>
        <v>6199.3000000000011</v>
      </c>
      <c r="S320" s="19">
        <f t="shared" si="236"/>
        <v>5015.3040000000001</v>
      </c>
      <c r="T320" s="20">
        <f t="shared" si="237"/>
        <v>3381.1900000000005</v>
      </c>
      <c r="U320" s="20">
        <f t="shared" si="237"/>
        <v>3364.48</v>
      </c>
      <c r="V320" s="20">
        <f t="shared" si="237"/>
        <v>1438.1100000000001</v>
      </c>
      <c r="W320" s="20">
        <f t="shared" si="237"/>
        <v>844.74900000000002</v>
      </c>
      <c r="X320" s="20">
        <f t="shared" si="237"/>
        <v>1380</v>
      </c>
      <c r="Y320" s="20">
        <f t="shared" si="237"/>
        <v>806.07500000000005</v>
      </c>
      <c r="Z320" s="19">
        <f t="shared" si="238"/>
        <v>3700.2</v>
      </c>
      <c r="AA320" s="19">
        <f t="shared" si="238"/>
        <v>0</v>
      </c>
      <c r="AB320" s="20">
        <f t="shared" si="239"/>
        <v>1181.6600000000001</v>
      </c>
      <c r="AC320" s="20">
        <f t="shared" si="239"/>
        <v>0</v>
      </c>
      <c r="AD320" s="20">
        <f t="shared" si="239"/>
        <v>1155.5999999999999</v>
      </c>
      <c r="AE320" s="20">
        <f t="shared" si="239"/>
        <v>0</v>
      </c>
      <c r="AF320" s="20">
        <f t="shared" si="239"/>
        <v>1362.9399999999998</v>
      </c>
      <c r="AG320" s="20">
        <f t="shared" si="239"/>
        <v>0</v>
      </c>
      <c r="AH320" s="19">
        <f t="shared" si="240"/>
        <v>16249.45</v>
      </c>
      <c r="AI320" s="19">
        <f t="shared" si="240"/>
        <v>0</v>
      </c>
      <c r="AJ320" s="20">
        <f t="shared" si="241"/>
        <v>3702.8399999999997</v>
      </c>
      <c r="AK320" s="20">
        <f t="shared" si="241"/>
        <v>0</v>
      </c>
      <c r="AL320" s="20">
        <f t="shared" si="241"/>
        <v>5472.35</v>
      </c>
      <c r="AM320" s="20">
        <f t="shared" si="241"/>
        <v>0</v>
      </c>
      <c r="AN320" s="20">
        <f t="shared" si="241"/>
        <v>7074.26</v>
      </c>
      <c r="AO320" s="20">
        <f t="shared" si="241"/>
        <v>0</v>
      </c>
      <c r="AP320" s="25"/>
    </row>
    <row r="321" spans="1:42" s="2" customFormat="1" x14ac:dyDescent="0.25">
      <c r="A321" s="20"/>
      <c r="B321" s="21" t="s">
        <v>303</v>
      </c>
      <c r="C321" s="22"/>
      <c r="D321" s="23"/>
      <c r="E321" s="23" t="s">
        <v>33</v>
      </c>
      <c r="F321" s="612">
        <f>F369+F417+F464+F512+F561+F609</f>
        <v>0</v>
      </c>
      <c r="G321" s="23"/>
      <c r="H321" s="621">
        <f t="shared" si="233"/>
        <v>2129.6999999999998</v>
      </c>
      <c r="I321" s="621">
        <f t="shared" si="233"/>
        <v>157.07900000000001</v>
      </c>
      <c r="J321" s="20">
        <f t="shared" si="234"/>
        <v>823.40000000000009</v>
      </c>
      <c r="K321" s="20">
        <f t="shared" si="234"/>
        <v>0</v>
      </c>
      <c r="L321" s="20">
        <f t="shared" si="235"/>
        <v>0</v>
      </c>
      <c r="M321" s="20">
        <f t="shared" si="235"/>
        <v>0</v>
      </c>
      <c r="N321" s="20">
        <f t="shared" si="235"/>
        <v>460.8</v>
      </c>
      <c r="O321" s="20">
        <f t="shared" si="235"/>
        <v>0</v>
      </c>
      <c r="P321" s="20">
        <f t="shared" si="235"/>
        <v>362.6</v>
      </c>
      <c r="Q321" s="20">
        <f t="shared" si="235"/>
        <v>0</v>
      </c>
      <c r="R321" s="19">
        <f t="shared" si="236"/>
        <v>157.1</v>
      </c>
      <c r="S321" s="19">
        <f t="shared" si="236"/>
        <v>157.07900000000001</v>
      </c>
      <c r="T321" s="20">
        <f t="shared" si="237"/>
        <v>157.1</v>
      </c>
      <c r="U321" s="20">
        <f t="shared" si="237"/>
        <v>157.07900000000001</v>
      </c>
      <c r="V321" s="20">
        <f t="shared" si="237"/>
        <v>0</v>
      </c>
      <c r="W321" s="20">
        <f t="shared" si="237"/>
        <v>0</v>
      </c>
      <c r="X321" s="20">
        <f t="shared" si="237"/>
        <v>0</v>
      </c>
      <c r="Y321" s="20">
        <f t="shared" si="237"/>
        <v>0</v>
      </c>
      <c r="Z321" s="19">
        <f t="shared" si="238"/>
        <v>0</v>
      </c>
      <c r="AA321" s="19">
        <f t="shared" si="238"/>
        <v>0</v>
      </c>
      <c r="AB321" s="20">
        <f t="shared" si="239"/>
        <v>0</v>
      </c>
      <c r="AC321" s="20">
        <f t="shared" si="239"/>
        <v>0</v>
      </c>
      <c r="AD321" s="20">
        <f t="shared" si="239"/>
        <v>0</v>
      </c>
      <c r="AE321" s="20">
        <f t="shared" si="239"/>
        <v>0</v>
      </c>
      <c r="AF321" s="20">
        <f t="shared" si="239"/>
        <v>0</v>
      </c>
      <c r="AG321" s="20">
        <f t="shared" si="239"/>
        <v>0</v>
      </c>
      <c r="AH321" s="19">
        <f t="shared" si="240"/>
        <v>1149.1999999999998</v>
      </c>
      <c r="AI321" s="19">
        <f t="shared" si="240"/>
        <v>0</v>
      </c>
      <c r="AJ321" s="20">
        <f t="shared" si="241"/>
        <v>183</v>
      </c>
      <c r="AK321" s="20">
        <f t="shared" si="241"/>
        <v>0</v>
      </c>
      <c r="AL321" s="20">
        <f t="shared" si="241"/>
        <v>389.9</v>
      </c>
      <c r="AM321" s="20">
        <f t="shared" si="241"/>
        <v>0</v>
      </c>
      <c r="AN321" s="20">
        <f t="shared" si="241"/>
        <v>576.29999999999995</v>
      </c>
      <c r="AO321" s="20">
        <f t="shared" si="241"/>
        <v>0</v>
      </c>
      <c r="AP321" s="25"/>
    </row>
    <row r="322" spans="1:42" s="2" customFormat="1" x14ac:dyDescent="0.25">
      <c r="A322" s="20"/>
      <c r="B322" s="21" t="s">
        <v>447</v>
      </c>
      <c r="C322" s="22"/>
      <c r="D322" s="23"/>
      <c r="E322" s="23" t="s">
        <v>33</v>
      </c>
      <c r="F322" s="612"/>
      <c r="G322" s="23"/>
      <c r="H322" s="621">
        <f t="shared" si="233"/>
        <v>0</v>
      </c>
      <c r="I322" s="621">
        <f t="shared" si="233"/>
        <v>0</v>
      </c>
      <c r="J322" s="20">
        <f t="shared" si="234"/>
        <v>0</v>
      </c>
      <c r="K322" s="20">
        <f t="shared" si="234"/>
        <v>0</v>
      </c>
      <c r="L322" s="20">
        <f t="shared" si="235"/>
        <v>0</v>
      </c>
      <c r="M322" s="20">
        <f t="shared" si="235"/>
        <v>0</v>
      </c>
      <c r="N322" s="20">
        <f t="shared" si="235"/>
        <v>0</v>
      </c>
      <c r="O322" s="20">
        <f t="shared" si="235"/>
        <v>0</v>
      </c>
      <c r="P322" s="20">
        <f t="shared" si="235"/>
        <v>0</v>
      </c>
      <c r="Q322" s="20">
        <f t="shared" si="235"/>
        <v>0</v>
      </c>
      <c r="R322" s="19">
        <f t="shared" si="236"/>
        <v>0</v>
      </c>
      <c r="S322" s="19">
        <f t="shared" si="236"/>
        <v>0</v>
      </c>
      <c r="T322" s="20">
        <f t="shared" si="237"/>
        <v>0</v>
      </c>
      <c r="U322" s="20">
        <f t="shared" si="237"/>
        <v>0</v>
      </c>
      <c r="V322" s="20">
        <f t="shared" si="237"/>
        <v>0</v>
      </c>
      <c r="W322" s="20">
        <f t="shared" si="237"/>
        <v>0</v>
      </c>
      <c r="X322" s="20">
        <f t="shared" si="237"/>
        <v>0</v>
      </c>
      <c r="Y322" s="20">
        <f t="shared" si="237"/>
        <v>0</v>
      </c>
      <c r="Z322" s="19">
        <f t="shared" si="238"/>
        <v>0</v>
      </c>
      <c r="AA322" s="19">
        <f t="shared" si="238"/>
        <v>0</v>
      </c>
      <c r="AB322" s="20">
        <f t="shared" si="239"/>
        <v>0</v>
      </c>
      <c r="AC322" s="20">
        <f t="shared" si="239"/>
        <v>0</v>
      </c>
      <c r="AD322" s="20">
        <f t="shared" si="239"/>
        <v>0</v>
      </c>
      <c r="AE322" s="20">
        <f t="shared" si="239"/>
        <v>0</v>
      </c>
      <c r="AF322" s="20">
        <f t="shared" si="239"/>
        <v>0</v>
      </c>
      <c r="AG322" s="20">
        <f t="shared" si="239"/>
        <v>0</v>
      </c>
      <c r="AH322" s="19">
        <f t="shared" si="240"/>
        <v>0</v>
      </c>
      <c r="AI322" s="19">
        <f t="shared" si="240"/>
        <v>0</v>
      </c>
      <c r="AJ322" s="20">
        <f t="shared" si="241"/>
        <v>0</v>
      </c>
      <c r="AK322" s="20">
        <f t="shared" si="241"/>
        <v>0</v>
      </c>
      <c r="AL322" s="20">
        <f t="shared" si="241"/>
        <v>0</v>
      </c>
      <c r="AM322" s="20">
        <f t="shared" si="241"/>
        <v>0</v>
      </c>
      <c r="AN322" s="20">
        <f t="shared" si="241"/>
        <v>0</v>
      </c>
      <c r="AO322" s="20">
        <f t="shared" si="241"/>
        <v>0</v>
      </c>
      <c r="AP322" s="25"/>
    </row>
    <row r="323" spans="1:42" s="2" customFormat="1" x14ac:dyDescent="0.25">
      <c r="A323" s="20">
        <v>9</v>
      </c>
      <c r="B323" s="21" t="s">
        <v>63</v>
      </c>
      <c r="C323" s="22"/>
      <c r="D323" s="23"/>
      <c r="E323" s="23" t="s">
        <v>64</v>
      </c>
      <c r="F323" s="612">
        <f>ROUND(F320/F318*1000,2)</f>
        <v>2173.96</v>
      </c>
      <c r="G323" s="612"/>
      <c r="H323" s="612">
        <f t="shared" ref="H323:AO323" si="242">ROUND(H320/H318*1000,2)</f>
        <v>2193.91</v>
      </c>
      <c r="I323" s="612">
        <f t="shared" si="242"/>
        <v>2187.42</v>
      </c>
      <c r="J323" s="612">
        <f t="shared" si="242"/>
        <v>2213.11</v>
      </c>
      <c r="K323" s="612">
        <f t="shared" si="242"/>
        <v>2184.13</v>
      </c>
      <c r="L323" s="612">
        <f t="shared" si="242"/>
        <v>2215.5</v>
      </c>
      <c r="M323" s="612">
        <f t="shared" si="242"/>
        <v>2179.21</v>
      </c>
      <c r="N323" s="612">
        <f t="shared" si="242"/>
        <v>2210.38</v>
      </c>
      <c r="O323" s="612">
        <f t="shared" si="242"/>
        <v>2180.16</v>
      </c>
      <c r="P323" s="612">
        <f t="shared" si="242"/>
        <v>2212.9</v>
      </c>
      <c r="Q323" s="612">
        <f t="shared" si="242"/>
        <v>2196.54</v>
      </c>
      <c r="R323" s="612">
        <f t="shared" si="242"/>
        <v>2162.36</v>
      </c>
      <c r="S323" s="612">
        <f t="shared" si="242"/>
        <v>2201.16</v>
      </c>
      <c r="T323" s="612">
        <f t="shared" si="242"/>
        <v>2207.16</v>
      </c>
      <c r="U323" s="612">
        <f t="shared" si="242"/>
        <v>2208.33</v>
      </c>
      <c r="V323" s="612">
        <f t="shared" si="242"/>
        <v>2116.7399999999998</v>
      </c>
      <c r="W323" s="612">
        <f t="shared" si="242"/>
        <v>2123.5500000000002</v>
      </c>
      <c r="X323" s="612">
        <f t="shared" si="242"/>
        <v>2104.9699999999998</v>
      </c>
      <c r="Y323" s="612">
        <f t="shared" si="242"/>
        <v>2257.0300000000002</v>
      </c>
      <c r="Z323" s="612">
        <f t="shared" si="242"/>
        <v>2076.15</v>
      </c>
      <c r="AA323" s="612" t="e">
        <f t="shared" si="242"/>
        <v>#DIV/0!</v>
      </c>
      <c r="AB323" s="612">
        <f t="shared" si="242"/>
        <v>2087.81</v>
      </c>
      <c r="AC323" s="612" t="e">
        <f t="shared" si="242"/>
        <v>#DIV/0!</v>
      </c>
      <c r="AD323" s="612">
        <f t="shared" si="242"/>
        <v>2032.97</v>
      </c>
      <c r="AE323" s="612" t="e">
        <f t="shared" si="242"/>
        <v>#DIV/0!</v>
      </c>
      <c r="AF323" s="612">
        <f t="shared" si="242"/>
        <v>2103.85</v>
      </c>
      <c r="AG323" s="612" t="e">
        <f t="shared" si="242"/>
        <v>#DIV/0!</v>
      </c>
      <c r="AH323" s="612">
        <f t="shared" si="242"/>
        <v>2212.35</v>
      </c>
      <c r="AI323" s="612" t="e">
        <f t="shared" si="242"/>
        <v>#DIV/0!</v>
      </c>
      <c r="AJ323" s="612">
        <f t="shared" si="242"/>
        <v>2203.39</v>
      </c>
      <c r="AK323" s="612" t="e">
        <f t="shared" si="242"/>
        <v>#DIV/0!</v>
      </c>
      <c r="AL323" s="612">
        <f t="shared" si="242"/>
        <v>2211.77</v>
      </c>
      <c r="AM323" s="612" t="e">
        <f t="shared" si="242"/>
        <v>#DIV/0!</v>
      </c>
      <c r="AN323" s="612">
        <f t="shared" si="242"/>
        <v>2217.5300000000002</v>
      </c>
      <c r="AO323" s="612" t="e">
        <f t="shared" si="242"/>
        <v>#DIV/0!</v>
      </c>
      <c r="AP323" s="25"/>
    </row>
    <row r="324" spans="1:42" s="2" customFormat="1" x14ac:dyDescent="0.25">
      <c r="A324" s="20">
        <v>10</v>
      </c>
      <c r="B324" s="21" t="s">
        <v>49</v>
      </c>
      <c r="C324" s="22"/>
      <c r="D324" s="23"/>
      <c r="E324" s="23" t="s">
        <v>64</v>
      </c>
      <c r="F324" s="20">
        <f>ROUND(F327/F318*1000,2)</f>
        <v>2091.62</v>
      </c>
      <c r="G324" s="23"/>
      <c r="H324" s="20">
        <f>ROUND(H327/H318*1000,2)</f>
        <v>1964.09</v>
      </c>
      <c r="I324" s="20">
        <f>ROUND(I327/I318*1000,2)</f>
        <v>2550.79</v>
      </c>
      <c r="J324" s="20">
        <f>ROUND(J327/J318*1000,2)</f>
        <v>1944.61</v>
      </c>
      <c r="K324" s="20">
        <f>ROUND(K327/K318*1000,2)</f>
        <v>1699.52</v>
      </c>
      <c r="L324" s="20">
        <f>ROUND(L327/L318*1000,3)</f>
        <v>1649.367</v>
      </c>
      <c r="M324" s="20">
        <f>ROUND(M327/M318*1000,3)</f>
        <v>1316.7049999999999</v>
      </c>
      <c r="N324" s="20">
        <f t="shared" ref="N324:AO324" si="243">ROUND(N327/N318*1000,2)</f>
        <v>1646.56</v>
      </c>
      <c r="O324" s="20">
        <f t="shared" si="243"/>
        <v>1395.39</v>
      </c>
      <c r="P324" s="20">
        <f t="shared" si="243"/>
        <v>2704.14</v>
      </c>
      <c r="Q324" s="20">
        <f t="shared" si="243"/>
        <v>2660.11</v>
      </c>
      <c r="R324" s="20">
        <f t="shared" si="243"/>
        <v>2286.94</v>
      </c>
      <c r="S324" s="20">
        <f t="shared" si="243"/>
        <v>6102.38</v>
      </c>
      <c r="T324" s="20">
        <f t="shared" si="243"/>
        <v>2001.39</v>
      </c>
      <c r="U324" s="20">
        <f t="shared" si="243"/>
        <v>2596.33</v>
      </c>
      <c r="V324" s="20">
        <f t="shared" si="243"/>
        <v>2890.42</v>
      </c>
      <c r="W324" s="20">
        <f t="shared" si="243"/>
        <v>6302.73</v>
      </c>
      <c r="X324" s="20">
        <f t="shared" si="243"/>
        <v>2328.7800000000002</v>
      </c>
      <c r="Y324" s="20">
        <f t="shared" si="243"/>
        <v>20835.84</v>
      </c>
      <c r="Z324" s="20">
        <f t="shared" si="243"/>
        <v>2218.5300000000002</v>
      </c>
      <c r="AA324" s="20" t="e">
        <f t="shared" si="243"/>
        <v>#DIV/0!</v>
      </c>
      <c r="AB324" s="20">
        <f t="shared" si="243"/>
        <v>1837.6</v>
      </c>
      <c r="AC324" s="20" t="e">
        <f t="shared" si="243"/>
        <v>#DIV/0!</v>
      </c>
      <c r="AD324" s="20">
        <f t="shared" si="243"/>
        <v>2740.59</v>
      </c>
      <c r="AE324" s="20" t="e">
        <f t="shared" si="243"/>
        <v>#DIV/0!</v>
      </c>
      <c r="AF324" s="20">
        <f t="shared" si="243"/>
        <v>2093.27</v>
      </c>
      <c r="AG324" s="20" t="e">
        <f t="shared" si="243"/>
        <v>#DIV/0!</v>
      </c>
      <c r="AH324" s="20">
        <f t="shared" si="243"/>
        <v>1799.09</v>
      </c>
      <c r="AI324" s="20" t="e">
        <f t="shared" si="243"/>
        <v>#DIV/0!</v>
      </c>
      <c r="AJ324" s="20">
        <f t="shared" si="243"/>
        <v>1903.83</v>
      </c>
      <c r="AK324" s="20" t="e">
        <f t="shared" si="243"/>
        <v>#DIV/0!</v>
      </c>
      <c r="AL324" s="20">
        <f t="shared" si="243"/>
        <v>1787.1</v>
      </c>
      <c r="AM324" s="20" t="e">
        <f t="shared" si="243"/>
        <v>#DIV/0!</v>
      </c>
      <c r="AN324" s="20">
        <f t="shared" si="243"/>
        <v>1753.22</v>
      </c>
      <c r="AO324" s="20" t="e">
        <f t="shared" si="243"/>
        <v>#DIV/0!</v>
      </c>
      <c r="AP324" s="25"/>
    </row>
    <row r="325" spans="1:42" s="2" customFormat="1" x14ac:dyDescent="0.25">
      <c r="A325" s="20"/>
      <c r="B325" s="21"/>
      <c r="C325" s="22"/>
      <c r="D325" s="23"/>
      <c r="E325" s="24"/>
      <c r="F325" s="612"/>
      <c r="G325" s="23"/>
      <c r="H325" s="612"/>
      <c r="I325" s="612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  <c r="AB325" s="20"/>
      <c r="AC325" s="20"/>
      <c r="AD325" s="20"/>
      <c r="AE325" s="20"/>
      <c r="AF325" s="20"/>
      <c r="AG325" s="20"/>
      <c r="AH325" s="20"/>
      <c r="AI325" s="20"/>
      <c r="AJ325" s="20"/>
      <c r="AK325" s="20"/>
      <c r="AL325" s="20"/>
      <c r="AM325" s="20"/>
      <c r="AN325" s="20"/>
      <c r="AO325" s="20"/>
      <c r="AP325" s="25"/>
    </row>
    <row r="326" spans="1:42" s="2" customFormat="1" x14ac:dyDescent="0.25">
      <c r="A326" s="20"/>
      <c r="B326" s="25"/>
      <c r="C326" s="25"/>
      <c r="D326" s="25"/>
      <c r="E326" s="24"/>
      <c r="F326" s="23"/>
      <c r="G326" s="23"/>
      <c r="H326" s="23"/>
      <c r="I326" s="23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4"/>
      <c r="Z326" s="24"/>
      <c r="AA326" s="24"/>
      <c r="AB326" s="24"/>
      <c r="AC326" s="24"/>
      <c r="AD326" s="24"/>
      <c r="AE326" s="24"/>
      <c r="AF326" s="24"/>
      <c r="AG326" s="24"/>
      <c r="AH326" s="24"/>
      <c r="AI326" s="24"/>
      <c r="AJ326" s="24"/>
      <c r="AK326" s="24"/>
      <c r="AL326" s="24"/>
      <c r="AM326" s="24"/>
      <c r="AN326" s="24"/>
      <c r="AO326" s="24"/>
      <c r="AP326" s="25"/>
    </row>
    <row r="327" spans="1:42" s="2" customFormat="1" x14ac:dyDescent="0.25">
      <c r="A327" s="20">
        <v>11</v>
      </c>
      <c r="B327" s="21" t="s">
        <v>35</v>
      </c>
      <c r="C327" s="22"/>
      <c r="D327" s="23"/>
      <c r="E327" s="23" t="s">
        <v>33</v>
      </c>
      <c r="F327" s="177">
        <f>SUM(F330:F340)</f>
        <v>46437.8</v>
      </c>
      <c r="G327" s="70">
        <f>G330+G331+G332+G333+G334+G335+G337+G338+G339+G340</f>
        <v>100.01</v>
      </c>
      <c r="H327" s="70">
        <f>J327+R327+Z327+AH327</f>
        <v>40418.759999999995</v>
      </c>
      <c r="I327" s="70">
        <f>K327+S327+AA327+AI327</f>
        <v>30059.891825360788</v>
      </c>
      <c r="J327" s="71">
        <f>L327+N327+P327</f>
        <v>16694.233</v>
      </c>
      <c r="K327" s="71">
        <f>M327+O327+Q327</f>
        <v>16155.735825360789</v>
      </c>
      <c r="L327" s="26">
        <f>L330+L331+L332+L333+L334+L335+L336+L337+L338+L339+L340</f>
        <v>5588.5330000000013</v>
      </c>
      <c r="M327" s="26">
        <f t="shared" ref="M327:Y327" si="244">M330+M331+M332+M333+M334+M335+M337+M338+M339+M340</f>
        <v>5092.9104821262499</v>
      </c>
      <c r="N327" s="26">
        <f t="shared" si="244"/>
        <v>4587.5670000000009</v>
      </c>
      <c r="O327" s="26">
        <f t="shared" si="244"/>
        <v>4341.7945830438275</v>
      </c>
      <c r="P327" s="26">
        <f t="shared" si="244"/>
        <v>6518.1329999999998</v>
      </c>
      <c r="Q327" s="26">
        <f t="shared" si="244"/>
        <v>6721.0307601907107</v>
      </c>
      <c r="R327" s="183">
        <f t="shared" si="244"/>
        <v>6556.4389999999994</v>
      </c>
      <c r="S327" s="183">
        <f t="shared" si="244"/>
        <v>13904.155999999999</v>
      </c>
      <c r="T327" s="183">
        <f t="shared" si="244"/>
        <v>3065.9630000000002</v>
      </c>
      <c r="U327" s="183">
        <f t="shared" si="244"/>
        <v>3955.6190000000001</v>
      </c>
      <c r="V327" s="183">
        <f t="shared" si="244"/>
        <v>1963.7530000000002</v>
      </c>
      <c r="W327" s="183">
        <f t="shared" si="244"/>
        <v>2507.2250000000004</v>
      </c>
      <c r="X327" s="183">
        <f t="shared" si="244"/>
        <v>1526.723</v>
      </c>
      <c r="Y327" s="183">
        <f t="shared" si="244"/>
        <v>7441.3119999999999</v>
      </c>
      <c r="Z327" s="183">
        <f>AB327+AD327+AF327</f>
        <v>3953.9590000000003</v>
      </c>
      <c r="AA327" s="183">
        <f>AC327+AE327+AG327</f>
        <v>0</v>
      </c>
      <c r="AB327" s="38">
        <f t="shared" ref="AB327:AO327" si="245">AB330+AB331+AB332+AB333+AB334+AB335+AB337+AB338+AB339+AB340</f>
        <v>1040.0429999999999</v>
      </c>
      <c r="AC327" s="38">
        <f t="shared" si="245"/>
        <v>0</v>
      </c>
      <c r="AD327" s="38">
        <f t="shared" si="245"/>
        <v>1557.8330000000001</v>
      </c>
      <c r="AE327" s="38">
        <f t="shared" si="245"/>
        <v>0</v>
      </c>
      <c r="AF327" s="38">
        <f t="shared" si="245"/>
        <v>1356.0830000000001</v>
      </c>
      <c r="AG327" s="38">
        <f t="shared" si="245"/>
        <v>0</v>
      </c>
      <c r="AH327" s="38">
        <f t="shared" si="245"/>
        <v>13214.129000000001</v>
      </c>
      <c r="AI327" s="38">
        <f t="shared" si="245"/>
        <v>0</v>
      </c>
      <c r="AJ327" s="38">
        <f t="shared" si="245"/>
        <v>3199.4230000000002</v>
      </c>
      <c r="AK327" s="38">
        <f t="shared" si="245"/>
        <v>0</v>
      </c>
      <c r="AL327" s="38">
        <f t="shared" si="245"/>
        <v>4421.6530000000002</v>
      </c>
      <c r="AM327" s="38">
        <f t="shared" si="245"/>
        <v>0</v>
      </c>
      <c r="AN327" s="38">
        <f t="shared" si="245"/>
        <v>5593.0529999999999</v>
      </c>
      <c r="AO327" s="38">
        <f t="shared" si="245"/>
        <v>0</v>
      </c>
      <c r="AP327" s="25"/>
    </row>
    <row r="328" spans="1:42" s="2" customFormat="1" x14ac:dyDescent="0.25">
      <c r="A328" s="24"/>
      <c r="B328" s="21" t="s">
        <v>36</v>
      </c>
      <c r="C328" s="22"/>
      <c r="D328" s="23"/>
      <c r="E328" s="23"/>
      <c r="F328" s="23"/>
      <c r="G328" s="23"/>
      <c r="H328" s="612"/>
      <c r="I328" s="612"/>
      <c r="J328" s="24"/>
      <c r="K328" s="24"/>
      <c r="L328" s="24"/>
      <c r="M328" s="24"/>
      <c r="N328" s="24"/>
      <c r="O328" s="24"/>
      <c r="P328" s="24"/>
      <c r="Q328" s="496">
        <f>Q327-Q339</f>
        <v>6061.7169999999996</v>
      </c>
      <c r="R328" s="24"/>
      <c r="S328" s="24"/>
      <c r="T328" s="24"/>
      <c r="U328" s="24"/>
      <c r="V328" s="24"/>
      <c r="W328" s="24"/>
      <c r="X328" s="24"/>
      <c r="Y328" s="20"/>
      <c r="Z328" s="24"/>
      <c r="AA328" s="24"/>
      <c r="AB328" s="24"/>
      <c r="AC328" s="24"/>
      <c r="AD328" s="24"/>
      <c r="AE328" s="24"/>
      <c r="AF328" s="24"/>
      <c r="AG328" s="24"/>
      <c r="AH328" s="21"/>
      <c r="AI328" s="21"/>
      <c r="AJ328" s="24"/>
      <c r="AK328" s="24"/>
      <c r="AL328" s="24"/>
      <c r="AM328" s="24"/>
      <c r="AN328" s="24"/>
      <c r="AO328" s="24"/>
      <c r="AP328" s="25"/>
    </row>
    <row r="329" spans="1:42" s="2" customFormat="1" x14ac:dyDescent="0.25">
      <c r="A329" s="24"/>
      <c r="B329" s="22"/>
      <c r="C329" s="22"/>
      <c r="D329" s="22"/>
      <c r="E329" s="24"/>
      <c r="F329" s="24"/>
      <c r="G329" s="24"/>
      <c r="H329" s="19"/>
      <c r="I329" s="19"/>
      <c r="J329" s="5"/>
      <c r="K329" s="5"/>
      <c r="L329" s="5"/>
      <c r="M329" s="5"/>
      <c r="N329" s="24"/>
      <c r="O329" s="24"/>
      <c r="P329" s="5"/>
      <c r="Q329" s="5"/>
      <c r="R329" s="24"/>
      <c r="S329" s="24"/>
      <c r="T329" s="5"/>
      <c r="U329" s="5"/>
      <c r="V329" s="5"/>
      <c r="W329" s="5"/>
      <c r="X329" s="7"/>
      <c r="Y329" s="7"/>
      <c r="Z329" s="24"/>
      <c r="AA329" s="24"/>
      <c r="AB329" s="7"/>
      <c r="AC329" s="7"/>
      <c r="AD329" s="6"/>
      <c r="AE329" s="6"/>
      <c r="AF329" s="5"/>
      <c r="AG329" s="5"/>
      <c r="AH329" s="24"/>
      <c r="AI329" s="24"/>
      <c r="AJ329" s="5"/>
      <c r="AK329" s="5"/>
      <c r="AL329" s="5"/>
      <c r="AM329" s="5"/>
      <c r="AN329" s="5"/>
      <c r="AO329" s="5"/>
    </row>
    <row r="330" spans="1:42" s="2" customFormat="1" x14ac:dyDescent="0.25">
      <c r="A330" s="27" t="s">
        <v>65</v>
      </c>
      <c r="B330" s="34" t="s">
        <v>41</v>
      </c>
      <c r="C330" s="32"/>
      <c r="D330" s="35"/>
      <c r="E330" s="30" t="s">
        <v>33</v>
      </c>
      <c r="F330" s="14">
        <f t="shared" ref="F330:F340" si="246">F378+F426+F473+F521+F570+F618+F667</f>
        <v>16264.810000000001</v>
      </c>
      <c r="G330" s="14">
        <f t="shared" ref="G330:G340" si="247">ROUND(H330/$H$327*100,2)</f>
        <v>32.659999999999997</v>
      </c>
      <c r="H330" s="612">
        <f t="shared" ref="H330:I340" si="248">J330+R330+Z330+AH330</f>
        <v>13202.15</v>
      </c>
      <c r="I330" s="612">
        <f t="shared" si="248"/>
        <v>6039.2849999999999</v>
      </c>
      <c r="J330" s="26">
        <f t="shared" ref="J330:K340" si="249">L330+N330+P330</f>
        <v>4060.2200000000003</v>
      </c>
      <c r="K330" s="26">
        <f t="shared" si="249"/>
        <v>3338.24</v>
      </c>
      <c r="L330" s="20">
        <f t="shared" ref="L330:Q340" si="250">L378+L426+L473+L521+L570+L618+L667</f>
        <v>1428.47</v>
      </c>
      <c r="M330" s="20">
        <f t="shared" si="250"/>
        <v>1212.2439999999999</v>
      </c>
      <c r="N330" s="20">
        <f t="shared" si="250"/>
        <v>1208.07</v>
      </c>
      <c r="O330" s="20">
        <f t="shared" si="250"/>
        <v>977.53700000000003</v>
      </c>
      <c r="P330" s="20">
        <f t="shared" si="250"/>
        <v>1423.68</v>
      </c>
      <c r="Q330" s="20">
        <f t="shared" si="250"/>
        <v>1148.4589999999998</v>
      </c>
      <c r="R330" s="14">
        <f t="shared" ref="R330:S340" si="251">T330+V330+X330</f>
        <v>3056.9700000000003</v>
      </c>
      <c r="S330" s="14">
        <f t="shared" si="251"/>
        <v>2701.0450000000001</v>
      </c>
      <c r="T330" s="20">
        <f t="shared" ref="T330:Y340" si="252">T378+T426+T473+T521+T570+T618+T667</f>
        <v>1135.42</v>
      </c>
      <c r="U330" s="20">
        <f t="shared" si="252"/>
        <v>1013.4970000000001</v>
      </c>
      <c r="V330" s="20">
        <f t="shared" si="252"/>
        <v>1119.6400000000001</v>
      </c>
      <c r="W330" s="20">
        <f t="shared" si="252"/>
        <v>1029.347</v>
      </c>
      <c r="X330" s="20">
        <f t="shared" si="252"/>
        <v>801.91</v>
      </c>
      <c r="Y330" s="20">
        <f t="shared" si="252"/>
        <v>658.20100000000002</v>
      </c>
      <c r="Z330" s="14">
        <f t="shared" ref="Z330:AA340" si="253">AB330+AD330+AF330</f>
        <v>2015.47</v>
      </c>
      <c r="AA330" s="14">
        <f t="shared" si="253"/>
        <v>0</v>
      </c>
      <c r="AB330" s="20">
        <f t="shared" ref="AB330:AG340" si="254">AB378+AB426+AB473+AB521+AB570+AB618+AB667</f>
        <v>495.49</v>
      </c>
      <c r="AC330" s="20">
        <f t="shared" si="254"/>
        <v>0</v>
      </c>
      <c r="AD330" s="20">
        <f t="shared" si="254"/>
        <v>847.19999999999993</v>
      </c>
      <c r="AE330" s="20">
        <f t="shared" si="254"/>
        <v>0</v>
      </c>
      <c r="AF330" s="20">
        <f t="shared" si="254"/>
        <v>672.78</v>
      </c>
      <c r="AG330" s="20">
        <f t="shared" si="254"/>
        <v>0</v>
      </c>
      <c r="AH330" s="14">
        <f t="shared" ref="AH330:AI340" si="255">AJ330+AL330+AN330</f>
        <v>4069.49</v>
      </c>
      <c r="AI330" s="14">
        <f t="shared" si="255"/>
        <v>0</v>
      </c>
      <c r="AJ330" s="20">
        <f t="shared" ref="AJ330:AO340" si="256">AJ378+AJ426+AJ473+AJ521+AJ570+AJ618+AJ667</f>
        <v>1112.02</v>
      </c>
      <c r="AK330" s="20">
        <f t="shared" si="256"/>
        <v>0</v>
      </c>
      <c r="AL330" s="20">
        <f t="shared" si="256"/>
        <v>1346.42</v>
      </c>
      <c r="AM330" s="20">
        <f t="shared" si="256"/>
        <v>0</v>
      </c>
      <c r="AN330" s="20">
        <f t="shared" si="256"/>
        <v>1611.05</v>
      </c>
      <c r="AO330" s="20">
        <f t="shared" si="256"/>
        <v>0</v>
      </c>
    </row>
    <row r="331" spans="1:42" s="2" customFormat="1" x14ac:dyDescent="0.25">
      <c r="A331" s="36" t="s">
        <v>66</v>
      </c>
      <c r="B331" s="21" t="s">
        <v>42</v>
      </c>
      <c r="C331" s="22"/>
      <c r="D331" s="23"/>
      <c r="E331" s="23" t="s">
        <v>33</v>
      </c>
      <c r="F331" s="14">
        <f t="shared" si="246"/>
        <v>4273.91</v>
      </c>
      <c r="G331" s="14">
        <f t="shared" si="247"/>
        <v>8.56</v>
      </c>
      <c r="H331" s="621">
        <f t="shared" si="248"/>
        <v>3459.1000000000004</v>
      </c>
      <c r="I331" s="621">
        <f t="shared" si="248"/>
        <v>1583.86</v>
      </c>
      <c r="J331" s="71">
        <f t="shared" si="249"/>
        <v>1063.9000000000001</v>
      </c>
      <c r="K331" s="71">
        <f t="shared" si="249"/>
        <v>878.15599999999995</v>
      </c>
      <c r="L331" s="20">
        <f t="shared" si="250"/>
        <v>374.29999999999995</v>
      </c>
      <c r="M331" s="20">
        <f t="shared" si="250"/>
        <v>317.72899999999998</v>
      </c>
      <c r="N331" s="20">
        <f t="shared" si="250"/>
        <v>316.50000000000006</v>
      </c>
      <c r="O331" s="20">
        <f t="shared" si="250"/>
        <v>258.30200000000002</v>
      </c>
      <c r="P331" s="20">
        <f t="shared" si="250"/>
        <v>373.1</v>
      </c>
      <c r="Q331" s="20">
        <f t="shared" si="250"/>
        <v>302.125</v>
      </c>
      <c r="R331" s="14">
        <f t="shared" si="251"/>
        <v>800.9</v>
      </c>
      <c r="S331" s="14">
        <f t="shared" si="251"/>
        <v>705.70399999999995</v>
      </c>
      <c r="T331" s="20">
        <f t="shared" si="252"/>
        <v>297.5</v>
      </c>
      <c r="U331" s="20">
        <f t="shared" si="252"/>
        <v>264.98599999999999</v>
      </c>
      <c r="V331" s="20">
        <f t="shared" si="252"/>
        <v>293.29999999999995</v>
      </c>
      <c r="W331" s="20">
        <f t="shared" si="252"/>
        <v>268.81399999999996</v>
      </c>
      <c r="X331" s="20">
        <f t="shared" si="252"/>
        <v>210.1</v>
      </c>
      <c r="Y331" s="20">
        <f t="shared" si="252"/>
        <v>171.904</v>
      </c>
      <c r="Z331" s="14">
        <f t="shared" si="253"/>
        <v>527.90000000000009</v>
      </c>
      <c r="AA331" s="14">
        <f t="shared" si="253"/>
        <v>0</v>
      </c>
      <c r="AB331" s="20">
        <f t="shared" si="254"/>
        <v>129.79999999999998</v>
      </c>
      <c r="AC331" s="20">
        <f t="shared" si="254"/>
        <v>0</v>
      </c>
      <c r="AD331" s="20">
        <f t="shared" si="254"/>
        <v>221.90000000000003</v>
      </c>
      <c r="AE331" s="20">
        <f t="shared" si="254"/>
        <v>0</v>
      </c>
      <c r="AF331" s="20">
        <f t="shared" si="254"/>
        <v>176.2</v>
      </c>
      <c r="AG331" s="20">
        <f t="shared" si="254"/>
        <v>0</v>
      </c>
      <c r="AH331" s="14">
        <f t="shared" si="255"/>
        <v>1066.4000000000001</v>
      </c>
      <c r="AI331" s="14">
        <f t="shared" si="255"/>
        <v>0</v>
      </c>
      <c r="AJ331" s="20">
        <f t="shared" si="256"/>
        <v>291.40000000000003</v>
      </c>
      <c r="AK331" s="20">
        <f t="shared" si="256"/>
        <v>0</v>
      </c>
      <c r="AL331" s="20">
        <f t="shared" si="256"/>
        <v>352.8</v>
      </c>
      <c r="AM331" s="20">
        <f t="shared" si="256"/>
        <v>0</v>
      </c>
      <c r="AN331" s="20">
        <f t="shared" si="256"/>
        <v>422.20000000000005</v>
      </c>
      <c r="AO331" s="20">
        <f t="shared" si="256"/>
        <v>0</v>
      </c>
    </row>
    <row r="332" spans="1:42" s="2" customFormat="1" x14ac:dyDescent="0.25">
      <c r="A332" s="36" t="s">
        <v>67</v>
      </c>
      <c r="B332" s="21" t="s">
        <v>43</v>
      </c>
      <c r="C332" s="22"/>
      <c r="D332" s="23"/>
      <c r="E332" s="23" t="s">
        <v>33</v>
      </c>
      <c r="F332" s="14">
        <f t="shared" si="246"/>
        <v>1454.9499999999998</v>
      </c>
      <c r="G332" s="14">
        <f t="shared" si="247"/>
        <v>3.05</v>
      </c>
      <c r="H332" s="621">
        <f t="shared" si="248"/>
        <v>1234.116</v>
      </c>
      <c r="I332" s="621">
        <f t="shared" si="248"/>
        <v>641.28199999999993</v>
      </c>
      <c r="J332" s="71">
        <f t="shared" si="249"/>
        <v>308.529</v>
      </c>
      <c r="K332" s="71">
        <f t="shared" si="249"/>
        <v>308.03499999999997</v>
      </c>
      <c r="L332" s="20">
        <f t="shared" si="250"/>
        <v>102.84299999999999</v>
      </c>
      <c r="M332" s="20">
        <f t="shared" si="250"/>
        <v>102.34899999999999</v>
      </c>
      <c r="N332" s="20">
        <f t="shared" si="250"/>
        <v>102.84299999999999</v>
      </c>
      <c r="O332" s="20">
        <f t="shared" si="250"/>
        <v>102.84299999999999</v>
      </c>
      <c r="P332" s="20">
        <f t="shared" si="250"/>
        <v>102.84299999999999</v>
      </c>
      <c r="Q332" s="20">
        <f t="shared" si="250"/>
        <v>102.84299999999999</v>
      </c>
      <c r="R332" s="14">
        <f t="shared" si="251"/>
        <v>308.529</v>
      </c>
      <c r="S332" s="14">
        <f t="shared" si="251"/>
        <v>333.24699999999996</v>
      </c>
      <c r="T332" s="20">
        <f t="shared" si="252"/>
        <v>102.84299999999999</v>
      </c>
      <c r="U332" s="20">
        <f t="shared" si="252"/>
        <v>111.117</v>
      </c>
      <c r="V332" s="20">
        <f t="shared" si="252"/>
        <v>102.84299999999999</v>
      </c>
      <c r="W332" s="20">
        <f t="shared" si="252"/>
        <v>111.06499999999998</v>
      </c>
      <c r="X332" s="20">
        <f t="shared" si="252"/>
        <v>102.84299999999999</v>
      </c>
      <c r="Y332" s="20">
        <f t="shared" si="252"/>
        <v>111.06499999999998</v>
      </c>
      <c r="Z332" s="14">
        <f t="shared" si="253"/>
        <v>308.529</v>
      </c>
      <c r="AA332" s="14">
        <f t="shared" si="253"/>
        <v>0</v>
      </c>
      <c r="AB332" s="20">
        <f t="shared" si="254"/>
        <v>102.84299999999999</v>
      </c>
      <c r="AC332" s="20">
        <f t="shared" si="254"/>
        <v>0</v>
      </c>
      <c r="AD332" s="20">
        <f t="shared" si="254"/>
        <v>102.84299999999999</v>
      </c>
      <c r="AE332" s="20">
        <f t="shared" si="254"/>
        <v>0</v>
      </c>
      <c r="AF332" s="20">
        <f t="shared" si="254"/>
        <v>102.84299999999999</v>
      </c>
      <c r="AG332" s="20">
        <f t="shared" si="254"/>
        <v>0</v>
      </c>
      <c r="AH332" s="14">
        <f t="shared" si="255"/>
        <v>308.529</v>
      </c>
      <c r="AI332" s="14">
        <f t="shared" si="255"/>
        <v>0</v>
      </c>
      <c r="AJ332" s="20">
        <f t="shared" si="256"/>
        <v>102.84299999999999</v>
      </c>
      <c r="AK332" s="20">
        <f t="shared" si="256"/>
        <v>0</v>
      </c>
      <c r="AL332" s="20">
        <f t="shared" si="256"/>
        <v>102.84299999999999</v>
      </c>
      <c r="AM332" s="20">
        <f t="shared" si="256"/>
        <v>0</v>
      </c>
      <c r="AN332" s="20">
        <f t="shared" si="256"/>
        <v>102.84299999999999</v>
      </c>
      <c r="AO332" s="20">
        <f t="shared" si="256"/>
        <v>0</v>
      </c>
    </row>
    <row r="333" spans="1:42" s="2" customFormat="1" x14ac:dyDescent="0.25">
      <c r="A333" s="36" t="s">
        <v>68</v>
      </c>
      <c r="B333" s="21" t="s">
        <v>44</v>
      </c>
      <c r="C333" s="22"/>
      <c r="D333" s="23"/>
      <c r="E333" s="23" t="s">
        <v>33</v>
      </c>
      <c r="F333" s="14">
        <f t="shared" si="246"/>
        <v>496.64</v>
      </c>
      <c r="G333" s="14">
        <f t="shared" si="247"/>
        <v>1.17</v>
      </c>
      <c r="H333" s="621">
        <f t="shared" si="248"/>
        <v>471.38000000000005</v>
      </c>
      <c r="I333" s="621">
        <f t="shared" si="248"/>
        <v>278.21699999999998</v>
      </c>
      <c r="J333" s="71">
        <f t="shared" si="249"/>
        <v>206.54000000000002</v>
      </c>
      <c r="K333" s="71">
        <f t="shared" si="249"/>
        <v>124.37299999999999</v>
      </c>
      <c r="L333" s="20">
        <f t="shared" si="250"/>
        <v>82.71</v>
      </c>
      <c r="M333" s="20">
        <f t="shared" si="250"/>
        <v>47.856999999999999</v>
      </c>
      <c r="N333" s="20">
        <f t="shared" si="250"/>
        <v>66.78</v>
      </c>
      <c r="O333" s="20">
        <f t="shared" si="250"/>
        <v>42.664999999999992</v>
      </c>
      <c r="P333" s="20">
        <f t="shared" si="250"/>
        <v>57.050000000000004</v>
      </c>
      <c r="Q333" s="20">
        <f t="shared" si="250"/>
        <v>33.850999999999999</v>
      </c>
      <c r="R333" s="14">
        <f t="shared" si="251"/>
        <v>56.989999999999995</v>
      </c>
      <c r="S333" s="14">
        <f t="shared" si="251"/>
        <v>153.84400000000002</v>
      </c>
      <c r="T333" s="20">
        <f t="shared" si="252"/>
        <v>34.76</v>
      </c>
      <c r="U333" s="20">
        <f t="shared" si="252"/>
        <v>5.8280000000000003</v>
      </c>
      <c r="V333" s="20">
        <f t="shared" si="252"/>
        <v>11.68</v>
      </c>
      <c r="W333" s="20">
        <f t="shared" si="252"/>
        <v>125.11600000000001</v>
      </c>
      <c r="X333" s="20">
        <f t="shared" si="252"/>
        <v>10.55</v>
      </c>
      <c r="Y333" s="20">
        <f t="shared" si="252"/>
        <v>22.900000000000002</v>
      </c>
      <c r="Z333" s="14">
        <f t="shared" si="253"/>
        <v>32.169999999999995</v>
      </c>
      <c r="AA333" s="14">
        <f t="shared" si="253"/>
        <v>0</v>
      </c>
      <c r="AB333" s="20">
        <f t="shared" si="254"/>
        <v>10.42</v>
      </c>
      <c r="AC333" s="20">
        <f t="shared" si="254"/>
        <v>0</v>
      </c>
      <c r="AD333" s="20">
        <f t="shared" si="254"/>
        <v>10.489999999999998</v>
      </c>
      <c r="AE333" s="20">
        <f t="shared" si="254"/>
        <v>0</v>
      </c>
      <c r="AF333" s="20">
        <f t="shared" si="254"/>
        <v>11.26</v>
      </c>
      <c r="AG333" s="20">
        <f t="shared" si="254"/>
        <v>0</v>
      </c>
      <c r="AH333" s="14">
        <f t="shared" si="255"/>
        <v>175.68</v>
      </c>
      <c r="AI333" s="14">
        <f t="shared" si="255"/>
        <v>0</v>
      </c>
      <c r="AJ333" s="20">
        <f t="shared" si="256"/>
        <v>38.86</v>
      </c>
      <c r="AK333" s="20">
        <f t="shared" si="256"/>
        <v>0</v>
      </c>
      <c r="AL333" s="20">
        <f t="shared" si="256"/>
        <v>59.26</v>
      </c>
      <c r="AM333" s="20">
        <f t="shared" si="256"/>
        <v>0</v>
      </c>
      <c r="AN333" s="20">
        <f t="shared" si="256"/>
        <v>77.56</v>
      </c>
      <c r="AO333" s="20">
        <f t="shared" si="256"/>
        <v>0</v>
      </c>
    </row>
    <row r="334" spans="1:42" s="2" customFormat="1" x14ac:dyDescent="0.25">
      <c r="A334" s="36" t="s">
        <v>69</v>
      </c>
      <c r="B334" s="21" t="s">
        <v>70</v>
      </c>
      <c r="C334" s="22"/>
      <c r="D334" s="23"/>
      <c r="E334" s="23" t="s">
        <v>33</v>
      </c>
      <c r="F334" s="14">
        <f t="shared" si="246"/>
        <v>14043.630000000001</v>
      </c>
      <c r="G334" s="14">
        <f t="shared" si="247"/>
        <v>31.95</v>
      </c>
      <c r="H334" s="621">
        <f t="shared" si="248"/>
        <v>12912.000000000002</v>
      </c>
      <c r="I334" s="621">
        <f t="shared" si="248"/>
        <v>8085.3200000000006</v>
      </c>
      <c r="J334" s="71">
        <f t="shared" si="249"/>
        <v>5935.2000000000007</v>
      </c>
      <c r="K334" s="71">
        <f t="shared" si="249"/>
        <v>5945.9540000000006</v>
      </c>
      <c r="L334" s="20">
        <f t="shared" si="250"/>
        <v>2391.5000000000005</v>
      </c>
      <c r="M334" s="20">
        <f t="shared" si="250"/>
        <v>2409.873</v>
      </c>
      <c r="N334" s="20">
        <f t="shared" si="250"/>
        <v>1917.0000000000002</v>
      </c>
      <c r="O334" s="20">
        <f t="shared" si="250"/>
        <v>1895.451</v>
      </c>
      <c r="P334" s="20">
        <f t="shared" si="250"/>
        <v>1626.6999999999998</v>
      </c>
      <c r="Q334" s="20">
        <f t="shared" si="250"/>
        <v>1640.63</v>
      </c>
      <c r="R334" s="14">
        <f t="shared" si="251"/>
        <v>1429.1</v>
      </c>
      <c r="S334" s="14">
        <f t="shared" si="251"/>
        <v>2139.366</v>
      </c>
      <c r="T334" s="20">
        <f t="shared" si="252"/>
        <v>948.59999999999991</v>
      </c>
      <c r="U334" s="20">
        <f t="shared" si="252"/>
        <v>1552.9750000000001</v>
      </c>
      <c r="V334" s="20">
        <f t="shared" si="252"/>
        <v>252.79999999999998</v>
      </c>
      <c r="W334" s="20">
        <f t="shared" si="252"/>
        <v>292.58800000000002</v>
      </c>
      <c r="X334" s="20">
        <f t="shared" si="252"/>
        <v>227.7</v>
      </c>
      <c r="Y334" s="20">
        <f t="shared" si="252"/>
        <v>293.803</v>
      </c>
      <c r="Z334" s="14">
        <f t="shared" si="253"/>
        <v>573</v>
      </c>
      <c r="AA334" s="14">
        <f t="shared" si="253"/>
        <v>0</v>
      </c>
      <c r="AB334" s="20">
        <f t="shared" si="254"/>
        <v>171.2</v>
      </c>
      <c r="AC334" s="20">
        <f t="shared" si="254"/>
        <v>0</v>
      </c>
      <c r="AD334" s="20">
        <f t="shared" si="254"/>
        <v>173</v>
      </c>
      <c r="AE334" s="20">
        <f t="shared" si="254"/>
        <v>0</v>
      </c>
      <c r="AF334" s="20">
        <f t="shared" si="254"/>
        <v>228.8</v>
      </c>
      <c r="AG334" s="20">
        <f t="shared" si="254"/>
        <v>0</v>
      </c>
      <c r="AH334" s="14">
        <f t="shared" si="255"/>
        <v>4974.7000000000007</v>
      </c>
      <c r="AI334" s="14">
        <f t="shared" si="255"/>
        <v>0</v>
      </c>
      <c r="AJ334" s="20">
        <f t="shared" si="256"/>
        <v>1053.9000000000001</v>
      </c>
      <c r="AK334" s="20">
        <f t="shared" si="256"/>
        <v>0</v>
      </c>
      <c r="AL334" s="20">
        <f t="shared" si="256"/>
        <v>1677.9</v>
      </c>
      <c r="AM334" s="20">
        <f t="shared" si="256"/>
        <v>0</v>
      </c>
      <c r="AN334" s="20">
        <f t="shared" si="256"/>
        <v>2242.9</v>
      </c>
      <c r="AO334" s="20">
        <f t="shared" si="256"/>
        <v>0</v>
      </c>
    </row>
    <row r="335" spans="1:42" s="2" customFormat="1" x14ac:dyDescent="0.25">
      <c r="A335" s="36" t="s">
        <v>71</v>
      </c>
      <c r="B335" s="21" t="s">
        <v>72</v>
      </c>
      <c r="C335" s="22"/>
      <c r="D335" s="23"/>
      <c r="E335" s="23" t="s">
        <v>33</v>
      </c>
      <c r="F335" s="14">
        <f t="shared" si="246"/>
        <v>124.57999999999998</v>
      </c>
      <c r="G335" s="14">
        <f t="shared" si="247"/>
        <v>0.36</v>
      </c>
      <c r="H335" s="621">
        <f t="shared" si="248"/>
        <v>143.6</v>
      </c>
      <c r="I335" s="621">
        <f t="shared" si="248"/>
        <v>49.599000000000004</v>
      </c>
      <c r="J335" s="71">
        <f t="shared" si="249"/>
        <v>66.199999999999989</v>
      </c>
      <c r="K335" s="71">
        <f t="shared" si="249"/>
        <v>31.509</v>
      </c>
      <c r="L335" s="20">
        <f t="shared" si="250"/>
        <v>26.799999999999997</v>
      </c>
      <c r="M335" s="20">
        <f t="shared" si="250"/>
        <v>0</v>
      </c>
      <c r="N335" s="20">
        <f t="shared" si="250"/>
        <v>21.4</v>
      </c>
      <c r="O335" s="20">
        <f t="shared" si="250"/>
        <v>3.758</v>
      </c>
      <c r="P335" s="20">
        <f t="shared" si="250"/>
        <v>18</v>
      </c>
      <c r="Q335" s="20">
        <f t="shared" si="250"/>
        <v>27.751000000000001</v>
      </c>
      <c r="R335" s="14">
        <f t="shared" si="251"/>
        <v>15.700000000000001</v>
      </c>
      <c r="S335" s="14">
        <f t="shared" si="251"/>
        <v>18.09</v>
      </c>
      <c r="T335" s="20">
        <f t="shared" si="252"/>
        <v>10.4</v>
      </c>
      <c r="U335" s="20">
        <f t="shared" si="252"/>
        <v>6</v>
      </c>
      <c r="V335" s="20">
        <f t="shared" si="252"/>
        <v>2.8000000000000003</v>
      </c>
      <c r="W335" s="20">
        <f t="shared" si="252"/>
        <v>1.944</v>
      </c>
      <c r="X335" s="20">
        <f t="shared" si="252"/>
        <v>2.5</v>
      </c>
      <c r="Y335" s="20">
        <f t="shared" si="252"/>
        <v>10.146000000000001</v>
      </c>
      <c r="Z335" s="14">
        <f t="shared" si="253"/>
        <v>6.3000000000000007</v>
      </c>
      <c r="AA335" s="14">
        <f t="shared" si="253"/>
        <v>0</v>
      </c>
      <c r="AB335" s="20">
        <f t="shared" si="254"/>
        <v>1.8000000000000003</v>
      </c>
      <c r="AC335" s="20">
        <f t="shared" si="254"/>
        <v>0</v>
      </c>
      <c r="AD335" s="20">
        <f t="shared" si="254"/>
        <v>2</v>
      </c>
      <c r="AE335" s="20">
        <f t="shared" si="254"/>
        <v>0</v>
      </c>
      <c r="AF335" s="20">
        <f t="shared" si="254"/>
        <v>2.5</v>
      </c>
      <c r="AG335" s="20">
        <f t="shared" si="254"/>
        <v>0</v>
      </c>
      <c r="AH335" s="14">
        <f t="shared" si="255"/>
        <v>55.400000000000006</v>
      </c>
      <c r="AI335" s="14">
        <f t="shared" si="255"/>
        <v>0</v>
      </c>
      <c r="AJ335" s="20">
        <f t="shared" si="256"/>
        <v>11.6</v>
      </c>
      <c r="AK335" s="20">
        <f t="shared" si="256"/>
        <v>0</v>
      </c>
      <c r="AL335" s="20">
        <f t="shared" si="256"/>
        <v>18.800000000000004</v>
      </c>
      <c r="AM335" s="20">
        <f t="shared" si="256"/>
        <v>0</v>
      </c>
      <c r="AN335" s="20">
        <f t="shared" si="256"/>
        <v>25.000000000000004</v>
      </c>
      <c r="AO335" s="20">
        <f t="shared" si="256"/>
        <v>0</v>
      </c>
    </row>
    <row r="336" spans="1:42" s="2" customFormat="1" x14ac:dyDescent="0.25">
      <c r="A336" s="36"/>
      <c r="B336" s="21" t="s">
        <v>449</v>
      </c>
      <c r="C336" s="22"/>
      <c r="D336" s="23"/>
      <c r="E336" s="23" t="s">
        <v>33</v>
      </c>
      <c r="F336" s="14">
        <f t="shared" si="246"/>
        <v>0.45</v>
      </c>
      <c r="G336" s="14">
        <f t="shared" si="247"/>
        <v>0</v>
      </c>
      <c r="H336" s="621">
        <f>J336+R336+Z336+AH336</f>
        <v>0.53</v>
      </c>
      <c r="I336" s="621">
        <f>K336+S336+AA336+AI336</f>
        <v>0</v>
      </c>
      <c r="J336" s="71">
        <f>L336+N336+P336</f>
        <v>0.23</v>
      </c>
      <c r="K336" s="71">
        <f>M336+O336+Q336</f>
        <v>0</v>
      </c>
      <c r="L336" s="20">
        <f t="shared" si="250"/>
        <v>0.09</v>
      </c>
      <c r="M336" s="20">
        <f t="shared" si="250"/>
        <v>0</v>
      </c>
      <c r="N336" s="20">
        <f t="shared" si="250"/>
        <v>7.0000000000000007E-2</v>
      </c>
      <c r="O336" s="20">
        <f t="shared" si="250"/>
        <v>0</v>
      </c>
      <c r="P336" s="20">
        <f t="shared" si="250"/>
        <v>7.0000000000000007E-2</v>
      </c>
      <c r="Q336" s="20">
        <f t="shared" si="250"/>
        <v>0</v>
      </c>
      <c r="R336" s="14">
        <f>T336+V336+X336</f>
        <v>6.0000000000000005E-2</v>
      </c>
      <c r="S336" s="14">
        <f>U336+W336+Y336</f>
        <v>0</v>
      </c>
      <c r="T336" s="20">
        <f t="shared" si="252"/>
        <v>0.04</v>
      </c>
      <c r="U336" s="20">
        <f t="shared" si="252"/>
        <v>0</v>
      </c>
      <c r="V336" s="20">
        <f t="shared" si="252"/>
        <v>0.01</v>
      </c>
      <c r="W336" s="20">
        <f t="shared" si="252"/>
        <v>0</v>
      </c>
      <c r="X336" s="20">
        <f t="shared" si="252"/>
        <v>0.01</v>
      </c>
      <c r="Y336" s="20">
        <f t="shared" si="252"/>
        <v>0</v>
      </c>
      <c r="Z336" s="14">
        <f>AB336+AD336+AF336</f>
        <v>0.03</v>
      </c>
      <c r="AA336" s="14">
        <f>AC336+AE336+AG336</f>
        <v>0</v>
      </c>
      <c r="AB336" s="20">
        <f t="shared" si="254"/>
        <v>0.01</v>
      </c>
      <c r="AC336" s="20">
        <f t="shared" si="254"/>
        <v>0</v>
      </c>
      <c r="AD336" s="20">
        <f t="shared" si="254"/>
        <v>0.01</v>
      </c>
      <c r="AE336" s="20">
        <f t="shared" si="254"/>
        <v>0</v>
      </c>
      <c r="AF336" s="20">
        <f t="shared" si="254"/>
        <v>0.01</v>
      </c>
      <c r="AG336" s="20">
        <f t="shared" si="254"/>
        <v>0</v>
      </c>
      <c r="AH336" s="14">
        <f>AJ336+AL336+AN336</f>
        <v>0.21000000000000002</v>
      </c>
      <c r="AI336" s="14">
        <f>AK336+AM336+AO336</f>
        <v>0</v>
      </c>
      <c r="AJ336" s="20">
        <f t="shared" si="256"/>
        <v>0.05</v>
      </c>
      <c r="AK336" s="20">
        <f t="shared" si="256"/>
        <v>0</v>
      </c>
      <c r="AL336" s="20">
        <f t="shared" si="256"/>
        <v>7.0000000000000007E-2</v>
      </c>
      <c r="AM336" s="20">
        <f t="shared" si="256"/>
        <v>0</v>
      </c>
      <c r="AN336" s="20">
        <f t="shared" si="256"/>
        <v>0.09</v>
      </c>
      <c r="AO336" s="20">
        <f t="shared" si="256"/>
        <v>0</v>
      </c>
    </row>
    <row r="337" spans="1:41" s="2" customFormat="1" x14ac:dyDescent="0.25">
      <c r="A337" s="36" t="s">
        <v>73</v>
      </c>
      <c r="B337" s="21" t="s">
        <v>74</v>
      </c>
      <c r="C337" s="22"/>
      <c r="D337" s="23"/>
      <c r="E337" s="23" t="s">
        <v>33</v>
      </c>
      <c r="F337" s="14">
        <f t="shared" si="246"/>
        <v>2325.44</v>
      </c>
      <c r="G337" s="14">
        <f t="shared" si="247"/>
        <v>5.15</v>
      </c>
      <c r="H337" s="621">
        <f t="shared" si="248"/>
        <v>2080.1999999999998</v>
      </c>
      <c r="I337" s="621">
        <f t="shared" si="248"/>
        <v>1691.7630000000001</v>
      </c>
      <c r="J337" s="71">
        <f t="shared" si="249"/>
        <v>855.49999999999989</v>
      </c>
      <c r="K337" s="71">
        <f t="shared" si="249"/>
        <v>1057.6770000000001</v>
      </c>
      <c r="L337" s="20">
        <f t="shared" si="250"/>
        <v>332.7</v>
      </c>
      <c r="M337" s="20">
        <f t="shared" si="250"/>
        <v>364.16800000000001</v>
      </c>
      <c r="N337" s="20">
        <f t="shared" si="250"/>
        <v>264.89999999999998</v>
      </c>
      <c r="O337" s="20">
        <f t="shared" si="250"/>
        <v>0</v>
      </c>
      <c r="P337" s="20">
        <f t="shared" si="250"/>
        <v>257.89999999999998</v>
      </c>
      <c r="Q337" s="20">
        <f t="shared" si="250"/>
        <v>693.50900000000001</v>
      </c>
      <c r="R337" s="14">
        <f t="shared" si="251"/>
        <v>282.5</v>
      </c>
      <c r="S337" s="14">
        <f t="shared" si="251"/>
        <v>634.08600000000001</v>
      </c>
      <c r="T337" s="20">
        <f t="shared" si="252"/>
        <v>183</v>
      </c>
      <c r="U337" s="20">
        <f t="shared" si="252"/>
        <v>248.83199999999999</v>
      </c>
      <c r="V337" s="20">
        <f t="shared" si="252"/>
        <v>52.5</v>
      </c>
      <c r="W337" s="20">
        <f t="shared" si="252"/>
        <v>209.77500000000001</v>
      </c>
      <c r="X337" s="20">
        <f t="shared" si="252"/>
        <v>46.999999999999993</v>
      </c>
      <c r="Y337" s="20">
        <f t="shared" si="252"/>
        <v>175.47899999999998</v>
      </c>
      <c r="Z337" s="14">
        <f t="shared" si="253"/>
        <v>179.6</v>
      </c>
      <c r="AA337" s="14">
        <f t="shared" si="253"/>
        <v>0</v>
      </c>
      <c r="AB337" s="20">
        <f t="shared" si="254"/>
        <v>35.5</v>
      </c>
      <c r="AC337" s="20">
        <f t="shared" si="254"/>
        <v>0</v>
      </c>
      <c r="AD337" s="20">
        <f t="shared" si="254"/>
        <v>102.6</v>
      </c>
      <c r="AE337" s="20">
        <f t="shared" si="254"/>
        <v>0</v>
      </c>
      <c r="AF337" s="20">
        <f t="shared" si="254"/>
        <v>41.500000000000007</v>
      </c>
      <c r="AG337" s="20">
        <f t="shared" si="254"/>
        <v>0</v>
      </c>
      <c r="AH337" s="14">
        <f t="shared" si="255"/>
        <v>762.59999999999991</v>
      </c>
      <c r="AI337" s="14">
        <f t="shared" si="255"/>
        <v>0</v>
      </c>
      <c r="AJ337" s="20">
        <f t="shared" si="256"/>
        <v>196.70000000000002</v>
      </c>
      <c r="AK337" s="20">
        <f t="shared" si="256"/>
        <v>0</v>
      </c>
      <c r="AL337" s="20">
        <f t="shared" si="256"/>
        <v>255.99999999999997</v>
      </c>
      <c r="AM337" s="20">
        <f t="shared" si="256"/>
        <v>0</v>
      </c>
      <c r="AN337" s="20">
        <f t="shared" si="256"/>
        <v>309.89999999999998</v>
      </c>
      <c r="AO337" s="20">
        <f t="shared" si="256"/>
        <v>0</v>
      </c>
    </row>
    <row r="338" spans="1:41" s="2" customFormat="1" x14ac:dyDescent="0.25">
      <c r="A338" s="36" t="s">
        <v>75</v>
      </c>
      <c r="B338" s="21" t="s">
        <v>45</v>
      </c>
      <c r="C338" s="22"/>
      <c r="D338" s="23"/>
      <c r="E338" s="23" t="s">
        <v>33</v>
      </c>
      <c r="F338" s="14">
        <f t="shared" si="246"/>
        <v>2119.62</v>
      </c>
      <c r="G338" s="14">
        <f t="shared" si="247"/>
        <v>5.12</v>
      </c>
      <c r="H338" s="214">
        <f t="shared" si="248"/>
        <v>2070.33</v>
      </c>
      <c r="I338" s="214">
        <f t="shared" si="248"/>
        <v>7741.6450000000004</v>
      </c>
      <c r="J338" s="71">
        <f t="shared" si="249"/>
        <v>2070.33</v>
      </c>
      <c r="K338" s="71">
        <f t="shared" si="249"/>
        <v>2045.5449999999996</v>
      </c>
      <c r="L338" s="38">
        <f t="shared" si="250"/>
        <v>0</v>
      </c>
      <c r="M338" s="38">
        <f t="shared" si="250"/>
        <v>0</v>
      </c>
      <c r="N338" s="38">
        <f t="shared" si="250"/>
        <v>0</v>
      </c>
      <c r="O338" s="38">
        <f t="shared" si="250"/>
        <v>0</v>
      </c>
      <c r="P338" s="38">
        <f t="shared" si="250"/>
        <v>2070.33</v>
      </c>
      <c r="Q338" s="38">
        <f t="shared" si="250"/>
        <v>2045.5449999999996</v>
      </c>
      <c r="R338" s="14">
        <f t="shared" si="251"/>
        <v>0</v>
      </c>
      <c r="S338" s="14">
        <f t="shared" si="251"/>
        <v>5696.1</v>
      </c>
      <c r="T338" s="20">
        <f t="shared" si="252"/>
        <v>0</v>
      </c>
      <c r="U338" s="20">
        <f t="shared" si="252"/>
        <v>0</v>
      </c>
      <c r="V338" s="20">
        <f t="shared" si="252"/>
        <v>0</v>
      </c>
      <c r="W338" s="20">
        <f t="shared" si="252"/>
        <v>0</v>
      </c>
      <c r="X338" s="20">
        <f t="shared" si="252"/>
        <v>0</v>
      </c>
      <c r="Y338" s="20">
        <f t="shared" si="252"/>
        <v>5696.1</v>
      </c>
      <c r="Z338" s="14">
        <f t="shared" si="253"/>
        <v>0</v>
      </c>
      <c r="AA338" s="14">
        <f t="shared" si="253"/>
        <v>0</v>
      </c>
      <c r="AB338" s="20">
        <f t="shared" si="254"/>
        <v>0</v>
      </c>
      <c r="AC338" s="20">
        <f t="shared" si="254"/>
        <v>0</v>
      </c>
      <c r="AD338" s="20">
        <f t="shared" si="254"/>
        <v>0</v>
      </c>
      <c r="AE338" s="20">
        <f t="shared" si="254"/>
        <v>0</v>
      </c>
      <c r="AF338" s="20">
        <f t="shared" si="254"/>
        <v>0</v>
      </c>
      <c r="AG338" s="20">
        <f t="shared" si="254"/>
        <v>0</v>
      </c>
      <c r="AH338" s="14">
        <f t="shared" si="255"/>
        <v>0</v>
      </c>
      <c r="AI338" s="14">
        <f t="shared" si="255"/>
        <v>0</v>
      </c>
      <c r="AJ338" s="20">
        <f t="shared" si="256"/>
        <v>0</v>
      </c>
      <c r="AK338" s="20">
        <f t="shared" si="256"/>
        <v>0</v>
      </c>
      <c r="AL338" s="20">
        <f t="shared" si="256"/>
        <v>0</v>
      </c>
      <c r="AM338" s="20">
        <f t="shared" si="256"/>
        <v>0</v>
      </c>
      <c r="AN338" s="20">
        <f t="shared" si="256"/>
        <v>0</v>
      </c>
      <c r="AO338" s="20">
        <f t="shared" si="256"/>
        <v>0</v>
      </c>
    </row>
    <row r="339" spans="1:41" s="2" customFormat="1" x14ac:dyDescent="0.25">
      <c r="A339" s="36" t="s">
        <v>76</v>
      </c>
      <c r="B339" s="21" t="s">
        <v>46</v>
      </c>
      <c r="C339" s="22"/>
      <c r="D339" s="23"/>
      <c r="E339" s="23" t="s">
        <v>33</v>
      </c>
      <c r="F339" s="14">
        <f t="shared" si="246"/>
        <v>4269.1400000000003</v>
      </c>
      <c r="G339" s="14">
        <f t="shared" si="247"/>
        <v>9.4700000000000006</v>
      </c>
      <c r="H339" s="216">
        <f t="shared" si="248"/>
        <v>3828</v>
      </c>
      <c r="I339" s="216">
        <f t="shared" si="248"/>
        <v>3439.2478253607896</v>
      </c>
      <c r="J339" s="71">
        <f t="shared" si="249"/>
        <v>1676.8999999999999</v>
      </c>
      <c r="K339" s="71">
        <f t="shared" si="249"/>
        <v>2263.5808253607897</v>
      </c>
      <c r="L339" s="20">
        <f t="shared" si="250"/>
        <v>669.09999999999991</v>
      </c>
      <c r="M339" s="20">
        <f t="shared" si="250"/>
        <v>573.15748212625022</v>
      </c>
      <c r="N339" s="20">
        <f t="shared" si="250"/>
        <v>543.79999999999995</v>
      </c>
      <c r="O339" s="20">
        <f t="shared" si="250"/>
        <v>1031.1095830438283</v>
      </c>
      <c r="P339" s="20">
        <f t="shared" si="250"/>
        <v>464.00000000000006</v>
      </c>
      <c r="Q339" s="20">
        <f t="shared" si="250"/>
        <v>659.31376019071115</v>
      </c>
      <c r="R339" s="14">
        <f t="shared" si="251"/>
        <v>479.3</v>
      </c>
      <c r="S339" s="14">
        <f t="shared" si="251"/>
        <v>1175.6670000000001</v>
      </c>
      <c r="T339" s="20">
        <f t="shared" si="252"/>
        <v>279.10000000000002</v>
      </c>
      <c r="U339" s="20">
        <f t="shared" si="252"/>
        <v>592.32000000000005</v>
      </c>
      <c r="V339" s="20">
        <f t="shared" si="252"/>
        <v>101.69999999999999</v>
      </c>
      <c r="W339" s="20">
        <f t="shared" si="252"/>
        <v>399.20300000000009</v>
      </c>
      <c r="X339" s="20">
        <f t="shared" si="252"/>
        <v>98.499999999999986</v>
      </c>
      <c r="Y339" s="20">
        <f t="shared" si="252"/>
        <v>184.14400000000001</v>
      </c>
      <c r="Z339" s="14">
        <f t="shared" si="253"/>
        <v>248.89999999999998</v>
      </c>
      <c r="AA339" s="14">
        <f t="shared" si="253"/>
        <v>0</v>
      </c>
      <c r="AB339" s="20">
        <f t="shared" si="254"/>
        <v>75.099999999999994</v>
      </c>
      <c r="AC339" s="20">
        <f t="shared" si="254"/>
        <v>0</v>
      </c>
      <c r="AD339" s="20">
        <f t="shared" si="254"/>
        <v>77.899999999999991</v>
      </c>
      <c r="AE339" s="20">
        <f t="shared" si="254"/>
        <v>0</v>
      </c>
      <c r="AF339" s="20">
        <f t="shared" si="254"/>
        <v>95.899999999999991</v>
      </c>
      <c r="AG339" s="20">
        <f t="shared" si="254"/>
        <v>0</v>
      </c>
      <c r="AH339" s="14">
        <f t="shared" si="255"/>
        <v>1422.9</v>
      </c>
      <c r="AI339" s="14">
        <f t="shared" si="255"/>
        <v>0</v>
      </c>
      <c r="AJ339" s="20">
        <f t="shared" si="256"/>
        <v>310.3</v>
      </c>
      <c r="AK339" s="20">
        <f t="shared" si="256"/>
        <v>0</v>
      </c>
      <c r="AL339" s="20">
        <f t="shared" si="256"/>
        <v>479.99999999999994</v>
      </c>
      <c r="AM339" s="20">
        <f t="shared" si="256"/>
        <v>0</v>
      </c>
      <c r="AN339" s="20">
        <f t="shared" si="256"/>
        <v>632.6</v>
      </c>
      <c r="AO339" s="20">
        <f t="shared" si="256"/>
        <v>0</v>
      </c>
    </row>
    <row r="340" spans="1:41" s="2" customFormat="1" x14ac:dyDescent="0.25">
      <c r="A340" s="36" t="s">
        <v>77</v>
      </c>
      <c r="B340" s="21" t="s">
        <v>48</v>
      </c>
      <c r="C340" s="22"/>
      <c r="D340" s="23"/>
      <c r="E340" s="23" t="s">
        <v>33</v>
      </c>
      <c r="F340" s="14">
        <f t="shared" si="246"/>
        <v>1064.6300000000001</v>
      </c>
      <c r="G340" s="14">
        <f t="shared" si="247"/>
        <v>2.52</v>
      </c>
      <c r="H340" s="214">
        <f t="shared" si="248"/>
        <v>1017.794</v>
      </c>
      <c r="I340" s="214">
        <f t="shared" si="248"/>
        <v>509.67299999999994</v>
      </c>
      <c r="J340" s="39">
        <f t="shared" si="249"/>
        <v>450.82399999999996</v>
      </c>
      <c r="K340" s="39">
        <f t="shared" si="249"/>
        <v>162.666</v>
      </c>
      <c r="L340" s="26">
        <f t="shared" si="250"/>
        <v>180.02</v>
      </c>
      <c r="M340" s="26">
        <f t="shared" si="250"/>
        <v>65.533000000000001</v>
      </c>
      <c r="N340" s="26">
        <f t="shared" si="250"/>
        <v>146.27399999999997</v>
      </c>
      <c r="O340" s="26">
        <f t="shared" si="250"/>
        <v>30.129000000000001</v>
      </c>
      <c r="P340" s="26">
        <f t="shared" si="250"/>
        <v>124.53</v>
      </c>
      <c r="Q340" s="26">
        <f t="shared" si="250"/>
        <v>67.004000000000005</v>
      </c>
      <c r="R340" s="39">
        <f t="shared" si="251"/>
        <v>126.44999999999999</v>
      </c>
      <c r="S340" s="39">
        <f t="shared" si="251"/>
        <v>347.00699999999995</v>
      </c>
      <c r="T340" s="26">
        <f t="shared" si="252"/>
        <v>74.339999999999989</v>
      </c>
      <c r="U340" s="26">
        <f t="shared" si="252"/>
        <v>160.06399999999999</v>
      </c>
      <c r="V340" s="26">
        <f t="shared" si="252"/>
        <v>26.49</v>
      </c>
      <c r="W340" s="26">
        <f t="shared" si="252"/>
        <v>69.37299999999999</v>
      </c>
      <c r="X340" s="26">
        <f t="shared" si="252"/>
        <v>25.619999999999997</v>
      </c>
      <c r="Y340" s="26">
        <f t="shared" si="252"/>
        <v>117.57</v>
      </c>
      <c r="Z340" s="39">
        <f t="shared" si="253"/>
        <v>62.09</v>
      </c>
      <c r="AA340" s="39">
        <f t="shared" si="253"/>
        <v>0</v>
      </c>
      <c r="AB340" s="26">
        <f t="shared" si="254"/>
        <v>17.89</v>
      </c>
      <c r="AC340" s="26">
        <f t="shared" si="254"/>
        <v>0</v>
      </c>
      <c r="AD340" s="26">
        <f t="shared" si="254"/>
        <v>19.899999999999999</v>
      </c>
      <c r="AE340" s="26">
        <f t="shared" si="254"/>
        <v>0</v>
      </c>
      <c r="AF340" s="26">
        <f t="shared" si="254"/>
        <v>24.3</v>
      </c>
      <c r="AG340" s="26">
        <f t="shared" si="254"/>
        <v>0</v>
      </c>
      <c r="AH340" s="39">
        <f t="shared" si="255"/>
        <v>378.43000000000006</v>
      </c>
      <c r="AI340" s="39">
        <f t="shared" si="255"/>
        <v>0</v>
      </c>
      <c r="AJ340" s="26">
        <f t="shared" si="256"/>
        <v>81.800000000000011</v>
      </c>
      <c r="AK340" s="26">
        <f t="shared" si="256"/>
        <v>0</v>
      </c>
      <c r="AL340" s="26">
        <f t="shared" si="256"/>
        <v>127.63</v>
      </c>
      <c r="AM340" s="26">
        <f t="shared" si="256"/>
        <v>0</v>
      </c>
      <c r="AN340" s="26">
        <f t="shared" si="256"/>
        <v>169.00000000000003</v>
      </c>
      <c r="AO340" s="26">
        <f t="shared" si="256"/>
        <v>0</v>
      </c>
    </row>
    <row r="341" spans="1:41" s="2" customFormat="1" x14ac:dyDescent="0.25">
      <c r="A341" s="21"/>
      <c r="B341" s="21"/>
      <c r="C341" s="22"/>
      <c r="D341" s="23"/>
      <c r="E341" s="23"/>
      <c r="F341" s="23"/>
      <c r="G341" s="23"/>
      <c r="H341" s="23"/>
      <c r="I341" s="23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  <c r="Y341" s="24"/>
      <c r="Z341" s="24"/>
      <c r="AA341" s="24"/>
      <c r="AB341" s="24"/>
      <c r="AC341" s="24"/>
      <c r="AD341" s="24"/>
      <c r="AE341" s="24"/>
      <c r="AF341" s="24"/>
      <c r="AG341" s="24"/>
      <c r="AH341" s="24"/>
      <c r="AI341" s="24"/>
      <c r="AJ341" s="24"/>
      <c r="AK341" s="24"/>
      <c r="AL341" s="24"/>
      <c r="AM341" s="24"/>
      <c r="AN341" s="24"/>
      <c r="AO341" s="24"/>
    </row>
    <row r="342" spans="1:41" s="2" customFormat="1" x14ac:dyDescent="0.25">
      <c r="A342" s="610">
        <v>12</v>
      </c>
      <c r="B342" s="21" t="s">
        <v>51</v>
      </c>
      <c r="C342" s="22"/>
      <c r="D342" s="23"/>
      <c r="E342" s="23" t="s">
        <v>33</v>
      </c>
      <c r="F342" s="174">
        <f>F320-F327</f>
        <v>1828.2200000000012</v>
      </c>
      <c r="G342" s="23"/>
      <c r="H342" s="38">
        <f t="shared" ref="H342:AO342" si="257">H320-H327</f>
        <v>4729.4600000000064</v>
      </c>
      <c r="I342" s="38">
        <f t="shared" si="257"/>
        <v>-4282.1838253607857</v>
      </c>
      <c r="J342" s="38">
        <f t="shared" si="257"/>
        <v>2305.0369999999966</v>
      </c>
      <c r="K342" s="38">
        <f t="shared" si="257"/>
        <v>4606.6681746392132</v>
      </c>
      <c r="L342" s="38">
        <f t="shared" si="257"/>
        <v>1918.226999999998</v>
      </c>
      <c r="M342" s="38">
        <f t="shared" si="257"/>
        <v>3336.1005178737505</v>
      </c>
      <c r="N342" s="26">
        <f t="shared" si="257"/>
        <v>1570.8929999999982</v>
      </c>
      <c r="O342" s="26">
        <f t="shared" si="257"/>
        <v>2441.8214169561734</v>
      </c>
      <c r="P342" s="26">
        <f t="shared" si="257"/>
        <v>-1184.0829999999996</v>
      </c>
      <c r="Q342" s="26">
        <f t="shared" si="257"/>
        <v>-1171.2537601907106</v>
      </c>
      <c r="R342" s="20">
        <f t="shared" si="257"/>
        <v>-357.1389999999983</v>
      </c>
      <c r="S342" s="20">
        <f t="shared" si="257"/>
        <v>-8888.851999999999</v>
      </c>
      <c r="T342" s="26">
        <f t="shared" si="257"/>
        <v>315.22700000000032</v>
      </c>
      <c r="U342" s="26">
        <f t="shared" si="257"/>
        <v>-591.13900000000012</v>
      </c>
      <c r="V342" s="26">
        <f t="shared" si="257"/>
        <v>-525.64300000000003</v>
      </c>
      <c r="W342" s="26">
        <f t="shared" si="257"/>
        <v>-1662.4760000000003</v>
      </c>
      <c r="X342" s="26">
        <f t="shared" si="257"/>
        <v>-146.72299999999996</v>
      </c>
      <c r="Y342" s="26">
        <f t="shared" si="257"/>
        <v>-6635.2370000000001</v>
      </c>
      <c r="Z342" s="38">
        <f t="shared" si="257"/>
        <v>-253.75900000000047</v>
      </c>
      <c r="AA342" s="38">
        <f t="shared" si="257"/>
        <v>0</v>
      </c>
      <c r="AB342" s="26">
        <f t="shared" si="257"/>
        <v>141.61700000000019</v>
      </c>
      <c r="AC342" s="26">
        <f t="shared" si="257"/>
        <v>0</v>
      </c>
      <c r="AD342" s="26">
        <f t="shared" si="257"/>
        <v>-402.23300000000017</v>
      </c>
      <c r="AE342" s="26">
        <f t="shared" si="257"/>
        <v>0</v>
      </c>
      <c r="AF342" s="38">
        <f t="shared" si="257"/>
        <v>6.8569999999997435</v>
      </c>
      <c r="AG342" s="38">
        <f t="shared" si="257"/>
        <v>0</v>
      </c>
      <c r="AH342" s="38">
        <f t="shared" si="257"/>
        <v>3035.3209999999999</v>
      </c>
      <c r="AI342" s="38">
        <f t="shared" si="257"/>
        <v>0</v>
      </c>
      <c r="AJ342" s="26">
        <f t="shared" si="257"/>
        <v>503.41699999999946</v>
      </c>
      <c r="AK342" s="26">
        <f t="shared" si="257"/>
        <v>0</v>
      </c>
      <c r="AL342" s="26">
        <f t="shared" si="257"/>
        <v>1050.6970000000001</v>
      </c>
      <c r="AM342" s="26">
        <f t="shared" si="257"/>
        <v>0</v>
      </c>
      <c r="AN342" s="26">
        <f t="shared" si="257"/>
        <v>1481.2070000000003</v>
      </c>
      <c r="AO342" s="26">
        <f t="shared" si="257"/>
        <v>0</v>
      </c>
    </row>
    <row r="343" spans="1:41" s="2" customFormat="1" x14ac:dyDescent="0.25">
      <c r="A343" s="610">
        <v>13</v>
      </c>
      <c r="B343" s="21" t="s">
        <v>78</v>
      </c>
      <c r="C343" s="22"/>
      <c r="D343" s="23"/>
      <c r="E343" s="612" t="s">
        <v>28</v>
      </c>
      <c r="F343" s="20">
        <f>ROUND(F342/F327*100,1)</f>
        <v>3.9</v>
      </c>
      <c r="G343" s="612"/>
      <c r="H343" s="20">
        <f t="shared" ref="H343:AO343" si="258">ROUND(H342/H327*100,1)</f>
        <v>11.7</v>
      </c>
      <c r="I343" s="20">
        <f t="shared" si="258"/>
        <v>-14.2</v>
      </c>
      <c r="J343" s="20">
        <f t="shared" si="258"/>
        <v>13.8</v>
      </c>
      <c r="K343" s="20">
        <f t="shared" si="258"/>
        <v>28.5</v>
      </c>
      <c r="L343" s="20">
        <f t="shared" si="258"/>
        <v>34.299999999999997</v>
      </c>
      <c r="M343" s="20">
        <f t="shared" si="258"/>
        <v>65.5</v>
      </c>
      <c r="N343" s="20">
        <f t="shared" si="258"/>
        <v>34.200000000000003</v>
      </c>
      <c r="O343" s="20">
        <f t="shared" si="258"/>
        <v>56.2</v>
      </c>
      <c r="P343" s="20">
        <f t="shared" si="258"/>
        <v>-18.2</v>
      </c>
      <c r="Q343" s="20">
        <f t="shared" si="258"/>
        <v>-17.399999999999999</v>
      </c>
      <c r="R343" s="20">
        <f t="shared" si="258"/>
        <v>-5.4</v>
      </c>
      <c r="S343" s="20">
        <f t="shared" si="258"/>
        <v>-63.9</v>
      </c>
      <c r="T343" s="20">
        <f t="shared" si="258"/>
        <v>10.3</v>
      </c>
      <c r="U343" s="20">
        <f t="shared" si="258"/>
        <v>-14.9</v>
      </c>
      <c r="V343" s="20">
        <f t="shared" si="258"/>
        <v>-26.8</v>
      </c>
      <c r="W343" s="20">
        <f t="shared" si="258"/>
        <v>-66.3</v>
      </c>
      <c r="X343" s="20">
        <f t="shared" si="258"/>
        <v>-9.6</v>
      </c>
      <c r="Y343" s="20">
        <f t="shared" si="258"/>
        <v>-89.2</v>
      </c>
      <c r="Z343" s="20">
        <f t="shared" si="258"/>
        <v>-6.4</v>
      </c>
      <c r="AA343" s="20" t="e">
        <f t="shared" si="258"/>
        <v>#DIV/0!</v>
      </c>
      <c r="AB343" s="20">
        <f t="shared" si="258"/>
        <v>13.6</v>
      </c>
      <c r="AC343" s="20" t="e">
        <f t="shared" si="258"/>
        <v>#DIV/0!</v>
      </c>
      <c r="AD343" s="20">
        <f t="shared" si="258"/>
        <v>-25.8</v>
      </c>
      <c r="AE343" s="20" t="e">
        <f t="shared" si="258"/>
        <v>#DIV/0!</v>
      </c>
      <c r="AF343" s="20">
        <f t="shared" si="258"/>
        <v>0.5</v>
      </c>
      <c r="AG343" s="20" t="e">
        <f t="shared" si="258"/>
        <v>#DIV/0!</v>
      </c>
      <c r="AH343" s="20">
        <f t="shared" si="258"/>
        <v>23</v>
      </c>
      <c r="AI343" s="20" t="e">
        <f t="shared" si="258"/>
        <v>#DIV/0!</v>
      </c>
      <c r="AJ343" s="20">
        <f t="shared" si="258"/>
        <v>15.7</v>
      </c>
      <c r="AK343" s="20" t="e">
        <f t="shared" si="258"/>
        <v>#DIV/0!</v>
      </c>
      <c r="AL343" s="20">
        <f t="shared" si="258"/>
        <v>23.8</v>
      </c>
      <c r="AM343" s="20" t="e">
        <f t="shared" si="258"/>
        <v>#DIV/0!</v>
      </c>
      <c r="AN343" s="20">
        <f t="shared" si="258"/>
        <v>26.5</v>
      </c>
      <c r="AO343" s="20" t="e">
        <f t="shared" si="258"/>
        <v>#DIV/0!</v>
      </c>
    </row>
    <row r="344" spans="1:41" s="2" customFormat="1" x14ac:dyDescent="0.25">
      <c r="A344" s="21"/>
      <c r="B344" s="21"/>
      <c r="C344" s="22"/>
      <c r="D344" s="23"/>
      <c r="E344" s="23"/>
      <c r="F344" s="23"/>
      <c r="G344" s="23"/>
      <c r="H344" s="23"/>
      <c r="I344" s="23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  <c r="Y344" s="24"/>
      <c r="Z344" s="24"/>
      <c r="AA344" s="24"/>
      <c r="AB344" s="24"/>
      <c r="AC344" s="24"/>
      <c r="AD344" s="24"/>
      <c r="AE344" s="24"/>
      <c r="AF344" s="24"/>
      <c r="AG344" s="24"/>
      <c r="AH344" s="24"/>
      <c r="AI344" s="24"/>
      <c r="AJ344" s="24"/>
      <c r="AK344" s="24"/>
      <c r="AL344" s="24"/>
      <c r="AM344" s="24"/>
      <c r="AN344" s="24"/>
      <c r="AO344" s="24"/>
    </row>
    <row r="345" spans="1:41" s="2" customFormat="1" x14ac:dyDescent="0.25"/>
    <row r="346" spans="1:41" s="2" customFormat="1" x14ac:dyDescent="0.25">
      <c r="B346" s="2" t="s">
        <v>99</v>
      </c>
    </row>
    <row r="347" spans="1:41" x14ac:dyDescent="0.25">
      <c r="AD347"/>
      <c r="AE347"/>
      <c r="AL347" t="s">
        <v>97</v>
      </c>
    </row>
    <row r="348" spans="1:41" x14ac:dyDescent="0.25">
      <c r="AD348"/>
      <c r="AE348"/>
      <c r="AL348" t="s">
        <v>458</v>
      </c>
    </row>
    <row r="349" spans="1:41" x14ac:dyDescent="0.25">
      <c r="AD349"/>
      <c r="AE349"/>
      <c r="AL349" t="s">
        <v>459</v>
      </c>
    </row>
    <row r="350" spans="1:41" x14ac:dyDescent="0.25">
      <c r="AD350"/>
      <c r="AE350"/>
      <c r="AL350" t="s">
        <v>460</v>
      </c>
    </row>
    <row r="351" spans="1:41" x14ac:dyDescent="0.25">
      <c r="AD351"/>
      <c r="AE351"/>
    </row>
    <row r="352" spans="1:41" s="2" customFormat="1" x14ac:dyDescent="0.25"/>
    <row r="353" spans="1:246" s="2" customFormat="1" ht="15.6" x14ac:dyDescent="0.3">
      <c r="A353" s="2" t="s">
        <v>52</v>
      </c>
      <c r="E353" s="3" t="s">
        <v>348</v>
      </c>
      <c r="L353" s="310" t="s">
        <v>348</v>
      </c>
      <c r="M353" s="310"/>
      <c r="P353" s="3"/>
      <c r="Q353" s="3"/>
      <c r="T353" s="3" t="s">
        <v>348</v>
      </c>
      <c r="U353" s="3"/>
      <c r="X353" s="3"/>
      <c r="Y353" s="3"/>
      <c r="AB353" s="3"/>
      <c r="AC353" s="3"/>
      <c r="AF353" s="3" t="s">
        <v>348</v>
      </c>
      <c r="AG353" s="3"/>
    </row>
    <row r="354" spans="1:246" s="2" customFormat="1" x14ac:dyDescent="0.25">
      <c r="A354" s="317" t="s">
        <v>54</v>
      </c>
    </row>
    <row r="355" spans="1:246" s="2" customFormat="1" x14ac:dyDescent="0.25">
      <c r="A355" s="5" t="s">
        <v>0</v>
      </c>
      <c r="B355" s="6" t="s">
        <v>1</v>
      </c>
      <c r="C355" s="7"/>
      <c r="D355" s="8"/>
      <c r="E355" s="8" t="s">
        <v>2</v>
      </c>
      <c r="F355" s="19" t="s">
        <v>55</v>
      </c>
      <c r="G355" s="620" t="s">
        <v>89</v>
      </c>
      <c r="H355" s="945" t="s">
        <v>461</v>
      </c>
      <c r="I355" s="946"/>
      <c r="J355" s="884" t="s">
        <v>94</v>
      </c>
      <c r="K355" s="889"/>
      <c r="L355" s="884" t="s">
        <v>93</v>
      </c>
      <c r="M355" s="885"/>
      <c r="N355" s="885"/>
      <c r="O355" s="885"/>
      <c r="P355" s="885"/>
      <c r="Q355" s="611"/>
      <c r="R355" s="884" t="s">
        <v>90</v>
      </c>
      <c r="S355" s="889"/>
      <c r="T355" s="884" t="s">
        <v>93</v>
      </c>
      <c r="U355" s="942"/>
      <c r="V355" s="942"/>
      <c r="W355" s="942"/>
      <c r="X355" s="942"/>
      <c r="Y355" s="942"/>
      <c r="Z355" s="940" t="s">
        <v>91</v>
      </c>
      <c r="AA355" s="944"/>
      <c r="AB355" s="884" t="s">
        <v>93</v>
      </c>
      <c r="AC355" s="942"/>
      <c r="AD355" s="942"/>
      <c r="AE355" s="942"/>
      <c r="AF355" s="942"/>
      <c r="AG355" s="943"/>
      <c r="AH355" s="940" t="s">
        <v>92</v>
      </c>
      <c r="AI355" s="941"/>
      <c r="AJ355" s="885" t="s">
        <v>93</v>
      </c>
      <c r="AK355" s="942"/>
      <c r="AL355" s="942"/>
      <c r="AM355" s="942"/>
      <c r="AN355" s="942"/>
      <c r="AO355" s="943"/>
    </row>
    <row r="356" spans="1:246" s="18" customFormat="1" x14ac:dyDescent="0.25">
      <c r="A356" s="14"/>
      <c r="B356" s="881" t="s">
        <v>8</v>
      </c>
      <c r="C356" s="882"/>
      <c r="D356" s="883"/>
      <c r="E356" s="609" t="s">
        <v>9</v>
      </c>
      <c r="F356" s="73" t="s">
        <v>57</v>
      </c>
      <c r="G356" s="74" t="s">
        <v>56</v>
      </c>
      <c r="H356" s="947"/>
      <c r="I356" s="948"/>
      <c r="J356" s="884" t="s">
        <v>10</v>
      </c>
      <c r="K356" s="889"/>
      <c r="L356" s="884" t="s">
        <v>11</v>
      </c>
      <c r="M356" s="943"/>
      <c r="N356" s="884" t="s">
        <v>12</v>
      </c>
      <c r="O356" s="943"/>
      <c r="P356" s="884" t="s">
        <v>13</v>
      </c>
      <c r="Q356" s="943"/>
      <c r="R356" s="884" t="s">
        <v>10</v>
      </c>
      <c r="S356" s="889"/>
      <c r="T356" s="884" t="s">
        <v>14</v>
      </c>
      <c r="U356" s="889"/>
      <c r="V356" s="884" t="s">
        <v>15</v>
      </c>
      <c r="W356" s="889"/>
      <c r="X356" s="884" t="s">
        <v>16</v>
      </c>
      <c r="Y356" s="885"/>
      <c r="Z356" s="881" t="s">
        <v>10</v>
      </c>
      <c r="AA356" s="939"/>
      <c r="AB356" s="881" t="s">
        <v>17</v>
      </c>
      <c r="AC356" s="939"/>
      <c r="AD356" s="881" t="s">
        <v>58</v>
      </c>
      <c r="AE356" s="939"/>
      <c r="AF356" s="881" t="s">
        <v>18</v>
      </c>
      <c r="AG356" s="939"/>
      <c r="AH356" s="881" t="s">
        <v>10</v>
      </c>
      <c r="AI356" s="939"/>
      <c r="AJ356" s="885" t="s">
        <v>19</v>
      </c>
      <c r="AK356" s="889"/>
      <c r="AL356" s="885" t="s">
        <v>20</v>
      </c>
      <c r="AM356" s="889"/>
      <c r="AN356" s="885" t="s">
        <v>21</v>
      </c>
      <c r="AO356" s="889"/>
    </row>
    <row r="357" spans="1:246" s="2" customFormat="1" x14ac:dyDescent="0.25">
      <c r="A357" s="5"/>
      <c r="B357" s="886"/>
      <c r="C357" s="887"/>
      <c r="D357" s="888"/>
      <c r="E357" s="5"/>
      <c r="F357" s="14" t="s">
        <v>443</v>
      </c>
      <c r="G357" s="608" t="s">
        <v>88</v>
      </c>
      <c r="H357" s="20" t="s">
        <v>22</v>
      </c>
      <c r="I357" s="367" t="s">
        <v>23</v>
      </c>
      <c r="J357" s="73" t="s">
        <v>22</v>
      </c>
      <c r="K357" s="367" t="s">
        <v>23</v>
      </c>
      <c r="L357" s="73" t="s">
        <v>22</v>
      </c>
      <c r="M357" s="367" t="s">
        <v>23</v>
      </c>
      <c r="N357" s="73" t="s">
        <v>22</v>
      </c>
      <c r="O357" s="367" t="s">
        <v>23</v>
      </c>
      <c r="P357" s="73" t="s">
        <v>22</v>
      </c>
      <c r="Q357" s="367" t="s">
        <v>23</v>
      </c>
      <c r="R357" s="19" t="s">
        <v>22</v>
      </c>
      <c r="S357" s="367" t="s">
        <v>23</v>
      </c>
      <c r="T357" s="19" t="s">
        <v>22</v>
      </c>
      <c r="U357" s="367" t="s">
        <v>23</v>
      </c>
      <c r="V357" s="19" t="s">
        <v>22</v>
      </c>
      <c r="W357" s="367" t="s">
        <v>23</v>
      </c>
      <c r="X357" s="19" t="s">
        <v>22</v>
      </c>
      <c r="Y357" s="367" t="s">
        <v>23</v>
      </c>
      <c r="Z357" s="19" t="s">
        <v>22</v>
      </c>
      <c r="AA357" s="367" t="s">
        <v>23</v>
      </c>
      <c r="AB357" s="19" t="s">
        <v>22</v>
      </c>
      <c r="AC357" s="373" t="s">
        <v>23</v>
      </c>
      <c r="AD357" s="19" t="s">
        <v>22</v>
      </c>
      <c r="AE357" s="19"/>
      <c r="AF357" s="19" t="s">
        <v>22</v>
      </c>
      <c r="AG357" s="19"/>
      <c r="AH357" s="19" t="s">
        <v>22</v>
      </c>
      <c r="AI357" s="371" t="s">
        <v>23</v>
      </c>
      <c r="AJ357" s="19" t="s">
        <v>22</v>
      </c>
      <c r="AK357" s="371" t="s">
        <v>23</v>
      </c>
      <c r="AL357" s="19" t="s">
        <v>22</v>
      </c>
      <c r="AM357" s="371" t="s">
        <v>23</v>
      </c>
      <c r="AN357" s="19" t="s">
        <v>22</v>
      </c>
      <c r="AO357" s="379" t="s">
        <v>23</v>
      </c>
    </row>
    <row r="358" spans="1:246" s="2" customFormat="1" x14ac:dyDescent="0.25">
      <c r="A358" s="20">
        <v>1</v>
      </c>
      <c r="B358" s="884">
        <v>2</v>
      </c>
      <c r="C358" s="885"/>
      <c r="D358" s="889"/>
      <c r="E358" s="621">
        <v>3</v>
      </c>
      <c r="F358" s="20">
        <v>4</v>
      </c>
      <c r="G358" s="621">
        <v>5</v>
      </c>
      <c r="H358" s="621">
        <v>6</v>
      </c>
      <c r="I358" s="621"/>
      <c r="J358" s="621">
        <v>7</v>
      </c>
      <c r="K358" s="621"/>
      <c r="L358" s="19">
        <v>8</v>
      </c>
      <c r="M358" s="19"/>
      <c r="N358" s="19">
        <v>9</v>
      </c>
      <c r="O358" s="19"/>
      <c r="P358" s="19">
        <v>10</v>
      </c>
      <c r="Q358" s="19"/>
      <c r="R358" s="19">
        <v>11</v>
      </c>
      <c r="S358" s="19"/>
      <c r="T358" s="19">
        <v>12</v>
      </c>
      <c r="U358" s="19"/>
      <c r="V358" s="19">
        <v>13</v>
      </c>
      <c r="W358" s="19"/>
      <c r="X358" s="19">
        <v>14</v>
      </c>
      <c r="Y358" s="19"/>
      <c r="Z358" s="19">
        <v>15</v>
      </c>
      <c r="AA358" s="19"/>
      <c r="AB358" s="19">
        <v>16</v>
      </c>
      <c r="AC358" s="19"/>
      <c r="AD358" s="19">
        <v>17</v>
      </c>
      <c r="AE358" s="19"/>
      <c r="AF358" s="19">
        <v>18</v>
      </c>
      <c r="AG358" s="19"/>
      <c r="AH358" s="19">
        <v>19</v>
      </c>
      <c r="AI358" s="19"/>
      <c r="AJ358" s="19">
        <v>20</v>
      </c>
      <c r="AK358" s="19"/>
      <c r="AL358" s="19">
        <v>21</v>
      </c>
      <c r="AM358" s="19"/>
      <c r="AN358" s="19">
        <v>22</v>
      </c>
      <c r="AO358" s="20"/>
    </row>
    <row r="359" spans="1:246" s="2" customFormat="1" x14ac:dyDescent="0.25">
      <c r="A359" s="20">
        <v>1</v>
      </c>
      <c r="B359" s="78" t="s">
        <v>59</v>
      </c>
      <c r="C359" s="611"/>
      <c r="D359" s="612"/>
      <c r="E359" s="79" t="s">
        <v>60</v>
      </c>
      <c r="F359" s="621">
        <f>F362+F360</f>
        <v>3191.5</v>
      </c>
      <c r="G359" s="79"/>
      <c r="H359" s="214">
        <f>J359+R359+Z359+AH359</f>
        <v>3095.7919999999999</v>
      </c>
      <c r="I359" s="214">
        <f>K359+S359+AA359+AI359</f>
        <v>1671.0700000000002</v>
      </c>
      <c r="J359" s="38">
        <f>L359+N359+P359</f>
        <v>1465.7970000000003</v>
      </c>
      <c r="K359" s="20">
        <f>M359+O359+Q359</f>
        <v>1465.95</v>
      </c>
      <c r="L359" s="38">
        <f>L362+L360</f>
        <v>588.70700000000011</v>
      </c>
      <c r="M359" s="38">
        <f>M362+M360</f>
        <v>588.7700000000001</v>
      </c>
      <c r="N359" s="26">
        <f>N360+N362</f>
        <v>476.08000000000004</v>
      </c>
      <c r="O359" s="38">
        <f>O360+O362</f>
        <v>476.16</v>
      </c>
      <c r="P359" s="38">
        <f>P360+P362</f>
        <v>401.01000000000005</v>
      </c>
      <c r="Q359" s="26">
        <f>Q360+Q362</f>
        <v>401.02000000000004</v>
      </c>
      <c r="R359" s="215">
        <f>T359+V359+X359</f>
        <v>310.89799999999997</v>
      </c>
      <c r="S359" s="215">
        <f>U359+W359+Y359</f>
        <v>205.12</v>
      </c>
      <c r="T359" s="20">
        <f>T360+T362</f>
        <v>205.114</v>
      </c>
      <c r="U359" s="20">
        <f>U360+U362</f>
        <v>205.12</v>
      </c>
      <c r="V359" s="26">
        <f>V360+V362</f>
        <v>52.891999999999996</v>
      </c>
      <c r="W359" s="26"/>
      <c r="X359" s="20">
        <f>X360+X362</f>
        <v>52.891999999999996</v>
      </c>
      <c r="Y359" s="19"/>
      <c r="Z359" s="215">
        <f>AB359+AD359+AF359</f>
        <v>83.868000000000009</v>
      </c>
      <c r="AA359" s="215"/>
      <c r="AB359" s="20">
        <f>AB362+AB360</f>
        <v>41.934000000000005</v>
      </c>
      <c r="AC359" s="20"/>
      <c r="AD359" s="26">
        <f>AD362+AD360</f>
        <v>0</v>
      </c>
      <c r="AE359" s="26"/>
      <c r="AF359" s="26">
        <f>AF362+AF360</f>
        <v>41.934000000000005</v>
      </c>
      <c r="AG359" s="215"/>
      <c r="AH359" s="19">
        <f>AJ359+AL359+AN359</f>
        <v>1235.2289999999998</v>
      </c>
      <c r="AI359" s="19"/>
      <c r="AJ359" s="26">
        <f>AJ360+AJ362</f>
        <v>257.34199999999998</v>
      </c>
      <c r="AK359" s="26"/>
      <c r="AL359" s="26">
        <f>AL360+AL362</f>
        <v>418.17399999999998</v>
      </c>
      <c r="AM359" s="26"/>
      <c r="AN359" s="26">
        <f>AN360+AN362</f>
        <v>559.71299999999997</v>
      </c>
      <c r="AO359" s="26"/>
    </row>
    <row r="360" spans="1:246" s="2" customFormat="1" x14ac:dyDescent="0.25">
      <c r="A360" s="20">
        <v>2</v>
      </c>
      <c r="B360" s="78" t="s">
        <v>61</v>
      </c>
      <c r="C360" s="611"/>
      <c r="D360" s="612"/>
      <c r="E360" s="79" t="s">
        <v>60</v>
      </c>
      <c r="F360" s="621">
        <v>149</v>
      </c>
      <c r="G360" s="79"/>
      <c r="H360" s="621">
        <f>J360+R360+Z360+AH360</f>
        <v>144.59</v>
      </c>
      <c r="I360" s="621">
        <f>K360+S360+AA360+AI360</f>
        <v>78.05</v>
      </c>
      <c r="J360" s="20">
        <f>L360+N360+P360</f>
        <v>68.460000000000008</v>
      </c>
      <c r="K360" s="20">
        <f>M360+O360+Q360</f>
        <v>68.47</v>
      </c>
      <c r="L360" s="20">
        <v>27.5</v>
      </c>
      <c r="M360" s="20">
        <v>27.5</v>
      </c>
      <c r="N360" s="20">
        <v>22.23</v>
      </c>
      <c r="O360" s="20">
        <v>22.24</v>
      </c>
      <c r="P360" s="20">
        <v>18.73</v>
      </c>
      <c r="Q360" s="19">
        <v>18.73</v>
      </c>
      <c r="R360" s="215">
        <f>T360+V360+X360</f>
        <v>14.520000000000001</v>
      </c>
      <c r="S360" s="215">
        <f>U360+W360+Y360</f>
        <v>9.58</v>
      </c>
      <c r="T360" s="20">
        <v>9.58</v>
      </c>
      <c r="U360" s="20">
        <v>9.58</v>
      </c>
      <c r="V360" s="20">
        <v>2.4700000000000002</v>
      </c>
      <c r="W360" s="20"/>
      <c r="X360" s="20">
        <v>2.4700000000000002</v>
      </c>
      <c r="Y360" s="19"/>
      <c r="Z360" s="215">
        <f>AB360+AD360+AF360</f>
        <v>3.92</v>
      </c>
      <c r="AA360" s="215"/>
      <c r="AB360" s="20">
        <v>1.96</v>
      </c>
      <c r="AC360" s="20"/>
      <c r="AD360" s="20">
        <v>0</v>
      </c>
      <c r="AE360" s="20"/>
      <c r="AF360" s="20">
        <v>1.96</v>
      </c>
      <c r="AG360" s="19"/>
      <c r="AH360" s="19">
        <f>AJ360+AL360+AN360</f>
        <v>57.69</v>
      </c>
      <c r="AI360" s="19"/>
      <c r="AJ360" s="20">
        <v>12.02</v>
      </c>
      <c r="AK360" s="20"/>
      <c r="AL360" s="20">
        <v>19.53</v>
      </c>
      <c r="AM360" s="20"/>
      <c r="AN360" s="20">
        <v>26.14</v>
      </c>
      <c r="AO360" s="20"/>
    </row>
    <row r="361" spans="1:246" s="2" customFormat="1" x14ac:dyDescent="0.25">
      <c r="A361" s="20">
        <v>3</v>
      </c>
      <c r="B361" s="78" t="s">
        <v>62</v>
      </c>
      <c r="C361" s="611"/>
      <c r="D361" s="612"/>
      <c r="E361" s="79" t="s">
        <v>28</v>
      </c>
      <c r="F361" s="20">
        <f>ROUND(F360/F359*100,2)</f>
        <v>4.67</v>
      </c>
      <c r="G361" s="79"/>
      <c r="H361" s="20">
        <f>ROUND(H360/H359*100,2)</f>
        <v>4.67</v>
      </c>
      <c r="I361" s="20">
        <f>ROUND(I360/I359*100,2)</f>
        <v>4.67</v>
      </c>
      <c r="J361" s="20">
        <f t="shared" ref="J361:X361" si="259">ROUND(J360/J359*100,1)</f>
        <v>4.7</v>
      </c>
      <c r="K361" s="20">
        <f t="shared" si="259"/>
        <v>4.7</v>
      </c>
      <c r="L361" s="18">
        <f t="shared" si="259"/>
        <v>4.7</v>
      </c>
      <c r="M361" s="18">
        <f t="shared" si="259"/>
        <v>4.7</v>
      </c>
      <c r="N361" s="20">
        <f t="shared" si="259"/>
        <v>4.7</v>
      </c>
      <c r="O361" s="20">
        <f t="shared" si="259"/>
        <v>4.7</v>
      </c>
      <c r="P361" s="20">
        <f t="shared" si="259"/>
        <v>4.7</v>
      </c>
      <c r="Q361" s="20">
        <f t="shared" si="259"/>
        <v>4.7</v>
      </c>
      <c r="R361" s="20">
        <f t="shared" si="259"/>
        <v>4.7</v>
      </c>
      <c r="S361" s="20">
        <f t="shared" si="259"/>
        <v>4.7</v>
      </c>
      <c r="T361" s="20">
        <f t="shared" si="259"/>
        <v>4.7</v>
      </c>
      <c r="U361" s="20">
        <f t="shared" si="259"/>
        <v>4.7</v>
      </c>
      <c r="V361" s="20">
        <f t="shared" si="259"/>
        <v>4.7</v>
      </c>
      <c r="W361" s="20"/>
      <c r="X361" s="20">
        <f t="shared" si="259"/>
        <v>4.7</v>
      </c>
      <c r="Y361" s="20"/>
      <c r="Z361" s="20">
        <f>ROUND(Z360/Z359*100,2)</f>
        <v>4.67</v>
      </c>
      <c r="AA361" s="20"/>
      <c r="AB361" s="20">
        <f>ROUND(AB360/AB359*100,1)</f>
        <v>4.7</v>
      </c>
      <c r="AC361" s="20"/>
      <c r="AD361" s="20" t="e">
        <f>ROUND(AD360/AD359*100,1)</f>
        <v>#DIV/0!</v>
      </c>
      <c r="AE361" s="20"/>
      <c r="AF361" s="20">
        <f>ROUND(AF360/AF359*100,1)</f>
        <v>4.7</v>
      </c>
      <c r="AG361" s="20"/>
      <c r="AH361" s="20">
        <f>ROUND(AH360/AH359*100,2)</f>
        <v>4.67</v>
      </c>
      <c r="AI361" s="20"/>
      <c r="AJ361" s="20">
        <f>ROUND(AJ360/AJ359*100,2)</f>
        <v>4.67</v>
      </c>
      <c r="AK361" s="20"/>
      <c r="AL361" s="20">
        <f>ROUND(AL360/AL359*100,2)</f>
        <v>4.67</v>
      </c>
      <c r="AM361" s="20"/>
      <c r="AN361" s="20">
        <f>ROUND(AN360/AN359*100,2)</f>
        <v>4.67</v>
      </c>
      <c r="AO361" s="20"/>
    </row>
    <row r="362" spans="1:246" s="2" customFormat="1" x14ac:dyDescent="0.25">
      <c r="A362" s="20">
        <v>4</v>
      </c>
      <c r="B362" s="78" t="s">
        <v>191</v>
      </c>
      <c r="C362" s="611"/>
      <c r="D362" s="612"/>
      <c r="E362" s="79" t="s">
        <v>60</v>
      </c>
      <c r="F362" s="621">
        <f>F366+F364</f>
        <v>3042.5</v>
      </c>
      <c r="G362" s="79"/>
      <c r="H362" s="214">
        <f t="shared" ref="H362:I364" si="260">J362+R362+Z362+AH362</f>
        <v>2951.2020000000002</v>
      </c>
      <c r="I362" s="214">
        <f t="shared" si="260"/>
        <v>1691.6599999999999</v>
      </c>
      <c r="J362" s="38">
        <f t="shared" ref="J362:K364" si="261">L362+N362+P362</f>
        <v>1397.3370000000002</v>
      </c>
      <c r="K362" s="20">
        <f t="shared" si="261"/>
        <v>1397.48</v>
      </c>
      <c r="L362" s="26">
        <f t="shared" ref="L362:Q362" si="262">L366+L364+L363</f>
        <v>561.20700000000011</v>
      </c>
      <c r="M362" s="38">
        <f t="shared" si="262"/>
        <v>561.2700000000001</v>
      </c>
      <c r="N362" s="26">
        <f t="shared" si="262"/>
        <v>453.85</v>
      </c>
      <c r="O362" s="26">
        <f t="shared" si="262"/>
        <v>453.92</v>
      </c>
      <c r="P362" s="26">
        <f t="shared" si="262"/>
        <v>382.28000000000003</v>
      </c>
      <c r="Q362" s="26">
        <f t="shared" si="262"/>
        <v>382.29</v>
      </c>
      <c r="R362" s="20">
        <f>R363+R364+R366</f>
        <v>296.37799999999999</v>
      </c>
      <c r="S362" s="20">
        <f>S363+S364+S366</f>
        <v>294.17999999999995</v>
      </c>
      <c r="T362" s="26">
        <f>T366+T364+T363</f>
        <v>195.53399999999999</v>
      </c>
      <c r="U362" s="26">
        <f>U366+U364+U363</f>
        <v>195.54</v>
      </c>
      <c r="V362" s="26">
        <f>V366+V364+V363</f>
        <v>50.421999999999997</v>
      </c>
      <c r="W362" s="26"/>
      <c r="X362" s="26">
        <f>X366+X364+X363</f>
        <v>50.421999999999997</v>
      </c>
      <c r="Y362" s="26"/>
      <c r="Z362" s="20">
        <f>Z363+Z364+Z366</f>
        <v>79.948000000000008</v>
      </c>
      <c r="AA362" s="20"/>
      <c r="AB362" s="26">
        <f>AB366+AB364+AB363</f>
        <v>39.974000000000004</v>
      </c>
      <c r="AC362" s="26"/>
      <c r="AD362" s="26">
        <f>AD366+AD364+AD363</f>
        <v>0</v>
      </c>
      <c r="AE362" s="26"/>
      <c r="AF362" s="26">
        <f>AF366+AF364+AF363</f>
        <v>39.974000000000004</v>
      </c>
      <c r="AG362" s="26"/>
      <c r="AH362" s="20">
        <f>AH363+AH364+AH366</f>
        <v>1177.539</v>
      </c>
      <c r="AI362" s="20"/>
      <c r="AJ362" s="26">
        <f>AJ366+AJ364+AJ363</f>
        <v>245.322</v>
      </c>
      <c r="AK362" s="26"/>
      <c r="AL362" s="26">
        <f>AL366+AL364+AL363</f>
        <v>398.64400000000001</v>
      </c>
      <c r="AM362" s="26"/>
      <c r="AN362" s="26">
        <f>AN366+AN364+AN363</f>
        <v>533.57299999999998</v>
      </c>
      <c r="AO362" s="26"/>
    </row>
    <row r="363" spans="1:246" s="2" customFormat="1" x14ac:dyDescent="0.25">
      <c r="A363" s="20"/>
      <c r="B363" s="78" t="s">
        <v>301</v>
      </c>
      <c r="C363" s="611"/>
      <c r="D363" s="612"/>
      <c r="E363" s="79" t="s">
        <v>60</v>
      </c>
      <c r="F363" s="621"/>
      <c r="G363" s="79"/>
      <c r="H363" s="621">
        <f t="shared" si="260"/>
        <v>0</v>
      </c>
      <c r="I363" s="621">
        <f t="shared" si="260"/>
        <v>0</v>
      </c>
      <c r="J363" s="20">
        <f t="shared" si="261"/>
        <v>0</v>
      </c>
      <c r="K363" s="20">
        <f t="shared" si="261"/>
        <v>0</v>
      </c>
      <c r="L363" s="20"/>
      <c r="M363" s="19"/>
      <c r="N363" s="19"/>
      <c r="O363" s="19"/>
      <c r="P363" s="19"/>
      <c r="Q363" s="19"/>
      <c r="R363" s="20">
        <f>T363+V363+X363</f>
        <v>0</v>
      </c>
      <c r="S363" s="20">
        <f>U363+W363+Y363</f>
        <v>0</v>
      </c>
      <c r="T363" s="20"/>
      <c r="U363" s="20"/>
      <c r="V363" s="20"/>
      <c r="W363" s="20"/>
      <c r="X363" s="20"/>
      <c r="Y363" s="19"/>
      <c r="Z363" s="19">
        <f>AB363+AD363+AF363</f>
        <v>0</v>
      </c>
      <c r="AA363" s="19"/>
      <c r="AB363" s="20"/>
      <c r="AC363" s="20"/>
      <c r="AD363" s="20"/>
      <c r="AE363" s="20"/>
      <c r="AF363" s="20"/>
      <c r="AG363" s="19"/>
      <c r="AH363" s="19">
        <f>AJ363+AL363+AN363</f>
        <v>0</v>
      </c>
      <c r="AI363" s="19"/>
      <c r="AJ363" s="20"/>
      <c r="AK363" s="20"/>
      <c r="AL363" s="20"/>
      <c r="AM363" s="20"/>
      <c r="AN363" s="20"/>
      <c r="AO363" s="20"/>
    </row>
    <row r="364" spans="1:246" s="2" customFormat="1" x14ac:dyDescent="0.25">
      <c r="A364" s="20">
        <v>5</v>
      </c>
      <c r="B364" s="78" t="s">
        <v>26</v>
      </c>
      <c r="C364" s="611"/>
      <c r="D364" s="612"/>
      <c r="E364" s="79" t="s">
        <v>60</v>
      </c>
      <c r="F364" s="621">
        <v>66.5</v>
      </c>
      <c r="G364" s="79"/>
      <c r="H364" s="214">
        <f t="shared" si="260"/>
        <v>64.501999999999995</v>
      </c>
      <c r="I364" s="214">
        <f t="shared" si="260"/>
        <v>34.96</v>
      </c>
      <c r="J364" s="38">
        <f t="shared" si="261"/>
        <v>30.536999999999999</v>
      </c>
      <c r="K364" s="38">
        <f t="shared" si="261"/>
        <v>30.68</v>
      </c>
      <c r="L364" s="38">
        <v>12.266999999999999</v>
      </c>
      <c r="M364" s="38">
        <v>12.33</v>
      </c>
      <c r="N364" s="38">
        <v>9.92</v>
      </c>
      <c r="O364" s="38">
        <v>9.99</v>
      </c>
      <c r="P364" s="38">
        <v>8.35</v>
      </c>
      <c r="Q364" s="38">
        <v>8.36</v>
      </c>
      <c r="R364" s="20">
        <f>T364+V364+X364</f>
        <v>6.4780000000000006</v>
      </c>
      <c r="S364" s="20">
        <f>U364+W364+Y364</f>
        <v>4.28</v>
      </c>
      <c r="T364" s="26">
        <v>4.274</v>
      </c>
      <c r="U364" s="26">
        <v>4.28</v>
      </c>
      <c r="V364" s="26">
        <v>1.1020000000000001</v>
      </c>
      <c r="W364" s="26"/>
      <c r="X364" s="26">
        <v>1.1020000000000001</v>
      </c>
      <c r="Y364" s="215"/>
      <c r="Z364" s="19">
        <f>AB364+AD364+AF364</f>
        <v>1.748</v>
      </c>
      <c r="AA364" s="19"/>
      <c r="AB364" s="26">
        <v>0.874</v>
      </c>
      <c r="AC364" s="26"/>
      <c r="AD364" s="26">
        <v>0</v>
      </c>
      <c r="AE364" s="26"/>
      <c r="AF364" s="38">
        <v>0.874</v>
      </c>
      <c r="AG364" s="264"/>
      <c r="AH364" s="19">
        <f>AJ364+AL364+AN364</f>
        <v>25.739000000000001</v>
      </c>
      <c r="AI364" s="19"/>
      <c r="AJ364" s="26">
        <v>5.3620000000000001</v>
      </c>
      <c r="AK364" s="26"/>
      <c r="AL364" s="26">
        <v>8.7140000000000004</v>
      </c>
      <c r="AM364" s="26"/>
      <c r="AN364" s="26">
        <v>11.663</v>
      </c>
      <c r="AO364" s="26"/>
    </row>
    <row r="365" spans="1:246" s="25" customFormat="1" x14ac:dyDescent="0.25">
      <c r="A365" s="20">
        <v>6</v>
      </c>
      <c r="B365" s="78" t="s">
        <v>62</v>
      </c>
      <c r="C365" s="611"/>
      <c r="D365" s="612"/>
      <c r="E365" s="79" t="s">
        <v>28</v>
      </c>
      <c r="F365" s="20">
        <f>ROUND(F364/F362*100,2)</f>
        <v>2.19</v>
      </c>
      <c r="G365" s="20"/>
      <c r="H365" s="38">
        <f t="shared" ref="H365:AN365" si="263">ROUND(H364/H362*100,2)</f>
        <v>2.19</v>
      </c>
      <c r="I365" s="38">
        <f t="shared" si="263"/>
        <v>2.0699999999999998</v>
      </c>
      <c r="J365" s="20">
        <f t="shared" si="263"/>
        <v>2.19</v>
      </c>
      <c r="K365" s="20">
        <f t="shared" si="263"/>
        <v>2.2000000000000002</v>
      </c>
      <c r="L365" s="20">
        <f t="shared" si="263"/>
        <v>2.19</v>
      </c>
      <c r="M365" s="20">
        <f t="shared" si="263"/>
        <v>2.2000000000000002</v>
      </c>
      <c r="N365" s="20">
        <f t="shared" si="263"/>
        <v>2.19</v>
      </c>
      <c r="O365" s="20">
        <f t="shared" si="263"/>
        <v>2.2000000000000002</v>
      </c>
      <c r="P365" s="20">
        <f t="shared" si="263"/>
        <v>2.1800000000000002</v>
      </c>
      <c r="Q365" s="20">
        <f t="shared" si="263"/>
        <v>2.19</v>
      </c>
      <c r="R365" s="20">
        <f t="shared" si="263"/>
        <v>2.19</v>
      </c>
      <c r="S365" s="20">
        <f t="shared" si="263"/>
        <v>1.45</v>
      </c>
      <c r="T365" s="20">
        <f t="shared" si="263"/>
        <v>2.19</v>
      </c>
      <c r="U365" s="20">
        <f t="shared" si="263"/>
        <v>2.19</v>
      </c>
      <c r="V365" s="20">
        <f t="shared" si="263"/>
        <v>2.19</v>
      </c>
      <c r="W365" s="20"/>
      <c r="X365" s="20">
        <f t="shared" si="263"/>
        <v>2.19</v>
      </c>
      <c r="Y365" s="20"/>
      <c r="Z365" s="20">
        <f t="shared" si="263"/>
        <v>2.19</v>
      </c>
      <c r="AA365" s="20"/>
      <c r="AB365" s="20">
        <f t="shared" si="263"/>
        <v>2.19</v>
      </c>
      <c r="AC365" s="20"/>
      <c r="AD365" s="20" t="e">
        <f t="shared" si="263"/>
        <v>#DIV/0!</v>
      </c>
      <c r="AE365" s="20"/>
      <c r="AF365" s="20">
        <f t="shared" si="263"/>
        <v>2.19</v>
      </c>
      <c r="AG365" s="20"/>
      <c r="AH365" s="20">
        <f t="shared" si="263"/>
        <v>2.19</v>
      </c>
      <c r="AI365" s="20"/>
      <c r="AJ365" s="20">
        <f t="shared" si="263"/>
        <v>2.19</v>
      </c>
      <c r="AK365" s="20"/>
      <c r="AL365" s="20">
        <f t="shared" si="263"/>
        <v>2.19</v>
      </c>
      <c r="AM365" s="20"/>
      <c r="AN365" s="20">
        <f t="shared" si="263"/>
        <v>2.19</v>
      </c>
      <c r="AO365" s="20"/>
      <c r="AP365" s="626"/>
      <c r="AQ365" s="626"/>
      <c r="AR365" s="626"/>
      <c r="AS365" s="626"/>
      <c r="AT365" s="626"/>
      <c r="AU365" s="626"/>
      <c r="AV365" s="626"/>
      <c r="AW365" s="626"/>
      <c r="AX365" s="626"/>
      <c r="AY365" s="626"/>
      <c r="AZ365" s="626"/>
      <c r="BA365" s="626"/>
      <c r="BB365" s="626"/>
      <c r="BC365" s="626"/>
      <c r="BD365" s="626"/>
      <c r="BE365" s="626"/>
      <c r="BF365" s="626"/>
      <c r="BG365" s="626"/>
      <c r="BH365" s="626"/>
      <c r="BI365" s="626"/>
      <c r="BJ365" s="626"/>
      <c r="BK365" s="626"/>
      <c r="BL365" s="626"/>
      <c r="BM365" s="626"/>
      <c r="BN365" s="626"/>
      <c r="BO365" s="626"/>
      <c r="BP365" s="626"/>
      <c r="BQ365" s="626"/>
      <c r="BR365" s="626"/>
      <c r="BS365" s="626"/>
      <c r="BT365" s="626"/>
      <c r="BU365" s="626"/>
      <c r="BV365" s="626"/>
      <c r="BW365" s="626"/>
      <c r="BX365" s="626"/>
      <c r="BY365" s="626"/>
      <c r="BZ365" s="626"/>
      <c r="CA365" s="626"/>
      <c r="CB365" s="626"/>
      <c r="CC365" s="626"/>
      <c r="CD365" s="626"/>
      <c r="CE365" s="626"/>
      <c r="CF365" s="626"/>
      <c r="CG365" s="626"/>
      <c r="CH365" s="626"/>
      <c r="CI365" s="626"/>
      <c r="CJ365" s="626"/>
      <c r="CK365" s="626"/>
      <c r="CL365" s="626"/>
      <c r="CM365" s="626"/>
      <c r="CN365" s="626"/>
      <c r="CO365" s="626"/>
      <c r="CP365" s="626"/>
      <c r="CQ365" s="626"/>
      <c r="CR365" s="626"/>
      <c r="CS365" s="626"/>
      <c r="CT365" s="626"/>
      <c r="CU365" s="626"/>
      <c r="CV365" s="626"/>
      <c r="CW365" s="626"/>
      <c r="CX365" s="626"/>
      <c r="CY365" s="626"/>
      <c r="CZ365" s="626"/>
      <c r="DA365" s="626"/>
      <c r="DB365" s="626"/>
      <c r="DC365" s="626"/>
      <c r="DD365" s="626"/>
      <c r="DE365" s="626"/>
      <c r="DF365" s="626"/>
      <c r="DG365" s="626"/>
      <c r="DH365" s="626"/>
      <c r="DI365" s="626"/>
      <c r="DJ365" s="626"/>
      <c r="DK365" s="626"/>
      <c r="DL365" s="626"/>
      <c r="DM365" s="626"/>
      <c r="DN365" s="626"/>
      <c r="DO365" s="626"/>
      <c r="DP365" s="626"/>
      <c r="DQ365" s="626"/>
      <c r="DR365" s="626"/>
      <c r="DS365" s="626"/>
      <c r="DT365" s="626"/>
      <c r="DU365" s="626"/>
      <c r="DV365" s="626"/>
      <c r="DW365" s="626"/>
      <c r="DX365" s="626"/>
      <c r="DY365" s="626"/>
      <c r="DZ365" s="626"/>
      <c r="EA365" s="626"/>
      <c r="EB365" s="626"/>
      <c r="EC365" s="626"/>
      <c r="ED365" s="626"/>
      <c r="EE365" s="626"/>
      <c r="EF365" s="626"/>
      <c r="EG365" s="626"/>
      <c r="EH365" s="626"/>
      <c r="EI365" s="626"/>
      <c r="EJ365" s="626"/>
      <c r="EK365" s="626"/>
      <c r="EL365" s="626"/>
      <c r="EM365" s="626"/>
      <c r="EN365" s="626"/>
      <c r="EO365" s="626"/>
      <c r="EP365" s="626"/>
      <c r="EQ365" s="626"/>
      <c r="ER365" s="626"/>
      <c r="ES365" s="626"/>
      <c r="ET365" s="626"/>
      <c r="EU365" s="626"/>
      <c r="EV365" s="626"/>
      <c r="EW365" s="626"/>
      <c r="EX365" s="626"/>
      <c r="EY365" s="626"/>
      <c r="EZ365" s="626"/>
      <c r="FA365" s="626"/>
      <c r="FB365" s="626"/>
      <c r="FC365" s="626"/>
      <c r="FD365" s="626"/>
      <c r="FE365" s="626"/>
      <c r="FF365" s="626"/>
      <c r="FG365" s="626"/>
      <c r="FH365" s="626"/>
      <c r="FI365" s="626"/>
      <c r="FJ365" s="626"/>
      <c r="FK365" s="626"/>
      <c r="FL365" s="626"/>
      <c r="FM365" s="626"/>
      <c r="FN365" s="626"/>
      <c r="FO365" s="626"/>
      <c r="FP365" s="626"/>
      <c r="FQ365" s="626"/>
      <c r="FR365" s="626"/>
      <c r="FS365" s="626"/>
      <c r="FT365" s="626"/>
      <c r="FU365" s="626"/>
      <c r="FV365" s="626"/>
      <c r="FW365" s="626"/>
      <c r="FX365" s="626"/>
      <c r="FY365" s="626"/>
      <c r="FZ365" s="626"/>
      <c r="GA365" s="626"/>
      <c r="GB365" s="626"/>
      <c r="GC365" s="626"/>
      <c r="GD365" s="626"/>
      <c r="GE365" s="626"/>
      <c r="GF365" s="626"/>
      <c r="GG365" s="626"/>
      <c r="GH365" s="626"/>
      <c r="GI365" s="626"/>
      <c r="GJ365" s="626"/>
      <c r="GK365" s="626"/>
      <c r="GL365" s="626"/>
      <c r="GM365" s="626"/>
      <c r="GN365" s="626"/>
      <c r="GO365" s="626"/>
      <c r="GP365" s="626"/>
      <c r="GQ365" s="626"/>
      <c r="GR365" s="626"/>
      <c r="GS365" s="626"/>
      <c r="GT365" s="626"/>
      <c r="GU365" s="626"/>
      <c r="GV365" s="626"/>
      <c r="GW365" s="626"/>
      <c r="GX365" s="626"/>
      <c r="GY365" s="626"/>
      <c r="GZ365" s="626"/>
      <c r="HA365" s="626"/>
      <c r="HB365" s="626"/>
      <c r="HC365" s="626"/>
      <c r="HD365" s="626"/>
      <c r="HE365" s="626"/>
      <c r="HF365" s="626"/>
      <c r="HG365" s="626"/>
      <c r="HH365" s="626"/>
      <c r="HI365" s="626"/>
      <c r="HJ365" s="626"/>
      <c r="HK365" s="626"/>
      <c r="HL365" s="626"/>
      <c r="HM365" s="626"/>
      <c r="HN365" s="626"/>
      <c r="HO365" s="626"/>
      <c r="HP365" s="626"/>
      <c r="HQ365" s="626"/>
      <c r="HR365" s="626"/>
      <c r="HS365" s="626"/>
      <c r="HT365" s="626"/>
      <c r="HU365" s="626"/>
      <c r="HV365" s="626"/>
      <c r="HW365" s="626"/>
      <c r="HX365" s="626"/>
      <c r="HY365" s="626"/>
      <c r="HZ365" s="626"/>
      <c r="IA365" s="626"/>
      <c r="IB365" s="626"/>
      <c r="IC365" s="626"/>
      <c r="ID365" s="626"/>
      <c r="IE365" s="626"/>
      <c r="IF365" s="626"/>
      <c r="IG365" s="626"/>
      <c r="IH365" s="626"/>
      <c r="II365" s="626"/>
      <c r="IJ365" s="626"/>
      <c r="IK365" s="626"/>
      <c r="IL365" s="626"/>
    </row>
    <row r="366" spans="1:246" s="2" customFormat="1" x14ac:dyDescent="0.25">
      <c r="A366" s="20">
        <v>7</v>
      </c>
      <c r="B366" s="21" t="s">
        <v>302</v>
      </c>
      <c r="C366" s="611"/>
      <c r="D366" s="612"/>
      <c r="E366" s="23" t="s">
        <v>60</v>
      </c>
      <c r="F366" s="612">
        <v>2976</v>
      </c>
      <c r="G366" s="23"/>
      <c r="H366" s="621">
        <f t="shared" ref="H366:I370" si="264">J366+R366+Z366+AH366</f>
        <v>2886.7000000000003</v>
      </c>
      <c r="I366" s="621">
        <f t="shared" si="264"/>
        <v>1656.7000000000003</v>
      </c>
      <c r="J366" s="20">
        <f t="shared" ref="J366:K370" si="265">L366+N366+P366</f>
        <v>1366.8000000000002</v>
      </c>
      <c r="K366" s="20">
        <f t="shared" si="265"/>
        <v>1366.8000000000002</v>
      </c>
      <c r="L366" s="20">
        <v>548.94000000000005</v>
      </c>
      <c r="M366" s="19">
        <v>548.94000000000005</v>
      </c>
      <c r="N366" s="19">
        <v>443.93</v>
      </c>
      <c r="O366" s="19">
        <v>443.93</v>
      </c>
      <c r="P366" s="19">
        <v>373.93</v>
      </c>
      <c r="Q366" s="19">
        <v>373.93</v>
      </c>
      <c r="R366" s="19">
        <f t="shared" ref="R366:S370" si="266">T366+V366+X366</f>
        <v>289.89999999999998</v>
      </c>
      <c r="S366" s="19">
        <f t="shared" si="266"/>
        <v>289.89999999999998</v>
      </c>
      <c r="T366" s="20">
        <v>191.26</v>
      </c>
      <c r="U366" s="19">
        <f>181.48+9.78</f>
        <v>191.26</v>
      </c>
      <c r="V366" s="19">
        <v>49.32</v>
      </c>
      <c r="W366" s="19">
        <v>49.32</v>
      </c>
      <c r="X366" s="19">
        <v>49.32</v>
      </c>
      <c r="Y366" s="19">
        <v>49.32</v>
      </c>
      <c r="Z366" s="19">
        <f>AB366+AD366+AF366</f>
        <v>78.2</v>
      </c>
      <c r="AA366" s="19"/>
      <c r="AB366" s="20">
        <v>39.1</v>
      </c>
      <c r="AC366" s="19"/>
      <c r="AD366" s="19">
        <v>0</v>
      </c>
      <c r="AE366" s="19"/>
      <c r="AF366" s="19">
        <v>39.1</v>
      </c>
      <c r="AG366" s="19"/>
      <c r="AH366" s="19">
        <f>AJ366+AL366+AN366</f>
        <v>1151.8</v>
      </c>
      <c r="AI366" s="19"/>
      <c r="AJ366" s="20">
        <v>239.96</v>
      </c>
      <c r="AK366" s="19"/>
      <c r="AL366" s="19">
        <v>389.93</v>
      </c>
      <c r="AM366" s="19"/>
      <c r="AN366" s="19">
        <v>521.91</v>
      </c>
      <c r="AO366" s="20"/>
      <c r="AP366" s="626"/>
      <c r="AQ366" s="25"/>
    </row>
    <row r="367" spans="1:246" s="2" customFormat="1" x14ac:dyDescent="0.25">
      <c r="A367" s="20"/>
      <c r="B367" s="21" t="s">
        <v>303</v>
      </c>
      <c r="C367" s="611"/>
      <c r="D367" s="612"/>
      <c r="E367" s="23" t="s">
        <v>60</v>
      </c>
      <c r="F367" s="612"/>
      <c r="G367" s="23"/>
      <c r="H367" s="621">
        <f t="shared" si="264"/>
        <v>0</v>
      </c>
      <c r="I367" s="621">
        <f t="shared" si="264"/>
        <v>0</v>
      </c>
      <c r="J367" s="20">
        <f t="shared" si="265"/>
        <v>0</v>
      </c>
      <c r="K367" s="20">
        <f t="shared" si="265"/>
        <v>0</v>
      </c>
      <c r="L367" s="20"/>
      <c r="M367" s="19"/>
      <c r="N367" s="19"/>
      <c r="O367" s="19"/>
      <c r="P367" s="19"/>
      <c r="Q367" s="19"/>
      <c r="R367" s="19">
        <f t="shared" si="266"/>
        <v>0</v>
      </c>
      <c r="S367" s="19">
        <f t="shared" si="266"/>
        <v>0</v>
      </c>
      <c r="T367" s="20"/>
      <c r="U367" s="19"/>
      <c r="V367" s="19"/>
      <c r="W367" s="19"/>
      <c r="X367" s="19"/>
      <c r="Y367" s="19"/>
      <c r="Z367" s="19">
        <f>AB367+AD367+AF367</f>
        <v>0</v>
      </c>
      <c r="AA367" s="19"/>
      <c r="AB367" s="20">
        <v>0</v>
      </c>
      <c r="AC367" s="19"/>
      <c r="AD367" s="19">
        <v>0</v>
      </c>
      <c r="AE367" s="19"/>
      <c r="AF367" s="19">
        <v>0</v>
      </c>
      <c r="AG367" s="19"/>
      <c r="AH367" s="19">
        <f>AJ367+AL367+AN367</f>
        <v>0</v>
      </c>
      <c r="AI367" s="19"/>
      <c r="AJ367" s="20"/>
      <c r="AK367" s="19"/>
      <c r="AL367" s="19"/>
      <c r="AM367" s="19"/>
      <c r="AN367" s="19"/>
      <c r="AO367" s="20"/>
    </row>
    <row r="368" spans="1:246" s="2" customFormat="1" x14ac:dyDescent="0.25">
      <c r="A368" s="20">
        <v>8</v>
      </c>
      <c r="B368" s="21" t="s">
        <v>306</v>
      </c>
      <c r="C368" s="22"/>
      <c r="D368" s="23"/>
      <c r="E368" s="23" t="s">
        <v>33</v>
      </c>
      <c r="F368" s="20">
        <f>ROUND(F371*F366/1000,2)</f>
        <v>6950.45</v>
      </c>
      <c r="G368" s="23"/>
      <c r="H368" s="216">
        <f t="shared" si="264"/>
        <v>6741.9</v>
      </c>
      <c r="I368" s="216">
        <f t="shared" si="264"/>
        <v>3869.2290000000003</v>
      </c>
      <c r="J368" s="20">
        <f t="shared" si="265"/>
        <v>3192.16</v>
      </c>
      <c r="K368" s="20">
        <f t="shared" si="265"/>
        <v>3192.1610000000001</v>
      </c>
      <c r="L368" s="20">
        <f>ROUND(L371*L366/1000,2)</f>
        <v>1282.05</v>
      </c>
      <c r="M368" s="20">
        <v>1282.05</v>
      </c>
      <c r="N368" s="20">
        <f>ROUND(N371*N366/1000,2)</f>
        <v>1036.8</v>
      </c>
      <c r="O368" s="20">
        <v>1036.798</v>
      </c>
      <c r="P368" s="20">
        <f>ROUND(P371*P366/1000,2)</f>
        <v>873.31</v>
      </c>
      <c r="Q368" s="19">
        <v>873.31299999999999</v>
      </c>
      <c r="R368" s="19">
        <f t="shared" si="266"/>
        <v>677.06999999999994</v>
      </c>
      <c r="S368" s="19">
        <f t="shared" si="266"/>
        <v>677.06799999999998</v>
      </c>
      <c r="T368" s="20">
        <f>ROUND(T371*T366/1000,2)</f>
        <v>446.69</v>
      </c>
      <c r="U368" s="20">
        <f>ROUND(U371*U366/1000,2)</f>
        <v>446.69</v>
      </c>
      <c r="V368" s="20">
        <f>ROUND(V371*V366/1000,2)</f>
        <v>115.19</v>
      </c>
      <c r="W368" s="20">
        <v>115.18899999999999</v>
      </c>
      <c r="X368" s="20">
        <f>ROUND(X371*X366/1000,2)</f>
        <v>115.19</v>
      </c>
      <c r="Y368" s="19">
        <v>115.18899999999999</v>
      </c>
      <c r="Z368" s="19">
        <f>AB368+AD368+AF368</f>
        <v>182.64</v>
      </c>
      <c r="AA368" s="19"/>
      <c r="AB368" s="20">
        <f>ROUND(AB371*AB366/1000,2)</f>
        <v>91.32</v>
      </c>
      <c r="AC368" s="20"/>
      <c r="AD368" s="20">
        <f>ROUND(AD371*AD366/1000,2)</f>
        <v>0</v>
      </c>
      <c r="AE368" s="20"/>
      <c r="AF368" s="20">
        <f>ROUND(AF371*AF366/1000,2)</f>
        <v>91.32</v>
      </c>
      <c r="AG368" s="19"/>
      <c r="AH368" s="19">
        <f>AJ368+AL368+AN368</f>
        <v>2690.0299999999997</v>
      </c>
      <c r="AI368" s="19"/>
      <c r="AJ368" s="20">
        <f>ROUND(AJ371*AJ366/1000,2)</f>
        <v>560.42999999999995</v>
      </c>
      <c r="AK368" s="20"/>
      <c r="AL368" s="20">
        <f>ROUND(AL371*AL366/1000,2)</f>
        <v>910.68</v>
      </c>
      <c r="AM368" s="20"/>
      <c r="AN368" s="20">
        <f>ROUND(AN371*AN366/1000,2)</f>
        <v>1218.92</v>
      </c>
      <c r="AO368" s="20"/>
      <c r="AP368" s="25"/>
    </row>
    <row r="369" spans="1:42" s="2" customFormat="1" x14ac:dyDescent="0.25">
      <c r="A369" s="20"/>
      <c r="B369" s="21" t="s">
        <v>303</v>
      </c>
      <c r="C369" s="22"/>
      <c r="D369" s="23"/>
      <c r="E369" s="23" t="s">
        <v>33</v>
      </c>
      <c r="F369" s="612">
        <f>F367*F371/1000</f>
        <v>0</v>
      </c>
      <c r="G369" s="23"/>
      <c r="H369" s="621">
        <f t="shared" si="264"/>
        <v>0</v>
      </c>
      <c r="I369" s="621">
        <f t="shared" si="264"/>
        <v>0</v>
      </c>
      <c r="J369" s="20">
        <f t="shared" si="265"/>
        <v>0</v>
      </c>
      <c r="K369" s="20">
        <f t="shared" si="265"/>
        <v>0</v>
      </c>
      <c r="L369" s="20">
        <f>ROUND(L367*L371/1000,1)</f>
        <v>0</v>
      </c>
      <c r="M369" s="20"/>
      <c r="N369" s="20">
        <f>ROUND(N367*N371/1000,1)</f>
        <v>0</v>
      </c>
      <c r="O369" s="20"/>
      <c r="P369" s="20">
        <f>ROUND(P367*P371/1000,1)</f>
        <v>0</v>
      </c>
      <c r="Q369" s="19"/>
      <c r="R369" s="19">
        <f t="shared" si="266"/>
        <v>0</v>
      </c>
      <c r="S369" s="19">
        <f t="shared" si="266"/>
        <v>0</v>
      </c>
      <c r="T369" s="20">
        <f>ROUND(T367*T371/1000,1)</f>
        <v>0</v>
      </c>
      <c r="U369" s="20"/>
      <c r="V369" s="20">
        <f>ROUND(V367*V371/1000,1)</f>
        <v>0</v>
      </c>
      <c r="W369" s="20"/>
      <c r="X369" s="20">
        <f>ROUND(X367*X371/1000,1)</f>
        <v>0</v>
      </c>
      <c r="Y369" s="19"/>
      <c r="Z369" s="19">
        <f>AB369+AD369+AF369</f>
        <v>0</v>
      </c>
      <c r="AA369" s="19"/>
      <c r="AB369" s="20">
        <f>ROUND(AB367*AB371/1000,1)</f>
        <v>0</v>
      </c>
      <c r="AC369" s="20"/>
      <c r="AD369" s="20">
        <f>ROUND(AD367*AD371/1000,1)</f>
        <v>0</v>
      </c>
      <c r="AE369" s="20"/>
      <c r="AF369" s="20">
        <f>ROUND(AF367*AF371/1000,1)</f>
        <v>0</v>
      </c>
      <c r="AG369" s="19"/>
      <c r="AH369" s="19">
        <f>AJ369+AL369+AN369</f>
        <v>0</v>
      </c>
      <c r="AI369" s="19"/>
      <c r="AJ369" s="20">
        <f>ROUND(AJ367*AJ371/1000,1)</f>
        <v>0</v>
      </c>
      <c r="AK369" s="20"/>
      <c r="AL369" s="20">
        <f>ROUND(AL367*AL371/1000,1)</f>
        <v>0</v>
      </c>
      <c r="AM369" s="20"/>
      <c r="AN369" s="20">
        <f>ROUND(AN367*AN371/1000,1)</f>
        <v>0</v>
      </c>
      <c r="AO369" s="20"/>
      <c r="AP369" s="25"/>
    </row>
    <row r="370" spans="1:42" s="2" customFormat="1" x14ac:dyDescent="0.25">
      <c r="A370" s="20"/>
      <c r="B370" s="21" t="s">
        <v>447</v>
      </c>
      <c r="C370" s="22"/>
      <c r="D370" s="23"/>
      <c r="E370" s="23" t="s">
        <v>33</v>
      </c>
      <c r="F370" s="612"/>
      <c r="G370" s="23"/>
      <c r="H370" s="621">
        <f t="shared" si="264"/>
        <v>0</v>
      </c>
      <c r="I370" s="621">
        <f t="shared" si="264"/>
        <v>0</v>
      </c>
      <c r="J370" s="20">
        <f t="shared" si="265"/>
        <v>0</v>
      </c>
      <c r="K370" s="20">
        <f t="shared" si="265"/>
        <v>0</v>
      </c>
      <c r="L370" s="20"/>
      <c r="M370" s="19"/>
      <c r="N370" s="19"/>
      <c r="O370" s="19"/>
      <c r="P370" s="19"/>
      <c r="Q370" s="19"/>
      <c r="R370" s="19">
        <f t="shared" si="266"/>
        <v>0</v>
      </c>
      <c r="S370" s="19">
        <f t="shared" si="266"/>
        <v>0</v>
      </c>
      <c r="T370" s="20"/>
      <c r="U370" s="19"/>
      <c r="V370" s="19"/>
      <c r="W370" s="19"/>
      <c r="X370" s="19"/>
      <c r="Y370" s="19"/>
      <c r="Z370" s="19">
        <f>AB370+AD370+AF370</f>
        <v>0</v>
      </c>
      <c r="AA370" s="19"/>
      <c r="AB370" s="20"/>
      <c r="AC370" s="19"/>
      <c r="AD370" s="19"/>
      <c r="AE370" s="19"/>
      <c r="AF370" s="19"/>
      <c r="AG370" s="19"/>
      <c r="AH370" s="19">
        <f>AJ370+AL370+AN370</f>
        <v>0</v>
      </c>
      <c r="AI370" s="19"/>
      <c r="AJ370" s="20"/>
      <c r="AK370" s="19"/>
      <c r="AL370" s="19"/>
      <c r="AM370" s="19"/>
      <c r="AN370" s="19"/>
      <c r="AO370" s="20"/>
      <c r="AP370" s="25"/>
    </row>
    <row r="371" spans="1:42" s="2" customFormat="1" x14ac:dyDescent="0.25">
      <c r="A371" s="20">
        <v>9</v>
      </c>
      <c r="B371" s="21" t="s">
        <v>63</v>
      </c>
      <c r="C371" s="22"/>
      <c r="D371" s="23"/>
      <c r="E371" s="23" t="s">
        <v>64</v>
      </c>
      <c r="F371" s="612">
        <v>2335.5</v>
      </c>
      <c r="G371" s="612"/>
      <c r="H371" s="612">
        <v>2335.5</v>
      </c>
      <c r="I371" s="612">
        <v>2336.5</v>
      </c>
      <c r="J371" s="612">
        <v>2335.5</v>
      </c>
      <c r="K371" s="612">
        <v>2336.5</v>
      </c>
      <c r="L371" s="612">
        <v>2335.5</v>
      </c>
      <c r="M371" s="68">
        <f>M368/M366*1000</f>
        <v>2335.5011476664113</v>
      </c>
      <c r="N371" s="612">
        <v>2335.5</v>
      </c>
      <c r="O371" s="68">
        <f>O368/O366*1000</f>
        <v>2335.4988399071926</v>
      </c>
      <c r="P371" s="612">
        <v>2335.5</v>
      </c>
      <c r="Q371" s="68">
        <f>Q368/Q366*1000</f>
        <v>2335.4986227368759</v>
      </c>
      <c r="R371" s="612">
        <v>2335.5</v>
      </c>
      <c r="S371" s="612"/>
      <c r="T371" s="612">
        <v>2335.5</v>
      </c>
      <c r="U371" s="612">
        <v>2335.5</v>
      </c>
      <c r="V371" s="612">
        <v>2335.5</v>
      </c>
      <c r="W371" s="612"/>
      <c r="X371" s="612">
        <v>2335.5</v>
      </c>
      <c r="Y371" s="612"/>
      <c r="Z371" s="612">
        <v>2335.5</v>
      </c>
      <c r="AA371" s="612"/>
      <c r="AB371" s="612">
        <v>2335.5</v>
      </c>
      <c r="AC371" s="612"/>
      <c r="AD371" s="612">
        <v>2335.5</v>
      </c>
      <c r="AE371" s="612"/>
      <c r="AF371" s="612">
        <v>2335.5</v>
      </c>
      <c r="AG371" s="612"/>
      <c r="AH371" s="612">
        <v>2335.5</v>
      </c>
      <c r="AI371" s="612"/>
      <c r="AJ371" s="612">
        <v>2335.5</v>
      </c>
      <c r="AK371" s="612"/>
      <c r="AL371" s="612">
        <v>2335.5</v>
      </c>
      <c r="AM371" s="612"/>
      <c r="AN371" s="612">
        <v>2335.5</v>
      </c>
      <c r="AO371" s="20"/>
      <c r="AP371" s="25"/>
    </row>
    <row r="372" spans="1:42" s="2" customFormat="1" x14ac:dyDescent="0.25">
      <c r="A372" s="20">
        <v>10</v>
      </c>
      <c r="B372" s="21" t="s">
        <v>49</v>
      </c>
      <c r="C372" s="22"/>
      <c r="D372" s="23"/>
      <c r="E372" s="23" t="s">
        <v>64</v>
      </c>
      <c r="F372" s="20">
        <f>ROUND(F375/F366*1000,2)</f>
        <v>2331.59</v>
      </c>
      <c r="G372" s="23"/>
      <c r="H372" s="20">
        <f>ROUND(H375/H366*1000,2)</f>
        <v>2198.61</v>
      </c>
      <c r="I372" s="20">
        <f>ROUND(I375/I366*1000,2)</f>
        <v>2173.19</v>
      </c>
      <c r="J372" s="20">
        <f>ROUND(J375/J366*1000,2)</f>
        <v>1785.9</v>
      </c>
      <c r="K372" s="20">
        <f>ROUND(K375/K366*1000,2)</f>
        <v>1714.32</v>
      </c>
      <c r="L372" s="20">
        <f>ROUND(L375/L366*1000,3)</f>
        <v>1552.146</v>
      </c>
      <c r="M372" s="20">
        <f>ROUND(M375/M366*1000,3)</f>
        <v>1360.836</v>
      </c>
      <c r="N372" s="20">
        <f t="shared" ref="N372:AN372" si="267">ROUND(N375/N366*1000,2)</f>
        <v>1606.32</v>
      </c>
      <c r="O372" s="20">
        <f t="shared" si="267"/>
        <v>1567.45</v>
      </c>
      <c r="P372" s="20">
        <f t="shared" si="267"/>
        <v>2342.2399999999998</v>
      </c>
      <c r="Q372" s="20">
        <f t="shared" si="267"/>
        <v>2407.61</v>
      </c>
      <c r="R372" s="20">
        <f t="shared" si="267"/>
        <v>3314.64</v>
      </c>
      <c r="S372" s="20">
        <f t="shared" si="267"/>
        <v>4336.62</v>
      </c>
      <c r="T372" s="20">
        <f t="shared" si="267"/>
        <v>2073.12</v>
      </c>
      <c r="U372" s="20">
        <f t="shared" si="267"/>
        <v>2853.05</v>
      </c>
      <c r="V372" s="20">
        <f t="shared" si="267"/>
        <v>6361.62</v>
      </c>
      <c r="W372" s="20"/>
      <c r="X372" s="20">
        <f t="shared" si="267"/>
        <v>5082.22</v>
      </c>
      <c r="Y372" s="20"/>
      <c r="Z372" s="20">
        <f t="shared" si="267"/>
        <v>11191.62</v>
      </c>
      <c r="AA372" s="20"/>
      <c r="AB372" s="20">
        <f t="shared" si="267"/>
        <v>4501.92</v>
      </c>
      <c r="AC372" s="20"/>
      <c r="AD372" s="20" t="e">
        <f t="shared" si="267"/>
        <v>#DIV/0!</v>
      </c>
      <c r="AE372" s="20"/>
      <c r="AF372" s="20">
        <f t="shared" si="267"/>
        <v>4824.17</v>
      </c>
      <c r="AG372" s="20"/>
      <c r="AH372" s="20">
        <f t="shared" si="267"/>
        <v>1796.89</v>
      </c>
      <c r="AI372" s="20"/>
      <c r="AJ372" s="20">
        <f t="shared" si="267"/>
        <v>1927.68</v>
      </c>
      <c r="AK372" s="20"/>
      <c r="AL372" s="20">
        <f t="shared" si="267"/>
        <v>1753.22</v>
      </c>
      <c r="AM372" s="20"/>
      <c r="AN372" s="20">
        <f t="shared" si="267"/>
        <v>1769.38</v>
      </c>
      <c r="AO372" s="20"/>
      <c r="AP372" s="25"/>
    </row>
    <row r="373" spans="1:42" s="2" customFormat="1" x14ac:dyDescent="0.25">
      <c r="A373" s="20"/>
      <c r="B373" s="21"/>
      <c r="C373" s="22"/>
      <c r="D373" s="23"/>
      <c r="E373" s="24"/>
      <c r="F373" s="612"/>
      <c r="G373" s="23"/>
      <c r="H373" s="612"/>
      <c r="I373" s="612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  <c r="AB373" s="20"/>
      <c r="AC373" s="20"/>
      <c r="AD373" s="20"/>
      <c r="AE373" s="20"/>
      <c r="AF373" s="20"/>
      <c r="AG373" s="20"/>
      <c r="AH373" s="20"/>
      <c r="AI373" s="20"/>
      <c r="AJ373" s="20"/>
      <c r="AK373" s="20"/>
      <c r="AL373" s="20"/>
      <c r="AM373" s="20"/>
      <c r="AN373" s="20"/>
      <c r="AO373" s="20"/>
      <c r="AP373" s="25"/>
    </row>
    <row r="374" spans="1:42" s="2" customFormat="1" x14ac:dyDescent="0.25">
      <c r="A374" s="20"/>
      <c r="B374" s="25"/>
      <c r="C374" s="25"/>
      <c r="D374" s="25"/>
      <c r="E374" s="24"/>
      <c r="F374" s="23"/>
      <c r="G374" s="23"/>
      <c r="H374" s="23"/>
      <c r="I374" s="23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  <c r="Z374" s="24"/>
      <c r="AA374" s="24"/>
      <c r="AB374" s="24"/>
      <c r="AC374" s="24"/>
      <c r="AD374" s="24"/>
      <c r="AE374" s="24"/>
      <c r="AF374" s="24"/>
      <c r="AG374" s="24"/>
      <c r="AH374" s="24"/>
      <c r="AI374" s="24"/>
      <c r="AJ374" s="24"/>
      <c r="AK374" s="24"/>
      <c r="AL374" s="24"/>
      <c r="AM374" s="24"/>
      <c r="AN374" s="24"/>
      <c r="AO374" s="24"/>
      <c r="AP374" s="25"/>
    </row>
    <row r="375" spans="1:42" s="2" customFormat="1" x14ac:dyDescent="0.25">
      <c r="A375" s="20">
        <v>11</v>
      </c>
      <c r="B375" s="21" t="s">
        <v>35</v>
      </c>
      <c r="C375" s="22"/>
      <c r="D375" s="23"/>
      <c r="E375" s="23" t="s">
        <v>33</v>
      </c>
      <c r="F375" s="177">
        <f>SUM(F378:F388)</f>
        <v>6938.7999999999993</v>
      </c>
      <c r="G375" s="70">
        <f>G378+G379+G380+G381+G382+G383+G385+G386+G387+G388</f>
        <v>99.999999999999972</v>
      </c>
      <c r="H375" s="177">
        <f>J375+R375+Z375+AH375</f>
        <v>6346.7200000000012</v>
      </c>
      <c r="I375" s="177">
        <f>K375+S375+AA375+AI375</f>
        <v>3600.3219907305515</v>
      </c>
      <c r="J375" s="71">
        <f>L375+N375+P375</f>
        <v>2440.9650000000001</v>
      </c>
      <c r="K375" s="71">
        <f>M375+O375+Q375</f>
        <v>2343.1359907305514</v>
      </c>
      <c r="L375" s="20">
        <f t="shared" ref="L375:Y375" si="268">L378+L379+L380+L381+L382+L383+L385+L386+L387+L388</f>
        <v>852.03499999999997</v>
      </c>
      <c r="M375" s="174">
        <f t="shared" si="268"/>
        <v>747.01707806526281</v>
      </c>
      <c r="N375" s="20">
        <f t="shared" si="268"/>
        <v>713.09500000000003</v>
      </c>
      <c r="O375" s="38">
        <f t="shared" si="268"/>
        <v>695.84028851761002</v>
      </c>
      <c r="P375" s="20">
        <f t="shared" si="268"/>
        <v>875.83499999999992</v>
      </c>
      <c r="Q375" s="174">
        <f t="shared" si="268"/>
        <v>900.27862414767833</v>
      </c>
      <c r="R375" s="20">
        <f t="shared" si="268"/>
        <v>960.91499999999996</v>
      </c>
      <c r="S375" s="20">
        <f t="shared" si="268"/>
        <v>1257.1860000000001</v>
      </c>
      <c r="T375" s="20">
        <f t="shared" si="268"/>
        <v>396.505</v>
      </c>
      <c r="U375" s="20">
        <f t="shared" si="268"/>
        <v>545.67499999999995</v>
      </c>
      <c r="V375" s="20">
        <f t="shared" si="268"/>
        <v>313.75500000000005</v>
      </c>
      <c r="W375" s="20">
        <f t="shared" si="268"/>
        <v>357.37099999999992</v>
      </c>
      <c r="X375" s="20">
        <f t="shared" si="268"/>
        <v>250.655</v>
      </c>
      <c r="Y375" s="20">
        <f t="shared" si="268"/>
        <v>354.14000000000004</v>
      </c>
      <c r="Z375" s="20">
        <f>AB375+AD375+AF375</f>
        <v>875.18500000000006</v>
      </c>
      <c r="AA375" s="20"/>
      <c r="AB375" s="20">
        <f t="shared" ref="AB375:AN375" si="269">AB378+AB379+AB380+AB381+AB382+AB383+AB385+AB386+AB387+AB388</f>
        <v>176.02500000000001</v>
      </c>
      <c r="AC375" s="20"/>
      <c r="AD375" s="20">
        <f t="shared" si="269"/>
        <v>510.53500000000003</v>
      </c>
      <c r="AE375" s="20"/>
      <c r="AF375" s="20">
        <f t="shared" si="269"/>
        <v>188.62500000000003</v>
      </c>
      <c r="AG375" s="20"/>
      <c r="AH375" s="20">
        <f t="shared" si="269"/>
        <v>2069.6550000000002</v>
      </c>
      <c r="AI375" s="20"/>
      <c r="AJ375" s="20">
        <f t="shared" si="269"/>
        <v>462.56500000000005</v>
      </c>
      <c r="AK375" s="20"/>
      <c r="AL375" s="20">
        <f t="shared" si="269"/>
        <v>683.63499999999988</v>
      </c>
      <c r="AM375" s="20"/>
      <c r="AN375" s="20">
        <f t="shared" si="269"/>
        <v>923.45500000000004</v>
      </c>
      <c r="AO375" s="20"/>
      <c r="AP375" s="25"/>
    </row>
    <row r="376" spans="1:42" s="2" customFormat="1" x14ac:dyDescent="0.25">
      <c r="A376" s="24"/>
      <c r="B376" s="21" t="s">
        <v>36</v>
      </c>
      <c r="C376" s="22"/>
      <c r="D376" s="23"/>
      <c r="E376" s="23"/>
      <c r="F376" s="23"/>
      <c r="G376" s="23"/>
      <c r="H376" s="612"/>
      <c r="I376" s="612"/>
      <c r="J376" s="24"/>
      <c r="K376" s="24"/>
      <c r="L376" s="24"/>
      <c r="M376" s="24"/>
      <c r="N376" s="24"/>
      <c r="O376" s="24"/>
      <c r="P376" s="24"/>
      <c r="Q376" s="565">
        <f>Q375-Q387</f>
        <v>796.52899999999988</v>
      </c>
      <c r="R376" s="24"/>
      <c r="S376" s="24"/>
      <c r="T376" s="24"/>
      <c r="U376" s="24"/>
      <c r="V376" s="24"/>
      <c r="W376" s="24"/>
      <c r="X376" s="24"/>
      <c r="Y376" s="24"/>
      <c r="Z376" s="24"/>
      <c r="AA376" s="24"/>
      <c r="AB376" s="24"/>
      <c r="AC376" s="24"/>
      <c r="AD376" s="24"/>
      <c r="AE376" s="24"/>
      <c r="AF376" s="24"/>
      <c r="AG376" s="21"/>
      <c r="AH376" s="21"/>
      <c r="AI376" s="21"/>
      <c r="AJ376" s="24"/>
      <c r="AK376" s="24"/>
      <c r="AL376" s="24"/>
      <c r="AM376" s="24"/>
      <c r="AN376" s="24"/>
      <c r="AO376" s="24"/>
      <c r="AP376" s="25"/>
    </row>
    <row r="377" spans="1:42" s="2" customFormat="1" x14ac:dyDescent="0.25">
      <c r="A377" s="24"/>
      <c r="B377" s="22"/>
      <c r="C377" s="22"/>
      <c r="D377" s="22"/>
      <c r="E377" s="24"/>
      <c r="F377" s="24"/>
      <c r="G377" s="24"/>
      <c r="H377" s="19"/>
      <c r="I377" s="19"/>
      <c r="J377" s="5"/>
      <c r="K377" s="5"/>
      <c r="L377" s="5"/>
      <c r="M377" s="5"/>
      <c r="N377" s="24"/>
      <c r="O377" s="24"/>
      <c r="P377" s="24"/>
      <c r="Q377" s="24"/>
      <c r="R377" s="24"/>
      <c r="S377" s="24"/>
      <c r="T377" s="24"/>
      <c r="U377" s="24"/>
      <c r="V377" s="24"/>
      <c r="W377" s="22"/>
      <c r="X377" s="24"/>
      <c r="Y377" s="22"/>
      <c r="Z377" s="24"/>
      <c r="AA377" s="22"/>
      <c r="AB377" s="22"/>
      <c r="AC377" s="22"/>
      <c r="AD377" s="21"/>
      <c r="AE377" s="21"/>
      <c r="AF377" s="24"/>
      <c r="AG377" s="24"/>
      <c r="AH377" s="24"/>
      <c r="AI377" s="24"/>
      <c r="AJ377" s="24"/>
      <c r="AK377" s="24"/>
      <c r="AL377" s="24"/>
      <c r="AM377" s="24"/>
      <c r="AN377" s="24"/>
      <c r="AO377" s="24"/>
    </row>
    <row r="378" spans="1:42" s="2" customFormat="1" x14ac:dyDescent="0.25">
      <c r="A378" s="27" t="s">
        <v>65</v>
      </c>
      <c r="B378" s="34" t="s">
        <v>41</v>
      </c>
      <c r="C378" s="32"/>
      <c r="D378" s="35"/>
      <c r="E378" s="30" t="s">
        <v>33</v>
      </c>
      <c r="F378" s="14">
        <v>2536.14</v>
      </c>
      <c r="G378" s="14">
        <f t="shared" ref="G378:G388" si="270">ROUND(H378/$H$375*100,2)</f>
        <v>36.4</v>
      </c>
      <c r="H378" s="612">
        <f t="shared" ref="H378:I388" si="271">J378+R378+Z378+AH378</f>
        <v>2310</v>
      </c>
      <c r="I378" s="612">
        <f t="shared" si="271"/>
        <v>980.822</v>
      </c>
      <c r="J378" s="26">
        <f t="shared" ref="J378:K388" si="272">L378+N378+P378</f>
        <v>580</v>
      </c>
      <c r="K378" s="26">
        <f t="shared" si="272"/>
        <v>530.53899999999999</v>
      </c>
      <c r="L378" s="20">
        <v>200</v>
      </c>
      <c r="M378" s="20">
        <v>205.77</v>
      </c>
      <c r="N378" s="20">
        <v>180</v>
      </c>
      <c r="O378" s="20">
        <f>14.275+130.038</f>
        <v>144.31300000000002</v>
      </c>
      <c r="P378" s="20">
        <v>200</v>
      </c>
      <c r="Q378" s="14">
        <f>17.831+162.625</f>
        <v>180.45599999999999</v>
      </c>
      <c r="R378" s="14">
        <f t="shared" ref="R378:S388" si="273">T378+V378+X378</f>
        <v>490</v>
      </c>
      <c r="S378" s="14">
        <f t="shared" si="273"/>
        <v>450.28300000000002</v>
      </c>
      <c r="T378" s="20">
        <v>140</v>
      </c>
      <c r="U378" s="20">
        <f>12.992+145.548</f>
        <v>158.54</v>
      </c>
      <c r="V378" s="20">
        <v>200</v>
      </c>
      <c r="W378" s="20">
        <f>14.256+152.974</f>
        <v>167.23</v>
      </c>
      <c r="X378" s="20">
        <v>150</v>
      </c>
      <c r="Y378" s="14">
        <f>15.551+108.962</f>
        <v>124.51300000000001</v>
      </c>
      <c r="Z378" s="14">
        <f t="shared" ref="Z378:Z388" si="274">AB378+AD378+AF378</f>
        <v>610</v>
      </c>
      <c r="AA378" s="14"/>
      <c r="AB378" s="20">
        <v>100</v>
      </c>
      <c r="AC378" s="20"/>
      <c r="AD378" s="20">
        <v>400</v>
      </c>
      <c r="AE378" s="20"/>
      <c r="AF378" s="20">
        <v>110</v>
      </c>
      <c r="AG378" s="14"/>
      <c r="AH378" s="14">
        <f t="shared" ref="AH378:AH388" si="275">AJ378+AL378+AN378</f>
        <v>630</v>
      </c>
      <c r="AI378" s="14"/>
      <c r="AJ378" s="20">
        <v>150</v>
      </c>
      <c r="AK378" s="20"/>
      <c r="AL378" s="20">
        <v>200</v>
      </c>
      <c r="AM378" s="20"/>
      <c r="AN378" s="20">
        <v>280</v>
      </c>
      <c r="AO378" s="20"/>
    </row>
    <row r="379" spans="1:42" s="2" customFormat="1" x14ac:dyDescent="0.25">
      <c r="A379" s="36" t="s">
        <v>66</v>
      </c>
      <c r="B379" s="21" t="s">
        <v>42</v>
      </c>
      <c r="C379" s="22"/>
      <c r="D379" s="23"/>
      <c r="E379" s="23" t="s">
        <v>33</v>
      </c>
      <c r="F379" s="14">
        <v>669.51</v>
      </c>
      <c r="G379" s="14">
        <f t="shared" si="270"/>
        <v>9.5399999999999991</v>
      </c>
      <c r="H379" s="621">
        <f t="shared" si="271"/>
        <v>605.29999999999995</v>
      </c>
      <c r="I379" s="621">
        <f t="shared" si="271"/>
        <v>256.21799999999996</v>
      </c>
      <c r="J379" s="71">
        <f t="shared" si="272"/>
        <v>152</v>
      </c>
      <c r="K379" s="71">
        <f t="shared" si="272"/>
        <v>138.542</v>
      </c>
      <c r="L379" s="20">
        <f>ROUND(L378*0.262,1)</f>
        <v>52.4</v>
      </c>
      <c r="M379" s="20">
        <v>53.72</v>
      </c>
      <c r="N379" s="20">
        <f>ROUND(N378*0.262,1)</f>
        <v>47.2</v>
      </c>
      <c r="O379" s="20">
        <f>21.997+3.807+3.741+1.419+2.58+0.258+3.74</f>
        <v>37.542000000000002</v>
      </c>
      <c r="P379" s="20">
        <f>ROUND(P378*0.262,1)</f>
        <v>52.4</v>
      </c>
      <c r="Q379" s="14">
        <f>28.103+4.422+4.716+1.789+3.253+0.325+4.672</f>
        <v>47.28</v>
      </c>
      <c r="R379" s="14">
        <f t="shared" si="273"/>
        <v>128.39999999999998</v>
      </c>
      <c r="S379" s="14">
        <f t="shared" si="273"/>
        <v>117.67599999999999</v>
      </c>
      <c r="T379" s="20">
        <f>ROUND(T378*0.262,1)</f>
        <v>36.700000000000003</v>
      </c>
      <c r="U379" s="20">
        <f>25.27+3.84+4.221+1.601+2.911+0.291+3.404</f>
        <v>41.537999999999997</v>
      </c>
      <c r="V379" s="20">
        <f>ROUND(V378*0.262,1)</f>
        <v>52.4</v>
      </c>
      <c r="W379" s="20">
        <f>26.644+3.951+4.436+1.683+3.059+0.306+3.735</f>
        <v>43.813999999999993</v>
      </c>
      <c r="X379" s="20">
        <f>ROUND(X378*0.262,1)</f>
        <v>39.299999999999997</v>
      </c>
      <c r="Y379" s="14">
        <f>4.074+19.157+2.409+3.126+1.186+2.156+0.216</f>
        <v>32.324000000000005</v>
      </c>
      <c r="Z379" s="14">
        <f t="shared" si="274"/>
        <v>159.80000000000001</v>
      </c>
      <c r="AA379" s="14"/>
      <c r="AB379" s="20">
        <f>ROUND(AB378*0.262,1)</f>
        <v>26.2</v>
      </c>
      <c r="AC379" s="20"/>
      <c r="AD379" s="20">
        <f>ROUND(AD378*0.262,1)</f>
        <v>104.8</v>
      </c>
      <c r="AE379" s="20"/>
      <c r="AF379" s="20">
        <f>ROUND(AF378*0.262,1)</f>
        <v>28.8</v>
      </c>
      <c r="AG379" s="14"/>
      <c r="AH379" s="14">
        <f t="shared" si="275"/>
        <v>165.1</v>
      </c>
      <c r="AI379" s="14"/>
      <c r="AJ379" s="20">
        <f>ROUND(AJ378*0.262,1)</f>
        <v>39.299999999999997</v>
      </c>
      <c r="AK379" s="20"/>
      <c r="AL379" s="20">
        <f>ROUND(AL378*0.262,1)</f>
        <v>52.4</v>
      </c>
      <c r="AM379" s="20"/>
      <c r="AN379" s="20">
        <f>ROUND(AN378*0.262,1)</f>
        <v>73.400000000000006</v>
      </c>
      <c r="AO379" s="20"/>
    </row>
    <row r="380" spans="1:42" s="2" customFormat="1" x14ac:dyDescent="0.25">
      <c r="A380" s="36" t="s">
        <v>67</v>
      </c>
      <c r="B380" s="21" t="s">
        <v>43</v>
      </c>
      <c r="C380" s="22"/>
      <c r="D380" s="23"/>
      <c r="E380" s="23" t="s">
        <v>33</v>
      </c>
      <c r="F380" s="14">
        <v>73.2</v>
      </c>
      <c r="G380" s="14">
        <f t="shared" si="270"/>
        <v>1.08</v>
      </c>
      <c r="H380" s="621">
        <f t="shared" si="271"/>
        <v>68.820000000000007</v>
      </c>
      <c r="I380" s="621">
        <f t="shared" si="271"/>
        <v>34.405000000000001</v>
      </c>
      <c r="J380" s="71">
        <f t="shared" si="272"/>
        <v>17.205000000000002</v>
      </c>
      <c r="K380" s="71">
        <f t="shared" si="272"/>
        <v>17.2</v>
      </c>
      <c r="L380" s="20">
        <v>5.7350000000000003</v>
      </c>
      <c r="M380" s="20">
        <v>5.73</v>
      </c>
      <c r="N380" s="20">
        <v>5.7350000000000003</v>
      </c>
      <c r="O380" s="20">
        <v>5.7350000000000003</v>
      </c>
      <c r="P380" s="20">
        <v>5.7350000000000003</v>
      </c>
      <c r="Q380" s="14">
        <v>5.7350000000000003</v>
      </c>
      <c r="R380" s="14">
        <f t="shared" si="273"/>
        <v>17.205000000000002</v>
      </c>
      <c r="S380" s="14">
        <f t="shared" si="273"/>
        <v>17.205000000000002</v>
      </c>
      <c r="T380" s="20">
        <v>5.7350000000000003</v>
      </c>
      <c r="U380" s="20">
        <v>5.7350000000000003</v>
      </c>
      <c r="V380" s="20">
        <v>5.7350000000000003</v>
      </c>
      <c r="W380" s="20">
        <v>5.7350000000000003</v>
      </c>
      <c r="X380" s="20">
        <v>5.7350000000000003</v>
      </c>
      <c r="Y380" s="14">
        <v>5.7350000000000003</v>
      </c>
      <c r="Z380" s="14">
        <f t="shared" si="274"/>
        <v>17.205000000000002</v>
      </c>
      <c r="AA380" s="14"/>
      <c r="AB380" s="20">
        <v>5.7350000000000003</v>
      </c>
      <c r="AC380" s="20"/>
      <c r="AD380" s="20">
        <v>5.7350000000000003</v>
      </c>
      <c r="AE380" s="20"/>
      <c r="AF380" s="20">
        <v>5.7350000000000003</v>
      </c>
      <c r="AG380" s="14"/>
      <c r="AH380" s="14">
        <f t="shared" si="275"/>
        <v>17.205000000000002</v>
      </c>
      <c r="AI380" s="14"/>
      <c r="AJ380" s="20">
        <v>5.7350000000000003</v>
      </c>
      <c r="AK380" s="20"/>
      <c r="AL380" s="20">
        <v>5.7350000000000003</v>
      </c>
      <c r="AM380" s="20"/>
      <c r="AN380" s="20">
        <v>5.7350000000000003</v>
      </c>
      <c r="AO380" s="20"/>
    </row>
    <row r="381" spans="1:42" s="2" customFormat="1" x14ac:dyDescent="0.25">
      <c r="A381" s="36" t="s">
        <v>68</v>
      </c>
      <c r="B381" s="21" t="s">
        <v>44</v>
      </c>
      <c r="C381" s="22"/>
      <c r="D381" s="23"/>
      <c r="E381" s="23" t="s">
        <v>33</v>
      </c>
      <c r="F381" s="14">
        <v>10.51</v>
      </c>
      <c r="G381" s="14">
        <f t="shared" si="270"/>
        <v>0.16</v>
      </c>
      <c r="H381" s="621">
        <f t="shared" si="271"/>
        <v>10.199999999999999</v>
      </c>
      <c r="I381" s="621">
        <f t="shared" si="271"/>
        <v>27.619</v>
      </c>
      <c r="J381" s="71">
        <f t="shared" si="272"/>
        <v>4.83</v>
      </c>
      <c r="K381" s="71">
        <f t="shared" si="272"/>
        <v>18.178000000000001</v>
      </c>
      <c r="L381" s="20">
        <f>ROUND(10.51/3191.5*L359,2)</f>
        <v>1.94</v>
      </c>
      <c r="M381" s="20">
        <v>5.94</v>
      </c>
      <c r="N381" s="20">
        <f t="shared" ref="N381:P381" si="276">ROUND(10.51/3191.5*N359,2)</f>
        <v>1.57</v>
      </c>
      <c r="O381" s="20">
        <f>0.059+5.844+0.319</f>
        <v>6.2220000000000004</v>
      </c>
      <c r="P381" s="20">
        <f t="shared" si="276"/>
        <v>1.32</v>
      </c>
      <c r="Q381" s="14">
        <f>5.311+0.407+0.298</f>
        <v>6.016</v>
      </c>
      <c r="R381" s="14">
        <f t="shared" si="273"/>
        <v>1.02</v>
      </c>
      <c r="S381" s="14">
        <f t="shared" si="273"/>
        <v>9.4409999999999989</v>
      </c>
      <c r="T381" s="20">
        <f>ROUND(10.51/3191.5*T359,2)</f>
        <v>0.68</v>
      </c>
      <c r="U381" s="20">
        <f>0.632</f>
        <v>0.63200000000000001</v>
      </c>
      <c r="V381" s="20">
        <f t="shared" ref="V381:X381" si="277">ROUND(10.51/3191.5*V359,2)</f>
        <v>0.17</v>
      </c>
      <c r="W381" s="20">
        <f>0.046+5.781+0.139+0.444</f>
        <v>6.41</v>
      </c>
      <c r="X381" s="20">
        <f t="shared" si="277"/>
        <v>0.17</v>
      </c>
      <c r="Y381" s="14">
        <f>2.032+0.161+0.206</f>
        <v>2.399</v>
      </c>
      <c r="Z381" s="14">
        <f t="shared" si="274"/>
        <v>0.28000000000000003</v>
      </c>
      <c r="AA381" s="14"/>
      <c r="AB381" s="20">
        <f>ROUND(10.51/3191.5*AB359,2)</f>
        <v>0.14000000000000001</v>
      </c>
      <c r="AC381" s="20"/>
      <c r="AD381" s="20">
        <f t="shared" ref="AD381:AF381" si="278">ROUND(10.51/3191.5*AD359,2)</f>
        <v>0</v>
      </c>
      <c r="AE381" s="20"/>
      <c r="AF381" s="20">
        <f t="shared" si="278"/>
        <v>0.14000000000000001</v>
      </c>
      <c r="AG381" s="14"/>
      <c r="AH381" s="14">
        <f t="shared" si="275"/>
        <v>4.07</v>
      </c>
      <c r="AI381" s="14"/>
      <c r="AJ381" s="20">
        <f>ROUND(10.51/3191.5*AJ359,2)</f>
        <v>0.85</v>
      </c>
      <c r="AK381" s="20"/>
      <c r="AL381" s="20">
        <f t="shared" ref="AL381:AN381" si="279">ROUND(10.51/3191.5*AL359,2)</f>
        <v>1.38</v>
      </c>
      <c r="AM381" s="20"/>
      <c r="AN381" s="20">
        <f t="shared" si="279"/>
        <v>1.84</v>
      </c>
      <c r="AO381" s="20"/>
    </row>
    <row r="382" spans="1:42" s="2" customFormat="1" x14ac:dyDescent="0.25">
      <c r="A382" s="36" t="s">
        <v>69</v>
      </c>
      <c r="B382" s="21" t="s">
        <v>70</v>
      </c>
      <c r="C382" s="22"/>
      <c r="D382" s="23"/>
      <c r="E382" s="23" t="s">
        <v>33</v>
      </c>
      <c r="F382" s="14">
        <v>1947.32</v>
      </c>
      <c r="G382" s="14">
        <f t="shared" si="270"/>
        <v>27.27</v>
      </c>
      <c r="H382" s="621">
        <f t="shared" si="271"/>
        <v>1730.7000000000003</v>
      </c>
      <c r="I382" s="621">
        <f t="shared" si="271"/>
        <v>1233.741</v>
      </c>
      <c r="J382" s="71">
        <f t="shared" si="272"/>
        <v>819.40000000000009</v>
      </c>
      <c r="K382" s="71">
        <f t="shared" si="272"/>
        <v>926.18599999999992</v>
      </c>
      <c r="L382" s="20">
        <f>ROUND(L362*0.2543/0.44286*1021.2/1000,1)</f>
        <v>329.1</v>
      </c>
      <c r="M382" s="20">
        <v>337.06</v>
      </c>
      <c r="N382" s="20">
        <f>ROUND(N362*0.2543/0.44286*1021.2/1000,1)</f>
        <v>266.10000000000002</v>
      </c>
      <c r="O382" s="20">
        <v>334.798</v>
      </c>
      <c r="P382" s="20">
        <f>ROUND(P362*0.2543/0.44286*1021.2/1000,1)</f>
        <v>224.2</v>
      </c>
      <c r="Q382" s="14">
        <v>254.328</v>
      </c>
      <c r="R382" s="14">
        <f t="shared" si="273"/>
        <v>173.9</v>
      </c>
      <c r="S382" s="14">
        <f t="shared" si="273"/>
        <v>307.55500000000001</v>
      </c>
      <c r="T382" s="20">
        <f>ROUND(T362*0.2543/0.44286*1021.2/1000,1)</f>
        <v>114.7</v>
      </c>
      <c r="U382" s="20">
        <f>204.408</f>
        <v>204.40799999999999</v>
      </c>
      <c r="V382" s="20">
        <f>ROUND(V362*0.2543/0.44286*1021.2/1000,1)</f>
        <v>29.6</v>
      </c>
      <c r="W382" s="20">
        <v>35.429000000000002</v>
      </c>
      <c r="X382" s="20">
        <f>ROUND(X362*0.2543/0.44286*1021.2/1000,1)</f>
        <v>29.6</v>
      </c>
      <c r="Y382" s="14">
        <v>67.718000000000004</v>
      </c>
      <c r="Z382" s="14">
        <f t="shared" si="274"/>
        <v>46.8</v>
      </c>
      <c r="AA382" s="14"/>
      <c r="AB382" s="20">
        <f>ROUND(AB362*0.2543/0.44286*1021.2/1000,1)</f>
        <v>23.4</v>
      </c>
      <c r="AC382" s="20"/>
      <c r="AD382" s="20">
        <f>ROUND(AD362*0.2543/0.44286*1021.2/1000,1)</f>
        <v>0</v>
      </c>
      <c r="AE382" s="20"/>
      <c r="AF382" s="20">
        <f>ROUND(AF362*0.2543/0.44286*1021.2/1000,1)</f>
        <v>23.4</v>
      </c>
      <c r="AG382" s="14"/>
      <c r="AH382" s="14">
        <f t="shared" si="275"/>
        <v>690.6</v>
      </c>
      <c r="AI382" s="14"/>
      <c r="AJ382" s="20">
        <f>ROUND(AJ362*0.2543/0.44286*1021.2/1000,1)</f>
        <v>143.9</v>
      </c>
      <c r="AK382" s="20"/>
      <c r="AL382" s="20">
        <f>ROUND(AL362*0.2543/0.44286*1021.2/1000,1)</f>
        <v>233.8</v>
      </c>
      <c r="AM382" s="20"/>
      <c r="AN382" s="20">
        <f>ROUND(AN362*0.2543/0.44286*1021.2/1000,1)</f>
        <v>312.89999999999998</v>
      </c>
      <c r="AO382" s="20"/>
    </row>
    <row r="383" spans="1:42" s="2" customFormat="1" x14ac:dyDescent="0.25">
      <c r="A383" s="36" t="s">
        <v>71</v>
      </c>
      <c r="B383" s="21" t="s">
        <v>72</v>
      </c>
      <c r="C383" s="22"/>
      <c r="D383" s="23"/>
      <c r="E383" s="23" t="s">
        <v>33</v>
      </c>
      <c r="F383" s="14">
        <v>17.91</v>
      </c>
      <c r="G383" s="14">
        <f t="shared" si="270"/>
        <v>0.32</v>
      </c>
      <c r="H383" s="621">
        <f t="shared" si="271"/>
        <v>20.299999999999997</v>
      </c>
      <c r="I383" s="621">
        <f t="shared" si="271"/>
        <v>5.2070000000000007</v>
      </c>
      <c r="J383" s="71">
        <f t="shared" si="272"/>
        <v>9.6</v>
      </c>
      <c r="K383" s="71">
        <f t="shared" si="272"/>
        <v>5.0090000000000003</v>
      </c>
      <c r="L383" s="20">
        <f>ROUND(L359*0.5*13.16/1000,1)</f>
        <v>3.9</v>
      </c>
      <c r="M383" s="20">
        <v>0</v>
      </c>
      <c r="N383" s="20">
        <f>ROUND(N359*0.5*13.16/1000,1)</f>
        <v>3.1</v>
      </c>
      <c r="O383" s="20">
        <v>3.758</v>
      </c>
      <c r="P383" s="20">
        <f>ROUND(P359*0.5*13.16/1000,1)</f>
        <v>2.6</v>
      </c>
      <c r="Q383" s="14">
        <v>1.2509999999999999</v>
      </c>
      <c r="R383" s="14">
        <f t="shared" si="273"/>
        <v>1.9000000000000001</v>
      </c>
      <c r="S383" s="14">
        <f t="shared" si="273"/>
        <v>0.19800000000000001</v>
      </c>
      <c r="T383" s="20">
        <f>ROUND(T359*0.5*13.16/1000,1)</f>
        <v>1.3</v>
      </c>
      <c r="U383" s="20">
        <v>8.2000000000000003E-2</v>
      </c>
      <c r="V383" s="20">
        <f>ROUND(V359*0.5*13.16/1000,1)</f>
        <v>0.3</v>
      </c>
      <c r="W383" s="20">
        <v>6.0999999999999999E-2</v>
      </c>
      <c r="X383" s="20">
        <f>ROUND(X359*0.5*13.16/1000,1)</f>
        <v>0.3</v>
      </c>
      <c r="Y383" s="14">
        <v>5.5E-2</v>
      </c>
      <c r="Z383" s="14">
        <f t="shared" si="274"/>
        <v>0.6</v>
      </c>
      <c r="AA383" s="14"/>
      <c r="AB383" s="20">
        <f>ROUND(AB359*0.5*13.16/1000,1)</f>
        <v>0.3</v>
      </c>
      <c r="AC383" s="20"/>
      <c r="AD383" s="20">
        <f>ROUND(AD359*0.5*13.16/1000,1)</f>
        <v>0</v>
      </c>
      <c r="AE383" s="20"/>
      <c r="AF383" s="20">
        <f>ROUND(AF359*0.5*13.16/1000,1)</f>
        <v>0.3</v>
      </c>
      <c r="AG383" s="14"/>
      <c r="AH383" s="14">
        <f t="shared" si="275"/>
        <v>8.1999999999999993</v>
      </c>
      <c r="AI383" s="14"/>
      <c r="AJ383" s="20">
        <f>ROUND(AJ359*0.5*13.16/1000,1)</f>
        <v>1.7</v>
      </c>
      <c r="AK383" s="20"/>
      <c r="AL383" s="20">
        <f>ROUND(AL359*0.5*13.16/1000,1)</f>
        <v>2.8</v>
      </c>
      <c r="AM383" s="20"/>
      <c r="AN383" s="20">
        <f>ROUND(AN359*0.5*13.16/1000,1)</f>
        <v>3.7</v>
      </c>
      <c r="AO383" s="20"/>
    </row>
    <row r="384" spans="1:42" s="2" customFormat="1" x14ac:dyDescent="0.25">
      <c r="A384" s="36"/>
      <c r="B384" s="21" t="s">
        <v>449</v>
      </c>
      <c r="C384" s="22"/>
      <c r="D384" s="23"/>
      <c r="E384" s="23" t="s">
        <v>33</v>
      </c>
      <c r="F384" s="14">
        <v>0</v>
      </c>
      <c r="G384" s="14">
        <f t="shared" si="270"/>
        <v>0</v>
      </c>
      <c r="H384" s="621">
        <f>J384+R384+Z384+AH384</f>
        <v>0</v>
      </c>
      <c r="I384" s="621">
        <f>K384+S384+AA384+AI384</f>
        <v>0</v>
      </c>
      <c r="J384" s="71">
        <f>L384+N384+P384</f>
        <v>0</v>
      </c>
      <c r="K384" s="71">
        <f>M384+O384+Q384</f>
        <v>0</v>
      </c>
      <c r="L384" s="20"/>
      <c r="M384" s="20">
        <v>0</v>
      </c>
      <c r="N384" s="20"/>
      <c r="O384" s="20"/>
      <c r="P384" s="20"/>
      <c r="Q384" s="14"/>
      <c r="R384" s="14">
        <f t="shared" si="273"/>
        <v>0</v>
      </c>
      <c r="S384" s="14">
        <f t="shared" si="273"/>
        <v>0</v>
      </c>
      <c r="T384" s="20"/>
      <c r="U384" s="20"/>
      <c r="V384" s="20"/>
      <c r="W384" s="20"/>
      <c r="X384" s="20"/>
      <c r="Y384" s="14"/>
      <c r="Z384" s="14">
        <f t="shared" si="274"/>
        <v>0</v>
      </c>
      <c r="AA384" s="14"/>
      <c r="AB384" s="20"/>
      <c r="AC384" s="20"/>
      <c r="AD384" s="20"/>
      <c r="AE384" s="20"/>
      <c r="AF384" s="20"/>
      <c r="AG384" s="14"/>
      <c r="AH384" s="14">
        <f t="shared" si="275"/>
        <v>0</v>
      </c>
      <c r="AI384" s="14"/>
      <c r="AJ384" s="20"/>
      <c r="AK384" s="20"/>
      <c r="AL384" s="20"/>
      <c r="AM384" s="20"/>
      <c r="AN384" s="20"/>
      <c r="AO384" s="20"/>
    </row>
    <row r="385" spans="1:41" s="2" customFormat="1" x14ac:dyDescent="0.25">
      <c r="A385" s="36" t="s">
        <v>73</v>
      </c>
      <c r="B385" s="21" t="s">
        <v>74</v>
      </c>
      <c r="C385" s="22"/>
      <c r="D385" s="23"/>
      <c r="E385" s="23" t="s">
        <v>33</v>
      </c>
      <c r="F385" s="14">
        <v>303.79000000000002</v>
      </c>
      <c r="G385" s="14">
        <f t="shared" si="270"/>
        <v>4.13</v>
      </c>
      <c r="H385" s="621">
        <f t="shared" si="271"/>
        <v>262.3</v>
      </c>
      <c r="I385" s="621">
        <f t="shared" si="271"/>
        <v>257.40600000000001</v>
      </c>
      <c r="J385" s="71">
        <f t="shared" si="272"/>
        <v>114.30000000000001</v>
      </c>
      <c r="K385" s="71">
        <f t="shared" si="272"/>
        <v>124.99300000000001</v>
      </c>
      <c r="L385" s="20">
        <v>43.9</v>
      </c>
      <c r="M385" s="20">
        <v>41.84</v>
      </c>
      <c r="N385" s="20">
        <v>35.5</v>
      </c>
      <c r="O385" s="20"/>
      <c r="P385" s="20">
        <v>34.9</v>
      </c>
      <c r="Q385" s="14">
        <v>83.153000000000006</v>
      </c>
      <c r="R385" s="14">
        <f t="shared" si="273"/>
        <v>34.9</v>
      </c>
      <c r="S385" s="14">
        <f t="shared" si="273"/>
        <v>132.41300000000001</v>
      </c>
      <c r="T385" s="20">
        <v>22.5</v>
      </c>
      <c r="U385" s="20">
        <v>31.936</v>
      </c>
      <c r="V385" s="20">
        <v>6.2</v>
      </c>
      <c r="W385" s="20">
        <f>30.881</f>
        <v>30.881</v>
      </c>
      <c r="X385" s="20">
        <v>6.2</v>
      </c>
      <c r="Y385" s="14">
        <v>69.596000000000004</v>
      </c>
      <c r="Z385" s="14">
        <f t="shared" si="274"/>
        <v>9.8000000000000007</v>
      </c>
      <c r="AA385" s="14"/>
      <c r="AB385" s="20">
        <v>4.9000000000000004</v>
      </c>
      <c r="AC385" s="20"/>
      <c r="AD385" s="20">
        <f>ROUND(AD359*25*3.424/1000,1)</f>
        <v>0</v>
      </c>
      <c r="AE385" s="20"/>
      <c r="AF385" s="20">
        <v>4.9000000000000004</v>
      </c>
      <c r="AG385" s="14"/>
      <c r="AH385" s="14">
        <f t="shared" si="275"/>
        <v>103.3</v>
      </c>
      <c r="AI385" s="14"/>
      <c r="AJ385" s="20">
        <v>27.1</v>
      </c>
      <c r="AK385" s="20"/>
      <c r="AL385" s="20">
        <v>34.799999999999997</v>
      </c>
      <c r="AM385" s="20"/>
      <c r="AN385" s="20">
        <v>41.4</v>
      </c>
      <c r="AO385" s="20"/>
    </row>
    <row r="386" spans="1:41" s="2" customFormat="1" x14ac:dyDescent="0.25">
      <c r="A386" s="36" t="s">
        <v>75</v>
      </c>
      <c r="B386" s="21" t="s">
        <v>45</v>
      </c>
      <c r="C386" s="22"/>
      <c r="D386" s="23"/>
      <c r="E386" s="23" t="s">
        <v>33</v>
      </c>
      <c r="F386" s="14">
        <v>214.6</v>
      </c>
      <c r="G386" s="14">
        <f t="shared" si="270"/>
        <v>3.28</v>
      </c>
      <c r="H386" s="621">
        <f t="shared" si="271"/>
        <v>208.17</v>
      </c>
      <c r="I386" s="621">
        <f t="shared" si="271"/>
        <v>208.17</v>
      </c>
      <c r="J386" s="71">
        <f t="shared" si="272"/>
        <v>208.17</v>
      </c>
      <c r="K386" s="71">
        <f t="shared" si="272"/>
        <v>208.17</v>
      </c>
      <c r="L386" s="20"/>
      <c r="M386" s="20">
        <v>0</v>
      </c>
      <c r="N386" s="20"/>
      <c r="O386" s="20"/>
      <c r="P386" s="20">
        <v>208.17</v>
      </c>
      <c r="Q386" s="14">
        <v>208.17</v>
      </c>
      <c r="R386" s="14">
        <f t="shared" si="273"/>
        <v>0</v>
      </c>
      <c r="S386" s="14">
        <f t="shared" si="273"/>
        <v>0</v>
      </c>
      <c r="T386" s="20"/>
      <c r="U386" s="20"/>
      <c r="V386" s="20"/>
      <c r="W386" s="20"/>
      <c r="X386" s="20"/>
      <c r="Y386" s="14"/>
      <c r="Z386" s="14">
        <f t="shared" si="274"/>
        <v>0</v>
      </c>
      <c r="AA386" s="14"/>
      <c r="AB386" s="20"/>
      <c r="AC386" s="20"/>
      <c r="AD386" s="20"/>
      <c r="AE386" s="20"/>
      <c r="AF386" s="20"/>
      <c r="AG386" s="14"/>
      <c r="AH386" s="14">
        <f t="shared" si="275"/>
        <v>0</v>
      </c>
      <c r="AI386" s="14"/>
      <c r="AJ386" s="20"/>
      <c r="AK386" s="20"/>
      <c r="AL386" s="20"/>
      <c r="AM386" s="20"/>
      <c r="AN386" s="20"/>
      <c r="AO386" s="20"/>
    </row>
    <row r="387" spans="1:41" s="2" customFormat="1" x14ac:dyDescent="0.25">
      <c r="A387" s="36" t="s">
        <v>76</v>
      </c>
      <c r="B387" s="21" t="s">
        <v>46</v>
      </c>
      <c r="C387" s="22"/>
      <c r="D387" s="23"/>
      <c r="E387" s="23" t="s">
        <v>33</v>
      </c>
      <c r="F387" s="14">
        <v>903.09</v>
      </c>
      <c r="G387" s="14">
        <f t="shared" si="270"/>
        <v>13.8</v>
      </c>
      <c r="H387" s="216">
        <f t="shared" si="271"/>
        <v>876.09999999999991</v>
      </c>
      <c r="I387" s="216">
        <f t="shared" si="271"/>
        <v>507.90899073055118</v>
      </c>
      <c r="J387" s="71">
        <f t="shared" si="272"/>
        <v>414.79999999999995</v>
      </c>
      <c r="K387" s="71">
        <f t="shared" si="272"/>
        <v>348.51999073055123</v>
      </c>
      <c r="L387" s="20">
        <f>ROUND(903.09/6950.46*L368,1)</f>
        <v>166.6</v>
      </c>
      <c r="M387" s="38">
        <f>1363.635/20053.99*M368</f>
        <v>87.177078065262805</v>
      </c>
      <c r="N387" s="20">
        <f>ROUND(903.09/6950.46*N368,1)</f>
        <v>134.69999999999999</v>
      </c>
      <c r="O387" s="174">
        <f>2527.427/16627.81*O368</f>
        <v>157.59328851760995</v>
      </c>
      <c r="P387" s="20">
        <f>ROUND(903.09/6950.46*P368,1)</f>
        <v>113.5</v>
      </c>
      <c r="Q387" s="398">
        <f>1597.446/13446.51*Q368</f>
        <v>103.74962414767846</v>
      </c>
      <c r="R387" s="14">
        <f t="shared" si="273"/>
        <v>88</v>
      </c>
      <c r="S387" s="14">
        <f t="shared" si="273"/>
        <v>159.38899999999998</v>
      </c>
      <c r="T387" s="20">
        <f>ROUND(903.09/6950.46*T368,1)</f>
        <v>58</v>
      </c>
      <c r="U387" s="20">
        <f>ROUND(1473.045/8367.17*U368,2)</f>
        <v>78.64</v>
      </c>
      <c r="V387" s="20">
        <f>ROUND(903.09/6950.46*V368,1)</f>
        <v>15</v>
      </c>
      <c r="W387" s="20">
        <v>54.435000000000002</v>
      </c>
      <c r="X387" s="20">
        <f>ROUND(903.09/6950.46*X368,1)</f>
        <v>15</v>
      </c>
      <c r="Y387" s="14">
        <v>26.314</v>
      </c>
      <c r="Z387" s="14">
        <f t="shared" si="274"/>
        <v>23.8</v>
      </c>
      <c r="AA387" s="14"/>
      <c r="AB387" s="20">
        <f>ROUND(903.09/6950.46*AB368,1)</f>
        <v>11.9</v>
      </c>
      <c r="AC387" s="20"/>
      <c r="AD387" s="20">
        <f>ROUND(903.09/6950.46*AD368,1)</f>
        <v>0</v>
      </c>
      <c r="AE387" s="20"/>
      <c r="AF387" s="20">
        <f>ROUND(903.09/6950.46*AF368,1)</f>
        <v>11.9</v>
      </c>
      <c r="AG387" s="14"/>
      <c r="AH387" s="14">
        <f t="shared" si="275"/>
        <v>349.5</v>
      </c>
      <c r="AI387" s="14"/>
      <c r="AJ387" s="20">
        <f>ROUND(903.09/6950.46*AJ368,1)</f>
        <v>72.8</v>
      </c>
      <c r="AK387" s="20"/>
      <c r="AL387" s="20">
        <f>ROUND(903.09/6950.46*AL368,1)</f>
        <v>118.3</v>
      </c>
      <c r="AM387" s="20"/>
      <c r="AN387" s="20">
        <f>ROUND(903.09/6950.46*AN368,1)</f>
        <v>158.4</v>
      </c>
      <c r="AO387" s="20"/>
    </row>
    <row r="388" spans="1:41" s="2" customFormat="1" x14ac:dyDescent="0.25">
      <c r="A388" s="36" t="s">
        <v>77</v>
      </c>
      <c r="B388" s="21" t="s">
        <v>48</v>
      </c>
      <c r="C388" s="22"/>
      <c r="D388" s="23"/>
      <c r="E388" s="23" t="s">
        <v>33</v>
      </c>
      <c r="F388" s="14">
        <v>262.73</v>
      </c>
      <c r="G388" s="14">
        <f t="shared" si="270"/>
        <v>4.0199999999999996</v>
      </c>
      <c r="H388" s="621">
        <f t="shared" si="271"/>
        <v>254.83</v>
      </c>
      <c r="I388" s="621">
        <f t="shared" si="271"/>
        <v>88.824999999999989</v>
      </c>
      <c r="J388" s="39">
        <f t="shared" si="272"/>
        <v>120.66</v>
      </c>
      <c r="K388" s="39">
        <f t="shared" si="272"/>
        <v>25.798999999999999</v>
      </c>
      <c r="L388" s="20">
        <f>ROUND(262.73/3191.5*L359,2)</f>
        <v>48.46</v>
      </c>
      <c r="M388" s="20">
        <v>9.7799999999999994</v>
      </c>
      <c r="N388" s="20">
        <f t="shared" ref="N388:P388" si="280">ROUND(262.73/3191.5*N359,2)</f>
        <v>39.19</v>
      </c>
      <c r="O388" s="20">
        <f>3.002+2.177+0.7</f>
        <v>5.8790000000000004</v>
      </c>
      <c r="P388" s="20">
        <f t="shared" si="280"/>
        <v>33.01</v>
      </c>
      <c r="Q388" s="14">
        <f>4.904+2.554+0.699+1.309+0.302+0.372</f>
        <v>10.139999999999999</v>
      </c>
      <c r="R388" s="14">
        <f t="shared" si="273"/>
        <v>25.590000000000003</v>
      </c>
      <c r="S388" s="14">
        <f t="shared" si="273"/>
        <v>63.025999999999996</v>
      </c>
      <c r="T388" s="20">
        <f>ROUND(262.73/3191.5*T359,2)</f>
        <v>16.89</v>
      </c>
      <c r="U388" s="20">
        <f>19.994+0.298+1.946+0.699+0.563+0.664</f>
        <v>24.164000000000001</v>
      </c>
      <c r="V388" s="20">
        <f t="shared" ref="V388:X388" si="281">ROUND(262.73/3191.5*V359,2)</f>
        <v>4.3499999999999996</v>
      </c>
      <c r="W388" s="20">
        <f>11.479+1.197+0.7</f>
        <v>13.375999999999998</v>
      </c>
      <c r="X388" s="20">
        <f t="shared" si="281"/>
        <v>4.3499999999999996</v>
      </c>
      <c r="Y388" s="14">
        <f>2.835+1.337+0.699+1.307+18.939+0.369</f>
        <v>25.485999999999997</v>
      </c>
      <c r="Z388" s="14">
        <f t="shared" si="274"/>
        <v>6.9</v>
      </c>
      <c r="AA388" s="14"/>
      <c r="AB388" s="20">
        <f>ROUND(262.73/3191.5*AB359,2)</f>
        <v>3.45</v>
      </c>
      <c r="AC388" s="20"/>
      <c r="AD388" s="20">
        <f t="shared" ref="AD388:AF388" si="282">ROUND(262.73/3191.5*AD359,2)</f>
        <v>0</v>
      </c>
      <c r="AE388" s="20"/>
      <c r="AF388" s="20">
        <f t="shared" si="282"/>
        <v>3.45</v>
      </c>
      <c r="AG388" s="14"/>
      <c r="AH388" s="14">
        <f t="shared" si="275"/>
        <v>101.68</v>
      </c>
      <c r="AI388" s="14"/>
      <c r="AJ388" s="20">
        <f>ROUND(262.73/3191.5*AJ359,2)</f>
        <v>21.18</v>
      </c>
      <c r="AK388" s="20"/>
      <c r="AL388" s="20">
        <f t="shared" ref="AL388:AN388" si="283">ROUND(262.73/3191.5*AL359,2)</f>
        <v>34.42</v>
      </c>
      <c r="AM388" s="20"/>
      <c r="AN388" s="20">
        <f t="shared" si="283"/>
        <v>46.08</v>
      </c>
      <c r="AO388" s="20"/>
    </row>
    <row r="389" spans="1:41" s="2" customFormat="1" x14ac:dyDescent="0.25">
      <c r="A389" s="21"/>
      <c r="B389" s="21"/>
      <c r="C389" s="22"/>
      <c r="D389" s="23"/>
      <c r="E389" s="23"/>
      <c r="F389" s="23"/>
      <c r="G389" s="23"/>
      <c r="H389" s="23"/>
      <c r="I389" s="23"/>
      <c r="J389" s="24"/>
      <c r="K389" s="24"/>
      <c r="L389" s="24"/>
      <c r="M389" s="24"/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  <c r="Y389" s="24"/>
      <c r="Z389" s="24"/>
      <c r="AA389" s="24"/>
      <c r="AB389" s="24"/>
      <c r="AC389" s="24"/>
      <c r="AD389" s="24"/>
      <c r="AE389" s="24"/>
      <c r="AF389" s="24"/>
      <c r="AG389" s="24"/>
      <c r="AH389" s="24"/>
      <c r="AI389" s="24"/>
      <c r="AJ389" s="24"/>
      <c r="AK389" s="24"/>
      <c r="AL389" s="24"/>
      <c r="AM389" s="24"/>
      <c r="AN389" s="24"/>
      <c r="AO389" s="24"/>
    </row>
    <row r="390" spans="1:41" s="2" customFormat="1" x14ac:dyDescent="0.25">
      <c r="A390" s="610">
        <v>12</v>
      </c>
      <c r="B390" s="21" t="s">
        <v>51</v>
      </c>
      <c r="C390" s="22"/>
      <c r="D390" s="23"/>
      <c r="E390" s="23" t="s">
        <v>33</v>
      </c>
      <c r="F390" s="174">
        <f>F368-F375</f>
        <v>11.650000000000546</v>
      </c>
      <c r="G390" s="23"/>
      <c r="H390" s="20">
        <f t="shared" ref="H390:AN390" si="284">H368-H375</f>
        <v>395.17999999999847</v>
      </c>
      <c r="I390" s="38">
        <f t="shared" si="284"/>
        <v>268.90700926944874</v>
      </c>
      <c r="J390" s="26">
        <f t="shared" si="284"/>
        <v>751.19499999999971</v>
      </c>
      <c r="K390" s="26">
        <f t="shared" si="284"/>
        <v>849.02500926944867</v>
      </c>
      <c r="L390" s="20">
        <f t="shared" si="284"/>
        <v>430.01499999999999</v>
      </c>
      <c r="M390" s="174">
        <f t="shared" si="284"/>
        <v>535.03292193473715</v>
      </c>
      <c r="N390" s="26">
        <f t="shared" si="284"/>
        <v>323.70499999999993</v>
      </c>
      <c r="O390" s="26">
        <f t="shared" si="284"/>
        <v>340.95771148238998</v>
      </c>
      <c r="P390" s="26">
        <f t="shared" si="284"/>
        <v>-2.5249999999999773</v>
      </c>
      <c r="Q390" s="26">
        <f t="shared" si="284"/>
        <v>-26.965624147678341</v>
      </c>
      <c r="R390" s="20">
        <f t="shared" si="284"/>
        <v>-283.84500000000003</v>
      </c>
      <c r="S390" s="20">
        <f t="shared" si="284"/>
        <v>-580.11800000000017</v>
      </c>
      <c r="T390" s="26">
        <f t="shared" si="284"/>
        <v>50.185000000000002</v>
      </c>
      <c r="U390" s="26">
        <f t="shared" si="284"/>
        <v>-98.984999999999957</v>
      </c>
      <c r="V390" s="26">
        <f t="shared" si="284"/>
        <v>-198.56500000000005</v>
      </c>
      <c r="W390" s="26">
        <f t="shared" si="284"/>
        <v>-242.18199999999993</v>
      </c>
      <c r="X390" s="26">
        <f t="shared" si="284"/>
        <v>-135.465</v>
      </c>
      <c r="Y390" s="26">
        <f t="shared" si="284"/>
        <v>-238.95100000000005</v>
      </c>
      <c r="Z390" s="20">
        <f t="shared" si="284"/>
        <v>-692.54500000000007</v>
      </c>
      <c r="AA390" s="20"/>
      <c r="AB390" s="26">
        <f t="shared" si="284"/>
        <v>-84.705000000000013</v>
      </c>
      <c r="AC390" s="26"/>
      <c r="AD390" s="26">
        <f t="shared" si="284"/>
        <v>-510.53500000000003</v>
      </c>
      <c r="AE390" s="26"/>
      <c r="AF390" s="20">
        <f t="shared" si="284"/>
        <v>-97.305000000000035</v>
      </c>
      <c r="AG390" s="20"/>
      <c r="AH390" s="20">
        <f t="shared" si="284"/>
        <v>620.37499999999955</v>
      </c>
      <c r="AI390" s="20"/>
      <c r="AJ390" s="20">
        <f t="shared" si="284"/>
        <v>97.864999999999895</v>
      </c>
      <c r="AK390" s="20"/>
      <c r="AL390" s="20">
        <f t="shared" si="284"/>
        <v>227.04500000000007</v>
      </c>
      <c r="AM390" s="20"/>
      <c r="AN390" s="20">
        <f t="shared" si="284"/>
        <v>295.46500000000003</v>
      </c>
      <c r="AO390" s="20"/>
    </row>
    <row r="391" spans="1:41" s="2" customFormat="1" x14ac:dyDescent="0.25">
      <c r="A391" s="610">
        <v>13</v>
      </c>
      <c r="B391" s="21" t="s">
        <v>78</v>
      </c>
      <c r="C391" s="22"/>
      <c r="D391" s="23"/>
      <c r="E391" s="612" t="s">
        <v>28</v>
      </c>
      <c r="F391" s="20">
        <f>ROUND(F390/F375*100,1)</f>
        <v>0.2</v>
      </c>
      <c r="G391" s="612"/>
      <c r="H391" s="20">
        <f t="shared" ref="H391:AN391" si="285">ROUND(H390/H375*100,1)</f>
        <v>6.2</v>
      </c>
      <c r="I391" s="20">
        <f t="shared" si="285"/>
        <v>7.5</v>
      </c>
      <c r="J391" s="20">
        <f t="shared" si="285"/>
        <v>30.8</v>
      </c>
      <c r="K391" s="20">
        <f t="shared" si="285"/>
        <v>36.200000000000003</v>
      </c>
      <c r="L391" s="20">
        <f t="shared" si="285"/>
        <v>50.5</v>
      </c>
      <c r="M391" s="20">
        <f t="shared" si="285"/>
        <v>71.599999999999994</v>
      </c>
      <c r="N391" s="20">
        <f t="shared" si="285"/>
        <v>45.4</v>
      </c>
      <c r="O391" s="20">
        <f t="shared" si="285"/>
        <v>49</v>
      </c>
      <c r="P391" s="20">
        <f t="shared" si="285"/>
        <v>-0.3</v>
      </c>
      <c r="Q391" s="20">
        <f t="shared" si="285"/>
        <v>-3</v>
      </c>
      <c r="R391" s="20">
        <f t="shared" si="285"/>
        <v>-29.5</v>
      </c>
      <c r="S391" s="20">
        <f t="shared" si="285"/>
        <v>-46.1</v>
      </c>
      <c r="T391" s="20">
        <f t="shared" si="285"/>
        <v>12.7</v>
      </c>
      <c r="U391" s="20">
        <f t="shared" si="285"/>
        <v>-18.100000000000001</v>
      </c>
      <c r="V391" s="20">
        <f t="shared" si="285"/>
        <v>-63.3</v>
      </c>
      <c r="W391" s="20">
        <f t="shared" si="285"/>
        <v>-67.8</v>
      </c>
      <c r="X391" s="20">
        <f t="shared" si="285"/>
        <v>-54</v>
      </c>
      <c r="Y391" s="20">
        <f t="shared" si="285"/>
        <v>-67.5</v>
      </c>
      <c r="Z391" s="20">
        <f t="shared" si="285"/>
        <v>-79.099999999999994</v>
      </c>
      <c r="AA391" s="20"/>
      <c r="AB391" s="20">
        <f t="shared" si="285"/>
        <v>-48.1</v>
      </c>
      <c r="AC391" s="20"/>
      <c r="AD391" s="20">
        <f t="shared" si="285"/>
        <v>-100</v>
      </c>
      <c r="AE391" s="20"/>
      <c r="AF391" s="20">
        <f t="shared" si="285"/>
        <v>-51.6</v>
      </c>
      <c r="AG391" s="20"/>
      <c r="AH391" s="20">
        <f t="shared" si="285"/>
        <v>30</v>
      </c>
      <c r="AI391" s="20"/>
      <c r="AJ391" s="20">
        <f t="shared" si="285"/>
        <v>21.2</v>
      </c>
      <c r="AK391" s="20"/>
      <c r="AL391" s="20">
        <f t="shared" si="285"/>
        <v>33.200000000000003</v>
      </c>
      <c r="AM391" s="20"/>
      <c r="AN391" s="20">
        <f t="shared" si="285"/>
        <v>32</v>
      </c>
      <c r="AO391" s="20"/>
    </row>
    <row r="392" spans="1:41" s="2" customFormat="1" x14ac:dyDescent="0.25">
      <c r="A392" s="21"/>
      <c r="B392" s="21"/>
      <c r="C392" s="22"/>
      <c r="D392" s="23"/>
      <c r="E392" s="23"/>
      <c r="F392" s="23"/>
      <c r="G392" s="23"/>
      <c r="H392" s="23"/>
      <c r="I392" s="23"/>
      <c r="J392" s="24"/>
      <c r="K392" s="24"/>
      <c r="L392" s="24"/>
      <c r="M392" s="24"/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  <c r="Y392" s="24"/>
      <c r="Z392" s="24"/>
      <c r="AA392" s="24"/>
      <c r="AB392" s="24"/>
      <c r="AC392" s="24"/>
      <c r="AD392" s="24"/>
      <c r="AE392" s="24"/>
      <c r="AF392" s="24"/>
      <c r="AG392" s="24"/>
      <c r="AH392" s="24"/>
      <c r="AI392" s="24"/>
      <c r="AJ392" s="24"/>
      <c r="AK392" s="24"/>
      <c r="AL392" s="24"/>
      <c r="AM392" s="24"/>
      <c r="AN392" s="24"/>
      <c r="AO392" s="24"/>
    </row>
    <row r="393" spans="1:41" s="2" customFormat="1" x14ac:dyDescent="0.25"/>
    <row r="394" spans="1:41" s="2" customFormat="1" x14ac:dyDescent="0.25">
      <c r="B394" s="2" t="s">
        <v>99</v>
      </c>
    </row>
    <row r="395" spans="1:41" x14ac:dyDescent="0.25">
      <c r="AD395"/>
      <c r="AE395"/>
      <c r="AL395" t="s">
        <v>97</v>
      </c>
    </row>
    <row r="396" spans="1:41" x14ac:dyDescent="0.25">
      <c r="AD396"/>
      <c r="AE396"/>
      <c r="AL396" t="s">
        <v>458</v>
      </c>
    </row>
    <row r="397" spans="1:41" x14ac:dyDescent="0.25">
      <c r="AD397"/>
      <c r="AE397"/>
      <c r="AL397" t="s">
        <v>459</v>
      </c>
    </row>
    <row r="398" spans="1:41" x14ac:dyDescent="0.25">
      <c r="AD398"/>
      <c r="AE398"/>
      <c r="AL398" t="s">
        <v>460</v>
      </c>
    </row>
    <row r="399" spans="1:41" x14ac:dyDescent="0.25">
      <c r="AD399"/>
      <c r="AE399"/>
    </row>
    <row r="400" spans="1:41" s="2" customFormat="1" x14ac:dyDescent="0.25"/>
    <row r="401" spans="1:246" s="2" customFormat="1" ht="15.6" x14ac:dyDescent="0.3">
      <c r="A401" s="2" t="s">
        <v>52</v>
      </c>
      <c r="E401" s="3" t="s">
        <v>349</v>
      </c>
      <c r="L401" s="310" t="s">
        <v>349</v>
      </c>
      <c r="M401" s="310"/>
      <c r="P401" s="3"/>
      <c r="Q401" s="3"/>
      <c r="T401" s="3" t="s">
        <v>349</v>
      </c>
      <c r="U401" s="3"/>
      <c r="X401" s="3"/>
      <c r="Y401" s="3"/>
      <c r="AB401" s="3"/>
      <c r="AC401" s="3"/>
      <c r="AF401" s="3" t="s">
        <v>349</v>
      </c>
      <c r="AG401" s="3"/>
    </row>
    <row r="402" spans="1:246" s="2" customFormat="1" x14ac:dyDescent="0.25">
      <c r="A402" s="317" t="s">
        <v>54</v>
      </c>
    </row>
    <row r="403" spans="1:246" s="2" customFormat="1" x14ac:dyDescent="0.25">
      <c r="A403" s="5" t="s">
        <v>0</v>
      </c>
      <c r="B403" s="6" t="s">
        <v>1</v>
      </c>
      <c r="C403" s="7"/>
      <c r="D403" s="8"/>
      <c r="E403" s="8" t="s">
        <v>2</v>
      </c>
      <c r="F403" s="19" t="s">
        <v>55</v>
      </c>
      <c r="G403" s="620" t="s">
        <v>89</v>
      </c>
      <c r="H403" s="945" t="s">
        <v>461</v>
      </c>
      <c r="I403" s="946"/>
      <c r="J403" s="884" t="s">
        <v>94</v>
      </c>
      <c r="K403" s="889"/>
      <c r="L403" s="884" t="s">
        <v>93</v>
      </c>
      <c r="M403" s="885"/>
      <c r="N403" s="885"/>
      <c r="O403" s="885"/>
      <c r="P403" s="885"/>
      <c r="Q403" s="611"/>
      <c r="R403" s="884" t="s">
        <v>90</v>
      </c>
      <c r="S403" s="889"/>
      <c r="T403" s="884" t="s">
        <v>93</v>
      </c>
      <c r="U403" s="942"/>
      <c r="V403" s="942"/>
      <c r="W403" s="942"/>
      <c r="X403" s="942"/>
      <c r="Y403" s="942"/>
      <c r="Z403" s="940" t="s">
        <v>91</v>
      </c>
      <c r="AA403" s="944"/>
      <c r="AB403" s="884" t="s">
        <v>93</v>
      </c>
      <c r="AC403" s="942"/>
      <c r="AD403" s="942"/>
      <c r="AE403" s="942"/>
      <c r="AF403" s="942"/>
      <c r="AG403" s="943"/>
      <c r="AH403" s="940" t="s">
        <v>92</v>
      </c>
      <c r="AI403" s="941"/>
      <c r="AJ403" s="885" t="s">
        <v>93</v>
      </c>
      <c r="AK403" s="942"/>
      <c r="AL403" s="942"/>
      <c r="AM403" s="942"/>
      <c r="AN403" s="942"/>
      <c r="AO403" s="943"/>
    </row>
    <row r="404" spans="1:246" s="18" customFormat="1" x14ac:dyDescent="0.25">
      <c r="A404" s="14"/>
      <c r="B404" s="881" t="s">
        <v>8</v>
      </c>
      <c r="C404" s="882"/>
      <c r="D404" s="883"/>
      <c r="E404" s="609" t="s">
        <v>9</v>
      </c>
      <c r="F404" s="73" t="s">
        <v>57</v>
      </c>
      <c r="G404" s="74" t="s">
        <v>56</v>
      </c>
      <c r="H404" s="947"/>
      <c r="I404" s="948"/>
      <c r="J404" s="884" t="s">
        <v>10</v>
      </c>
      <c r="K404" s="889"/>
      <c r="L404" s="884" t="s">
        <v>11</v>
      </c>
      <c r="M404" s="943"/>
      <c r="N404" s="884" t="s">
        <v>12</v>
      </c>
      <c r="O404" s="943"/>
      <c r="P404" s="884" t="s">
        <v>13</v>
      </c>
      <c r="Q404" s="943"/>
      <c r="R404" s="884" t="s">
        <v>10</v>
      </c>
      <c r="S404" s="889"/>
      <c r="T404" s="884" t="s">
        <v>14</v>
      </c>
      <c r="U404" s="889"/>
      <c r="V404" s="884" t="s">
        <v>15</v>
      </c>
      <c r="W404" s="889"/>
      <c r="X404" s="884" t="s">
        <v>16</v>
      </c>
      <c r="Y404" s="885"/>
      <c r="Z404" s="881" t="s">
        <v>10</v>
      </c>
      <c r="AA404" s="939"/>
      <c r="AB404" s="881" t="s">
        <v>17</v>
      </c>
      <c r="AC404" s="939"/>
      <c r="AD404" s="881" t="s">
        <v>58</v>
      </c>
      <c r="AE404" s="939"/>
      <c r="AF404" s="881" t="s">
        <v>18</v>
      </c>
      <c r="AG404" s="939"/>
      <c r="AH404" s="881" t="s">
        <v>10</v>
      </c>
      <c r="AI404" s="939"/>
      <c r="AJ404" s="885" t="s">
        <v>19</v>
      </c>
      <c r="AK404" s="889"/>
      <c r="AL404" s="885" t="s">
        <v>20</v>
      </c>
      <c r="AM404" s="889"/>
      <c r="AN404" s="885" t="s">
        <v>21</v>
      </c>
      <c r="AO404" s="889"/>
    </row>
    <row r="405" spans="1:246" s="2" customFormat="1" x14ac:dyDescent="0.25">
      <c r="A405" s="5"/>
      <c r="B405" s="886"/>
      <c r="C405" s="887"/>
      <c r="D405" s="888"/>
      <c r="E405" s="5"/>
      <c r="F405" s="14" t="s">
        <v>443</v>
      </c>
      <c r="G405" s="608" t="s">
        <v>88</v>
      </c>
      <c r="H405" s="20" t="s">
        <v>22</v>
      </c>
      <c r="I405" s="367" t="s">
        <v>23</v>
      </c>
      <c r="J405" s="73" t="s">
        <v>22</v>
      </c>
      <c r="K405" s="367" t="s">
        <v>23</v>
      </c>
      <c r="L405" s="73" t="s">
        <v>22</v>
      </c>
      <c r="M405" s="367" t="s">
        <v>23</v>
      </c>
      <c r="N405" s="73" t="s">
        <v>22</v>
      </c>
      <c r="O405" s="367" t="s">
        <v>23</v>
      </c>
      <c r="P405" s="73" t="s">
        <v>22</v>
      </c>
      <c r="Q405" s="367" t="s">
        <v>23</v>
      </c>
      <c r="R405" s="19" t="s">
        <v>22</v>
      </c>
      <c r="S405" s="367" t="s">
        <v>23</v>
      </c>
      <c r="T405" s="19" t="s">
        <v>22</v>
      </c>
      <c r="U405" s="367" t="s">
        <v>23</v>
      </c>
      <c r="V405" s="19" t="s">
        <v>22</v>
      </c>
      <c r="W405" s="367" t="s">
        <v>23</v>
      </c>
      <c r="X405" s="19" t="s">
        <v>22</v>
      </c>
      <c r="Y405" s="367" t="s">
        <v>23</v>
      </c>
      <c r="Z405" s="19" t="s">
        <v>22</v>
      </c>
      <c r="AA405" s="367" t="s">
        <v>23</v>
      </c>
      <c r="AB405" s="19" t="s">
        <v>22</v>
      </c>
      <c r="AC405" s="373" t="s">
        <v>23</v>
      </c>
      <c r="AD405" s="19" t="s">
        <v>22</v>
      </c>
      <c r="AE405" s="19"/>
      <c r="AF405" s="19" t="s">
        <v>22</v>
      </c>
      <c r="AG405" s="19"/>
      <c r="AH405" s="19" t="s">
        <v>22</v>
      </c>
      <c r="AI405" s="371" t="s">
        <v>23</v>
      </c>
      <c r="AJ405" s="19" t="s">
        <v>22</v>
      </c>
      <c r="AK405" s="371" t="s">
        <v>23</v>
      </c>
      <c r="AL405" s="19" t="s">
        <v>22</v>
      </c>
      <c r="AM405" s="371" t="s">
        <v>23</v>
      </c>
      <c r="AN405" s="19" t="s">
        <v>22</v>
      </c>
      <c r="AO405" s="379" t="s">
        <v>23</v>
      </c>
    </row>
    <row r="406" spans="1:246" s="2" customFormat="1" x14ac:dyDescent="0.25">
      <c r="A406" s="20">
        <v>1</v>
      </c>
      <c r="B406" s="884">
        <v>2</v>
      </c>
      <c r="C406" s="885"/>
      <c r="D406" s="889"/>
      <c r="E406" s="621">
        <v>3</v>
      </c>
      <c r="F406" s="20">
        <v>4</v>
      </c>
      <c r="G406" s="621">
        <v>5</v>
      </c>
      <c r="H406" s="621">
        <v>6</v>
      </c>
      <c r="I406" s="621"/>
      <c r="J406" s="621">
        <v>7</v>
      </c>
      <c r="K406" s="621"/>
      <c r="L406" s="19">
        <v>8</v>
      </c>
      <c r="M406" s="19"/>
      <c r="N406" s="19">
        <v>9</v>
      </c>
      <c r="O406" s="19"/>
      <c r="P406" s="19">
        <v>10</v>
      </c>
      <c r="Q406" s="19"/>
      <c r="R406" s="19">
        <v>11</v>
      </c>
      <c r="S406" s="19"/>
      <c r="T406" s="19">
        <v>12</v>
      </c>
      <c r="U406" s="19"/>
      <c r="V406" s="19">
        <v>13</v>
      </c>
      <c r="W406" s="19"/>
      <c r="X406" s="19">
        <v>14</v>
      </c>
      <c r="Y406" s="19"/>
      <c r="Z406" s="19">
        <v>15</v>
      </c>
      <c r="AA406" s="19"/>
      <c r="AB406" s="19">
        <v>16</v>
      </c>
      <c r="AC406" s="19"/>
      <c r="AD406" s="19">
        <v>17</v>
      </c>
      <c r="AE406" s="19"/>
      <c r="AF406" s="19">
        <v>18</v>
      </c>
      <c r="AG406" s="19"/>
      <c r="AH406" s="19">
        <v>19</v>
      </c>
      <c r="AI406" s="19"/>
      <c r="AJ406" s="19">
        <v>20</v>
      </c>
      <c r="AK406" s="19"/>
      <c r="AL406" s="19">
        <v>21</v>
      </c>
      <c r="AM406" s="19"/>
      <c r="AN406" s="19">
        <v>22</v>
      </c>
      <c r="AO406" s="20"/>
    </row>
    <row r="407" spans="1:246" s="2" customFormat="1" x14ac:dyDescent="0.25">
      <c r="A407" s="20">
        <v>1</v>
      </c>
      <c r="B407" s="78" t="s">
        <v>59</v>
      </c>
      <c r="C407" s="611"/>
      <c r="D407" s="612"/>
      <c r="E407" s="79" t="s">
        <v>60</v>
      </c>
      <c r="F407" s="621">
        <f>F410+F408</f>
        <v>3320.2</v>
      </c>
      <c r="G407" s="79"/>
      <c r="H407" s="214">
        <f>J407+R407+Z407+AH407</f>
        <v>3220.51</v>
      </c>
      <c r="I407" s="214">
        <f>K407+S407+AA407+AI407</f>
        <v>1715.8200000000002</v>
      </c>
      <c r="J407" s="20">
        <f>L407+N407+P407</f>
        <v>1466.95</v>
      </c>
      <c r="K407" s="20">
        <f>M407+O407+Q407</f>
        <v>1466.94</v>
      </c>
      <c r="L407" s="38">
        <f>L410+L408</f>
        <v>588.9</v>
      </c>
      <c r="M407" s="38">
        <f>M410+M408</f>
        <v>607.04000000000008</v>
      </c>
      <c r="N407" s="26">
        <f>N408+N410</f>
        <v>476.63</v>
      </c>
      <c r="O407" s="26">
        <f>O408+O410</f>
        <v>491.31</v>
      </c>
      <c r="P407" s="26">
        <f>P408+P410</f>
        <v>401.42</v>
      </c>
      <c r="Q407" s="38">
        <f>Q408+Q410</f>
        <v>368.59000000000003</v>
      </c>
      <c r="R407" s="215">
        <f>T407+V407+X407</f>
        <v>384.43</v>
      </c>
      <c r="S407" s="215">
        <f>U407+W407+Y407</f>
        <v>248.88</v>
      </c>
      <c r="T407" s="20">
        <f>T408+T410</f>
        <v>248.89000000000001</v>
      </c>
      <c r="U407" s="20">
        <f>U408+U410</f>
        <v>248.88</v>
      </c>
      <c r="V407" s="26">
        <f>V408+V410</f>
        <v>67.77</v>
      </c>
      <c r="W407" s="26"/>
      <c r="X407" s="20">
        <f>X408+X410</f>
        <v>67.77</v>
      </c>
      <c r="Y407" s="19"/>
      <c r="Z407" s="215">
        <f>AB407+AD407+AF407</f>
        <v>135.47999999999999</v>
      </c>
      <c r="AA407" s="215"/>
      <c r="AB407" s="20">
        <f>AB410+AB408</f>
        <v>0</v>
      </c>
      <c r="AC407" s="20"/>
      <c r="AD407" s="26">
        <f>AD410+AD408</f>
        <v>67.739999999999995</v>
      </c>
      <c r="AE407" s="26"/>
      <c r="AF407" s="26">
        <f>AF410+AF408</f>
        <v>67.739999999999995</v>
      </c>
      <c r="AG407" s="215"/>
      <c r="AH407" s="19">
        <f>AJ407+AL407+AN407</f>
        <v>1233.6500000000001</v>
      </c>
      <c r="AI407" s="19"/>
      <c r="AJ407" s="26">
        <f>AJ408+AJ410</f>
        <v>258.38</v>
      </c>
      <c r="AK407" s="26"/>
      <c r="AL407" s="26">
        <f>AL408+AL410</f>
        <v>416.16</v>
      </c>
      <c r="AM407" s="26"/>
      <c r="AN407" s="26">
        <f>AN408+AN410</f>
        <v>559.11</v>
      </c>
      <c r="AO407" s="26"/>
    </row>
    <row r="408" spans="1:246" s="2" customFormat="1" x14ac:dyDescent="0.25">
      <c r="A408" s="20">
        <v>2</v>
      </c>
      <c r="B408" s="78" t="s">
        <v>61</v>
      </c>
      <c r="C408" s="611"/>
      <c r="D408" s="612"/>
      <c r="E408" s="79" t="s">
        <v>60</v>
      </c>
      <c r="F408" s="621">
        <v>155.1</v>
      </c>
      <c r="G408" s="79"/>
      <c r="H408" s="621">
        <f>J408+R408+Z408+AH408</f>
        <v>150.44</v>
      </c>
      <c r="I408" s="621">
        <f>K408+S408+AA408+AI408</f>
        <v>80.14</v>
      </c>
      <c r="J408" s="20">
        <f>L408+N408+P408</f>
        <v>68.52000000000001</v>
      </c>
      <c r="K408" s="20">
        <f>M408+O408+Q408</f>
        <v>68.52</v>
      </c>
      <c r="L408" s="20">
        <v>27.51</v>
      </c>
      <c r="M408" s="20">
        <v>28.35</v>
      </c>
      <c r="N408" s="20">
        <v>22.26</v>
      </c>
      <c r="O408" s="20">
        <v>22.95</v>
      </c>
      <c r="P408" s="20">
        <v>18.75</v>
      </c>
      <c r="Q408" s="19">
        <v>17.22</v>
      </c>
      <c r="R408" s="215">
        <f>T408+V408+X408</f>
        <v>17.97</v>
      </c>
      <c r="S408" s="215">
        <f>U408+W408+Y408</f>
        <v>11.62</v>
      </c>
      <c r="T408" s="20">
        <v>11.63</v>
      </c>
      <c r="U408" s="20">
        <v>11.62</v>
      </c>
      <c r="V408" s="20">
        <v>3.17</v>
      </c>
      <c r="W408" s="20"/>
      <c r="X408" s="20">
        <v>3.17</v>
      </c>
      <c r="Y408" s="19"/>
      <c r="Z408" s="215">
        <f>AB408+AD408+AF408</f>
        <v>6.32</v>
      </c>
      <c r="AA408" s="215"/>
      <c r="AB408" s="20">
        <v>0</v>
      </c>
      <c r="AC408" s="20"/>
      <c r="AD408" s="20">
        <v>3.16</v>
      </c>
      <c r="AE408" s="20"/>
      <c r="AF408" s="20">
        <v>3.16</v>
      </c>
      <c r="AG408" s="19"/>
      <c r="AH408" s="19">
        <f>AJ408+AL408+AN408</f>
        <v>57.63</v>
      </c>
      <c r="AI408" s="19"/>
      <c r="AJ408" s="20">
        <v>12.07</v>
      </c>
      <c r="AK408" s="20"/>
      <c r="AL408" s="20">
        <v>19.440000000000001</v>
      </c>
      <c r="AM408" s="20"/>
      <c r="AN408" s="20">
        <v>26.12</v>
      </c>
      <c r="AO408" s="20"/>
    </row>
    <row r="409" spans="1:246" s="2" customFormat="1" x14ac:dyDescent="0.25">
      <c r="A409" s="20">
        <v>3</v>
      </c>
      <c r="B409" s="78" t="s">
        <v>62</v>
      </c>
      <c r="C409" s="611"/>
      <c r="D409" s="612"/>
      <c r="E409" s="79" t="s">
        <v>28</v>
      </c>
      <c r="F409" s="20">
        <f>ROUND(F408/F407*100,2)</f>
        <v>4.67</v>
      </c>
      <c r="G409" s="79"/>
      <c r="H409" s="20">
        <f>ROUND(H408/H407*100,2)</f>
        <v>4.67</v>
      </c>
      <c r="I409" s="20">
        <f>ROUND(I408/I407*100,2)</f>
        <v>4.67</v>
      </c>
      <c r="J409" s="20">
        <f t="shared" ref="J409:X409" si="286">ROUND(J408/J407*100,1)</f>
        <v>4.7</v>
      </c>
      <c r="K409" s="20">
        <f t="shared" si="286"/>
        <v>4.7</v>
      </c>
      <c r="L409" s="18">
        <f t="shared" si="286"/>
        <v>4.7</v>
      </c>
      <c r="M409" s="18">
        <f t="shared" si="286"/>
        <v>4.7</v>
      </c>
      <c r="N409" s="20">
        <f t="shared" si="286"/>
        <v>4.7</v>
      </c>
      <c r="O409" s="20">
        <f t="shared" si="286"/>
        <v>4.7</v>
      </c>
      <c r="P409" s="20">
        <f t="shared" si="286"/>
        <v>4.7</v>
      </c>
      <c r="Q409" s="20">
        <f t="shared" si="286"/>
        <v>4.7</v>
      </c>
      <c r="R409" s="20">
        <f t="shared" si="286"/>
        <v>4.7</v>
      </c>
      <c r="S409" s="20">
        <f t="shared" si="286"/>
        <v>4.7</v>
      </c>
      <c r="T409" s="20">
        <f t="shared" si="286"/>
        <v>4.7</v>
      </c>
      <c r="U409" s="20">
        <f t="shared" si="286"/>
        <v>4.7</v>
      </c>
      <c r="V409" s="20">
        <f t="shared" si="286"/>
        <v>4.7</v>
      </c>
      <c r="W409" s="20"/>
      <c r="X409" s="20">
        <f t="shared" si="286"/>
        <v>4.7</v>
      </c>
      <c r="Y409" s="20"/>
      <c r="Z409" s="20">
        <f>ROUND(Z408/Z407*100,2)</f>
        <v>4.66</v>
      </c>
      <c r="AA409" s="20"/>
      <c r="AB409" s="20" t="e">
        <f>ROUND(AB408/AB407*100,1)</f>
        <v>#DIV/0!</v>
      </c>
      <c r="AC409" s="20"/>
      <c r="AD409" s="20">
        <f>ROUND(AD408/AD407*100,1)</f>
        <v>4.7</v>
      </c>
      <c r="AE409" s="20"/>
      <c r="AF409" s="20">
        <f>ROUND(AF408/AF407*100,1)</f>
        <v>4.7</v>
      </c>
      <c r="AG409" s="20"/>
      <c r="AH409" s="20">
        <f>ROUND(AH408/AH407*100,2)</f>
        <v>4.67</v>
      </c>
      <c r="AI409" s="20"/>
      <c r="AJ409" s="20">
        <f>ROUND(AJ408/AJ407*100,2)</f>
        <v>4.67</v>
      </c>
      <c r="AK409" s="20"/>
      <c r="AL409" s="20">
        <f>ROUND(AL408/AL407*100,2)</f>
        <v>4.67</v>
      </c>
      <c r="AM409" s="20"/>
      <c r="AN409" s="20">
        <f>ROUND(AN408/AN407*100,2)</f>
        <v>4.67</v>
      </c>
      <c r="AO409" s="20"/>
    </row>
    <row r="410" spans="1:246" s="2" customFormat="1" x14ac:dyDescent="0.25">
      <c r="A410" s="20">
        <v>4</v>
      </c>
      <c r="B410" s="78" t="s">
        <v>191</v>
      </c>
      <c r="C410" s="611"/>
      <c r="D410" s="612"/>
      <c r="E410" s="79" t="s">
        <v>60</v>
      </c>
      <c r="F410" s="621">
        <f>F414+F412</f>
        <v>3165.1</v>
      </c>
      <c r="G410" s="79"/>
      <c r="H410" s="214">
        <f t="shared" ref="H410:I412" si="287">J410+R410+Z410+AH410</f>
        <v>3070.07</v>
      </c>
      <c r="I410" s="214">
        <f t="shared" si="287"/>
        <v>1759.8200000000002</v>
      </c>
      <c r="J410" s="20">
        <f t="shared" ref="J410:K412" si="288">L410+N410+P410</f>
        <v>1398.43</v>
      </c>
      <c r="K410" s="20">
        <f t="shared" si="288"/>
        <v>1398.42</v>
      </c>
      <c r="L410" s="26">
        <f t="shared" ref="L410:Q410" si="289">L414+L412+L411</f>
        <v>561.39</v>
      </c>
      <c r="M410" s="26">
        <f t="shared" si="289"/>
        <v>578.69000000000005</v>
      </c>
      <c r="N410" s="26">
        <f t="shared" si="289"/>
        <v>454.37</v>
      </c>
      <c r="O410" s="26">
        <f t="shared" si="289"/>
        <v>468.36</v>
      </c>
      <c r="P410" s="26">
        <f t="shared" si="289"/>
        <v>382.67</v>
      </c>
      <c r="Q410" s="26">
        <f t="shared" si="289"/>
        <v>351.37</v>
      </c>
      <c r="R410" s="20">
        <f>R411+R412+R414</f>
        <v>366.46000000000004</v>
      </c>
      <c r="S410" s="20">
        <f>S411+S412+S414</f>
        <v>361.4</v>
      </c>
      <c r="T410" s="26">
        <f>T414+T412+T411</f>
        <v>237.26000000000002</v>
      </c>
      <c r="U410" s="26">
        <f>U414+U412+U411</f>
        <v>237.26</v>
      </c>
      <c r="V410" s="26">
        <f>V414+V412+V411</f>
        <v>64.599999999999994</v>
      </c>
      <c r="W410" s="26"/>
      <c r="X410" s="26">
        <f>X414+X412+X411</f>
        <v>64.599999999999994</v>
      </c>
      <c r="Y410" s="26"/>
      <c r="Z410" s="20">
        <f>Z411+Z412+Z414</f>
        <v>129.16</v>
      </c>
      <c r="AA410" s="20"/>
      <c r="AB410" s="26">
        <f>AB414+AB412+AB411</f>
        <v>0</v>
      </c>
      <c r="AC410" s="26"/>
      <c r="AD410" s="26">
        <f>AD414+AD412+AD411</f>
        <v>64.58</v>
      </c>
      <c r="AE410" s="26"/>
      <c r="AF410" s="26">
        <f>AF414+AF412+AF411</f>
        <v>64.58</v>
      </c>
      <c r="AG410" s="26"/>
      <c r="AH410" s="20">
        <f>AH411+AH412+AH414</f>
        <v>1176.02</v>
      </c>
      <c r="AI410" s="20"/>
      <c r="AJ410" s="26">
        <f>AJ414+AJ412+AJ411</f>
        <v>246.31</v>
      </c>
      <c r="AK410" s="26"/>
      <c r="AL410" s="26">
        <f>AL414+AL412+AL411</f>
        <v>396.72</v>
      </c>
      <c r="AM410" s="26"/>
      <c r="AN410" s="26">
        <f>AN414+AN412+AN411</f>
        <v>532.99</v>
      </c>
      <c r="AO410" s="26"/>
    </row>
    <row r="411" spans="1:246" s="2" customFormat="1" x14ac:dyDescent="0.25">
      <c r="A411" s="20"/>
      <c r="B411" s="78" t="s">
        <v>301</v>
      </c>
      <c r="C411" s="611"/>
      <c r="D411" s="612"/>
      <c r="E411" s="79" t="s">
        <v>60</v>
      </c>
      <c r="F411" s="621">
        <v>0</v>
      </c>
      <c r="G411" s="79"/>
      <c r="H411" s="621">
        <f t="shared" si="287"/>
        <v>0</v>
      </c>
      <c r="I411" s="621">
        <f t="shared" si="287"/>
        <v>0</v>
      </c>
      <c r="J411" s="20">
        <f t="shared" si="288"/>
        <v>0</v>
      </c>
      <c r="K411" s="20">
        <f t="shared" si="288"/>
        <v>0</v>
      </c>
      <c r="L411" s="20"/>
      <c r="M411" s="19"/>
      <c r="N411" s="19"/>
      <c r="O411" s="19"/>
      <c r="P411" s="19"/>
      <c r="Q411" s="19"/>
      <c r="R411" s="20">
        <f>T411+V411+X411</f>
        <v>0</v>
      </c>
      <c r="S411" s="20">
        <f>U411+W411+Y411</f>
        <v>0</v>
      </c>
      <c r="T411" s="20"/>
      <c r="U411" s="20"/>
      <c r="V411" s="20"/>
      <c r="W411" s="20"/>
      <c r="X411" s="20"/>
      <c r="Y411" s="19"/>
      <c r="Z411" s="19">
        <f>AB411+AD411+AF411</f>
        <v>0</v>
      </c>
      <c r="AA411" s="19"/>
      <c r="AB411" s="20"/>
      <c r="AC411" s="20"/>
      <c r="AD411" s="20"/>
      <c r="AE411" s="20"/>
      <c r="AF411" s="20"/>
      <c r="AG411" s="19"/>
      <c r="AH411" s="19">
        <f>AJ411+AL411+AN411</f>
        <v>0</v>
      </c>
      <c r="AI411" s="19"/>
      <c r="AJ411" s="20"/>
      <c r="AK411" s="20"/>
      <c r="AL411" s="20"/>
      <c r="AM411" s="20"/>
      <c r="AN411" s="20"/>
      <c r="AO411" s="20"/>
    </row>
    <row r="412" spans="1:246" s="2" customFormat="1" x14ac:dyDescent="0.25">
      <c r="A412" s="20">
        <v>5</v>
      </c>
      <c r="B412" s="78" t="s">
        <v>26</v>
      </c>
      <c r="C412" s="611"/>
      <c r="D412" s="612"/>
      <c r="E412" s="79" t="s">
        <v>60</v>
      </c>
      <c r="F412" s="621">
        <v>124.1</v>
      </c>
      <c r="G412" s="79"/>
      <c r="H412" s="214">
        <f t="shared" si="287"/>
        <v>120.37</v>
      </c>
      <c r="I412" s="214">
        <f t="shared" si="287"/>
        <v>64.11999999999999</v>
      </c>
      <c r="J412" s="38">
        <f t="shared" si="288"/>
        <v>54.83</v>
      </c>
      <c r="K412" s="38">
        <f t="shared" si="288"/>
        <v>54.819999999999993</v>
      </c>
      <c r="L412" s="38">
        <v>22.01</v>
      </c>
      <c r="M412" s="38">
        <v>22.69</v>
      </c>
      <c r="N412" s="38">
        <v>17.82</v>
      </c>
      <c r="O412" s="38">
        <v>18.36</v>
      </c>
      <c r="P412" s="38">
        <v>15</v>
      </c>
      <c r="Q412" s="38">
        <v>13.77</v>
      </c>
      <c r="R412" s="20">
        <f>T412+V412+X412</f>
        <v>14.36</v>
      </c>
      <c r="S412" s="20">
        <f>U412+W412+Y412</f>
        <v>9.3000000000000007</v>
      </c>
      <c r="T412" s="26">
        <v>9.3000000000000007</v>
      </c>
      <c r="U412" s="26">
        <v>9.3000000000000007</v>
      </c>
      <c r="V412" s="26">
        <v>2.5299999999999998</v>
      </c>
      <c r="W412" s="26"/>
      <c r="X412" s="26">
        <v>2.5299999999999998</v>
      </c>
      <c r="Y412" s="215"/>
      <c r="Z412" s="19">
        <f>AB412+AD412+AF412</f>
        <v>5.0599999999999996</v>
      </c>
      <c r="AA412" s="19"/>
      <c r="AB412" s="26">
        <v>0</v>
      </c>
      <c r="AC412" s="26"/>
      <c r="AD412" s="26">
        <v>2.5299999999999998</v>
      </c>
      <c r="AE412" s="26"/>
      <c r="AF412" s="38">
        <v>2.5299999999999998</v>
      </c>
      <c r="AG412" s="264"/>
      <c r="AH412" s="19">
        <f>AJ412+AL412+AN412</f>
        <v>46.12</v>
      </c>
      <c r="AI412" s="19"/>
      <c r="AJ412" s="26">
        <v>9.66</v>
      </c>
      <c r="AK412" s="26"/>
      <c r="AL412" s="26">
        <v>15.56</v>
      </c>
      <c r="AM412" s="26"/>
      <c r="AN412" s="26">
        <v>20.9</v>
      </c>
      <c r="AO412" s="26"/>
    </row>
    <row r="413" spans="1:246" s="25" customFormat="1" x14ac:dyDescent="0.25">
      <c r="A413" s="20">
        <v>6</v>
      </c>
      <c r="B413" s="78" t="s">
        <v>62</v>
      </c>
      <c r="C413" s="611"/>
      <c r="D413" s="612"/>
      <c r="E413" s="79" t="s">
        <v>28</v>
      </c>
      <c r="F413" s="20">
        <f>ROUND(F412/F410*100,2)</f>
        <v>3.92</v>
      </c>
      <c r="G413" s="20"/>
      <c r="H413" s="38">
        <f t="shared" ref="H413:AN413" si="290">ROUND(H412/H410*100,2)</f>
        <v>3.92</v>
      </c>
      <c r="I413" s="38">
        <f t="shared" si="290"/>
        <v>3.64</v>
      </c>
      <c r="J413" s="20">
        <f t="shared" si="290"/>
        <v>3.92</v>
      </c>
      <c r="K413" s="20">
        <f t="shared" si="290"/>
        <v>3.92</v>
      </c>
      <c r="L413" s="20">
        <f t="shared" si="290"/>
        <v>3.92</v>
      </c>
      <c r="M413" s="20">
        <f t="shared" si="290"/>
        <v>3.92</v>
      </c>
      <c r="N413" s="20">
        <f t="shared" si="290"/>
        <v>3.92</v>
      </c>
      <c r="O413" s="20">
        <f t="shared" si="290"/>
        <v>3.92</v>
      </c>
      <c r="P413" s="20">
        <f t="shared" si="290"/>
        <v>3.92</v>
      </c>
      <c r="Q413" s="20">
        <f t="shared" si="290"/>
        <v>3.92</v>
      </c>
      <c r="R413" s="20">
        <f t="shared" si="290"/>
        <v>3.92</v>
      </c>
      <c r="S413" s="20">
        <f t="shared" si="290"/>
        <v>2.57</v>
      </c>
      <c r="T413" s="20">
        <f t="shared" si="290"/>
        <v>3.92</v>
      </c>
      <c r="U413" s="20">
        <f t="shared" si="290"/>
        <v>3.92</v>
      </c>
      <c r="V413" s="20">
        <f t="shared" si="290"/>
        <v>3.92</v>
      </c>
      <c r="W413" s="20"/>
      <c r="X413" s="20">
        <f t="shared" si="290"/>
        <v>3.92</v>
      </c>
      <c r="Y413" s="20"/>
      <c r="Z413" s="20">
        <f t="shared" si="290"/>
        <v>3.92</v>
      </c>
      <c r="AA413" s="20"/>
      <c r="AB413" s="20" t="e">
        <f t="shared" si="290"/>
        <v>#DIV/0!</v>
      </c>
      <c r="AC413" s="20"/>
      <c r="AD413" s="20">
        <f t="shared" si="290"/>
        <v>3.92</v>
      </c>
      <c r="AE413" s="20"/>
      <c r="AF413" s="20">
        <f t="shared" si="290"/>
        <v>3.92</v>
      </c>
      <c r="AG413" s="20"/>
      <c r="AH413" s="20">
        <f t="shared" si="290"/>
        <v>3.92</v>
      </c>
      <c r="AI413" s="20"/>
      <c r="AJ413" s="20">
        <f t="shared" si="290"/>
        <v>3.92</v>
      </c>
      <c r="AK413" s="20"/>
      <c r="AL413" s="20">
        <f t="shared" si="290"/>
        <v>3.92</v>
      </c>
      <c r="AM413" s="20"/>
      <c r="AN413" s="20">
        <f t="shared" si="290"/>
        <v>3.92</v>
      </c>
      <c r="AO413" s="20"/>
      <c r="AP413" s="626"/>
      <c r="AQ413" s="626"/>
      <c r="AR413" s="626"/>
      <c r="AS413" s="626"/>
      <c r="AT413" s="626"/>
      <c r="AU413" s="626"/>
      <c r="AV413" s="626"/>
      <c r="AW413" s="626"/>
      <c r="AX413" s="626"/>
      <c r="AY413" s="626"/>
      <c r="AZ413" s="626"/>
      <c r="BA413" s="626"/>
      <c r="BB413" s="626"/>
      <c r="BC413" s="626"/>
      <c r="BD413" s="626"/>
      <c r="BE413" s="626"/>
      <c r="BF413" s="626"/>
      <c r="BG413" s="626"/>
      <c r="BH413" s="626"/>
      <c r="BI413" s="626"/>
      <c r="BJ413" s="626"/>
      <c r="BK413" s="626"/>
      <c r="BL413" s="626"/>
      <c r="BM413" s="626"/>
      <c r="BN413" s="626"/>
      <c r="BO413" s="626"/>
      <c r="BP413" s="626"/>
      <c r="BQ413" s="626"/>
      <c r="BR413" s="626"/>
      <c r="BS413" s="626"/>
      <c r="BT413" s="626"/>
      <c r="BU413" s="626"/>
      <c r="BV413" s="626"/>
      <c r="BW413" s="626"/>
      <c r="BX413" s="626"/>
      <c r="BY413" s="626"/>
      <c r="BZ413" s="626"/>
      <c r="CA413" s="626"/>
      <c r="CB413" s="626"/>
      <c r="CC413" s="626"/>
      <c r="CD413" s="626"/>
      <c r="CE413" s="626"/>
      <c r="CF413" s="626"/>
      <c r="CG413" s="626"/>
      <c r="CH413" s="626"/>
      <c r="CI413" s="626"/>
      <c r="CJ413" s="626"/>
      <c r="CK413" s="626"/>
      <c r="CL413" s="626"/>
      <c r="CM413" s="626"/>
      <c r="CN413" s="626"/>
      <c r="CO413" s="626"/>
      <c r="CP413" s="626"/>
      <c r="CQ413" s="626"/>
      <c r="CR413" s="626"/>
      <c r="CS413" s="626"/>
      <c r="CT413" s="626"/>
      <c r="CU413" s="626"/>
      <c r="CV413" s="626"/>
      <c r="CW413" s="626"/>
      <c r="CX413" s="626"/>
      <c r="CY413" s="626"/>
      <c r="CZ413" s="626"/>
      <c r="DA413" s="626"/>
      <c r="DB413" s="626"/>
      <c r="DC413" s="626"/>
      <c r="DD413" s="626"/>
      <c r="DE413" s="626"/>
      <c r="DF413" s="626"/>
      <c r="DG413" s="626"/>
      <c r="DH413" s="626"/>
      <c r="DI413" s="626"/>
      <c r="DJ413" s="626"/>
      <c r="DK413" s="626"/>
      <c r="DL413" s="626"/>
      <c r="DM413" s="626"/>
      <c r="DN413" s="626"/>
      <c r="DO413" s="626"/>
      <c r="DP413" s="626"/>
      <c r="DQ413" s="626"/>
      <c r="DR413" s="626"/>
      <c r="DS413" s="626"/>
      <c r="DT413" s="626"/>
      <c r="DU413" s="626"/>
      <c r="DV413" s="626"/>
      <c r="DW413" s="626"/>
      <c r="DX413" s="626"/>
      <c r="DY413" s="626"/>
      <c r="DZ413" s="626"/>
      <c r="EA413" s="626"/>
      <c r="EB413" s="626"/>
      <c r="EC413" s="626"/>
      <c r="ED413" s="626"/>
      <c r="EE413" s="626"/>
      <c r="EF413" s="626"/>
      <c r="EG413" s="626"/>
      <c r="EH413" s="626"/>
      <c r="EI413" s="626"/>
      <c r="EJ413" s="626"/>
      <c r="EK413" s="626"/>
      <c r="EL413" s="626"/>
      <c r="EM413" s="626"/>
      <c r="EN413" s="626"/>
      <c r="EO413" s="626"/>
      <c r="EP413" s="626"/>
      <c r="EQ413" s="626"/>
      <c r="ER413" s="626"/>
      <c r="ES413" s="626"/>
      <c r="ET413" s="626"/>
      <c r="EU413" s="626"/>
      <c r="EV413" s="626"/>
      <c r="EW413" s="626"/>
      <c r="EX413" s="626"/>
      <c r="EY413" s="626"/>
      <c r="EZ413" s="626"/>
      <c r="FA413" s="626"/>
      <c r="FB413" s="626"/>
      <c r="FC413" s="626"/>
      <c r="FD413" s="626"/>
      <c r="FE413" s="626"/>
      <c r="FF413" s="626"/>
      <c r="FG413" s="626"/>
      <c r="FH413" s="626"/>
      <c r="FI413" s="626"/>
      <c r="FJ413" s="626"/>
      <c r="FK413" s="626"/>
      <c r="FL413" s="626"/>
      <c r="FM413" s="626"/>
      <c r="FN413" s="626"/>
      <c r="FO413" s="626"/>
      <c r="FP413" s="626"/>
      <c r="FQ413" s="626"/>
      <c r="FR413" s="626"/>
      <c r="FS413" s="626"/>
      <c r="FT413" s="626"/>
      <c r="FU413" s="626"/>
      <c r="FV413" s="626"/>
      <c r="FW413" s="626"/>
      <c r="FX413" s="626"/>
      <c r="FY413" s="626"/>
      <c r="FZ413" s="626"/>
      <c r="GA413" s="626"/>
      <c r="GB413" s="626"/>
      <c r="GC413" s="626"/>
      <c r="GD413" s="626"/>
      <c r="GE413" s="626"/>
      <c r="GF413" s="626"/>
      <c r="GG413" s="626"/>
      <c r="GH413" s="626"/>
      <c r="GI413" s="626"/>
      <c r="GJ413" s="626"/>
      <c r="GK413" s="626"/>
      <c r="GL413" s="626"/>
      <c r="GM413" s="626"/>
      <c r="GN413" s="626"/>
      <c r="GO413" s="626"/>
      <c r="GP413" s="626"/>
      <c r="GQ413" s="626"/>
      <c r="GR413" s="626"/>
      <c r="GS413" s="626"/>
      <c r="GT413" s="626"/>
      <c r="GU413" s="626"/>
      <c r="GV413" s="626"/>
      <c r="GW413" s="626"/>
      <c r="GX413" s="626"/>
      <c r="GY413" s="626"/>
      <c r="GZ413" s="626"/>
      <c r="HA413" s="626"/>
      <c r="HB413" s="626"/>
      <c r="HC413" s="626"/>
      <c r="HD413" s="626"/>
      <c r="HE413" s="626"/>
      <c r="HF413" s="626"/>
      <c r="HG413" s="626"/>
      <c r="HH413" s="626"/>
      <c r="HI413" s="626"/>
      <c r="HJ413" s="626"/>
      <c r="HK413" s="626"/>
      <c r="HL413" s="626"/>
      <c r="HM413" s="626"/>
      <c r="HN413" s="626"/>
      <c r="HO413" s="626"/>
      <c r="HP413" s="626"/>
      <c r="HQ413" s="626"/>
      <c r="HR413" s="626"/>
      <c r="HS413" s="626"/>
      <c r="HT413" s="626"/>
      <c r="HU413" s="626"/>
      <c r="HV413" s="626"/>
      <c r="HW413" s="626"/>
      <c r="HX413" s="626"/>
      <c r="HY413" s="626"/>
      <c r="HZ413" s="626"/>
      <c r="IA413" s="626"/>
      <c r="IB413" s="626"/>
      <c r="IC413" s="626"/>
      <c r="ID413" s="626"/>
      <c r="IE413" s="626"/>
      <c r="IF413" s="626"/>
      <c r="IG413" s="626"/>
      <c r="IH413" s="626"/>
      <c r="II413" s="626"/>
      <c r="IJ413" s="626"/>
      <c r="IK413" s="626"/>
      <c r="IL413" s="626"/>
    </row>
    <row r="414" spans="1:246" s="2" customFormat="1" x14ac:dyDescent="0.25">
      <c r="A414" s="20">
        <v>7</v>
      </c>
      <c r="B414" s="21" t="s">
        <v>302</v>
      </c>
      <c r="C414" s="611"/>
      <c r="D414" s="612"/>
      <c r="E414" s="23" t="s">
        <v>60</v>
      </c>
      <c r="F414" s="612">
        <v>3041</v>
      </c>
      <c r="G414" s="23"/>
      <c r="H414" s="314">
        <f t="shared" ref="H414:I418" si="291">J414+R414+Z414+AH414</f>
        <v>2949.7000000000003</v>
      </c>
      <c r="I414" s="314">
        <f t="shared" si="291"/>
        <v>1695.6999999999998</v>
      </c>
      <c r="J414" s="20">
        <f t="shared" ref="J414:K418" si="292">L414+N414+P414</f>
        <v>1343.6000000000001</v>
      </c>
      <c r="K414" s="20">
        <f t="shared" si="292"/>
        <v>1343.6</v>
      </c>
      <c r="L414" s="20">
        <v>539.38</v>
      </c>
      <c r="M414" s="19">
        <v>556</v>
      </c>
      <c r="N414" s="19">
        <v>436.55</v>
      </c>
      <c r="O414" s="19">
        <v>450</v>
      </c>
      <c r="P414" s="19">
        <v>367.67</v>
      </c>
      <c r="Q414" s="19">
        <v>337.6</v>
      </c>
      <c r="R414" s="19">
        <f t="shared" ref="R414:S418" si="293">T414+V414+X414</f>
        <v>352.1</v>
      </c>
      <c r="S414" s="19">
        <f t="shared" si="293"/>
        <v>352.09999999999997</v>
      </c>
      <c r="T414" s="20">
        <v>227.96</v>
      </c>
      <c r="U414" s="19">
        <f>222.14+5.82</f>
        <v>227.95999999999998</v>
      </c>
      <c r="V414" s="19">
        <v>62.07</v>
      </c>
      <c r="W414" s="19">
        <v>62.07</v>
      </c>
      <c r="X414" s="19">
        <v>62.07</v>
      </c>
      <c r="Y414" s="19">
        <v>62.07</v>
      </c>
      <c r="Z414" s="19">
        <f>AB414+AD414+AF414</f>
        <v>124.1</v>
      </c>
      <c r="AA414" s="19"/>
      <c r="AB414" s="20">
        <v>0</v>
      </c>
      <c r="AC414" s="19"/>
      <c r="AD414" s="19">
        <v>62.05</v>
      </c>
      <c r="AE414" s="19"/>
      <c r="AF414" s="19">
        <v>62.05</v>
      </c>
      <c r="AG414" s="19"/>
      <c r="AH414" s="19">
        <f>AJ414+AL414+AN414</f>
        <v>1129.9000000000001</v>
      </c>
      <c r="AI414" s="19"/>
      <c r="AJ414" s="20">
        <v>236.65</v>
      </c>
      <c r="AK414" s="19"/>
      <c r="AL414" s="19">
        <v>381.16</v>
      </c>
      <c r="AM414" s="19"/>
      <c r="AN414" s="19">
        <v>512.09</v>
      </c>
      <c r="AO414" s="20"/>
    </row>
    <row r="415" spans="1:246" s="2" customFormat="1" x14ac:dyDescent="0.25">
      <c r="A415" s="20"/>
      <c r="B415" s="21" t="s">
        <v>303</v>
      </c>
      <c r="C415" s="611"/>
      <c r="D415" s="612"/>
      <c r="E415" s="23" t="s">
        <v>60</v>
      </c>
      <c r="F415" s="612"/>
      <c r="G415" s="23"/>
      <c r="H415" s="621">
        <f t="shared" si="291"/>
        <v>0</v>
      </c>
      <c r="I415" s="621">
        <f t="shared" si="291"/>
        <v>0</v>
      </c>
      <c r="J415" s="20">
        <f t="shared" si="292"/>
        <v>0</v>
      </c>
      <c r="K415" s="20">
        <f t="shared" si="292"/>
        <v>0</v>
      </c>
      <c r="L415" s="20"/>
      <c r="M415" s="19"/>
      <c r="N415" s="19"/>
      <c r="O415" s="19"/>
      <c r="P415" s="19"/>
      <c r="Q415" s="19"/>
      <c r="R415" s="19">
        <f t="shared" si="293"/>
        <v>0</v>
      </c>
      <c r="S415" s="19">
        <f t="shared" si="293"/>
        <v>0</v>
      </c>
      <c r="T415" s="20"/>
      <c r="U415" s="19"/>
      <c r="V415" s="19"/>
      <c r="W415" s="19"/>
      <c r="X415" s="19"/>
      <c r="Y415" s="19"/>
      <c r="Z415" s="19">
        <f>AB415+AD415+AF415</f>
        <v>0</v>
      </c>
      <c r="AA415" s="19"/>
      <c r="AB415" s="20">
        <v>0</v>
      </c>
      <c r="AC415" s="19"/>
      <c r="AD415" s="19">
        <v>0</v>
      </c>
      <c r="AE415" s="19"/>
      <c r="AF415" s="19">
        <v>0</v>
      </c>
      <c r="AG415" s="19"/>
      <c r="AH415" s="19">
        <f>AJ415+AL415+AN415</f>
        <v>0</v>
      </c>
      <c r="AI415" s="19"/>
      <c r="AJ415" s="20"/>
      <c r="AK415" s="19"/>
      <c r="AL415" s="19"/>
      <c r="AM415" s="19"/>
      <c r="AN415" s="19"/>
      <c r="AO415" s="20"/>
    </row>
    <row r="416" spans="1:246" s="2" customFormat="1" x14ac:dyDescent="0.25">
      <c r="A416" s="20">
        <v>8</v>
      </c>
      <c r="B416" s="21" t="s">
        <v>306</v>
      </c>
      <c r="C416" s="22"/>
      <c r="D416" s="23"/>
      <c r="E416" s="23" t="s">
        <v>33</v>
      </c>
      <c r="F416" s="20">
        <f>ROUND(F419*F414/1000,2)</f>
        <v>6892.27</v>
      </c>
      <c r="G416" s="23"/>
      <c r="H416" s="216">
        <f t="shared" si="291"/>
        <v>6685.36</v>
      </c>
      <c r="I416" s="216">
        <f t="shared" si="291"/>
        <v>3843.221</v>
      </c>
      <c r="J416" s="20">
        <f t="shared" si="292"/>
        <v>3045.21</v>
      </c>
      <c r="K416" s="20">
        <f t="shared" si="292"/>
        <v>3045.203</v>
      </c>
      <c r="L416" s="20">
        <f>ROUND(L419*L414/1000,2)</f>
        <v>1222.48</v>
      </c>
      <c r="M416" s="20">
        <v>1260.146</v>
      </c>
      <c r="N416" s="20">
        <f>ROUND(N419*N414/1000,2)</f>
        <v>989.42</v>
      </c>
      <c r="O416" s="20">
        <v>1019.903</v>
      </c>
      <c r="P416" s="20">
        <f>ROUND(P419*P414/1000,2)</f>
        <v>833.31</v>
      </c>
      <c r="Q416" s="19">
        <v>765.154</v>
      </c>
      <c r="R416" s="19">
        <f t="shared" si="293"/>
        <v>798.02</v>
      </c>
      <c r="S416" s="19">
        <f t="shared" si="293"/>
        <v>798.01799999999992</v>
      </c>
      <c r="T416" s="20">
        <f>ROUND(T419*T414/1000,2)</f>
        <v>516.66</v>
      </c>
      <c r="U416" s="20">
        <f>503.469+13.191</f>
        <v>516.66</v>
      </c>
      <c r="V416" s="20">
        <f>ROUND(V419*V414/1000,2)</f>
        <v>140.68</v>
      </c>
      <c r="W416" s="20">
        <v>140.679</v>
      </c>
      <c r="X416" s="20">
        <f>ROUND(X419*X414/1000,2)</f>
        <v>140.68</v>
      </c>
      <c r="Y416" s="19">
        <v>140.679</v>
      </c>
      <c r="Z416" s="19">
        <f>AB416+AD416+AF416</f>
        <v>281.26</v>
      </c>
      <c r="AA416" s="19"/>
      <c r="AB416" s="20">
        <f>ROUND(AB419*AB414/1000,2)</f>
        <v>0</v>
      </c>
      <c r="AC416" s="20"/>
      <c r="AD416" s="20">
        <f>ROUND(AD419*AD414/1000,2)</f>
        <v>140.63</v>
      </c>
      <c r="AE416" s="20"/>
      <c r="AF416" s="20">
        <f>ROUND(AF419*AF414/1000,2)</f>
        <v>140.63</v>
      </c>
      <c r="AG416" s="19"/>
      <c r="AH416" s="19">
        <f>AJ416+AL416+AN416</f>
        <v>2560.87</v>
      </c>
      <c r="AI416" s="19"/>
      <c r="AJ416" s="20">
        <f>ROUND(AJ419*AJ414/1000,2)</f>
        <v>536.36</v>
      </c>
      <c r="AK416" s="20"/>
      <c r="AL416" s="20">
        <f>ROUND(AL419*AL414/1000,2)</f>
        <v>863.88</v>
      </c>
      <c r="AM416" s="20"/>
      <c r="AN416" s="20">
        <f>ROUND(AN419*AN414/1000,2)</f>
        <v>1160.6300000000001</v>
      </c>
      <c r="AO416" s="20"/>
      <c r="AP416" s="25"/>
    </row>
    <row r="417" spans="1:42" s="2" customFormat="1" x14ac:dyDescent="0.25">
      <c r="A417" s="20"/>
      <c r="B417" s="21" t="s">
        <v>303</v>
      </c>
      <c r="C417" s="22"/>
      <c r="D417" s="23"/>
      <c r="E417" s="23" t="s">
        <v>33</v>
      </c>
      <c r="F417" s="612">
        <f>F415*F419/1000</f>
        <v>0</v>
      </c>
      <c r="G417" s="23"/>
      <c r="H417" s="621">
        <f t="shared" si="291"/>
        <v>0</v>
      </c>
      <c r="I417" s="621">
        <f t="shared" si="291"/>
        <v>0</v>
      </c>
      <c r="J417" s="20">
        <f t="shared" si="292"/>
        <v>0</v>
      </c>
      <c r="K417" s="20">
        <f t="shared" si="292"/>
        <v>0</v>
      </c>
      <c r="L417" s="20">
        <f>ROUND(L415*L419/1000,1)</f>
        <v>0</v>
      </c>
      <c r="M417" s="20"/>
      <c r="N417" s="20">
        <f>ROUND(N415*N419/1000,1)</f>
        <v>0</v>
      </c>
      <c r="O417" s="20"/>
      <c r="P417" s="20">
        <f>ROUND(P415*P419/1000,1)</f>
        <v>0</v>
      </c>
      <c r="Q417" s="19"/>
      <c r="R417" s="19">
        <f t="shared" si="293"/>
        <v>0</v>
      </c>
      <c r="S417" s="19">
        <f t="shared" si="293"/>
        <v>0</v>
      </c>
      <c r="T417" s="20">
        <f>ROUND(T415*T419/1000,1)</f>
        <v>0</v>
      </c>
      <c r="U417" s="20"/>
      <c r="V417" s="20">
        <f>ROUND(V415*V419/1000,1)</f>
        <v>0</v>
      </c>
      <c r="W417" s="20"/>
      <c r="X417" s="20">
        <f>ROUND(X415*X419/1000,1)</f>
        <v>0</v>
      </c>
      <c r="Y417" s="19"/>
      <c r="Z417" s="19">
        <f>AB417+AD417+AF417</f>
        <v>0</v>
      </c>
      <c r="AA417" s="19"/>
      <c r="AB417" s="20">
        <f>ROUND(AB415*AB419/1000,1)</f>
        <v>0</v>
      </c>
      <c r="AC417" s="20"/>
      <c r="AD417" s="20">
        <f>ROUND(AD415*AD419/1000,1)</f>
        <v>0</v>
      </c>
      <c r="AE417" s="20"/>
      <c r="AF417" s="20">
        <f>ROUND(AF415*AF419/1000,1)</f>
        <v>0</v>
      </c>
      <c r="AG417" s="19"/>
      <c r="AH417" s="19">
        <f>AJ417+AL417+AN417</f>
        <v>0</v>
      </c>
      <c r="AI417" s="19"/>
      <c r="AJ417" s="20">
        <f>ROUND(AJ415*AJ419/1000,1)</f>
        <v>0</v>
      </c>
      <c r="AK417" s="20"/>
      <c r="AL417" s="20">
        <f>ROUND(AL415*AL419/1000,1)</f>
        <v>0</v>
      </c>
      <c r="AM417" s="20"/>
      <c r="AN417" s="20">
        <f>ROUND(AN415*AN419/1000,1)</f>
        <v>0</v>
      </c>
      <c r="AO417" s="20"/>
      <c r="AP417" s="25"/>
    </row>
    <row r="418" spans="1:42" s="2" customFormat="1" x14ac:dyDescent="0.25">
      <c r="A418" s="20"/>
      <c r="B418" s="21" t="s">
        <v>447</v>
      </c>
      <c r="C418" s="22"/>
      <c r="D418" s="23"/>
      <c r="E418" s="23" t="s">
        <v>33</v>
      </c>
      <c r="F418" s="612"/>
      <c r="G418" s="23"/>
      <c r="H418" s="621">
        <f t="shared" si="291"/>
        <v>0</v>
      </c>
      <c r="I418" s="621">
        <f t="shared" si="291"/>
        <v>0</v>
      </c>
      <c r="J418" s="20">
        <f t="shared" si="292"/>
        <v>0</v>
      </c>
      <c r="K418" s="20">
        <f t="shared" si="292"/>
        <v>0</v>
      </c>
      <c r="L418" s="20"/>
      <c r="M418" s="19"/>
      <c r="N418" s="19"/>
      <c r="O418" s="19"/>
      <c r="P418" s="19"/>
      <c r="Q418" s="19"/>
      <c r="R418" s="19">
        <f t="shared" si="293"/>
        <v>0</v>
      </c>
      <c r="S418" s="19">
        <f t="shared" si="293"/>
        <v>0</v>
      </c>
      <c r="T418" s="20"/>
      <c r="U418" s="19"/>
      <c r="V418" s="19"/>
      <c r="W418" s="19"/>
      <c r="X418" s="19"/>
      <c r="Y418" s="19"/>
      <c r="Z418" s="19">
        <f>AB418+AD418+AF418</f>
        <v>0</v>
      </c>
      <c r="AA418" s="19"/>
      <c r="AB418" s="20"/>
      <c r="AC418" s="19"/>
      <c r="AD418" s="19"/>
      <c r="AE418" s="19"/>
      <c r="AF418" s="19"/>
      <c r="AG418" s="19"/>
      <c r="AH418" s="19">
        <f>AJ418+AL418+AN418</f>
        <v>0</v>
      </c>
      <c r="AI418" s="19"/>
      <c r="AJ418" s="20"/>
      <c r="AK418" s="19"/>
      <c r="AL418" s="19"/>
      <c r="AM418" s="19"/>
      <c r="AN418" s="19"/>
      <c r="AO418" s="20"/>
      <c r="AP418" s="25"/>
    </row>
    <row r="419" spans="1:42" s="2" customFormat="1" x14ac:dyDescent="0.25">
      <c r="A419" s="20">
        <v>9</v>
      </c>
      <c r="B419" s="21" t="s">
        <v>63</v>
      </c>
      <c r="C419" s="22"/>
      <c r="D419" s="23"/>
      <c r="E419" s="23" t="s">
        <v>64</v>
      </c>
      <c r="F419" s="612">
        <v>2266.4499999999998</v>
      </c>
      <c r="G419" s="612"/>
      <c r="H419" s="612">
        <v>2266.4499999999998</v>
      </c>
      <c r="I419" s="612">
        <v>2267.4499999999998</v>
      </c>
      <c r="J419" s="612">
        <v>2266.4499999999998</v>
      </c>
      <c r="K419" s="612">
        <v>2267.4499999999998</v>
      </c>
      <c r="L419" s="612">
        <v>2266.4499999999998</v>
      </c>
      <c r="M419" s="68">
        <f>M416/M414*1000</f>
        <v>2266.4496402877699</v>
      </c>
      <c r="N419" s="612">
        <v>2266.4499999999998</v>
      </c>
      <c r="O419" s="68">
        <f>O416/O414*1000</f>
        <v>2266.451111111111</v>
      </c>
      <c r="P419" s="612">
        <v>2266.4499999999998</v>
      </c>
      <c r="Q419" s="68">
        <f>Q416/Q414*1000</f>
        <v>2266.4514218009476</v>
      </c>
      <c r="R419" s="612">
        <v>2266.4499999999998</v>
      </c>
      <c r="S419" s="612"/>
      <c r="T419" s="612">
        <v>2266.4499999999998</v>
      </c>
      <c r="U419" s="612">
        <v>2266.4499999999998</v>
      </c>
      <c r="V419" s="612">
        <v>2266.4499999999998</v>
      </c>
      <c r="W419" s="612"/>
      <c r="X419" s="612">
        <v>2266.4499999999998</v>
      </c>
      <c r="Y419" s="612"/>
      <c r="Z419" s="612">
        <v>2266.4499999999998</v>
      </c>
      <c r="AA419" s="612"/>
      <c r="AB419" s="612">
        <v>2266.4499999999998</v>
      </c>
      <c r="AC419" s="612"/>
      <c r="AD419" s="612">
        <v>2266.4499999999998</v>
      </c>
      <c r="AE419" s="612"/>
      <c r="AF419" s="612">
        <v>2266.4499999999998</v>
      </c>
      <c r="AG419" s="612"/>
      <c r="AH419" s="612">
        <v>2266.4499999999998</v>
      </c>
      <c r="AI419" s="612"/>
      <c r="AJ419" s="612">
        <v>2266.4499999999998</v>
      </c>
      <c r="AK419" s="612"/>
      <c r="AL419" s="612">
        <v>2266.4499999999998</v>
      </c>
      <c r="AM419" s="612"/>
      <c r="AN419" s="612">
        <v>2266.4499999999998</v>
      </c>
      <c r="AO419" s="20"/>
      <c r="AP419" s="25"/>
    </row>
    <row r="420" spans="1:42" s="2" customFormat="1" x14ac:dyDescent="0.25">
      <c r="A420" s="20">
        <v>10</v>
      </c>
      <c r="B420" s="21" t="s">
        <v>49</v>
      </c>
      <c r="C420" s="22"/>
      <c r="D420" s="23"/>
      <c r="E420" s="23" t="s">
        <v>64</v>
      </c>
      <c r="F420" s="20">
        <f>ROUND(F423/F414*1000,2)</f>
        <v>2226.84</v>
      </c>
      <c r="G420" s="23"/>
      <c r="H420" s="20">
        <f>ROUND(H423/H414*1000,2)</f>
        <v>2260.4</v>
      </c>
      <c r="I420" s="20">
        <f>ROUND(I423/I414*1000,2)</f>
        <v>2111.4699999999998</v>
      </c>
      <c r="J420" s="20">
        <f>ROUND(J423/J414*1000,2)</f>
        <v>1925.7</v>
      </c>
      <c r="K420" s="20">
        <f>ROUND(K423/K414*1000,2)</f>
        <v>1677.19</v>
      </c>
      <c r="L420" s="20">
        <f>ROUND(L423/L414*1000,3)</f>
        <v>1753.1310000000001</v>
      </c>
      <c r="M420" s="20">
        <f>ROUND(M423/M414*1000,3)</f>
        <v>1425.1759999999999</v>
      </c>
      <c r="N420" s="20">
        <f t="shared" ref="N420:AN420" si="294">ROUND(N423/N414*1000,2)</f>
        <v>1782.58</v>
      </c>
      <c r="O420" s="20">
        <f t="shared" si="294"/>
        <v>1438.14</v>
      </c>
      <c r="P420" s="20">
        <f t="shared" si="294"/>
        <v>2348.8000000000002</v>
      </c>
      <c r="Q420" s="20">
        <f t="shared" si="294"/>
        <v>2410.87</v>
      </c>
      <c r="R420" s="20">
        <f t="shared" si="294"/>
        <v>3359.17</v>
      </c>
      <c r="S420" s="20">
        <f t="shared" si="294"/>
        <v>3768.69</v>
      </c>
      <c r="T420" s="20">
        <f t="shared" si="294"/>
        <v>2184.2199999999998</v>
      </c>
      <c r="U420" s="20">
        <f t="shared" si="294"/>
        <v>2397.4499999999998</v>
      </c>
      <c r="V420" s="20">
        <f t="shared" si="294"/>
        <v>5128.3100000000004</v>
      </c>
      <c r="W420" s="20"/>
      <c r="X420" s="20">
        <f t="shared" si="294"/>
        <v>5905.17</v>
      </c>
      <c r="Y420" s="20"/>
      <c r="Z420" s="20">
        <f t="shared" si="294"/>
        <v>4846.67</v>
      </c>
      <c r="AA420" s="20"/>
      <c r="AB420" s="20" t="e">
        <f t="shared" si="294"/>
        <v>#DIV/0!</v>
      </c>
      <c r="AC420" s="20"/>
      <c r="AD420" s="20">
        <f t="shared" si="294"/>
        <v>4441.4799999999996</v>
      </c>
      <c r="AE420" s="20"/>
      <c r="AF420" s="20">
        <f t="shared" si="294"/>
        <v>4544.1400000000003</v>
      </c>
      <c r="AG420" s="20"/>
      <c r="AH420" s="20">
        <f t="shared" si="294"/>
        <v>2031.93</v>
      </c>
      <c r="AI420" s="20"/>
      <c r="AJ420" s="20">
        <f t="shared" si="294"/>
        <v>2117.11</v>
      </c>
      <c r="AK420" s="20"/>
      <c r="AL420" s="20">
        <f t="shared" si="294"/>
        <v>2081.71</v>
      </c>
      <c r="AM420" s="20"/>
      <c r="AN420" s="20">
        <f t="shared" si="294"/>
        <v>1955.52</v>
      </c>
      <c r="AO420" s="20"/>
      <c r="AP420" s="25"/>
    </row>
    <row r="421" spans="1:42" s="2" customFormat="1" x14ac:dyDescent="0.25">
      <c r="A421" s="20"/>
      <c r="B421" s="21"/>
      <c r="C421" s="22"/>
      <c r="D421" s="23"/>
      <c r="E421" s="24"/>
      <c r="F421" s="612"/>
      <c r="G421" s="23"/>
      <c r="H421" s="612"/>
      <c r="I421" s="612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  <c r="AK421" s="20"/>
      <c r="AL421" s="20"/>
      <c r="AM421" s="20"/>
      <c r="AN421" s="20"/>
      <c r="AO421" s="20"/>
      <c r="AP421" s="25"/>
    </row>
    <row r="422" spans="1:42" s="2" customFormat="1" x14ac:dyDescent="0.25">
      <c r="A422" s="20"/>
      <c r="B422" s="25"/>
      <c r="C422" s="25"/>
      <c r="D422" s="25"/>
      <c r="E422" s="24"/>
      <c r="F422" s="23"/>
      <c r="G422" s="23"/>
      <c r="H422" s="23"/>
      <c r="I422" s="23"/>
      <c r="J422" s="24"/>
      <c r="K422" s="24"/>
      <c r="L422" s="24"/>
      <c r="M422" s="24"/>
      <c r="N422" s="24"/>
      <c r="O422" s="24"/>
      <c r="P422" s="24"/>
      <c r="Q422" s="24"/>
      <c r="R422" s="24"/>
      <c r="S422" s="24"/>
      <c r="T422" s="24"/>
      <c r="U422" s="24"/>
      <c r="V422" s="24"/>
      <c r="W422" s="24"/>
      <c r="X422" s="24"/>
      <c r="Y422" s="24"/>
      <c r="Z422" s="24"/>
      <c r="AA422" s="24"/>
      <c r="AB422" s="24"/>
      <c r="AC422" s="24"/>
      <c r="AD422" s="24"/>
      <c r="AE422" s="24"/>
      <c r="AF422" s="24"/>
      <c r="AG422" s="24"/>
      <c r="AH422" s="24"/>
      <c r="AI422" s="24"/>
      <c r="AJ422" s="24"/>
      <c r="AK422" s="24"/>
      <c r="AL422" s="24"/>
      <c r="AM422" s="24"/>
      <c r="AN422" s="24"/>
      <c r="AO422" s="24"/>
      <c r="AP422" s="25"/>
    </row>
    <row r="423" spans="1:42" s="2" customFormat="1" x14ac:dyDescent="0.25">
      <c r="A423" s="20">
        <v>11</v>
      </c>
      <c r="B423" s="21" t="s">
        <v>35</v>
      </c>
      <c r="C423" s="22"/>
      <c r="D423" s="23"/>
      <c r="E423" s="23" t="s">
        <v>33</v>
      </c>
      <c r="F423" s="177">
        <f>SUM(F426:F436)</f>
        <v>6771.82</v>
      </c>
      <c r="G423" s="70">
        <f>G426+G427+G428+G429+G430+G431+G433+G434+G435+G436</f>
        <v>100.01</v>
      </c>
      <c r="H423" s="177">
        <f>J423+R423+Z423+AH423</f>
        <v>6667.4880000000012</v>
      </c>
      <c r="I423" s="177">
        <f>K423+S423+AA423+AI423</f>
        <v>3580.4262244003403</v>
      </c>
      <c r="J423" s="71">
        <f>L423+N423+P423</f>
        <v>2587.3720000000003</v>
      </c>
      <c r="K423" s="71">
        <f>M423+O423+Q423</f>
        <v>2253.4712244003404</v>
      </c>
      <c r="L423" s="20">
        <f t="shared" ref="L423:Y423" si="295">L426+L427+L428+L429+L430+L431+L433+L434+L435+L436</f>
        <v>945.60399999999993</v>
      </c>
      <c r="M423" s="174">
        <f t="shared" si="295"/>
        <v>792.39764573583614</v>
      </c>
      <c r="N423" s="20">
        <f t="shared" si="295"/>
        <v>778.18399999999997</v>
      </c>
      <c r="O423" s="174">
        <f t="shared" si="295"/>
        <v>647.16524863953828</v>
      </c>
      <c r="P423" s="20">
        <f t="shared" si="295"/>
        <v>863.58400000000006</v>
      </c>
      <c r="Q423" s="174">
        <f t="shared" si="295"/>
        <v>813.90833002496561</v>
      </c>
      <c r="R423" s="20">
        <f t="shared" si="295"/>
        <v>1182.7620000000002</v>
      </c>
      <c r="S423" s="20">
        <f t="shared" si="295"/>
        <v>1326.9550000000002</v>
      </c>
      <c r="T423" s="20">
        <f t="shared" si="295"/>
        <v>497.91399999999999</v>
      </c>
      <c r="U423" s="20">
        <f t="shared" si="295"/>
        <v>546.52300000000014</v>
      </c>
      <c r="V423" s="20">
        <f t="shared" si="295"/>
        <v>318.31400000000002</v>
      </c>
      <c r="W423" s="20">
        <f t="shared" si="295"/>
        <v>433.92999999999995</v>
      </c>
      <c r="X423" s="20">
        <f t="shared" si="295"/>
        <v>366.53399999999988</v>
      </c>
      <c r="Y423" s="20">
        <f t="shared" si="295"/>
        <v>346.50200000000001</v>
      </c>
      <c r="Z423" s="20">
        <f>AB423+AD423+AF423</f>
        <v>601.47199999999998</v>
      </c>
      <c r="AA423" s="20"/>
      <c r="AB423" s="20">
        <f t="shared" ref="AB423:AN423" si="296">AB426+AB427+AB428+AB429+AB430+AB431+AB433+AB434+AB435+AB436</f>
        <v>43.913999999999994</v>
      </c>
      <c r="AC423" s="20"/>
      <c r="AD423" s="20">
        <f t="shared" si="296"/>
        <v>275.59399999999999</v>
      </c>
      <c r="AE423" s="20"/>
      <c r="AF423" s="20">
        <f t="shared" si="296"/>
        <v>281.964</v>
      </c>
      <c r="AG423" s="20"/>
      <c r="AH423" s="20">
        <f t="shared" si="296"/>
        <v>2295.8820000000001</v>
      </c>
      <c r="AI423" s="20"/>
      <c r="AJ423" s="20">
        <f t="shared" si="296"/>
        <v>501.01400000000001</v>
      </c>
      <c r="AK423" s="20"/>
      <c r="AL423" s="20">
        <f t="shared" si="296"/>
        <v>793.46400000000006</v>
      </c>
      <c r="AM423" s="20"/>
      <c r="AN423" s="20">
        <f t="shared" si="296"/>
        <v>1001.4040000000001</v>
      </c>
      <c r="AO423" s="20"/>
      <c r="AP423" s="25"/>
    </row>
    <row r="424" spans="1:42" s="2" customFormat="1" x14ac:dyDescent="0.25">
      <c r="A424" s="24"/>
      <c r="B424" s="21" t="s">
        <v>36</v>
      </c>
      <c r="C424" s="22"/>
      <c r="D424" s="23"/>
      <c r="E424" s="23"/>
      <c r="F424" s="23"/>
      <c r="G424" s="23"/>
      <c r="H424" s="612"/>
      <c r="I424" s="612"/>
      <c r="J424" s="24"/>
      <c r="K424" s="24"/>
      <c r="L424" s="24"/>
      <c r="M424" s="24"/>
      <c r="N424" s="24"/>
      <c r="O424" s="24"/>
      <c r="P424" s="24"/>
      <c r="Q424" s="565">
        <f>Q423-Q435</f>
        <v>723.00800000000004</v>
      </c>
      <c r="R424" s="24"/>
      <c r="S424" s="24"/>
      <c r="T424" s="24"/>
      <c r="U424" s="24"/>
      <c r="V424" s="24"/>
      <c r="W424" s="24"/>
      <c r="X424" s="24"/>
      <c r="Y424" s="24"/>
      <c r="Z424" s="24"/>
      <c r="AA424" s="24"/>
      <c r="AB424" s="24"/>
      <c r="AC424" s="24"/>
      <c r="AD424" s="24"/>
      <c r="AE424" s="24"/>
      <c r="AF424" s="24"/>
      <c r="AG424" s="21"/>
      <c r="AH424" s="21"/>
      <c r="AI424" s="21"/>
      <c r="AJ424" s="24"/>
      <c r="AK424" s="24"/>
      <c r="AL424" s="24"/>
      <c r="AM424" s="24"/>
      <c r="AN424" s="24"/>
      <c r="AO424" s="24"/>
      <c r="AP424" s="25"/>
    </row>
    <row r="425" spans="1:42" s="2" customFormat="1" x14ac:dyDescent="0.25">
      <c r="A425" s="24"/>
      <c r="B425" s="22"/>
      <c r="C425" s="22"/>
      <c r="D425" s="22"/>
      <c r="E425" s="24"/>
      <c r="F425" s="24"/>
      <c r="G425" s="24"/>
      <c r="H425" s="19"/>
      <c r="I425" s="19"/>
      <c r="J425" s="5"/>
      <c r="K425" s="5"/>
      <c r="L425" s="5"/>
      <c r="M425" s="5"/>
      <c r="N425" s="24"/>
      <c r="O425" s="5"/>
      <c r="P425" s="5"/>
      <c r="Q425" s="24"/>
      <c r="R425" s="24"/>
      <c r="S425" s="24"/>
      <c r="T425" s="24"/>
      <c r="U425" s="24"/>
      <c r="V425" s="24"/>
      <c r="W425" s="22"/>
      <c r="X425" s="24"/>
      <c r="Y425" s="22"/>
      <c r="Z425" s="24"/>
      <c r="AA425" s="22"/>
      <c r="AB425" s="22"/>
      <c r="AC425" s="22"/>
      <c r="AD425" s="21"/>
      <c r="AE425" s="21"/>
      <c r="AF425" s="24"/>
      <c r="AG425" s="24"/>
      <c r="AH425" s="24"/>
      <c r="AI425" s="24"/>
      <c r="AJ425" s="24"/>
      <c r="AK425" s="24"/>
      <c r="AL425" s="24"/>
      <c r="AM425" s="24"/>
      <c r="AN425" s="24"/>
      <c r="AO425" s="24"/>
    </row>
    <row r="426" spans="1:42" s="2" customFormat="1" x14ac:dyDescent="0.25">
      <c r="A426" s="27" t="s">
        <v>65</v>
      </c>
      <c r="B426" s="34" t="s">
        <v>41</v>
      </c>
      <c r="C426" s="32"/>
      <c r="D426" s="35"/>
      <c r="E426" s="30" t="s">
        <v>33</v>
      </c>
      <c r="F426" s="14">
        <v>2395.33</v>
      </c>
      <c r="G426" s="14">
        <f t="shared" ref="G426:G436" si="297">ROUND(H426/$H$423*100,2)</f>
        <v>35.93</v>
      </c>
      <c r="H426" s="612">
        <f t="shared" ref="H426:I436" si="298">J426+R426+Z426+AH426</f>
        <v>2395.31</v>
      </c>
      <c r="I426" s="612">
        <f t="shared" si="298"/>
        <v>1124.7180000000001</v>
      </c>
      <c r="J426" s="26">
        <f t="shared" ref="J426:K436" si="299">L426+N426+P426</f>
        <v>725.78</v>
      </c>
      <c r="K426" s="26">
        <f t="shared" si="299"/>
        <v>614.19200000000001</v>
      </c>
      <c r="L426" s="20">
        <f>ROUND(2395.33*10.4%,2)</f>
        <v>249.11</v>
      </c>
      <c r="M426" s="20">
        <v>231.87</v>
      </c>
      <c r="N426" s="20">
        <f>ROUND(2395.33*8.8%,2)</f>
        <v>210.79</v>
      </c>
      <c r="O426" s="20">
        <f>16.085+146.523</f>
        <v>162.608</v>
      </c>
      <c r="P426" s="20">
        <f>ROUND(2395.33*11.1%,2)</f>
        <v>265.88</v>
      </c>
      <c r="Q426" s="14">
        <f>21.71+198.004</f>
        <v>219.714</v>
      </c>
      <c r="R426" s="14">
        <f t="shared" ref="R426:S436" si="300">T426+V426+X426</f>
        <v>584.46</v>
      </c>
      <c r="S426" s="14">
        <f t="shared" si="300"/>
        <v>510.52600000000001</v>
      </c>
      <c r="T426" s="20">
        <f>ROUND(2395.33*7.2%,2)</f>
        <v>172.46</v>
      </c>
      <c r="U426" s="20">
        <f>11.387+127.563</f>
        <v>138.94999999999999</v>
      </c>
      <c r="V426" s="20">
        <f>ROUND(2395.33*7.8%,2)</f>
        <v>186.84</v>
      </c>
      <c r="W426" s="20">
        <f>16.61+178.231</f>
        <v>194.84100000000001</v>
      </c>
      <c r="X426" s="20">
        <f>ROUND(2395.33*9.4%,2)</f>
        <v>225.16</v>
      </c>
      <c r="Y426" s="14">
        <f>22.073+154.662</f>
        <v>176.73500000000001</v>
      </c>
      <c r="Z426" s="14">
        <f t="shared" ref="Z426:Z436" si="301">AB426+AD426+AF426</f>
        <v>328.15</v>
      </c>
      <c r="AA426" s="14"/>
      <c r="AB426" s="20">
        <f>ROUND(2395.33*1.2%,2)</f>
        <v>28.74</v>
      </c>
      <c r="AC426" s="20"/>
      <c r="AD426" s="20">
        <f>ROUND(2395.33*5.9%,2)</f>
        <v>141.32</v>
      </c>
      <c r="AE426" s="20"/>
      <c r="AF426" s="20">
        <f>ROUND(2395.33*6.6%,2)</f>
        <v>158.09</v>
      </c>
      <c r="AG426" s="14"/>
      <c r="AH426" s="14">
        <f t="shared" ref="AH426:AH436" si="302">AJ426+AL426+AN426</f>
        <v>756.92000000000007</v>
      </c>
      <c r="AI426" s="14"/>
      <c r="AJ426" s="20">
        <f>ROUND(2395.33*7%,2)</f>
        <v>167.67</v>
      </c>
      <c r="AK426" s="20"/>
      <c r="AL426" s="20">
        <f>ROUND(2395.33*11.3%,2)</f>
        <v>270.67</v>
      </c>
      <c r="AM426" s="20"/>
      <c r="AN426" s="20">
        <f>ROUND(2395.33*13.3%,2)</f>
        <v>318.58</v>
      </c>
      <c r="AO426" s="20"/>
    </row>
    <row r="427" spans="1:42" s="2" customFormat="1" x14ac:dyDescent="0.25">
      <c r="A427" s="36" t="s">
        <v>66</v>
      </c>
      <c r="B427" s="21" t="s">
        <v>42</v>
      </c>
      <c r="C427" s="22"/>
      <c r="D427" s="23"/>
      <c r="E427" s="23" t="s">
        <v>33</v>
      </c>
      <c r="F427" s="14">
        <v>632.37</v>
      </c>
      <c r="G427" s="14">
        <f t="shared" si="297"/>
        <v>9.41</v>
      </c>
      <c r="H427" s="621">
        <f t="shared" si="298"/>
        <v>627.59999999999991</v>
      </c>
      <c r="I427" s="621">
        <f t="shared" si="298"/>
        <v>294.14699999999999</v>
      </c>
      <c r="J427" s="71">
        <f t="shared" si="299"/>
        <v>190.2</v>
      </c>
      <c r="K427" s="71">
        <f t="shared" si="299"/>
        <v>160.798</v>
      </c>
      <c r="L427" s="20">
        <f>ROUND(L426*0.262,1)</f>
        <v>65.3</v>
      </c>
      <c r="M427" s="20">
        <v>60.47</v>
      </c>
      <c r="N427" s="20">
        <f>ROUND(N426*0.262,1)</f>
        <v>55.2</v>
      </c>
      <c r="O427" s="20">
        <f>23.325+6.32+4.299+1.631+2.965+0.296+4.214</f>
        <v>43.050000000000004</v>
      </c>
      <c r="P427" s="20">
        <f>ROUND(P426*0.262,1)</f>
        <v>69.7</v>
      </c>
      <c r="Q427" s="14">
        <f>30.652+8.73+5.71+2.166+3.938+0.394+5.688</f>
        <v>57.278000000000006</v>
      </c>
      <c r="R427" s="14">
        <f t="shared" si="300"/>
        <v>153.19999999999999</v>
      </c>
      <c r="S427" s="14">
        <f t="shared" si="300"/>
        <v>133.34899999999999</v>
      </c>
      <c r="T427" s="20">
        <f>ROUND(T426*0.262,1)</f>
        <v>45.2</v>
      </c>
      <c r="U427" s="20">
        <f>20.983+4.319+3.669+1.392+2.53+0.253+2.983</f>
        <v>36.128999999999998</v>
      </c>
      <c r="V427" s="20">
        <f>ROUND(V426*0.262,1)</f>
        <v>49</v>
      </c>
      <c r="W427" s="20">
        <f>30.208+5.438+5.169+1.961+3.565+0.356+4.35</f>
        <v>51.046999999999997</v>
      </c>
      <c r="X427" s="20">
        <f>ROUND(X426*0.262,1)</f>
        <v>59</v>
      </c>
      <c r="Y427" s="14">
        <f>5.783+25.544+5.288+4.471+1.696+3.083+0.308</f>
        <v>46.172999999999995</v>
      </c>
      <c r="Z427" s="14">
        <f t="shared" si="301"/>
        <v>85.9</v>
      </c>
      <c r="AA427" s="14"/>
      <c r="AB427" s="20">
        <f>ROUND(AB426*0.262,1)</f>
        <v>7.5</v>
      </c>
      <c r="AC427" s="20"/>
      <c r="AD427" s="20">
        <f>ROUND(AD426*0.262,1)</f>
        <v>37</v>
      </c>
      <c r="AE427" s="20"/>
      <c r="AF427" s="20">
        <f>ROUND(AF426*0.262,1)</f>
        <v>41.4</v>
      </c>
      <c r="AG427" s="14"/>
      <c r="AH427" s="14">
        <f t="shared" si="302"/>
        <v>198.3</v>
      </c>
      <c r="AI427" s="14"/>
      <c r="AJ427" s="20">
        <f>ROUND(AJ426*0.262,1)</f>
        <v>43.9</v>
      </c>
      <c r="AK427" s="20"/>
      <c r="AL427" s="20">
        <f>ROUND(AL426*0.262,1)</f>
        <v>70.900000000000006</v>
      </c>
      <c r="AM427" s="20"/>
      <c r="AN427" s="20">
        <f>ROUND(AN426*0.262,1)</f>
        <v>83.5</v>
      </c>
      <c r="AO427" s="20"/>
    </row>
    <row r="428" spans="1:42" s="2" customFormat="1" x14ac:dyDescent="0.25">
      <c r="A428" s="36" t="s">
        <v>67</v>
      </c>
      <c r="B428" s="21" t="s">
        <v>43</v>
      </c>
      <c r="C428" s="22"/>
      <c r="D428" s="23"/>
      <c r="E428" s="23" t="s">
        <v>33</v>
      </c>
      <c r="F428" s="14">
        <v>81.900000000000006</v>
      </c>
      <c r="G428" s="14">
        <f t="shared" si="297"/>
        <v>1.38</v>
      </c>
      <c r="H428" s="621">
        <f t="shared" si="298"/>
        <v>92.088000000000008</v>
      </c>
      <c r="I428" s="621">
        <f t="shared" si="298"/>
        <v>46.040000000000006</v>
      </c>
      <c r="J428" s="71">
        <f t="shared" si="299"/>
        <v>23.022000000000002</v>
      </c>
      <c r="K428" s="71">
        <f t="shared" si="299"/>
        <v>23.018000000000001</v>
      </c>
      <c r="L428" s="20">
        <v>7.6740000000000004</v>
      </c>
      <c r="M428" s="20">
        <v>7.67</v>
      </c>
      <c r="N428" s="20">
        <v>7.6740000000000004</v>
      </c>
      <c r="O428" s="20">
        <v>7.6740000000000004</v>
      </c>
      <c r="P428" s="20">
        <v>7.6740000000000004</v>
      </c>
      <c r="Q428" s="14">
        <v>7.6740000000000004</v>
      </c>
      <c r="R428" s="14">
        <f t="shared" si="300"/>
        <v>23.022000000000002</v>
      </c>
      <c r="S428" s="14">
        <f t="shared" si="300"/>
        <v>23.022000000000002</v>
      </c>
      <c r="T428" s="20">
        <v>7.6740000000000004</v>
      </c>
      <c r="U428" s="20">
        <v>7.6740000000000004</v>
      </c>
      <c r="V428" s="20">
        <v>7.6740000000000004</v>
      </c>
      <c r="W428" s="20">
        <v>7.6740000000000004</v>
      </c>
      <c r="X428" s="20">
        <v>7.6740000000000004</v>
      </c>
      <c r="Y428" s="14">
        <v>7.6740000000000004</v>
      </c>
      <c r="Z428" s="14">
        <f t="shared" si="301"/>
        <v>23.022000000000002</v>
      </c>
      <c r="AA428" s="14"/>
      <c r="AB428" s="20">
        <v>7.6740000000000004</v>
      </c>
      <c r="AC428" s="20"/>
      <c r="AD428" s="20">
        <v>7.6740000000000004</v>
      </c>
      <c r="AE428" s="20"/>
      <c r="AF428" s="20">
        <v>7.6740000000000004</v>
      </c>
      <c r="AG428" s="14"/>
      <c r="AH428" s="14">
        <f t="shared" si="302"/>
        <v>23.022000000000002</v>
      </c>
      <c r="AI428" s="14"/>
      <c r="AJ428" s="20">
        <v>7.6740000000000004</v>
      </c>
      <c r="AK428" s="20"/>
      <c r="AL428" s="20">
        <v>7.6740000000000004</v>
      </c>
      <c r="AM428" s="20"/>
      <c r="AN428" s="20">
        <v>7.6740000000000004</v>
      </c>
      <c r="AO428" s="20"/>
    </row>
    <row r="429" spans="1:42" s="2" customFormat="1" x14ac:dyDescent="0.25">
      <c r="A429" s="36" t="s">
        <v>68</v>
      </c>
      <c r="B429" s="21" t="s">
        <v>44</v>
      </c>
      <c r="C429" s="22"/>
      <c r="D429" s="23"/>
      <c r="E429" s="23" t="s">
        <v>33</v>
      </c>
      <c r="F429" s="14">
        <v>10.47</v>
      </c>
      <c r="G429" s="14">
        <f t="shared" si="297"/>
        <v>0.15</v>
      </c>
      <c r="H429" s="621">
        <f t="shared" si="298"/>
        <v>10.130000000000001</v>
      </c>
      <c r="I429" s="621">
        <f t="shared" si="298"/>
        <v>50.43</v>
      </c>
      <c r="J429" s="71">
        <f t="shared" si="299"/>
        <v>4.6300000000000008</v>
      </c>
      <c r="K429" s="71">
        <f t="shared" si="299"/>
        <v>12.792999999999999</v>
      </c>
      <c r="L429" s="20">
        <f>ROUND(10.47/3320.2*L407,2)</f>
        <v>1.86</v>
      </c>
      <c r="M429" s="20">
        <v>3.88</v>
      </c>
      <c r="N429" s="20">
        <f t="shared" ref="N429:AN429" si="303">ROUND(10.47/3320.2*N407,2)</f>
        <v>1.5</v>
      </c>
      <c r="O429" s="20">
        <f>0.383+3.584+0.319</f>
        <v>4.2860000000000005</v>
      </c>
      <c r="P429" s="20">
        <f t="shared" si="303"/>
        <v>1.27</v>
      </c>
      <c r="Q429" s="14">
        <f>3.781+0.846</f>
        <v>4.6269999999999998</v>
      </c>
      <c r="R429" s="14">
        <f t="shared" si="300"/>
        <v>1.2</v>
      </c>
      <c r="S429" s="14">
        <f t="shared" si="300"/>
        <v>37.637</v>
      </c>
      <c r="T429" s="20">
        <f t="shared" si="303"/>
        <v>0.78</v>
      </c>
      <c r="U429" s="20">
        <f>0.217</f>
        <v>0.217</v>
      </c>
      <c r="V429" s="20">
        <f t="shared" si="303"/>
        <v>0.21</v>
      </c>
      <c r="W429" s="20">
        <f>35.103+0.715</f>
        <v>35.818000000000005</v>
      </c>
      <c r="X429" s="20">
        <f t="shared" si="303"/>
        <v>0.21</v>
      </c>
      <c r="Y429" s="14">
        <f>1.203+0.161+0.238</f>
        <v>1.6020000000000001</v>
      </c>
      <c r="Z429" s="14">
        <f t="shared" si="301"/>
        <v>0.42</v>
      </c>
      <c r="AA429" s="14"/>
      <c r="AB429" s="20">
        <f t="shared" si="303"/>
        <v>0</v>
      </c>
      <c r="AC429" s="20"/>
      <c r="AD429" s="20">
        <f t="shared" si="303"/>
        <v>0.21</v>
      </c>
      <c r="AE429" s="20"/>
      <c r="AF429" s="20">
        <f t="shared" si="303"/>
        <v>0.21</v>
      </c>
      <c r="AG429" s="14"/>
      <c r="AH429" s="14">
        <f t="shared" si="302"/>
        <v>3.88</v>
      </c>
      <c r="AI429" s="14"/>
      <c r="AJ429" s="20">
        <f t="shared" si="303"/>
        <v>0.81</v>
      </c>
      <c r="AK429" s="20"/>
      <c r="AL429" s="20">
        <f t="shared" si="303"/>
        <v>1.31</v>
      </c>
      <c r="AM429" s="20"/>
      <c r="AN429" s="20">
        <f t="shared" si="303"/>
        <v>1.76</v>
      </c>
      <c r="AO429" s="20"/>
    </row>
    <row r="430" spans="1:42" s="2" customFormat="1" x14ac:dyDescent="0.25">
      <c r="A430" s="36" t="s">
        <v>69</v>
      </c>
      <c r="B430" s="21" t="s">
        <v>70</v>
      </c>
      <c r="C430" s="22"/>
      <c r="D430" s="23"/>
      <c r="E430" s="23" t="s">
        <v>33</v>
      </c>
      <c r="F430" s="14">
        <v>2056.9499999999998</v>
      </c>
      <c r="G430" s="14">
        <f t="shared" si="297"/>
        <v>29.93</v>
      </c>
      <c r="H430" s="621">
        <f t="shared" si="298"/>
        <v>1995.3</v>
      </c>
      <c r="I430" s="621">
        <f t="shared" si="298"/>
        <v>1148.423</v>
      </c>
      <c r="J430" s="71">
        <f t="shared" si="299"/>
        <v>908.8</v>
      </c>
      <c r="K430" s="71">
        <f t="shared" si="299"/>
        <v>848.57100000000003</v>
      </c>
      <c r="L430" s="20">
        <f>ROUND(L410*0.252955/0.44*1130.43/1000,1)</f>
        <v>364.8</v>
      </c>
      <c r="M430" s="20">
        <v>338.61</v>
      </c>
      <c r="N430" s="20">
        <f>ROUND(N410*0.252955/0.44*1130.43/1000,1)</f>
        <v>295.3</v>
      </c>
      <c r="O430" s="20">
        <f>272.28</f>
        <v>272.27999999999997</v>
      </c>
      <c r="P430" s="20">
        <f>ROUND(P410*0.252955/0.44*1130.43/1000,1)</f>
        <v>248.7</v>
      </c>
      <c r="Q430" s="14">
        <v>237.68100000000001</v>
      </c>
      <c r="R430" s="14">
        <f t="shared" si="300"/>
        <v>238.2</v>
      </c>
      <c r="S430" s="14">
        <f t="shared" si="300"/>
        <v>299.85200000000003</v>
      </c>
      <c r="T430" s="20">
        <f>ROUND(T410*0.252955/0.44*1130.43/1000,1)</f>
        <v>154.19999999999999</v>
      </c>
      <c r="U430" s="20">
        <v>220.94200000000001</v>
      </c>
      <c r="V430" s="20">
        <f>ROUND(V410*0.252955/0.44*1130.43/1000,1)</f>
        <v>42</v>
      </c>
      <c r="W430" s="20">
        <v>29.74</v>
      </c>
      <c r="X430" s="20">
        <f>ROUND(X410*0.252955/0.44*1130.43/1000,1)</f>
        <v>42</v>
      </c>
      <c r="Y430" s="14">
        <v>49.17</v>
      </c>
      <c r="Z430" s="14">
        <f t="shared" si="301"/>
        <v>84</v>
      </c>
      <c r="AA430" s="14"/>
      <c r="AB430" s="20">
        <f>ROUND(AB410*0.252955/0.44*1130.43/1000,1)</f>
        <v>0</v>
      </c>
      <c r="AC430" s="20"/>
      <c r="AD430" s="20">
        <f>ROUND(AD410*0.252955/0.44*1130.43/1000,1)</f>
        <v>42</v>
      </c>
      <c r="AE430" s="20"/>
      <c r="AF430" s="20">
        <f>ROUND(AF410*0.252955/0.44*1130.43/1000,1)</f>
        <v>42</v>
      </c>
      <c r="AG430" s="14"/>
      <c r="AH430" s="14">
        <f t="shared" si="302"/>
        <v>764.3</v>
      </c>
      <c r="AI430" s="14"/>
      <c r="AJ430" s="20">
        <f>ROUND(AJ410*0.252955/0.44*1130.43/1000,1)</f>
        <v>160.1</v>
      </c>
      <c r="AK430" s="20"/>
      <c r="AL430" s="20">
        <f>ROUND(AL410*0.252955/0.44*1130.43/1000,1)</f>
        <v>257.8</v>
      </c>
      <c r="AM430" s="20"/>
      <c r="AN430" s="20">
        <f>ROUND(AN410*0.252955/0.44*1130.43/1000,1)</f>
        <v>346.4</v>
      </c>
      <c r="AO430" s="20"/>
    </row>
    <row r="431" spans="1:42" s="2" customFormat="1" x14ac:dyDescent="0.25">
      <c r="A431" s="36" t="s">
        <v>71</v>
      </c>
      <c r="B431" s="21" t="s">
        <v>72</v>
      </c>
      <c r="C431" s="22"/>
      <c r="D431" s="23"/>
      <c r="E431" s="23" t="s">
        <v>33</v>
      </c>
      <c r="F431" s="14">
        <v>18.579999999999998</v>
      </c>
      <c r="G431" s="14">
        <f t="shared" si="297"/>
        <v>0.33</v>
      </c>
      <c r="H431" s="621">
        <f t="shared" si="298"/>
        <v>21.7</v>
      </c>
      <c r="I431" s="621">
        <f t="shared" si="298"/>
        <v>4.7309999999999999</v>
      </c>
      <c r="J431" s="71">
        <f t="shared" si="299"/>
        <v>9.8000000000000007</v>
      </c>
      <c r="K431" s="71">
        <f t="shared" si="299"/>
        <v>4.117</v>
      </c>
      <c r="L431" s="20">
        <f>ROUND(L407*0.508*13.16/1000,1)</f>
        <v>3.9</v>
      </c>
      <c r="M431" s="20">
        <v>0</v>
      </c>
      <c r="N431" s="20">
        <f>ROUND(N407*0.508*13.16/1000,1)</f>
        <v>3.2</v>
      </c>
      <c r="O431" s="20"/>
      <c r="P431" s="20">
        <f>ROUND(P407*0.508*13.16/1000,1)</f>
        <v>2.7</v>
      </c>
      <c r="Q431" s="14">
        <v>4.117</v>
      </c>
      <c r="R431" s="14">
        <f t="shared" si="300"/>
        <v>2.7</v>
      </c>
      <c r="S431" s="14">
        <f t="shared" si="300"/>
        <v>0.61399999999999999</v>
      </c>
      <c r="T431" s="20">
        <f>ROUND(T407*0.508*13.16/1000,1)</f>
        <v>1.7</v>
      </c>
      <c r="U431" s="20">
        <v>7.9000000000000001E-2</v>
      </c>
      <c r="V431" s="20">
        <f>ROUND(V407*0.508*13.16/1000,1)</f>
        <v>0.5</v>
      </c>
      <c r="W431" s="20">
        <v>0.253</v>
      </c>
      <c r="X431" s="20">
        <f>ROUND(X407*0.508*13.16/1000,1)</f>
        <v>0.5</v>
      </c>
      <c r="Y431" s="14">
        <v>0.28199999999999997</v>
      </c>
      <c r="Z431" s="14">
        <f t="shared" si="301"/>
        <v>1</v>
      </c>
      <c r="AA431" s="14"/>
      <c r="AB431" s="20">
        <f>ROUND(AB407*0.508*13.16/1000,1)</f>
        <v>0</v>
      </c>
      <c r="AC431" s="20"/>
      <c r="AD431" s="20">
        <f>ROUND(AD407*0.508*13.16/1000,1)</f>
        <v>0.5</v>
      </c>
      <c r="AE431" s="20"/>
      <c r="AF431" s="20">
        <f>ROUND(AF407*0.508*13.16/1000,1)</f>
        <v>0.5</v>
      </c>
      <c r="AG431" s="14"/>
      <c r="AH431" s="14">
        <f t="shared" si="302"/>
        <v>8.1999999999999993</v>
      </c>
      <c r="AI431" s="14"/>
      <c r="AJ431" s="20">
        <f>ROUND(AJ407*0.508*13.16/1000,1)</f>
        <v>1.7</v>
      </c>
      <c r="AK431" s="20"/>
      <c r="AL431" s="20">
        <f>ROUND(AL407*0.508*13.16/1000,1)</f>
        <v>2.8</v>
      </c>
      <c r="AM431" s="20"/>
      <c r="AN431" s="20">
        <f>ROUND(AN407*0.508*13.16/1000,1)</f>
        <v>3.7</v>
      </c>
      <c r="AO431" s="20"/>
    </row>
    <row r="432" spans="1:42" s="2" customFormat="1" x14ac:dyDescent="0.25">
      <c r="A432" s="36"/>
      <c r="B432" s="21" t="s">
        <v>449</v>
      </c>
      <c r="C432" s="22"/>
      <c r="D432" s="23"/>
      <c r="E432" s="23" t="s">
        <v>33</v>
      </c>
      <c r="F432" s="14">
        <v>0</v>
      </c>
      <c r="G432" s="14">
        <f t="shared" si="297"/>
        <v>0</v>
      </c>
      <c r="H432" s="621">
        <f t="shared" si="298"/>
        <v>0</v>
      </c>
      <c r="I432" s="621">
        <f t="shared" si="298"/>
        <v>0</v>
      </c>
      <c r="J432" s="71">
        <f t="shared" si="299"/>
        <v>0</v>
      </c>
      <c r="K432" s="71">
        <f t="shared" si="299"/>
        <v>0</v>
      </c>
      <c r="L432" s="20"/>
      <c r="M432" s="20"/>
      <c r="N432" s="20"/>
      <c r="O432" s="20"/>
      <c r="P432" s="20"/>
      <c r="Q432" s="14"/>
      <c r="R432" s="14">
        <f t="shared" si="300"/>
        <v>0</v>
      </c>
      <c r="S432" s="14">
        <f t="shared" si="300"/>
        <v>0</v>
      </c>
      <c r="T432" s="20"/>
      <c r="U432" s="20"/>
      <c r="V432" s="20"/>
      <c r="W432" s="20"/>
      <c r="X432" s="20"/>
      <c r="Y432" s="14"/>
      <c r="Z432" s="14">
        <f t="shared" si="301"/>
        <v>0</v>
      </c>
      <c r="AA432" s="14"/>
      <c r="AB432" s="20"/>
      <c r="AC432" s="20"/>
      <c r="AD432" s="20"/>
      <c r="AE432" s="20"/>
      <c r="AF432" s="20"/>
      <c r="AG432" s="14"/>
      <c r="AH432" s="14">
        <f t="shared" si="302"/>
        <v>0</v>
      </c>
      <c r="AI432" s="14"/>
      <c r="AJ432" s="20"/>
      <c r="AK432" s="20"/>
      <c r="AL432" s="20"/>
      <c r="AM432" s="20"/>
      <c r="AN432" s="20"/>
      <c r="AO432" s="20"/>
    </row>
    <row r="433" spans="1:41" s="2" customFormat="1" x14ac:dyDescent="0.25">
      <c r="A433" s="36" t="s">
        <v>73</v>
      </c>
      <c r="B433" s="21" t="s">
        <v>74</v>
      </c>
      <c r="C433" s="22"/>
      <c r="D433" s="23"/>
      <c r="E433" s="23" t="s">
        <v>33</v>
      </c>
      <c r="F433" s="14">
        <v>316.04000000000002</v>
      </c>
      <c r="G433" s="14">
        <f t="shared" si="297"/>
        <v>4.55</v>
      </c>
      <c r="H433" s="621">
        <f t="shared" si="298"/>
        <v>303.10000000000002</v>
      </c>
      <c r="I433" s="621">
        <f t="shared" si="298"/>
        <v>248.04399999999998</v>
      </c>
      <c r="J433" s="71">
        <f t="shared" si="299"/>
        <v>119.30000000000001</v>
      </c>
      <c r="K433" s="71">
        <f t="shared" si="299"/>
        <v>147.26499999999999</v>
      </c>
      <c r="L433" s="20">
        <v>45.9</v>
      </c>
      <c r="M433" s="20">
        <v>54.32</v>
      </c>
      <c r="N433" s="20">
        <v>37</v>
      </c>
      <c r="O433" s="20"/>
      <c r="P433" s="20">
        <v>36.4</v>
      </c>
      <c r="Q433" s="14">
        <v>92.944999999999993</v>
      </c>
      <c r="R433" s="14">
        <f t="shared" si="300"/>
        <v>44.900000000000006</v>
      </c>
      <c r="S433" s="14">
        <f t="shared" si="300"/>
        <v>100.779</v>
      </c>
      <c r="T433" s="20">
        <v>28.4</v>
      </c>
      <c r="U433" s="20">
        <v>44.890999999999998</v>
      </c>
      <c r="V433" s="20">
        <v>8.3000000000000007</v>
      </c>
      <c r="W433" s="20">
        <v>32.840000000000003</v>
      </c>
      <c r="X433" s="20">
        <v>8.1999999999999993</v>
      </c>
      <c r="Y433" s="14">
        <v>23.047999999999998</v>
      </c>
      <c r="Z433" s="14">
        <f t="shared" si="301"/>
        <v>31.400000000000002</v>
      </c>
      <c r="AA433" s="14"/>
      <c r="AB433" s="20">
        <f>ROUND(AB407*25*3.766/1000,1)</f>
        <v>0</v>
      </c>
      <c r="AC433" s="20"/>
      <c r="AD433" s="20">
        <v>23.1</v>
      </c>
      <c r="AE433" s="20"/>
      <c r="AF433" s="20">
        <v>8.3000000000000007</v>
      </c>
      <c r="AG433" s="14"/>
      <c r="AH433" s="14">
        <f t="shared" si="302"/>
        <v>107.5</v>
      </c>
      <c r="AI433" s="14"/>
      <c r="AJ433" s="20">
        <v>28.3</v>
      </c>
      <c r="AK433" s="20"/>
      <c r="AL433" s="20">
        <v>36</v>
      </c>
      <c r="AM433" s="20"/>
      <c r="AN433" s="20">
        <v>43.2</v>
      </c>
      <c r="AO433" s="20"/>
    </row>
    <row r="434" spans="1:41" s="2" customFormat="1" x14ac:dyDescent="0.25">
      <c r="A434" s="36" t="s">
        <v>75</v>
      </c>
      <c r="B434" s="21" t="s">
        <v>45</v>
      </c>
      <c r="C434" s="22"/>
      <c r="D434" s="23"/>
      <c r="E434" s="23" t="s">
        <v>33</v>
      </c>
      <c r="F434" s="14">
        <v>92.92</v>
      </c>
      <c r="G434" s="14">
        <f t="shared" si="297"/>
        <v>1.35</v>
      </c>
      <c r="H434" s="621">
        <f t="shared" si="298"/>
        <v>90.12</v>
      </c>
      <c r="I434" s="621">
        <f t="shared" si="298"/>
        <v>90.12</v>
      </c>
      <c r="J434" s="71">
        <f t="shared" si="299"/>
        <v>90.12</v>
      </c>
      <c r="K434" s="71">
        <f t="shared" si="299"/>
        <v>90.12</v>
      </c>
      <c r="L434" s="20"/>
      <c r="M434" s="20">
        <v>0</v>
      </c>
      <c r="N434" s="20"/>
      <c r="O434" s="20"/>
      <c r="P434" s="20">
        <v>90.12</v>
      </c>
      <c r="Q434" s="14">
        <v>90.12</v>
      </c>
      <c r="R434" s="14">
        <f t="shared" si="300"/>
        <v>0</v>
      </c>
      <c r="S434" s="14">
        <f t="shared" si="300"/>
        <v>0</v>
      </c>
      <c r="T434" s="20"/>
      <c r="U434" s="20"/>
      <c r="V434" s="20"/>
      <c r="W434" s="20"/>
      <c r="X434" s="20"/>
      <c r="Y434" s="14"/>
      <c r="Z434" s="14">
        <f t="shared" si="301"/>
        <v>0</v>
      </c>
      <c r="AA434" s="14"/>
      <c r="AB434" s="20"/>
      <c r="AC434" s="20"/>
      <c r="AD434" s="20"/>
      <c r="AE434" s="20"/>
      <c r="AF434" s="20"/>
      <c r="AG434" s="14"/>
      <c r="AH434" s="14">
        <f t="shared" si="302"/>
        <v>0</v>
      </c>
      <c r="AI434" s="14"/>
      <c r="AJ434" s="20"/>
      <c r="AK434" s="20"/>
      <c r="AL434" s="20"/>
      <c r="AM434" s="20"/>
      <c r="AN434" s="20"/>
      <c r="AO434" s="20"/>
    </row>
    <row r="435" spans="1:41" s="2" customFormat="1" x14ac:dyDescent="0.25">
      <c r="A435" s="36" t="s">
        <v>76</v>
      </c>
      <c r="B435" s="21" t="s">
        <v>46</v>
      </c>
      <c r="C435" s="22"/>
      <c r="D435" s="23"/>
      <c r="E435" s="23" t="s">
        <v>33</v>
      </c>
      <c r="F435" s="14">
        <v>903.09</v>
      </c>
      <c r="G435" s="14">
        <f t="shared" si="297"/>
        <v>13.14</v>
      </c>
      <c r="H435" s="216">
        <f t="shared" si="298"/>
        <v>875.9</v>
      </c>
      <c r="I435" s="216">
        <f t="shared" si="298"/>
        <v>521.19222440033991</v>
      </c>
      <c r="J435" s="71">
        <f t="shared" si="299"/>
        <v>398.99999999999994</v>
      </c>
      <c r="K435" s="71">
        <f t="shared" si="299"/>
        <v>331.6132244003399</v>
      </c>
      <c r="L435" s="20">
        <f>ROUND(903.09/6892.27*L416,1)</f>
        <v>160.19999999999999</v>
      </c>
      <c r="M435" s="38">
        <f>1363.635/20053.99*M416</f>
        <v>85.687645735836099</v>
      </c>
      <c r="N435" s="20">
        <f>ROUND(903.09/6892.27*N416,1)</f>
        <v>129.6</v>
      </c>
      <c r="O435" s="174">
        <f>2527.427/16627.81*O416</f>
        <v>155.02524863953823</v>
      </c>
      <c r="P435" s="20">
        <f>ROUND(903.09/6892.27*P416,1)</f>
        <v>109.2</v>
      </c>
      <c r="Q435" s="398">
        <f>1597.446/13446.51*Q416</f>
        <v>90.900330024965584</v>
      </c>
      <c r="R435" s="14">
        <f t="shared" si="300"/>
        <v>104.5</v>
      </c>
      <c r="S435" s="14">
        <f t="shared" si="300"/>
        <v>189.57899999999998</v>
      </c>
      <c r="T435" s="20">
        <f>ROUND(903.09/6892.27*T416,1)</f>
        <v>67.7</v>
      </c>
      <c r="U435" s="20">
        <f>ROUND(1473.045/8367.17*U416,2)</f>
        <v>90.96</v>
      </c>
      <c r="V435" s="20">
        <f>ROUND(903.09/6892.27*V416,1)</f>
        <v>18.399999999999999</v>
      </c>
      <c r="W435" s="20">
        <v>66.480999999999995</v>
      </c>
      <c r="X435" s="20">
        <f>ROUND(903.09/6892.27*X416,1)</f>
        <v>18.399999999999999</v>
      </c>
      <c r="Y435" s="14">
        <v>32.137999999999998</v>
      </c>
      <c r="Z435" s="14">
        <f t="shared" si="301"/>
        <v>36.799999999999997</v>
      </c>
      <c r="AA435" s="14"/>
      <c r="AB435" s="20">
        <f>ROUND(903.09/6892.27*AB416,1)</f>
        <v>0</v>
      </c>
      <c r="AC435" s="20"/>
      <c r="AD435" s="20">
        <f>ROUND(903.09/6892.27*AD416,1)</f>
        <v>18.399999999999999</v>
      </c>
      <c r="AE435" s="20"/>
      <c r="AF435" s="20">
        <f>ROUND(903.09/6892.27*AF416,1)</f>
        <v>18.399999999999999</v>
      </c>
      <c r="AG435" s="14"/>
      <c r="AH435" s="14">
        <f t="shared" si="302"/>
        <v>335.6</v>
      </c>
      <c r="AI435" s="14"/>
      <c r="AJ435" s="20">
        <f>ROUND(903.09/6892.27*AJ416,1)</f>
        <v>70.3</v>
      </c>
      <c r="AK435" s="20"/>
      <c r="AL435" s="20">
        <f>ROUND(903.09/6892.27*AL416,1)</f>
        <v>113.2</v>
      </c>
      <c r="AM435" s="20"/>
      <c r="AN435" s="20">
        <f>ROUND(903.09/6892.27*AN416,1)</f>
        <v>152.1</v>
      </c>
      <c r="AO435" s="20"/>
    </row>
    <row r="436" spans="1:41" s="2" customFormat="1" x14ac:dyDescent="0.25">
      <c r="A436" s="36" t="s">
        <v>77</v>
      </c>
      <c r="B436" s="21" t="s">
        <v>48</v>
      </c>
      <c r="C436" s="22"/>
      <c r="D436" s="23"/>
      <c r="E436" s="23" t="s">
        <v>33</v>
      </c>
      <c r="F436" s="14">
        <v>264.17</v>
      </c>
      <c r="G436" s="14">
        <f t="shared" si="297"/>
        <v>3.84</v>
      </c>
      <c r="H436" s="621">
        <f t="shared" si="298"/>
        <v>256.24</v>
      </c>
      <c r="I436" s="621">
        <f t="shared" si="298"/>
        <v>52.581000000000003</v>
      </c>
      <c r="J436" s="39">
        <f t="shared" si="299"/>
        <v>116.72</v>
      </c>
      <c r="K436" s="39">
        <f t="shared" si="299"/>
        <v>20.984000000000002</v>
      </c>
      <c r="L436" s="20">
        <f>ROUND(264.17/3320.2*L407,2)</f>
        <v>46.86</v>
      </c>
      <c r="M436" s="20">
        <v>9.89</v>
      </c>
      <c r="N436" s="20">
        <f>ROUND(264.17/3320.2*N407,2)</f>
        <v>37.92</v>
      </c>
      <c r="O436" s="20">
        <f>1.543+0.699</f>
        <v>2.242</v>
      </c>
      <c r="P436" s="20">
        <f t="shared" ref="P436" si="304">ROUND(264.17/3320.2*P407,2)</f>
        <v>31.94</v>
      </c>
      <c r="Q436" s="14">
        <f>0.298+3.203+2.331+0.699+1.309+0.302+0.71</f>
        <v>8.8520000000000003</v>
      </c>
      <c r="R436" s="14">
        <f t="shared" si="300"/>
        <v>30.580000000000002</v>
      </c>
      <c r="S436" s="14">
        <f t="shared" si="300"/>
        <v>31.596999999999998</v>
      </c>
      <c r="T436" s="20">
        <f>ROUND(264.17/3320.2*T407,2)</f>
        <v>19.8</v>
      </c>
      <c r="U436" s="20">
        <f>0.238+2.864+1.791+0.699+1.089</f>
        <v>6.6809999999999992</v>
      </c>
      <c r="V436" s="20">
        <f t="shared" ref="V436:X436" si="305">ROUND(264.17/3320.2*V407,2)</f>
        <v>5.39</v>
      </c>
      <c r="W436" s="20">
        <f>12.767+1.77+0.699</f>
        <v>15.235999999999999</v>
      </c>
      <c r="X436" s="20">
        <f t="shared" si="305"/>
        <v>5.39</v>
      </c>
      <c r="Y436" s="14">
        <f>0.79+4.363+1.307+0.303+0.707+1.51+0.7</f>
        <v>9.68</v>
      </c>
      <c r="Z436" s="14">
        <f t="shared" si="301"/>
        <v>10.78</v>
      </c>
      <c r="AA436" s="14"/>
      <c r="AB436" s="20">
        <f>ROUND(264.17/3320.2*AB407,2)</f>
        <v>0</v>
      </c>
      <c r="AC436" s="20"/>
      <c r="AD436" s="20">
        <f t="shared" ref="AD436:AF436" si="306">ROUND(264.17/3320.2*AD407,2)</f>
        <v>5.39</v>
      </c>
      <c r="AE436" s="20"/>
      <c r="AF436" s="20">
        <f t="shared" si="306"/>
        <v>5.39</v>
      </c>
      <c r="AG436" s="14"/>
      <c r="AH436" s="14">
        <f t="shared" si="302"/>
        <v>98.16</v>
      </c>
      <c r="AI436" s="14"/>
      <c r="AJ436" s="20">
        <f>ROUND(264.17/3320.2*AJ407,2)</f>
        <v>20.56</v>
      </c>
      <c r="AK436" s="20"/>
      <c r="AL436" s="20">
        <f t="shared" ref="AL436:AN436" si="307">ROUND(264.17/3320.2*AL407,2)</f>
        <v>33.11</v>
      </c>
      <c r="AM436" s="20"/>
      <c r="AN436" s="20">
        <f t="shared" si="307"/>
        <v>44.49</v>
      </c>
      <c r="AO436" s="20"/>
    </row>
    <row r="437" spans="1:41" s="2" customFormat="1" x14ac:dyDescent="0.25">
      <c r="A437" s="21"/>
      <c r="B437" s="21"/>
      <c r="C437" s="22"/>
      <c r="D437" s="23"/>
      <c r="E437" s="23"/>
      <c r="F437" s="23"/>
      <c r="G437" s="23"/>
      <c r="H437" s="23"/>
      <c r="I437" s="23"/>
      <c r="J437" s="24"/>
      <c r="K437" s="24"/>
      <c r="L437" s="24"/>
      <c r="M437" s="24"/>
      <c r="N437" s="24"/>
      <c r="O437" s="24"/>
      <c r="P437" s="24"/>
      <c r="Q437" s="24"/>
      <c r="R437" s="24"/>
      <c r="S437" s="24"/>
      <c r="T437" s="24"/>
      <c r="U437" s="24"/>
      <c r="V437" s="24"/>
      <c r="W437" s="24"/>
      <c r="X437" s="24"/>
      <c r="Y437" s="24"/>
      <c r="Z437" s="24"/>
      <c r="AA437" s="24"/>
      <c r="AB437" s="24"/>
      <c r="AC437" s="24"/>
      <c r="AD437" s="24"/>
      <c r="AE437" s="24"/>
      <c r="AF437" s="24"/>
      <c r="AG437" s="24"/>
      <c r="AH437" s="24"/>
      <c r="AI437" s="24"/>
      <c r="AJ437" s="24"/>
      <c r="AK437" s="24"/>
      <c r="AL437" s="24"/>
      <c r="AM437" s="24"/>
      <c r="AN437" s="24"/>
      <c r="AO437" s="24"/>
    </row>
    <row r="438" spans="1:41" s="2" customFormat="1" x14ac:dyDescent="0.25">
      <c r="A438" s="610">
        <v>12</v>
      </c>
      <c r="B438" s="21" t="s">
        <v>51</v>
      </c>
      <c r="C438" s="22"/>
      <c r="D438" s="23"/>
      <c r="E438" s="23" t="s">
        <v>33</v>
      </c>
      <c r="F438" s="174">
        <f>F416-F423</f>
        <v>120.45000000000073</v>
      </c>
      <c r="G438" s="23"/>
      <c r="H438" s="20">
        <f t="shared" ref="H438:AN438" si="308">H416-H423</f>
        <v>17.871999999998479</v>
      </c>
      <c r="I438" s="174">
        <f t="shared" si="308"/>
        <v>262.79477559965972</v>
      </c>
      <c r="J438" s="26">
        <f t="shared" si="308"/>
        <v>457.83799999999974</v>
      </c>
      <c r="K438" s="26">
        <f t="shared" si="308"/>
        <v>791.73177559965961</v>
      </c>
      <c r="L438" s="20">
        <f t="shared" si="308"/>
        <v>276.87600000000009</v>
      </c>
      <c r="M438" s="174">
        <f t="shared" si="308"/>
        <v>467.74835426416382</v>
      </c>
      <c r="N438" s="26">
        <f t="shared" si="308"/>
        <v>211.23599999999999</v>
      </c>
      <c r="O438" s="26">
        <f t="shared" si="308"/>
        <v>372.73775136046174</v>
      </c>
      <c r="P438" s="26">
        <f t="shared" si="308"/>
        <v>-30.274000000000115</v>
      </c>
      <c r="Q438" s="26">
        <f t="shared" si="308"/>
        <v>-48.754330024965611</v>
      </c>
      <c r="R438" s="20">
        <f t="shared" si="308"/>
        <v>-384.74200000000019</v>
      </c>
      <c r="S438" s="20">
        <f t="shared" si="308"/>
        <v>-528.93700000000024</v>
      </c>
      <c r="T438" s="26">
        <f t="shared" si="308"/>
        <v>18.745999999999981</v>
      </c>
      <c r="U438" s="26">
        <f t="shared" si="308"/>
        <v>-29.86300000000017</v>
      </c>
      <c r="V438" s="26">
        <f t="shared" si="308"/>
        <v>-177.63400000000001</v>
      </c>
      <c r="W438" s="26">
        <f t="shared" si="308"/>
        <v>-293.25099999999998</v>
      </c>
      <c r="X438" s="26">
        <f t="shared" si="308"/>
        <v>-225.85399999999987</v>
      </c>
      <c r="Y438" s="26">
        <f t="shared" si="308"/>
        <v>-205.82300000000001</v>
      </c>
      <c r="Z438" s="20">
        <f t="shared" si="308"/>
        <v>-320.21199999999999</v>
      </c>
      <c r="AA438" s="20"/>
      <c r="AB438" s="26">
        <f t="shared" si="308"/>
        <v>-43.913999999999994</v>
      </c>
      <c r="AC438" s="26"/>
      <c r="AD438" s="26">
        <f t="shared" si="308"/>
        <v>-134.964</v>
      </c>
      <c r="AE438" s="26"/>
      <c r="AF438" s="20">
        <f t="shared" si="308"/>
        <v>-141.334</v>
      </c>
      <c r="AG438" s="20"/>
      <c r="AH438" s="20">
        <f t="shared" si="308"/>
        <v>264.98799999999983</v>
      </c>
      <c r="AI438" s="20"/>
      <c r="AJ438" s="20">
        <f t="shared" si="308"/>
        <v>35.346000000000004</v>
      </c>
      <c r="AK438" s="20"/>
      <c r="AL438" s="20">
        <f t="shared" si="308"/>
        <v>70.41599999999994</v>
      </c>
      <c r="AM438" s="20"/>
      <c r="AN438" s="20">
        <f t="shared" si="308"/>
        <v>159.226</v>
      </c>
      <c r="AO438" s="20"/>
    </row>
    <row r="439" spans="1:41" s="2" customFormat="1" x14ac:dyDescent="0.25">
      <c r="A439" s="610">
        <v>13</v>
      </c>
      <c r="B439" s="21" t="s">
        <v>78</v>
      </c>
      <c r="C439" s="22"/>
      <c r="D439" s="23"/>
      <c r="E439" s="612" t="s">
        <v>28</v>
      </c>
      <c r="F439" s="20">
        <f>ROUND(F438/F423*100,1)</f>
        <v>1.8</v>
      </c>
      <c r="G439" s="612"/>
      <c r="H439" s="20">
        <f t="shared" ref="H439:AN439" si="309">ROUND(H438/H423*100,1)</f>
        <v>0.3</v>
      </c>
      <c r="I439" s="20">
        <f t="shared" si="309"/>
        <v>7.3</v>
      </c>
      <c r="J439" s="20">
        <f t="shared" si="309"/>
        <v>17.7</v>
      </c>
      <c r="K439" s="20">
        <f t="shared" si="309"/>
        <v>35.1</v>
      </c>
      <c r="L439" s="20">
        <f t="shared" si="309"/>
        <v>29.3</v>
      </c>
      <c r="M439" s="20">
        <f t="shared" si="309"/>
        <v>59</v>
      </c>
      <c r="N439" s="20">
        <f t="shared" si="309"/>
        <v>27.1</v>
      </c>
      <c r="O439" s="20">
        <f t="shared" si="309"/>
        <v>57.6</v>
      </c>
      <c r="P439" s="20">
        <f t="shared" si="309"/>
        <v>-3.5</v>
      </c>
      <c r="Q439" s="20">
        <f t="shared" si="309"/>
        <v>-6</v>
      </c>
      <c r="R439" s="20">
        <f t="shared" si="309"/>
        <v>-32.5</v>
      </c>
      <c r="S439" s="20">
        <f t="shared" si="309"/>
        <v>-39.9</v>
      </c>
      <c r="T439" s="20">
        <f t="shared" si="309"/>
        <v>3.8</v>
      </c>
      <c r="U439" s="20">
        <f t="shared" si="309"/>
        <v>-5.5</v>
      </c>
      <c r="V439" s="20">
        <f t="shared" si="309"/>
        <v>-55.8</v>
      </c>
      <c r="W439" s="20">
        <f t="shared" si="309"/>
        <v>-67.599999999999994</v>
      </c>
      <c r="X439" s="20">
        <f t="shared" si="309"/>
        <v>-61.6</v>
      </c>
      <c r="Y439" s="20">
        <f t="shared" si="309"/>
        <v>-59.4</v>
      </c>
      <c r="Z439" s="20">
        <f t="shared" si="309"/>
        <v>-53.2</v>
      </c>
      <c r="AA439" s="20"/>
      <c r="AB439" s="20">
        <f t="shared" si="309"/>
        <v>-100</v>
      </c>
      <c r="AC439" s="20"/>
      <c r="AD439" s="20">
        <f t="shared" si="309"/>
        <v>-49</v>
      </c>
      <c r="AE439" s="20"/>
      <c r="AF439" s="20">
        <f t="shared" si="309"/>
        <v>-50.1</v>
      </c>
      <c r="AG439" s="20"/>
      <c r="AH439" s="20">
        <f t="shared" si="309"/>
        <v>11.5</v>
      </c>
      <c r="AI439" s="20"/>
      <c r="AJ439" s="20">
        <f t="shared" si="309"/>
        <v>7.1</v>
      </c>
      <c r="AK439" s="20"/>
      <c r="AL439" s="20">
        <f t="shared" si="309"/>
        <v>8.9</v>
      </c>
      <c r="AM439" s="20"/>
      <c r="AN439" s="20">
        <f t="shared" si="309"/>
        <v>15.9</v>
      </c>
      <c r="AO439" s="20"/>
    </row>
    <row r="440" spans="1:41" s="2" customFormat="1" x14ac:dyDescent="0.25">
      <c r="A440" s="21"/>
      <c r="B440" s="21"/>
      <c r="C440" s="22"/>
      <c r="D440" s="23"/>
      <c r="E440" s="23"/>
      <c r="F440" s="23"/>
      <c r="G440" s="23"/>
      <c r="H440" s="23"/>
      <c r="I440" s="23"/>
      <c r="J440" s="24"/>
      <c r="K440" s="24"/>
      <c r="L440" s="24"/>
      <c r="M440" s="24"/>
      <c r="N440" s="24"/>
      <c r="O440" s="24"/>
      <c r="P440" s="24"/>
      <c r="Q440" s="24"/>
      <c r="R440" s="24"/>
      <c r="S440" s="24"/>
      <c r="T440" s="24"/>
      <c r="U440" s="24"/>
      <c r="V440" s="24"/>
      <c r="W440" s="24"/>
      <c r="X440" s="24"/>
      <c r="Y440" s="24"/>
      <c r="Z440" s="24"/>
      <c r="AA440" s="24"/>
      <c r="AB440" s="24"/>
      <c r="AC440" s="24"/>
      <c r="AD440" s="24"/>
      <c r="AE440" s="24"/>
      <c r="AF440" s="24"/>
      <c r="AG440" s="24"/>
      <c r="AH440" s="24"/>
      <c r="AI440" s="24"/>
      <c r="AJ440" s="24"/>
      <c r="AK440" s="24"/>
      <c r="AL440" s="24"/>
      <c r="AM440" s="24"/>
      <c r="AN440" s="24"/>
      <c r="AO440" s="24"/>
    </row>
    <row r="441" spans="1:41" s="2" customFormat="1" x14ac:dyDescent="0.25"/>
    <row r="442" spans="1:41" s="2" customFormat="1" x14ac:dyDescent="0.25">
      <c r="B442" s="2" t="s">
        <v>99</v>
      </c>
    </row>
    <row r="443" spans="1:41" x14ac:dyDescent="0.25">
      <c r="AD443"/>
      <c r="AE443"/>
      <c r="AL443" t="s">
        <v>97</v>
      </c>
    </row>
    <row r="444" spans="1:41" x14ac:dyDescent="0.25">
      <c r="AD444"/>
      <c r="AE444"/>
      <c r="AL444" t="s">
        <v>458</v>
      </c>
    </row>
    <row r="445" spans="1:41" x14ac:dyDescent="0.25">
      <c r="AD445"/>
      <c r="AE445"/>
      <c r="AL445" t="s">
        <v>459</v>
      </c>
    </row>
    <row r="446" spans="1:41" x14ac:dyDescent="0.25">
      <c r="AD446"/>
      <c r="AE446"/>
      <c r="AL446" t="s">
        <v>460</v>
      </c>
    </row>
    <row r="447" spans="1:41" x14ac:dyDescent="0.25">
      <c r="AD447"/>
      <c r="AE447"/>
    </row>
    <row r="448" spans="1:41" s="2" customFormat="1" ht="15.6" x14ac:dyDescent="0.3">
      <c r="A448" s="2" t="s">
        <v>52</v>
      </c>
      <c r="E448" s="3" t="s">
        <v>350</v>
      </c>
      <c r="L448" s="310" t="s">
        <v>350</v>
      </c>
      <c r="M448" s="310"/>
      <c r="P448" s="3"/>
      <c r="Q448" s="3"/>
      <c r="T448" s="3" t="s">
        <v>350</v>
      </c>
      <c r="U448" s="3"/>
      <c r="X448" s="3"/>
      <c r="Y448" s="3"/>
      <c r="AB448" s="3"/>
      <c r="AC448" s="3"/>
      <c r="AF448" s="3" t="s">
        <v>350</v>
      </c>
      <c r="AG448" s="3"/>
    </row>
    <row r="449" spans="1:246" s="2" customFormat="1" x14ac:dyDescent="0.25">
      <c r="A449" s="317" t="s">
        <v>54</v>
      </c>
    </row>
    <row r="450" spans="1:246" s="2" customFormat="1" x14ac:dyDescent="0.25">
      <c r="A450" s="5" t="s">
        <v>0</v>
      </c>
      <c r="B450" s="6" t="s">
        <v>1</v>
      </c>
      <c r="C450" s="7"/>
      <c r="D450" s="8"/>
      <c r="E450" s="8" t="s">
        <v>2</v>
      </c>
      <c r="F450" s="19" t="s">
        <v>55</v>
      </c>
      <c r="G450" s="620" t="s">
        <v>89</v>
      </c>
      <c r="H450" s="945" t="s">
        <v>461</v>
      </c>
      <c r="I450" s="946"/>
      <c r="J450" s="884" t="s">
        <v>94</v>
      </c>
      <c r="K450" s="889"/>
      <c r="L450" s="884" t="s">
        <v>93</v>
      </c>
      <c r="M450" s="885"/>
      <c r="N450" s="885"/>
      <c r="O450" s="885"/>
      <c r="P450" s="885"/>
      <c r="Q450" s="611"/>
      <c r="R450" s="884" t="s">
        <v>90</v>
      </c>
      <c r="S450" s="889"/>
      <c r="T450" s="884" t="s">
        <v>93</v>
      </c>
      <c r="U450" s="942"/>
      <c r="V450" s="942"/>
      <c r="W450" s="942"/>
      <c r="X450" s="942"/>
      <c r="Y450" s="942"/>
      <c r="Z450" s="940" t="s">
        <v>91</v>
      </c>
      <c r="AA450" s="944"/>
      <c r="AB450" s="884" t="s">
        <v>93</v>
      </c>
      <c r="AC450" s="942"/>
      <c r="AD450" s="942"/>
      <c r="AE450" s="942"/>
      <c r="AF450" s="942"/>
      <c r="AG450" s="943"/>
      <c r="AH450" s="940" t="s">
        <v>92</v>
      </c>
      <c r="AI450" s="941"/>
      <c r="AJ450" s="885" t="s">
        <v>93</v>
      </c>
      <c r="AK450" s="942"/>
      <c r="AL450" s="942"/>
      <c r="AM450" s="942"/>
      <c r="AN450" s="942"/>
      <c r="AO450" s="943"/>
    </row>
    <row r="451" spans="1:246" s="18" customFormat="1" x14ac:dyDescent="0.25">
      <c r="A451" s="14"/>
      <c r="B451" s="881" t="s">
        <v>8</v>
      </c>
      <c r="C451" s="882"/>
      <c r="D451" s="883"/>
      <c r="E451" s="609" t="s">
        <v>9</v>
      </c>
      <c r="F451" s="73" t="s">
        <v>57</v>
      </c>
      <c r="G451" s="74" t="s">
        <v>56</v>
      </c>
      <c r="H451" s="947"/>
      <c r="I451" s="948"/>
      <c r="J451" s="884" t="s">
        <v>10</v>
      </c>
      <c r="K451" s="889"/>
      <c r="L451" s="884" t="s">
        <v>11</v>
      </c>
      <c r="M451" s="943"/>
      <c r="N451" s="884" t="s">
        <v>12</v>
      </c>
      <c r="O451" s="943"/>
      <c r="P451" s="884" t="s">
        <v>13</v>
      </c>
      <c r="Q451" s="943"/>
      <c r="R451" s="884" t="s">
        <v>10</v>
      </c>
      <c r="S451" s="889"/>
      <c r="T451" s="884" t="s">
        <v>14</v>
      </c>
      <c r="U451" s="889"/>
      <c r="V451" s="884" t="s">
        <v>15</v>
      </c>
      <c r="W451" s="889"/>
      <c r="X451" s="884" t="s">
        <v>16</v>
      </c>
      <c r="Y451" s="885"/>
      <c r="Z451" s="881" t="s">
        <v>10</v>
      </c>
      <c r="AA451" s="939"/>
      <c r="AB451" s="881" t="s">
        <v>17</v>
      </c>
      <c r="AC451" s="939"/>
      <c r="AD451" s="881" t="s">
        <v>58</v>
      </c>
      <c r="AE451" s="939"/>
      <c r="AF451" s="881" t="s">
        <v>18</v>
      </c>
      <c r="AG451" s="939"/>
      <c r="AH451" s="881" t="s">
        <v>10</v>
      </c>
      <c r="AI451" s="939"/>
      <c r="AJ451" s="885" t="s">
        <v>19</v>
      </c>
      <c r="AK451" s="889"/>
      <c r="AL451" s="885" t="s">
        <v>20</v>
      </c>
      <c r="AM451" s="889"/>
      <c r="AN451" s="885" t="s">
        <v>21</v>
      </c>
      <c r="AO451" s="889"/>
    </row>
    <row r="452" spans="1:246" s="2" customFormat="1" x14ac:dyDescent="0.25">
      <c r="A452" s="5"/>
      <c r="B452" s="886"/>
      <c r="C452" s="887"/>
      <c r="D452" s="888"/>
      <c r="E452" s="5"/>
      <c r="F452" s="14" t="s">
        <v>443</v>
      </c>
      <c r="G452" s="608" t="s">
        <v>88</v>
      </c>
      <c r="H452" s="20" t="s">
        <v>22</v>
      </c>
      <c r="I452" s="367" t="s">
        <v>23</v>
      </c>
      <c r="J452" s="73" t="s">
        <v>22</v>
      </c>
      <c r="K452" s="367" t="s">
        <v>23</v>
      </c>
      <c r="L452" s="73" t="s">
        <v>22</v>
      </c>
      <c r="M452" s="367" t="s">
        <v>23</v>
      </c>
      <c r="N452" s="73" t="s">
        <v>22</v>
      </c>
      <c r="O452" s="367" t="s">
        <v>23</v>
      </c>
      <c r="P452" s="73" t="s">
        <v>22</v>
      </c>
      <c r="Q452" s="367" t="s">
        <v>23</v>
      </c>
      <c r="R452" s="19" t="s">
        <v>22</v>
      </c>
      <c r="S452" s="367" t="s">
        <v>23</v>
      </c>
      <c r="T452" s="19" t="s">
        <v>22</v>
      </c>
      <c r="U452" s="367" t="s">
        <v>23</v>
      </c>
      <c r="V452" s="19" t="s">
        <v>22</v>
      </c>
      <c r="W452" s="367" t="s">
        <v>23</v>
      </c>
      <c r="X452" s="19" t="s">
        <v>22</v>
      </c>
      <c r="Y452" s="367" t="s">
        <v>23</v>
      </c>
      <c r="Z452" s="19" t="s">
        <v>22</v>
      </c>
      <c r="AA452" s="367" t="s">
        <v>23</v>
      </c>
      <c r="AB452" s="19" t="s">
        <v>22</v>
      </c>
      <c r="AC452" s="373" t="s">
        <v>23</v>
      </c>
      <c r="AD452" s="19" t="s">
        <v>22</v>
      </c>
      <c r="AE452" s="19"/>
      <c r="AF452" s="19" t="s">
        <v>22</v>
      </c>
      <c r="AG452" s="19"/>
      <c r="AH452" s="19" t="s">
        <v>22</v>
      </c>
      <c r="AI452" s="371" t="s">
        <v>23</v>
      </c>
      <c r="AJ452" s="19" t="s">
        <v>22</v>
      </c>
      <c r="AK452" s="371" t="s">
        <v>23</v>
      </c>
      <c r="AL452" s="19" t="s">
        <v>22</v>
      </c>
      <c r="AM452" s="371" t="s">
        <v>23</v>
      </c>
      <c r="AN452" s="19" t="s">
        <v>22</v>
      </c>
      <c r="AO452" s="379" t="s">
        <v>23</v>
      </c>
    </row>
    <row r="453" spans="1:246" s="2" customFormat="1" x14ac:dyDescent="0.25">
      <c r="A453" s="20">
        <v>1</v>
      </c>
      <c r="B453" s="884">
        <v>2</v>
      </c>
      <c r="C453" s="885"/>
      <c r="D453" s="889"/>
      <c r="E453" s="621">
        <v>3</v>
      </c>
      <c r="F453" s="20">
        <v>4</v>
      </c>
      <c r="G453" s="621">
        <v>5</v>
      </c>
      <c r="H453" s="621">
        <v>6</v>
      </c>
      <c r="I453" s="621"/>
      <c r="J453" s="621">
        <v>7</v>
      </c>
      <c r="K453" s="621"/>
      <c r="L453" s="19">
        <v>8</v>
      </c>
      <c r="M453" s="19"/>
      <c r="N453" s="19">
        <v>9</v>
      </c>
      <c r="O453" s="19"/>
      <c r="P453" s="19">
        <v>10</v>
      </c>
      <c r="Q453" s="19"/>
      <c r="R453" s="19">
        <v>11</v>
      </c>
      <c r="S453" s="19"/>
      <c r="T453" s="19">
        <v>12</v>
      </c>
      <c r="U453" s="19"/>
      <c r="V453" s="19">
        <v>13</v>
      </c>
      <c r="W453" s="19"/>
      <c r="X453" s="19">
        <v>14</v>
      </c>
      <c r="Y453" s="19"/>
      <c r="Z453" s="19">
        <v>15</v>
      </c>
      <c r="AA453" s="19"/>
      <c r="AB453" s="19">
        <v>16</v>
      </c>
      <c r="AC453" s="19"/>
      <c r="AD453" s="19">
        <v>17</v>
      </c>
      <c r="AE453" s="19"/>
      <c r="AF453" s="19">
        <v>18</v>
      </c>
      <c r="AG453" s="19"/>
      <c r="AH453" s="19">
        <v>19</v>
      </c>
      <c r="AI453" s="19"/>
      <c r="AJ453" s="19">
        <v>20</v>
      </c>
      <c r="AK453" s="19"/>
      <c r="AL453" s="19">
        <v>21</v>
      </c>
      <c r="AM453" s="19"/>
      <c r="AN453" s="19">
        <v>22</v>
      </c>
      <c r="AO453" s="20"/>
    </row>
    <row r="454" spans="1:246" s="2" customFormat="1" x14ac:dyDescent="0.25">
      <c r="A454" s="20">
        <v>1</v>
      </c>
      <c r="B454" s="78" t="s">
        <v>59</v>
      </c>
      <c r="C454" s="611"/>
      <c r="D454" s="612"/>
      <c r="E454" s="79" t="s">
        <v>60</v>
      </c>
      <c r="F454" s="621">
        <f>F457+F455</f>
        <v>4325.7</v>
      </c>
      <c r="G454" s="79"/>
      <c r="H454" s="214">
        <f>J454+R454+Z454+AH454</f>
        <v>4393.8900000000003</v>
      </c>
      <c r="I454" s="214">
        <f>K454+S454+AA454+AI454</f>
        <v>2265.39</v>
      </c>
      <c r="J454" s="20">
        <f>L454+N454+P454</f>
        <v>1981.3100000000004</v>
      </c>
      <c r="K454" s="20">
        <f>M454+O454+Q454</f>
        <v>1981.3199999999997</v>
      </c>
      <c r="L454" s="38">
        <f>L457+L455</f>
        <v>794.7700000000001</v>
      </c>
      <c r="M454" s="38">
        <f>M457+M455</f>
        <v>788.23</v>
      </c>
      <c r="N454" s="26">
        <f>N455+N457</f>
        <v>639.0200000000001</v>
      </c>
      <c r="O454" s="38">
        <f>O455+O457</f>
        <v>632.86999999999989</v>
      </c>
      <c r="P454" s="26">
        <f>P455+P457</f>
        <v>547.5200000000001</v>
      </c>
      <c r="Q454" s="38">
        <f>Q455+Q457</f>
        <v>560.21999999999991</v>
      </c>
      <c r="R454" s="215">
        <f>T454+V454+X454</f>
        <v>545.65</v>
      </c>
      <c r="S454" s="215">
        <f>U454+W454+Y454</f>
        <v>284.07</v>
      </c>
      <c r="T454" s="20">
        <f>T455+T457</f>
        <v>328.15</v>
      </c>
      <c r="U454" s="20">
        <f>U455+U457</f>
        <v>284.07</v>
      </c>
      <c r="V454" s="26">
        <f>V455+V457</f>
        <v>114.17999999999999</v>
      </c>
      <c r="W454" s="26"/>
      <c r="X454" s="20">
        <f>X455+X457</f>
        <v>103.32</v>
      </c>
      <c r="Y454" s="19"/>
      <c r="Z454" s="215">
        <f>AB454+AD454+AF454</f>
        <v>259.38</v>
      </c>
      <c r="AA454" s="215"/>
      <c r="AB454" s="20">
        <f>AB457+AB455</f>
        <v>81.339999999999989</v>
      </c>
      <c r="AC454" s="20"/>
      <c r="AD454" s="26">
        <f>AD457+AD455</f>
        <v>82.47</v>
      </c>
      <c r="AE454" s="26"/>
      <c r="AF454" s="26">
        <f>AF457+AF455</f>
        <v>95.570000000000007</v>
      </c>
      <c r="AG454" s="215"/>
      <c r="AH454" s="19">
        <f>AJ454+AL454+AN454</f>
        <v>1607.5499999999997</v>
      </c>
      <c r="AI454" s="19"/>
      <c r="AJ454" s="26">
        <f>AJ455+AJ457</f>
        <v>346.94</v>
      </c>
      <c r="AK454" s="26"/>
      <c r="AL454" s="26">
        <f>AL455+AL457</f>
        <v>540.11</v>
      </c>
      <c r="AM454" s="26"/>
      <c r="AN454" s="26">
        <f>AN455+AN457</f>
        <v>720.49999999999989</v>
      </c>
      <c r="AO454" s="26"/>
    </row>
    <row r="455" spans="1:246" s="2" customFormat="1" x14ac:dyDescent="0.25">
      <c r="A455" s="20">
        <v>2</v>
      </c>
      <c r="B455" s="78" t="s">
        <v>61</v>
      </c>
      <c r="C455" s="611"/>
      <c r="D455" s="612"/>
      <c r="E455" s="79" t="s">
        <v>60</v>
      </c>
      <c r="F455" s="621">
        <v>202</v>
      </c>
      <c r="G455" s="79"/>
      <c r="H455" s="621">
        <f>J455+R455+Z455+AH455</f>
        <v>205.24999999999997</v>
      </c>
      <c r="I455" s="621">
        <f>K455+S455+AA455+AI455</f>
        <v>92.55</v>
      </c>
      <c r="J455" s="20">
        <f>L455+N455+P455</f>
        <v>92.539999999999992</v>
      </c>
      <c r="K455" s="20">
        <f>M455+O455+Q455</f>
        <v>92.55</v>
      </c>
      <c r="L455" s="20">
        <v>37.119999999999997</v>
      </c>
      <c r="M455" s="20">
        <v>36.82</v>
      </c>
      <c r="N455" s="20">
        <v>29.85</v>
      </c>
      <c r="O455" s="20">
        <v>29.56</v>
      </c>
      <c r="P455" s="20">
        <v>25.57</v>
      </c>
      <c r="Q455" s="19">
        <v>26.17</v>
      </c>
      <c r="R455" s="215">
        <f>T455+V455+X455</f>
        <v>25.5</v>
      </c>
      <c r="S455" s="215">
        <f>U455+W455+Y455</f>
        <v>0</v>
      </c>
      <c r="T455" s="20">
        <v>15.33</v>
      </c>
      <c r="U455" s="20"/>
      <c r="V455" s="20">
        <v>5.34</v>
      </c>
      <c r="W455" s="20"/>
      <c r="X455" s="20">
        <v>4.83</v>
      </c>
      <c r="Y455" s="19"/>
      <c r="Z455" s="215">
        <f>AB455+AD455+AF455</f>
        <v>12.11</v>
      </c>
      <c r="AA455" s="215"/>
      <c r="AB455" s="20">
        <v>3.8</v>
      </c>
      <c r="AC455" s="20"/>
      <c r="AD455" s="20">
        <v>3.85</v>
      </c>
      <c r="AE455" s="20"/>
      <c r="AF455" s="20">
        <v>4.46</v>
      </c>
      <c r="AG455" s="19"/>
      <c r="AH455" s="19">
        <f>AJ455+AL455+AN455</f>
        <v>75.099999999999994</v>
      </c>
      <c r="AI455" s="19"/>
      <c r="AJ455" s="20">
        <v>16.21</v>
      </c>
      <c r="AK455" s="20"/>
      <c r="AL455" s="20">
        <v>25.23</v>
      </c>
      <c r="AM455" s="20"/>
      <c r="AN455" s="20">
        <v>33.659999999999997</v>
      </c>
      <c r="AO455" s="20"/>
    </row>
    <row r="456" spans="1:246" s="2" customFormat="1" x14ac:dyDescent="0.25">
      <c r="A456" s="20">
        <v>3</v>
      </c>
      <c r="B456" s="78" t="s">
        <v>62</v>
      </c>
      <c r="C456" s="611"/>
      <c r="D456" s="612"/>
      <c r="E456" s="79" t="s">
        <v>28</v>
      </c>
      <c r="F456" s="20">
        <f>ROUND(F455/F454*100,2)</f>
        <v>4.67</v>
      </c>
      <c r="G456" s="79"/>
      <c r="H456" s="20">
        <f>ROUND(H455/H454*100,2)</f>
        <v>4.67</v>
      </c>
      <c r="I456" s="20">
        <f>ROUND(I455/I454*100,2)</f>
        <v>4.09</v>
      </c>
      <c r="J456" s="20">
        <f t="shared" ref="J456:X456" si="310">ROUND(J455/J454*100,1)</f>
        <v>4.7</v>
      </c>
      <c r="K456" s="20">
        <f t="shared" si="310"/>
        <v>4.7</v>
      </c>
      <c r="L456" s="18">
        <f t="shared" si="310"/>
        <v>4.7</v>
      </c>
      <c r="M456" s="18">
        <f t="shared" si="310"/>
        <v>4.7</v>
      </c>
      <c r="N456" s="20">
        <f t="shared" si="310"/>
        <v>4.7</v>
      </c>
      <c r="O456" s="20">
        <f t="shared" si="310"/>
        <v>4.7</v>
      </c>
      <c r="P456" s="20">
        <f t="shared" si="310"/>
        <v>4.7</v>
      </c>
      <c r="Q456" s="20">
        <f t="shared" si="310"/>
        <v>4.7</v>
      </c>
      <c r="R456" s="20">
        <f t="shared" si="310"/>
        <v>4.7</v>
      </c>
      <c r="S456" s="20">
        <f t="shared" si="310"/>
        <v>0</v>
      </c>
      <c r="T456" s="20">
        <f t="shared" si="310"/>
        <v>4.7</v>
      </c>
      <c r="U456" s="20">
        <f t="shared" si="310"/>
        <v>0</v>
      </c>
      <c r="V456" s="20">
        <f t="shared" si="310"/>
        <v>4.7</v>
      </c>
      <c r="W456" s="20"/>
      <c r="X456" s="20">
        <f t="shared" si="310"/>
        <v>4.7</v>
      </c>
      <c r="Y456" s="20"/>
      <c r="Z456" s="20">
        <f>ROUND(Z455/Z454*100,2)</f>
        <v>4.67</v>
      </c>
      <c r="AA456" s="20"/>
      <c r="AB456" s="20">
        <f>ROUND(AB455/AB454*100,1)</f>
        <v>4.7</v>
      </c>
      <c r="AC456" s="20"/>
      <c r="AD456" s="20">
        <f>ROUND(AD455/AD454*100,1)</f>
        <v>4.7</v>
      </c>
      <c r="AE456" s="20"/>
      <c r="AF456" s="20">
        <f>ROUND(AF455/AF454*100,1)</f>
        <v>4.7</v>
      </c>
      <c r="AG456" s="20"/>
      <c r="AH456" s="20">
        <f>ROUND(AH455/AH454*100,2)</f>
        <v>4.67</v>
      </c>
      <c r="AI456" s="20"/>
      <c r="AJ456" s="20">
        <f>ROUND(AJ455/AJ454*100,2)</f>
        <v>4.67</v>
      </c>
      <c r="AK456" s="20"/>
      <c r="AL456" s="20">
        <f>ROUND(AL455/AL454*100,2)</f>
        <v>4.67</v>
      </c>
      <c r="AM456" s="20"/>
      <c r="AN456" s="20">
        <f>ROUND(AN455/AN454*100,2)</f>
        <v>4.67</v>
      </c>
      <c r="AO456" s="20"/>
    </row>
    <row r="457" spans="1:246" s="2" customFormat="1" x14ac:dyDescent="0.25">
      <c r="A457" s="20">
        <v>4</v>
      </c>
      <c r="B457" s="78" t="s">
        <v>191</v>
      </c>
      <c r="C457" s="611"/>
      <c r="D457" s="612"/>
      <c r="E457" s="79" t="s">
        <v>60</v>
      </c>
      <c r="F457" s="621">
        <f>F461+F459</f>
        <v>4123.7</v>
      </c>
      <c r="G457" s="79"/>
      <c r="H457" s="214">
        <f t="shared" ref="H457:I459" si="311">J457+R457+Z457+AH457</f>
        <v>4188.6399999999994</v>
      </c>
      <c r="I457" s="214">
        <f t="shared" si="311"/>
        <v>2361.1699999999996</v>
      </c>
      <c r="J457" s="20">
        <f t="shared" ref="J457:K459" si="312">L457+N457+P457</f>
        <v>1888.7700000000002</v>
      </c>
      <c r="K457" s="20">
        <f t="shared" si="312"/>
        <v>1888.7699999999998</v>
      </c>
      <c r="L457" s="26">
        <f t="shared" ref="L457:Q457" si="313">L461+L459+L458</f>
        <v>757.65000000000009</v>
      </c>
      <c r="M457" s="26">
        <f t="shared" si="313"/>
        <v>751.41</v>
      </c>
      <c r="N457" s="26">
        <f t="shared" si="313"/>
        <v>609.17000000000007</v>
      </c>
      <c r="O457" s="26">
        <f t="shared" si="313"/>
        <v>603.30999999999995</v>
      </c>
      <c r="P457" s="26">
        <f t="shared" si="313"/>
        <v>521.95000000000005</v>
      </c>
      <c r="Q457" s="26">
        <f t="shared" si="313"/>
        <v>534.04999999999995</v>
      </c>
      <c r="R457" s="20">
        <f>R458+R459+R461</f>
        <v>520.15</v>
      </c>
      <c r="S457" s="20">
        <f>S458+S459+S461</f>
        <v>472.4</v>
      </c>
      <c r="T457" s="26">
        <f>T461+T459+T458</f>
        <v>312.82</v>
      </c>
      <c r="U457" s="26">
        <f>U461+U459+U458</f>
        <v>284.07</v>
      </c>
      <c r="V457" s="26">
        <f>V461+V459+V458</f>
        <v>108.83999999999999</v>
      </c>
      <c r="W457" s="26"/>
      <c r="X457" s="26">
        <f>X461+X459+X458</f>
        <v>98.49</v>
      </c>
      <c r="Y457" s="26"/>
      <c r="Z457" s="20">
        <f>Z458+Z459+Z461</f>
        <v>247.27</v>
      </c>
      <c r="AA457" s="20"/>
      <c r="AB457" s="26">
        <f>AB461+AB459+AB458</f>
        <v>77.539999999999992</v>
      </c>
      <c r="AC457" s="26"/>
      <c r="AD457" s="26">
        <f>AD461+AD459+AD458</f>
        <v>78.62</v>
      </c>
      <c r="AE457" s="26"/>
      <c r="AF457" s="26">
        <f>AF461+AF459+AF458</f>
        <v>91.110000000000014</v>
      </c>
      <c r="AG457" s="26"/>
      <c r="AH457" s="20">
        <f>AH458+AH459+AH461</f>
        <v>1532.4499999999998</v>
      </c>
      <c r="AI457" s="20"/>
      <c r="AJ457" s="26">
        <f>AJ461+AJ459+AJ458</f>
        <v>330.73</v>
      </c>
      <c r="AK457" s="26"/>
      <c r="AL457" s="26">
        <f>AL461+AL459+AL458</f>
        <v>514.88</v>
      </c>
      <c r="AM457" s="26"/>
      <c r="AN457" s="26">
        <f>AN461+AN459+AN458</f>
        <v>686.83999999999992</v>
      </c>
      <c r="AO457" s="26"/>
    </row>
    <row r="458" spans="1:246" s="2" customFormat="1" x14ac:dyDescent="0.25">
      <c r="A458" s="20"/>
      <c r="B458" s="78" t="s">
        <v>301</v>
      </c>
      <c r="C458" s="611"/>
      <c r="D458" s="612"/>
      <c r="E458" s="79" t="s">
        <v>60</v>
      </c>
      <c r="F458" s="621">
        <v>0</v>
      </c>
      <c r="G458" s="79"/>
      <c r="H458" s="621">
        <f t="shared" si="311"/>
        <v>0</v>
      </c>
      <c r="I458" s="621">
        <f t="shared" si="311"/>
        <v>0</v>
      </c>
      <c r="J458" s="20">
        <f t="shared" si="312"/>
        <v>0</v>
      </c>
      <c r="K458" s="20">
        <f t="shared" si="312"/>
        <v>0</v>
      </c>
      <c r="L458" s="20"/>
      <c r="M458" s="19"/>
      <c r="N458" s="19"/>
      <c r="O458" s="19"/>
      <c r="P458" s="19"/>
      <c r="Q458" s="19"/>
      <c r="R458" s="20">
        <f>T458+V458+X458</f>
        <v>0</v>
      </c>
      <c r="S458" s="20">
        <f>U458+W458+Y458</f>
        <v>0</v>
      </c>
      <c r="T458" s="20"/>
      <c r="U458" s="20"/>
      <c r="V458" s="20"/>
      <c r="W458" s="20"/>
      <c r="X458" s="20"/>
      <c r="Y458" s="19"/>
      <c r="Z458" s="19">
        <f>AB458+AD458+AF458</f>
        <v>0</v>
      </c>
      <c r="AA458" s="19"/>
      <c r="AB458" s="20"/>
      <c r="AC458" s="20"/>
      <c r="AD458" s="20"/>
      <c r="AE458" s="20"/>
      <c r="AF458" s="20"/>
      <c r="AG458" s="19"/>
      <c r="AH458" s="19">
        <f>AJ458+AL458+AN458</f>
        <v>0</v>
      </c>
      <c r="AI458" s="19"/>
      <c r="AJ458" s="20"/>
      <c r="AK458" s="20"/>
      <c r="AL458" s="20"/>
      <c r="AM458" s="20"/>
      <c r="AN458" s="20"/>
      <c r="AO458" s="20"/>
    </row>
    <row r="459" spans="1:246" s="2" customFormat="1" x14ac:dyDescent="0.25">
      <c r="A459" s="20">
        <v>5</v>
      </c>
      <c r="B459" s="78" t="s">
        <v>26</v>
      </c>
      <c r="C459" s="611"/>
      <c r="D459" s="612"/>
      <c r="E459" s="79" t="s">
        <v>60</v>
      </c>
      <c r="F459" s="621">
        <v>378.7</v>
      </c>
      <c r="G459" s="79"/>
      <c r="H459" s="214">
        <f t="shared" si="311"/>
        <v>384.64</v>
      </c>
      <c r="I459" s="214">
        <f t="shared" si="311"/>
        <v>173.47</v>
      </c>
      <c r="J459" s="38">
        <f t="shared" si="312"/>
        <v>367.22</v>
      </c>
      <c r="K459" s="38">
        <f t="shared" si="312"/>
        <v>173.47</v>
      </c>
      <c r="L459" s="38">
        <v>163.83000000000001</v>
      </c>
      <c r="M459" s="38">
        <v>69.010000000000005</v>
      </c>
      <c r="N459" s="38">
        <v>116.2</v>
      </c>
      <c r="O459" s="38">
        <v>55.41</v>
      </c>
      <c r="P459" s="38">
        <v>87.19</v>
      </c>
      <c r="Q459" s="38">
        <v>49.05</v>
      </c>
      <c r="R459" s="38">
        <f>T459+V459+X459</f>
        <v>-83.5</v>
      </c>
      <c r="S459" s="38">
        <f>U459+W459+Y459</f>
        <v>0</v>
      </c>
      <c r="T459" s="26">
        <v>24</v>
      </c>
      <c r="U459" s="26"/>
      <c r="V459" s="26">
        <v>-51.8</v>
      </c>
      <c r="W459" s="26"/>
      <c r="X459" s="26">
        <v>-55.7</v>
      </c>
      <c r="Y459" s="215"/>
      <c r="Z459" s="19">
        <f>AB459+AD459+AF459</f>
        <v>-169.48</v>
      </c>
      <c r="AA459" s="19"/>
      <c r="AB459" s="26">
        <v>-57.6</v>
      </c>
      <c r="AC459" s="26"/>
      <c r="AD459" s="26">
        <v>-57.5</v>
      </c>
      <c r="AE459" s="26"/>
      <c r="AF459" s="38">
        <v>-54.38</v>
      </c>
      <c r="AG459" s="264"/>
      <c r="AH459" s="19">
        <f>AJ459+AL459+AN459</f>
        <v>270.39999999999998</v>
      </c>
      <c r="AI459" s="19"/>
      <c r="AJ459" s="26">
        <v>28.6</v>
      </c>
      <c r="AK459" s="26"/>
      <c r="AL459" s="26">
        <v>92.5</v>
      </c>
      <c r="AM459" s="26"/>
      <c r="AN459" s="26">
        <v>149.30000000000001</v>
      </c>
      <c r="AO459" s="26"/>
    </row>
    <row r="460" spans="1:246" s="25" customFormat="1" x14ac:dyDescent="0.25">
      <c r="A460" s="20">
        <v>6</v>
      </c>
      <c r="B460" s="78" t="s">
        <v>62</v>
      </c>
      <c r="C460" s="611"/>
      <c r="D460" s="612"/>
      <c r="E460" s="79" t="s">
        <v>28</v>
      </c>
      <c r="F460" s="20">
        <f>ROUND(F459/F457*100,2)</f>
        <v>9.18</v>
      </c>
      <c r="G460" s="20"/>
      <c r="H460" s="38">
        <f t="shared" ref="H460:AN460" si="314">ROUND(H459/H457*100,2)</f>
        <v>9.18</v>
      </c>
      <c r="I460" s="38">
        <f t="shared" si="314"/>
        <v>7.35</v>
      </c>
      <c r="J460" s="20">
        <f t="shared" si="314"/>
        <v>19.440000000000001</v>
      </c>
      <c r="K460" s="20">
        <f t="shared" si="314"/>
        <v>9.18</v>
      </c>
      <c r="L460" s="20">
        <f t="shared" si="314"/>
        <v>21.62</v>
      </c>
      <c r="M460" s="20">
        <f t="shared" si="314"/>
        <v>9.18</v>
      </c>
      <c r="N460" s="20">
        <f t="shared" si="314"/>
        <v>19.079999999999998</v>
      </c>
      <c r="O460" s="20">
        <f t="shared" si="314"/>
        <v>9.18</v>
      </c>
      <c r="P460" s="20">
        <f t="shared" si="314"/>
        <v>16.7</v>
      </c>
      <c r="Q460" s="20">
        <f t="shared" si="314"/>
        <v>9.18</v>
      </c>
      <c r="R460" s="20">
        <f t="shared" si="314"/>
        <v>-16.05</v>
      </c>
      <c r="S460" s="20">
        <f t="shared" si="314"/>
        <v>0</v>
      </c>
      <c r="T460" s="20">
        <f t="shared" si="314"/>
        <v>7.67</v>
      </c>
      <c r="U460" s="20">
        <f t="shared" si="314"/>
        <v>0</v>
      </c>
      <c r="V460" s="20">
        <f t="shared" si="314"/>
        <v>-47.59</v>
      </c>
      <c r="W460" s="20"/>
      <c r="X460" s="20">
        <f t="shared" si="314"/>
        <v>-56.55</v>
      </c>
      <c r="Y460" s="20"/>
      <c r="Z460" s="20">
        <f t="shared" si="314"/>
        <v>-68.540000000000006</v>
      </c>
      <c r="AA460" s="20"/>
      <c r="AB460" s="20">
        <f t="shared" si="314"/>
        <v>-74.28</v>
      </c>
      <c r="AC460" s="20"/>
      <c r="AD460" s="20">
        <f t="shared" si="314"/>
        <v>-73.14</v>
      </c>
      <c r="AE460" s="20"/>
      <c r="AF460" s="20">
        <f t="shared" si="314"/>
        <v>-59.69</v>
      </c>
      <c r="AG460" s="20"/>
      <c r="AH460" s="20">
        <f t="shared" si="314"/>
        <v>17.64</v>
      </c>
      <c r="AI460" s="20"/>
      <c r="AJ460" s="20">
        <f t="shared" si="314"/>
        <v>8.65</v>
      </c>
      <c r="AK460" s="20"/>
      <c r="AL460" s="20">
        <f t="shared" si="314"/>
        <v>17.97</v>
      </c>
      <c r="AM460" s="20"/>
      <c r="AN460" s="20">
        <f t="shared" si="314"/>
        <v>21.74</v>
      </c>
      <c r="AO460" s="20"/>
      <c r="AP460" s="626"/>
      <c r="AQ460" s="626"/>
      <c r="AR460" s="626"/>
      <c r="AS460" s="626"/>
      <c r="AT460" s="626"/>
      <c r="AU460" s="626"/>
      <c r="AV460" s="626"/>
      <c r="AW460" s="626"/>
      <c r="AX460" s="626"/>
      <c r="AY460" s="626"/>
      <c r="AZ460" s="626"/>
      <c r="BA460" s="626"/>
      <c r="BB460" s="626"/>
      <c r="BC460" s="626"/>
      <c r="BD460" s="626"/>
      <c r="BE460" s="626"/>
      <c r="BF460" s="626"/>
      <c r="BG460" s="626"/>
      <c r="BH460" s="626"/>
      <c r="BI460" s="626"/>
      <c r="BJ460" s="626"/>
      <c r="BK460" s="626"/>
      <c r="BL460" s="626"/>
      <c r="BM460" s="626"/>
      <c r="BN460" s="626"/>
      <c r="BO460" s="626"/>
      <c r="BP460" s="626"/>
      <c r="BQ460" s="626"/>
      <c r="BR460" s="626"/>
      <c r="BS460" s="626"/>
      <c r="BT460" s="626"/>
      <c r="BU460" s="626"/>
      <c r="BV460" s="626"/>
      <c r="BW460" s="626"/>
      <c r="BX460" s="626"/>
      <c r="BY460" s="626"/>
      <c r="BZ460" s="626"/>
      <c r="CA460" s="626"/>
      <c r="CB460" s="626"/>
      <c r="CC460" s="626"/>
      <c r="CD460" s="626"/>
      <c r="CE460" s="626"/>
      <c r="CF460" s="626"/>
      <c r="CG460" s="626"/>
      <c r="CH460" s="626"/>
      <c r="CI460" s="626"/>
      <c r="CJ460" s="626"/>
      <c r="CK460" s="626"/>
      <c r="CL460" s="626"/>
      <c r="CM460" s="626"/>
      <c r="CN460" s="626"/>
      <c r="CO460" s="626"/>
      <c r="CP460" s="626"/>
      <c r="CQ460" s="626"/>
      <c r="CR460" s="626"/>
      <c r="CS460" s="626"/>
      <c r="CT460" s="626"/>
      <c r="CU460" s="626"/>
      <c r="CV460" s="626"/>
      <c r="CW460" s="626"/>
      <c r="CX460" s="626"/>
      <c r="CY460" s="626"/>
      <c r="CZ460" s="626"/>
      <c r="DA460" s="626"/>
      <c r="DB460" s="626"/>
      <c r="DC460" s="626"/>
      <c r="DD460" s="626"/>
      <c r="DE460" s="626"/>
      <c r="DF460" s="626"/>
      <c r="DG460" s="626"/>
      <c r="DH460" s="626"/>
      <c r="DI460" s="626"/>
      <c r="DJ460" s="626"/>
      <c r="DK460" s="626"/>
      <c r="DL460" s="626"/>
      <c r="DM460" s="626"/>
      <c r="DN460" s="626"/>
      <c r="DO460" s="626"/>
      <c r="DP460" s="626"/>
      <c r="DQ460" s="626"/>
      <c r="DR460" s="626"/>
      <c r="DS460" s="626"/>
      <c r="DT460" s="626"/>
      <c r="DU460" s="626"/>
      <c r="DV460" s="626"/>
      <c r="DW460" s="626"/>
      <c r="DX460" s="626"/>
      <c r="DY460" s="626"/>
      <c r="DZ460" s="626"/>
      <c r="EA460" s="626"/>
      <c r="EB460" s="626"/>
      <c r="EC460" s="626"/>
      <c r="ED460" s="626"/>
      <c r="EE460" s="626"/>
      <c r="EF460" s="626"/>
      <c r="EG460" s="626"/>
      <c r="EH460" s="626"/>
      <c r="EI460" s="626"/>
      <c r="EJ460" s="626"/>
      <c r="EK460" s="626"/>
      <c r="EL460" s="626"/>
      <c r="EM460" s="626"/>
      <c r="EN460" s="626"/>
      <c r="EO460" s="626"/>
      <c r="EP460" s="626"/>
      <c r="EQ460" s="626"/>
      <c r="ER460" s="626"/>
      <c r="ES460" s="626"/>
      <c r="ET460" s="626"/>
      <c r="EU460" s="626"/>
      <c r="EV460" s="626"/>
      <c r="EW460" s="626"/>
      <c r="EX460" s="626"/>
      <c r="EY460" s="626"/>
      <c r="EZ460" s="626"/>
      <c r="FA460" s="626"/>
      <c r="FB460" s="626"/>
      <c r="FC460" s="626"/>
      <c r="FD460" s="626"/>
      <c r="FE460" s="626"/>
      <c r="FF460" s="626"/>
      <c r="FG460" s="626"/>
      <c r="FH460" s="626"/>
      <c r="FI460" s="626"/>
      <c r="FJ460" s="626"/>
      <c r="FK460" s="626"/>
      <c r="FL460" s="626"/>
      <c r="FM460" s="626"/>
      <c r="FN460" s="626"/>
      <c r="FO460" s="626"/>
      <c r="FP460" s="626"/>
      <c r="FQ460" s="626"/>
      <c r="FR460" s="626"/>
      <c r="FS460" s="626"/>
      <c r="FT460" s="626"/>
      <c r="FU460" s="626"/>
      <c r="FV460" s="626"/>
      <c r="FW460" s="626"/>
      <c r="FX460" s="626"/>
      <c r="FY460" s="626"/>
      <c r="FZ460" s="626"/>
      <c r="GA460" s="626"/>
      <c r="GB460" s="626"/>
      <c r="GC460" s="626"/>
      <c r="GD460" s="626"/>
      <c r="GE460" s="626"/>
      <c r="GF460" s="626"/>
      <c r="GG460" s="626"/>
      <c r="GH460" s="626"/>
      <c r="GI460" s="626"/>
      <c r="GJ460" s="626"/>
      <c r="GK460" s="626"/>
      <c r="GL460" s="626"/>
      <c r="GM460" s="626"/>
      <c r="GN460" s="626"/>
      <c r="GO460" s="626"/>
      <c r="GP460" s="626"/>
      <c r="GQ460" s="626"/>
      <c r="GR460" s="626"/>
      <c r="GS460" s="626"/>
      <c r="GT460" s="626"/>
      <c r="GU460" s="626"/>
      <c r="GV460" s="626"/>
      <c r="GW460" s="626"/>
      <c r="GX460" s="626"/>
      <c r="GY460" s="626"/>
      <c r="GZ460" s="626"/>
      <c r="HA460" s="626"/>
      <c r="HB460" s="626"/>
      <c r="HC460" s="626"/>
      <c r="HD460" s="626"/>
      <c r="HE460" s="626"/>
      <c r="HF460" s="626"/>
      <c r="HG460" s="626"/>
      <c r="HH460" s="626"/>
      <c r="HI460" s="626"/>
      <c r="HJ460" s="626"/>
      <c r="HK460" s="626"/>
      <c r="HL460" s="626"/>
      <c r="HM460" s="626"/>
      <c r="HN460" s="626"/>
      <c r="HO460" s="626"/>
      <c r="HP460" s="626"/>
      <c r="HQ460" s="626"/>
      <c r="HR460" s="626"/>
      <c r="HS460" s="626"/>
      <c r="HT460" s="626"/>
      <c r="HU460" s="626"/>
      <c r="HV460" s="626"/>
      <c r="HW460" s="626"/>
      <c r="HX460" s="626"/>
      <c r="HY460" s="626"/>
      <c r="HZ460" s="626"/>
      <c r="IA460" s="626"/>
      <c r="IB460" s="626"/>
      <c r="IC460" s="626"/>
      <c r="ID460" s="626"/>
      <c r="IE460" s="626"/>
      <c r="IF460" s="626"/>
      <c r="IG460" s="626"/>
      <c r="IH460" s="626"/>
      <c r="II460" s="626"/>
      <c r="IJ460" s="626"/>
      <c r="IK460" s="626"/>
      <c r="IL460" s="626"/>
    </row>
    <row r="461" spans="1:246" s="2" customFormat="1" x14ac:dyDescent="0.25">
      <c r="A461" s="20">
        <v>7</v>
      </c>
      <c r="B461" s="21" t="s">
        <v>302</v>
      </c>
      <c r="C461" s="611"/>
      <c r="D461" s="612"/>
      <c r="E461" s="23" t="s">
        <v>60</v>
      </c>
      <c r="F461" s="612">
        <v>3745</v>
      </c>
      <c r="G461" s="23"/>
      <c r="H461" s="621">
        <f t="shared" ref="H461:I465" si="315">J461+R461+Z461+AH461</f>
        <v>3804</v>
      </c>
      <c r="I461" s="621">
        <f t="shared" si="315"/>
        <v>2187.6999999999998</v>
      </c>
      <c r="J461" s="20">
        <f t="shared" ref="J461:K465" si="316">L461+N461+P461</f>
        <v>1521.55</v>
      </c>
      <c r="K461" s="20">
        <f t="shared" si="316"/>
        <v>1715.3</v>
      </c>
      <c r="L461" s="20">
        <f>688.07+87.75-182</f>
        <v>593.82000000000005</v>
      </c>
      <c r="M461" s="19">
        <v>682.4</v>
      </c>
      <c r="N461" s="19">
        <f>553.22+87.75-148</f>
        <v>492.97</v>
      </c>
      <c r="O461" s="19">
        <v>547.9</v>
      </c>
      <c r="P461" s="19">
        <f>474.01+87.75-127</f>
        <v>434.76</v>
      </c>
      <c r="Q461" s="19">
        <v>485</v>
      </c>
      <c r="R461" s="19">
        <f t="shared" ref="R461:S465" si="317">T461+V461+X461</f>
        <v>603.65</v>
      </c>
      <c r="S461" s="19">
        <f t="shared" si="317"/>
        <v>472.4</v>
      </c>
      <c r="T461" s="20">
        <f>284.07+87.75-83</f>
        <v>288.82</v>
      </c>
      <c r="U461" s="19">
        <f>81.58+48.55+60+39.94+31+23</f>
        <v>284.07</v>
      </c>
      <c r="V461" s="19">
        <f>98.89+87.75-26</f>
        <v>160.63999999999999</v>
      </c>
      <c r="W461" s="19">
        <v>98.89</v>
      </c>
      <c r="X461" s="19">
        <f>89.44+87.75-23</f>
        <v>154.19</v>
      </c>
      <c r="Y461" s="19">
        <v>89.44</v>
      </c>
      <c r="Z461" s="19">
        <f>AB461+AD461+AF461</f>
        <v>416.75</v>
      </c>
      <c r="AA461" s="19"/>
      <c r="AB461" s="20">
        <f>70.39+87.75-23</f>
        <v>135.13999999999999</v>
      </c>
      <c r="AC461" s="19"/>
      <c r="AD461" s="19">
        <f>71.37+87.75-23</f>
        <v>136.12</v>
      </c>
      <c r="AE461" s="19"/>
      <c r="AF461" s="19">
        <f>82.74+87.75-25</f>
        <v>145.49</v>
      </c>
      <c r="AG461" s="19"/>
      <c r="AH461" s="19">
        <f>AJ461+AL461+AN461</f>
        <v>1262.05</v>
      </c>
      <c r="AI461" s="19"/>
      <c r="AJ461" s="20">
        <f>300.38+87.75-86</f>
        <v>302.13</v>
      </c>
      <c r="AK461" s="19"/>
      <c r="AL461" s="19">
        <f>467.63+87.75-133</f>
        <v>422.38</v>
      </c>
      <c r="AM461" s="19"/>
      <c r="AN461" s="19">
        <f>623.79+87.75-174</f>
        <v>537.54</v>
      </c>
      <c r="AO461" s="20"/>
    </row>
    <row r="462" spans="1:246" s="2" customFormat="1" x14ac:dyDescent="0.25">
      <c r="A462" s="20"/>
      <c r="B462" s="21" t="s">
        <v>303</v>
      </c>
      <c r="C462" s="611"/>
      <c r="D462" s="612"/>
      <c r="E462" s="23" t="s">
        <v>60</v>
      </c>
      <c r="F462" s="612"/>
      <c r="G462" s="23"/>
      <c r="H462" s="621">
        <f t="shared" si="315"/>
        <v>0</v>
      </c>
      <c r="I462" s="621">
        <f t="shared" si="315"/>
        <v>0</v>
      </c>
      <c r="J462" s="20">
        <f t="shared" si="316"/>
        <v>0</v>
      </c>
      <c r="K462" s="20">
        <f t="shared" si="316"/>
        <v>0</v>
      </c>
      <c r="L462" s="20"/>
      <c r="M462" s="19"/>
      <c r="N462" s="19"/>
      <c r="O462" s="19"/>
      <c r="P462" s="19"/>
      <c r="Q462" s="19"/>
      <c r="R462" s="19">
        <f t="shared" si="317"/>
        <v>0</v>
      </c>
      <c r="S462" s="19">
        <f t="shared" si="317"/>
        <v>0</v>
      </c>
      <c r="T462" s="20"/>
      <c r="U462" s="19"/>
      <c r="V462" s="19"/>
      <c r="W462" s="19"/>
      <c r="X462" s="19"/>
      <c r="Y462" s="19"/>
      <c r="Z462" s="19">
        <f>AB462+AD462+AF462</f>
        <v>0</v>
      </c>
      <c r="AA462" s="19"/>
      <c r="AB462" s="20">
        <v>0</v>
      </c>
      <c r="AC462" s="19"/>
      <c r="AD462" s="19">
        <v>0</v>
      </c>
      <c r="AE462" s="19"/>
      <c r="AF462" s="19">
        <v>0</v>
      </c>
      <c r="AG462" s="19"/>
      <c r="AH462" s="19">
        <f>AJ462+AL462+AN462</f>
        <v>0</v>
      </c>
      <c r="AI462" s="19"/>
      <c r="AJ462" s="20"/>
      <c r="AK462" s="19"/>
      <c r="AL462" s="19"/>
      <c r="AM462" s="19"/>
      <c r="AN462" s="19"/>
      <c r="AO462" s="20"/>
    </row>
    <row r="463" spans="1:246" s="2" customFormat="1" x14ac:dyDescent="0.25">
      <c r="A463" s="20">
        <v>8</v>
      </c>
      <c r="B463" s="21" t="s">
        <v>306</v>
      </c>
      <c r="C463" s="22"/>
      <c r="D463" s="23"/>
      <c r="E463" s="23" t="s">
        <v>33</v>
      </c>
      <c r="F463" s="20">
        <f>ROUND(F466*F461/1000,2)</f>
        <v>7766.19</v>
      </c>
      <c r="G463" s="23"/>
      <c r="H463" s="216">
        <f t="shared" si="315"/>
        <v>7888.54</v>
      </c>
      <c r="I463" s="216">
        <f t="shared" si="315"/>
        <v>4536.7430000000004</v>
      </c>
      <c r="J463" s="20">
        <f t="shared" si="316"/>
        <v>3155.31</v>
      </c>
      <c r="K463" s="20">
        <f t="shared" si="316"/>
        <v>3557.1040000000003</v>
      </c>
      <c r="L463" s="20">
        <f>ROUND(L466*L461/1000,2)</f>
        <v>1231.43</v>
      </c>
      <c r="M463" s="20">
        <v>1415.127</v>
      </c>
      <c r="N463" s="20">
        <f>ROUND(N466*N461/1000,2)</f>
        <v>1022.3</v>
      </c>
      <c r="O463" s="20">
        <v>1136.2090000000001</v>
      </c>
      <c r="P463" s="20">
        <f>ROUND(P466*P461/1000,2)</f>
        <v>901.58</v>
      </c>
      <c r="Q463" s="19">
        <v>1005.768</v>
      </c>
      <c r="R463" s="19">
        <f t="shared" si="317"/>
        <v>1251.8200000000002</v>
      </c>
      <c r="S463" s="19">
        <f t="shared" si="317"/>
        <v>979.63900000000001</v>
      </c>
      <c r="T463" s="20">
        <f>ROUND(T466*T461/1000,2)</f>
        <v>598.94000000000005</v>
      </c>
      <c r="U463" s="20">
        <f>169.177+100.681+124.425+82.825+64.286+47.696</f>
        <v>589.09</v>
      </c>
      <c r="V463" s="20">
        <f>ROUND(V466*V461/1000,2)</f>
        <v>333.13</v>
      </c>
      <c r="W463" s="20">
        <v>205.07300000000001</v>
      </c>
      <c r="X463" s="20">
        <f>ROUND(X466*X461/1000,2)</f>
        <v>319.75</v>
      </c>
      <c r="Y463" s="19">
        <v>185.476</v>
      </c>
      <c r="Z463" s="19">
        <f>AB463+AD463+AF463</f>
        <v>864.24</v>
      </c>
      <c r="AA463" s="19"/>
      <c r="AB463" s="20">
        <f>ROUND(AB466*AB461/1000,2)</f>
        <v>280.25</v>
      </c>
      <c r="AC463" s="20"/>
      <c r="AD463" s="20">
        <f>ROUND(AD466*AD461/1000,2)</f>
        <v>282.27999999999997</v>
      </c>
      <c r="AE463" s="20"/>
      <c r="AF463" s="20">
        <f>ROUND(AF466*AF461/1000,2)</f>
        <v>301.70999999999998</v>
      </c>
      <c r="AG463" s="19"/>
      <c r="AH463" s="19">
        <f>AJ463+AL463+AN463</f>
        <v>2617.17</v>
      </c>
      <c r="AI463" s="19"/>
      <c r="AJ463" s="20">
        <f>ROUND(AJ466*AJ461/1000,2)</f>
        <v>626.54</v>
      </c>
      <c r="AK463" s="20"/>
      <c r="AL463" s="20">
        <f>ROUND(AL466*AL461/1000,2)</f>
        <v>875.91</v>
      </c>
      <c r="AM463" s="20"/>
      <c r="AN463" s="20">
        <f>ROUND(AN466*AN461/1000,2)</f>
        <v>1114.72</v>
      </c>
      <c r="AO463" s="20"/>
      <c r="AP463" s="25"/>
    </row>
    <row r="464" spans="1:246" s="2" customFormat="1" x14ac:dyDescent="0.25">
      <c r="A464" s="20"/>
      <c r="B464" s="21" t="s">
        <v>303</v>
      </c>
      <c r="C464" s="22"/>
      <c r="D464" s="23"/>
      <c r="E464" s="23" t="s">
        <v>33</v>
      </c>
      <c r="F464" s="612">
        <f>F462*F466/1000</f>
        <v>0</v>
      </c>
      <c r="G464" s="23"/>
      <c r="H464" s="621">
        <f t="shared" si="315"/>
        <v>0</v>
      </c>
      <c r="I464" s="621">
        <f t="shared" si="315"/>
        <v>0</v>
      </c>
      <c r="J464" s="20">
        <f t="shared" si="316"/>
        <v>0</v>
      </c>
      <c r="K464" s="20">
        <f t="shared" si="316"/>
        <v>0</v>
      </c>
      <c r="L464" s="20">
        <f>ROUND(L462*L466/1000,1)</f>
        <v>0</v>
      </c>
      <c r="M464" s="20"/>
      <c r="N464" s="20">
        <f>ROUND(N462*N466/1000,1)</f>
        <v>0</v>
      </c>
      <c r="O464" s="20"/>
      <c r="P464" s="20">
        <f>ROUND(P462*P466/1000,1)</f>
        <v>0</v>
      </c>
      <c r="Q464" s="19"/>
      <c r="R464" s="19">
        <f t="shared" si="317"/>
        <v>0</v>
      </c>
      <c r="S464" s="19">
        <f t="shared" si="317"/>
        <v>0</v>
      </c>
      <c r="T464" s="20">
        <f>ROUND(T462*T466/1000,1)</f>
        <v>0</v>
      </c>
      <c r="U464" s="20"/>
      <c r="V464" s="20">
        <f>ROUND(V462*V466/1000,1)</f>
        <v>0</v>
      </c>
      <c r="W464" s="20"/>
      <c r="X464" s="20">
        <f>ROUND(X462*X466/1000,1)</f>
        <v>0</v>
      </c>
      <c r="Y464" s="19"/>
      <c r="Z464" s="19">
        <f>AB464+AD464+AF464</f>
        <v>0</v>
      </c>
      <c r="AA464" s="19"/>
      <c r="AB464" s="20">
        <f>ROUND(AB462*AB466/1000,1)</f>
        <v>0</v>
      </c>
      <c r="AC464" s="20"/>
      <c r="AD464" s="20">
        <f>ROUND(AD462*AD466/1000,1)</f>
        <v>0</v>
      </c>
      <c r="AE464" s="20"/>
      <c r="AF464" s="20">
        <f>ROUND(AF462*AF466/1000,1)</f>
        <v>0</v>
      </c>
      <c r="AG464" s="19"/>
      <c r="AH464" s="19">
        <f>AJ464+AL464+AN464</f>
        <v>0</v>
      </c>
      <c r="AI464" s="19"/>
      <c r="AJ464" s="20">
        <f>ROUND(AJ462*AJ466/1000,1)</f>
        <v>0</v>
      </c>
      <c r="AK464" s="20"/>
      <c r="AL464" s="20">
        <f>ROUND(AL462*AL466/1000,1)</f>
        <v>0</v>
      </c>
      <c r="AM464" s="20"/>
      <c r="AN464" s="20">
        <f>ROUND(AN462*AN466/1000,1)</f>
        <v>0</v>
      </c>
      <c r="AO464" s="20"/>
      <c r="AP464" s="25"/>
    </row>
    <row r="465" spans="1:42" s="2" customFormat="1" x14ac:dyDescent="0.25">
      <c r="A465" s="20"/>
      <c r="B465" s="21" t="s">
        <v>447</v>
      </c>
      <c r="C465" s="22"/>
      <c r="D465" s="23"/>
      <c r="E465" s="23" t="s">
        <v>33</v>
      </c>
      <c r="F465" s="612"/>
      <c r="G465" s="23"/>
      <c r="H465" s="621">
        <f t="shared" si="315"/>
        <v>0</v>
      </c>
      <c r="I465" s="621">
        <f t="shared" si="315"/>
        <v>0</v>
      </c>
      <c r="J465" s="20">
        <f t="shared" si="316"/>
        <v>0</v>
      </c>
      <c r="K465" s="20">
        <f t="shared" si="316"/>
        <v>0</v>
      </c>
      <c r="L465" s="20"/>
      <c r="M465" s="19"/>
      <c r="N465" s="19"/>
      <c r="O465" s="19"/>
      <c r="P465" s="19"/>
      <c r="Q465" s="19"/>
      <c r="R465" s="19">
        <f t="shared" si="317"/>
        <v>0</v>
      </c>
      <c r="S465" s="19">
        <f t="shared" si="317"/>
        <v>0</v>
      </c>
      <c r="T465" s="20"/>
      <c r="U465" s="19"/>
      <c r="V465" s="19"/>
      <c r="W465" s="19"/>
      <c r="X465" s="19"/>
      <c r="Y465" s="19"/>
      <c r="Z465" s="19">
        <f>AB465+AD465+AF465</f>
        <v>0</v>
      </c>
      <c r="AA465" s="19"/>
      <c r="AB465" s="20"/>
      <c r="AC465" s="19"/>
      <c r="AD465" s="19"/>
      <c r="AE465" s="19"/>
      <c r="AF465" s="19"/>
      <c r="AG465" s="19"/>
      <c r="AH465" s="19">
        <f>AJ465+AL465+AN465</f>
        <v>0</v>
      </c>
      <c r="AI465" s="19"/>
      <c r="AJ465" s="20"/>
      <c r="AK465" s="19"/>
      <c r="AL465" s="19"/>
      <c r="AM465" s="19"/>
      <c r="AN465" s="19"/>
      <c r="AO465" s="20"/>
      <c r="AP465" s="25"/>
    </row>
    <row r="466" spans="1:42" s="2" customFormat="1" x14ac:dyDescent="0.25">
      <c r="A466" s="20">
        <v>9</v>
      </c>
      <c r="B466" s="21" t="s">
        <v>63</v>
      </c>
      <c r="C466" s="22"/>
      <c r="D466" s="23"/>
      <c r="E466" s="23" t="s">
        <v>64</v>
      </c>
      <c r="F466" s="612">
        <v>2073.75</v>
      </c>
      <c r="G466" s="612"/>
      <c r="H466" s="612">
        <v>2073.75</v>
      </c>
      <c r="I466" s="612">
        <v>2074.75</v>
      </c>
      <c r="J466" s="612">
        <v>2073.75</v>
      </c>
      <c r="K466" s="612">
        <v>2074.75</v>
      </c>
      <c r="L466" s="612">
        <v>2073.75</v>
      </c>
      <c r="M466" s="68">
        <f>M463/M461*1000</f>
        <v>2073.75</v>
      </c>
      <c r="N466" s="612">
        <v>2073.75</v>
      </c>
      <c r="O466" s="68">
        <f>O463/O461*1000</f>
        <v>2073.7525095820406</v>
      </c>
      <c r="P466" s="612">
        <v>2073.75</v>
      </c>
      <c r="Q466" s="68">
        <f>Q463/Q461*1000</f>
        <v>2073.7484536082475</v>
      </c>
      <c r="R466" s="612">
        <v>2073.75</v>
      </c>
      <c r="S466" s="612"/>
      <c r="T466" s="612">
        <v>2073.75</v>
      </c>
      <c r="U466" s="612">
        <v>2073.75</v>
      </c>
      <c r="V466" s="612">
        <v>2073.75</v>
      </c>
      <c r="W466" s="612"/>
      <c r="X466" s="612">
        <v>2073.75</v>
      </c>
      <c r="Y466" s="612"/>
      <c r="Z466" s="612">
        <v>2073.75</v>
      </c>
      <c r="AA466" s="612"/>
      <c r="AB466" s="612">
        <v>2073.75</v>
      </c>
      <c r="AC466" s="612"/>
      <c r="AD466" s="612">
        <v>2073.75</v>
      </c>
      <c r="AE466" s="612"/>
      <c r="AF466" s="612">
        <v>2073.75</v>
      </c>
      <c r="AG466" s="612"/>
      <c r="AH466" s="612">
        <v>2073.75</v>
      </c>
      <c r="AI466" s="612"/>
      <c r="AJ466" s="612">
        <v>2073.75</v>
      </c>
      <c r="AK466" s="612"/>
      <c r="AL466" s="612">
        <v>2073.75</v>
      </c>
      <c r="AM466" s="612"/>
      <c r="AN466" s="612">
        <v>2073.75</v>
      </c>
      <c r="AO466" s="20"/>
      <c r="AP466" s="25"/>
    </row>
    <row r="467" spans="1:42" s="2" customFormat="1" x14ac:dyDescent="0.25">
      <c r="A467" s="20">
        <v>10</v>
      </c>
      <c r="B467" s="21" t="s">
        <v>49</v>
      </c>
      <c r="C467" s="22"/>
      <c r="D467" s="23"/>
      <c r="E467" s="23" t="s">
        <v>64</v>
      </c>
      <c r="F467" s="20">
        <f>ROUND(F470/F461*1000,2)</f>
        <v>1938.44</v>
      </c>
      <c r="G467" s="23"/>
      <c r="H467" s="20">
        <f>ROUND(H470/H461*1000,2)</f>
        <v>1922.85</v>
      </c>
      <c r="I467" s="20">
        <f>ROUND(I470/I461*1000,2)</f>
        <v>2096.02</v>
      </c>
      <c r="J467" s="20">
        <f>ROUND(J470/J461*1000,2)</f>
        <v>2007.49</v>
      </c>
      <c r="K467" s="20">
        <f>ROUND(K470/K461*1000,2)</f>
        <v>1807.82</v>
      </c>
      <c r="L467" s="20">
        <f>ROUND(L470/L461*1000,3)</f>
        <v>1585.088</v>
      </c>
      <c r="M467" s="20">
        <f>ROUND(M470/M461*1000,3)</f>
        <v>1295.51</v>
      </c>
      <c r="N467" s="20">
        <f t="shared" ref="N467:AN467" si="318">ROUND(N470/N461*1000,2)</f>
        <v>1553.8</v>
      </c>
      <c r="O467" s="20">
        <f t="shared" si="318"/>
        <v>1326.26</v>
      </c>
      <c r="P467" s="20">
        <f t="shared" si="318"/>
        <v>3098.85</v>
      </c>
      <c r="Q467" s="20">
        <f t="shared" si="318"/>
        <v>3072.67</v>
      </c>
      <c r="R467" s="20">
        <f t="shared" si="318"/>
        <v>1912.47</v>
      </c>
      <c r="S467" s="20">
        <f t="shared" si="318"/>
        <v>3142.48</v>
      </c>
      <c r="T467" s="20">
        <f t="shared" si="318"/>
        <v>1667.12</v>
      </c>
      <c r="U467" s="20">
        <f t="shared" si="318"/>
        <v>2218.58</v>
      </c>
      <c r="V467" s="20">
        <f t="shared" si="318"/>
        <v>2341.4299999999998</v>
      </c>
      <c r="W467" s="20"/>
      <c r="X467" s="20">
        <f t="shared" si="318"/>
        <v>1925.14</v>
      </c>
      <c r="Y467" s="20"/>
      <c r="Z467" s="20">
        <f t="shared" si="318"/>
        <v>2023.73</v>
      </c>
      <c r="AA467" s="20"/>
      <c r="AB467" s="20">
        <f t="shared" si="318"/>
        <v>2064.73</v>
      </c>
      <c r="AC467" s="20"/>
      <c r="AD467" s="20">
        <f t="shared" si="318"/>
        <v>1847.1</v>
      </c>
      <c r="AE467" s="20"/>
      <c r="AF467" s="20">
        <f t="shared" si="318"/>
        <v>2150.92</v>
      </c>
      <c r="AG467" s="20"/>
      <c r="AH467" s="20">
        <f t="shared" si="318"/>
        <v>1792.47</v>
      </c>
      <c r="AI467" s="20"/>
      <c r="AJ467" s="20">
        <f t="shared" si="318"/>
        <v>1769.36</v>
      </c>
      <c r="AK467" s="20"/>
      <c r="AL467" s="20">
        <f t="shared" si="318"/>
        <v>1881.12</v>
      </c>
      <c r="AM467" s="20"/>
      <c r="AN467" s="20">
        <f t="shared" si="318"/>
        <v>1735.81</v>
      </c>
      <c r="AO467" s="20"/>
      <c r="AP467" s="25"/>
    </row>
    <row r="468" spans="1:42" s="2" customFormat="1" x14ac:dyDescent="0.25">
      <c r="A468" s="20"/>
      <c r="B468" s="21"/>
      <c r="C468" s="22"/>
      <c r="D468" s="23"/>
      <c r="E468" s="24"/>
      <c r="F468" s="612"/>
      <c r="G468" s="23"/>
      <c r="H468" s="612"/>
      <c r="I468" s="612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  <c r="AA468" s="20"/>
      <c r="AB468" s="20"/>
      <c r="AC468" s="20"/>
      <c r="AD468" s="20"/>
      <c r="AE468" s="20"/>
      <c r="AF468" s="20"/>
      <c r="AG468" s="20"/>
      <c r="AH468" s="20"/>
      <c r="AI468" s="20"/>
      <c r="AJ468" s="20"/>
      <c r="AK468" s="20"/>
      <c r="AL468" s="20"/>
      <c r="AM468" s="20"/>
      <c r="AN468" s="20"/>
      <c r="AO468" s="20"/>
      <c r="AP468" s="25"/>
    </row>
    <row r="469" spans="1:42" s="2" customFormat="1" x14ac:dyDescent="0.25">
      <c r="A469" s="20"/>
      <c r="B469" s="25"/>
      <c r="C469" s="25"/>
      <c r="D469" s="25"/>
      <c r="E469" s="24"/>
      <c r="F469" s="23"/>
      <c r="G469" s="23"/>
      <c r="H469" s="23"/>
      <c r="I469" s="23"/>
      <c r="J469" s="24"/>
      <c r="K469" s="24"/>
      <c r="L469" s="24"/>
      <c r="M469" s="24"/>
      <c r="N469" s="24"/>
      <c r="O469" s="24"/>
      <c r="P469" s="24"/>
      <c r="Q469" s="24"/>
      <c r="R469" s="24"/>
      <c r="S469" s="24"/>
      <c r="T469" s="24"/>
      <c r="U469" s="24"/>
      <c r="V469" s="24"/>
      <c r="W469" s="24"/>
      <c r="X469" s="24"/>
      <c r="Y469" s="24"/>
      <c r="Z469" s="24"/>
      <c r="AA469" s="24"/>
      <c r="AB469" s="24"/>
      <c r="AC469" s="24"/>
      <c r="AD469" s="24"/>
      <c r="AE469" s="24"/>
      <c r="AF469" s="24"/>
      <c r="AG469" s="24"/>
      <c r="AH469" s="24"/>
      <c r="AI469" s="24"/>
      <c r="AJ469" s="24"/>
      <c r="AK469" s="24"/>
      <c r="AL469" s="24"/>
      <c r="AM469" s="24"/>
      <c r="AN469" s="24"/>
      <c r="AO469" s="24"/>
      <c r="AP469" s="25"/>
    </row>
    <row r="470" spans="1:42" s="2" customFormat="1" x14ac:dyDescent="0.25">
      <c r="A470" s="20">
        <v>11</v>
      </c>
      <c r="B470" s="21" t="s">
        <v>35</v>
      </c>
      <c r="C470" s="22"/>
      <c r="D470" s="23"/>
      <c r="E470" s="23" t="s">
        <v>33</v>
      </c>
      <c r="F470" s="177">
        <f>SUM(F473:F483)</f>
        <v>7259.46</v>
      </c>
      <c r="G470" s="70">
        <f>G473+G474+G475+G476+G477+G478+G480+G481+G482+G483</f>
        <v>100</v>
      </c>
      <c r="H470" s="177">
        <f>J470+R470+Z470+AH470</f>
        <v>7314.5340000000006</v>
      </c>
      <c r="I470" s="177">
        <f>K470+S470+AA470+AI470</f>
        <v>4585.4671170244274</v>
      </c>
      <c r="J470" s="71">
        <f>L470+N470+P470</f>
        <v>3054.491</v>
      </c>
      <c r="K470" s="71">
        <f>M470+O470+Q470</f>
        <v>3100.9591170244266</v>
      </c>
      <c r="L470" s="174">
        <f t="shared" ref="L470:Y470" si="319">L473+L474+L475+L476+L477+L478+L480+L481+L482+L483</f>
        <v>941.25700000000006</v>
      </c>
      <c r="M470" s="174">
        <f t="shared" si="319"/>
        <v>884.05607304805676</v>
      </c>
      <c r="N470" s="38">
        <f t="shared" si="319"/>
        <v>765.97700000000009</v>
      </c>
      <c r="O470" s="174">
        <f t="shared" si="319"/>
        <v>726.65975980017811</v>
      </c>
      <c r="P470" s="174">
        <f t="shared" si="319"/>
        <v>1347.2570000000001</v>
      </c>
      <c r="Q470" s="174">
        <f t="shared" si="319"/>
        <v>1490.2432841761915</v>
      </c>
      <c r="R470" s="20">
        <f t="shared" si="319"/>
        <v>1154.461</v>
      </c>
      <c r="S470" s="20">
        <f t="shared" si="319"/>
        <v>1484.5080000000003</v>
      </c>
      <c r="T470" s="20">
        <f t="shared" si="319"/>
        <v>481.49700000000001</v>
      </c>
      <c r="U470" s="20">
        <f t="shared" si="319"/>
        <v>630.23299999999995</v>
      </c>
      <c r="V470" s="20">
        <f t="shared" si="319"/>
        <v>376.12700000000001</v>
      </c>
      <c r="W470" s="20">
        <f t="shared" si="319"/>
        <v>535.90299999999991</v>
      </c>
      <c r="X470" s="20">
        <f t="shared" si="319"/>
        <v>296.83699999999999</v>
      </c>
      <c r="Y470" s="20">
        <f t="shared" si="319"/>
        <v>318.37200000000001</v>
      </c>
      <c r="Z470" s="20">
        <f>AB470+AD470+AF470</f>
        <v>843.39100000000008</v>
      </c>
      <c r="AA470" s="20"/>
      <c r="AB470" s="20">
        <f t="shared" ref="AB470:AN470" si="320">AB473+AB474+AB475+AB476+AB477+AB478+AB480+AB481+AB482+AB483</f>
        <v>279.0270000000001</v>
      </c>
      <c r="AC470" s="20">
        <f t="shared" si="320"/>
        <v>0</v>
      </c>
      <c r="AD470" s="20">
        <f t="shared" si="320"/>
        <v>251.42699999999996</v>
      </c>
      <c r="AE470" s="20"/>
      <c r="AF470" s="20">
        <f t="shared" si="320"/>
        <v>312.93700000000007</v>
      </c>
      <c r="AG470" s="20"/>
      <c r="AH470" s="20">
        <f t="shared" si="320"/>
        <v>2262.1909999999998</v>
      </c>
      <c r="AI470" s="20"/>
      <c r="AJ470" s="20">
        <f t="shared" si="320"/>
        <v>534.577</v>
      </c>
      <c r="AK470" s="20"/>
      <c r="AL470" s="20">
        <f t="shared" si="320"/>
        <v>794.54700000000003</v>
      </c>
      <c r="AM470" s="20"/>
      <c r="AN470" s="20">
        <f t="shared" si="320"/>
        <v>933.06700000000012</v>
      </c>
      <c r="AO470" s="20"/>
      <c r="AP470" s="25"/>
    </row>
    <row r="471" spans="1:42" s="2" customFormat="1" x14ac:dyDescent="0.25">
      <c r="A471" s="24"/>
      <c r="B471" s="21" t="s">
        <v>36</v>
      </c>
      <c r="C471" s="22"/>
      <c r="D471" s="23"/>
      <c r="E471" s="23"/>
      <c r="F471" s="23"/>
      <c r="G471" s="23"/>
      <c r="H471" s="612"/>
      <c r="I471" s="612"/>
      <c r="J471" s="24"/>
      <c r="K471" s="24"/>
      <c r="L471" s="24"/>
      <c r="M471" s="24"/>
      <c r="N471" s="24"/>
      <c r="O471" s="24"/>
      <c r="P471" s="24"/>
      <c r="Q471" s="565">
        <f>Q470-Q482</f>
        <v>1370.758</v>
      </c>
      <c r="R471" s="24"/>
      <c r="S471" s="24"/>
      <c r="T471" s="24"/>
      <c r="U471" s="24"/>
      <c r="V471" s="24"/>
      <c r="W471" s="24"/>
      <c r="X471" s="24"/>
      <c r="Y471" s="24"/>
      <c r="Z471" s="24"/>
      <c r="AA471" s="24"/>
      <c r="AB471" s="24"/>
      <c r="AC471" s="24"/>
      <c r="AD471" s="24"/>
      <c r="AE471" s="24"/>
      <c r="AF471" s="24"/>
      <c r="AG471" s="21"/>
      <c r="AH471" s="21"/>
      <c r="AI471" s="21"/>
      <c r="AJ471" s="24"/>
      <c r="AK471" s="24"/>
      <c r="AL471" s="24"/>
      <c r="AM471" s="24"/>
      <c r="AN471" s="24"/>
      <c r="AO471" s="24"/>
      <c r="AP471" s="25"/>
    </row>
    <row r="472" spans="1:42" s="2" customFormat="1" x14ac:dyDescent="0.25">
      <c r="A472" s="24"/>
      <c r="B472" s="22"/>
      <c r="C472" s="22"/>
      <c r="D472" s="22"/>
      <c r="E472" s="24"/>
      <c r="F472" s="24"/>
      <c r="G472" s="24"/>
      <c r="H472" s="19"/>
      <c r="I472" s="19"/>
      <c r="J472" s="5"/>
      <c r="K472" s="5"/>
      <c r="L472" s="5"/>
      <c r="M472" s="5"/>
      <c r="N472" s="24"/>
      <c r="O472" s="5"/>
      <c r="P472" s="5"/>
      <c r="Q472" s="24"/>
      <c r="R472" s="24"/>
      <c r="S472" s="5"/>
      <c r="T472" s="5"/>
      <c r="U472" s="5"/>
      <c r="V472" s="5"/>
      <c r="W472" s="7"/>
      <c r="X472" s="7"/>
      <c r="Y472" s="23"/>
      <c r="Z472" s="24"/>
      <c r="AA472" s="21"/>
      <c r="AB472" s="24"/>
      <c r="AC472" s="7"/>
      <c r="AD472" s="6"/>
      <c r="AE472" s="6"/>
      <c r="AF472" s="5"/>
      <c r="AG472" s="24"/>
      <c r="AH472" s="24"/>
      <c r="AI472" s="5"/>
      <c r="AJ472" s="5"/>
      <c r="AK472" s="5"/>
      <c r="AL472" s="5"/>
      <c r="AM472" s="5"/>
      <c r="AN472" s="5"/>
      <c r="AO472" s="24"/>
    </row>
    <row r="473" spans="1:42" s="2" customFormat="1" x14ac:dyDescent="0.25">
      <c r="A473" s="27" t="s">
        <v>65</v>
      </c>
      <c r="B473" s="34" t="s">
        <v>41</v>
      </c>
      <c r="C473" s="32"/>
      <c r="D473" s="35"/>
      <c r="E473" s="30" t="s">
        <v>33</v>
      </c>
      <c r="F473" s="14">
        <v>2241.85</v>
      </c>
      <c r="G473" s="14">
        <f>ROUND(H473/$H$470*100,2)</f>
        <v>30.65</v>
      </c>
      <c r="H473" s="612">
        <f t="shared" ref="H473:I483" si="321">J473+R473+Z473+AH473</f>
        <v>2241.84</v>
      </c>
      <c r="I473" s="612">
        <f t="shared" si="321"/>
        <v>1039.4000000000001</v>
      </c>
      <c r="J473" s="26">
        <f t="shared" ref="J473:K483" si="322">L473+N473+P473</f>
        <v>634.44000000000005</v>
      </c>
      <c r="K473" s="26">
        <f t="shared" si="322"/>
        <v>584.21299999999997</v>
      </c>
      <c r="L473" s="20">
        <f>ROUND(2241.85*10.9%,2)</f>
        <v>244.36</v>
      </c>
      <c r="M473" s="20">
        <v>225.34</v>
      </c>
      <c r="N473" s="20">
        <f>ROUND(2241.85*8.8%,2)</f>
        <v>197.28</v>
      </c>
      <c r="O473" s="20">
        <f>15.735+143.338</f>
        <v>159.07299999999998</v>
      </c>
      <c r="P473" s="20">
        <f>ROUND(2241.85*8.6%,2)</f>
        <v>192.8</v>
      </c>
      <c r="Q473" s="20">
        <f>19.742+180.058</f>
        <v>199.79999999999998</v>
      </c>
      <c r="R473" s="14">
        <f t="shared" ref="R473:S483" si="323">T473+V473+X473</f>
        <v>477.51</v>
      </c>
      <c r="S473" s="14">
        <f t="shared" si="323"/>
        <v>455.18700000000001</v>
      </c>
      <c r="T473" s="20">
        <f>ROUND(2241.85*6.6%,2)</f>
        <v>147.96</v>
      </c>
      <c r="U473" s="20">
        <f>12.79+143.286</f>
        <v>156.07599999999999</v>
      </c>
      <c r="V473" s="20">
        <f>ROUND(2241.85*8.6%,2)</f>
        <v>192.8</v>
      </c>
      <c r="W473" s="20">
        <f>16.248+174.347</f>
        <v>190.595</v>
      </c>
      <c r="X473" s="20">
        <f>ROUND(2241.85*6.1%,2)</f>
        <v>136.75</v>
      </c>
      <c r="Y473" s="14">
        <f>13.553+94.963</f>
        <v>108.51599999999999</v>
      </c>
      <c r="Z473" s="14">
        <f t="shared" ref="Z473:Z483" si="324">AB473+AD473+AF473</f>
        <v>392.32</v>
      </c>
      <c r="AA473" s="14"/>
      <c r="AB473" s="20">
        <f>ROUND(2241.85*6.1%,2)</f>
        <v>136.75</v>
      </c>
      <c r="AC473" s="20"/>
      <c r="AD473" s="20">
        <f>ROUND(2241.85*4.5%,2)</f>
        <v>100.88</v>
      </c>
      <c r="AE473" s="20"/>
      <c r="AF473" s="20">
        <f>ROUND(2241.85*6.9%,2)</f>
        <v>154.69</v>
      </c>
      <c r="AG473" s="14"/>
      <c r="AH473" s="14">
        <f t="shared" ref="AH473:AH483" si="325">AJ473+AL473+AN473</f>
        <v>737.57</v>
      </c>
      <c r="AI473" s="14"/>
      <c r="AJ473" s="20">
        <f>ROUND(2241.85*8%,2)</f>
        <v>179.35</v>
      </c>
      <c r="AK473" s="20"/>
      <c r="AL473" s="20">
        <f>ROUND(2241.85*12.3%,2)</f>
        <v>275.75</v>
      </c>
      <c r="AM473" s="20"/>
      <c r="AN473" s="20">
        <f>ROUND(2241.85*12.6%,2)</f>
        <v>282.47000000000003</v>
      </c>
      <c r="AO473" s="20"/>
    </row>
    <row r="474" spans="1:42" s="2" customFormat="1" x14ac:dyDescent="0.25">
      <c r="A474" s="36" t="s">
        <v>66</v>
      </c>
      <c r="B474" s="21" t="s">
        <v>42</v>
      </c>
      <c r="C474" s="22"/>
      <c r="D474" s="23"/>
      <c r="E474" s="23" t="s">
        <v>33</v>
      </c>
      <c r="F474" s="14">
        <v>587.35</v>
      </c>
      <c r="G474" s="14">
        <f t="shared" ref="G474:G483" si="326">ROUND(H474/$H$470*100,2)</f>
        <v>8.0299999999999994</v>
      </c>
      <c r="H474" s="621">
        <f t="shared" si="321"/>
        <v>587.19999999999993</v>
      </c>
      <c r="I474" s="621">
        <f t="shared" si="321"/>
        <v>271.64499999999998</v>
      </c>
      <c r="J474" s="71">
        <f t="shared" si="322"/>
        <v>166.2</v>
      </c>
      <c r="K474" s="71">
        <f t="shared" si="322"/>
        <v>152.77600000000001</v>
      </c>
      <c r="L474" s="20">
        <f>ROUND(L473*0.262,1)</f>
        <v>64</v>
      </c>
      <c r="M474" s="20">
        <v>58.75</v>
      </c>
      <c r="N474" s="20">
        <f>ROUND(N473*0.262,1)</f>
        <v>51.7</v>
      </c>
      <c r="O474" s="20">
        <f>22.77+5.897+4.157+1.577+2.867+0.287+4.123</f>
        <v>41.67799999999999</v>
      </c>
      <c r="P474" s="20">
        <f>ROUND(P473*0.262,1)</f>
        <v>50.5</v>
      </c>
      <c r="Q474" s="14">
        <f>28.659+7.353+5.222+1.981+3.601+0.36+5.172</f>
        <v>52.347999999999999</v>
      </c>
      <c r="R474" s="14">
        <f t="shared" si="323"/>
        <v>125.1</v>
      </c>
      <c r="S474" s="14">
        <f t="shared" si="323"/>
        <v>118.86899999999999</v>
      </c>
      <c r="T474" s="20">
        <f>ROUND(T473*0.262,1)</f>
        <v>38.799999999999997</v>
      </c>
      <c r="U474" s="20">
        <f>23.139+5.518+4.155+1.576+2.866+0.287+3.351</f>
        <v>40.891999999999996</v>
      </c>
      <c r="V474" s="20">
        <f>ROUND(V473*0.262,1)</f>
        <v>50.5</v>
      </c>
      <c r="W474" s="20">
        <f>4.257+26.767+7.891+5.025+1.906+3.466+0.347</f>
        <v>49.658999999999999</v>
      </c>
      <c r="X474" s="20">
        <f>ROUND(X473*0.262,1)</f>
        <v>35.799999999999997</v>
      </c>
      <c r="Y474" s="14">
        <f>3.551+14.967+3.939+2.741+1.04+1.891+0.189</f>
        <v>28.317999999999998</v>
      </c>
      <c r="Z474" s="14">
        <f t="shared" si="324"/>
        <v>102.69999999999999</v>
      </c>
      <c r="AA474" s="14"/>
      <c r="AB474" s="20">
        <f>ROUND(AB473*0.262,1)</f>
        <v>35.799999999999997</v>
      </c>
      <c r="AC474" s="20"/>
      <c r="AD474" s="20">
        <f>ROUND(AD473*0.262,1)</f>
        <v>26.4</v>
      </c>
      <c r="AE474" s="20"/>
      <c r="AF474" s="20">
        <f>ROUND(AF473*0.262,1)</f>
        <v>40.5</v>
      </c>
      <c r="AG474" s="14"/>
      <c r="AH474" s="14">
        <f t="shared" si="325"/>
        <v>193.2</v>
      </c>
      <c r="AI474" s="14"/>
      <c r="AJ474" s="20">
        <f>ROUND(AJ473*0.262,1)</f>
        <v>47</v>
      </c>
      <c r="AK474" s="20"/>
      <c r="AL474" s="20">
        <f>ROUND(AL473*0.262,1)</f>
        <v>72.2</v>
      </c>
      <c r="AM474" s="20"/>
      <c r="AN474" s="20">
        <f>ROUND(AN473*0.262,1)</f>
        <v>74</v>
      </c>
      <c r="AO474" s="20"/>
    </row>
    <row r="475" spans="1:42" s="2" customFormat="1" x14ac:dyDescent="0.25">
      <c r="A475" s="36" t="s">
        <v>67</v>
      </c>
      <c r="B475" s="21" t="s">
        <v>43</v>
      </c>
      <c r="C475" s="22"/>
      <c r="D475" s="23"/>
      <c r="E475" s="23" t="s">
        <v>33</v>
      </c>
      <c r="F475" s="14">
        <v>397.7</v>
      </c>
      <c r="G475" s="14">
        <f t="shared" si="326"/>
        <v>5.53</v>
      </c>
      <c r="H475" s="621">
        <f t="shared" si="321"/>
        <v>404.24399999999997</v>
      </c>
      <c r="I475" s="621">
        <f t="shared" si="321"/>
        <v>202.125</v>
      </c>
      <c r="J475" s="71">
        <f t="shared" si="322"/>
        <v>101.06099999999999</v>
      </c>
      <c r="K475" s="71">
        <f t="shared" si="322"/>
        <v>101.06399999999999</v>
      </c>
      <c r="L475" s="20">
        <v>33.686999999999998</v>
      </c>
      <c r="M475" s="20">
        <v>33.69</v>
      </c>
      <c r="N475" s="20">
        <v>33.686999999999998</v>
      </c>
      <c r="O475" s="20">
        <v>33.686999999999998</v>
      </c>
      <c r="P475" s="20">
        <v>33.686999999999998</v>
      </c>
      <c r="Q475" s="14">
        <v>33.686999999999998</v>
      </c>
      <c r="R475" s="14">
        <f t="shared" si="323"/>
        <v>101.06099999999999</v>
      </c>
      <c r="S475" s="14">
        <f t="shared" si="323"/>
        <v>101.06099999999999</v>
      </c>
      <c r="T475" s="20">
        <v>33.686999999999998</v>
      </c>
      <c r="U475" s="20">
        <v>33.686999999999998</v>
      </c>
      <c r="V475" s="20">
        <v>33.686999999999998</v>
      </c>
      <c r="W475" s="20">
        <v>33.686999999999998</v>
      </c>
      <c r="X475" s="20">
        <v>33.686999999999998</v>
      </c>
      <c r="Y475" s="14">
        <v>33.686999999999998</v>
      </c>
      <c r="Z475" s="14">
        <f t="shared" si="324"/>
        <v>101.06099999999999</v>
      </c>
      <c r="AA475" s="14"/>
      <c r="AB475" s="20">
        <v>33.686999999999998</v>
      </c>
      <c r="AC475" s="20"/>
      <c r="AD475" s="20">
        <v>33.686999999999998</v>
      </c>
      <c r="AE475" s="20"/>
      <c r="AF475" s="20">
        <v>33.686999999999998</v>
      </c>
      <c r="AG475" s="14"/>
      <c r="AH475" s="14">
        <f t="shared" si="325"/>
        <v>101.06099999999999</v>
      </c>
      <c r="AI475" s="14"/>
      <c r="AJ475" s="20">
        <v>33.686999999999998</v>
      </c>
      <c r="AK475" s="20"/>
      <c r="AL475" s="20">
        <v>33.686999999999998</v>
      </c>
      <c r="AM475" s="20"/>
      <c r="AN475" s="20">
        <v>33.686999999999998</v>
      </c>
      <c r="AO475" s="20"/>
    </row>
    <row r="476" spans="1:42" s="2" customFormat="1" x14ac:dyDescent="0.25">
      <c r="A476" s="36" t="s">
        <v>68</v>
      </c>
      <c r="B476" s="21" t="s">
        <v>44</v>
      </c>
      <c r="C476" s="22"/>
      <c r="D476" s="23"/>
      <c r="E476" s="23" t="s">
        <v>33</v>
      </c>
      <c r="F476" s="14">
        <v>9.64</v>
      </c>
      <c r="G476" s="14">
        <f t="shared" si="326"/>
        <v>0.13</v>
      </c>
      <c r="H476" s="621">
        <f t="shared" si="321"/>
        <v>9.77</v>
      </c>
      <c r="I476" s="621">
        <f t="shared" si="321"/>
        <v>14.778</v>
      </c>
      <c r="J476" s="71">
        <f t="shared" si="322"/>
        <v>4.41</v>
      </c>
      <c r="K476" s="71">
        <f t="shared" si="322"/>
        <v>8.4450000000000003</v>
      </c>
      <c r="L476" s="20">
        <f>ROUND(9.64/4325.7*L454,2)</f>
        <v>1.77</v>
      </c>
      <c r="M476" s="20">
        <v>1.95</v>
      </c>
      <c r="N476" s="20">
        <f t="shared" ref="N476:P476" si="327">ROUND(9.64/4325.7*N454,2)</f>
        <v>1.42</v>
      </c>
      <c r="O476" s="20">
        <f>0.008+4.853+0.319</f>
        <v>5.18</v>
      </c>
      <c r="P476" s="20">
        <f t="shared" si="327"/>
        <v>1.22</v>
      </c>
      <c r="Q476" s="14">
        <f>1.315</f>
        <v>1.3149999999999999</v>
      </c>
      <c r="R476" s="14">
        <f t="shared" si="323"/>
        <v>1.21</v>
      </c>
      <c r="S476" s="14">
        <f t="shared" si="323"/>
        <v>6.3330000000000002</v>
      </c>
      <c r="T476" s="20">
        <f>ROUND(9.64/4325.7*T454,2)</f>
        <v>0.73</v>
      </c>
      <c r="U476" s="20">
        <f>0.217</f>
        <v>0.217</v>
      </c>
      <c r="V476" s="20">
        <f t="shared" ref="V476:X476" si="328">ROUND(9.64/4325.7*V454,2)</f>
        <v>0.25</v>
      </c>
      <c r="W476" s="20">
        <f>2.96+0.351</f>
        <v>3.3109999999999999</v>
      </c>
      <c r="X476" s="20">
        <f t="shared" si="328"/>
        <v>0.23</v>
      </c>
      <c r="Y476" s="14">
        <f>2.527+0.161+0.117</f>
        <v>2.8050000000000002</v>
      </c>
      <c r="Z476" s="14">
        <f t="shared" si="324"/>
        <v>0.56999999999999995</v>
      </c>
      <c r="AA476" s="14"/>
      <c r="AB476" s="20">
        <f>ROUND(9.64/4325.7*AB454,2)</f>
        <v>0.18</v>
      </c>
      <c r="AC476" s="20"/>
      <c r="AD476" s="20">
        <f t="shared" ref="AD476:AF476" si="329">ROUND(9.64/4325.7*AD454,2)</f>
        <v>0.18</v>
      </c>
      <c r="AE476" s="20"/>
      <c r="AF476" s="20">
        <f t="shared" si="329"/>
        <v>0.21</v>
      </c>
      <c r="AG476" s="14"/>
      <c r="AH476" s="14">
        <f t="shared" si="325"/>
        <v>3.58</v>
      </c>
      <c r="AI476" s="14"/>
      <c r="AJ476" s="20">
        <f>ROUND(9.64/4325.7*AJ454,2)</f>
        <v>0.77</v>
      </c>
      <c r="AK476" s="20"/>
      <c r="AL476" s="20">
        <f t="shared" ref="AL476:AN476" si="330">ROUND(9.64/4325.7*AL454,2)</f>
        <v>1.2</v>
      </c>
      <c r="AM476" s="20"/>
      <c r="AN476" s="20">
        <f t="shared" si="330"/>
        <v>1.61</v>
      </c>
      <c r="AO476" s="20"/>
    </row>
    <row r="477" spans="1:42" s="2" customFormat="1" x14ac:dyDescent="0.25">
      <c r="A477" s="36" t="s">
        <v>69</v>
      </c>
      <c r="B477" s="21" t="s">
        <v>70</v>
      </c>
      <c r="C477" s="22"/>
      <c r="D477" s="23"/>
      <c r="E477" s="23" t="s">
        <v>33</v>
      </c>
      <c r="F477" s="14">
        <v>2266.38</v>
      </c>
      <c r="G477" s="14">
        <f t="shared" si="326"/>
        <v>31.47</v>
      </c>
      <c r="H477" s="621">
        <f t="shared" si="321"/>
        <v>2302.1</v>
      </c>
      <c r="I477" s="621">
        <f t="shared" si="321"/>
        <v>1402.559</v>
      </c>
      <c r="J477" s="71">
        <f t="shared" si="322"/>
        <v>1038.0999999999999</v>
      </c>
      <c r="K477" s="71">
        <f t="shared" si="322"/>
        <v>1006.6569999999999</v>
      </c>
      <c r="L477" s="20">
        <f>ROUND(L457*0.22255/0.44*1086.59/1000,1)</f>
        <v>416.4</v>
      </c>
      <c r="M477" s="20">
        <v>392.23</v>
      </c>
      <c r="N477" s="20">
        <f>ROUND(N457*0.22255/0.44*1086.59/1000,1)</f>
        <v>334.8</v>
      </c>
      <c r="O477" s="20">
        <f>310.021</f>
        <v>310.02100000000002</v>
      </c>
      <c r="P477" s="20">
        <f>ROUND(P457*0.22255/0.44*1086.59/1000,1)</f>
        <v>286.89999999999998</v>
      </c>
      <c r="Q477" s="14">
        <v>304.40600000000001</v>
      </c>
      <c r="R477" s="14">
        <f t="shared" si="323"/>
        <v>285.8</v>
      </c>
      <c r="S477" s="14">
        <f t="shared" si="323"/>
        <v>395.90199999999999</v>
      </c>
      <c r="T477" s="20">
        <f>ROUND(T457*0.22255/0.44*1086.59/1000,1)</f>
        <v>171.9</v>
      </c>
      <c r="U477" s="20">
        <f>221.516</f>
        <v>221.51599999999999</v>
      </c>
      <c r="V477" s="20">
        <f>ROUND(V457*0.22255/0.44*1086.59/1000,1)</f>
        <v>59.8</v>
      </c>
      <c r="W477" s="20">
        <v>110.182</v>
      </c>
      <c r="X477" s="20">
        <f>ROUND(X457*0.22255/0.44*1086.59/1000,1)</f>
        <v>54.1</v>
      </c>
      <c r="Y477" s="14">
        <v>64.203999999999994</v>
      </c>
      <c r="Z477" s="14">
        <f t="shared" si="324"/>
        <v>135.9</v>
      </c>
      <c r="AA477" s="14"/>
      <c r="AB477" s="20">
        <f>ROUND(AB457*0.22255/0.44*1086.59/1000,1)</f>
        <v>42.6</v>
      </c>
      <c r="AC477" s="20"/>
      <c r="AD477" s="20">
        <f>ROUND(AD457*0.22255/0.44*1086.59/1000,1)</f>
        <v>43.2</v>
      </c>
      <c r="AE477" s="20"/>
      <c r="AF477" s="20">
        <f>ROUND(AF457*0.22255/0.44*1086.59/1000,1)</f>
        <v>50.1</v>
      </c>
      <c r="AG477" s="14"/>
      <c r="AH477" s="14">
        <f t="shared" si="325"/>
        <v>842.3</v>
      </c>
      <c r="AI477" s="14"/>
      <c r="AJ477" s="20">
        <f>ROUND(AJ457*0.22255/0.44*1086.59/1000,1)</f>
        <v>181.8</v>
      </c>
      <c r="AK477" s="20"/>
      <c r="AL477" s="20">
        <f>ROUND(AL457*0.22255/0.44*1086.59/1000,1)</f>
        <v>283</v>
      </c>
      <c r="AM477" s="20"/>
      <c r="AN477" s="20">
        <f>ROUND(AN457*0.22255/0.44*1086.59/1000,1)</f>
        <v>377.5</v>
      </c>
      <c r="AO477" s="20"/>
    </row>
    <row r="478" spans="1:42" s="2" customFormat="1" x14ac:dyDescent="0.25">
      <c r="A478" s="36" t="s">
        <v>71</v>
      </c>
      <c r="B478" s="21" t="s">
        <v>72</v>
      </c>
      <c r="C478" s="22"/>
      <c r="D478" s="23"/>
      <c r="E478" s="23" t="s">
        <v>33</v>
      </c>
      <c r="F478" s="14">
        <v>24.33</v>
      </c>
      <c r="G478" s="14">
        <f t="shared" si="326"/>
        <v>0.4</v>
      </c>
      <c r="H478" s="621">
        <f t="shared" si="321"/>
        <v>28.900000000000002</v>
      </c>
      <c r="I478" s="621">
        <f t="shared" si="321"/>
        <v>5.4380000000000006</v>
      </c>
      <c r="J478" s="71">
        <f t="shared" si="322"/>
        <v>13</v>
      </c>
      <c r="K478" s="71">
        <f t="shared" si="322"/>
        <v>4.8230000000000004</v>
      </c>
      <c r="L478" s="20">
        <f>ROUND(L454*0.5*13.16/1000,1)</f>
        <v>5.2</v>
      </c>
      <c r="M478" s="20">
        <v>0</v>
      </c>
      <c r="N478" s="20">
        <f>ROUND(N454*0.5*13.16/1000,1)</f>
        <v>4.2</v>
      </c>
      <c r="O478" s="20"/>
      <c r="P478" s="20">
        <f>ROUND(P454*0.5*13.16/1000,1)</f>
        <v>3.6</v>
      </c>
      <c r="Q478" s="14">
        <v>4.8230000000000004</v>
      </c>
      <c r="R478" s="14">
        <f t="shared" si="323"/>
        <v>3.7</v>
      </c>
      <c r="S478" s="14">
        <f t="shared" si="323"/>
        <v>0.61499999999999999</v>
      </c>
      <c r="T478" s="20">
        <f>ROUND(T454*0.5*13.16/1000,1)</f>
        <v>2.2000000000000002</v>
      </c>
      <c r="U478" s="20">
        <v>0.30299999999999999</v>
      </c>
      <c r="V478" s="20">
        <f>ROUND(V454*0.5*13.16/1000,1)</f>
        <v>0.8</v>
      </c>
      <c r="W478" s="20">
        <v>0.19800000000000001</v>
      </c>
      <c r="X478" s="20">
        <f>ROUND(X454*0.5*13.16/1000,1)</f>
        <v>0.7</v>
      </c>
      <c r="Y478" s="14">
        <v>0.114</v>
      </c>
      <c r="Z478" s="14">
        <f t="shared" si="324"/>
        <v>1.6</v>
      </c>
      <c r="AA478" s="14"/>
      <c r="AB478" s="20">
        <f>ROUND(AB454*0.5*13.16/1000,1)</f>
        <v>0.5</v>
      </c>
      <c r="AC478" s="20"/>
      <c r="AD478" s="20">
        <f>ROUND(AD454*0.5*13.16/1000,1)</f>
        <v>0.5</v>
      </c>
      <c r="AE478" s="20"/>
      <c r="AF478" s="20">
        <f>ROUND(AF454*0.5*13.16/1000,1)</f>
        <v>0.6</v>
      </c>
      <c r="AG478" s="14"/>
      <c r="AH478" s="14">
        <f t="shared" si="325"/>
        <v>10.600000000000001</v>
      </c>
      <c r="AI478" s="14"/>
      <c r="AJ478" s="20">
        <f>ROUND(AJ454*0.5*13.16/1000,1)</f>
        <v>2.2999999999999998</v>
      </c>
      <c r="AK478" s="20"/>
      <c r="AL478" s="20">
        <f>ROUND(AL454*0.5*13.16/1000,1)</f>
        <v>3.6</v>
      </c>
      <c r="AM478" s="20"/>
      <c r="AN478" s="20">
        <f>ROUND(AN454*0.5*13.16/1000,1)</f>
        <v>4.7</v>
      </c>
      <c r="AO478" s="20"/>
    </row>
    <row r="479" spans="1:42" s="2" customFormat="1" x14ac:dyDescent="0.25">
      <c r="A479" s="36"/>
      <c r="B479" s="21" t="s">
        <v>449</v>
      </c>
      <c r="C479" s="22"/>
      <c r="D479" s="23"/>
      <c r="E479" s="23" t="s">
        <v>33</v>
      </c>
      <c r="F479" s="14">
        <v>0</v>
      </c>
      <c r="G479" s="14">
        <f t="shared" si="326"/>
        <v>0</v>
      </c>
      <c r="H479" s="621">
        <f t="shared" si="321"/>
        <v>0</v>
      </c>
      <c r="I479" s="621">
        <f t="shared" si="321"/>
        <v>0</v>
      </c>
      <c r="J479" s="71">
        <f t="shared" si="322"/>
        <v>0</v>
      </c>
      <c r="K479" s="71">
        <f t="shared" si="322"/>
        <v>0</v>
      </c>
      <c r="L479" s="20"/>
      <c r="M479" s="20"/>
      <c r="N479" s="20"/>
      <c r="O479" s="20"/>
      <c r="P479" s="20"/>
      <c r="Q479" s="14"/>
      <c r="R479" s="14">
        <f t="shared" si="323"/>
        <v>0</v>
      </c>
      <c r="S479" s="14">
        <f t="shared" si="323"/>
        <v>0</v>
      </c>
      <c r="T479" s="20"/>
      <c r="U479" s="20"/>
      <c r="V479" s="20"/>
      <c r="W479" s="20"/>
      <c r="X479" s="20"/>
      <c r="Y479" s="14"/>
      <c r="Z479" s="14">
        <f t="shared" si="324"/>
        <v>0</v>
      </c>
      <c r="AA479" s="14"/>
      <c r="AB479" s="20"/>
      <c r="AC479" s="20"/>
      <c r="AD479" s="20"/>
      <c r="AE479" s="20"/>
      <c r="AF479" s="20"/>
      <c r="AG479" s="14"/>
      <c r="AH479" s="14">
        <f t="shared" si="325"/>
        <v>0</v>
      </c>
      <c r="AI479" s="14"/>
      <c r="AJ479" s="20"/>
      <c r="AK479" s="20"/>
      <c r="AL479" s="20"/>
      <c r="AM479" s="20"/>
      <c r="AN479" s="20"/>
      <c r="AO479" s="20"/>
    </row>
    <row r="480" spans="1:42" s="2" customFormat="1" x14ac:dyDescent="0.25">
      <c r="A480" s="36" t="s">
        <v>73</v>
      </c>
      <c r="B480" s="21" t="s">
        <v>74</v>
      </c>
      <c r="C480" s="22"/>
      <c r="D480" s="23"/>
      <c r="E480" s="23" t="s">
        <v>33</v>
      </c>
      <c r="F480" s="14">
        <v>411.74</v>
      </c>
      <c r="G480" s="14">
        <f t="shared" si="326"/>
        <v>5.1100000000000003</v>
      </c>
      <c r="H480" s="621">
        <f t="shared" si="321"/>
        <v>373.70000000000005</v>
      </c>
      <c r="I480" s="621">
        <f t="shared" si="321"/>
        <v>292.39400000000001</v>
      </c>
      <c r="J480" s="71">
        <f t="shared" si="322"/>
        <v>146.10000000000002</v>
      </c>
      <c r="K480" s="71">
        <f t="shared" si="322"/>
        <v>180.167</v>
      </c>
      <c r="L480" s="20">
        <v>56.6</v>
      </c>
      <c r="M480" s="20">
        <v>63.27</v>
      </c>
      <c r="N480" s="20">
        <v>45.3</v>
      </c>
      <c r="O480" s="20"/>
      <c r="P480" s="20">
        <v>44.2</v>
      </c>
      <c r="Q480" s="14">
        <v>116.89700000000001</v>
      </c>
      <c r="R480" s="14">
        <f t="shared" si="323"/>
        <v>56.3</v>
      </c>
      <c r="S480" s="14">
        <f t="shared" si="323"/>
        <v>112.22699999999999</v>
      </c>
      <c r="T480" s="20">
        <v>32.1</v>
      </c>
      <c r="U480" s="20">
        <v>48.656999999999996</v>
      </c>
      <c r="V480" s="20">
        <v>12.7</v>
      </c>
      <c r="W480" s="20">
        <v>37.359000000000002</v>
      </c>
      <c r="X480" s="20">
        <v>11.5</v>
      </c>
      <c r="Y480" s="14">
        <v>26.210999999999999</v>
      </c>
      <c r="Z480" s="14">
        <f t="shared" si="324"/>
        <v>45.4</v>
      </c>
      <c r="AA480" s="14"/>
      <c r="AB480" s="20">
        <v>9</v>
      </c>
      <c r="AC480" s="20"/>
      <c r="AD480" s="20">
        <v>25.9</v>
      </c>
      <c r="AE480" s="20"/>
      <c r="AF480" s="20">
        <v>10.5</v>
      </c>
      <c r="AG480" s="14"/>
      <c r="AH480" s="14">
        <f t="shared" si="325"/>
        <v>125.9</v>
      </c>
      <c r="AI480" s="14"/>
      <c r="AJ480" s="20">
        <v>32.799999999999997</v>
      </c>
      <c r="AK480" s="20"/>
      <c r="AL480" s="20">
        <v>42</v>
      </c>
      <c r="AM480" s="20"/>
      <c r="AN480" s="20">
        <v>51.1</v>
      </c>
      <c r="AO480" s="20"/>
    </row>
    <row r="481" spans="1:41" s="2" customFormat="1" x14ac:dyDescent="0.25">
      <c r="A481" s="36" t="s">
        <v>75</v>
      </c>
      <c r="B481" s="21" t="s">
        <v>45</v>
      </c>
      <c r="C481" s="22"/>
      <c r="D481" s="23"/>
      <c r="E481" s="23" t="s">
        <v>33</v>
      </c>
      <c r="F481" s="14">
        <v>614.09</v>
      </c>
      <c r="G481" s="14">
        <f t="shared" si="326"/>
        <v>8.8800000000000008</v>
      </c>
      <c r="H481" s="214">
        <f t="shared" si="321"/>
        <v>649.35</v>
      </c>
      <c r="I481" s="214">
        <f t="shared" si="321"/>
        <v>649.29999999999995</v>
      </c>
      <c r="J481" s="71">
        <f t="shared" si="322"/>
        <v>649.35</v>
      </c>
      <c r="K481" s="71">
        <f t="shared" si="322"/>
        <v>649.29999999999995</v>
      </c>
      <c r="L481" s="38"/>
      <c r="M481" s="38">
        <v>0</v>
      </c>
      <c r="N481" s="38"/>
      <c r="O481" s="38"/>
      <c r="P481" s="38">
        <v>649.35</v>
      </c>
      <c r="Q481" s="39">
        <v>649.29999999999995</v>
      </c>
      <c r="R481" s="14">
        <f t="shared" si="323"/>
        <v>0</v>
      </c>
      <c r="S481" s="14">
        <f t="shared" si="323"/>
        <v>0</v>
      </c>
      <c r="T481" s="20"/>
      <c r="U481" s="20"/>
      <c r="V481" s="20"/>
      <c r="W481" s="20"/>
      <c r="X481" s="20"/>
      <c r="Y481" s="14"/>
      <c r="Z481" s="14">
        <f t="shared" si="324"/>
        <v>0</v>
      </c>
      <c r="AA481" s="14"/>
      <c r="AB481" s="20"/>
      <c r="AC481" s="20"/>
      <c r="AD481" s="20"/>
      <c r="AE481" s="20"/>
      <c r="AF481" s="20"/>
      <c r="AG481" s="14"/>
      <c r="AH481" s="14">
        <f t="shared" si="325"/>
        <v>0</v>
      </c>
      <c r="AI481" s="14"/>
      <c r="AJ481" s="20"/>
      <c r="AK481" s="20"/>
      <c r="AL481" s="20"/>
      <c r="AM481" s="20"/>
      <c r="AN481" s="20"/>
      <c r="AO481" s="20"/>
    </row>
    <row r="482" spans="1:41" s="2" customFormat="1" x14ac:dyDescent="0.25">
      <c r="A482" s="36" t="s">
        <v>76</v>
      </c>
      <c r="B482" s="21" t="s">
        <v>46</v>
      </c>
      <c r="C482" s="22"/>
      <c r="D482" s="23"/>
      <c r="E482" s="23" t="s">
        <v>33</v>
      </c>
      <c r="F482" s="14">
        <v>418.78</v>
      </c>
      <c r="G482" s="14">
        <f t="shared" si="326"/>
        <v>5.81</v>
      </c>
      <c r="H482" s="216">
        <f t="shared" si="321"/>
        <v>425.29999999999995</v>
      </c>
      <c r="I482" s="216">
        <f t="shared" si="321"/>
        <v>631.40711702442638</v>
      </c>
      <c r="J482" s="71">
        <f t="shared" si="322"/>
        <v>170.1</v>
      </c>
      <c r="K482" s="71">
        <f t="shared" si="322"/>
        <v>388.41511702442637</v>
      </c>
      <c r="L482" s="20">
        <f>ROUND(418.78/7766.19*L463,1)</f>
        <v>66.400000000000006</v>
      </c>
      <c r="M482" s="38">
        <f>1363.635/20053.99*M463</f>
        <v>96.226073048056762</v>
      </c>
      <c r="N482" s="20">
        <f>ROUND(418.78/7766.19*N463,1)</f>
        <v>55.1</v>
      </c>
      <c r="O482" s="174">
        <f>2527.427/16627.81*O463</f>
        <v>172.70375980017815</v>
      </c>
      <c r="P482" s="20">
        <f>ROUND(418.78/7766.19*P463,1)</f>
        <v>48.6</v>
      </c>
      <c r="Q482" s="398">
        <f>1597.446/13446.51*Q463</f>
        <v>119.48528417619144</v>
      </c>
      <c r="R482" s="14">
        <f t="shared" si="323"/>
        <v>67.5</v>
      </c>
      <c r="S482" s="14">
        <f t="shared" si="323"/>
        <v>242.99199999999999</v>
      </c>
      <c r="T482" s="20">
        <f>ROUND(418.78/7766.19*T463,1)</f>
        <v>32.299999999999997</v>
      </c>
      <c r="U482" s="20">
        <f>ROUND(1473.045/8367.17*U463,2)</f>
        <v>103.71</v>
      </c>
      <c r="V482" s="20">
        <f>ROUND(418.78/7766.19*V463,1)</f>
        <v>18</v>
      </c>
      <c r="W482" s="20">
        <v>96.911000000000001</v>
      </c>
      <c r="X482" s="20">
        <f>ROUND(418.78/7766.19*X463,1)</f>
        <v>17.2</v>
      </c>
      <c r="Y482" s="14">
        <v>42.371000000000002</v>
      </c>
      <c r="Z482" s="14">
        <f t="shared" si="324"/>
        <v>46.599999999999994</v>
      </c>
      <c r="AA482" s="14"/>
      <c r="AB482" s="20">
        <f>ROUND(418.78/7766.19*AB463,1)</f>
        <v>15.1</v>
      </c>
      <c r="AC482" s="20"/>
      <c r="AD482" s="20">
        <f>ROUND(418.78/7766.19*AD463,1)</f>
        <v>15.2</v>
      </c>
      <c r="AE482" s="20"/>
      <c r="AF482" s="20">
        <f>ROUND(418.78/7766.19*AF463,1)</f>
        <v>16.3</v>
      </c>
      <c r="AG482" s="14"/>
      <c r="AH482" s="14">
        <f t="shared" si="325"/>
        <v>141.1</v>
      </c>
      <c r="AI482" s="14"/>
      <c r="AJ482" s="20">
        <f>ROUND(418.78/7766.19*AJ463,1)</f>
        <v>33.799999999999997</v>
      </c>
      <c r="AK482" s="20"/>
      <c r="AL482" s="20">
        <f>ROUND(418.78/7766.19*AL463,1)</f>
        <v>47.2</v>
      </c>
      <c r="AM482" s="20"/>
      <c r="AN482" s="20">
        <f>ROUND(418.78/7766.19*AN463,1)</f>
        <v>60.1</v>
      </c>
      <c r="AO482" s="20"/>
    </row>
    <row r="483" spans="1:41" s="2" customFormat="1" x14ac:dyDescent="0.25">
      <c r="A483" s="36" t="s">
        <v>77</v>
      </c>
      <c r="B483" s="21" t="s">
        <v>48</v>
      </c>
      <c r="C483" s="22"/>
      <c r="D483" s="23"/>
      <c r="E483" s="23" t="s">
        <v>33</v>
      </c>
      <c r="F483" s="14">
        <v>287.60000000000002</v>
      </c>
      <c r="G483" s="14">
        <f t="shared" si="326"/>
        <v>3.99</v>
      </c>
      <c r="H483" s="214">
        <f t="shared" si="321"/>
        <v>292.13</v>
      </c>
      <c r="I483" s="214">
        <f t="shared" si="321"/>
        <v>76.421000000000006</v>
      </c>
      <c r="J483" s="39">
        <f t="shared" si="322"/>
        <v>131.73000000000002</v>
      </c>
      <c r="K483" s="39">
        <f t="shared" si="322"/>
        <v>25.099</v>
      </c>
      <c r="L483" s="38">
        <f>ROUND(287.6/4325.7*L454,2)</f>
        <v>52.84</v>
      </c>
      <c r="M483" s="38">
        <v>12.6</v>
      </c>
      <c r="N483" s="38">
        <f t="shared" ref="N483:P483" si="331">ROUND(287.6/4325.7*N454,2)</f>
        <v>42.49</v>
      </c>
      <c r="O483" s="38">
        <f>3.618+0.699</f>
        <v>4.3170000000000002</v>
      </c>
      <c r="P483" s="38">
        <f t="shared" si="331"/>
        <v>36.4</v>
      </c>
      <c r="Q483" s="39">
        <f>0.146+2.788+2.398+0.699+1.309+0.302+0.54</f>
        <v>8.1819999999999986</v>
      </c>
      <c r="R483" s="39">
        <f t="shared" si="323"/>
        <v>36.28</v>
      </c>
      <c r="S483" s="39">
        <f t="shared" si="323"/>
        <v>51.322000000000003</v>
      </c>
      <c r="T483" s="38">
        <f>ROUND(287.6/4325.7*T454,2)</f>
        <v>21.82</v>
      </c>
      <c r="U483" s="38">
        <f>0.146+17.778+1.652+0.699+0.563+4.337</f>
        <v>25.175000000000001</v>
      </c>
      <c r="V483" s="38">
        <f t="shared" ref="V483:X483" si="332">ROUND(287.6/4325.7*V454,2)</f>
        <v>7.59</v>
      </c>
      <c r="W483" s="38">
        <f>12.103+1.198+0.7</f>
        <v>14.000999999999999</v>
      </c>
      <c r="X483" s="38">
        <f t="shared" si="332"/>
        <v>6.87</v>
      </c>
      <c r="Y483" s="39">
        <f>1.126+0.884+0.699+1.307+7.254+0.538+0.338</f>
        <v>12.145999999999999</v>
      </c>
      <c r="Z483" s="39">
        <f t="shared" si="324"/>
        <v>17.240000000000002</v>
      </c>
      <c r="AA483" s="39"/>
      <c r="AB483" s="38">
        <f>ROUND(287.6/4325.7*AB454,2)</f>
        <v>5.41</v>
      </c>
      <c r="AC483" s="38"/>
      <c r="AD483" s="38">
        <f t="shared" ref="AD483:AF483" si="333">ROUND(287.6/4325.7*AD454,2)</f>
        <v>5.48</v>
      </c>
      <c r="AE483" s="38"/>
      <c r="AF483" s="38">
        <f t="shared" si="333"/>
        <v>6.35</v>
      </c>
      <c r="AG483" s="39"/>
      <c r="AH483" s="39">
        <f t="shared" si="325"/>
        <v>106.88</v>
      </c>
      <c r="AI483" s="39"/>
      <c r="AJ483" s="38">
        <f>ROUND(287.6/4325.7*AJ454,2)</f>
        <v>23.07</v>
      </c>
      <c r="AK483" s="38"/>
      <c r="AL483" s="38">
        <f t="shared" ref="AL483:AN483" si="334">ROUND(287.6/4325.7*AL454,2)</f>
        <v>35.909999999999997</v>
      </c>
      <c r="AM483" s="38"/>
      <c r="AN483" s="38">
        <f t="shared" si="334"/>
        <v>47.9</v>
      </c>
      <c r="AO483" s="38"/>
    </row>
    <row r="484" spans="1:41" s="2" customFormat="1" x14ac:dyDescent="0.25">
      <c r="A484" s="21"/>
      <c r="B484" s="21"/>
      <c r="C484" s="22"/>
      <c r="D484" s="23"/>
      <c r="E484" s="23"/>
      <c r="F484" s="23"/>
      <c r="G484" s="23"/>
      <c r="H484" s="23"/>
      <c r="I484" s="23"/>
      <c r="J484" s="24"/>
      <c r="K484" s="24"/>
      <c r="L484" s="24"/>
      <c r="M484" s="24"/>
      <c r="N484" s="24"/>
      <c r="O484" s="24"/>
      <c r="P484" s="24"/>
      <c r="Q484" s="24"/>
      <c r="R484" s="24"/>
      <c r="S484" s="24"/>
      <c r="T484" s="24"/>
      <c r="U484" s="24"/>
      <c r="V484" s="24"/>
      <c r="W484" s="24"/>
      <c r="X484" s="24"/>
      <c r="Y484" s="24"/>
      <c r="Z484" s="24"/>
      <c r="AA484" s="24"/>
      <c r="AB484" s="24"/>
      <c r="AC484" s="24"/>
      <c r="AD484" s="24"/>
      <c r="AE484" s="24"/>
      <c r="AF484" s="24"/>
      <c r="AG484" s="24"/>
      <c r="AH484" s="24"/>
      <c r="AI484" s="24"/>
      <c r="AJ484" s="24"/>
      <c r="AK484" s="24"/>
      <c r="AL484" s="24"/>
      <c r="AM484" s="24"/>
      <c r="AN484" s="24"/>
      <c r="AO484" s="24"/>
    </row>
    <row r="485" spans="1:41" s="2" customFormat="1" x14ac:dyDescent="0.25">
      <c r="A485" s="610">
        <v>12</v>
      </c>
      <c r="B485" s="21" t="s">
        <v>51</v>
      </c>
      <c r="C485" s="22"/>
      <c r="D485" s="23"/>
      <c r="E485" s="23" t="s">
        <v>33</v>
      </c>
      <c r="F485" s="174">
        <f>F463-F470</f>
        <v>506.72999999999956</v>
      </c>
      <c r="G485" s="23"/>
      <c r="H485" s="38">
        <f t="shared" ref="H485:AN485" si="335">H463-H470</f>
        <v>574.0059999999994</v>
      </c>
      <c r="I485" s="38">
        <f t="shared" si="335"/>
        <v>-48.72411702442696</v>
      </c>
      <c r="J485" s="26">
        <f t="shared" si="335"/>
        <v>100.81899999999996</v>
      </c>
      <c r="K485" s="26">
        <f t="shared" si="335"/>
        <v>456.14488297557364</v>
      </c>
      <c r="L485" s="174">
        <f t="shared" si="335"/>
        <v>290.173</v>
      </c>
      <c r="M485" s="174">
        <f t="shared" si="335"/>
        <v>531.07092695194319</v>
      </c>
      <c r="N485" s="26">
        <f t="shared" si="335"/>
        <v>256.32299999999987</v>
      </c>
      <c r="O485" s="26">
        <f t="shared" si="335"/>
        <v>409.54924019982195</v>
      </c>
      <c r="P485" s="26">
        <f t="shared" si="335"/>
        <v>-445.67700000000002</v>
      </c>
      <c r="Q485" s="26">
        <f t="shared" si="335"/>
        <v>-484.47528417619151</v>
      </c>
      <c r="R485" s="38">
        <f t="shared" si="335"/>
        <v>97.359000000000151</v>
      </c>
      <c r="S485" s="38">
        <f t="shared" si="335"/>
        <v>-504.86900000000026</v>
      </c>
      <c r="T485" s="26">
        <f t="shared" si="335"/>
        <v>117.44300000000004</v>
      </c>
      <c r="U485" s="26">
        <f t="shared" si="335"/>
        <v>-41.142999999999915</v>
      </c>
      <c r="V485" s="26">
        <f t="shared" si="335"/>
        <v>-42.997000000000014</v>
      </c>
      <c r="W485" s="26">
        <f t="shared" si="335"/>
        <v>-330.82999999999993</v>
      </c>
      <c r="X485" s="26">
        <f t="shared" si="335"/>
        <v>22.913000000000011</v>
      </c>
      <c r="Y485" s="26">
        <f t="shared" si="335"/>
        <v>-132.89600000000002</v>
      </c>
      <c r="Z485" s="38">
        <f t="shared" si="335"/>
        <v>20.848999999999933</v>
      </c>
      <c r="AA485" s="38"/>
      <c r="AB485" s="26">
        <f t="shared" si="335"/>
        <v>1.2229999999998995</v>
      </c>
      <c r="AC485" s="26"/>
      <c r="AD485" s="26">
        <f t="shared" si="335"/>
        <v>30.853000000000009</v>
      </c>
      <c r="AE485" s="26"/>
      <c r="AF485" s="38">
        <f t="shared" si="335"/>
        <v>-11.227000000000089</v>
      </c>
      <c r="AG485" s="38"/>
      <c r="AH485" s="38">
        <f t="shared" si="335"/>
        <v>354.97900000000027</v>
      </c>
      <c r="AI485" s="38"/>
      <c r="AJ485" s="38">
        <f t="shared" si="335"/>
        <v>91.962999999999965</v>
      </c>
      <c r="AK485" s="38"/>
      <c r="AL485" s="38">
        <f t="shared" si="335"/>
        <v>81.362999999999943</v>
      </c>
      <c r="AM485" s="38"/>
      <c r="AN485" s="38">
        <f t="shared" si="335"/>
        <v>181.65299999999991</v>
      </c>
      <c r="AO485" s="38"/>
    </row>
    <row r="486" spans="1:41" s="2" customFormat="1" x14ac:dyDescent="0.25">
      <c r="A486" s="610">
        <v>13</v>
      </c>
      <c r="B486" s="21" t="s">
        <v>78</v>
      </c>
      <c r="C486" s="22"/>
      <c r="D486" s="23"/>
      <c r="E486" s="612" t="s">
        <v>28</v>
      </c>
      <c r="F486" s="20">
        <f>ROUND(F485/F470*100,1)</f>
        <v>7</v>
      </c>
      <c r="G486" s="612"/>
      <c r="H486" s="20">
        <f t="shared" ref="H486:AN486" si="336">ROUND(H485/H470*100,1)</f>
        <v>7.8</v>
      </c>
      <c r="I486" s="20">
        <f t="shared" si="336"/>
        <v>-1.1000000000000001</v>
      </c>
      <c r="J486" s="20">
        <f t="shared" si="336"/>
        <v>3.3</v>
      </c>
      <c r="K486" s="20">
        <f t="shared" si="336"/>
        <v>14.7</v>
      </c>
      <c r="L486" s="20">
        <f t="shared" si="336"/>
        <v>30.8</v>
      </c>
      <c r="M486" s="20">
        <f t="shared" si="336"/>
        <v>60.1</v>
      </c>
      <c r="N486" s="20">
        <f t="shared" si="336"/>
        <v>33.5</v>
      </c>
      <c r="O486" s="20">
        <f t="shared" si="336"/>
        <v>56.4</v>
      </c>
      <c r="P486" s="20">
        <f t="shared" si="336"/>
        <v>-33.1</v>
      </c>
      <c r="Q486" s="20">
        <f t="shared" si="336"/>
        <v>-32.5</v>
      </c>
      <c r="R486" s="20">
        <f t="shared" si="336"/>
        <v>8.4</v>
      </c>
      <c r="S486" s="20">
        <f t="shared" si="336"/>
        <v>-34</v>
      </c>
      <c r="T486" s="20">
        <f t="shared" si="336"/>
        <v>24.4</v>
      </c>
      <c r="U486" s="20">
        <f t="shared" si="336"/>
        <v>-6.5</v>
      </c>
      <c r="V486" s="20">
        <f t="shared" si="336"/>
        <v>-11.4</v>
      </c>
      <c r="W486" s="20">
        <f t="shared" si="336"/>
        <v>-61.7</v>
      </c>
      <c r="X486" s="20">
        <f t="shared" si="336"/>
        <v>7.7</v>
      </c>
      <c r="Y486" s="20">
        <f t="shared" si="336"/>
        <v>-41.7</v>
      </c>
      <c r="Z486" s="20">
        <f t="shared" si="336"/>
        <v>2.5</v>
      </c>
      <c r="AA486" s="20"/>
      <c r="AB486" s="20">
        <f t="shared" si="336"/>
        <v>0.4</v>
      </c>
      <c r="AC486" s="20"/>
      <c r="AD486" s="20">
        <f t="shared" si="336"/>
        <v>12.3</v>
      </c>
      <c r="AE486" s="20"/>
      <c r="AF486" s="20">
        <f t="shared" si="336"/>
        <v>-3.6</v>
      </c>
      <c r="AG486" s="20"/>
      <c r="AH486" s="20">
        <f t="shared" si="336"/>
        <v>15.7</v>
      </c>
      <c r="AI486" s="20"/>
      <c r="AJ486" s="20">
        <f t="shared" si="336"/>
        <v>17.2</v>
      </c>
      <c r="AK486" s="20"/>
      <c r="AL486" s="20">
        <f t="shared" si="336"/>
        <v>10.199999999999999</v>
      </c>
      <c r="AM486" s="20"/>
      <c r="AN486" s="20">
        <f t="shared" si="336"/>
        <v>19.5</v>
      </c>
      <c r="AO486" s="20"/>
    </row>
    <row r="487" spans="1:41" s="2" customFormat="1" x14ac:dyDescent="0.25">
      <c r="A487" s="21"/>
      <c r="B487" s="21"/>
      <c r="C487" s="22"/>
      <c r="D487" s="23"/>
      <c r="E487" s="23"/>
      <c r="F487" s="23"/>
      <c r="G487" s="23"/>
      <c r="H487" s="23"/>
      <c r="I487" s="23"/>
      <c r="J487" s="24"/>
      <c r="K487" s="24"/>
      <c r="L487" s="24"/>
      <c r="M487" s="24"/>
      <c r="N487" s="24"/>
      <c r="O487" s="24"/>
      <c r="P487" s="24"/>
      <c r="Q487" s="24"/>
      <c r="R487" s="24"/>
      <c r="S487" s="24"/>
      <c r="T487" s="24"/>
      <c r="U487" s="24"/>
      <c r="V487" s="24"/>
      <c r="W487" s="24"/>
      <c r="X487" s="24"/>
      <c r="Y487" s="24"/>
      <c r="Z487" s="24"/>
      <c r="AA487" s="24"/>
      <c r="AB487" s="24"/>
      <c r="AC487" s="24"/>
      <c r="AD487" s="24"/>
      <c r="AE487" s="24"/>
      <c r="AF487" s="24"/>
      <c r="AG487" s="24"/>
      <c r="AH487" s="24"/>
      <c r="AI487" s="24"/>
      <c r="AJ487" s="24"/>
      <c r="AK487" s="24"/>
      <c r="AL487" s="24"/>
      <c r="AM487" s="24"/>
      <c r="AN487" s="24"/>
      <c r="AO487" s="24"/>
    </row>
    <row r="488" spans="1:41" s="2" customFormat="1" x14ac:dyDescent="0.25"/>
    <row r="489" spans="1:41" s="2" customFormat="1" x14ac:dyDescent="0.25">
      <c r="B489" s="2" t="s">
        <v>99</v>
      </c>
    </row>
    <row r="490" spans="1:41" x14ac:dyDescent="0.25">
      <c r="AD490"/>
      <c r="AE490"/>
      <c r="AL490" t="s">
        <v>97</v>
      </c>
    </row>
    <row r="491" spans="1:41" x14ac:dyDescent="0.25">
      <c r="AD491"/>
      <c r="AE491"/>
      <c r="AL491" t="s">
        <v>458</v>
      </c>
    </row>
    <row r="492" spans="1:41" x14ac:dyDescent="0.25">
      <c r="AD492"/>
      <c r="AE492"/>
      <c r="AL492" t="s">
        <v>459</v>
      </c>
    </row>
    <row r="493" spans="1:41" x14ac:dyDescent="0.25">
      <c r="AD493"/>
      <c r="AE493"/>
      <c r="AL493" t="s">
        <v>460</v>
      </c>
    </row>
    <row r="494" spans="1:41" x14ac:dyDescent="0.25">
      <c r="AD494"/>
      <c r="AE494"/>
    </row>
    <row r="495" spans="1:41" s="2" customFormat="1" x14ac:dyDescent="0.25"/>
    <row r="496" spans="1:41" s="2" customFormat="1" ht="15.6" x14ac:dyDescent="0.3">
      <c r="A496" s="2" t="s">
        <v>52</v>
      </c>
      <c r="E496" s="3" t="s">
        <v>351</v>
      </c>
      <c r="L496" s="310" t="s">
        <v>351</v>
      </c>
      <c r="M496" s="310"/>
      <c r="P496" s="3"/>
      <c r="Q496" s="3"/>
      <c r="T496" s="3" t="s">
        <v>351</v>
      </c>
      <c r="U496" s="3"/>
      <c r="X496" s="3"/>
      <c r="Y496" s="3"/>
      <c r="AB496" s="3"/>
      <c r="AC496" s="3"/>
      <c r="AF496" s="3" t="s">
        <v>351</v>
      </c>
      <c r="AG496" s="3"/>
    </row>
    <row r="497" spans="1:246" s="2" customFormat="1" x14ac:dyDescent="0.25">
      <c r="A497" s="317" t="s">
        <v>54</v>
      </c>
    </row>
    <row r="498" spans="1:246" s="2" customFormat="1" x14ac:dyDescent="0.25">
      <c r="A498" s="5" t="s">
        <v>0</v>
      </c>
      <c r="B498" s="6" t="s">
        <v>1</v>
      </c>
      <c r="C498" s="7"/>
      <c r="D498" s="8"/>
      <c r="E498" s="8" t="s">
        <v>2</v>
      </c>
      <c r="F498" s="19" t="s">
        <v>55</v>
      </c>
      <c r="G498" s="620" t="s">
        <v>89</v>
      </c>
      <c r="H498" s="945" t="s">
        <v>461</v>
      </c>
      <c r="I498" s="946"/>
      <c r="J498" s="884" t="s">
        <v>94</v>
      </c>
      <c r="K498" s="889"/>
      <c r="L498" s="884" t="s">
        <v>93</v>
      </c>
      <c r="M498" s="885"/>
      <c r="N498" s="885"/>
      <c r="O498" s="885"/>
      <c r="P498" s="885"/>
      <c r="Q498" s="611"/>
      <c r="R498" s="884" t="s">
        <v>90</v>
      </c>
      <c r="S498" s="889"/>
      <c r="T498" s="884" t="s">
        <v>93</v>
      </c>
      <c r="U498" s="942"/>
      <c r="V498" s="942"/>
      <c r="W498" s="942"/>
      <c r="X498" s="942"/>
      <c r="Y498" s="942"/>
      <c r="Z498" s="940" t="s">
        <v>91</v>
      </c>
      <c r="AA498" s="944"/>
      <c r="AB498" s="884" t="s">
        <v>93</v>
      </c>
      <c r="AC498" s="942"/>
      <c r="AD498" s="942"/>
      <c r="AE498" s="942"/>
      <c r="AF498" s="942"/>
      <c r="AG498" s="943"/>
      <c r="AH498" s="940" t="s">
        <v>92</v>
      </c>
      <c r="AI498" s="941"/>
      <c r="AJ498" s="885" t="s">
        <v>93</v>
      </c>
      <c r="AK498" s="942"/>
      <c r="AL498" s="942"/>
      <c r="AM498" s="942"/>
      <c r="AN498" s="942"/>
      <c r="AO498" s="943"/>
    </row>
    <row r="499" spans="1:246" s="18" customFormat="1" x14ac:dyDescent="0.25">
      <c r="A499" s="14"/>
      <c r="B499" s="881" t="s">
        <v>8</v>
      </c>
      <c r="C499" s="882"/>
      <c r="D499" s="883"/>
      <c r="E499" s="609" t="s">
        <v>9</v>
      </c>
      <c r="F499" s="73" t="s">
        <v>57</v>
      </c>
      <c r="G499" s="74" t="s">
        <v>56</v>
      </c>
      <c r="H499" s="947"/>
      <c r="I499" s="948"/>
      <c r="J499" s="884" t="s">
        <v>10</v>
      </c>
      <c r="K499" s="889"/>
      <c r="L499" s="884" t="s">
        <v>11</v>
      </c>
      <c r="M499" s="943"/>
      <c r="N499" s="884" t="s">
        <v>12</v>
      </c>
      <c r="O499" s="943"/>
      <c r="P499" s="884" t="s">
        <v>13</v>
      </c>
      <c r="Q499" s="943"/>
      <c r="R499" s="884" t="s">
        <v>10</v>
      </c>
      <c r="S499" s="889"/>
      <c r="T499" s="884" t="s">
        <v>14</v>
      </c>
      <c r="U499" s="889"/>
      <c r="V499" s="884" t="s">
        <v>15</v>
      </c>
      <c r="W499" s="889"/>
      <c r="X499" s="884" t="s">
        <v>16</v>
      </c>
      <c r="Y499" s="885"/>
      <c r="Z499" s="881" t="s">
        <v>10</v>
      </c>
      <c r="AA499" s="939"/>
      <c r="AB499" s="881" t="s">
        <v>17</v>
      </c>
      <c r="AC499" s="939"/>
      <c r="AD499" s="881" t="s">
        <v>58</v>
      </c>
      <c r="AE499" s="939"/>
      <c r="AF499" s="881" t="s">
        <v>18</v>
      </c>
      <c r="AG499" s="939"/>
      <c r="AH499" s="881" t="s">
        <v>10</v>
      </c>
      <c r="AI499" s="939"/>
      <c r="AJ499" s="885" t="s">
        <v>19</v>
      </c>
      <c r="AK499" s="889"/>
      <c r="AL499" s="885" t="s">
        <v>20</v>
      </c>
      <c r="AM499" s="889"/>
      <c r="AN499" s="885" t="s">
        <v>21</v>
      </c>
      <c r="AO499" s="889"/>
    </row>
    <row r="500" spans="1:246" s="2" customFormat="1" x14ac:dyDescent="0.25">
      <c r="A500" s="5"/>
      <c r="B500" s="886"/>
      <c r="C500" s="887"/>
      <c r="D500" s="888"/>
      <c r="E500" s="5"/>
      <c r="F500" s="14" t="s">
        <v>443</v>
      </c>
      <c r="G500" s="608" t="s">
        <v>88</v>
      </c>
      <c r="H500" s="20" t="s">
        <v>22</v>
      </c>
      <c r="I500" s="367" t="s">
        <v>23</v>
      </c>
      <c r="J500" s="73" t="s">
        <v>22</v>
      </c>
      <c r="K500" s="367" t="s">
        <v>23</v>
      </c>
      <c r="L500" s="73" t="s">
        <v>22</v>
      </c>
      <c r="M500" s="367" t="s">
        <v>23</v>
      </c>
      <c r="N500" s="73" t="s">
        <v>22</v>
      </c>
      <c r="O500" s="367" t="s">
        <v>23</v>
      </c>
      <c r="P500" s="73" t="s">
        <v>22</v>
      </c>
      <c r="Q500" s="367" t="s">
        <v>23</v>
      </c>
      <c r="R500" s="19" t="s">
        <v>22</v>
      </c>
      <c r="S500" s="367" t="s">
        <v>23</v>
      </c>
      <c r="T500" s="19" t="s">
        <v>22</v>
      </c>
      <c r="U500" s="367" t="s">
        <v>23</v>
      </c>
      <c r="V500" s="19" t="s">
        <v>22</v>
      </c>
      <c r="W500" s="367" t="s">
        <v>23</v>
      </c>
      <c r="X500" s="19" t="s">
        <v>22</v>
      </c>
      <c r="Y500" s="367" t="s">
        <v>23</v>
      </c>
      <c r="Z500" s="19" t="s">
        <v>22</v>
      </c>
      <c r="AA500" s="367" t="s">
        <v>23</v>
      </c>
      <c r="AB500" s="19" t="s">
        <v>22</v>
      </c>
      <c r="AC500" s="373" t="s">
        <v>23</v>
      </c>
      <c r="AD500" s="19" t="s">
        <v>22</v>
      </c>
      <c r="AE500" s="19"/>
      <c r="AF500" s="19" t="s">
        <v>22</v>
      </c>
      <c r="AG500" s="19"/>
      <c r="AH500" s="19" t="s">
        <v>22</v>
      </c>
      <c r="AI500" s="371" t="s">
        <v>23</v>
      </c>
      <c r="AJ500" s="19" t="s">
        <v>22</v>
      </c>
      <c r="AK500" s="371" t="s">
        <v>23</v>
      </c>
      <c r="AL500" s="19" t="s">
        <v>22</v>
      </c>
      <c r="AM500" s="371" t="s">
        <v>23</v>
      </c>
      <c r="AN500" s="19" t="s">
        <v>22</v>
      </c>
      <c r="AO500" s="379" t="s">
        <v>23</v>
      </c>
    </row>
    <row r="501" spans="1:246" s="2" customFormat="1" x14ac:dyDescent="0.25">
      <c r="A501" s="20">
        <v>1</v>
      </c>
      <c r="B501" s="884">
        <v>2</v>
      </c>
      <c r="C501" s="885"/>
      <c r="D501" s="889"/>
      <c r="E501" s="621">
        <v>3</v>
      </c>
      <c r="F501" s="20">
        <v>4</v>
      </c>
      <c r="G501" s="621">
        <v>5</v>
      </c>
      <c r="H501" s="621">
        <v>6</v>
      </c>
      <c r="I501" s="621"/>
      <c r="J501" s="621">
        <v>7</v>
      </c>
      <c r="K501" s="621"/>
      <c r="L501" s="19">
        <v>8</v>
      </c>
      <c r="M501" s="19"/>
      <c r="N501" s="19">
        <v>9</v>
      </c>
      <c r="O501" s="19"/>
      <c r="P501" s="19">
        <v>10</v>
      </c>
      <c r="Q501" s="19"/>
      <c r="R501" s="19">
        <v>11</v>
      </c>
      <c r="S501" s="19"/>
      <c r="T501" s="19">
        <v>12</v>
      </c>
      <c r="U501" s="19"/>
      <c r="V501" s="19">
        <v>13</v>
      </c>
      <c r="W501" s="19"/>
      <c r="X501" s="19">
        <v>14</v>
      </c>
      <c r="Y501" s="19"/>
      <c r="Z501" s="19">
        <v>15</v>
      </c>
      <c r="AA501" s="19"/>
      <c r="AB501" s="19">
        <v>16</v>
      </c>
      <c r="AC501" s="19"/>
      <c r="AD501" s="19">
        <v>17</v>
      </c>
      <c r="AE501" s="19"/>
      <c r="AF501" s="19">
        <v>18</v>
      </c>
      <c r="AG501" s="19"/>
      <c r="AH501" s="19">
        <v>19</v>
      </c>
      <c r="AI501" s="19"/>
      <c r="AJ501" s="19">
        <v>20</v>
      </c>
      <c r="AK501" s="19"/>
      <c r="AL501" s="19">
        <v>21</v>
      </c>
      <c r="AM501" s="19"/>
      <c r="AN501" s="19">
        <v>22</v>
      </c>
      <c r="AO501" s="20"/>
    </row>
    <row r="502" spans="1:246" s="2" customFormat="1" x14ac:dyDescent="0.25">
      <c r="A502" s="20">
        <v>1</v>
      </c>
      <c r="B502" s="78" t="s">
        <v>59</v>
      </c>
      <c r="C502" s="611"/>
      <c r="D502" s="612"/>
      <c r="E502" s="79" t="s">
        <v>60</v>
      </c>
      <c r="F502" s="621">
        <f>F505+F503</f>
        <v>8834.5300000000007</v>
      </c>
      <c r="G502" s="79"/>
      <c r="H502" s="214">
        <f>J502+R502+Z502+AH502</f>
        <v>8074.07</v>
      </c>
      <c r="I502" s="214">
        <f>K502+S502+AA502+AI502</f>
        <v>4168.4799999999996</v>
      </c>
      <c r="J502" s="20">
        <f>L502+N502+P502</f>
        <v>3654.87</v>
      </c>
      <c r="K502" s="20">
        <f>M502+O502+Q502</f>
        <v>3654.1</v>
      </c>
      <c r="L502" s="38">
        <f>L505+L503</f>
        <v>1470.0099999999998</v>
      </c>
      <c r="M502" s="38">
        <f>M505+M503</f>
        <v>1509.81</v>
      </c>
      <c r="N502" s="26">
        <f>N503+N505</f>
        <v>1179.22</v>
      </c>
      <c r="O502" s="38">
        <f>O503+O505</f>
        <v>1211.2299999999998</v>
      </c>
      <c r="P502" s="26">
        <f>P503+P505</f>
        <v>1005.6400000000001</v>
      </c>
      <c r="Q502" s="38">
        <f>Q503+Q505</f>
        <v>933.06</v>
      </c>
      <c r="R502" s="215">
        <f>T502+V502+X502</f>
        <v>892.55</v>
      </c>
      <c r="S502" s="215">
        <f>U502+W502+Y502</f>
        <v>514.38</v>
      </c>
      <c r="T502" s="20">
        <f>T503+T505</f>
        <v>599.03</v>
      </c>
      <c r="U502" s="20">
        <f>U503+U505</f>
        <v>514.38</v>
      </c>
      <c r="V502" s="26">
        <f>V503+V505</f>
        <v>159.76</v>
      </c>
      <c r="W502" s="26"/>
      <c r="X502" s="20">
        <f>X503+X505</f>
        <v>133.76</v>
      </c>
      <c r="Y502" s="19"/>
      <c r="Z502" s="215">
        <f>AB502+AD502+AF502</f>
        <v>426.40000000000009</v>
      </c>
      <c r="AA502" s="215"/>
      <c r="AB502" s="20">
        <f>AB505+AB503</f>
        <v>137.62000000000003</v>
      </c>
      <c r="AC502" s="20"/>
      <c r="AD502" s="26">
        <f>AD505+AD503</f>
        <v>137.62000000000003</v>
      </c>
      <c r="AE502" s="26"/>
      <c r="AF502" s="26">
        <f>AF505+AF503</f>
        <v>151.16000000000005</v>
      </c>
      <c r="AG502" s="215"/>
      <c r="AH502" s="19">
        <f>AJ502+AL502+AN502</f>
        <v>3100.25</v>
      </c>
      <c r="AI502" s="19"/>
      <c r="AJ502" s="26">
        <f>AJ503+AJ505</f>
        <v>676.6400000000001</v>
      </c>
      <c r="AK502" s="26"/>
      <c r="AL502" s="26">
        <f>AL503+AL505</f>
        <v>1045.58</v>
      </c>
      <c r="AM502" s="26"/>
      <c r="AN502" s="26">
        <f>AN503+AN505</f>
        <v>1378.03</v>
      </c>
      <c r="AO502" s="26"/>
    </row>
    <row r="503" spans="1:246" s="2" customFormat="1" x14ac:dyDescent="0.25">
      <c r="A503" s="20">
        <v>2</v>
      </c>
      <c r="B503" s="78" t="s">
        <v>61</v>
      </c>
      <c r="C503" s="611"/>
      <c r="D503" s="612"/>
      <c r="E503" s="79" t="s">
        <v>60</v>
      </c>
      <c r="F503" s="621">
        <f>402.5-F552</f>
        <v>379</v>
      </c>
      <c r="G503" s="79"/>
      <c r="H503" s="312">
        <f>J503+R503+Z503+AH503</f>
        <v>343.9</v>
      </c>
      <c r="I503" s="312">
        <f>K503+S503+AA503+AI503</f>
        <v>155.66999999999999</v>
      </c>
      <c r="J503" s="20">
        <f>L503+N503+P503</f>
        <v>155.69</v>
      </c>
      <c r="K503" s="20">
        <f>M503+O503+Q503</f>
        <v>155.66999999999999</v>
      </c>
      <c r="L503" s="20">
        <v>62.62</v>
      </c>
      <c r="M503" s="20">
        <v>64.319999999999993</v>
      </c>
      <c r="N503" s="20">
        <v>50.23</v>
      </c>
      <c r="O503" s="20">
        <v>51.6</v>
      </c>
      <c r="P503" s="20">
        <v>42.84</v>
      </c>
      <c r="Q503" s="19">
        <v>39.75</v>
      </c>
      <c r="R503" s="215">
        <f>T503+V503+X503</f>
        <v>38.03</v>
      </c>
      <c r="S503" s="215">
        <f>U503+W503+Y503</f>
        <v>0</v>
      </c>
      <c r="T503" s="20">
        <v>25.52</v>
      </c>
      <c r="U503" s="20"/>
      <c r="V503" s="20">
        <v>6.81</v>
      </c>
      <c r="W503" s="20"/>
      <c r="X503" s="20">
        <v>5.7</v>
      </c>
      <c r="Y503" s="19"/>
      <c r="Z503" s="215">
        <f>AB503+AD503+AF503</f>
        <v>18.16</v>
      </c>
      <c r="AA503" s="215"/>
      <c r="AB503" s="20">
        <v>5.86</v>
      </c>
      <c r="AC503" s="20"/>
      <c r="AD503" s="20">
        <v>5.86</v>
      </c>
      <c r="AE503" s="20"/>
      <c r="AF503" s="20">
        <v>6.44</v>
      </c>
      <c r="AG503" s="19"/>
      <c r="AH503" s="19">
        <f>AJ503+AL503+AN503</f>
        <v>132.01999999999998</v>
      </c>
      <c r="AI503" s="19"/>
      <c r="AJ503" s="20">
        <v>28.78</v>
      </c>
      <c r="AK503" s="20"/>
      <c r="AL503" s="20">
        <v>44.54</v>
      </c>
      <c r="AM503" s="20"/>
      <c r="AN503" s="20">
        <v>58.7</v>
      </c>
      <c r="AO503" s="20"/>
    </row>
    <row r="504" spans="1:246" s="2" customFormat="1" x14ac:dyDescent="0.25">
      <c r="A504" s="20">
        <v>3</v>
      </c>
      <c r="B504" s="78" t="s">
        <v>62</v>
      </c>
      <c r="C504" s="611"/>
      <c r="D504" s="612"/>
      <c r="E504" s="79" t="s">
        <v>28</v>
      </c>
      <c r="F504" s="20">
        <f>ROUND(F503/F502*100,2)</f>
        <v>4.29</v>
      </c>
      <c r="G504" s="79"/>
      <c r="H504" s="313">
        <f>ROUND(H503/H502*100,2)</f>
        <v>4.26</v>
      </c>
      <c r="I504" s="313">
        <f>ROUND(I503/I502*100,2)</f>
        <v>3.73</v>
      </c>
      <c r="J504" s="20">
        <f t="shared" ref="J504:X504" si="337">ROUND(J503/J502*100,1)</f>
        <v>4.3</v>
      </c>
      <c r="K504" s="20">
        <f t="shared" si="337"/>
        <v>4.3</v>
      </c>
      <c r="L504" s="18">
        <f t="shared" si="337"/>
        <v>4.3</v>
      </c>
      <c r="M504" s="18">
        <f t="shared" si="337"/>
        <v>4.3</v>
      </c>
      <c r="N504" s="20">
        <f t="shared" si="337"/>
        <v>4.3</v>
      </c>
      <c r="O504" s="20">
        <f t="shared" si="337"/>
        <v>4.3</v>
      </c>
      <c r="P504" s="20">
        <f t="shared" si="337"/>
        <v>4.3</v>
      </c>
      <c r="Q504" s="20">
        <f t="shared" si="337"/>
        <v>4.3</v>
      </c>
      <c r="R504" s="20">
        <f t="shared" si="337"/>
        <v>4.3</v>
      </c>
      <c r="S504" s="20">
        <f t="shared" si="337"/>
        <v>0</v>
      </c>
      <c r="T504" s="20">
        <f t="shared" si="337"/>
        <v>4.3</v>
      </c>
      <c r="U504" s="20">
        <f t="shared" si="337"/>
        <v>0</v>
      </c>
      <c r="V504" s="20">
        <f t="shared" si="337"/>
        <v>4.3</v>
      </c>
      <c r="W504" s="20"/>
      <c r="X504" s="20">
        <f t="shared" si="337"/>
        <v>4.3</v>
      </c>
      <c r="Y504" s="20"/>
      <c r="Z504" s="20">
        <f>ROUND(Z503/Z502*100,2)</f>
        <v>4.26</v>
      </c>
      <c r="AA504" s="20"/>
      <c r="AB504" s="20">
        <f>ROUND(AB503/AB502*100,1)</f>
        <v>4.3</v>
      </c>
      <c r="AC504" s="20"/>
      <c r="AD504" s="20">
        <f>ROUND(AD503/AD502*100,1)</f>
        <v>4.3</v>
      </c>
      <c r="AE504" s="20"/>
      <c r="AF504" s="20">
        <f>ROUND(AF503/AF502*100,1)</f>
        <v>4.3</v>
      </c>
      <c r="AG504" s="20"/>
      <c r="AH504" s="20">
        <f>ROUND(AH503/AH502*100,2)</f>
        <v>4.26</v>
      </c>
      <c r="AI504" s="20"/>
      <c r="AJ504" s="20">
        <f>ROUND(AJ503/AJ502*100,2)</f>
        <v>4.25</v>
      </c>
      <c r="AK504" s="20"/>
      <c r="AL504" s="20">
        <f>ROUND(AL503/AL502*100,2)</f>
        <v>4.26</v>
      </c>
      <c r="AM504" s="20"/>
      <c r="AN504" s="20">
        <f>ROUND(AN503/AN502*100,2)</f>
        <v>4.26</v>
      </c>
      <c r="AO504" s="20"/>
    </row>
    <row r="505" spans="1:246" s="2" customFormat="1" x14ac:dyDescent="0.25">
      <c r="A505" s="20">
        <v>4</v>
      </c>
      <c r="B505" s="78" t="s">
        <v>191</v>
      </c>
      <c r="C505" s="611"/>
      <c r="D505" s="612"/>
      <c r="E505" s="79" t="s">
        <v>60</v>
      </c>
      <c r="F505" s="621">
        <f>F509+F507</f>
        <v>8455.5300000000007</v>
      </c>
      <c r="G505" s="79"/>
      <c r="H505" s="314">
        <f t="shared" ref="H505:I507" si="338">J505+R505+Z505+AH505</f>
        <v>7730.170000000001</v>
      </c>
      <c r="I505" s="314">
        <f t="shared" si="338"/>
        <v>4263.45</v>
      </c>
      <c r="J505" s="20">
        <f t="shared" ref="J505:K507" si="339">L505+N505+P505</f>
        <v>3499.1800000000003</v>
      </c>
      <c r="K505" s="20">
        <f t="shared" si="339"/>
        <v>3498.43</v>
      </c>
      <c r="L505" s="26">
        <f t="shared" ref="L505:Q505" si="340">L509+L507+L506</f>
        <v>1407.3899999999999</v>
      </c>
      <c r="M505" s="26">
        <f t="shared" si="340"/>
        <v>1445.49</v>
      </c>
      <c r="N505" s="26">
        <f t="shared" si="340"/>
        <v>1128.99</v>
      </c>
      <c r="O505" s="26">
        <f t="shared" si="340"/>
        <v>1159.6299999999999</v>
      </c>
      <c r="P505" s="26">
        <f t="shared" si="340"/>
        <v>962.80000000000007</v>
      </c>
      <c r="Q505" s="26">
        <f t="shared" si="340"/>
        <v>893.31</v>
      </c>
      <c r="R505" s="20">
        <f>R506+R507+R509</f>
        <v>854.52</v>
      </c>
      <c r="S505" s="20">
        <f>S506+S507+S509</f>
        <v>765.02</v>
      </c>
      <c r="T505" s="26">
        <f>T509+T507+T506</f>
        <v>573.51</v>
      </c>
      <c r="U505" s="26">
        <f>U509+U507+U506</f>
        <v>514.38</v>
      </c>
      <c r="V505" s="26">
        <f>V509+V507+V506</f>
        <v>152.94999999999999</v>
      </c>
      <c r="W505" s="26"/>
      <c r="X505" s="26">
        <f>X509+X507+X506</f>
        <v>128.06</v>
      </c>
      <c r="Y505" s="26"/>
      <c r="Z505" s="20">
        <f>Z506+Z507+Z509</f>
        <v>408.24000000000012</v>
      </c>
      <c r="AA505" s="20"/>
      <c r="AB505" s="26">
        <f>AB509+AB507+AB506</f>
        <v>131.76000000000002</v>
      </c>
      <c r="AC505" s="26"/>
      <c r="AD505" s="26">
        <f>AD509+AD507+AD506</f>
        <v>131.76000000000002</v>
      </c>
      <c r="AE505" s="26"/>
      <c r="AF505" s="26">
        <f>AF509+AF507+AF506</f>
        <v>144.72000000000006</v>
      </c>
      <c r="AG505" s="26"/>
      <c r="AH505" s="20">
        <f>AH506+AH507+AH509</f>
        <v>2968.2300000000005</v>
      </c>
      <c r="AI505" s="20"/>
      <c r="AJ505" s="26">
        <f>AJ509+AJ507+AJ506</f>
        <v>647.86000000000013</v>
      </c>
      <c r="AK505" s="26"/>
      <c r="AL505" s="26">
        <f>AL509+AL507+AL506</f>
        <v>1001.04</v>
      </c>
      <c r="AM505" s="26"/>
      <c r="AN505" s="26">
        <f>AN509+AN507+AN506</f>
        <v>1319.33</v>
      </c>
      <c r="AO505" s="26"/>
    </row>
    <row r="506" spans="1:246" s="2" customFormat="1" x14ac:dyDescent="0.25">
      <c r="A506" s="20"/>
      <c r="B506" s="78" t="s">
        <v>301</v>
      </c>
      <c r="C506" s="611"/>
      <c r="D506" s="612"/>
      <c r="E506" s="79" t="s">
        <v>60</v>
      </c>
      <c r="F506" s="621">
        <v>0</v>
      </c>
      <c r="G506" s="79"/>
      <c r="H506" s="312">
        <f t="shared" si="338"/>
        <v>0</v>
      </c>
      <c r="I506" s="312">
        <f t="shared" si="338"/>
        <v>0</v>
      </c>
      <c r="J506" s="20">
        <f t="shared" si="339"/>
        <v>0</v>
      </c>
      <c r="K506" s="20">
        <f t="shared" si="339"/>
        <v>0</v>
      </c>
      <c r="L506" s="20"/>
      <c r="M506" s="19"/>
      <c r="N506" s="19"/>
      <c r="O506" s="19"/>
      <c r="P506" s="19"/>
      <c r="Q506" s="19"/>
      <c r="R506" s="20">
        <f>T506+V506+X506</f>
        <v>0</v>
      </c>
      <c r="S506" s="20">
        <f>U506+W506+Y506</f>
        <v>0</v>
      </c>
      <c r="T506" s="20"/>
      <c r="U506" s="20"/>
      <c r="V506" s="20"/>
      <c r="W506" s="20"/>
      <c r="X506" s="20"/>
      <c r="Y506" s="19"/>
      <c r="Z506" s="19">
        <f>AB506+AD506+AF506</f>
        <v>0</v>
      </c>
      <c r="AA506" s="19"/>
      <c r="AB506" s="20"/>
      <c r="AC506" s="20"/>
      <c r="AD506" s="20"/>
      <c r="AE506" s="20"/>
      <c r="AF506" s="20"/>
      <c r="AG506" s="19"/>
      <c r="AH506" s="19">
        <f>AJ506+AL506+AN506</f>
        <v>0</v>
      </c>
      <c r="AI506" s="19"/>
      <c r="AJ506" s="20"/>
      <c r="AK506" s="20"/>
      <c r="AL506" s="20"/>
      <c r="AM506" s="20"/>
      <c r="AN506" s="20"/>
      <c r="AO506" s="20"/>
    </row>
    <row r="507" spans="1:246" s="267" customFormat="1" x14ac:dyDescent="0.25">
      <c r="A507" s="285">
        <v>5</v>
      </c>
      <c r="B507" s="278" t="s">
        <v>26</v>
      </c>
      <c r="C507" s="613"/>
      <c r="D507" s="614"/>
      <c r="E507" s="288" t="s">
        <v>60</v>
      </c>
      <c r="F507" s="262">
        <f>944-F556</f>
        <v>885.53</v>
      </c>
      <c r="G507" s="288"/>
      <c r="H507" s="263">
        <f t="shared" si="338"/>
        <v>812.47000000000014</v>
      </c>
      <c r="I507" s="263">
        <f t="shared" si="338"/>
        <v>367.34000000000003</v>
      </c>
      <c r="J507" s="289">
        <f t="shared" si="339"/>
        <v>1066.1500000000001</v>
      </c>
      <c r="K507" s="289">
        <f t="shared" si="339"/>
        <v>367.34000000000003</v>
      </c>
      <c r="L507" s="289">
        <v>486.36</v>
      </c>
      <c r="M507" s="289">
        <v>151.78</v>
      </c>
      <c r="N507" s="289">
        <v>334.12</v>
      </c>
      <c r="O507" s="289">
        <v>121.76</v>
      </c>
      <c r="P507" s="289">
        <v>245.67</v>
      </c>
      <c r="Q507" s="289">
        <v>93.8</v>
      </c>
      <c r="R507" s="285">
        <f>T507+V507+X507</f>
        <v>-384.56</v>
      </c>
      <c r="S507" s="285">
        <f>U507+W507+Y507</f>
        <v>0</v>
      </c>
      <c r="T507" s="289">
        <v>37.799999999999997</v>
      </c>
      <c r="U507" s="289"/>
      <c r="V507" s="289">
        <v>-203.36</v>
      </c>
      <c r="W507" s="289"/>
      <c r="X507" s="290">
        <v>-219</v>
      </c>
      <c r="Y507" s="291"/>
      <c r="Z507" s="274">
        <f>AB507+AD507+AF507</f>
        <v>-641.41999999999996</v>
      </c>
      <c r="AA507" s="274"/>
      <c r="AB507" s="290">
        <v>-215.6</v>
      </c>
      <c r="AC507" s="290"/>
      <c r="AD507" s="290">
        <v>-215.6</v>
      </c>
      <c r="AE507" s="290"/>
      <c r="AF507" s="289">
        <v>-210.22</v>
      </c>
      <c r="AG507" s="453"/>
      <c r="AH507" s="274">
        <f>AJ507+AL507+AN507</f>
        <v>772.3</v>
      </c>
      <c r="AI507" s="274"/>
      <c r="AJ507" s="290">
        <v>66.5</v>
      </c>
      <c r="AK507" s="290"/>
      <c r="AL507" s="290">
        <v>262.7</v>
      </c>
      <c r="AM507" s="290"/>
      <c r="AN507" s="290">
        <v>443.1</v>
      </c>
      <c r="AO507" s="290"/>
    </row>
    <row r="508" spans="1:246" s="25" customFormat="1" x14ac:dyDescent="0.25">
      <c r="A508" s="20">
        <v>6</v>
      </c>
      <c r="B508" s="78" t="s">
        <v>62</v>
      </c>
      <c r="C508" s="611"/>
      <c r="D508" s="612"/>
      <c r="E508" s="79" t="s">
        <v>28</v>
      </c>
      <c r="F508" s="20">
        <f>ROUND(F507/F505*100,2)</f>
        <v>10.47</v>
      </c>
      <c r="G508" s="20"/>
      <c r="H508" s="315">
        <f t="shared" ref="H508:AN508" si="341">ROUND(H507/H505*100,2)</f>
        <v>10.51</v>
      </c>
      <c r="I508" s="315">
        <f t="shared" si="341"/>
        <v>8.6199999999999992</v>
      </c>
      <c r="J508" s="20">
        <f t="shared" si="341"/>
        <v>30.47</v>
      </c>
      <c r="K508" s="20">
        <f t="shared" si="341"/>
        <v>10.5</v>
      </c>
      <c r="L508" s="20">
        <f t="shared" si="341"/>
        <v>34.56</v>
      </c>
      <c r="M508" s="20">
        <f t="shared" si="341"/>
        <v>10.5</v>
      </c>
      <c r="N508" s="20">
        <f t="shared" si="341"/>
        <v>29.59</v>
      </c>
      <c r="O508" s="20">
        <f t="shared" si="341"/>
        <v>10.5</v>
      </c>
      <c r="P508" s="20">
        <f t="shared" si="341"/>
        <v>25.52</v>
      </c>
      <c r="Q508" s="20">
        <f t="shared" si="341"/>
        <v>10.5</v>
      </c>
      <c r="R508" s="20">
        <f t="shared" si="341"/>
        <v>-45</v>
      </c>
      <c r="S508" s="20">
        <f t="shared" si="341"/>
        <v>0</v>
      </c>
      <c r="T508" s="20">
        <f t="shared" si="341"/>
        <v>6.59</v>
      </c>
      <c r="U508" s="20">
        <f t="shared" si="341"/>
        <v>0</v>
      </c>
      <c r="V508" s="20">
        <f t="shared" si="341"/>
        <v>-132.96</v>
      </c>
      <c r="W508" s="20"/>
      <c r="X508" s="20">
        <f t="shared" si="341"/>
        <v>-171.01</v>
      </c>
      <c r="Y508" s="20"/>
      <c r="Z508" s="20">
        <f t="shared" si="341"/>
        <v>-157.12</v>
      </c>
      <c r="AA508" s="20"/>
      <c r="AB508" s="20">
        <f t="shared" si="341"/>
        <v>-163.63</v>
      </c>
      <c r="AC508" s="20"/>
      <c r="AD508" s="20">
        <f t="shared" si="341"/>
        <v>-163.63</v>
      </c>
      <c r="AE508" s="20"/>
      <c r="AF508" s="20">
        <f t="shared" si="341"/>
        <v>-145.26</v>
      </c>
      <c r="AG508" s="20"/>
      <c r="AH508" s="20">
        <f t="shared" si="341"/>
        <v>26.02</v>
      </c>
      <c r="AI508" s="20"/>
      <c r="AJ508" s="20">
        <f t="shared" si="341"/>
        <v>10.26</v>
      </c>
      <c r="AK508" s="20"/>
      <c r="AL508" s="20">
        <f t="shared" si="341"/>
        <v>26.24</v>
      </c>
      <c r="AM508" s="20"/>
      <c r="AN508" s="20">
        <f t="shared" si="341"/>
        <v>33.590000000000003</v>
      </c>
      <c r="AO508" s="20"/>
      <c r="AP508" s="626"/>
      <c r="AQ508" s="626"/>
      <c r="AR508" s="626"/>
      <c r="AS508" s="626"/>
      <c r="AT508" s="626"/>
      <c r="AU508" s="626"/>
      <c r="AV508" s="626"/>
      <c r="AW508" s="626"/>
      <c r="AX508" s="626"/>
      <c r="AY508" s="626"/>
      <c r="AZ508" s="626"/>
      <c r="BA508" s="626"/>
      <c r="BB508" s="626"/>
      <c r="BC508" s="626"/>
      <c r="BD508" s="626"/>
      <c r="BE508" s="626"/>
      <c r="BF508" s="626"/>
      <c r="BG508" s="626"/>
      <c r="BH508" s="626"/>
      <c r="BI508" s="626"/>
      <c r="BJ508" s="626"/>
      <c r="BK508" s="626"/>
      <c r="BL508" s="626"/>
      <c r="BM508" s="626"/>
      <c r="BN508" s="626"/>
      <c r="BO508" s="626"/>
      <c r="BP508" s="626"/>
      <c r="BQ508" s="626"/>
      <c r="BR508" s="626"/>
      <c r="BS508" s="626"/>
      <c r="BT508" s="626"/>
      <c r="BU508" s="626"/>
      <c r="BV508" s="626"/>
      <c r="BW508" s="626"/>
      <c r="BX508" s="626"/>
      <c r="BY508" s="626"/>
      <c r="BZ508" s="626"/>
      <c r="CA508" s="626"/>
      <c r="CB508" s="626"/>
      <c r="CC508" s="626"/>
      <c r="CD508" s="626"/>
      <c r="CE508" s="626"/>
      <c r="CF508" s="626"/>
      <c r="CG508" s="626"/>
      <c r="CH508" s="626"/>
      <c r="CI508" s="626"/>
      <c r="CJ508" s="626"/>
      <c r="CK508" s="626"/>
      <c r="CL508" s="626"/>
      <c r="CM508" s="626"/>
      <c r="CN508" s="626"/>
      <c r="CO508" s="626"/>
      <c r="CP508" s="626"/>
      <c r="CQ508" s="626"/>
      <c r="CR508" s="626"/>
      <c r="CS508" s="626"/>
      <c r="CT508" s="626"/>
      <c r="CU508" s="626"/>
      <c r="CV508" s="626"/>
      <c r="CW508" s="626"/>
      <c r="CX508" s="626"/>
      <c r="CY508" s="626"/>
      <c r="CZ508" s="626"/>
      <c r="DA508" s="626"/>
      <c r="DB508" s="626"/>
      <c r="DC508" s="626"/>
      <c r="DD508" s="626"/>
      <c r="DE508" s="626"/>
      <c r="DF508" s="626"/>
      <c r="DG508" s="626"/>
      <c r="DH508" s="626"/>
      <c r="DI508" s="626"/>
      <c r="DJ508" s="626"/>
      <c r="DK508" s="626"/>
      <c r="DL508" s="626"/>
      <c r="DM508" s="626"/>
      <c r="DN508" s="626"/>
      <c r="DO508" s="626"/>
      <c r="DP508" s="626"/>
      <c r="DQ508" s="626"/>
      <c r="DR508" s="626"/>
      <c r="DS508" s="626"/>
      <c r="DT508" s="626"/>
      <c r="DU508" s="626"/>
      <c r="DV508" s="626"/>
      <c r="DW508" s="626"/>
      <c r="DX508" s="626"/>
      <c r="DY508" s="626"/>
      <c r="DZ508" s="626"/>
      <c r="EA508" s="626"/>
      <c r="EB508" s="626"/>
      <c r="EC508" s="626"/>
      <c r="ED508" s="626"/>
      <c r="EE508" s="626"/>
      <c r="EF508" s="626"/>
      <c r="EG508" s="626"/>
      <c r="EH508" s="626"/>
      <c r="EI508" s="626"/>
      <c r="EJ508" s="626"/>
      <c r="EK508" s="626"/>
      <c r="EL508" s="626"/>
      <c r="EM508" s="626"/>
      <c r="EN508" s="626"/>
      <c r="EO508" s="626"/>
      <c r="EP508" s="626"/>
      <c r="EQ508" s="626"/>
      <c r="ER508" s="626"/>
      <c r="ES508" s="626"/>
      <c r="ET508" s="626"/>
      <c r="EU508" s="626"/>
      <c r="EV508" s="626"/>
      <c r="EW508" s="626"/>
      <c r="EX508" s="626"/>
      <c r="EY508" s="626"/>
      <c r="EZ508" s="626"/>
      <c r="FA508" s="626"/>
      <c r="FB508" s="626"/>
      <c r="FC508" s="626"/>
      <c r="FD508" s="626"/>
      <c r="FE508" s="626"/>
      <c r="FF508" s="626"/>
      <c r="FG508" s="626"/>
      <c r="FH508" s="626"/>
      <c r="FI508" s="626"/>
      <c r="FJ508" s="626"/>
      <c r="FK508" s="626"/>
      <c r="FL508" s="626"/>
      <c r="FM508" s="626"/>
      <c r="FN508" s="626"/>
      <c r="FO508" s="626"/>
      <c r="FP508" s="626"/>
      <c r="FQ508" s="626"/>
      <c r="FR508" s="626"/>
      <c r="FS508" s="626"/>
      <c r="FT508" s="626"/>
      <c r="FU508" s="626"/>
      <c r="FV508" s="626"/>
      <c r="FW508" s="626"/>
      <c r="FX508" s="626"/>
      <c r="FY508" s="626"/>
      <c r="FZ508" s="626"/>
      <c r="GA508" s="626"/>
      <c r="GB508" s="626"/>
      <c r="GC508" s="626"/>
      <c r="GD508" s="626"/>
      <c r="GE508" s="626"/>
      <c r="GF508" s="626"/>
      <c r="GG508" s="626"/>
      <c r="GH508" s="626"/>
      <c r="GI508" s="626"/>
      <c r="GJ508" s="626"/>
      <c r="GK508" s="626"/>
      <c r="GL508" s="626"/>
      <c r="GM508" s="626"/>
      <c r="GN508" s="626"/>
      <c r="GO508" s="626"/>
      <c r="GP508" s="626"/>
      <c r="GQ508" s="626"/>
      <c r="GR508" s="626"/>
      <c r="GS508" s="626"/>
      <c r="GT508" s="626"/>
      <c r="GU508" s="626"/>
      <c r="GV508" s="626"/>
      <c r="GW508" s="626"/>
      <c r="GX508" s="626"/>
      <c r="GY508" s="626"/>
      <c r="GZ508" s="626"/>
      <c r="HA508" s="626"/>
      <c r="HB508" s="626"/>
      <c r="HC508" s="626"/>
      <c r="HD508" s="626"/>
      <c r="HE508" s="626"/>
      <c r="HF508" s="626"/>
      <c r="HG508" s="626"/>
      <c r="HH508" s="626"/>
      <c r="HI508" s="626"/>
      <c r="HJ508" s="626"/>
      <c r="HK508" s="626"/>
      <c r="HL508" s="626"/>
      <c r="HM508" s="626"/>
      <c r="HN508" s="626"/>
      <c r="HO508" s="626"/>
      <c r="HP508" s="626"/>
      <c r="HQ508" s="626"/>
      <c r="HR508" s="626"/>
      <c r="HS508" s="626"/>
      <c r="HT508" s="626"/>
      <c r="HU508" s="626"/>
      <c r="HV508" s="626"/>
      <c r="HW508" s="626"/>
      <c r="HX508" s="626"/>
      <c r="HY508" s="626"/>
      <c r="HZ508" s="626"/>
      <c r="IA508" s="626"/>
      <c r="IB508" s="626"/>
      <c r="IC508" s="626"/>
      <c r="ID508" s="626"/>
      <c r="IE508" s="626"/>
      <c r="IF508" s="626"/>
      <c r="IG508" s="626"/>
      <c r="IH508" s="626"/>
      <c r="II508" s="626"/>
      <c r="IJ508" s="626"/>
      <c r="IK508" s="626"/>
      <c r="IL508" s="626"/>
    </row>
    <row r="509" spans="1:246" s="2" customFormat="1" x14ac:dyDescent="0.25">
      <c r="A509" s="20">
        <v>7</v>
      </c>
      <c r="B509" s="21" t="s">
        <v>302</v>
      </c>
      <c r="C509" s="611"/>
      <c r="D509" s="612"/>
      <c r="E509" s="23" t="s">
        <v>60</v>
      </c>
      <c r="F509" s="612">
        <f>8040-F558</f>
        <v>7570</v>
      </c>
      <c r="G509" s="23"/>
      <c r="H509" s="312">
        <f t="shared" ref="H509:I513" si="342">J509+R509+Z509+AH509</f>
        <v>6917.7000000000007</v>
      </c>
      <c r="I509" s="312">
        <f t="shared" si="342"/>
        <v>3896.11</v>
      </c>
      <c r="J509" s="20">
        <f t="shared" ref="J509:K513" si="343">L509+N509+P509</f>
        <v>2433.0300000000002</v>
      </c>
      <c r="K509" s="20">
        <f t="shared" si="343"/>
        <v>3131.09</v>
      </c>
      <c r="L509" s="20">
        <v>921.03</v>
      </c>
      <c r="M509" s="19">
        <v>1293.71</v>
      </c>
      <c r="N509" s="19">
        <v>794.87</v>
      </c>
      <c r="O509" s="19">
        <v>1037.8699999999999</v>
      </c>
      <c r="P509" s="19">
        <f>861.71-472+327.42</f>
        <v>717.13000000000011</v>
      </c>
      <c r="Q509" s="19">
        <v>799.51</v>
      </c>
      <c r="R509" s="19">
        <f t="shared" ref="R509:S513" si="344">T509+V509+X509</f>
        <v>1239.08</v>
      </c>
      <c r="S509" s="19">
        <f t="shared" si="344"/>
        <v>765.02</v>
      </c>
      <c r="T509" s="20">
        <f>513.29-305+327.42</f>
        <v>535.71</v>
      </c>
      <c r="U509" s="19">
        <f>163.93+43.04+209+96+2.41</f>
        <v>514.38</v>
      </c>
      <c r="V509" s="19">
        <f>136.89-108+327.42</f>
        <v>356.31</v>
      </c>
      <c r="W509" s="19">
        <v>136</v>
      </c>
      <c r="X509" s="19">
        <f>114.64-95+327.42</f>
        <v>347.06</v>
      </c>
      <c r="Y509" s="19">
        <v>114.64</v>
      </c>
      <c r="Z509" s="19">
        <f>AB509+AD509+AF509</f>
        <v>1049.6600000000001</v>
      </c>
      <c r="AA509" s="19"/>
      <c r="AB509" s="20">
        <f>117.94-98+327.42</f>
        <v>347.36</v>
      </c>
      <c r="AC509" s="19"/>
      <c r="AD509" s="19">
        <f>117.94-98+327.42</f>
        <v>347.36</v>
      </c>
      <c r="AE509" s="19"/>
      <c r="AF509" s="19">
        <f>129.52-102+327.42</f>
        <v>354.94000000000005</v>
      </c>
      <c r="AG509" s="19"/>
      <c r="AH509" s="19">
        <f>AJ509+AL509+AN509</f>
        <v>2195.9300000000003</v>
      </c>
      <c r="AI509" s="19"/>
      <c r="AJ509" s="20">
        <f>578.94-325+327.42</f>
        <v>581.36000000000013</v>
      </c>
      <c r="AK509" s="19"/>
      <c r="AL509" s="19">
        <f>895.92-485+327.42</f>
        <v>738.33999999999992</v>
      </c>
      <c r="AM509" s="19"/>
      <c r="AN509" s="19">
        <f>1180.81-632+327.42</f>
        <v>876.23</v>
      </c>
      <c r="AO509" s="20"/>
      <c r="AP509" s="380"/>
    </row>
    <row r="510" spans="1:246" s="2" customFormat="1" x14ac:dyDescent="0.25">
      <c r="A510" s="20"/>
      <c r="B510" s="21" t="s">
        <v>303</v>
      </c>
      <c r="C510" s="611"/>
      <c r="D510" s="612"/>
      <c r="E510" s="23" t="s">
        <v>60</v>
      </c>
      <c r="F510" s="612"/>
      <c r="G510" s="23"/>
      <c r="H510" s="621">
        <f t="shared" si="342"/>
        <v>0</v>
      </c>
      <c r="I510" s="621">
        <f t="shared" si="342"/>
        <v>0</v>
      </c>
      <c r="J510" s="20">
        <f t="shared" si="343"/>
        <v>0</v>
      </c>
      <c r="K510" s="20">
        <f t="shared" si="343"/>
        <v>0</v>
      </c>
      <c r="L510" s="20"/>
      <c r="M510" s="19"/>
      <c r="N510" s="19"/>
      <c r="O510" s="19"/>
      <c r="P510" s="19"/>
      <c r="Q510" s="19"/>
      <c r="R510" s="19">
        <f t="shared" si="344"/>
        <v>0</v>
      </c>
      <c r="S510" s="19">
        <f t="shared" si="344"/>
        <v>0</v>
      </c>
      <c r="T510" s="20"/>
      <c r="U510" s="19"/>
      <c r="V510" s="19"/>
      <c r="W510" s="19"/>
      <c r="X510" s="19"/>
      <c r="Y510" s="19"/>
      <c r="Z510" s="19">
        <f>AB510+AD510+AF510</f>
        <v>0</v>
      </c>
      <c r="AA510" s="19"/>
      <c r="AB510" s="20">
        <v>0</v>
      </c>
      <c r="AC510" s="19"/>
      <c r="AD510" s="19">
        <v>0</v>
      </c>
      <c r="AE510" s="19"/>
      <c r="AF510" s="19">
        <v>0</v>
      </c>
      <c r="AG510" s="19"/>
      <c r="AH510" s="19">
        <f>AJ510+AL510+AN510</f>
        <v>0</v>
      </c>
      <c r="AI510" s="19"/>
      <c r="AJ510" s="20"/>
      <c r="AK510" s="19"/>
      <c r="AL510" s="19"/>
      <c r="AM510" s="19"/>
      <c r="AN510" s="19"/>
      <c r="AO510" s="20"/>
    </row>
    <row r="511" spans="1:246" s="2" customFormat="1" x14ac:dyDescent="0.25">
      <c r="A511" s="20">
        <v>8</v>
      </c>
      <c r="B511" s="21" t="s">
        <v>306</v>
      </c>
      <c r="C511" s="22"/>
      <c r="D511" s="23"/>
      <c r="E511" s="23" t="s">
        <v>33</v>
      </c>
      <c r="F511" s="20">
        <f>ROUND(F514*F509/1000,2)</f>
        <v>14169.15</v>
      </c>
      <c r="G511" s="23"/>
      <c r="H511" s="216">
        <f t="shared" si="342"/>
        <v>12948.21</v>
      </c>
      <c r="I511" s="216">
        <f t="shared" si="342"/>
        <v>7292.5470000000014</v>
      </c>
      <c r="J511" s="20">
        <f t="shared" si="343"/>
        <v>4554.03</v>
      </c>
      <c r="K511" s="20">
        <f t="shared" si="343"/>
        <v>5860.621000000001</v>
      </c>
      <c r="L511" s="20">
        <f>ROUND(L514*L509/1000,2)</f>
        <v>1723.94</v>
      </c>
      <c r="M511" s="20">
        <v>2421.5030000000002</v>
      </c>
      <c r="N511" s="20">
        <f>ROUND(N514*N509/1000,2)</f>
        <v>1487.8</v>
      </c>
      <c r="O511" s="20">
        <v>1942.634</v>
      </c>
      <c r="P511" s="20">
        <f>ROUND(P514*P509/1000,2)</f>
        <v>1342.29</v>
      </c>
      <c r="Q511" s="19">
        <v>1496.4839999999999</v>
      </c>
      <c r="R511" s="19">
        <f t="shared" si="344"/>
        <v>2319.25</v>
      </c>
      <c r="S511" s="19">
        <f t="shared" si="344"/>
        <v>1431.9260000000002</v>
      </c>
      <c r="T511" s="20">
        <f>ROUND(T514*T509/1000,2)</f>
        <v>1002.72</v>
      </c>
      <c r="U511" s="20">
        <f>306.836+80.56+391.196+179.688+4.511</f>
        <v>962.79100000000005</v>
      </c>
      <c r="V511" s="20">
        <f>ROUND(V514*V509/1000,2)</f>
        <v>666.92</v>
      </c>
      <c r="W511" s="20">
        <v>254.55799999999999</v>
      </c>
      <c r="X511" s="20">
        <f>ROUND(X514*X509/1000,2)</f>
        <v>649.61</v>
      </c>
      <c r="Y511" s="19">
        <v>214.577</v>
      </c>
      <c r="Z511" s="19">
        <f>AB511+AD511+AF511</f>
        <v>1964.6999999999998</v>
      </c>
      <c r="AA511" s="19"/>
      <c r="AB511" s="20">
        <f>ROUND(AB514*AB509/1000,2)</f>
        <v>650.16999999999996</v>
      </c>
      <c r="AC511" s="20"/>
      <c r="AD511" s="20">
        <f>ROUND(AD514*AD509/1000,2)</f>
        <v>650.16999999999996</v>
      </c>
      <c r="AE511" s="20"/>
      <c r="AF511" s="20">
        <f>ROUND(AF514*AF509/1000,2)</f>
        <v>664.36</v>
      </c>
      <c r="AG511" s="19"/>
      <c r="AH511" s="19">
        <f>AJ511+AL511+AN511</f>
        <v>4110.2299999999996</v>
      </c>
      <c r="AI511" s="19"/>
      <c r="AJ511" s="20">
        <f>ROUND(AJ514*AJ509/1000,2)</f>
        <v>1088.1600000000001</v>
      </c>
      <c r="AK511" s="20"/>
      <c r="AL511" s="20">
        <f>ROUND(AL514*AL509/1000,2)</f>
        <v>1381.99</v>
      </c>
      <c r="AM511" s="20"/>
      <c r="AN511" s="20">
        <f>ROUND(AN514*AN509/1000,2)</f>
        <v>1640.08</v>
      </c>
      <c r="AO511" s="20"/>
      <c r="AP511" s="25"/>
    </row>
    <row r="512" spans="1:246" s="2" customFormat="1" x14ac:dyDescent="0.25">
      <c r="A512" s="20"/>
      <c r="B512" s="21" t="s">
        <v>303</v>
      </c>
      <c r="C512" s="22"/>
      <c r="D512" s="23"/>
      <c r="E512" s="23" t="s">
        <v>33</v>
      </c>
      <c r="F512" s="612">
        <f>F510*F514/1000</f>
        <v>0</v>
      </c>
      <c r="G512" s="23"/>
      <c r="H512" s="621">
        <f t="shared" si="342"/>
        <v>0</v>
      </c>
      <c r="I512" s="621">
        <f t="shared" si="342"/>
        <v>0</v>
      </c>
      <c r="J512" s="20">
        <f t="shared" si="343"/>
        <v>0</v>
      </c>
      <c r="K512" s="20">
        <f t="shared" si="343"/>
        <v>0</v>
      </c>
      <c r="L512" s="20">
        <f>ROUND(L510*L514/1000,1)</f>
        <v>0</v>
      </c>
      <c r="M512" s="20"/>
      <c r="N512" s="20">
        <f>ROUND(N510*N514/1000,1)</f>
        <v>0</v>
      </c>
      <c r="O512" s="20"/>
      <c r="P512" s="20">
        <f>ROUND(P510*P514/1000,1)</f>
        <v>0</v>
      </c>
      <c r="Q512" s="19"/>
      <c r="R512" s="19">
        <f t="shared" si="344"/>
        <v>0</v>
      </c>
      <c r="S512" s="19">
        <f t="shared" si="344"/>
        <v>0</v>
      </c>
      <c r="T512" s="20">
        <f>ROUND(T510*T514/1000,1)</f>
        <v>0</v>
      </c>
      <c r="U512" s="20"/>
      <c r="V512" s="20">
        <f>ROUND(V510*V514/1000,1)</f>
        <v>0</v>
      </c>
      <c r="W512" s="20"/>
      <c r="X512" s="20">
        <f>ROUND(X510*X514/1000,1)</f>
        <v>0</v>
      </c>
      <c r="Y512" s="19"/>
      <c r="Z512" s="19">
        <f>AB512+AD512+AF512</f>
        <v>0</v>
      </c>
      <c r="AA512" s="19"/>
      <c r="AB512" s="20">
        <f>ROUND(AB510*AB514/1000,1)</f>
        <v>0</v>
      </c>
      <c r="AC512" s="20"/>
      <c r="AD512" s="20">
        <f>ROUND(AD510*AD514/1000,1)</f>
        <v>0</v>
      </c>
      <c r="AE512" s="20"/>
      <c r="AF512" s="20">
        <f>ROUND(AF510*AF514/1000,1)</f>
        <v>0</v>
      </c>
      <c r="AG512" s="19"/>
      <c r="AH512" s="19">
        <f>AJ512+AL512+AN512</f>
        <v>0</v>
      </c>
      <c r="AI512" s="19"/>
      <c r="AJ512" s="20">
        <f>ROUND(AJ510*AJ514/1000,1)</f>
        <v>0</v>
      </c>
      <c r="AK512" s="20"/>
      <c r="AL512" s="20">
        <f>ROUND(AL510*AL514/1000,1)</f>
        <v>0</v>
      </c>
      <c r="AM512" s="20"/>
      <c r="AN512" s="20">
        <f>ROUND(AN510*AN514/1000,1)</f>
        <v>0</v>
      </c>
      <c r="AO512" s="20"/>
      <c r="AP512" s="25"/>
    </row>
    <row r="513" spans="1:42" s="2" customFormat="1" x14ac:dyDescent="0.25">
      <c r="A513" s="20"/>
      <c r="B513" s="21" t="s">
        <v>447</v>
      </c>
      <c r="C513" s="22"/>
      <c r="D513" s="23"/>
      <c r="E513" s="23" t="s">
        <v>33</v>
      </c>
      <c r="F513" s="612"/>
      <c r="G513" s="23"/>
      <c r="H513" s="621">
        <f t="shared" si="342"/>
        <v>0</v>
      </c>
      <c r="I513" s="621">
        <f t="shared" si="342"/>
        <v>0</v>
      </c>
      <c r="J513" s="20">
        <f t="shared" si="343"/>
        <v>0</v>
      </c>
      <c r="K513" s="20">
        <f t="shared" si="343"/>
        <v>0</v>
      </c>
      <c r="L513" s="20"/>
      <c r="M513" s="19"/>
      <c r="N513" s="19"/>
      <c r="O513" s="19"/>
      <c r="P513" s="19"/>
      <c r="Q513" s="19"/>
      <c r="R513" s="19">
        <f t="shared" si="344"/>
        <v>0</v>
      </c>
      <c r="S513" s="19">
        <f t="shared" si="344"/>
        <v>0</v>
      </c>
      <c r="T513" s="20"/>
      <c r="U513" s="19"/>
      <c r="V513" s="19"/>
      <c r="W513" s="19"/>
      <c r="X513" s="19"/>
      <c r="Y513" s="19"/>
      <c r="Z513" s="19">
        <f>AB513+AD513+AF513</f>
        <v>0</v>
      </c>
      <c r="AA513" s="19"/>
      <c r="AB513" s="20"/>
      <c r="AC513" s="19"/>
      <c r="AD513" s="19"/>
      <c r="AE513" s="19"/>
      <c r="AF513" s="19"/>
      <c r="AG513" s="19"/>
      <c r="AH513" s="19">
        <f>AJ513+AL513+AN513</f>
        <v>0</v>
      </c>
      <c r="AI513" s="19"/>
      <c r="AJ513" s="20"/>
      <c r="AK513" s="19"/>
      <c r="AL513" s="19"/>
      <c r="AM513" s="19"/>
      <c r="AN513" s="19"/>
      <c r="AO513" s="20"/>
      <c r="AP513" s="25"/>
    </row>
    <row r="514" spans="1:42" s="2" customFormat="1" x14ac:dyDescent="0.25">
      <c r="A514" s="20">
        <v>9</v>
      </c>
      <c r="B514" s="21" t="s">
        <v>63</v>
      </c>
      <c r="C514" s="22"/>
      <c r="D514" s="23"/>
      <c r="E514" s="23" t="s">
        <v>64</v>
      </c>
      <c r="F514" s="612">
        <v>1871.75</v>
      </c>
      <c r="G514" s="612"/>
      <c r="H514" s="612">
        <v>1871.75</v>
      </c>
      <c r="I514" s="612">
        <v>1872.75</v>
      </c>
      <c r="J514" s="612">
        <v>1871.75</v>
      </c>
      <c r="K514" s="612">
        <v>1871.75</v>
      </c>
      <c r="L514" s="612">
        <v>1871.75</v>
      </c>
      <c r="M514" s="68">
        <f>M511/M509*1000</f>
        <v>1871.7510106592667</v>
      </c>
      <c r="N514" s="612">
        <v>1871.75</v>
      </c>
      <c r="O514" s="68">
        <f>O511/O509*1000</f>
        <v>1871.7507973060212</v>
      </c>
      <c r="P514" s="612">
        <v>1871.75</v>
      </c>
      <c r="Q514" s="612">
        <v>1871.75</v>
      </c>
      <c r="R514" s="612">
        <v>1871.75</v>
      </c>
      <c r="S514" s="612"/>
      <c r="T514" s="612">
        <v>1871.75</v>
      </c>
      <c r="U514" s="612">
        <v>1871.75</v>
      </c>
      <c r="V514" s="612">
        <v>1871.75</v>
      </c>
      <c r="W514" s="612"/>
      <c r="X514" s="612">
        <v>1871.75</v>
      </c>
      <c r="Y514" s="612"/>
      <c r="Z514" s="612">
        <v>1871.75</v>
      </c>
      <c r="AA514" s="612"/>
      <c r="AB514" s="612">
        <v>1871.75</v>
      </c>
      <c r="AC514" s="612"/>
      <c r="AD514" s="612">
        <v>1871.75</v>
      </c>
      <c r="AE514" s="612"/>
      <c r="AF514" s="612">
        <v>1871.75</v>
      </c>
      <c r="AG514" s="612"/>
      <c r="AH514" s="612">
        <v>1871.75</v>
      </c>
      <c r="AI514" s="612"/>
      <c r="AJ514" s="612">
        <v>1871.75</v>
      </c>
      <c r="AK514" s="612"/>
      <c r="AL514" s="612">
        <v>1871.75</v>
      </c>
      <c r="AM514" s="612"/>
      <c r="AN514" s="612">
        <v>1871.75</v>
      </c>
      <c r="AO514" s="20"/>
      <c r="AP514" s="25"/>
    </row>
    <row r="515" spans="1:42" s="2" customFormat="1" x14ac:dyDescent="0.25">
      <c r="A515" s="20">
        <v>10</v>
      </c>
      <c r="B515" s="21" t="s">
        <v>49</v>
      </c>
      <c r="C515" s="22"/>
      <c r="D515" s="23"/>
      <c r="E515" s="23" t="s">
        <v>64</v>
      </c>
      <c r="F515" s="20">
        <f>ROUND(F518/F509*1000,2)</f>
        <v>1695.7</v>
      </c>
      <c r="G515" s="23"/>
      <c r="H515" s="20">
        <f>ROUND(H518/H509*1000,2)</f>
        <v>1535.38</v>
      </c>
      <c r="I515" s="20">
        <f>ROUND(I518/I509*1000,2)</f>
        <v>1613.02</v>
      </c>
      <c r="J515" s="20">
        <f>ROUND(J518/J509*1000,2)</f>
        <v>1797.57</v>
      </c>
      <c r="K515" s="20">
        <f>ROUND(K518/K509*1000,2)</f>
        <v>1335.62</v>
      </c>
      <c r="L515" s="20">
        <f>ROUND(L518/L509*1000,3)</f>
        <v>1647.1489999999999</v>
      </c>
      <c r="M515" s="20">
        <f>ROUND(M518/M509*1000,3)</f>
        <v>1098.5129999999999</v>
      </c>
      <c r="N515" s="20">
        <f t="shared" ref="N515:AN515" si="345">ROUND(N518/N509*1000,2)</f>
        <v>1532.73</v>
      </c>
      <c r="O515" s="20">
        <f>ROUND(O518/O509*1000,3)</f>
        <v>1135.123</v>
      </c>
      <c r="P515" s="20">
        <f t="shared" si="345"/>
        <v>2284.31</v>
      </c>
      <c r="Q515" s="20">
        <f t="shared" si="345"/>
        <v>1979.56</v>
      </c>
      <c r="R515" s="20">
        <f t="shared" si="345"/>
        <v>1515.4</v>
      </c>
      <c r="S515" s="20">
        <f t="shared" si="345"/>
        <v>2748.38</v>
      </c>
      <c r="T515" s="20">
        <f t="shared" si="345"/>
        <v>1781.44</v>
      </c>
      <c r="U515" s="20">
        <f t="shared" si="345"/>
        <v>2300.2199999999998</v>
      </c>
      <c r="V515" s="20">
        <f t="shared" si="345"/>
        <v>1463.43</v>
      </c>
      <c r="W515" s="20"/>
      <c r="X515" s="20">
        <f t="shared" si="345"/>
        <v>1158.1099999999999</v>
      </c>
      <c r="Y515" s="20"/>
      <c r="Z515" s="20">
        <f t="shared" si="345"/>
        <v>976.47</v>
      </c>
      <c r="AA515" s="20"/>
      <c r="AB515" s="20">
        <f t="shared" si="345"/>
        <v>982.59</v>
      </c>
      <c r="AC515" s="20"/>
      <c r="AD515" s="20">
        <f t="shared" si="345"/>
        <v>993.53</v>
      </c>
      <c r="AE515" s="20"/>
      <c r="AF515" s="20">
        <f t="shared" si="345"/>
        <v>953.78</v>
      </c>
      <c r="AG515" s="20"/>
      <c r="AH515" s="20">
        <f t="shared" si="345"/>
        <v>1523.31</v>
      </c>
      <c r="AI515" s="20"/>
      <c r="AJ515" s="20">
        <f t="shared" si="345"/>
        <v>1452.48</v>
      </c>
      <c r="AK515" s="20"/>
      <c r="AL515" s="20">
        <f t="shared" si="345"/>
        <v>1469.46</v>
      </c>
      <c r="AM515" s="20"/>
      <c r="AN515" s="20">
        <f t="shared" si="345"/>
        <v>1615.69</v>
      </c>
      <c r="AO515" s="20"/>
      <c r="AP515" s="25"/>
    </row>
    <row r="516" spans="1:42" s="2" customFormat="1" x14ac:dyDescent="0.25">
      <c r="A516" s="20"/>
      <c r="B516" s="21"/>
      <c r="C516" s="22"/>
      <c r="D516" s="23"/>
      <c r="E516" s="24"/>
      <c r="F516" s="612"/>
      <c r="G516" s="23"/>
      <c r="H516" s="612"/>
      <c r="I516" s="612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  <c r="AA516" s="20"/>
      <c r="AB516" s="20"/>
      <c r="AC516" s="20"/>
      <c r="AD516" s="20"/>
      <c r="AE516" s="20"/>
      <c r="AF516" s="20"/>
      <c r="AG516" s="20"/>
      <c r="AH516" s="20"/>
      <c r="AI516" s="20"/>
      <c r="AJ516" s="20"/>
      <c r="AK516" s="20"/>
      <c r="AL516" s="20"/>
      <c r="AM516" s="20"/>
      <c r="AN516" s="20"/>
      <c r="AO516" s="20"/>
      <c r="AP516" s="25"/>
    </row>
    <row r="517" spans="1:42" s="2" customFormat="1" x14ac:dyDescent="0.25">
      <c r="A517" s="20"/>
      <c r="B517" s="25"/>
      <c r="C517" s="25"/>
      <c r="D517" s="25"/>
      <c r="E517" s="24"/>
      <c r="F517" s="23"/>
      <c r="G517" s="23"/>
      <c r="H517" s="23"/>
      <c r="I517" s="23"/>
      <c r="J517" s="24"/>
      <c r="K517" s="24"/>
      <c r="L517" s="24"/>
      <c r="M517" s="24"/>
      <c r="N517" s="24"/>
      <c r="O517" s="24"/>
      <c r="P517" s="24"/>
      <c r="Q517" s="24"/>
      <c r="R517" s="24"/>
      <c r="S517" s="24"/>
      <c r="T517" s="24"/>
      <c r="U517" s="24"/>
      <c r="V517" s="24"/>
      <c r="W517" s="24"/>
      <c r="X517" s="24"/>
      <c r="Y517" s="24"/>
      <c r="Z517" s="24"/>
      <c r="AA517" s="24"/>
      <c r="AB517" s="24"/>
      <c r="AC517" s="24"/>
      <c r="AD517" s="24"/>
      <c r="AE517" s="24"/>
      <c r="AF517" s="24"/>
      <c r="AG517" s="24"/>
      <c r="AH517" s="24"/>
      <c r="AI517" s="24"/>
      <c r="AJ517" s="24"/>
      <c r="AK517" s="24"/>
      <c r="AL517" s="24"/>
      <c r="AM517" s="24"/>
      <c r="AN517" s="24"/>
      <c r="AO517" s="24"/>
      <c r="AP517" s="25"/>
    </row>
    <row r="518" spans="1:42" s="2" customFormat="1" x14ac:dyDescent="0.25">
      <c r="A518" s="20">
        <v>11</v>
      </c>
      <c r="B518" s="21" t="s">
        <v>35</v>
      </c>
      <c r="C518" s="22"/>
      <c r="D518" s="23"/>
      <c r="E518" s="23" t="s">
        <v>33</v>
      </c>
      <c r="F518" s="177">
        <f>SUM(F521:F531)</f>
        <v>12836.486000000001</v>
      </c>
      <c r="G518" s="70">
        <f>G521+G522+G523+G524+G525+G526+G528+G529+G530+G531</f>
        <v>99.990000000000009</v>
      </c>
      <c r="H518" s="68">
        <f>J518+R518+Z518+AH518</f>
        <v>10621.298000000001</v>
      </c>
      <c r="I518" s="68">
        <f>K518+S518+AA518+AI518</f>
        <v>6284.5065396803348</v>
      </c>
      <c r="J518" s="71">
        <f>L518+N518+P518</f>
        <v>4373.5419999999995</v>
      </c>
      <c r="K518" s="71">
        <f>M518+O518+Q518</f>
        <v>4181.9425396803344</v>
      </c>
      <c r="L518" s="20">
        <f t="shared" ref="L518:Y518" si="346">L521+L522+L523+L524+L525+L526+L528+L529+L530+L531</f>
        <v>1517.0739999999998</v>
      </c>
      <c r="M518" s="174">
        <f t="shared" si="346"/>
        <v>1421.1578183895076</v>
      </c>
      <c r="N518" s="20">
        <f t="shared" si="346"/>
        <v>1218.3239999999998</v>
      </c>
      <c r="O518" s="38">
        <f t="shared" si="346"/>
        <v>1178.1103539803496</v>
      </c>
      <c r="P518" s="20">
        <f t="shared" si="346"/>
        <v>1638.1439999999998</v>
      </c>
      <c r="Q518" s="174">
        <f t="shared" si="346"/>
        <v>1582.674367310477</v>
      </c>
      <c r="R518" s="20">
        <f t="shared" si="346"/>
        <v>1877.7020000000002</v>
      </c>
      <c r="S518" s="20">
        <f t="shared" si="346"/>
        <v>2102.5639999999999</v>
      </c>
      <c r="T518" s="20">
        <f t="shared" si="346"/>
        <v>954.33399999999995</v>
      </c>
      <c r="U518" s="20">
        <f t="shared" si="346"/>
        <v>1183.1869999999997</v>
      </c>
      <c r="V518" s="20">
        <f t="shared" si="346"/>
        <v>521.43400000000008</v>
      </c>
      <c r="W518" s="20">
        <f t="shared" si="346"/>
        <v>561.40700000000004</v>
      </c>
      <c r="X518" s="20">
        <f t="shared" si="346"/>
        <v>401.93399999999997</v>
      </c>
      <c r="Y518" s="20">
        <f t="shared" si="346"/>
        <v>357.96999999999991</v>
      </c>
      <c r="Z518" s="20">
        <f>AB518+AD518+AF518</f>
        <v>1024.962</v>
      </c>
      <c r="AA518" s="20"/>
      <c r="AB518" s="20">
        <f t="shared" ref="AB518:AN518" si="347">AB521+AB522+AB523+AB524+AB525+AB526+AB528+AB529+AB530+AB531</f>
        <v>341.31399999999996</v>
      </c>
      <c r="AC518" s="20"/>
      <c r="AD518" s="20">
        <f t="shared" si="347"/>
        <v>345.11400000000003</v>
      </c>
      <c r="AE518" s="20"/>
      <c r="AF518" s="20">
        <f t="shared" si="347"/>
        <v>338.53399999999999</v>
      </c>
      <c r="AG518" s="20"/>
      <c r="AH518" s="20">
        <f t="shared" si="347"/>
        <v>3345.0920000000001</v>
      </c>
      <c r="AI518" s="20"/>
      <c r="AJ518" s="20">
        <f t="shared" si="347"/>
        <v>844.41399999999999</v>
      </c>
      <c r="AK518" s="20"/>
      <c r="AL518" s="20">
        <f t="shared" si="347"/>
        <v>1084.9639999999999</v>
      </c>
      <c r="AM518" s="20"/>
      <c r="AN518" s="20">
        <f t="shared" si="347"/>
        <v>1415.7139999999999</v>
      </c>
      <c r="AO518" s="20"/>
      <c r="AP518" s="25"/>
    </row>
    <row r="519" spans="1:42" s="2" customFormat="1" x14ac:dyDescent="0.25">
      <c r="A519" s="24"/>
      <c r="B519" s="21" t="s">
        <v>36</v>
      </c>
      <c r="C519" s="22"/>
      <c r="D519" s="23"/>
      <c r="E519" s="23"/>
      <c r="F519" s="23"/>
      <c r="G519" s="23"/>
      <c r="H519" s="612"/>
      <c r="I519" s="612"/>
      <c r="J519" s="24"/>
      <c r="K519" s="24"/>
      <c r="L519" s="24"/>
      <c r="M519" s="24"/>
      <c r="N519" s="24"/>
      <c r="O519" s="24"/>
      <c r="P519" s="24"/>
      <c r="Q519" s="565">
        <f>Q518-Q530</f>
        <v>1404.8920000000003</v>
      </c>
      <c r="R519" s="24"/>
      <c r="S519" s="24"/>
      <c r="T519" s="24"/>
      <c r="U519" s="24"/>
      <c r="V519" s="24"/>
      <c r="W519" s="24"/>
      <c r="X519" s="24"/>
      <c r="Y519" s="24"/>
      <c r="Z519" s="24"/>
      <c r="AA519" s="24"/>
      <c r="AB519" s="24"/>
      <c r="AC519" s="24"/>
      <c r="AD519" s="24"/>
      <c r="AE519" s="24"/>
      <c r="AF519" s="24"/>
      <c r="AG519" s="21"/>
      <c r="AH519" s="21"/>
      <c r="AI519" s="21"/>
      <c r="AJ519" s="24"/>
      <c r="AK519" s="24"/>
      <c r="AL519" s="24"/>
      <c r="AM519" s="24"/>
      <c r="AN519" s="24"/>
      <c r="AO519" s="24"/>
      <c r="AP519" s="25"/>
    </row>
    <row r="520" spans="1:42" s="2" customFormat="1" x14ac:dyDescent="0.25">
      <c r="A520" s="24"/>
      <c r="B520" s="22"/>
      <c r="C520" s="22"/>
      <c r="D520" s="22"/>
      <c r="E520" s="24"/>
      <c r="F520" s="24"/>
      <c r="G520" s="24"/>
      <c r="H520" s="19"/>
      <c r="I520" s="19"/>
      <c r="J520" s="5"/>
      <c r="K520" s="5"/>
      <c r="L520" s="5"/>
      <c r="M520" s="5"/>
      <c r="N520" s="24"/>
      <c r="O520" s="24"/>
      <c r="P520" s="24"/>
      <c r="Q520" s="24"/>
      <c r="R520" s="24"/>
      <c r="S520" s="24"/>
      <c r="T520" s="24"/>
      <c r="U520" s="24"/>
      <c r="V520" s="24"/>
      <c r="W520" s="22"/>
      <c r="X520" s="24"/>
      <c r="Y520" s="22"/>
      <c r="Z520" s="24"/>
      <c r="AA520" s="22"/>
      <c r="AB520" s="22"/>
      <c r="AC520" s="22"/>
      <c r="AD520" s="21"/>
      <c r="AE520" s="21"/>
      <c r="AF520" s="24"/>
      <c r="AG520" s="24"/>
      <c r="AH520" s="24"/>
      <c r="AI520" s="24"/>
      <c r="AJ520" s="24"/>
      <c r="AK520" s="24"/>
      <c r="AL520" s="24"/>
      <c r="AM520" s="24"/>
      <c r="AN520" s="24"/>
      <c r="AO520" s="24"/>
    </row>
    <row r="521" spans="1:42" s="2" customFormat="1" x14ac:dyDescent="0.25">
      <c r="A521" s="27" t="s">
        <v>65</v>
      </c>
      <c r="B521" s="34" t="s">
        <v>41</v>
      </c>
      <c r="C521" s="32"/>
      <c r="D521" s="35"/>
      <c r="E521" s="30" t="s">
        <v>33</v>
      </c>
      <c r="F521" s="14">
        <v>4181.41</v>
      </c>
      <c r="G521" s="14">
        <f t="shared" ref="G521:G531" si="348">ROUND(H521/$H$518*100,2)</f>
        <v>27.77</v>
      </c>
      <c r="H521" s="612">
        <f t="shared" ref="H521:I531" si="349">J521+R521+Z521+AH521</f>
        <v>2950</v>
      </c>
      <c r="I521" s="612">
        <f t="shared" si="349"/>
        <v>1106.587</v>
      </c>
      <c r="J521" s="26">
        <f t="shared" ref="J521:K531" si="350">L521+N521+P521</f>
        <v>1010</v>
      </c>
      <c r="K521" s="26">
        <f t="shared" si="350"/>
        <v>618.77499999999998</v>
      </c>
      <c r="L521" s="20">
        <v>350</v>
      </c>
      <c r="M521" s="20">
        <v>212.82</v>
      </c>
      <c r="N521" s="20">
        <v>270</v>
      </c>
      <c r="O521" s="20">
        <f>20.921+190.575</f>
        <v>211.49599999999998</v>
      </c>
      <c r="P521" s="20">
        <v>390</v>
      </c>
      <c r="Q521" s="14">
        <f>19.214+175.245</f>
        <v>194.459</v>
      </c>
      <c r="R521" s="14">
        <f t="shared" ref="R521:S531" si="351">T521+V521+X521</f>
        <v>800</v>
      </c>
      <c r="S521" s="14">
        <f t="shared" si="351"/>
        <v>487.81199999999995</v>
      </c>
      <c r="T521" s="20">
        <v>360</v>
      </c>
      <c r="U521" s="20">
        <f>16.682+186.88</f>
        <v>203.56199999999998</v>
      </c>
      <c r="V521" s="20">
        <v>260</v>
      </c>
      <c r="W521" s="20">
        <f>14.384+154.345</f>
        <v>168.72899999999998</v>
      </c>
      <c r="X521" s="20">
        <v>180</v>
      </c>
      <c r="Y521" s="14">
        <f>14.428+101.093</f>
        <v>115.521</v>
      </c>
      <c r="Z521" s="14">
        <f t="shared" ref="Z521:Z531" si="352">AB521+AD521+AF521</f>
        <v>360</v>
      </c>
      <c r="AA521" s="14"/>
      <c r="AB521" s="20">
        <v>130</v>
      </c>
      <c r="AC521" s="20"/>
      <c r="AD521" s="20">
        <v>110</v>
      </c>
      <c r="AE521" s="20"/>
      <c r="AF521" s="20">
        <v>120</v>
      </c>
      <c r="AG521" s="14"/>
      <c r="AH521" s="14">
        <f t="shared" ref="AH521:AH531" si="353">AJ521+AL521+AN521</f>
        <v>780</v>
      </c>
      <c r="AI521" s="14"/>
      <c r="AJ521" s="20">
        <v>230</v>
      </c>
      <c r="AK521" s="20"/>
      <c r="AL521" s="20">
        <v>230</v>
      </c>
      <c r="AM521" s="20"/>
      <c r="AN521" s="20">
        <v>320</v>
      </c>
      <c r="AO521" s="20"/>
    </row>
    <row r="522" spans="1:42" s="2" customFormat="1" x14ac:dyDescent="0.25">
      <c r="A522" s="36" t="s">
        <v>66</v>
      </c>
      <c r="B522" s="21" t="s">
        <v>42</v>
      </c>
      <c r="C522" s="22"/>
      <c r="D522" s="23"/>
      <c r="E522" s="23" t="s">
        <v>33</v>
      </c>
      <c r="F522" s="14">
        <v>1095.5</v>
      </c>
      <c r="G522" s="14">
        <f t="shared" si="348"/>
        <v>7.28</v>
      </c>
      <c r="H522" s="621">
        <f t="shared" si="349"/>
        <v>772.9</v>
      </c>
      <c r="I522" s="621">
        <f t="shared" si="349"/>
        <v>288.85000000000002</v>
      </c>
      <c r="J522" s="71">
        <f t="shared" si="350"/>
        <v>264.60000000000002</v>
      </c>
      <c r="K522" s="71">
        <f t="shared" si="350"/>
        <v>161.33799999999999</v>
      </c>
      <c r="L522" s="20">
        <f>ROUND(L521*0.262,1)</f>
        <v>91.7</v>
      </c>
      <c r="M522" s="20">
        <v>55.29</v>
      </c>
      <c r="N522" s="20">
        <f>ROUND(N521*0.262,1)</f>
        <v>70.7</v>
      </c>
      <c r="O522" s="20">
        <f>27.938+10.177+5.527+2.096+3.812+0.381+5.481</f>
        <v>55.411999999999999</v>
      </c>
      <c r="P522" s="20">
        <f>ROUND(P521*0.262,1)</f>
        <v>102.2</v>
      </c>
      <c r="Q522" s="14">
        <f>26.794+8.016+5.048+1.915+3.481+0.348+5.034</f>
        <v>50.636000000000003</v>
      </c>
      <c r="R522" s="14">
        <f t="shared" si="351"/>
        <v>209.59999999999997</v>
      </c>
      <c r="S522" s="14">
        <f t="shared" si="351"/>
        <v>127.512</v>
      </c>
      <c r="T522" s="20">
        <f>ROUND(T521*0.262,1)</f>
        <v>94.3</v>
      </c>
      <c r="U522" s="20">
        <f>29.656+7.72+5.42+2.056+3.738+0.374+4.371</f>
        <v>53.335000000000001</v>
      </c>
      <c r="V522" s="20">
        <f>ROUND(V521*0.262,1)</f>
        <v>68.099999999999994</v>
      </c>
      <c r="W522" s="20">
        <f>3.769+23.528+7.116+4.443+1.685+3.064+0.306</f>
        <v>43.910999999999994</v>
      </c>
      <c r="X522" s="20">
        <f>ROUND(X521*0.262,1)</f>
        <v>47.2</v>
      </c>
      <c r="Y522" s="14">
        <f>17.945+2.273+2.932+1.112+2.022+0.202+3.78</f>
        <v>30.266000000000002</v>
      </c>
      <c r="Z522" s="14">
        <f t="shared" si="352"/>
        <v>94.300000000000011</v>
      </c>
      <c r="AA522" s="14"/>
      <c r="AB522" s="20">
        <f>ROUND(AB521*0.262,1)</f>
        <v>34.1</v>
      </c>
      <c r="AC522" s="20"/>
      <c r="AD522" s="20">
        <f>ROUND(AD521*0.262,1)</f>
        <v>28.8</v>
      </c>
      <c r="AE522" s="20"/>
      <c r="AF522" s="20">
        <f>ROUND(AF521*0.262,1)</f>
        <v>31.4</v>
      </c>
      <c r="AG522" s="14"/>
      <c r="AH522" s="14">
        <f t="shared" si="353"/>
        <v>204.39999999999998</v>
      </c>
      <c r="AI522" s="14"/>
      <c r="AJ522" s="20">
        <f>ROUND(AJ521*0.262,1)</f>
        <v>60.3</v>
      </c>
      <c r="AK522" s="20"/>
      <c r="AL522" s="20">
        <f>ROUND(AL521*0.262,1)</f>
        <v>60.3</v>
      </c>
      <c r="AM522" s="20"/>
      <c r="AN522" s="20">
        <f>ROUND(AN521*0.262,1)</f>
        <v>83.8</v>
      </c>
      <c r="AO522" s="20"/>
    </row>
    <row r="523" spans="1:42" s="2" customFormat="1" x14ac:dyDescent="0.25">
      <c r="A523" s="36" t="s">
        <v>67</v>
      </c>
      <c r="B523" s="21" t="s">
        <v>43</v>
      </c>
      <c r="C523" s="22"/>
      <c r="D523" s="23"/>
      <c r="E523" s="23" t="s">
        <v>33</v>
      </c>
      <c r="F523" s="14">
        <f>744.44-F572</f>
        <v>660.47600000000011</v>
      </c>
      <c r="G523" s="14">
        <f t="shared" si="348"/>
        <v>5.08</v>
      </c>
      <c r="H523" s="621">
        <f t="shared" si="349"/>
        <v>539.44799999999998</v>
      </c>
      <c r="I523" s="621">
        <f t="shared" si="349"/>
        <v>269.17099999999999</v>
      </c>
      <c r="J523" s="71">
        <f t="shared" si="350"/>
        <v>134.86199999999999</v>
      </c>
      <c r="K523" s="71">
        <f t="shared" si="350"/>
        <v>134.36799999999999</v>
      </c>
      <c r="L523" s="20">
        <v>44.954000000000001</v>
      </c>
      <c r="M523" s="20">
        <v>44.46</v>
      </c>
      <c r="N523" s="20">
        <v>44.954000000000001</v>
      </c>
      <c r="O523" s="20">
        <v>44.954000000000001</v>
      </c>
      <c r="P523" s="20">
        <v>44.954000000000001</v>
      </c>
      <c r="Q523" s="14">
        <v>44.954000000000001</v>
      </c>
      <c r="R523" s="14">
        <f t="shared" si="351"/>
        <v>134.86199999999999</v>
      </c>
      <c r="S523" s="14">
        <f t="shared" si="351"/>
        <v>134.803</v>
      </c>
      <c r="T523" s="20">
        <v>44.954000000000001</v>
      </c>
      <c r="U523" s="20">
        <v>44.953000000000003</v>
      </c>
      <c r="V523" s="20">
        <v>44.954000000000001</v>
      </c>
      <c r="W523" s="20">
        <v>44.924999999999997</v>
      </c>
      <c r="X523" s="20">
        <v>44.954000000000001</v>
      </c>
      <c r="Y523" s="14">
        <v>44.924999999999997</v>
      </c>
      <c r="Z523" s="14">
        <f t="shared" si="352"/>
        <v>134.86199999999999</v>
      </c>
      <c r="AA523" s="14"/>
      <c r="AB523" s="20">
        <v>44.954000000000001</v>
      </c>
      <c r="AC523" s="20"/>
      <c r="AD523" s="20">
        <v>44.954000000000001</v>
      </c>
      <c r="AE523" s="20"/>
      <c r="AF523" s="20">
        <v>44.954000000000001</v>
      </c>
      <c r="AG523" s="14"/>
      <c r="AH523" s="14">
        <f t="shared" si="353"/>
        <v>134.86199999999999</v>
      </c>
      <c r="AI523" s="14"/>
      <c r="AJ523" s="20">
        <v>44.954000000000001</v>
      </c>
      <c r="AK523" s="20"/>
      <c r="AL523" s="20">
        <v>44.954000000000001</v>
      </c>
      <c r="AM523" s="20"/>
      <c r="AN523" s="20">
        <v>44.954000000000001</v>
      </c>
      <c r="AO523" s="20"/>
    </row>
    <row r="524" spans="1:42" s="2" customFormat="1" x14ac:dyDescent="0.25">
      <c r="A524" s="36" t="s">
        <v>68</v>
      </c>
      <c r="B524" s="21" t="s">
        <v>44</v>
      </c>
      <c r="C524" s="22"/>
      <c r="D524" s="23"/>
      <c r="E524" s="23" t="s">
        <v>33</v>
      </c>
      <c r="F524" s="14">
        <f>356.31-F573</f>
        <v>333.85</v>
      </c>
      <c r="G524" s="14">
        <f t="shared" si="348"/>
        <v>3.09</v>
      </c>
      <c r="H524" s="621">
        <f t="shared" si="349"/>
        <v>328.53999999999996</v>
      </c>
      <c r="I524" s="621">
        <f t="shared" si="349"/>
        <v>81.759999999999991</v>
      </c>
      <c r="J524" s="71">
        <f t="shared" si="350"/>
        <v>148.72</v>
      </c>
      <c r="K524" s="71">
        <f t="shared" si="350"/>
        <v>27.207000000000001</v>
      </c>
      <c r="L524" s="20">
        <f>ROUND(333.85/8204.34*L502,2)</f>
        <v>59.82</v>
      </c>
      <c r="M524" s="20">
        <v>13.64</v>
      </c>
      <c r="N524" s="20">
        <f>ROUND(333.85/8204.34*N502,2)</f>
        <v>47.98</v>
      </c>
      <c r="O524" s="20">
        <f>0.532+5.984+0.319</f>
        <v>6.835</v>
      </c>
      <c r="P524" s="20">
        <f>ROUND(333.85/8204.34*P502,2)</f>
        <v>40.92</v>
      </c>
      <c r="Q524" s="14">
        <f>5.317+1.415</f>
        <v>6.7320000000000002</v>
      </c>
      <c r="R524" s="14">
        <f t="shared" si="351"/>
        <v>36.32</v>
      </c>
      <c r="S524" s="14">
        <f t="shared" si="351"/>
        <v>54.552999999999997</v>
      </c>
      <c r="T524" s="20">
        <f>ROUND(333.85/8204.34*T502,2)</f>
        <v>24.38</v>
      </c>
      <c r="U524" s="20">
        <f>1.104+0.052</f>
        <v>1.1560000000000001</v>
      </c>
      <c r="V524" s="20">
        <f>ROUND(333.85/8204.34*V502,2)</f>
        <v>6.5</v>
      </c>
      <c r="W524" s="20">
        <f>39.472+6.527+0.775+0.238</f>
        <v>47.012</v>
      </c>
      <c r="X524" s="20">
        <f>ROUND(333.85/8204.34*X502,2)</f>
        <v>5.44</v>
      </c>
      <c r="Y524" s="14">
        <f>6.224+0.161</f>
        <v>6.3849999999999998</v>
      </c>
      <c r="Z524" s="14">
        <f t="shared" si="352"/>
        <v>17.350000000000001</v>
      </c>
      <c r="AA524" s="14"/>
      <c r="AB524" s="20">
        <f>ROUND(333.85/8204.34*AB502,2)</f>
        <v>5.6</v>
      </c>
      <c r="AC524" s="20"/>
      <c r="AD524" s="20">
        <f>ROUND(333.85/8204.34*AD502,2)</f>
        <v>5.6</v>
      </c>
      <c r="AE524" s="20"/>
      <c r="AF524" s="20">
        <f>ROUND(333.85/8204.34*AF502,2)</f>
        <v>6.15</v>
      </c>
      <c r="AG524" s="14"/>
      <c r="AH524" s="14">
        <f t="shared" si="353"/>
        <v>126.15</v>
      </c>
      <c r="AI524" s="14"/>
      <c r="AJ524" s="20">
        <f>ROUND(333.85/8204.34*AJ502,2)</f>
        <v>27.53</v>
      </c>
      <c r="AK524" s="20"/>
      <c r="AL524" s="20">
        <f>ROUND(333.85/8204.34*AL502,2)</f>
        <v>42.55</v>
      </c>
      <c r="AM524" s="20"/>
      <c r="AN524" s="20">
        <f>ROUND(333.85/8204.34*AN502,2)</f>
        <v>56.07</v>
      </c>
      <c r="AO524" s="20"/>
    </row>
    <row r="525" spans="1:42" s="2" customFormat="1" x14ac:dyDescent="0.25">
      <c r="A525" s="36" t="s">
        <v>69</v>
      </c>
      <c r="B525" s="21" t="s">
        <v>70</v>
      </c>
      <c r="C525" s="22"/>
      <c r="D525" s="23"/>
      <c r="E525" s="23" t="s">
        <v>33</v>
      </c>
      <c r="F525" s="14">
        <f>4715.7-F574</f>
        <v>4438.3</v>
      </c>
      <c r="G525" s="14">
        <f t="shared" si="348"/>
        <v>38.200000000000003</v>
      </c>
      <c r="H525" s="621">
        <f t="shared" si="349"/>
        <v>4057.6000000000004</v>
      </c>
      <c r="I525" s="621">
        <f t="shared" si="349"/>
        <v>2629.6710000000003</v>
      </c>
      <c r="J525" s="71">
        <f t="shared" si="350"/>
        <v>1836.7000000000003</v>
      </c>
      <c r="K525" s="71">
        <f t="shared" si="350"/>
        <v>1881.5900000000001</v>
      </c>
      <c r="L525" s="20">
        <f>ROUND(L505*0.2088/0.443*1113.64/1000,1)</f>
        <v>738.7</v>
      </c>
      <c r="M525" s="20">
        <v>815.77</v>
      </c>
      <c r="N525" s="20">
        <f>ROUND(N505*0.2088/0.443*1113.64/1000,1)</f>
        <v>592.6</v>
      </c>
      <c r="O525" s="20">
        <v>560.69000000000005</v>
      </c>
      <c r="P525" s="20">
        <f>ROUND(P505*0.2088/0.443*1113.64/1000,1)</f>
        <v>505.4</v>
      </c>
      <c r="Q525" s="14">
        <v>505.13</v>
      </c>
      <c r="R525" s="14">
        <f t="shared" si="351"/>
        <v>448.5</v>
      </c>
      <c r="S525" s="14">
        <f t="shared" si="351"/>
        <v>748.08100000000002</v>
      </c>
      <c r="T525" s="20">
        <f>ROUND(T505*0.2088/0.443*1113.64/1000,1)</f>
        <v>301</v>
      </c>
      <c r="U525" s="20">
        <v>624.36199999999997</v>
      </c>
      <c r="V525" s="20">
        <f>ROUND(V505*0.2088/0.443*1113.64/1000,1)</f>
        <v>80.3</v>
      </c>
      <c r="W525" s="20">
        <v>63.115000000000002</v>
      </c>
      <c r="X525" s="20">
        <f>ROUND(X505*0.2088/0.443*1113.64/1000,1)</f>
        <v>67.2</v>
      </c>
      <c r="Y525" s="14">
        <v>60.603999999999999</v>
      </c>
      <c r="Z525" s="14">
        <f t="shared" si="352"/>
        <v>214.4</v>
      </c>
      <c r="AA525" s="14"/>
      <c r="AB525" s="20">
        <f>ROUND(AB505*0.2088/0.443*1113.64/1000,1)</f>
        <v>69.2</v>
      </c>
      <c r="AC525" s="20"/>
      <c r="AD525" s="20">
        <f>ROUND(AD505*0.2088/0.443*1113.64/1000,1)</f>
        <v>69.2</v>
      </c>
      <c r="AE525" s="20"/>
      <c r="AF525" s="20">
        <f>ROUND(AF505*0.2088/0.443*1113.64/1000,1)</f>
        <v>76</v>
      </c>
      <c r="AG525" s="14"/>
      <c r="AH525" s="14">
        <f t="shared" si="353"/>
        <v>1558</v>
      </c>
      <c r="AI525" s="14"/>
      <c r="AJ525" s="20">
        <f>ROUND(AJ505*0.2088/0.443*1113.64/1000,1)</f>
        <v>340.1</v>
      </c>
      <c r="AK525" s="20"/>
      <c r="AL525" s="20">
        <f>ROUND(AL505*0.2088/0.443*1113.64/1000,1)</f>
        <v>525.4</v>
      </c>
      <c r="AM525" s="20"/>
      <c r="AN525" s="20">
        <f>ROUND(AN505*0.2088/0.443*1113.64/1000,1)</f>
        <v>692.5</v>
      </c>
      <c r="AO525" s="20"/>
    </row>
    <row r="526" spans="1:42" s="2" customFormat="1" x14ac:dyDescent="0.25">
      <c r="A526" s="36" t="s">
        <v>71</v>
      </c>
      <c r="B526" s="21" t="s">
        <v>72</v>
      </c>
      <c r="C526" s="22"/>
      <c r="D526" s="23"/>
      <c r="E526" s="23" t="s">
        <v>33</v>
      </c>
      <c r="F526" s="14">
        <v>48.73</v>
      </c>
      <c r="G526" s="14">
        <f t="shared" si="348"/>
        <v>0.5</v>
      </c>
      <c r="H526" s="621">
        <f t="shared" si="349"/>
        <v>53.3</v>
      </c>
      <c r="I526" s="621">
        <f t="shared" si="349"/>
        <v>15.254000000000001</v>
      </c>
      <c r="J526" s="71">
        <f t="shared" si="350"/>
        <v>24.1</v>
      </c>
      <c r="K526" s="71">
        <f t="shared" si="350"/>
        <v>14.566000000000001</v>
      </c>
      <c r="L526" s="20">
        <f>ROUND(L502*0.5*13.16/1000,1)</f>
        <v>9.6999999999999993</v>
      </c>
      <c r="M526" s="20">
        <v>0</v>
      </c>
      <c r="N526" s="20">
        <f>ROUND(N502*0.5*13.16/1000,1)</f>
        <v>7.8</v>
      </c>
      <c r="O526" s="20"/>
      <c r="P526" s="20">
        <f>ROUND(P502*0.5*13.16/1000,1)</f>
        <v>6.6</v>
      </c>
      <c r="Q526" s="14">
        <v>14.566000000000001</v>
      </c>
      <c r="R526" s="14">
        <f t="shared" si="351"/>
        <v>5.9</v>
      </c>
      <c r="S526" s="14">
        <f t="shared" si="351"/>
        <v>0.68800000000000006</v>
      </c>
      <c r="T526" s="20">
        <f>ROUND(T502*0.5*13.16/1000,1)</f>
        <v>3.9</v>
      </c>
      <c r="U526" s="20">
        <v>0.28100000000000003</v>
      </c>
      <c r="V526" s="20">
        <f>ROUND(V502*0.5*13.16/1000,1)</f>
        <v>1.1000000000000001</v>
      </c>
      <c r="W526" s="20">
        <f>0.236</f>
        <v>0.23599999999999999</v>
      </c>
      <c r="X526" s="20">
        <f>ROUND(X502*0.5*13.16/1000,1)</f>
        <v>0.9</v>
      </c>
      <c r="Y526" s="14">
        <v>0.17100000000000001</v>
      </c>
      <c r="Z526" s="14">
        <f t="shared" si="352"/>
        <v>2.8</v>
      </c>
      <c r="AA526" s="14"/>
      <c r="AB526" s="20">
        <f>ROUND(AB502*0.5*13.16/1000,1)</f>
        <v>0.9</v>
      </c>
      <c r="AC526" s="20"/>
      <c r="AD526" s="20">
        <f>ROUND(AD502*0.5*13.16/1000,1)</f>
        <v>0.9</v>
      </c>
      <c r="AE526" s="20"/>
      <c r="AF526" s="20">
        <f>ROUND(AF502*0.5*13.16/1000,1)</f>
        <v>1</v>
      </c>
      <c r="AG526" s="14"/>
      <c r="AH526" s="14">
        <f t="shared" si="353"/>
        <v>20.5</v>
      </c>
      <c r="AI526" s="14"/>
      <c r="AJ526" s="20">
        <f>ROUND(AJ502*0.5*13.16/1000,1)</f>
        <v>4.5</v>
      </c>
      <c r="AK526" s="20"/>
      <c r="AL526" s="20">
        <f>ROUND(AL502*0.5*13.16/1000,1)</f>
        <v>6.9</v>
      </c>
      <c r="AM526" s="20"/>
      <c r="AN526" s="20">
        <f>ROUND(AN502*0.5*13.16/1000,1)</f>
        <v>9.1</v>
      </c>
      <c r="AO526" s="20"/>
    </row>
    <row r="527" spans="1:42" s="2" customFormat="1" x14ac:dyDescent="0.25">
      <c r="A527" s="36"/>
      <c r="B527" s="21" t="s">
        <v>449</v>
      </c>
      <c r="C527" s="22"/>
      <c r="D527" s="23"/>
      <c r="E527" s="23" t="s">
        <v>33</v>
      </c>
      <c r="F527" s="14">
        <v>0</v>
      </c>
      <c r="G527" s="14">
        <f t="shared" si="348"/>
        <v>0</v>
      </c>
      <c r="H527" s="621">
        <f t="shared" si="349"/>
        <v>0</v>
      </c>
      <c r="I527" s="621">
        <f t="shared" si="349"/>
        <v>0</v>
      </c>
      <c r="J527" s="71">
        <f t="shared" si="350"/>
        <v>0</v>
      </c>
      <c r="K527" s="71">
        <f t="shared" si="350"/>
        <v>0</v>
      </c>
      <c r="L527" s="20"/>
      <c r="M527" s="20"/>
      <c r="N527" s="20"/>
      <c r="O527" s="20"/>
      <c r="P527" s="20"/>
      <c r="Q527" s="14"/>
      <c r="R527" s="14">
        <f t="shared" si="351"/>
        <v>0</v>
      </c>
      <c r="S527" s="14">
        <f t="shared" si="351"/>
        <v>0</v>
      </c>
      <c r="T527" s="20"/>
      <c r="U527" s="20"/>
      <c r="V527" s="20"/>
      <c r="W527" s="20"/>
      <c r="X527" s="20"/>
      <c r="Y527" s="14"/>
      <c r="Z527" s="14">
        <f t="shared" si="352"/>
        <v>0</v>
      </c>
      <c r="AA527" s="14"/>
      <c r="AB527" s="20"/>
      <c r="AC527" s="20"/>
      <c r="AD527" s="20"/>
      <c r="AE527" s="20"/>
      <c r="AF527" s="20"/>
      <c r="AG527" s="14"/>
      <c r="AH527" s="14">
        <f t="shared" si="353"/>
        <v>0</v>
      </c>
      <c r="AI527" s="14"/>
      <c r="AJ527" s="20"/>
      <c r="AK527" s="20"/>
      <c r="AL527" s="20"/>
      <c r="AM527" s="20"/>
      <c r="AN527" s="20"/>
      <c r="AO527" s="20"/>
    </row>
    <row r="528" spans="1:42" s="2" customFormat="1" x14ac:dyDescent="0.25">
      <c r="A528" s="36" t="s">
        <v>73</v>
      </c>
      <c r="B528" s="21" t="s">
        <v>74</v>
      </c>
      <c r="C528" s="22"/>
      <c r="D528" s="23"/>
      <c r="E528" s="23" t="s">
        <v>33</v>
      </c>
      <c r="F528" s="14">
        <f>796.14-F577</f>
        <v>744.24</v>
      </c>
      <c r="G528" s="14">
        <f t="shared" si="348"/>
        <v>6.55</v>
      </c>
      <c r="H528" s="621">
        <f t="shared" si="349"/>
        <v>695.8</v>
      </c>
      <c r="I528" s="621">
        <f t="shared" si="349"/>
        <v>453.58800000000002</v>
      </c>
      <c r="J528" s="71">
        <f t="shared" si="350"/>
        <v>275.89999999999998</v>
      </c>
      <c r="K528" s="71">
        <f t="shared" si="350"/>
        <v>305.74900000000002</v>
      </c>
      <c r="L528" s="20">
        <v>107.1</v>
      </c>
      <c r="M528" s="20">
        <v>101</v>
      </c>
      <c r="N528" s="20">
        <v>85.5</v>
      </c>
      <c r="O528" s="20"/>
      <c r="P528" s="20">
        <v>83.3</v>
      </c>
      <c r="Q528" s="14">
        <v>204.749</v>
      </c>
      <c r="R528" s="14">
        <f t="shared" si="351"/>
        <v>93.7</v>
      </c>
      <c r="S528" s="14">
        <f t="shared" si="351"/>
        <v>147.839</v>
      </c>
      <c r="T528" s="20">
        <v>60.3</v>
      </c>
      <c r="U528" s="20">
        <v>60.622</v>
      </c>
      <c r="V528" s="20">
        <v>18.2</v>
      </c>
      <c r="W528" s="20">
        <v>58.192</v>
      </c>
      <c r="X528" s="20">
        <v>15.2</v>
      </c>
      <c r="Y528" s="14">
        <v>29.024999999999999</v>
      </c>
      <c r="Z528" s="14">
        <f t="shared" si="352"/>
        <v>77.099999999999994</v>
      </c>
      <c r="AA528" s="14"/>
      <c r="AB528" s="20">
        <v>15.5</v>
      </c>
      <c r="AC528" s="20"/>
      <c r="AD528" s="20">
        <v>44.6</v>
      </c>
      <c r="AE528" s="20"/>
      <c r="AF528" s="20">
        <v>17</v>
      </c>
      <c r="AG528" s="14"/>
      <c r="AH528" s="14">
        <f t="shared" si="353"/>
        <v>249.1</v>
      </c>
      <c r="AI528" s="14"/>
      <c r="AJ528" s="20">
        <v>65.8</v>
      </c>
      <c r="AK528" s="20"/>
      <c r="AL528" s="20">
        <v>83.4</v>
      </c>
      <c r="AM528" s="20"/>
      <c r="AN528" s="20">
        <v>99.9</v>
      </c>
      <c r="AO528" s="20"/>
    </row>
    <row r="529" spans="1:41" s="2" customFormat="1" x14ac:dyDescent="0.25">
      <c r="A529" s="36" t="s">
        <v>75</v>
      </c>
      <c r="B529" s="21" t="s">
        <v>45</v>
      </c>
      <c r="C529" s="22"/>
      <c r="D529" s="23"/>
      <c r="E529" s="23" t="s">
        <v>33</v>
      </c>
      <c r="F529" s="14">
        <v>409.76</v>
      </c>
      <c r="G529" s="14">
        <f t="shared" si="348"/>
        <v>3.54</v>
      </c>
      <c r="H529" s="621">
        <f t="shared" si="349"/>
        <v>375.93</v>
      </c>
      <c r="I529" s="621">
        <f t="shared" si="349"/>
        <v>375.9</v>
      </c>
      <c r="J529" s="71">
        <f t="shared" si="350"/>
        <v>375.93</v>
      </c>
      <c r="K529" s="71">
        <f t="shared" si="350"/>
        <v>375.9</v>
      </c>
      <c r="L529" s="20"/>
      <c r="M529" s="20">
        <v>0</v>
      </c>
      <c r="N529" s="20"/>
      <c r="O529" s="20"/>
      <c r="P529" s="20">
        <v>375.93</v>
      </c>
      <c r="Q529" s="14">
        <v>375.9</v>
      </c>
      <c r="R529" s="14">
        <f t="shared" si="351"/>
        <v>0</v>
      </c>
      <c r="S529" s="14">
        <f t="shared" si="351"/>
        <v>0</v>
      </c>
      <c r="T529" s="20"/>
      <c r="U529" s="20"/>
      <c r="V529" s="20"/>
      <c r="W529" s="20"/>
      <c r="X529" s="20"/>
      <c r="Y529" s="14"/>
      <c r="Z529" s="14">
        <f t="shared" si="352"/>
        <v>0</v>
      </c>
      <c r="AA529" s="14"/>
      <c r="AB529" s="20"/>
      <c r="AC529" s="20"/>
      <c r="AD529" s="20"/>
      <c r="AE529" s="20"/>
      <c r="AF529" s="20"/>
      <c r="AG529" s="14"/>
      <c r="AH529" s="14">
        <f t="shared" si="353"/>
        <v>0</v>
      </c>
      <c r="AI529" s="14"/>
      <c r="AJ529" s="20"/>
      <c r="AK529" s="20"/>
      <c r="AL529" s="20"/>
      <c r="AM529" s="20"/>
      <c r="AN529" s="20"/>
      <c r="AO529" s="20"/>
    </row>
    <row r="530" spans="1:41" s="2" customFormat="1" x14ac:dyDescent="0.25">
      <c r="A530" s="36" t="s">
        <v>76</v>
      </c>
      <c r="B530" s="21" t="s">
        <v>46</v>
      </c>
      <c r="C530" s="22"/>
      <c r="D530" s="23"/>
      <c r="E530" s="23" t="s">
        <v>33</v>
      </c>
      <c r="F530" s="14">
        <f>938.19-F579</f>
        <v>879.04000000000008</v>
      </c>
      <c r="G530" s="14">
        <f t="shared" si="348"/>
        <v>7.56</v>
      </c>
      <c r="H530" s="216">
        <f t="shared" si="349"/>
        <v>803.3</v>
      </c>
      <c r="I530" s="216">
        <f t="shared" si="349"/>
        <v>976.53653968033416</v>
      </c>
      <c r="J530" s="71">
        <f t="shared" si="350"/>
        <v>282.60000000000002</v>
      </c>
      <c r="K530" s="71">
        <f t="shared" si="350"/>
        <v>637.72053968033413</v>
      </c>
      <c r="L530" s="20">
        <f>ROUND(879.09/14169.15*L511,1)</f>
        <v>107</v>
      </c>
      <c r="M530" s="38">
        <f>1363.635/20053.99*M511</f>
        <v>164.65781838950753</v>
      </c>
      <c r="N530" s="20">
        <f>ROUND(879.09/14169.15*N511,1)</f>
        <v>92.3</v>
      </c>
      <c r="O530" s="174">
        <f>2527.427/16627.81*O511</f>
        <v>295.28035398034979</v>
      </c>
      <c r="P530" s="20">
        <f>ROUND(879.09/14169.15*P511,1)</f>
        <v>83.3</v>
      </c>
      <c r="Q530" s="398">
        <f>1597.446/13446.51*Q511</f>
        <v>177.78236731047684</v>
      </c>
      <c r="R530" s="14">
        <f t="shared" si="351"/>
        <v>143.89999999999998</v>
      </c>
      <c r="S530" s="14">
        <f t="shared" si="351"/>
        <v>338.81600000000003</v>
      </c>
      <c r="T530" s="20">
        <f>ROUND(879.09/14169.15*T511,1)</f>
        <v>62.2</v>
      </c>
      <c r="U530" s="20">
        <f>ROUND(1473.045/8367.17*U511,2)</f>
        <v>169.5</v>
      </c>
      <c r="V530" s="20">
        <f>ROUND(879.09/14169.15*V511,1)</f>
        <v>41.4</v>
      </c>
      <c r="W530" s="20">
        <v>120.297</v>
      </c>
      <c r="X530" s="20">
        <f>ROUND(879.09/14169.15*X511,1)</f>
        <v>40.299999999999997</v>
      </c>
      <c r="Y530" s="14">
        <v>49.018999999999998</v>
      </c>
      <c r="Z530" s="14">
        <f t="shared" si="352"/>
        <v>121.8</v>
      </c>
      <c r="AA530" s="14"/>
      <c r="AB530" s="20">
        <f>ROUND(879.09/14169.15*AB511,1)</f>
        <v>40.299999999999997</v>
      </c>
      <c r="AC530" s="20"/>
      <c r="AD530" s="20">
        <f>ROUND(879.09/14169.15*AD511,1)</f>
        <v>40.299999999999997</v>
      </c>
      <c r="AE530" s="20"/>
      <c r="AF530" s="20">
        <f>ROUND(879.09/14169.15*AF511,1)</f>
        <v>41.2</v>
      </c>
      <c r="AG530" s="14"/>
      <c r="AH530" s="14">
        <f t="shared" si="353"/>
        <v>255</v>
      </c>
      <c r="AI530" s="14"/>
      <c r="AJ530" s="20">
        <f>ROUND(879.09/14169.15*AJ511,1)</f>
        <v>67.5</v>
      </c>
      <c r="AK530" s="20"/>
      <c r="AL530" s="20">
        <f>ROUND(879.09/14169.15*AL511,1)</f>
        <v>85.7</v>
      </c>
      <c r="AM530" s="20"/>
      <c r="AN530" s="20">
        <f>ROUND(879.09/14169.15*AN511,1)</f>
        <v>101.8</v>
      </c>
      <c r="AO530" s="20"/>
    </row>
    <row r="531" spans="1:41" s="2" customFormat="1" x14ac:dyDescent="0.25">
      <c r="A531" s="36" t="s">
        <v>77</v>
      </c>
      <c r="B531" s="21" t="s">
        <v>48</v>
      </c>
      <c r="C531" s="22"/>
      <c r="D531" s="23"/>
      <c r="E531" s="23" t="s">
        <v>33</v>
      </c>
      <c r="F531" s="14">
        <v>45.18</v>
      </c>
      <c r="G531" s="14">
        <f t="shared" si="348"/>
        <v>0.42</v>
      </c>
      <c r="H531" s="621">
        <f t="shared" si="349"/>
        <v>44.48</v>
      </c>
      <c r="I531" s="621">
        <f t="shared" si="349"/>
        <v>87.188999999999993</v>
      </c>
      <c r="J531" s="39">
        <f t="shared" si="350"/>
        <v>20.13</v>
      </c>
      <c r="K531" s="39">
        <f t="shared" si="350"/>
        <v>24.728999999999999</v>
      </c>
      <c r="L531" s="20">
        <f>ROUND(45.18/8204.34*L502,2)</f>
        <v>8.1</v>
      </c>
      <c r="M531" s="20">
        <v>13.52</v>
      </c>
      <c r="N531" s="20">
        <f>ROUND(45.18/8204.34*N502,2)</f>
        <v>6.49</v>
      </c>
      <c r="O531" s="20">
        <f>2.743+0.7</f>
        <v>3.4429999999999996</v>
      </c>
      <c r="P531" s="20">
        <f>ROUND(45.18/8204.34*P502,2)</f>
        <v>5.54</v>
      </c>
      <c r="Q531" s="14">
        <f>2.43+2.485+0.699+1.309+0.302+0.541</f>
        <v>7.766</v>
      </c>
      <c r="R531" s="14">
        <f t="shared" si="351"/>
        <v>4.92</v>
      </c>
      <c r="S531" s="14">
        <f t="shared" si="351"/>
        <v>62.46</v>
      </c>
      <c r="T531" s="20">
        <f>ROUND(45.18/8204.34*T502,2)</f>
        <v>3.3</v>
      </c>
      <c r="U531" s="20">
        <f>2.57+18.037+2.937+0.7+1.127+0.045</f>
        <v>25.416</v>
      </c>
      <c r="V531" s="20">
        <f>ROUND(45.18/8204.34*V502,2)</f>
        <v>0.88</v>
      </c>
      <c r="W531" s="20">
        <f>12.66+1.631+0.699</f>
        <v>14.99</v>
      </c>
      <c r="X531" s="20">
        <f>ROUND(45.18/8204.34*X502,2)</f>
        <v>0.74</v>
      </c>
      <c r="Y531" s="14">
        <f>0.98+16.341+1.788+0.699+1.307+0.303+0.538+0.098</f>
        <v>22.054000000000002</v>
      </c>
      <c r="Z531" s="14">
        <f t="shared" si="352"/>
        <v>2.35</v>
      </c>
      <c r="AA531" s="14"/>
      <c r="AB531" s="20">
        <f>ROUND(45.18/8204.34*AB502,2)</f>
        <v>0.76</v>
      </c>
      <c r="AC531" s="20"/>
      <c r="AD531" s="20">
        <f>ROUND(45.18/8204.34*AD502,2)</f>
        <v>0.76</v>
      </c>
      <c r="AE531" s="20"/>
      <c r="AF531" s="20">
        <f>ROUND(45.18/8204.34*AF502,2)</f>
        <v>0.83</v>
      </c>
      <c r="AG531" s="14"/>
      <c r="AH531" s="14">
        <f t="shared" si="353"/>
        <v>17.079999999999998</v>
      </c>
      <c r="AI531" s="14"/>
      <c r="AJ531" s="20">
        <f>ROUND(45.18/8204.34*AJ502,2)</f>
        <v>3.73</v>
      </c>
      <c r="AK531" s="20"/>
      <c r="AL531" s="20">
        <f>ROUND(45.18/8204.34*AL502,2)</f>
        <v>5.76</v>
      </c>
      <c r="AM531" s="20"/>
      <c r="AN531" s="20">
        <f>ROUND(45.18/8204.34*AN502,2)</f>
        <v>7.59</v>
      </c>
      <c r="AO531" s="20"/>
    </row>
    <row r="532" spans="1:41" s="2" customFormat="1" x14ac:dyDescent="0.25">
      <c r="A532" s="21"/>
      <c r="B532" s="21"/>
      <c r="C532" s="22"/>
      <c r="D532" s="23"/>
      <c r="E532" s="23"/>
      <c r="F532" s="23"/>
      <c r="G532" s="23"/>
      <c r="H532" s="23"/>
      <c r="I532" s="23"/>
      <c r="J532" s="24"/>
      <c r="K532" s="24"/>
      <c r="L532" s="24"/>
      <c r="M532" s="24"/>
      <c r="N532" s="24"/>
      <c r="O532" s="24"/>
      <c r="P532" s="24"/>
      <c r="Q532" s="24"/>
      <c r="R532" s="24"/>
      <c r="S532" s="24"/>
      <c r="T532" s="24"/>
      <c r="U532" s="24"/>
      <c r="V532" s="24"/>
      <c r="W532" s="24"/>
      <c r="X532" s="24"/>
      <c r="Y532" s="24"/>
      <c r="Z532" s="24"/>
      <c r="AA532" s="24"/>
      <c r="AB532" s="24"/>
      <c r="AC532" s="24"/>
      <c r="AD532" s="24"/>
      <c r="AE532" s="24"/>
      <c r="AF532" s="24"/>
      <c r="AG532" s="24"/>
      <c r="AH532" s="24"/>
      <c r="AI532" s="24"/>
      <c r="AJ532" s="24"/>
      <c r="AK532" s="24"/>
      <c r="AL532" s="24"/>
      <c r="AM532" s="24"/>
      <c r="AN532" s="24"/>
      <c r="AO532" s="24"/>
    </row>
    <row r="533" spans="1:41" s="2" customFormat="1" x14ac:dyDescent="0.25">
      <c r="A533" s="610">
        <v>12</v>
      </c>
      <c r="B533" s="21" t="s">
        <v>51</v>
      </c>
      <c r="C533" s="22"/>
      <c r="D533" s="23"/>
      <c r="E533" s="23" t="s">
        <v>33</v>
      </c>
      <c r="F533" s="174">
        <f>F511-F518</f>
        <v>1332.6639999999989</v>
      </c>
      <c r="G533" s="23"/>
      <c r="H533" s="20">
        <f t="shared" ref="H533:AN533" si="354">H511-H518</f>
        <v>2326.9119999999984</v>
      </c>
      <c r="I533" s="38">
        <f t="shared" si="354"/>
        <v>1008.0404603196666</v>
      </c>
      <c r="J533" s="26">
        <f t="shared" si="354"/>
        <v>180.48800000000028</v>
      </c>
      <c r="K533" s="26">
        <f t="shared" si="354"/>
        <v>1678.6784603196666</v>
      </c>
      <c r="L533" s="20">
        <f t="shared" si="354"/>
        <v>206.86600000000021</v>
      </c>
      <c r="M533" s="38">
        <f t="shared" si="354"/>
        <v>1000.3451816104925</v>
      </c>
      <c r="N533" s="26">
        <f t="shared" si="354"/>
        <v>269.47600000000011</v>
      </c>
      <c r="O533" s="26">
        <f t="shared" si="354"/>
        <v>764.52364601965041</v>
      </c>
      <c r="P533" s="26">
        <f t="shared" si="354"/>
        <v>-295.85399999999981</v>
      </c>
      <c r="Q533" s="26">
        <f t="shared" si="354"/>
        <v>-86.190367310477086</v>
      </c>
      <c r="R533" s="20">
        <f t="shared" si="354"/>
        <v>441.54799999999977</v>
      </c>
      <c r="S533" s="20">
        <f t="shared" si="354"/>
        <v>-670.63799999999969</v>
      </c>
      <c r="T533" s="26">
        <f t="shared" si="354"/>
        <v>48.386000000000081</v>
      </c>
      <c r="U533" s="26">
        <f t="shared" si="354"/>
        <v>-220.39599999999962</v>
      </c>
      <c r="V533" s="26">
        <f t="shared" si="354"/>
        <v>145.48599999999988</v>
      </c>
      <c r="W533" s="26">
        <f t="shared" si="354"/>
        <v>-306.84900000000005</v>
      </c>
      <c r="X533" s="26">
        <f t="shared" si="354"/>
        <v>247.67600000000004</v>
      </c>
      <c r="Y533" s="26">
        <f t="shared" si="354"/>
        <v>-143.39299999999992</v>
      </c>
      <c r="Z533" s="20">
        <f t="shared" si="354"/>
        <v>939.73799999999983</v>
      </c>
      <c r="AA533" s="20"/>
      <c r="AB533" s="26">
        <f t="shared" si="354"/>
        <v>308.85599999999999</v>
      </c>
      <c r="AC533" s="26"/>
      <c r="AD533" s="26">
        <f t="shared" si="354"/>
        <v>305.05599999999993</v>
      </c>
      <c r="AE533" s="26"/>
      <c r="AF533" s="20">
        <f t="shared" si="354"/>
        <v>325.82600000000002</v>
      </c>
      <c r="AG533" s="20"/>
      <c r="AH533" s="20">
        <f t="shared" si="354"/>
        <v>765.13799999999947</v>
      </c>
      <c r="AI533" s="20"/>
      <c r="AJ533" s="20">
        <f t="shared" si="354"/>
        <v>243.74600000000009</v>
      </c>
      <c r="AK533" s="20"/>
      <c r="AL533" s="20">
        <f t="shared" si="354"/>
        <v>297.02600000000007</v>
      </c>
      <c r="AM533" s="20"/>
      <c r="AN533" s="20">
        <f t="shared" si="354"/>
        <v>224.36599999999999</v>
      </c>
      <c r="AO533" s="20"/>
    </row>
    <row r="534" spans="1:41" s="2" customFormat="1" x14ac:dyDescent="0.25">
      <c r="A534" s="610">
        <v>13</v>
      </c>
      <c r="B534" s="21" t="s">
        <v>78</v>
      </c>
      <c r="C534" s="22"/>
      <c r="D534" s="23"/>
      <c r="E534" s="612" t="s">
        <v>28</v>
      </c>
      <c r="F534" s="20">
        <f>ROUND(F533/F518*100,1)</f>
        <v>10.4</v>
      </c>
      <c r="G534" s="612"/>
      <c r="H534" s="20">
        <f t="shared" ref="H534:AN534" si="355">ROUND(H533/H518*100,1)</f>
        <v>21.9</v>
      </c>
      <c r="I534" s="20">
        <f t="shared" si="355"/>
        <v>16</v>
      </c>
      <c r="J534" s="20">
        <f t="shared" si="355"/>
        <v>4.0999999999999996</v>
      </c>
      <c r="K534" s="20">
        <f t="shared" si="355"/>
        <v>40.1</v>
      </c>
      <c r="L534" s="20">
        <f t="shared" si="355"/>
        <v>13.6</v>
      </c>
      <c r="M534" s="20">
        <f t="shared" si="355"/>
        <v>70.400000000000006</v>
      </c>
      <c r="N534" s="20">
        <f t="shared" si="355"/>
        <v>22.1</v>
      </c>
      <c r="O534" s="20">
        <f t="shared" si="355"/>
        <v>64.900000000000006</v>
      </c>
      <c r="P534" s="20">
        <f t="shared" si="355"/>
        <v>-18.100000000000001</v>
      </c>
      <c r="Q534" s="20">
        <f t="shared" si="355"/>
        <v>-5.4</v>
      </c>
      <c r="R534" s="20">
        <f t="shared" si="355"/>
        <v>23.5</v>
      </c>
      <c r="S534" s="20">
        <f t="shared" si="355"/>
        <v>-31.9</v>
      </c>
      <c r="T534" s="20">
        <f t="shared" si="355"/>
        <v>5.0999999999999996</v>
      </c>
      <c r="U534" s="20">
        <f t="shared" si="355"/>
        <v>-18.600000000000001</v>
      </c>
      <c r="V534" s="20">
        <f t="shared" si="355"/>
        <v>27.9</v>
      </c>
      <c r="W534" s="20">
        <f t="shared" si="355"/>
        <v>-54.7</v>
      </c>
      <c r="X534" s="20">
        <f t="shared" si="355"/>
        <v>61.6</v>
      </c>
      <c r="Y534" s="20">
        <f t="shared" si="355"/>
        <v>-40.1</v>
      </c>
      <c r="Z534" s="20">
        <f t="shared" si="355"/>
        <v>91.7</v>
      </c>
      <c r="AA534" s="20"/>
      <c r="AB534" s="20">
        <f t="shared" si="355"/>
        <v>90.5</v>
      </c>
      <c r="AC534" s="20"/>
      <c r="AD534" s="20">
        <f t="shared" si="355"/>
        <v>88.4</v>
      </c>
      <c r="AE534" s="20"/>
      <c r="AF534" s="20">
        <f t="shared" si="355"/>
        <v>96.2</v>
      </c>
      <c r="AG534" s="20"/>
      <c r="AH534" s="20">
        <f t="shared" si="355"/>
        <v>22.9</v>
      </c>
      <c r="AI534" s="20"/>
      <c r="AJ534" s="20">
        <f t="shared" si="355"/>
        <v>28.9</v>
      </c>
      <c r="AK534" s="20"/>
      <c r="AL534" s="20">
        <f t="shared" si="355"/>
        <v>27.4</v>
      </c>
      <c r="AM534" s="20"/>
      <c r="AN534" s="20">
        <f t="shared" si="355"/>
        <v>15.8</v>
      </c>
      <c r="AO534" s="20"/>
    </row>
    <row r="535" spans="1:41" s="2" customFormat="1" x14ac:dyDescent="0.25">
      <c r="A535" s="21"/>
      <c r="B535" s="21"/>
      <c r="C535" s="22"/>
      <c r="D535" s="23"/>
      <c r="E535" s="23"/>
      <c r="F535" s="23"/>
      <c r="G535" s="23"/>
      <c r="H535" s="23"/>
      <c r="I535" s="23"/>
      <c r="J535" s="24"/>
      <c r="K535" s="24"/>
      <c r="L535" s="24"/>
      <c r="M535" s="24"/>
      <c r="N535" s="24"/>
      <c r="O535" s="24"/>
      <c r="P535" s="24"/>
      <c r="Q535" s="24"/>
      <c r="R535" s="24"/>
      <c r="S535" s="24"/>
      <c r="T535" s="24"/>
      <c r="U535" s="24"/>
      <c r="V535" s="24"/>
      <c r="W535" s="24"/>
      <c r="X535" s="24"/>
      <c r="Y535" s="24"/>
      <c r="Z535" s="24"/>
      <c r="AA535" s="24"/>
      <c r="AB535" s="24"/>
      <c r="AC535" s="24"/>
      <c r="AD535" s="24"/>
      <c r="AE535" s="24"/>
      <c r="AF535" s="24"/>
      <c r="AG535" s="24"/>
      <c r="AH535" s="24"/>
      <c r="AI535" s="24"/>
      <c r="AJ535" s="24"/>
      <c r="AK535" s="24"/>
      <c r="AL535" s="24"/>
      <c r="AM535" s="24"/>
      <c r="AN535" s="24"/>
      <c r="AO535" s="24"/>
    </row>
    <row r="536" spans="1:41" s="2" customFormat="1" x14ac:dyDescent="0.25"/>
    <row r="537" spans="1:41" s="2" customFormat="1" x14ac:dyDescent="0.25">
      <c r="B537" s="2" t="s">
        <v>99</v>
      </c>
    </row>
    <row r="538" spans="1:41" x14ac:dyDescent="0.25">
      <c r="AD538"/>
      <c r="AE538"/>
      <c r="AL538" t="s">
        <v>97</v>
      </c>
    </row>
    <row r="539" spans="1:41" x14ac:dyDescent="0.25">
      <c r="AD539"/>
      <c r="AE539"/>
      <c r="AL539" t="s">
        <v>458</v>
      </c>
    </row>
    <row r="540" spans="1:41" x14ac:dyDescent="0.25">
      <c r="AD540"/>
      <c r="AE540"/>
      <c r="AL540" t="s">
        <v>459</v>
      </c>
    </row>
    <row r="541" spans="1:41" x14ac:dyDescent="0.25">
      <c r="AD541"/>
      <c r="AE541"/>
      <c r="AL541" t="s">
        <v>460</v>
      </c>
    </row>
    <row r="542" spans="1:41" x14ac:dyDescent="0.25">
      <c r="AD542"/>
      <c r="AE542"/>
    </row>
    <row r="543" spans="1:41" s="2" customFormat="1" x14ac:dyDescent="0.25"/>
    <row r="544" spans="1:41" s="2" customFormat="1" x14ac:dyDescent="0.25"/>
    <row r="545" spans="1:246" s="2" customFormat="1" ht="15.6" x14ac:dyDescent="0.3">
      <c r="A545" s="2" t="s">
        <v>52</v>
      </c>
      <c r="E545" s="3" t="s">
        <v>352</v>
      </c>
      <c r="L545" s="310" t="s">
        <v>352</v>
      </c>
      <c r="M545" s="310"/>
      <c r="P545" s="3"/>
      <c r="Q545" s="3"/>
      <c r="T545" s="3" t="s">
        <v>352</v>
      </c>
      <c r="U545" s="3"/>
      <c r="X545" s="3"/>
      <c r="Y545" s="3"/>
      <c r="AB545" s="3"/>
      <c r="AC545" s="3"/>
      <c r="AF545" s="3" t="s">
        <v>352</v>
      </c>
      <c r="AG545" s="3"/>
    </row>
    <row r="546" spans="1:246" s="2" customFormat="1" x14ac:dyDescent="0.25">
      <c r="A546" s="317" t="s">
        <v>54</v>
      </c>
    </row>
    <row r="547" spans="1:246" s="2" customFormat="1" x14ac:dyDescent="0.25">
      <c r="A547" s="5" t="s">
        <v>0</v>
      </c>
      <c r="B547" s="6" t="s">
        <v>1</v>
      </c>
      <c r="C547" s="7"/>
      <c r="D547" s="8"/>
      <c r="E547" s="8" t="s">
        <v>2</v>
      </c>
      <c r="F547" s="19" t="s">
        <v>55</v>
      </c>
      <c r="G547" s="620" t="s">
        <v>89</v>
      </c>
      <c r="H547" s="945" t="s">
        <v>461</v>
      </c>
      <c r="I547" s="946"/>
      <c r="J547" s="884" t="s">
        <v>94</v>
      </c>
      <c r="K547" s="889"/>
      <c r="L547" s="884" t="s">
        <v>93</v>
      </c>
      <c r="M547" s="885"/>
      <c r="N547" s="885"/>
      <c r="O547" s="885"/>
      <c r="P547" s="885"/>
      <c r="Q547" s="611"/>
      <c r="R547" s="884" t="s">
        <v>90</v>
      </c>
      <c r="S547" s="889"/>
      <c r="T547" s="884" t="s">
        <v>93</v>
      </c>
      <c r="U547" s="942"/>
      <c r="V547" s="942"/>
      <c r="W547" s="942"/>
      <c r="X547" s="942"/>
      <c r="Y547" s="942"/>
      <c r="Z547" s="940" t="s">
        <v>91</v>
      </c>
      <c r="AA547" s="944"/>
      <c r="AB547" s="884" t="s">
        <v>93</v>
      </c>
      <c r="AC547" s="942"/>
      <c r="AD547" s="942"/>
      <c r="AE547" s="942"/>
      <c r="AF547" s="942"/>
      <c r="AG547" s="943"/>
      <c r="AH547" s="940" t="s">
        <v>92</v>
      </c>
      <c r="AI547" s="941"/>
      <c r="AJ547" s="885" t="s">
        <v>93</v>
      </c>
      <c r="AK547" s="942"/>
      <c r="AL547" s="942"/>
      <c r="AM547" s="942"/>
      <c r="AN547" s="942"/>
      <c r="AO547" s="943"/>
    </row>
    <row r="548" spans="1:246" s="18" customFormat="1" x14ac:dyDescent="0.25">
      <c r="A548" s="14"/>
      <c r="B548" s="881" t="s">
        <v>8</v>
      </c>
      <c r="C548" s="882"/>
      <c r="D548" s="883"/>
      <c r="E548" s="609" t="s">
        <v>9</v>
      </c>
      <c r="F548" s="73" t="s">
        <v>57</v>
      </c>
      <c r="G548" s="74" t="s">
        <v>56</v>
      </c>
      <c r="H548" s="947"/>
      <c r="I548" s="948"/>
      <c r="J548" s="884" t="s">
        <v>10</v>
      </c>
      <c r="K548" s="889"/>
      <c r="L548" s="884" t="s">
        <v>11</v>
      </c>
      <c r="M548" s="943"/>
      <c r="N548" s="884" t="s">
        <v>12</v>
      </c>
      <c r="O548" s="943"/>
      <c r="P548" s="884" t="s">
        <v>13</v>
      </c>
      <c r="Q548" s="943"/>
      <c r="R548" s="884" t="s">
        <v>10</v>
      </c>
      <c r="S548" s="889"/>
      <c r="T548" s="884" t="s">
        <v>14</v>
      </c>
      <c r="U548" s="889"/>
      <c r="V548" s="884" t="s">
        <v>15</v>
      </c>
      <c r="W548" s="889"/>
      <c r="X548" s="884" t="s">
        <v>16</v>
      </c>
      <c r="Y548" s="885"/>
      <c r="Z548" s="881" t="s">
        <v>10</v>
      </c>
      <c r="AA548" s="939"/>
      <c r="AB548" s="881" t="s">
        <v>17</v>
      </c>
      <c r="AC548" s="939"/>
      <c r="AD548" s="881" t="s">
        <v>58</v>
      </c>
      <c r="AE548" s="939"/>
      <c r="AF548" s="881" t="s">
        <v>18</v>
      </c>
      <c r="AG548" s="939"/>
      <c r="AH548" s="881" t="s">
        <v>10</v>
      </c>
      <c r="AI548" s="939"/>
      <c r="AJ548" s="885" t="s">
        <v>19</v>
      </c>
      <c r="AK548" s="889"/>
      <c r="AL548" s="885" t="s">
        <v>20</v>
      </c>
      <c r="AM548" s="889"/>
      <c r="AN548" s="885" t="s">
        <v>21</v>
      </c>
      <c r="AO548" s="889"/>
    </row>
    <row r="549" spans="1:246" s="2" customFormat="1" x14ac:dyDescent="0.25">
      <c r="A549" s="5"/>
      <c r="B549" s="886"/>
      <c r="C549" s="887"/>
      <c r="D549" s="888"/>
      <c r="E549" s="5"/>
      <c r="F549" s="14" t="s">
        <v>443</v>
      </c>
      <c r="G549" s="608" t="s">
        <v>88</v>
      </c>
      <c r="H549" s="20" t="s">
        <v>22</v>
      </c>
      <c r="I549" s="367" t="s">
        <v>23</v>
      </c>
      <c r="J549" s="73" t="s">
        <v>22</v>
      </c>
      <c r="K549" s="367" t="s">
        <v>23</v>
      </c>
      <c r="L549" s="73" t="s">
        <v>22</v>
      </c>
      <c r="M549" s="367" t="s">
        <v>23</v>
      </c>
      <c r="N549" s="73" t="s">
        <v>22</v>
      </c>
      <c r="O549" s="367" t="s">
        <v>23</v>
      </c>
      <c r="P549" s="73" t="s">
        <v>22</v>
      </c>
      <c r="Q549" s="367" t="s">
        <v>23</v>
      </c>
      <c r="R549" s="19" t="s">
        <v>22</v>
      </c>
      <c r="S549" s="367" t="s">
        <v>23</v>
      </c>
      <c r="T549" s="19" t="s">
        <v>22</v>
      </c>
      <c r="U549" s="367" t="s">
        <v>23</v>
      </c>
      <c r="V549" s="19" t="s">
        <v>22</v>
      </c>
      <c r="W549" s="367" t="s">
        <v>23</v>
      </c>
      <c r="X549" s="19" t="s">
        <v>22</v>
      </c>
      <c r="Y549" s="367" t="s">
        <v>23</v>
      </c>
      <c r="Z549" s="19" t="s">
        <v>22</v>
      </c>
      <c r="AA549" s="367" t="s">
        <v>23</v>
      </c>
      <c r="AB549" s="19" t="s">
        <v>22</v>
      </c>
      <c r="AC549" s="373" t="s">
        <v>23</v>
      </c>
      <c r="AD549" s="19" t="s">
        <v>22</v>
      </c>
      <c r="AE549" s="19"/>
      <c r="AF549" s="19" t="s">
        <v>22</v>
      </c>
      <c r="AG549" s="19"/>
      <c r="AH549" s="19" t="s">
        <v>22</v>
      </c>
      <c r="AI549" s="371" t="s">
        <v>23</v>
      </c>
      <c r="AJ549" s="19" t="s">
        <v>22</v>
      </c>
      <c r="AK549" s="371" t="s">
        <v>23</v>
      </c>
      <c r="AL549" s="19" t="s">
        <v>22</v>
      </c>
      <c r="AM549" s="371" t="s">
        <v>23</v>
      </c>
      <c r="AN549" s="19" t="s">
        <v>22</v>
      </c>
      <c r="AO549" s="379" t="s">
        <v>23</v>
      </c>
    </row>
    <row r="550" spans="1:246" s="2" customFormat="1" x14ac:dyDescent="0.25">
      <c r="A550" s="20">
        <v>1</v>
      </c>
      <c r="B550" s="884">
        <v>2</v>
      </c>
      <c r="C550" s="885"/>
      <c r="D550" s="889"/>
      <c r="E550" s="621">
        <v>3</v>
      </c>
      <c r="F550" s="20">
        <v>4</v>
      </c>
      <c r="G550" s="621">
        <v>5</v>
      </c>
      <c r="H550" s="621">
        <v>6</v>
      </c>
      <c r="I550" s="621"/>
      <c r="J550" s="621">
        <v>7</v>
      </c>
      <c r="K550" s="621"/>
      <c r="L550" s="19">
        <v>8</v>
      </c>
      <c r="M550" s="19"/>
      <c r="N550" s="19">
        <v>9</v>
      </c>
      <c r="O550" s="19"/>
      <c r="P550" s="19">
        <v>10</v>
      </c>
      <c r="Q550" s="19"/>
      <c r="R550" s="19">
        <v>11</v>
      </c>
      <c r="S550" s="19">
        <v>12</v>
      </c>
      <c r="T550" s="19">
        <v>12</v>
      </c>
      <c r="U550" s="19"/>
      <c r="V550" s="19">
        <v>13</v>
      </c>
      <c r="W550" s="19"/>
      <c r="X550" s="19">
        <v>14</v>
      </c>
      <c r="Y550" s="19"/>
      <c r="Z550" s="19">
        <v>15</v>
      </c>
      <c r="AA550" s="19"/>
      <c r="AB550" s="19">
        <v>16</v>
      </c>
      <c r="AC550" s="19"/>
      <c r="AD550" s="19">
        <v>17</v>
      </c>
      <c r="AE550" s="19"/>
      <c r="AF550" s="19">
        <v>18</v>
      </c>
      <c r="AG550" s="19"/>
      <c r="AH550" s="19">
        <v>19</v>
      </c>
      <c r="AI550" s="19"/>
      <c r="AJ550" s="19">
        <v>20</v>
      </c>
      <c r="AK550" s="19"/>
      <c r="AL550" s="19">
        <v>21</v>
      </c>
      <c r="AM550" s="19"/>
      <c r="AN550" s="19">
        <v>22</v>
      </c>
      <c r="AO550" s="20"/>
    </row>
    <row r="551" spans="1:246" s="2" customFormat="1" x14ac:dyDescent="0.25">
      <c r="A551" s="20">
        <v>1</v>
      </c>
      <c r="B551" s="78" t="s">
        <v>59</v>
      </c>
      <c r="C551" s="611"/>
      <c r="D551" s="612"/>
      <c r="E551" s="79" t="s">
        <v>60</v>
      </c>
      <c r="F551" s="621">
        <f>F554+F552</f>
        <v>551.97</v>
      </c>
      <c r="G551" s="79"/>
      <c r="H551" s="214">
        <f>J551+R551+Z551+AH551</f>
        <v>535.54</v>
      </c>
      <c r="I551" s="214">
        <f>K551+S551+AA551+AI551</f>
        <v>382.21</v>
      </c>
      <c r="J551" s="20">
        <f>L551+N551+P551</f>
        <v>275.14</v>
      </c>
      <c r="K551" s="20">
        <f>M551+O551+Q551</f>
        <v>321.14</v>
      </c>
      <c r="L551" s="38">
        <f>L554+L552</f>
        <v>113.10000000000001</v>
      </c>
      <c r="M551" s="38">
        <f>M554+M552</f>
        <v>111.51</v>
      </c>
      <c r="N551" s="26">
        <f>N552+N554</f>
        <v>89.34</v>
      </c>
      <c r="O551" s="38">
        <f>O552+O554</f>
        <v>121.07000000000001</v>
      </c>
      <c r="P551" s="26">
        <f>P552+P554</f>
        <v>72.7</v>
      </c>
      <c r="Q551" s="38">
        <f>Q552+Q554</f>
        <v>88.56</v>
      </c>
      <c r="R551" s="215">
        <f>T551+V551+X551</f>
        <v>37.71</v>
      </c>
      <c r="S551" s="215">
        <f>U551+W551+Y551</f>
        <v>61.070000000000007</v>
      </c>
      <c r="T551" s="20">
        <f>T552+T554</f>
        <v>36.5</v>
      </c>
      <c r="U551" s="20">
        <f>U552+U554</f>
        <v>61.070000000000007</v>
      </c>
      <c r="V551" s="26">
        <f>V552+V554</f>
        <v>1.2100000000000002</v>
      </c>
      <c r="W551" s="26"/>
      <c r="X551" s="20">
        <f>X552+X554</f>
        <v>0</v>
      </c>
      <c r="Y551" s="19"/>
      <c r="Z551" s="215">
        <f>AB551+AD551+AF551</f>
        <v>1.1700000000000002</v>
      </c>
      <c r="AA551" s="215"/>
      <c r="AB551" s="20">
        <f>AB554+AB552</f>
        <v>0</v>
      </c>
      <c r="AC551" s="20"/>
      <c r="AD551" s="26">
        <f>AD554+AD552</f>
        <v>0</v>
      </c>
      <c r="AE551" s="26"/>
      <c r="AF551" s="26">
        <f>AF554+AF552</f>
        <v>1.1700000000000002</v>
      </c>
      <c r="AG551" s="215"/>
      <c r="AH551" s="19">
        <f>AJ551+AL551+AN551</f>
        <v>221.51999999999998</v>
      </c>
      <c r="AI551" s="19"/>
      <c r="AJ551" s="26">
        <f>AJ552+AJ554</f>
        <v>44.98</v>
      </c>
      <c r="AK551" s="26"/>
      <c r="AL551" s="26">
        <f>AL552+AL554</f>
        <v>74.710000000000008</v>
      </c>
      <c r="AM551" s="26"/>
      <c r="AN551" s="26">
        <f>AN552+AN554</f>
        <v>101.83</v>
      </c>
      <c r="AO551" s="26"/>
    </row>
    <row r="552" spans="1:246" s="2" customFormat="1" x14ac:dyDescent="0.25">
      <c r="A552" s="20">
        <v>2</v>
      </c>
      <c r="B552" s="78" t="s">
        <v>61</v>
      </c>
      <c r="C552" s="611"/>
      <c r="D552" s="612"/>
      <c r="E552" s="79" t="s">
        <v>60</v>
      </c>
      <c r="F552" s="621">
        <v>23.5</v>
      </c>
      <c r="G552" s="79"/>
      <c r="H552" s="621">
        <f>J552+R552+Z552+AH552</f>
        <v>23.210000000000004</v>
      </c>
      <c r="I552" s="621">
        <f>K552+S552+AA552+AI552</f>
        <v>16.43</v>
      </c>
      <c r="J552" s="20">
        <f>L552+N552+P552</f>
        <v>11.830000000000002</v>
      </c>
      <c r="K552" s="20">
        <f>M552+O552+Q552</f>
        <v>13.8</v>
      </c>
      <c r="L552" s="20">
        <v>4.87</v>
      </c>
      <c r="M552" s="20">
        <v>4.79</v>
      </c>
      <c r="N552" s="20">
        <v>3.84</v>
      </c>
      <c r="O552" s="20">
        <v>5.2</v>
      </c>
      <c r="P552" s="20">
        <v>3.12</v>
      </c>
      <c r="Q552" s="19">
        <v>3.81</v>
      </c>
      <c r="R552" s="215">
        <f>T552+V552+X552</f>
        <v>1.62</v>
      </c>
      <c r="S552" s="215">
        <f>U552+W552+Y552</f>
        <v>2.63</v>
      </c>
      <c r="T552" s="20">
        <v>1.57</v>
      </c>
      <c r="U552" s="20">
        <v>2.63</v>
      </c>
      <c r="V552" s="20">
        <v>0.05</v>
      </c>
      <c r="W552" s="20"/>
      <c r="X552" s="20">
        <v>0</v>
      </c>
      <c r="Y552" s="19"/>
      <c r="Z552" s="215">
        <f>AB552+AD552+AF552</f>
        <v>0.05</v>
      </c>
      <c r="AA552" s="215"/>
      <c r="AB552" s="20">
        <v>0</v>
      </c>
      <c r="AC552" s="20"/>
      <c r="AD552" s="20">
        <v>0</v>
      </c>
      <c r="AE552" s="20"/>
      <c r="AF552" s="20">
        <v>0.05</v>
      </c>
      <c r="AG552" s="19"/>
      <c r="AH552" s="19">
        <f>AJ552+AL552+AN552</f>
        <v>9.7100000000000009</v>
      </c>
      <c r="AI552" s="19"/>
      <c r="AJ552" s="20">
        <v>1.93</v>
      </c>
      <c r="AK552" s="20"/>
      <c r="AL552" s="20">
        <v>3.29</v>
      </c>
      <c r="AM552" s="20"/>
      <c r="AN552" s="20">
        <v>4.49</v>
      </c>
      <c r="AO552" s="20"/>
    </row>
    <row r="553" spans="1:246" s="2" customFormat="1" x14ac:dyDescent="0.25">
      <c r="A553" s="20">
        <v>3</v>
      </c>
      <c r="B553" s="78" t="s">
        <v>62</v>
      </c>
      <c r="C553" s="611"/>
      <c r="D553" s="612"/>
      <c r="E553" s="79" t="s">
        <v>28</v>
      </c>
      <c r="F553" s="20">
        <f>ROUND(F552/F551*100,2)</f>
        <v>4.26</v>
      </c>
      <c r="G553" s="79"/>
      <c r="H553" s="20">
        <f>ROUND(H552/H551*100,2)</f>
        <v>4.33</v>
      </c>
      <c r="I553" s="20">
        <f>ROUND(I552/I551*100,2)</f>
        <v>4.3</v>
      </c>
      <c r="J553" s="20">
        <f t="shared" ref="J553:X553" si="356">ROUND(J552/J551*100,1)</f>
        <v>4.3</v>
      </c>
      <c r="K553" s="20">
        <f t="shared" si="356"/>
        <v>4.3</v>
      </c>
      <c r="L553" s="18">
        <f t="shared" si="356"/>
        <v>4.3</v>
      </c>
      <c r="M553" s="18">
        <f t="shared" si="356"/>
        <v>4.3</v>
      </c>
      <c r="N553" s="20">
        <f t="shared" si="356"/>
        <v>4.3</v>
      </c>
      <c r="O553" s="20">
        <f t="shared" si="356"/>
        <v>4.3</v>
      </c>
      <c r="P553" s="20">
        <f t="shared" si="356"/>
        <v>4.3</v>
      </c>
      <c r="Q553" s="20">
        <f t="shared" si="356"/>
        <v>4.3</v>
      </c>
      <c r="R553" s="20">
        <f t="shared" si="356"/>
        <v>4.3</v>
      </c>
      <c r="S553" s="20">
        <f t="shared" si="356"/>
        <v>4.3</v>
      </c>
      <c r="T553" s="20">
        <f t="shared" si="356"/>
        <v>4.3</v>
      </c>
      <c r="U553" s="20">
        <f t="shared" si="356"/>
        <v>4.3</v>
      </c>
      <c r="V553" s="20">
        <f t="shared" si="356"/>
        <v>4.0999999999999996</v>
      </c>
      <c r="W553" s="20"/>
      <c r="X553" s="20" t="e">
        <f t="shared" si="356"/>
        <v>#DIV/0!</v>
      </c>
      <c r="Y553" s="20"/>
      <c r="Z553" s="20">
        <f>ROUND(Z552/Z551*100,2)</f>
        <v>4.2699999999999996</v>
      </c>
      <c r="AA553" s="20"/>
      <c r="AB553" s="20" t="e">
        <f>ROUND(AB552/AB551*100,1)</f>
        <v>#DIV/0!</v>
      </c>
      <c r="AC553" s="20"/>
      <c r="AD553" s="20" t="e">
        <f>ROUND(AD552/AD551*100,1)</f>
        <v>#DIV/0!</v>
      </c>
      <c r="AE553" s="20"/>
      <c r="AF553" s="20">
        <f>ROUND(AF552/AF551*100,1)</f>
        <v>4.3</v>
      </c>
      <c r="AG553" s="20"/>
      <c r="AH553" s="20">
        <f>ROUND(AH552/AH551*100,2)</f>
        <v>4.38</v>
      </c>
      <c r="AI553" s="20"/>
      <c r="AJ553" s="20">
        <f>ROUND(AJ552/AJ551*100,2)</f>
        <v>4.29</v>
      </c>
      <c r="AK553" s="20"/>
      <c r="AL553" s="20">
        <f>ROUND(AL552/AL551*100,2)</f>
        <v>4.4000000000000004</v>
      </c>
      <c r="AM553" s="20"/>
      <c r="AN553" s="20">
        <f>ROUND(AN552/AN551*100,2)</f>
        <v>4.41</v>
      </c>
      <c r="AO553" s="20"/>
    </row>
    <row r="554" spans="1:246" s="2" customFormat="1" x14ac:dyDescent="0.25">
      <c r="A554" s="20">
        <v>4</v>
      </c>
      <c r="B554" s="78" t="s">
        <v>191</v>
      </c>
      <c r="C554" s="611"/>
      <c r="D554" s="612"/>
      <c r="E554" s="79" t="s">
        <v>60</v>
      </c>
      <c r="F554" s="621">
        <f>F558+F556</f>
        <v>528.47</v>
      </c>
      <c r="G554" s="79"/>
      <c r="H554" s="214">
        <f t="shared" ref="H554:I556" si="357">J554+R554+Z554+AH554</f>
        <v>512.32999999999993</v>
      </c>
      <c r="I554" s="214">
        <f t="shared" si="357"/>
        <v>379.46000000000004</v>
      </c>
      <c r="J554" s="20">
        <f t="shared" ref="J554:K556" si="358">L554+N554+P554</f>
        <v>263.31</v>
      </c>
      <c r="K554" s="20">
        <f t="shared" si="358"/>
        <v>307.34000000000003</v>
      </c>
      <c r="L554" s="26">
        <f t="shared" ref="L554:Q554" si="359">L558+L556+L555</f>
        <v>108.23</v>
      </c>
      <c r="M554" s="26">
        <f t="shared" si="359"/>
        <v>106.72</v>
      </c>
      <c r="N554" s="26">
        <f t="shared" si="359"/>
        <v>85.5</v>
      </c>
      <c r="O554" s="26">
        <f t="shared" si="359"/>
        <v>115.87</v>
      </c>
      <c r="P554" s="26">
        <f t="shared" si="359"/>
        <v>69.58</v>
      </c>
      <c r="Q554" s="26">
        <f t="shared" si="359"/>
        <v>84.75</v>
      </c>
      <c r="R554" s="20">
        <f>R555+R556+R558</f>
        <v>36.090000000000003</v>
      </c>
      <c r="S554" s="20">
        <f>S555+S556+S558</f>
        <v>72.12</v>
      </c>
      <c r="T554" s="26">
        <f>T558+T556+T555</f>
        <v>34.93</v>
      </c>
      <c r="U554" s="26">
        <f>U558+U556+U555</f>
        <v>58.440000000000005</v>
      </c>
      <c r="V554" s="26">
        <f>V558+V556+V555</f>
        <v>1.1600000000000001</v>
      </c>
      <c r="W554" s="26"/>
      <c r="X554" s="26">
        <f>X558+X556+X555</f>
        <v>0</v>
      </c>
      <c r="Y554" s="26"/>
      <c r="Z554" s="20">
        <f>Z555+Z556+Z558</f>
        <v>1.1200000000000001</v>
      </c>
      <c r="AA554" s="20"/>
      <c r="AB554" s="26">
        <f>AB558+AB556+AB555</f>
        <v>0</v>
      </c>
      <c r="AC554" s="26"/>
      <c r="AD554" s="26">
        <f>AD558+AD556+AD555</f>
        <v>0</v>
      </c>
      <c r="AE554" s="26"/>
      <c r="AF554" s="26">
        <f>AF558+AF556+AF555</f>
        <v>1.1200000000000001</v>
      </c>
      <c r="AG554" s="26"/>
      <c r="AH554" s="20">
        <f>AH555+AH556+AH558</f>
        <v>211.81</v>
      </c>
      <c r="AI554" s="20"/>
      <c r="AJ554" s="26">
        <f>AJ558+AJ556+AJ555</f>
        <v>43.05</v>
      </c>
      <c r="AK554" s="26"/>
      <c r="AL554" s="26">
        <f>AL558+AL556+AL555</f>
        <v>71.42</v>
      </c>
      <c r="AM554" s="26"/>
      <c r="AN554" s="26">
        <f>AN558+AN556+AN555</f>
        <v>97.34</v>
      </c>
      <c r="AO554" s="26"/>
    </row>
    <row r="555" spans="1:246" s="2" customFormat="1" x14ac:dyDescent="0.25">
      <c r="A555" s="20"/>
      <c r="B555" s="78" t="s">
        <v>301</v>
      </c>
      <c r="C555" s="611"/>
      <c r="D555" s="612"/>
      <c r="E555" s="79" t="s">
        <v>60</v>
      </c>
      <c r="F555" s="621">
        <v>0</v>
      </c>
      <c r="G555" s="79"/>
      <c r="H555" s="621">
        <f t="shared" si="357"/>
        <v>0</v>
      </c>
      <c r="I555" s="621">
        <f t="shared" si="357"/>
        <v>0</v>
      </c>
      <c r="J555" s="20">
        <f t="shared" si="358"/>
        <v>0</v>
      </c>
      <c r="K555" s="20">
        <f t="shared" si="358"/>
        <v>0</v>
      </c>
      <c r="L555" s="20"/>
      <c r="M555" s="19"/>
      <c r="N555" s="19"/>
      <c r="O555" s="19"/>
      <c r="P555" s="19"/>
      <c r="Q555" s="19"/>
      <c r="R555" s="20">
        <f>T555+V555+X555</f>
        <v>0</v>
      </c>
      <c r="S555" s="20">
        <f>U555+W555+Y555</f>
        <v>0</v>
      </c>
      <c r="T555" s="20"/>
      <c r="U555" s="20"/>
      <c r="V555" s="20"/>
      <c r="W555" s="20"/>
      <c r="X555" s="20"/>
      <c r="Y555" s="19"/>
      <c r="Z555" s="19">
        <f>AB555+AD555+AF555</f>
        <v>0</v>
      </c>
      <c r="AA555" s="19"/>
      <c r="AB555" s="20"/>
      <c r="AC555" s="20"/>
      <c r="AD555" s="20"/>
      <c r="AE555" s="20"/>
      <c r="AF555" s="20"/>
      <c r="AG555" s="19"/>
      <c r="AH555" s="19">
        <f>AJ555+AL555+AN555</f>
        <v>0</v>
      </c>
      <c r="AI555" s="19"/>
      <c r="AJ555" s="20"/>
      <c r="AK555" s="20"/>
      <c r="AL555" s="20"/>
      <c r="AM555" s="20"/>
      <c r="AN555" s="20"/>
      <c r="AO555" s="20"/>
    </row>
    <row r="556" spans="1:246" s="2" customFormat="1" x14ac:dyDescent="0.25">
      <c r="A556" s="20">
        <v>5</v>
      </c>
      <c r="B556" s="78" t="s">
        <v>26</v>
      </c>
      <c r="C556" s="611"/>
      <c r="D556" s="612"/>
      <c r="E556" s="79" t="s">
        <v>60</v>
      </c>
      <c r="F556" s="621">
        <v>58.47</v>
      </c>
      <c r="G556" s="79"/>
      <c r="H556" s="214">
        <f t="shared" si="357"/>
        <v>53.8</v>
      </c>
      <c r="I556" s="214">
        <f t="shared" si="357"/>
        <v>38.42</v>
      </c>
      <c r="J556" s="38">
        <f t="shared" si="358"/>
        <v>27.65</v>
      </c>
      <c r="K556" s="38">
        <f t="shared" si="358"/>
        <v>32.28</v>
      </c>
      <c r="L556" s="38">
        <v>11.36</v>
      </c>
      <c r="M556" s="38">
        <v>11.21</v>
      </c>
      <c r="N556" s="38">
        <v>8.98</v>
      </c>
      <c r="O556" s="38">
        <v>12.17</v>
      </c>
      <c r="P556" s="38">
        <v>7.31</v>
      </c>
      <c r="Q556" s="38">
        <v>8.9</v>
      </c>
      <c r="R556" s="20">
        <f>T556+V556+X556</f>
        <v>3.79</v>
      </c>
      <c r="S556" s="20">
        <f>U556+W556+Y556</f>
        <v>6.14</v>
      </c>
      <c r="T556" s="38">
        <v>3.67</v>
      </c>
      <c r="U556" s="38">
        <v>6.14</v>
      </c>
      <c r="V556" s="38">
        <v>0.12</v>
      </c>
      <c r="W556" s="38"/>
      <c r="X556" s="26">
        <v>0</v>
      </c>
      <c r="Y556" s="215"/>
      <c r="Z556" s="19">
        <f>AB556+AD556+AF556</f>
        <v>0.12</v>
      </c>
      <c r="AA556" s="19"/>
      <c r="AB556" s="26">
        <v>0</v>
      </c>
      <c r="AC556" s="26"/>
      <c r="AD556" s="38">
        <v>0</v>
      </c>
      <c r="AE556" s="38"/>
      <c r="AF556" s="38">
        <v>0.12</v>
      </c>
      <c r="AG556" s="264"/>
      <c r="AH556" s="19">
        <f>AJ556+AL556+AN556</f>
        <v>22.240000000000002</v>
      </c>
      <c r="AI556" s="19"/>
      <c r="AJ556" s="38">
        <v>4.5199999999999996</v>
      </c>
      <c r="AK556" s="38"/>
      <c r="AL556" s="38">
        <v>7.5</v>
      </c>
      <c r="AM556" s="38"/>
      <c r="AN556" s="38">
        <v>10.220000000000001</v>
      </c>
      <c r="AO556" s="38"/>
      <c r="AP556" s="369"/>
      <c r="AQ556" s="25"/>
    </row>
    <row r="557" spans="1:246" s="25" customFormat="1" x14ac:dyDescent="0.25">
      <c r="A557" s="20">
        <v>6</v>
      </c>
      <c r="B557" s="78" t="s">
        <v>62</v>
      </c>
      <c r="C557" s="611"/>
      <c r="D557" s="612"/>
      <c r="E557" s="79" t="s">
        <v>28</v>
      </c>
      <c r="F557" s="20">
        <f>ROUND(F556/F554*100,2)</f>
        <v>11.06</v>
      </c>
      <c r="G557" s="20"/>
      <c r="H557" s="38">
        <f t="shared" ref="H557:AN557" si="360">ROUND(H556/H554*100,2)</f>
        <v>10.5</v>
      </c>
      <c r="I557" s="38">
        <f t="shared" si="360"/>
        <v>10.119999999999999</v>
      </c>
      <c r="J557" s="20">
        <f t="shared" si="360"/>
        <v>10.5</v>
      </c>
      <c r="K557" s="20">
        <f t="shared" si="360"/>
        <v>10.5</v>
      </c>
      <c r="L557" s="20">
        <f t="shared" si="360"/>
        <v>10.5</v>
      </c>
      <c r="M557" s="20">
        <f t="shared" si="360"/>
        <v>10.5</v>
      </c>
      <c r="N557" s="20">
        <f t="shared" si="360"/>
        <v>10.5</v>
      </c>
      <c r="O557" s="20">
        <f t="shared" si="360"/>
        <v>10.5</v>
      </c>
      <c r="P557" s="20">
        <f t="shared" si="360"/>
        <v>10.51</v>
      </c>
      <c r="Q557" s="20">
        <f t="shared" si="360"/>
        <v>10.5</v>
      </c>
      <c r="R557" s="20">
        <f t="shared" si="360"/>
        <v>10.5</v>
      </c>
      <c r="S557" s="20">
        <f t="shared" si="360"/>
        <v>8.51</v>
      </c>
      <c r="T557" s="20">
        <f t="shared" si="360"/>
        <v>10.51</v>
      </c>
      <c r="U557" s="20">
        <f t="shared" si="360"/>
        <v>10.51</v>
      </c>
      <c r="V557" s="20">
        <f t="shared" si="360"/>
        <v>10.34</v>
      </c>
      <c r="W557" s="20"/>
      <c r="X557" s="20" t="e">
        <f t="shared" si="360"/>
        <v>#DIV/0!</v>
      </c>
      <c r="Y557" s="20"/>
      <c r="Z557" s="20">
        <f t="shared" si="360"/>
        <v>10.71</v>
      </c>
      <c r="AA557" s="20"/>
      <c r="AB557" s="20" t="e">
        <f t="shared" si="360"/>
        <v>#DIV/0!</v>
      </c>
      <c r="AC557" s="20"/>
      <c r="AD557" s="20" t="e">
        <f t="shared" si="360"/>
        <v>#DIV/0!</v>
      </c>
      <c r="AE557" s="20"/>
      <c r="AF557" s="20">
        <f t="shared" si="360"/>
        <v>10.71</v>
      </c>
      <c r="AG557" s="20"/>
      <c r="AH557" s="20">
        <f t="shared" si="360"/>
        <v>10.5</v>
      </c>
      <c r="AI557" s="20"/>
      <c r="AJ557" s="20">
        <f t="shared" si="360"/>
        <v>10.5</v>
      </c>
      <c r="AK557" s="20"/>
      <c r="AL557" s="20">
        <f t="shared" si="360"/>
        <v>10.5</v>
      </c>
      <c r="AM557" s="20"/>
      <c r="AN557" s="20">
        <f t="shared" si="360"/>
        <v>10.5</v>
      </c>
      <c r="AO557" s="20"/>
      <c r="AP557" s="626"/>
      <c r="AQ557" s="626"/>
      <c r="AR557" s="626"/>
      <c r="AS557" s="626"/>
      <c r="AT557" s="626"/>
      <c r="AU557" s="626"/>
      <c r="AV557" s="626"/>
      <c r="AW557" s="626"/>
      <c r="AX557" s="626"/>
      <c r="AY557" s="626"/>
      <c r="AZ557" s="626"/>
      <c r="BA557" s="626"/>
      <c r="BB557" s="626"/>
      <c r="BC557" s="626"/>
      <c r="BD557" s="626"/>
      <c r="BE557" s="626"/>
      <c r="BF557" s="626"/>
      <c r="BG557" s="626"/>
      <c r="BH557" s="626"/>
      <c r="BI557" s="626"/>
      <c r="BJ557" s="626"/>
      <c r="BK557" s="626"/>
      <c r="BL557" s="626"/>
      <c r="BM557" s="626"/>
      <c r="BN557" s="626"/>
      <c r="BO557" s="626"/>
      <c r="BP557" s="626"/>
      <c r="BQ557" s="626"/>
      <c r="BR557" s="626"/>
      <c r="BS557" s="626"/>
      <c r="BT557" s="626"/>
      <c r="BU557" s="626"/>
      <c r="BV557" s="626"/>
      <c r="BW557" s="626"/>
      <c r="BX557" s="626"/>
      <c r="BY557" s="626"/>
      <c r="BZ557" s="626"/>
      <c r="CA557" s="626"/>
      <c r="CB557" s="626"/>
      <c r="CC557" s="626"/>
      <c r="CD557" s="626"/>
      <c r="CE557" s="626"/>
      <c r="CF557" s="626"/>
      <c r="CG557" s="626"/>
      <c r="CH557" s="626"/>
      <c r="CI557" s="626"/>
      <c r="CJ557" s="626"/>
      <c r="CK557" s="626"/>
      <c r="CL557" s="626"/>
      <c r="CM557" s="626"/>
      <c r="CN557" s="626"/>
      <c r="CO557" s="626"/>
      <c r="CP557" s="626"/>
      <c r="CQ557" s="626"/>
      <c r="CR557" s="626"/>
      <c r="CS557" s="626"/>
      <c r="CT557" s="626"/>
      <c r="CU557" s="626"/>
      <c r="CV557" s="626"/>
      <c r="CW557" s="626"/>
      <c r="CX557" s="626"/>
      <c r="CY557" s="626"/>
      <c r="CZ557" s="626"/>
      <c r="DA557" s="626"/>
      <c r="DB557" s="626"/>
      <c r="DC557" s="626"/>
      <c r="DD557" s="626"/>
      <c r="DE557" s="626"/>
      <c r="DF557" s="626"/>
      <c r="DG557" s="626"/>
      <c r="DH557" s="626"/>
      <c r="DI557" s="626"/>
      <c r="DJ557" s="626"/>
      <c r="DK557" s="626"/>
      <c r="DL557" s="626"/>
      <c r="DM557" s="626"/>
      <c r="DN557" s="626"/>
      <c r="DO557" s="626"/>
      <c r="DP557" s="626"/>
      <c r="DQ557" s="626"/>
      <c r="DR557" s="626"/>
      <c r="DS557" s="626"/>
      <c r="DT557" s="626"/>
      <c r="DU557" s="626"/>
      <c r="DV557" s="626"/>
      <c r="DW557" s="626"/>
      <c r="DX557" s="626"/>
      <c r="DY557" s="626"/>
      <c r="DZ557" s="626"/>
      <c r="EA557" s="626"/>
      <c r="EB557" s="626"/>
      <c r="EC557" s="626"/>
      <c r="ED557" s="626"/>
      <c r="EE557" s="626"/>
      <c r="EF557" s="626"/>
      <c r="EG557" s="626"/>
      <c r="EH557" s="626"/>
      <c r="EI557" s="626"/>
      <c r="EJ557" s="626"/>
      <c r="EK557" s="626"/>
      <c r="EL557" s="626"/>
      <c r="EM557" s="626"/>
      <c r="EN557" s="626"/>
      <c r="EO557" s="626"/>
      <c r="EP557" s="626"/>
      <c r="EQ557" s="626"/>
      <c r="ER557" s="626"/>
      <c r="ES557" s="626"/>
      <c r="ET557" s="626"/>
      <c r="EU557" s="626"/>
      <c r="EV557" s="626"/>
      <c r="EW557" s="626"/>
      <c r="EX557" s="626"/>
      <c r="EY557" s="626"/>
      <c r="EZ557" s="626"/>
      <c r="FA557" s="626"/>
      <c r="FB557" s="626"/>
      <c r="FC557" s="626"/>
      <c r="FD557" s="626"/>
      <c r="FE557" s="626"/>
      <c r="FF557" s="626"/>
      <c r="FG557" s="626"/>
      <c r="FH557" s="626"/>
      <c r="FI557" s="626"/>
      <c r="FJ557" s="626"/>
      <c r="FK557" s="626"/>
      <c r="FL557" s="626"/>
      <c r="FM557" s="626"/>
      <c r="FN557" s="626"/>
      <c r="FO557" s="626"/>
      <c r="FP557" s="626"/>
      <c r="FQ557" s="626"/>
      <c r="FR557" s="626"/>
      <c r="FS557" s="626"/>
      <c r="FT557" s="626"/>
      <c r="FU557" s="626"/>
      <c r="FV557" s="626"/>
      <c r="FW557" s="626"/>
      <c r="FX557" s="626"/>
      <c r="FY557" s="626"/>
      <c r="FZ557" s="626"/>
      <c r="GA557" s="626"/>
      <c r="GB557" s="626"/>
      <c r="GC557" s="626"/>
      <c r="GD557" s="626"/>
      <c r="GE557" s="626"/>
      <c r="GF557" s="626"/>
      <c r="GG557" s="626"/>
      <c r="GH557" s="626"/>
      <c r="GI557" s="626"/>
      <c r="GJ557" s="626"/>
      <c r="GK557" s="626"/>
      <c r="GL557" s="626"/>
      <c r="GM557" s="626"/>
      <c r="GN557" s="626"/>
      <c r="GO557" s="626"/>
      <c r="GP557" s="626"/>
      <c r="GQ557" s="626"/>
      <c r="GR557" s="626"/>
      <c r="GS557" s="626"/>
      <c r="GT557" s="626"/>
      <c r="GU557" s="626"/>
      <c r="GV557" s="626"/>
      <c r="GW557" s="626"/>
      <c r="GX557" s="626"/>
      <c r="GY557" s="626"/>
      <c r="GZ557" s="626"/>
      <c r="HA557" s="626"/>
      <c r="HB557" s="626"/>
      <c r="HC557" s="626"/>
      <c r="HD557" s="626"/>
      <c r="HE557" s="626"/>
      <c r="HF557" s="626"/>
      <c r="HG557" s="626"/>
      <c r="HH557" s="626"/>
      <c r="HI557" s="626"/>
      <c r="HJ557" s="626"/>
      <c r="HK557" s="626"/>
      <c r="HL557" s="626"/>
      <c r="HM557" s="626"/>
      <c r="HN557" s="626"/>
      <c r="HO557" s="626"/>
      <c r="HP557" s="626"/>
      <c r="HQ557" s="626"/>
      <c r="HR557" s="626"/>
      <c r="HS557" s="626"/>
      <c r="HT557" s="626"/>
      <c r="HU557" s="626"/>
      <c r="HV557" s="626"/>
      <c r="HW557" s="626"/>
      <c r="HX557" s="626"/>
      <c r="HY557" s="626"/>
      <c r="HZ557" s="626"/>
      <c r="IA557" s="626"/>
      <c r="IB557" s="626"/>
      <c r="IC557" s="626"/>
      <c r="ID557" s="626"/>
      <c r="IE557" s="626"/>
      <c r="IF557" s="626"/>
      <c r="IG557" s="626"/>
      <c r="IH557" s="626"/>
      <c r="II557" s="626"/>
      <c r="IJ557" s="626"/>
      <c r="IK557" s="626"/>
      <c r="IL557" s="626"/>
    </row>
    <row r="558" spans="1:246" s="2" customFormat="1" x14ac:dyDescent="0.25">
      <c r="A558" s="20">
        <v>7</v>
      </c>
      <c r="B558" s="21" t="s">
        <v>302</v>
      </c>
      <c r="C558" s="611"/>
      <c r="D558" s="612"/>
      <c r="E558" s="23" t="s">
        <v>60</v>
      </c>
      <c r="F558" s="612">
        <v>470</v>
      </c>
      <c r="G558" s="23"/>
      <c r="H558" s="312">
        <f t="shared" ref="H558:I562" si="361">J558+R558+Z558+AH558</f>
        <v>458.53</v>
      </c>
      <c r="I558" s="312">
        <f t="shared" si="361"/>
        <v>341.04</v>
      </c>
      <c r="J558" s="20">
        <f t="shared" ref="J558:K562" si="362">L558+N558+P558</f>
        <v>235.66</v>
      </c>
      <c r="K558" s="20">
        <f t="shared" si="362"/>
        <v>275.06</v>
      </c>
      <c r="L558" s="20">
        <v>96.87</v>
      </c>
      <c r="M558" s="19">
        <v>95.51</v>
      </c>
      <c r="N558" s="19">
        <v>76.52</v>
      </c>
      <c r="O558" s="19">
        <v>103.7</v>
      </c>
      <c r="P558" s="19">
        <v>62.27</v>
      </c>
      <c r="Q558" s="19">
        <v>75.849999999999994</v>
      </c>
      <c r="R558" s="19">
        <f t="shared" ref="R558:S562" si="363">T558+V558+X558</f>
        <v>32.300000000000004</v>
      </c>
      <c r="S558" s="19">
        <f t="shared" si="363"/>
        <v>65.98</v>
      </c>
      <c r="T558" s="20">
        <v>31.26</v>
      </c>
      <c r="U558" s="19">
        <f>51.1+1.2</f>
        <v>52.300000000000004</v>
      </c>
      <c r="V558" s="19">
        <v>1.04</v>
      </c>
      <c r="W558" s="19">
        <v>13.68</v>
      </c>
      <c r="X558" s="19">
        <v>0</v>
      </c>
      <c r="Y558" s="19">
        <v>0</v>
      </c>
      <c r="Z558" s="19">
        <f>AB558+AD558+AF558</f>
        <v>1</v>
      </c>
      <c r="AA558" s="19"/>
      <c r="AB558" s="20">
        <v>0</v>
      </c>
      <c r="AC558" s="19"/>
      <c r="AD558" s="19">
        <v>0</v>
      </c>
      <c r="AE558" s="19"/>
      <c r="AF558" s="19">
        <v>1</v>
      </c>
      <c r="AG558" s="19"/>
      <c r="AH558" s="19">
        <f>AJ558+AL558+AN558</f>
        <v>189.57</v>
      </c>
      <c r="AI558" s="19"/>
      <c r="AJ558" s="20">
        <v>38.53</v>
      </c>
      <c r="AK558" s="19"/>
      <c r="AL558" s="19">
        <v>63.92</v>
      </c>
      <c r="AM558" s="19"/>
      <c r="AN558" s="19">
        <v>87.12</v>
      </c>
      <c r="AO558" s="20"/>
    </row>
    <row r="559" spans="1:246" s="2" customFormat="1" x14ac:dyDescent="0.25">
      <c r="A559" s="20"/>
      <c r="B559" s="21" t="s">
        <v>303</v>
      </c>
      <c r="C559" s="611"/>
      <c r="D559" s="612"/>
      <c r="E559" s="23" t="s">
        <v>60</v>
      </c>
      <c r="F559" s="612"/>
      <c r="G559" s="23"/>
      <c r="H559" s="621">
        <f t="shared" si="361"/>
        <v>0</v>
      </c>
      <c r="I559" s="621">
        <f t="shared" si="361"/>
        <v>0</v>
      </c>
      <c r="J559" s="20">
        <f t="shared" si="362"/>
        <v>0</v>
      </c>
      <c r="K559" s="20">
        <f t="shared" si="362"/>
        <v>0</v>
      </c>
      <c r="L559" s="20"/>
      <c r="M559" s="19"/>
      <c r="N559" s="19"/>
      <c r="O559" s="19"/>
      <c r="P559" s="19"/>
      <c r="Q559" s="19"/>
      <c r="R559" s="19">
        <f t="shared" si="363"/>
        <v>0</v>
      </c>
      <c r="S559" s="19">
        <f t="shared" si="363"/>
        <v>0</v>
      </c>
      <c r="T559" s="20"/>
      <c r="U559" s="19"/>
      <c r="V559" s="19"/>
      <c r="W559" s="19"/>
      <c r="X559" s="19"/>
      <c r="Y559" s="19"/>
      <c r="Z559" s="19">
        <f>AB559+AD559+AF559</f>
        <v>0</v>
      </c>
      <c r="AA559" s="19"/>
      <c r="AB559" s="20">
        <v>0</v>
      </c>
      <c r="AC559" s="19"/>
      <c r="AD559" s="19">
        <v>0</v>
      </c>
      <c r="AE559" s="19"/>
      <c r="AF559" s="19">
        <v>0</v>
      </c>
      <c r="AG559" s="19"/>
      <c r="AH559" s="19">
        <f>AJ559+AL559+AN559</f>
        <v>0</v>
      </c>
      <c r="AI559" s="19"/>
      <c r="AJ559" s="20"/>
      <c r="AK559" s="19"/>
      <c r="AL559" s="19"/>
      <c r="AM559" s="19"/>
      <c r="AN559" s="19"/>
      <c r="AO559" s="20"/>
    </row>
    <row r="560" spans="1:246" s="2" customFormat="1" x14ac:dyDescent="0.25">
      <c r="A560" s="20">
        <v>8</v>
      </c>
      <c r="B560" s="21" t="s">
        <v>306</v>
      </c>
      <c r="C560" s="22"/>
      <c r="D560" s="23"/>
      <c r="E560" s="23" t="s">
        <v>33</v>
      </c>
      <c r="F560" s="20">
        <f>ROUND(F563*F558/1000,2)</f>
        <v>879.72</v>
      </c>
      <c r="G560" s="23"/>
      <c r="H560" s="216">
        <f t="shared" si="361"/>
        <v>858.26</v>
      </c>
      <c r="I560" s="216">
        <f t="shared" si="361"/>
        <v>638.34099999999989</v>
      </c>
      <c r="J560" s="20">
        <f t="shared" si="362"/>
        <v>441.09999999999997</v>
      </c>
      <c r="K560" s="20">
        <f t="shared" si="362"/>
        <v>514.84299999999996</v>
      </c>
      <c r="L560" s="20">
        <f>ROUND(L563*L558/1000,2)</f>
        <v>181.32</v>
      </c>
      <c r="M560" s="20">
        <v>178.77099999999999</v>
      </c>
      <c r="N560" s="20">
        <f>ROUND(N563*N558/1000,2)</f>
        <v>143.22999999999999</v>
      </c>
      <c r="O560" s="20">
        <v>194.1</v>
      </c>
      <c r="P560" s="20">
        <f>ROUND(P563*P558/1000,2)</f>
        <v>116.55</v>
      </c>
      <c r="Q560" s="19">
        <v>141.97200000000001</v>
      </c>
      <c r="R560" s="19">
        <f t="shared" si="363"/>
        <v>60.46</v>
      </c>
      <c r="S560" s="19">
        <f t="shared" si="363"/>
        <v>123.49799999999999</v>
      </c>
      <c r="T560" s="20">
        <f>ROUND(T563*T558/1000,2)</f>
        <v>58.51</v>
      </c>
      <c r="U560" s="20">
        <f>95.646+2.246</f>
        <v>97.891999999999996</v>
      </c>
      <c r="V560" s="20">
        <f>ROUND(V563*V558/1000,2)</f>
        <v>1.95</v>
      </c>
      <c r="W560" s="20">
        <v>25.606000000000002</v>
      </c>
      <c r="X560" s="20">
        <f>ROUND(X563*X558/1000,2)</f>
        <v>0</v>
      </c>
      <c r="Y560" s="19"/>
      <c r="Z560" s="19">
        <f>AB560+AD560+AF560</f>
        <v>1.87</v>
      </c>
      <c r="AA560" s="19"/>
      <c r="AB560" s="20">
        <f>ROUND(AB563*AB558/1000,2)</f>
        <v>0</v>
      </c>
      <c r="AC560" s="20"/>
      <c r="AD560" s="20">
        <f>ROUND(AD563*AD558/1000,2)</f>
        <v>0</v>
      </c>
      <c r="AE560" s="20"/>
      <c r="AF560" s="20">
        <f>ROUND(AF563*AF558/1000,2)</f>
        <v>1.87</v>
      </c>
      <c r="AG560" s="19"/>
      <c r="AH560" s="19">
        <f>AJ560+AL560+AN560</f>
        <v>354.83</v>
      </c>
      <c r="AI560" s="19"/>
      <c r="AJ560" s="20">
        <f>ROUND(AJ563*AJ558/1000,2)</f>
        <v>72.12</v>
      </c>
      <c r="AK560" s="20"/>
      <c r="AL560" s="20">
        <f>ROUND(AL563*AL558/1000,2)</f>
        <v>119.64</v>
      </c>
      <c r="AM560" s="20"/>
      <c r="AN560" s="20">
        <f>ROUND(AN563*AN558/1000,2)</f>
        <v>163.07</v>
      </c>
      <c r="AO560" s="20"/>
      <c r="AP560" s="25"/>
    </row>
    <row r="561" spans="1:42" s="2" customFormat="1" x14ac:dyDescent="0.25">
      <c r="A561" s="20"/>
      <c r="B561" s="21" t="s">
        <v>303</v>
      </c>
      <c r="C561" s="22"/>
      <c r="D561" s="23"/>
      <c r="E561" s="23" t="s">
        <v>33</v>
      </c>
      <c r="F561" s="612">
        <f>F559*F563/1000</f>
        <v>0</v>
      </c>
      <c r="G561" s="23"/>
      <c r="H561" s="621">
        <f t="shared" si="361"/>
        <v>0</v>
      </c>
      <c r="I561" s="621">
        <f t="shared" si="361"/>
        <v>0</v>
      </c>
      <c r="J561" s="20">
        <f t="shared" si="362"/>
        <v>0</v>
      </c>
      <c r="K561" s="20">
        <f t="shared" si="362"/>
        <v>0</v>
      </c>
      <c r="L561" s="20">
        <f>ROUND(L559*L563/1000,1)</f>
        <v>0</v>
      </c>
      <c r="M561" s="20"/>
      <c r="N561" s="20">
        <f>ROUND(N559*N563/1000,1)</f>
        <v>0</v>
      </c>
      <c r="O561" s="20"/>
      <c r="P561" s="20">
        <f>ROUND(P559*P563/1000,1)</f>
        <v>0</v>
      </c>
      <c r="Q561" s="19"/>
      <c r="R561" s="19">
        <f t="shared" si="363"/>
        <v>0</v>
      </c>
      <c r="S561" s="19">
        <f t="shared" si="363"/>
        <v>0</v>
      </c>
      <c r="T561" s="20">
        <f>ROUND(T559*T563/1000,1)</f>
        <v>0</v>
      </c>
      <c r="U561" s="20"/>
      <c r="V561" s="20">
        <f>ROUND(V559*V563/1000,1)</f>
        <v>0</v>
      </c>
      <c r="W561" s="20"/>
      <c r="X561" s="20">
        <f>ROUND(X559*X563/1000,1)</f>
        <v>0</v>
      </c>
      <c r="Y561" s="19"/>
      <c r="Z561" s="19">
        <f>AB561+AD561+AF561</f>
        <v>0</v>
      </c>
      <c r="AA561" s="19"/>
      <c r="AB561" s="20">
        <f>ROUND(AB559*AB563/1000,1)</f>
        <v>0</v>
      </c>
      <c r="AC561" s="20"/>
      <c r="AD561" s="20">
        <f>ROUND(AD559*AD563/1000,1)</f>
        <v>0</v>
      </c>
      <c r="AE561" s="20"/>
      <c r="AF561" s="20">
        <f>ROUND(AF559*AF563/1000,1)</f>
        <v>0</v>
      </c>
      <c r="AG561" s="19"/>
      <c r="AH561" s="19">
        <f>AJ561+AL561+AN561</f>
        <v>0</v>
      </c>
      <c r="AI561" s="19"/>
      <c r="AJ561" s="20">
        <f>ROUND(AJ559*AJ563/1000,1)</f>
        <v>0</v>
      </c>
      <c r="AK561" s="20"/>
      <c r="AL561" s="20">
        <f>ROUND(AL559*AL563/1000,1)</f>
        <v>0</v>
      </c>
      <c r="AM561" s="20"/>
      <c r="AN561" s="20">
        <f>ROUND(AN559*AN563/1000,1)</f>
        <v>0</v>
      </c>
      <c r="AO561" s="20"/>
      <c r="AP561" s="25"/>
    </row>
    <row r="562" spans="1:42" s="2" customFormat="1" x14ac:dyDescent="0.25">
      <c r="A562" s="20"/>
      <c r="B562" s="21" t="s">
        <v>447</v>
      </c>
      <c r="C562" s="22"/>
      <c r="D562" s="23"/>
      <c r="E562" s="23" t="s">
        <v>33</v>
      </c>
      <c r="F562" s="612"/>
      <c r="G562" s="23"/>
      <c r="H562" s="621">
        <f t="shared" si="361"/>
        <v>0</v>
      </c>
      <c r="I562" s="621">
        <f t="shared" si="361"/>
        <v>0</v>
      </c>
      <c r="J562" s="20">
        <f t="shared" si="362"/>
        <v>0</v>
      </c>
      <c r="K562" s="20">
        <f t="shared" si="362"/>
        <v>0</v>
      </c>
      <c r="L562" s="20"/>
      <c r="M562" s="19"/>
      <c r="N562" s="19"/>
      <c r="O562" s="19"/>
      <c r="P562" s="19"/>
      <c r="Q562" s="19"/>
      <c r="R562" s="19">
        <f t="shared" si="363"/>
        <v>0</v>
      </c>
      <c r="S562" s="19">
        <f t="shared" si="363"/>
        <v>0</v>
      </c>
      <c r="T562" s="20"/>
      <c r="U562" s="19"/>
      <c r="V562" s="19"/>
      <c r="W562" s="19"/>
      <c r="X562" s="19"/>
      <c r="Y562" s="19"/>
      <c r="Z562" s="19">
        <f>AB562+AD562+AF562</f>
        <v>0</v>
      </c>
      <c r="AA562" s="19"/>
      <c r="AB562" s="20"/>
      <c r="AC562" s="19"/>
      <c r="AD562" s="19"/>
      <c r="AE562" s="19"/>
      <c r="AF562" s="19"/>
      <c r="AG562" s="19"/>
      <c r="AH562" s="19">
        <f>AJ562+AL562+AN562</f>
        <v>0</v>
      </c>
      <c r="AI562" s="19"/>
      <c r="AJ562" s="20"/>
      <c r="AK562" s="19"/>
      <c r="AL562" s="19"/>
      <c r="AM562" s="19"/>
      <c r="AN562" s="19"/>
      <c r="AO562" s="20"/>
      <c r="AP562" s="25"/>
    </row>
    <row r="563" spans="1:42" s="2" customFormat="1" x14ac:dyDescent="0.25">
      <c r="A563" s="20">
        <v>9</v>
      </c>
      <c r="B563" s="21" t="s">
        <v>63</v>
      </c>
      <c r="C563" s="22"/>
      <c r="D563" s="23"/>
      <c r="E563" s="23" t="s">
        <v>64</v>
      </c>
      <c r="F563" s="612">
        <v>1871.75</v>
      </c>
      <c r="G563" s="612"/>
      <c r="H563" s="612">
        <v>1871.75</v>
      </c>
      <c r="I563" s="612">
        <v>1872.75</v>
      </c>
      <c r="J563" s="612">
        <v>1871.75</v>
      </c>
      <c r="K563" s="612">
        <v>1872.75</v>
      </c>
      <c r="L563" s="612">
        <v>1871.75</v>
      </c>
      <c r="M563" s="68">
        <f>M560/M558*1000</f>
        <v>1871.751649041985</v>
      </c>
      <c r="N563" s="612">
        <v>1871.75</v>
      </c>
      <c r="O563" s="68">
        <f>O560/O558*1000</f>
        <v>1871.7454194792672</v>
      </c>
      <c r="P563" s="612">
        <v>1871.75</v>
      </c>
      <c r="Q563" s="68">
        <f>Q560/Q558*1000</f>
        <v>1871.7468688200397</v>
      </c>
      <c r="R563" s="612">
        <v>1871.75</v>
      </c>
      <c r="S563" s="612"/>
      <c r="T563" s="612">
        <v>1871.75</v>
      </c>
      <c r="U563" s="612">
        <v>1871.75</v>
      </c>
      <c r="V563" s="612">
        <v>1871.75</v>
      </c>
      <c r="W563" s="612"/>
      <c r="X563" s="612">
        <v>1871.75</v>
      </c>
      <c r="Y563" s="612"/>
      <c r="Z563" s="612">
        <v>1871.75</v>
      </c>
      <c r="AA563" s="612"/>
      <c r="AB563" s="612">
        <v>1871.75</v>
      </c>
      <c r="AC563" s="612"/>
      <c r="AD563" s="612">
        <v>1871.75</v>
      </c>
      <c r="AE563" s="612"/>
      <c r="AF563" s="612">
        <v>1871.75</v>
      </c>
      <c r="AG563" s="612"/>
      <c r="AH563" s="612">
        <v>1871.75</v>
      </c>
      <c r="AI563" s="612"/>
      <c r="AJ563" s="612">
        <v>1871.75</v>
      </c>
      <c r="AK563" s="612"/>
      <c r="AL563" s="612">
        <v>1871.75</v>
      </c>
      <c r="AM563" s="612"/>
      <c r="AN563" s="612">
        <v>1871.75</v>
      </c>
      <c r="AO563" s="20"/>
      <c r="AP563" s="25"/>
    </row>
    <row r="564" spans="1:42" s="2" customFormat="1" x14ac:dyDescent="0.25">
      <c r="A564" s="20">
        <v>10</v>
      </c>
      <c r="B564" s="21" t="s">
        <v>49</v>
      </c>
      <c r="C564" s="22"/>
      <c r="D564" s="23"/>
      <c r="E564" s="23" t="s">
        <v>64</v>
      </c>
      <c r="F564" s="20">
        <f>ROUND(F567/F558*1000,2)</f>
        <v>3384.46</v>
      </c>
      <c r="G564" s="23"/>
      <c r="H564" s="20">
        <f>ROUND(H567/H558*1000,2)</f>
        <v>3878.84</v>
      </c>
      <c r="I564" s="20">
        <f>ROUND(I567/I558*1000,2)</f>
        <v>2898.47</v>
      </c>
      <c r="J564" s="20">
        <f>ROUND(J567/J558*1000,2)</f>
        <v>2884.46</v>
      </c>
      <c r="K564" s="20">
        <f>ROUND(K567/K558*1000,2)</f>
        <v>2365.39</v>
      </c>
      <c r="L564" s="20">
        <f>ROUND(L567/L558*1000,3)</f>
        <v>2501.0529999999999</v>
      </c>
      <c r="M564" s="20">
        <f>ROUND(M567/M558*1000,3)</f>
        <v>2497.2890000000002</v>
      </c>
      <c r="N564" s="20">
        <f t="shared" ref="N564:AN564" si="364">ROUND(N567/N558*1000,2)</f>
        <v>2523.48</v>
      </c>
      <c r="O564" s="20">
        <f t="shared" si="364"/>
        <v>1730.53</v>
      </c>
      <c r="P564" s="20">
        <f t="shared" si="364"/>
        <v>3924.47</v>
      </c>
      <c r="Q564" s="20">
        <f t="shared" si="364"/>
        <v>3067.27</v>
      </c>
      <c r="R564" s="20">
        <f t="shared" si="364"/>
        <v>12301.27</v>
      </c>
      <c r="S564" s="20">
        <f t="shared" si="364"/>
        <v>5120.8100000000004</v>
      </c>
      <c r="T564" s="20">
        <f t="shared" si="364"/>
        <v>6985.83</v>
      </c>
      <c r="U564" s="20">
        <f t="shared" si="364"/>
        <v>3767.57</v>
      </c>
      <c r="V564" s="20">
        <f t="shared" si="364"/>
        <v>153227.88</v>
      </c>
      <c r="W564" s="20">
        <f t="shared" si="364"/>
        <v>9226.24</v>
      </c>
      <c r="X564" s="20" t="e">
        <f t="shared" si="364"/>
        <v>#DIV/0!</v>
      </c>
      <c r="Y564" s="20" t="e">
        <f t="shared" si="364"/>
        <v>#DIV/0!</v>
      </c>
      <c r="Z564" s="20">
        <f t="shared" si="364"/>
        <v>21951</v>
      </c>
      <c r="AA564" s="20"/>
      <c r="AB564" s="20" t="e">
        <f t="shared" si="364"/>
        <v>#DIV/0!</v>
      </c>
      <c r="AC564" s="20"/>
      <c r="AD564" s="20" t="e">
        <f t="shared" si="364"/>
        <v>#DIV/0!</v>
      </c>
      <c r="AE564" s="20"/>
      <c r="AF564" s="20">
        <f t="shared" si="364"/>
        <v>7957</v>
      </c>
      <c r="AG564" s="20"/>
      <c r="AH564" s="20">
        <f t="shared" si="364"/>
        <v>3584.59</v>
      </c>
      <c r="AI564" s="20"/>
      <c r="AJ564" s="20">
        <f t="shared" si="364"/>
        <v>5506.28</v>
      </c>
      <c r="AK564" s="20"/>
      <c r="AL564" s="20">
        <f t="shared" si="364"/>
        <v>3454.58</v>
      </c>
      <c r="AM564" s="20"/>
      <c r="AN564" s="20">
        <f t="shared" si="364"/>
        <v>2830.08</v>
      </c>
      <c r="AO564" s="20"/>
      <c r="AP564" s="25"/>
    </row>
    <row r="565" spans="1:42" s="2" customFormat="1" x14ac:dyDescent="0.25">
      <c r="A565" s="20"/>
      <c r="B565" s="21"/>
      <c r="C565" s="22"/>
      <c r="D565" s="23"/>
      <c r="E565" s="24"/>
      <c r="F565" s="612"/>
      <c r="G565" s="23"/>
      <c r="H565" s="612"/>
      <c r="I565" s="612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  <c r="AA565" s="20"/>
      <c r="AB565" s="20"/>
      <c r="AC565" s="20"/>
      <c r="AD565" s="20"/>
      <c r="AE565" s="20"/>
      <c r="AF565" s="20"/>
      <c r="AG565" s="20"/>
      <c r="AH565" s="20"/>
      <c r="AI565" s="20"/>
      <c r="AJ565" s="20"/>
      <c r="AK565" s="20"/>
      <c r="AL565" s="20"/>
      <c r="AM565" s="20"/>
      <c r="AN565" s="20"/>
      <c r="AO565" s="20"/>
      <c r="AP565" s="25"/>
    </row>
    <row r="566" spans="1:42" s="2" customFormat="1" x14ac:dyDescent="0.25">
      <c r="A566" s="20"/>
      <c r="B566" s="25"/>
      <c r="C566" s="25"/>
      <c r="D566" s="25"/>
      <c r="E566" s="24"/>
      <c r="F566" s="23"/>
      <c r="G566" s="23"/>
      <c r="H566" s="23"/>
      <c r="I566" s="23"/>
      <c r="J566" s="24"/>
      <c r="K566" s="24"/>
      <c r="L566" s="24"/>
      <c r="M566" s="24"/>
      <c r="N566" s="24"/>
      <c r="O566" s="24"/>
      <c r="P566" s="24"/>
      <c r="Q566" s="24"/>
      <c r="R566" s="24"/>
      <c r="S566" s="24"/>
      <c r="T566" s="24"/>
      <c r="U566" s="24"/>
      <c r="V566" s="24"/>
      <c r="W566" s="24"/>
      <c r="X566" s="24"/>
      <c r="Y566" s="24"/>
      <c r="Z566" s="24"/>
      <c r="AA566" s="24"/>
      <c r="AB566" s="24"/>
      <c r="AC566" s="24"/>
      <c r="AD566" s="24"/>
      <c r="AE566" s="24"/>
      <c r="AF566" s="24"/>
      <c r="AG566" s="24"/>
      <c r="AH566" s="24"/>
      <c r="AI566" s="24"/>
      <c r="AJ566" s="24"/>
      <c r="AK566" s="24"/>
      <c r="AL566" s="24"/>
      <c r="AM566" s="24"/>
      <c r="AN566" s="24"/>
      <c r="AO566" s="24"/>
      <c r="AP566" s="25"/>
    </row>
    <row r="567" spans="1:42" s="2" customFormat="1" x14ac:dyDescent="0.25">
      <c r="A567" s="20">
        <v>11</v>
      </c>
      <c r="B567" s="21" t="s">
        <v>35</v>
      </c>
      <c r="C567" s="22"/>
      <c r="D567" s="23"/>
      <c r="E567" s="23" t="s">
        <v>33</v>
      </c>
      <c r="F567" s="177">
        <f>SUM(F570:F580)</f>
        <v>1590.6940000000002</v>
      </c>
      <c r="G567" s="70">
        <f>G570+G571+G572+G573+G574+G575+G577+G578+G579+G580</f>
        <v>100.00000000000001</v>
      </c>
      <c r="H567" s="68">
        <f>J567+R567+Z567+AH567</f>
        <v>1778.5639999999999</v>
      </c>
      <c r="I567" s="68">
        <f>K567+S567+AA567+AI567</f>
        <v>988.49558288677292</v>
      </c>
      <c r="J567" s="71">
        <f>L567+N567+P567</f>
        <v>679.75099999999998</v>
      </c>
      <c r="K567" s="71">
        <f>M567+O567+Q567</f>
        <v>650.62458288677294</v>
      </c>
      <c r="L567" s="20">
        <f t="shared" ref="L567:Y567" si="365">L570+L571+L572+L573+L574+L575+L577+L578+L579+L580</f>
        <v>242.27699999999996</v>
      </c>
      <c r="M567" s="174">
        <f t="shared" si="365"/>
        <v>238.51610422589221</v>
      </c>
      <c r="N567" s="174">
        <f t="shared" si="365"/>
        <v>193.09700000000001</v>
      </c>
      <c r="O567" s="174">
        <f t="shared" si="365"/>
        <v>179.45619859921419</v>
      </c>
      <c r="P567" s="20">
        <f t="shared" si="365"/>
        <v>244.37700000000004</v>
      </c>
      <c r="Q567" s="174">
        <f t="shared" si="365"/>
        <v>232.65228006166657</v>
      </c>
      <c r="R567" s="20">
        <f t="shared" si="365"/>
        <v>397.33099999999996</v>
      </c>
      <c r="S567" s="20">
        <f t="shared" si="365"/>
        <v>337.87099999999998</v>
      </c>
      <c r="T567" s="20">
        <f t="shared" si="365"/>
        <v>218.37700000000004</v>
      </c>
      <c r="U567" s="20">
        <f t="shared" si="365"/>
        <v>197.04400000000001</v>
      </c>
      <c r="V567" s="20">
        <f t="shared" si="365"/>
        <v>159.35699999999997</v>
      </c>
      <c r="W567" s="20">
        <f t="shared" si="365"/>
        <v>126.21499999999999</v>
      </c>
      <c r="X567" s="20">
        <f t="shared" si="365"/>
        <v>19.597000000000001</v>
      </c>
      <c r="Y567" s="20">
        <f t="shared" si="365"/>
        <v>14.611999999999998</v>
      </c>
      <c r="Z567" s="20">
        <f>AB567+AD567+AF567</f>
        <v>21.951000000000001</v>
      </c>
      <c r="AA567" s="20"/>
      <c r="AB567" s="20">
        <f t="shared" ref="AB567:AN567" si="366">AB570+AB571+AB572+AB573+AB574+AB575+AB577+AB578+AB579+AB580</f>
        <v>6.9969999999999999</v>
      </c>
      <c r="AC567" s="20"/>
      <c r="AD567" s="20">
        <f t="shared" si="366"/>
        <v>6.9969999999999999</v>
      </c>
      <c r="AE567" s="20"/>
      <c r="AF567" s="20">
        <f t="shared" si="366"/>
        <v>7.956999999999999</v>
      </c>
      <c r="AG567" s="20"/>
      <c r="AH567" s="20">
        <f t="shared" si="366"/>
        <v>679.53099999999995</v>
      </c>
      <c r="AI567" s="20"/>
      <c r="AJ567" s="20">
        <f t="shared" si="366"/>
        <v>212.15700000000001</v>
      </c>
      <c r="AK567" s="20"/>
      <c r="AL567" s="20">
        <f t="shared" si="366"/>
        <v>220.81700000000001</v>
      </c>
      <c r="AM567" s="20"/>
      <c r="AN567" s="20">
        <f t="shared" si="366"/>
        <v>246.55699999999996</v>
      </c>
      <c r="AO567" s="20"/>
      <c r="AP567" s="25"/>
    </row>
    <row r="568" spans="1:42" s="2" customFormat="1" x14ac:dyDescent="0.25">
      <c r="A568" s="24"/>
      <c r="B568" s="21" t="s">
        <v>36</v>
      </c>
      <c r="C568" s="22"/>
      <c r="D568" s="23"/>
      <c r="E568" s="23"/>
      <c r="F568" s="23"/>
      <c r="G568" s="23"/>
      <c r="H568" s="612"/>
      <c r="I568" s="612"/>
      <c r="J568" s="24"/>
      <c r="K568" s="24"/>
      <c r="L568" s="24"/>
      <c r="M568" s="24"/>
      <c r="N568" s="24"/>
      <c r="O568" s="24"/>
      <c r="P568" s="24"/>
      <c r="Q568" s="565">
        <f>Q567-Q579</f>
        <v>215.786</v>
      </c>
      <c r="R568" s="24"/>
      <c r="S568" s="24"/>
      <c r="T568" s="24"/>
      <c r="U568" s="24"/>
      <c r="V568" s="24"/>
      <c r="W568" s="24"/>
      <c r="X568" s="24"/>
      <c r="Y568" s="24"/>
      <c r="Z568" s="24"/>
      <c r="AA568" s="24"/>
      <c r="AB568" s="24"/>
      <c r="AC568" s="24"/>
      <c r="AD568" s="24"/>
      <c r="AE568" s="24"/>
      <c r="AF568" s="24"/>
      <c r="AG568" s="21"/>
      <c r="AH568" s="21"/>
      <c r="AI568" s="21"/>
      <c r="AJ568" s="24"/>
      <c r="AK568" s="24"/>
      <c r="AL568" s="24"/>
      <c r="AM568" s="24"/>
      <c r="AN568" s="24"/>
      <c r="AO568" s="24"/>
      <c r="AP568" s="25"/>
    </row>
    <row r="569" spans="1:42" s="2" customFormat="1" x14ac:dyDescent="0.25">
      <c r="A569" s="24"/>
      <c r="B569" s="22"/>
      <c r="C569" s="22"/>
      <c r="D569" s="22"/>
      <c r="E569" s="24"/>
      <c r="F569" s="24"/>
      <c r="G569" s="24"/>
      <c r="H569" s="19"/>
      <c r="I569" s="19"/>
      <c r="J569" s="5"/>
      <c r="K569" s="5"/>
      <c r="L569" s="5"/>
      <c r="M569" s="5"/>
      <c r="N569" s="24"/>
      <c r="O569" s="24"/>
      <c r="P569" s="24"/>
      <c r="Q569" s="24"/>
      <c r="R569" s="24"/>
      <c r="S569" s="24"/>
      <c r="T569" s="24"/>
      <c r="U569" s="24"/>
      <c r="V569" s="24"/>
      <c r="W569" s="22"/>
      <c r="X569" s="24"/>
      <c r="Y569" s="22"/>
      <c r="Z569" s="24"/>
      <c r="AA569" s="22"/>
      <c r="AB569" s="22"/>
      <c r="AC569" s="22"/>
      <c r="AD569" s="21"/>
      <c r="AE569" s="21"/>
      <c r="AF569" s="24"/>
      <c r="AG569" s="24"/>
      <c r="AH569" s="24"/>
      <c r="AI569" s="24"/>
      <c r="AJ569" s="24"/>
      <c r="AK569" s="24"/>
      <c r="AL569" s="24"/>
      <c r="AM569" s="24"/>
      <c r="AN569" s="24"/>
      <c r="AO569" s="24"/>
    </row>
    <row r="570" spans="1:42" s="2" customFormat="1" x14ac:dyDescent="0.25">
      <c r="A570" s="27" t="s">
        <v>65</v>
      </c>
      <c r="B570" s="34" t="s">
        <v>41</v>
      </c>
      <c r="C570" s="32"/>
      <c r="D570" s="35"/>
      <c r="E570" s="30" t="s">
        <v>33</v>
      </c>
      <c r="F570" s="14">
        <v>845.7</v>
      </c>
      <c r="G570" s="14">
        <f t="shared" ref="G570:G580" si="367">ROUND(H570/$H$567*100,2)</f>
        <v>56.51</v>
      </c>
      <c r="H570" s="612">
        <f t="shared" ref="H570:I580" si="368">J570+R570+Z570+AH570</f>
        <v>1005</v>
      </c>
      <c r="I570" s="612">
        <f t="shared" si="368"/>
        <v>411.44599999999997</v>
      </c>
      <c r="J570" s="26">
        <f t="shared" ref="J570:K580" si="369">L570+N570+P570</f>
        <v>340</v>
      </c>
      <c r="K570" s="26">
        <f t="shared" si="369"/>
        <v>260.68499999999995</v>
      </c>
      <c r="L570" s="20">
        <v>120</v>
      </c>
      <c r="M570" s="20">
        <v>103.25</v>
      </c>
      <c r="N570" s="20">
        <v>95</v>
      </c>
      <c r="O570" s="20">
        <f>6.507+59.275</f>
        <v>65.781999999999996</v>
      </c>
      <c r="P570" s="20">
        <v>125</v>
      </c>
      <c r="Q570" s="14">
        <f>9.056+82.597</f>
        <v>91.652999999999992</v>
      </c>
      <c r="R570" s="14">
        <f t="shared" ref="R570:S580" si="370">T570+V570+X570</f>
        <v>275</v>
      </c>
      <c r="S570" s="14">
        <f t="shared" si="370"/>
        <v>150.76100000000002</v>
      </c>
      <c r="T570" s="20">
        <v>145</v>
      </c>
      <c r="U570" s="20">
        <f>6.897+77.259</f>
        <v>84.156000000000006</v>
      </c>
      <c r="V570" s="20">
        <v>120</v>
      </c>
      <c r="W570" s="20">
        <f>5.678+60.927</f>
        <v>66.605000000000004</v>
      </c>
      <c r="X570" s="20">
        <v>10</v>
      </c>
      <c r="Y570" s="14"/>
      <c r="Z570" s="14">
        <f t="shared" ref="Z570:Z580" si="371">AB570+AD570+AF570</f>
        <v>0</v>
      </c>
      <c r="AA570" s="14"/>
      <c r="AB570" s="20">
        <f>ROUND(845.7*0%,2)</f>
        <v>0</v>
      </c>
      <c r="AC570" s="20"/>
      <c r="AD570" s="20">
        <f>ROUND(845.7*0%,2)</f>
        <v>0</v>
      </c>
      <c r="AE570" s="20"/>
      <c r="AF570" s="20">
        <f>ROUND(845.7*0%,2)</f>
        <v>0</v>
      </c>
      <c r="AG570" s="14"/>
      <c r="AH570" s="14">
        <f t="shared" ref="AH570:AH580" si="372">AJ570+AL570+AN570</f>
        <v>390</v>
      </c>
      <c r="AI570" s="14"/>
      <c r="AJ570" s="20">
        <v>135</v>
      </c>
      <c r="AK570" s="20"/>
      <c r="AL570" s="20">
        <v>125</v>
      </c>
      <c r="AM570" s="20"/>
      <c r="AN570" s="20">
        <v>130</v>
      </c>
      <c r="AO570" s="20"/>
    </row>
    <row r="571" spans="1:42" s="2" customFormat="1" x14ac:dyDescent="0.25">
      <c r="A571" s="36" t="s">
        <v>66</v>
      </c>
      <c r="B571" s="21" t="s">
        <v>42</v>
      </c>
      <c r="C571" s="22"/>
      <c r="D571" s="23"/>
      <c r="E571" s="23" t="s">
        <v>33</v>
      </c>
      <c r="F571" s="14">
        <v>221.7</v>
      </c>
      <c r="G571" s="14">
        <f t="shared" si="367"/>
        <v>14.81</v>
      </c>
      <c r="H571" s="621">
        <f t="shared" si="368"/>
        <v>263.39999999999998</v>
      </c>
      <c r="I571" s="621">
        <f t="shared" si="368"/>
        <v>107.797</v>
      </c>
      <c r="J571" s="71">
        <f t="shared" si="369"/>
        <v>89.1</v>
      </c>
      <c r="K571" s="71">
        <f t="shared" si="369"/>
        <v>68.296999999999997</v>
      </c>
      <c r="L571" s="20">
        <f>ROUND(L570*0.262,1)</f>
        <v>31.4</v>
      </c>
      <c r="M571" s="20">
        <v>27.05</v>
      </c>
      <c r="N571" s="20">
        <f>ROUND(N570*0.262,1)</f>
        <v>24.9</v>
      </c>
      <c r="O571" s="20">
        <f>11.855+1.719+0.652+1.186+0.119+1.705</f>
        <v>17.235999999999997</v>
      </c>
      <c r="P571" s="20">
        <f>ROUND(P570*0.262,1)</f>
        <v>32.799999999999997</v>
      </c>
      <c r="Q571" s="14">
        <f>15.717+0.8+2.395+0.909+1.652+0.165+2.373</f>
        <v>24.010999999999999</v>
      </c>
      <c r="R571" s="14">
        <f t="shared" si="370"/>
        <v>72</v>
      </c>
      <c r="S571" s="14">
        <f t="shared" si="370"/>
        <v>39.5</v>
      </c>
      <c r="T571" s="20">
        <f>ROUND(T570*0.262,1)</f>
        <v>38</v>
      </c>
      <c r="U571" s="20">
        <f>14.621+0.831+2.24+0.85+1.545+0.155+1.807</f>
        <v>22.049000000000003</v>
      </c>
      <c r="V571" s="20">
        <f>ROUND(V570*0.262,1)</f>
        <v>31.4</v>
      </c>
      <c r="W571" s="20">
        <f>1.488+12.186+1.767+0.67+1.219+0.121</f>
        <v>17.451000000000001</v>
      </c>
      <c r="X571" s="20">
        <f>ROUND(X570*0.262,1)</f>
        <v>2.6</v>
      </c>
      <c r="Y571" s="14"/>
      <c r="Z571" s="14">
        <f t="shared" si="371"/>
        <v>0</v>
      </c>
      <c r="AA571" s="14"/>
      <c r="AB571" s="20">
        <f>ROUND(AB570*0.262,1)</f>
        <v>0</v>
      </c>
      <c r="AC571" s="20"/>
      <c r="AD571" s="20">
        <f>ROUND(AD570*0.262,1)</f>
        <v>0</v>
      </c>
      <c r="AE571" s="20"/>
      <c r="AF571" s="20">
        <f>ROUND(AF570*0.262,1)</f>
        <v>0</v>
      </c>
      <c r="AG571" s="14"/>
      <c r="AH571" s="14">
        <f t="shared" si="372"/>
        <v>102.29999999999998</v>
      </c>
      <c r="AI571" s="14"/>
      <c r="AJ571" s="20">
        <f>ROUND(AJ570*0.262,1)</f>
        <v>35.4</v>
      </c>
      <c r="AK571" s="20"/>
      <c r="AL571" s="20">
        <f>ROUND(AL570*0.262,1)</f>
        <v>32.799999999999997</v>
      </c>
      <c r="AM571" s="20"/>
      <c r="AN571" s="20">
        <f>ROUND(AN570*0.262,1)</f>
        <v>34.1</v>
      </c>
      <c r="AO571" s="20"/>
    </row>
    <row r="572" spans="1:42" s="2" customFormat="1" x14ac:dyDescent="0.25">
      <c r="A572" s="36" t="s">
        <v>67</v>
      </c>
      <c r="B572" s="21" t="s">
        <v>43</v>
      </c>
      <c r="C572" s="22"/>
      <c r="D572" s="23"/>
      <c r="E572" s="23" t="s">
        <v>33</v>
      </c>
      <c r="F572" s="14">
        <v>83.963999999999999</v>
      </c>
      <c r="G572" s="14">
        <f t="shared" si="367"/>
        <v>4.72</v>
      </c>
      <c r="H572" s="621">
        <f t="shared" si="368"/>
        <v>83.963999999999999</v>
      </c>
      <c r="I572" s="621">
        <f t="shared" si="368"/>
        <v>41.984999999999999</v>
      </c>
      <c r="J572" s="71">
        <f t="shared" si="369"/>
        <v>20.991</v>
      </c>
      <c r="K572" s="71">
        <f t="shared" si="369"/>
        <v>20.994</v>
      </c>
      <c r="L572" s="20">
        <v>6.9969999999999999</v>
      </c>
      <c r="M572" s="20">
        <v>7</v>
      </c>
      <c r="N572" s="20">
        <v>6.9969999999999999</v>
      </c>
      <c r="O572" s="20">
        <v>6.9969999999999999</v>
      </c>
      <c r="P572" s="20">
        <v>6.9969999999999999</v>
      </c>
      <c r="Q572" s="14">
        <v>6.9969999999999999</v>
      </c>
      <c r="R572" s="14">
        <f t="shared" si="370"/>
        <v>20.991</v>
      </c>
      <c r="S572" s="14">
        <f t="shared" si="370"/>
        <v>20.991</v>
      </c>
      <c r="T572" s="20">
        <v>6.9969999999999999</v>
      </c>
      <c r="U572" s="20">
        <v>6.9969999999999999</v>
      </c>
      <c r="V572" s="20">
        <v>6.9969999999999999</v>
      </c>
      <c r="W572" s="20">
        <v>6.9969999999999999</v>
      </c>
      <c r="X572" s="20">
        <v>6.9969999999999999</v>
      </c>
      <c r="Y572" s="14">
        <v>6.9969999999999999</v>
      </c>
      <c r="Z572" s="14">
        <f t="shared" si="371"/>
        <v>20.991</v>
      </c>
      <c r="AA572" s="14"/>
      <c r="AB572" s="20">
        <v>6.9969999999999999</v>
      </c>
      <c r="AC572" s="20"/>
      <c r="AD572" s="20">
        <v>6.9969999999999999</v>
      </c>
      <c r="AE572" s="20"/>
      <c r="AF572" s="20">
        <v>6.9969999999999999</v>
      </c>
      <c r="AG572" s="14"/>
      <c r="AH572" s="14">
        <f t="shared" si="372"/>
        <v>20.991</v>
      </c>
      <c r="AI572" s="14"/>
      <c r="AJ572" s="20">
        <v>6.9969999999999999</v>
      </c>
      <c r="AK572" s="20"/>
      <c r="AL572" s="20">
        <v>6.9969999999999999</v>
      </c>
      <c r="AM572" s="20"/>
      <c r="AN572" s="20">
        <v>6.9969999999999999</v>
      </c>
      <c r="AO572" s="20"/>
    </row>
    <row r="573" spans="1:42" s="2" customFormat="1" x14ac:dyDescent="0.25">
      <c r="A573" s="36" t="s">
        <v>68</v>
      </c>
      <c r="B573" s="21" t="s">
        <v>44</v>
      </c>
      <c r="C573" s="22"/>
      <c r="D573" s="23"/>
      <c r="E573" s="23" t="s">
        <v>33</v>
      </c>
      <c r="F573" s="14">
        <v>22.46</v>
      </c>
      <c r="G573" s="14">
        <f t="shared" si="367"/>
        <v>1.23</v>
      </c>
      <c r="H573" s="621">
        <f t="shared" si="368"/>
        <v>21.799999999999997</v>
      </c>
      <c r="I573" s="621">
        <f t="shared" si="368"/>
        <v>11.412000000000001</v>
      </c>
      <c r="J573" s="71">
        <f t="shared" si="369"/>
        <v>11.2</v>
      </c>
      <c r="K573" s="71">
        <f t="shared" si="369"/>
        <v>8.4320000000000004</v>
      </c>
      <c r="L573" s="20">
        <f>ROUND(22.46/551.97*L551,2)</f>
        <v>4.5999999999999996</v>
      </c>
      <c r="M573" s="20">
        <v>2.75</v>
      </c>
      <c r="N573" s="20">
        <f t="shared" ref="N573:P573" si="373">ROUND(22.46/551.97*N551,2)</f>
        <v>3.64</v>
      </c>
      <c r="O573" s="20">
        <f>0.05+2.733+0.204</f>
        <v>2.9870000000000001</v>
      </c>
      <c r="P573" s="20">
        <f t="shared" si="373"/>
        <v>2.96</v>
      </c>
      <c r="Q573" s="14">
        <f>2.487+0.208</f>
        <v>2.6950000000000003</v>
      </c>
      <c r="R573" s="14">
        <f t="shared" si="370"/>
        <v>1.54</v>
      </c>
      <c r="S573" s="14">
        <f t="shared" si="370"/>
        <v>2.98</v>
      </c>
      <c r="T573" s="20">
        <f>ROUND(22.46/551.97*T551,2)</f>
        <v>1.49</v>
      </c>
      <c r="U573" s="20">
        <v>0.161</v>
      </c>
      <c r="V573" s="20">
        <f t="shared" ref="V573:X573" si="374">ROUND(22.46/551.97*V551,2)</f>
        <v>0.05</v>
      </c>
      <c r="W573" s="20">
        <f>2.132+0.179</f>
        <v>2.3109999999999999</v>
      </c>
      <c r="X573" s="20">
        <f t="shared" si="374"/>
        <v>0</v>
      </c>
      <c r="Y573" s="14">
        <f>0.448+0.06</f>
        <v>0.50800000000000001</v>
      </c>
      <c r="Z573" s="14">
        <f t="shared" si="371"/>
        <v>0.05</v>
      </c>
      <c r="AA573" s="14"/>
      <c r="AB573" s="20">
        <f>ROUND(22.46/551.97*AB551,2)</f>
        <v>0</v>
      </c>
      <c r="AC573" s="20"/>
      <c r="AD573" s="20">
        <f t="shared" ref="AD573:AF573" si="375">ROUND(22.46/551.97*AD551,2)</f>
        <v>0</v>
      </c>
      <c r="AE573" s="20"/>
      <c r="AF573" s="20">
        <f t="shared" si="375"/>
        <v>0.05</v>
      </c>
      <c r="AG573" s="14"/>
      <c r="AH573" s="14">
        <f t="shared" si="372"/>
        <v>9.01</v>
      </c>
      <c r="AI573" s="14"/>
      <c r="AJ573" s="20">
        <f>ROUND(22.46/551.97*AJ551,2)</f>
        <v>1.83</v>
      </c>
      <c r="AK573" s="20"/>
      <c r="AL573" s="20">
        <f t="shared" ref="AL573:AN573" si="376">ROUND(22.46/551.97*AL551,2)</f>
        <v>3.04</v>
      </c>
      <c r="AM573" s="20"/>
      <c r="AN573" s="20">
        <f t="shared" si="376"/>
        <v>4.1399999999999997</v>
      </c>
      <c r="AO573" s="20"/>
    </row>
    <row r="574" spans="1:42" s="2" customFormat="1" x14ac:dyDescent="0.25">
      <c r="A574" s="36" t="s">
        <v>69</v>
      </c>
      <c r="B574" s="21" t="s">
        <v>70</v>
      </c>
      <c r="C574" s="22"/>
      <c r="D574" s="23"/>
      <c r="E574" s="23" t="s">
        <v>33</v>
      </c>
      <c r="F574" s="14">
        <v>277.39999999999998</v>
      </c>
      <c r="G574" s="14">
        <f t="shared" si="367"/>
        <v>15.12</v>
      </c>
      <c r="H574" s="621">
        <f t="shared" si="368"/>
        <v>268.89999999999998</v>
      </c>
      <c r="I574" s="621">
        <f t="shared" si="368"/>
        <v>227.57800000000003</v>
      </c>
      <c r="J574" s="71">
        <f t="shared" si="369"/>
        <v>138.19999999999999</v>
      </c>
      <c r="K574" s="71">
        <f t="shared" si="369"/>
        <v>172.56900000000002</v>
      </c>
      <c r="L574" s="20">
        <f>ROUND(L554*0.2088/0.443*1113.64/1000,1)</f>
        <v>56.8</v>
      </c>
      <c r="M574" s="20">
        <v>68.25</v>
      </c>
      <c r="N574" s="20">
        <f>ROUND(N554*0.2088/0.443*1113.64/1000,1)</f>
        <v>44.9</v>
      </c>
      <c r="O574" s="20">
        <v>55.393999999999998</v>
      </c>
      <c r="P574" s="20">
        <f>ROUND(P554*0.2088/0.443*1113.64/1000,1)</f>
        <v>36.5</v>
      </c>
      <c r="Q574" s="14">
        <v>48.924999999999997</v>
      </c>
      <c r="R574" s="14">
        <f t="shared" si="370"/>
        <v>18.900000000000002</v>
      </c>
      <c r="S574" s="14">
        <f t="shared" si="370"/>
        <v>55.009</v>
      </c>
      <c r="T574" s="20">
        <f>ROUND(T554*0.2088/0.443*1113.64/1000,1)</f>
        <v>18.3</v>
      </c>
      <c r="U574" s="20">
        <v>45.795999999999999</v>
      </c>
      <c r="V574" s="20">
        <f>ROUND(V554*0.2088/0.443*1113.64/1000,1)</f>
        <v>0.6</v>
      </c>
      <c r="W574" s="20">
        <v>9.2129999999999992</v>
      </c>
      <c r="X574" s="20">
        <f>ROUND(X554*0.2088/0.443*1113.64/1000,1)</f>
        <v>0</v>
      </c>
      <c r="Y574" s="14"/>
      <c r="Z574" s="14">
        <f t="shared" si="371"/>
        <v>0.6</v>
      </c>
      <c r="AA574" s="14"/>
      <c r="AB574" s="20">
        <f>ROUND(AB554*0.2088/0.443*1113.64/1000,1)</f>
        <v>0</v>
      </c>
      <c r="AC574" s="20"/>
      <c r="AD574" s="20">
        <f>ROUND(AD554*0.2088/0.443*1113.64/1000,1)</f>
        <v>0</v>
      </c>
      <c r="AE574" s="20"/>
      <c r="AF574" s="20">
        <f>ROUND(AF554*0.2088/0.443*1113.64/1000,1)</f>
        <v>0.6</v>
      </c>
      <c r="AG574" s="14"/>
      <c r="AH574" s="14">
        <f t="shared" si="372"/>
        <v>111.2</v>
      </c>
      <c r="AI574" s="14"/>
      <c r="AJ574" s="20">
        <f>ROUND(AJ554*0.2088/0.443*1113.64/1000,1)</f>
        <v>22.6</v>
      </c>
      <c r="AK574" s="20"/>
      <c r="AL574" s="20">
        <f>ROUND(AL554*0.2088/0.443*1113.64/1000,1)</f>
        <v>37.5</v>
      </c>
      <c r="AM574" s="20"/>
      <c r="AN574" s="20">
        <f>ROUND(AN554*0.2088/0.443*1113.64/1000,1)</f>
        <v>51.1</v>
      </c>
      <c r="AO574" s="20"/>
    </row>
    <row r="575" spans="1:42" s="2" customFormat="1" x14ac:dyDescent="0.25">
      <c r="A575" s="36" t="s">
        <v>71</v>
      </c>
      <c r="B575" s="21" t="s">
        <v>72</v>
      </c>
      <c r="C575" s="22"/>
      <c r="D575" s="23"/>
      <c r="E575" s="23" t="s">
        <v>33</v>
      </c>
      <c r="F575" s="14">
        <v>0</v>
      </c>
      <c r="G575" s="14">
        <f t="shared" si="367"/>
        <v>0</v>
      </c>
      <c r="H575" s="621">
        <f t="shared" si="368"/>
        <v>0</v>
      </c>
      <c r="I575" s="621">
        <f t="shared" si="368"/>
        <v>0</v>
      </c>
      <c r="J575" s="71">
        <f t="shared" si="369"/>
        <v>0</v>
      </c>
      <c r="K575" s="71">
        <f t="shared" si="369"/>
        <v>0</v>
      </c>
      <c r="L575" s="20">
        <f>ROUND(L551*0.5*0,1)</f>
        <v>0</v>
      </c>
      <c r="M575" s="20">
        <v>0</v>
      </c>
      <c r="N575" s="20">
        <f>ROUND(N551*0.5*0,1)</f>
        <v>0</v>
      </c>
      <c r="O575" s="20"/>
      <c r="P575" s="20">
        <f>ROUND(P551*0.5*0,1)</f>
        <v>0</v>
      </c>
      <c r="Q575" s="14"/>
      <c r="R575" s="14">
        <f t="shared" si="370"/>
        <v>0</v>
      </c>
      <c r="S575" s="14">
        <f t="shared" si="370"/>
        <v>0</v>
      </c>
      <c r="T575" s="20">
        <f>ROUND(T551*0.5*0,1)</f>
        <v>0</v>
      </c>
      <c r="U575" s="20"/>
      <c r="V575" s="20">
        <f>ROUND(V551*0.5*0,1)</f>
        <v>0</v>
      </c>
      <c r="W575" s="20"/>
      <c r="X575" s="20">
        <f>ROUND(X551*0.5*0,1)</f>
        <v>0</v>
      </c>
      <c r="Y575" s="14"/>
      <c r="Z575" s="14">
        <f t="shared" si="371"/>
        <v>0</v>
      </c>
      <c r="AA575" s="14"/>
      <c r="AB575" s="20">
        <f>ROUND(AB551*0.5*0,1)</f>
        <v>0</v>
      </c>
      <c r="AC575" s="20"/>
      <c r="AD575" s="20">
        <f>ROUND(AD551*0.5*0,1)</f>
        <v>0</v>
      </c>
      <c r="AE575" s="20"/>
      <c r="AF575" s="20">
        <f>ROUND(AF551*0.5*0,1)</f>
        <v>0</v>
      </c>
      <c r="AG575" s="14"/>
      <c r="AH575" s="14">
        <f t="shared" si="372"/>
        <v>0</v>
      </c>
      <c r="AI575" s="14"/>
      <c r="AJ575" s="20">
        <f>ROUND(AJ551*0.5*0,1)</f>
        <v>0</v>
      </c>
      <c r="AK575" s="20"/>
      <c r="AL575" s="20">
        <f>ROUND(AL551*0.5*0,1)</f>
        <v>0</v>
      </c>
      <c r="AM575" s="20"/>
      <c r="AN575" s="20">
        <f>ROUND(AN551*0.5*0,1)</f>
        <v>0</v>
      </c>
      <c r="AO575" s="20"/>
    </row>
    <row r="576" spans="1:42" s="2" customFormat="1" x14ac:dyDescent="0.25">
      <c r="A576" s="36"/>
      <c r="B576" s="21" t="s">
        <v>449</v>
      </c>
      <c r="C576" s="22"/>
      <c r="D576" s="23"/>
      <c r="E576" s="23" t="s">
        <v>33</v>
      </c>
      <c r="F576" s="14">
        <v>0</v>
      </c>
      <c r="G576" s="14">
        <f t="shared" si="367"/>
        <v>0</v>
      </c>
      <c r="H576" s="621">
        <f t="shared" si="368"/>
        <v>0</v>
      </c>
      <c r="I576" s="621">
        <f t="shared" si="368"/>
        <v>0</v>
      </c>
      <c r="J576" s="71">
        <f t="shared" si="369"/>
        <v>0</v>
      </c>
      <c r="K576" s="71">
        <f t="shared" si="369"/>
        <v>0</v>
      </c>
      <c r="L576" s="20"/>
      <c r="M576" s="20">
        <v>0</v>
      </c>
      <c r="N576" s="20"/>
      <c r="O576" s="20"/>
      <c r="P576" s="20"/>
      <c r="Q576" s="14"/>
      <c r="R576" s="14">
        <f t="shared" si="370"/>
        <v>0</v>
      </c>
      <c r="S576" s="14">
        <f t="shared" si="370"/>
        <v>0</v>
      </c>
      <c r="T576" s="20"/>
      <c r="U576" s="20"/>
      <c r="V576" s="20"/>
      <c r="W576" s="20"/>
      <c r="X576" s="20"/>
      <c r="Y576" s="14"/>
      <c r="Z576" s="14">
        <f t="shared" si="371"/>
        <v>0</v>
      </c>
      <c r="AA576" s="14"/>
      <c r="AB576" s="20"/>
      <c r="AC576" s="20"/>
      <c r="AD576" s="20"/>
      <c r="AE576" s="20"/>
      <c r="AF576" s="20"/>
      <c r="AG576" s="14"/>
      <c r="AH576" s="14">
        <f t="shared" si="372"/>
        <v>0</v>
      </c>
      <c r="AI576" s="14"/>
      <c r="AJ576" s="20"/>
      <c r="AK576" s="20"/>
      <c r="AL576" s="20"/>
      <c r="AM576" s="20"/>
      <c r="AN576" s="20"/>
      <c r="AO576" s="20"/>
    </row>
    <row r="577" spans="1:41" s="2" customFormat="1" x14ac:dyDescent="0.25">
      <c r="A577" s="36" t="s">
        <v>73</v>
      </c>
      <c r="B577" s="21" t="s">
        <v>74</v>
      </c>
      <c r="C577" s="22"/>
      <c r="D577" s="23"/>
      <c r="E577" s="23" t="s">
        <v>33</v>
      </c>
      <c r="F577" s="14">
        <v>51.9</v>
      </c>
      <c r="G577" s="14">
        <f t="shared" si="367"/>
        <v>2.84</v>
      </c>
      <c r="H577" s="621">
        <f t="shared" si="368"/>
        <v>50.499999999999993</v>
      </c>
      <c r="I577" s="621">
        <f t="shared" si="368"/>
        <v>64.882999999999996</v>
      </c>
      <c r="J577" s="71">
        <f t="shared" si="369"/>
        <v>24.499999999999996</v>
      </c>
      <c r="K577" s="71">
        <f t="shared" si="369"/>
        <v>48.537999999999997</v>
      </c>
      <c r="L577" s="20">
        <v>9.6999999999999993</v>
      </c>
      <c r="M577" s="20">
        <v>16.149999999999999</v>
      </c>
      <c r="N577" s="20">
        <v>7.6</v>
      </c>
      <c r="O577" s="20"/>
      <c r="P577" s="20">
        <v>7.2</v>
      </c>
      <c r="Q577" s="14">
        <v>32.387999999999998</v>
      </c>
      <c r="R577" s="14">
        <f t="shared" si="370"/>
        <v>4.7</v>
      </c>
      <c r="S577" s="14">
        <f t="shared" si="370"/>
        <v>16.344999999999999</v>
      </c>
      <c r="T577" s="20">
        <v>4.5</v>
      </c>
      <c r="U577" s="20">
        <v>11.675000000000001</v>
      </c>
      <c r="V577" s="20">
        <v>0.2</v>
      </c>
      <c r="W577" s="20">
        <v>4.67</v>
      </c>
      <c r="X577" s="20">
        <f>ROUND(X551*25*3.766/1000,1)</f>
        <v>0</v>
      </c>
      <c r="Y577" s="14"/>
      <c r="Z577" s="14">
        <f t="shared" si="371"/>
        <v>0.2</v>
      </c>
      <c r="AA577" s="14"/>
      <c r="AB577" s="20">
        <f>ROUND(AB551*25*3.766/1000,1)</f>
        <v>0</v>
      </c>
      <c r="AC577" s="20"/>
      <c r="AD577" s="20">
        <f>ROUND(AD551*25*3.766/1000,1)</f>
        <v>0</v>
      </c>
      <c r="AE577" s="20"/>
      <c r="AF577" s="20">
        <v>0.2</v>
      </c>
      <c r="AG577" s="14"/>
      <c r="AH577" s="14">
        <f t="shared" si="372"/>
        <v>21.099999999999998</v>
      </c>
      <c r="AI577" s="14"/>
      <c r="AJ577" s="20">
        <v>5.3</v>
      </c>
      <c r="AK577" s="20"/>
      <c r="AL577" s="20">
        <v>7.1</v>
      </c>
      <c r="AM577" s="20"/>
      <c r="AN577" s="20">
        <v>8.6999999999999993</v>
      </c>
      <c r="AO577" s="20"/>
    </row>
    <row r="578" spans="1:41" s="2" customFormat="1" x14ac:dyDescent="0.25">
      <c r="A578" s="36" t="s">
        <v>75</v>
      </c>
      <c r="B578" s="21" t="s">
        <v>45</v>
      </c>
      <c r="C578" s="22"/>
      <c r="D578" s="23"/>
      <c r="E578" s="23" t="s">
        <v>33</v>
      </c>
      <c r="F578" s="14">
        <v>25.6</v>
      </c>
      <c r="G578" s="14">
        <f t="shared" si="367"/>
        <v>1.39</v>
      </c>
      <c r="H578" s="621">
        <f t="shared" si="368"/>
        <v>24.75</v>
      </c>
      <c r="I578" s="621">
        <f t="shared" si="368"/>
        <v>0</v>
      </c>
      <c r="J578" s="71">
        <f t="shared" si="369"/>
        <v>24.75</v>
      </c>
      <c r="K578" s="71">
        <f t="shared" si="369"/>
        <v>0</v>
      </c>
      <c r="L578" s="20"/>
      <c r="M578" s="20">
        <v>0</v>
      </c>
      <c r="N578" s="20"/>
      <c r="O578" s="20"/>
      <c r="P578" s="20">
        <v>24.75</v>
      </c>
      <c r="Q578" s="14">
        <v>0</v>
      </c>
      <c r="R578" s="14">
        <f t="shared" si="370"/>
        <v>0</v>
      </c>
      <c r="S578" s="14">
        <f t="shared" si="370"/>
        <v>0</v>
      </c>
      <c r="T578" s="20"/>
      <c r="U578" s="20"/>
      <c r="V578" s="20"/>
      <c r="W578" s="20"/>
      <c r="X578" s="20"/>
      <c r="Y578" s="14"/>
      <c r="Z578" s="14">
        <f t="shared" si="371"/>
        <v>0</v>
      </c>
      <c r="AA578" s="14"/>
      <c r="AB578" s="20"/>
      <c r="AC578" s="20"/>
      <c r="AD578" s="20"/>
      <c r="AE578" s="20"/>
      <c r="AF578" s="20"/>
      <c r="AG578" s="14"/>
      <c r="AH578" s="14">
        <f t="shared" si="372"/>
        <v>0</v>
      </c>
      <c r="AI578" s="14"/>
      <c r="AJ578" s="20"/>
      <c r="AK578" s="20"/>
      <c r="AL578" s="20"/>
      <c r="AM578" s="20"/>
      <c r="AN578" s="20"/>
      <c r="AO578" s="20"/>
    </row>
    <row r="579" spans="1:41" s="2" customFormat="1" x14ac:dyDescent="0.25">
      <c r="A579" s="36" t="s">
        <v>76</v>
      </c>
      <c r="B579" s="21" t="s">
        <v>46</v>
      </c>
      <c r="C579" s="22"/>
      <c r="D579" s="23"/>
      <c r="E579" s="23" t="s">
        <v>33</v>
      </c>
      <c r="F579" s="14">
        <v>59.15</v>
      </c>
      <c r="G579" s="14">
        <f t="shared" si="367"/>
        <v>3.23</v>
      </c>
      <c r="H579" s="216">
        <f t="shared" si="368"/>
        <v>57.5</v>
      </c>
      <c r="I579" s="216">
        <f t="shared" si="368"/>
        <v>87.855582886772964</v>
      </c>
      <c r="J579" s="71">
        <f t="shared" si="369"/>
        <v>29.599999999999998</v>
      </c>
      <c r="K579" s="71">
        <f t="shared" si="369"/>
        <v>58.525582886772966</v>
      </c>
      <c r="L579" s="20">
        <f>ROUND(59.15/879.73*L560,1)</f>
        <v>12.2</v>
      </c>
      <c r="M579" s="38">
        <f>1363.635/20053.99*M560</f>
        <v>12.156104225892202</v>
      </c>
      <c r="N579" s="20">
        <f>ROUND(59.15/879.73*N560,1)</f>
        <v>9.6</v>
      </c>
      <c r="O579" s="174">
        <f>2527.427/16627.81*O560</f>
        <v>29.503198599214208</v>
      </c>
      <c r="P579" s="20">
        <f>ROUND(59.15/879.73*P560,1)</f>
        <v>7.8</v>
      </c>
      <c r="Q579" s="398">
        <f>1597.446/13446.51*Q560</f>
        <v>16.866280061666558</v>
      </c>
      <c r="R579" s="14">
        <f t="shared" si="370"/>
        <v>4</v>
      </c>
      <c r="S579" s="14">
        <f t="shared" si="370"/>
        <v>29.33</v>
      </c>
      <c r="T579" s="20">
        <f>ROUND(59.15/879.73*T560,1)</f>
        <v>3.9</v>
      </c>
      <c r="U579" s="20">
        <f>ROUND(1473.045/8367.17*U560,2)</f>
        <v>17.23</v>
      </c>
      <c r="V579" s="20">
        <f>ROUND(59.15/879.73*V560,1)</f>
        <v>0.1</v>
      </c>
      <c r="W579" s="20">
        <v>12.1</v>
      </c>
      <c r="X579" s="20">
        <f>ROUND(59.15/879.73*X560,1)</f>
        <v>0</v>
      </c>
      <c r="Y579" s="14"/>
      <c r="Z579" s="14">
        <f t="shared" si="371"/>
        <v>0.1</v>
      </c>
      <c r="AA579" s="14"/>
      <c r="AB579" s="20">
        <f>ROUND(59.15/879.73*AB560,1)</f>
        <v>0</v>
      </c>
      <c r="AC579" s="20"/>
      <c r="AD579" s="20">
        <f>ROUND(59.15/879.73*AD560,1)</f>
        <v>0</v>
      </c>
      <c r="AE579" s="20"/>
      <c r="AF579" s="20">
        <f>ROUND(59.15/879.73*AF560,1)</f>
        <v>0.1</v>
      </c>
      <c r="AG579" s="14"/>
      <c r="AH579" s="14">
        <f t="shared" si="372"/>
        <v>23.8</v>
      </c>
      <c r="AI579" s="14"/>
      <c r="AJ579" s="20">
        <f>ROUND(59.15/879.73*AJ560,1)</f>
        <v>4.8</v>
      </c>
      <c r="AK579" s="20"/>
      <c r="AL579" s="20">
        <f>ROUND(59.15/879.73*AL560,1)</f>
        <v>8</v>
      </c>
      <c r="AM579" s="20"/>
      <c r="AN579" s="20">
        <f>ROUND(59.15/879.73*AN560,1)</f>
        <v>11</v>
      </c>
      <c r="AO579" s="20"/>
    </row>
    <row r="580" spans="1:41" s="2" customFormat="1" x14ac:dyDescent="0.25">
      <c r="A580" s="36" t="s">
        <v>77</v>
      </c>
      <c r="B580" s="21" t="s">
        <v>48</v>
      </c>
      <c r="C580" s="22"/>
      <c r="D580" s="23"/>
      <c r="E580" s="23" t="s">
        <v>33</v>
      </c>
      <c r="F580" s="14">
        <v>2.82</v>
      </c>
      <c r="G580" s="14">
        <f t="shared" si="367"/>
        <v>0.15</v>
      </c>
      <c r="H580" s="621">
        <f t="shared" si="368"/>
        <v>2.75</v>
      </c>
      <c r="I580" s="621">
        <f t="shared" si="368"/>
        <v>35.539000000000001</v>
      </c>
      <c r="J580" s="39">
        <f t="shared" si="369"/>
        <v>1.4100000000000001</v>
      </c>
      <c r="K580" s="39">
        <f t="shared" si="369"/>
        <v>12.584</v>
      </c>
      <c r="L580" s="20">
        <f>ROUND(2.82/551.97*L551,2)</f>
        <v>0.57999999999999996</v>
      </c>
      <c r="M580" s="20">
        <v>1.91</v>
      </c>
      <c r="N580" s="20">
        <f>ROUND(2.82/551.97*N551,2)</f>
        <v>0.46</v>
      </c>
      <c r="O580" s="20">
        <f>0.857+0.7</f>
        <v>1.5569999999999999</v>
      </c>
      <c r="P580" s="20">
        <f>ROUND(2.82/551.97*P551,2)</f>
        <v>0.37</v>
      </c>
      <c r="Q580" s="14">
        <f>5+1.43+0.699+1.308+0.3+0.38</f>
        <v>9.1170000000000009</v>
      </c>
      <c r="R580" s="14">
        <f t="shared" si="370"/>
        <v>0.2</v>
      </c>
      <c r="S580" s="14">
        <f t="shared" si="370"/>
        <v>22.954999999999998</v>
      </c>
      <c r="T580" s="20">
        <f>ROUND(2.82/551.97*T551,2)</f>
        <v>0.19</v>
      </c>
      <c r="U580" s="20">
        <f>0.21+3.456+1.095+0.699+2.263+1.257</f>
        <v>8.98</v>
      </c>
      <c r="V580" s="20">
        <f>ROUND(2.82/551.97*V551,2)</f>
        <v>0.01</v>
      </c>
      <c r="W580" s="20">
        <f>6.169+0.699</f>
        <v>6.8679999999999994</v>
      </c>
      <c r="X580" s="20">
        <f>ROUND(2.82/551.97*X551,2)</f>
        <v>0</v>
      </c>
      <c r="Y580" s="14">
        <f>5.129+1.306+0.303+0.369</f>
        <v>7.1069999999999993</v>
      </c>
      <c r="Z580" s="14">
        <f t="shared" si="371"/>
        <v>0.01</v>
      </c>
      <c r="AA580" s="14"/>
      <c r="AB580" s="20">
        <f>ROUND(2.82/551.97*AB551,2)</f>
        <v>0</v>
      </c>
      <c r="AC580" s="20"/>
      <c r="AD580" s="20">
        <f>ROUND(2.82/551.97*AD551,2)</f>
        <v>0</v>
      </c>
      <c r="AE580" s="20"/>
      <c r="AF580" s="20">
        <f>ROUND(2.82/551.97*AF551,2)</f>
        <v>0.01</v>
      </c>
      <c r="AG580" s="14"/>
      <c r="AH580" s="14">
        <f t="shared" si="372"/>
        <v>1.1299999999999999</v>
      </c>
      <c r="AI580" s="14"/>
      <c r="AJ580" s="20">
        <f>ROUND(2.82/551.97*AJ551,2)</f>
        <v>0.23</v>
      </c>
      <c r="AK580" s="20"/>
      <c r="AL580" s="20">
        <f>ROUND(2.82/551.97*AL551,2)</f>
        <v>0.38</v>
      </c>
      <c r="AM580" s="20"/>
      <c r="AN580" s="20">
        <f>ROUND(2.82/551.97*AN551,2)</f>
        <v>0.52</v>
      </c>
      <c r="AO580" s="20"/>
    </row>
    <row r="581" spans="1:41" s="2" customFormat="1" x14ac:dyDescent="0.25">
      <c r="A581" s="21"/>
      <c r="B581" s="21"/>
      <c r="C581" s="22"/>
      <c r="D581" s="23"/>
      <c r="E581" s="23"/>
      <c r="F581" s="23"/>
      <c r="G581" s="23"/>
      <c r="H581" s="23"/>
      <c r="I581" s="23"/>
      <c r="J581" s="24"/>
      <c r="K581" s="24"/>
      <c r="L581" s="24"/>
      <c r="M581" s="24"/>
      <c r="N581" s="24"/>
      <c r="O581" s="24"/>
      <c r="P581" s="24"/>
      <c r="Q581" s="24"/>
      <c r="R581" s="24"/>
      <c r="S581" s="24"/>
      <c r="T581" s="24"/>
      <c r="U581" s="24"/>
      <c r="V581" s="24"/>
      <c r="W581" s="24"/>
      <c r="X581" s="24"/>
      <c r="Y581" s="24"/>
      <c r="Z581" s="24"/>
      <c r="AA581" s="24"/>
      <c r="AB581" s="24"/>
      <c r="AC581" s="24"/>
      <c r="AD581" s="24"/>
      <c r="AE581" s="24"/>
      <c r="AF581" s="24"/>
      <c r="AG581" s="24"/>
      <c r="AH581" s="24"/>
      <c r="AI581" s="24"/>
      <c r="AJ581" s="24"/>
      <c r="AK581" s="24"/>
      <c r="AL581" s="24"/>
      <c r="AM581" s="24"/>
      <c r="AN581" s="24"/>
      <c r="AO581" s="24"/>
    </row>
    <row r="582" spans="1:41" s="2" customFormat="1" x14ac:dyDescent="0.25">
      <c r="A582" s="610">
        <v>12</v>
      </c>
      <c r="B582" s="21" t="s">
        <v>51</v>
      </c>
      <c r="C582" s="22"/>
      <c r="D582" s="23"/>
      <c r="E582" s="23" t="s">
        <v>33</v>
      </c>
      <c r="F582" s="174">
        <f>F560-F567</f>
        <v>-710.97400000000016</v>
      </c>
      <c r="G582" s="23"/>
      <c r="H582" s="20">
        <f t="shared" ref="H582:AN582" si="377">H560-H567</f>
        <v>-920.30399999999986</v>
      </c>
      <c r="I582" s="38">
        <f t="shared" si="377"/>
        <v>-350.15458288677303</v>
      </c>
      <c r="J582" s="26">
        <f t="shared" si="377"/>
        <v>-238.65100000000001</v>
      </c>
      <c r="K582" s="26">
        <f t="shared" si="377"/>
        <v>-135.78158288677298</v>
      </c>
      <c r="L582" s="20">
        <f t="shared" si="377"/>
        <v>-60.956999999999965</v>
      </c>
      <c r="M582" s="38">
        <f t="shared" si="377"/>
        <v>-59.74510422589222</v>
      </c>
      <c r="N582" s="26">
        <f t="shared" si="377"/>
        <v>-49.867000000000019</v>
      </c>
      <c r="O582" s="26">
        <f t="shared" si="377"/>
        <v>14.643801400785804</v>
      </c>
      <c r="P582" s="26">
        <f t="shared" si="377"/>
        <v>-127.82700000000004</v>
      </c>
      <c r="Q582" s="26">
        <f t="shared" si="377"/>
        <v>-90.680280061666565</v>
      </c>
      <c r="R582" s="20">
        <f t="shared" si="377"/>
        <v>-336.87099999999998</v>
      </c>
      <c r="S582" s="20">
        <f t="shared" si="377"/>
        <v>-214.37299999999999</v>
      </c>
      <c r="T582" s="26">
        <f t="shared" si="377"/>
        <v>-159.86700000000005</v>
      </c>
      <c r="U582" s="26">
        <f t="shared" si="377"/>
        <v>-99.152000000000015</v>
      </c>
      <c r="V582" s="26">
        <f t="shared" si="377"/>
        <v>-157.40699999999998</v>
      </c>
      <c r="W582" s="26">
        <f t="shared" si="377"/>
        <v>-100.60899999999998</v>
      </c>
      <c r="X582" s="26">
        <f t="shared" si="377"/>
        <v>-19.597000000000001</v>
      </c>
      <c r="Y582" s="26">
        <f t="shared" si="377"/>
        <v>-14.611999999999998</v>
      </c>
      <c r="Z582" s="20">
        <f t="shared" si="377"/>
        <v>-20.081</v>
      </c>
      <c r="AA582" s="20"/>
      <c r="AB582" s="26">
        <f t="shared" si="377"/>
        <v>-6.9969999999999999</v>
      </c>
      <c r="AC582" s="26"/>
      <c r="AD582" s="26">
        <f t="shared" si="377"/>
        <v>-6.9969999999999999</v>
      </c>
      <c r="AE582" s="26"/>
      <c r="AF582" s="20">
        <f t="shared" si="377"/>
        <v>-6.0869999999999989</v>
      </c>
      <c r="AG582" s="20"/>
      <c r="AH582" s="20">
        <f t="shared" si="377"/>
        <v>-324.70099999999996</v>
      </c>
      <c r="AI582" s="20"/>
      <c r="AJ582" s="20">
        <f t="shared" si="377"/>
        <v>-140.03700000000001</v>
      </c>
      <c r="AK582" s="20"/>
      <c r="AL582" s="20">
        <f t="shared" si="377"/>
        <v>-101.17700000000001</v>
      </c>
      <c r="AM582" s="20"/>
      <c r="AN582" s="20">
        <f t="shared" si="377"/>
        <v>-83.486999999999966</v>
      </c>
      <c r="AO582" s="20"/>
    </row>
    <row r="583" spans="1:41" s="2" customFormat="1" x14ac:dyDescent="0.25">
      <c r="A583" s="610">
        <v>13</v>
      </c>
      <c r="B583" s="21" t="s">
        <v>78</v>
      </c>
      <c r="C583" s="22"/>
      <c r="D583" s="23"/>
      <c r="E583" s="612" t="s">
        <v>28</v>
      </c>
      <c r="F583" s="20">
        <f>ROUND(F582/F567*100,1)</f>
        <v>-44.7</v>
      </c>
      <c r="G583" s="612"/>
      <c r="H583" s="20">
        <f t="shared" ref="H583:AN583" si="378">ROUND(H582/H567*100,1)</f>
        <v>-51.7</v>
      </c>
      <c r="I583" s="20">
        <f t="shared" si="378"/>
        <v>-35.4</v>
      </c>
      <c r="J583" s="20">
        <f t="shared" si="378"/>
        <v>-35.1</v>
      </c>
      <c r="K583" s="20">
        <f t="shared" si="378"/>
        <v>-20.9</v>
      </c>
      <c r="L583" s="20">
        <f t="shared" si="378"/>
        <v>-25.2</v>
      </c>
      <c r="M583" s="20">
        <f t="shared" si="378"/>
        <v>-25</v>
      </c>
      <c r="N583" s="20">
        <f t="shared" si="378"/>
        <v>-25.8</v>
      </c>
      <c r="O583" s="20">
        <f t="shared" si="378"/>
        <v>8.1999999999999993</v>
      </c>
      <c r="P583" s="20">
        <f t="shared" si="378"/>
        <v>-52.3</v>
      </c>
      <c r="Q583" s="20">
        <f t="shared" si="378"/>
        <v>-39</v>
      </c>
      <c r="R583" s="20">
        <f t="shared" si="378"/>
        <v>-84.8</v>
      </c>
      <c r="S583" s="20">
        <f t="shared" si="378"/>
        <v>-63.4</v>
      </c>
      <c r="T583" s="20">
        <f t="shared" si="378"/>
        <v>-73.2</v>
      </c>
      <c r="U583" s="20">
        <f t="shared" si="378"/>
        <v>-50.3</v>
      </c>
      <c r="V583" s="20">
        <f t="shared" si="378"/>
        <v>-98.8</v>
      </c>
      <c r="W583" s="20">
        <f t="shared" si="378"/>
        <v>-79.7</v>
      </c>
      <c r="X583" s="20">
        <f t="shared" si="378"/>
        <v>-100</v>
      </c>
      <c r="Y583" s="20">
        <f t="shared" si="378"/>
        <v>-100</v>
      </c>
      <c r="Z583" s="20">
        <f t="shared" si="378"/>
        <v>-91.5</v>
      </c>
      <c r="AA583" s="20"/>
      <c r="AB583" s="20">
        <f t="shared" si="378"/>
        <v>-100</v>
      </c>
      <c r="AC583" s="20"/>
      <c r="AD583" s="20">
        <f t="shared" si="378"/>
        <v>-100</v>
      </c>
      <c r="AE583" s="20"/>
      <c r="AF583" s="20">
        <f t="shared" si="378"/>
        <v>-76.5</v>
      </c>
      <c r="AG583" s="20"/>
      <c r="AH583" s="20">
        <f t="shared" si="378"/>
        <v>-47.8</v>
      </c>
      <c r="AI583" s="20"/>
      <c r="AJ583" s="20">
        <f t="shared" si="378"/>
        <v>-66</v>
      </c>
      <c r="AK583" s="20"/>
      <c r="AL583" s="20">
        <f t="shared" si="378"/>
        <v>-45.8</v>
      </c>
      <c r="AM583" s="20"/>
      <c r="AN583" s="20">
        <f t="shared" si="378"/>
        <v>-33.9</v>
      </c>
      <c r="AO583" s="20"/>
    </row>
    <row r="584" spans="1:41" s="2" customFormat="1" x14ac:dyDescent="0.25">
      <c r="A584" s="21"/>
      <c r="B584" s="21"/>
      <c r="C584" s="22"/>
      <c r="D584" s="23"/>
      <c r="E584" s="23"/>
      <c r="F584" s="23"/>
      <c r="G584" s="23"/>
      <c r="H584" s="23"/>
      <c r="I584" s="23"/>
      <c r="J584" s="24"/>
      <c r="K584" s="24"/>
      <c r="L584" s="24"/>
      <c r="M584" s="24"/>
      <c r="N584" s="24"/>
      <c r="O584" s="24"/>
      <c r="P584" s="24"/>
      <c r="Q584" s="24"/>
      <c r="R584" s="24"/>
      <c r="S584" s="24"/>
      <c r="T584" s="24"/>
      <c r="U584" s="24"/>
      <c r="V584" s="24"/>
      <c r="W584" s="24"/>
      <c r="X584" s="24"/>
      <c r="Y584" s="24"/>
      <c r="Z584" s="24"/>
      <c r="AA584" s="24"/>
      <c r="AB584" s="24"/>
      <c r="AC584" s="24"/>
      <c r="AD584" s="24"/>
      <c r="AE584" s="24"/>
      <c r="AF584" s="24"/>
      <c r="AG584" s="24"/>
      <c r="AH584" s="24"/>
      <c r="AI584" s="24"/>
      <c r="AJ584" s="24"/>
      <c r="AK584" s="24"/>
      <c r="AL584" s="24"/>
      <c r="AM584" s="24"/>
      <c r="AN584" s="24"/>
      <c r="AO584" s="25"/>
    </row>
    <row r="585" spans="1:41" s="2" customFormat="1" x14ac:dyDescent="0.25"/>
    <row r="586" spans="1:41" s="2" customFormat="1" x14ac:dyDescent="0.25">
      <c r="B586" s="2" t="s">
        <v>99</v>
      </c>
      <c r="H586" s="217"/>
      <c r="I586" s="217"/>
    </row>
    <row r="587" spans="1:41" x14ac:dyDescent="0.25">
      <c r="AD587"/>
      <c r="AE587"/>
      <c r="AL587" t="s">
        <v>97</v>
      </c>
    </row>
    <row r="588" spans="1:41" x14ac:dyDescent="0.25">
      <c r="AD588"/>
      <c r="AE588"/>
      <c r="AL588" t="s">
        <v>458</v>
      </c>
    </row>
    <row r="589" spans="1:41" x14ac:dyDescent="0.25">
      <c r="AD589"/>
      <c r="AE589"/>
      <c r="AL589" t="s">
        <v>459</v>
      </c>
    </row>
    <row r="590" spans="1:41" x14ac:dyDescent="0.25">
      <c r="AD590"/>
      <c r="AE590"/>
      <c r="AL590" t="s">
        <v>460</v>
      </c>
    </row>
    <row r="591" spans="1:41" x14ac:dyDescent="0.25">
      <c r="AD591"/>
      <c r="AE591"/>
    </row>
    <row r="592" spans="1:41" s="2" customFormat="1" x14ac:dyDescent="0.25">
      <c r="H592" s="316"/>
      <c r="I592" s="316"/>
    </row>
    <row r="593" spans="1:246" s="2" customFormat="1" ht="15.6" x14ac:dyDescent="0.3">
      <c r="A593" s="2" t="s">
        <v>52</v>
      </c>
      <c r="E593" s="3" t="s">
        <v>353</v>
      </c>
      <c r="H593" s="316"/>
      <c r="I593" s="316"/>
      <c r="L593" s="310" t="s">
        <v>353</v>
      </c>
      <c r="M593" s="310"/>
      <c r="P593" s="3"/>
      <c r="Q593" s="3"/>
      <c r="T593" s="3" t="s">
        <v>353</v>
      </c>
      <c r="U593" s="3"/>
      <c r="X593" s="3"/>
      <c r="Y593" s="3"/>
      <c r="AB593" s="3"/>
      <c r="AC593" s="3"/>
      <c r="AF593" s="3" t="s">
        <v>353</v>
      </c>
      <c r="AG593" s="3"/>
    </row>
    <row r="594" spans="1:246" s="2" customFormat="1" x14ac:dyDescent="0.25">
      <c r="A594" s="317" t="s">
        <v>54</v>
      </c>
    </row>
    <row r="595" spans="1:246" s="2" customFormat="1" x14ac:dyDescent="0.25">
      <c r="A595" s="5" t="s">
        <v>0</v>
      </c>
      <c r="B595" s="6" t="s">
        <v>1</v>
      </c>
      <c r="C595" s="7"/>
      <c r="D595" s="8"/>
      <c r="E595" s="8" t="s">
        <v>2</v>
      </c>
      <c r="F595" s="19" t="s">
        <v>55</v>
      </c>
      <c r="G595" s="620" t="s">
        <v>89</v>
      </c>
      <c r="H595" s="945" t="s">
        <v>461</v>
      </c>
      <c r="I595" s="946"/>
      <c r="J595" s="884" t="s">
        <v>94</v>
      </c>
      <c r="K595" s="889"/>
      <c r="L595" s="884" t="s">
        <v>93</v>
      </c>
      <c r="M595" s="885"/>
      <c r="N595" s="885"/>
      <c r="O595" s="885"/>
      <c r="P595" s="885"/>
      <c r="Q595" s="611"/>
      <c r="R595" s="884" t="s">
        <v>90</v>
      </c>
      <c r="S595" s="889"/>
      <c r="T595" s="884" t="s">
        <v>93</v>
      </c>
      <c r="U595" s="942"/>
      <c r="V595" s="942"/>
      <c r="W595" s="942"/>
      <c r="X595" s="942"/>
      <c r="Y595" s="942"/>
      <c r="Z595" s="940" t="s">
        <v>91</v>
      </c>
      <c r="AA595" s="944"/>
      <c r="AB595" s="884" t="s">
        <v>93</v>
      </c>
      <c r="AC595" s="942"/>
      <c r="AD595" s="942"/>
      <c r="AE595" s="942"/>
      <c r="AF595" s="942"/>
      <c r="AG595" s="943"/>
      <c r="AH595" s="940" t="s">
        <v>92</v>
      </c>
      <c r="AI595" s="941"/>
      <c r="AJ595" s="885" t="s">
        <v>93</v>
      </c>
      <c r="AK595" s="942"/>
      <c r="AL595" s="942"/>
      <c r="AM595" s="942"/>
      <c r="AN595" s="942"/>
      <c r="AO595" s="943"/>
    </row>
    <row r="596" spans="1:246" s="18" customFormat="1" x14ac:dyDescent="0.25">
      <c r="A596" s="14"/>
      <c r="B596" s="881" t="s">
        <v>8</v>
      </c>
      <c r="C596" s="882"/>
      <c r="D596" s="883"/>
      <c r="E596" s="609" t="s">
        <v>9</v>
      </c>
      <c r="F596" s="73" t="s">
        <v>57</v>
      </c>
      <c r="G596" s="74" t="s">
        <v>56</v>
      </c>
      <c r="H596" s="947"/>
      <c r="I596" s="948"/>
      <c r="J596" s="884" t="s">
        <v>10</v>
      </c>
      <c r="K596" s="889"/>
      <c r="L596" s="884" t="s">
        <v>11</v>
      </c>
      <c r="M596" s="943"/>
      <c r="N596" s="884" t="s">
        <v>12</v>
      </c>
      <c r="O596" s="943"/>
      <c r="P596" s="884" t="s">
        <v>13</v>
      </c>
      <c r="Q596" s="943"/>
      <c r="R596" s="884" t="s">
        <v>10</v>
      </c>
      <c r="S596" s="889"/>
      <c r="T596" s="884" t="s">
        <v>14</v>
      </c>
      <c r="U596" s="889"/>
      <c r="V596" s="884" t="s">
        <v>15</v>
      </c>
      <c r="W596" s="889"/>
      <c r="X596" s="884" t="s">
        <v>16</v>
      </c>
      <c r="Y596" s="885"/>
      <c r="Z596" s="881" t="s">
        <v>10</v>
      </c>
      <c r="AA596" s="939"/>
      <c r="AB596" s="881" t="s">
        <v>17</v>
      </c>
      <c r="AC596" s="939"/>
      <c r="AD596" s="881" t="s">
        <v>58</v>
      </c>
      <c r="AE596" s="939"/>
      <c r="AF596" s="881" t="s">
        <v>18</v>
      </c>
      <c r="AG596" s="939"/>
      <c r="AH596" s="881" t="s">
        <v>10</v>
      </c>
      <c r="AI596" s="939"/>
      <c r="AJ596" s="885" t="s">
        <v>19</v>
      </c>
      <c r="AK596" s="889"/>
      <c r="AL596" s="885" t="s">
        <v>20</v>
      </c>
      <c r="AM596" s="889"/>
      <c r="AN596" s="885" t="s">
        <v>21</v>
      </c>
      <c r="AO596" s="889"/>
    </row>
    <row r="597" spans="1:246" s="2" customFormat="1" x14ac:dyDescent="0.25">
      <c r="A597" s="5"/>
      <c r="B597" s="886"/>
      <c r="C597" s="887"/>
      <c r="D597" s="888"/>
      <c r="E597" s="5"/>
      <c r="F597" s="14" t="s">
        <v>443</v>
      </c>
      <c r="G597" s="608" t="s">
        <v>88</v>
      </c>
      <c r="H597" s="20" t="s">
        <v>22</v>
      </c>
      <c r="I597" s="367" t="s">
        <v>23</v>
      </c>
      <c r="J597" s="73" t="s">
        <v>22</v>
      </c>
      <c r="K597" s="367" t="s">
        <v>23</v>
      </c>
      <c r="L597" s="73" t="s">
        <v>22</v>
      </c>
      <c r="M597" s="367" t="s">
        <v>23</v>
      </c>
      <c r="N597" s="73" t="s">
        <v>22</v>
      </c>
      <c r="O597" s="367" t="s">
        <v>23</v>
      </c>
      <c r="P597" s="73" t="s">
        <v>22</v>
      </c>
      <c r="Q597" s="367" t="s">
        <v>23</v>
      </c>
      <c r="R597" s="19" t="s">
        <v>22</v>
      </c>
      <c r="S597" s="367" t="s">
        <v>23</v>
      </c>
      <c r="T597" s="19" t="s">
        <v>22</v>
      </c>
      <c r="U597" s="367" t="s">
        <v>23</v>
      </c>
      <c r="V597" s="19" t="s">
        <v>22</v>
      </c>
      <c r="W597" s="367" t="s">
        <v>23</v>
      </c>
      <c r="X597" s="19" t="s">
        <v>22</v>
      </c>
      <c r="Y597" s="367" t="s">
        <v>23</v>
      </c>
      <c r="Z597" s="19" t="s">
        <v>22</v>
      </c>
      <c r="AA597" s="367" t="s">
        <v>23</v>
      </c>
      <c r="AB597" s="19" t="s">
        <v>22</v>
      </c>
      <c r="AC597" s="373" t="s">
        <v>23</v>
      </c>
      <c r="AD597" s="19" t="s">
        <v>22</v>
      </c>
      <c r="AE597" s="19"/>
      <c r="AF597" s="19" t="s">
        <v>22</v>
      </c>
      <c r="AG597" s="19"/>
      <c r="AH597" s="19" t="s">
        <v>22</v>
      </c>
      <c r="AI597" s="371" t="s">
        <v>23</v>
      </c>
      <c r="AJ597" s="19" t="s">
        <v>22</v>
      </c>
      <c r="AK597" s="371" t="s">
        <v>23</v>
      </c>
      <c r="AL597" s="19" t="s">
        <v>22</v>
      </c>
      <c r="AM597" s="371" t="s">
        <v>23</v>
      </c>
      <c r="AN597" s="19" t="s">
        <v>22</v>
      </c>
      <c r="AO597" s="379" t="s">
        <v>23</v>
      </c>
    </row>
    <row r="598" spans="1:246" s="2" customFormat="1" x14ac:dyDescent="0.25">
      <c r="A598" s="20">
        <v>1</v>
      </c>
      <c r="B598" s="884">
        <v>2</v>
      </c>
      <c r="C598" s="885"/>
      <c r="D598" s="889"/>
      <c r="E598" s="621">
        <v>3</v>
      </c>
      <c r="F598" s="20">
        <v>4</v>
      </c>
      <c r="G598" s="621">
        <v>5</v>
      </c>
      <c r="H598" s="621">
        <v>6</v>
      </c>
      <c r="I598" s="621"/>
      <c r="J598" s="621">
        <v>7</v>
      </c>
      <c r="K598" s="621"/>
      <c r="L598" s="19">
        <v>8</v>
      </c>
      <c r="M598" s="19"/>
      <c r="N598" s="19">
        <v>9</v>
      </c>
      <c r="O598" s="19"/>
      <c r="P598" s="19">
        <v>10</v>
      </c>
      <c r="Q598" s="19"/>
      <c r="R598" s="19">
        <v>11</v>
      </c>
      <c r="S598" s="19"/>
      <c r="T598" s="19">
        <v>12</v>
      </c>
      <c r="U598" s="19"/>
      <c r="V598" s="19">
        <v>13</v>
      </c>
      <c r="W598" s="19"/>
      <c r="X598" s="19">
        <v>14</v>
      </c>
      <c r="Y598" s="19"/>
      <c r="Z598" s="19">
        <v>15</v>
      </c>
      <c r="AA598" s="19"/>
      <c r="AB598" s="19">
        <v>16</v>
      </c>
      <c r="AC598" s="19"/>
      <c r="AD598" s="19">
        <v>17</v>
      </c>
      <c r="AE598" s="19"/>
      <c r="AF598" s="19">
        <v>18</v>
      </c>
      <c r="AG598" s="19"/>
      <c r="AH598" s="19">
        <v>19</v>
      </c>
      <c r="AI598" s="19"/>
      <c r="AJ598" s="19">
        <v>20</v>
      </c>
      <c r="AK598" s="19"/>
      <c r="AL598" s="19">
        <v>21</v>
      </c>
      <c r="AM598" s="19"/>
      <c r="AN598" s="19">
        <v>22</v>
      </c>
      <c r="AO598" s="20"/>
    </row>
    <row r="599" spans="1:246" s="2" customFormat="1" x14ac:dyDescent="0.25">
      <c r="A599" s="20">
        <v>1</v>
      </c>
      <c r="B599" s="78" t="s">
        <v>59</v>
      </c>
      <c r="C599" s="611"/>
      <c r="D599" s="612"/>
      <c r="E599" s="79" t="s">
        <v>60</v>
      </c>
      <c r="F599" s="621">
        <f>F602+F600</f>
        <v>2905</v>
      </c>
      <c r="G599" s="79"/>
      <c r="H599" s="214">
        <f>J599+R599+Z599+AH599</f>
        <v>1922.58</v>
      </c>
      <c r="I599" s="214">
        <f>K599+S599+AA599+AI599</f>
        <v>1116.98</v>
      </c>
      <c r="J599" s="20">
        <f>L599+N599+P599</f>
        <v>997.09999999999991</v>
      </c>
      <c r="K599" s="20">
        <f>M599+O599+Q599</f>
        <v>1005.9100000000001</v>
      </c>
      <c r="L599" s="38">
        <f>L602+L600</f>
        <v>420.37999999999994</v>
      </c>
      <c r="M599" s="38">
        <f>M602+M600</f>
        <v>424.03000000000003</v>
      </c>
      <c r="N599" s="26">
        <f>N600+N602</f>
        <v>322.68</v>
      </c>
      <c r="O599" s="38">
        <f>O600+O602</f>
        <v>323.32</v>
      </c>
      <c r="P599" s="26">
        <f>P600+P602</f>
        <v>254.04</v>
      </c>
      <c r="Q599" s="38">
        <f>Q600+Q602</f>
        <v>258.56</v>
      </c>
      <c r="R599" s="215">
        <f>T599+V599+X599</f>
        <v>114.99000000000001</v>
      </c>
      <c r="S599" s="215">
        <f>U599+W599+Y599</f>
        <v>111.07000000000001</v>
      </c>
      <c r="T599" s="20">
        <f>T600+T602</f>
        <v>114.99000000000001</v>
      </c>
      <c r="U599" s="20">
        <f>U600+U602</f>
        <v>111.07000000000001</v>
      </c>
      <c r="V599" s="26">
        <f>V600+V602</f>
        <v>0</v>
      </c>
      <c r="W599" s="26"/>
      <c r="X599" s="20">
        <f>X600+X602</f>
        <v>0</v>
      </c>
      <c r="Y599" s="19"/>
      <c r="Z599" s="215">
        <f>AB599+AD599+AF599</f>
        <v>0</v>
      </c>
      <c r="AA599" s="215"/>
      <c r="AB599" s="20">
        <f>AB602+AB600</f>
        <v>0</v>
      </c>
      <c r="AC599" s="20"/>
      <c r="AD599" s="26">
        <f>AD602+AD600</f>
        <v>0</v>
      </c>
      <c r="AE599" s="26"/>
      <c r="AF599" s="26">
        <f>AF602+AF600</f>
        <v>0</v>
      </c>
      <c r="AG599" s="215"/>
      <c r="AH599" s="19">
        <f>AJ599+AL599+AN599</f>
        <v>810.49</v>
      </c>
      <c r="AI599" s="19"/>
      <c r="AJ599" s="26">
        <f>AJ600+AJ602</f>
        <v>134.44999999999999</v>
      </c>
      <c r="AK599" s="26"/>
      <c r="AL599" s="26">
        <f>AL600+AL602</f>
        <v>276.28000000000003</v>
      </c>
      <c r="AM599" s="26"/>
      <c r="AN599" s="26">
        <f>AN600+AN602</f>
        <v>399.76</v>
      </c>
      <c r="AO599" s="26"/>
    </row>
    <row r="600" spans="1:246" s="2" customFormat="1" x14ac:dyDescent="0.25">
      <c r="A600" s="20">
        <v>2</v>
      </c>
      <c r="B600" s="78" t="s">
        <v>61</v>
      </c>
      <c r="C600" s="611"/>
      <c r="D600" s="612"/>
      <c r="E600" s="79" t="s">
        <v>60</v>
      </c>
      <c r="F600" s="621">
        <v>128</v>
      </c>
      <c r="G600" s="79"/>
      <c r="H600" s="621">
        <f>J600+R600+Z600+AH600</f>
        <v>84.7</v>
      </c>
      <c r="I600" s="621">
        <f>K600+S600+AA600+AI600</f>
        <v>49.21</v>
      </c>
      <c r="J600" s="20">
        <f>L600+N600+P600</f>
        <v>43.93</v>
      </c>
      <c r="K600" s="20">
        <f>M600+O600+Q600</f>
        <v>44.32</v>
      </c>
      <c r="L600" s="20">
        <v>18.52</v>
      </c>
      <c r="M600" s="20">
        <v>18.68</v>
      </c>
      <c r="N600" s="20">
        <v>14.22</v>
      </c>
      <c r="O600" s="20">
        <v>14.25</v>
      </c>
      <c r="P600" s="20">
        <v>11.19</v>
      </c>
      <c r="Q600" s="19">
        <v>11.39</v>
      </c>
      <c r="R600" s="215">
        <f>T600+V600+X600</f>
        <v>5.07</v>
      </c>
      <c r="S600" s="215">
        <f>U600+W600+Y600</f>
        <v>4.8899999999999997</v>
      </c>
      <c r="T600" s="20">
        <v>5.07</v>
      </c>
      <c r="U600" s="20">
        <v>4.8899999999999997</v>
      </c>
      <c r="V600" s="20">
        <v>0</v>
      </c>
      <c r="W600" s="20"/>
      <c r="X600" s="20">
        <v>0</v>
      </c>
      <c r="Y600" s="19"/>
      <c r="Z600" s="215">
        <f>AB600+AD600+AF600</f>
        <v>0</v>
      </c>
      <c r="AA600" s="215"/>
      <c r="AB600" s="20">
        <v>0</v>
      </c>
      <c r="AC600" s="20"/>
      <c r="AD600" s="20">
        <v>0</v>
      </c>
      <c r="AE600" s="20"/>
      <c r="AF600" s="20">
        <v>0</v>
      </c>
      <c r="AG600" s="19"/>
      <c r="AH600" s="19">
        <f>AJ600+AL600+AN600</f>
        <v>35.700000000000003</v>
      </c>
      <c r="AI600" s="19"/>
      <c r="AJ600" s="20">
        <v>5.92</v>
      </c>
      <c r="AK600" s="20"/>
      <c r="AL600" s="20">
        <v>12.17</v>
      </c>
      <c r="AM600" s="20"/>
      <c r="AN600" s="20">
        <v>17.61</v>
      </c>
      <c r="AO600" s="20"/>
    </row>
    <row r="601" spans="1:246" s="2" customFormat="1" x14ac:dyDescent="0.25">
      <c r="A601" s="20">
        <v>3</v>
      </c>
      <c r="B601" s="78" t="s">
        <v>62</v>
      </c>
      <c r="C601" s="611"/>
      <c r="D601" s="612"/>
      <c r="E601" s="79" t="s">
        <v>28</v>
      </c>
      <c r="F601" s="20">
        <f>ROUND(F600/F599*100,2)</f>
        <v>4.41</v>
      </c>
      <c r="G601" s="79"/>
      <c r="H601" s="20">
        <f>ROUND(H600/H599*100,2)</f>
        <v>4.41</v>
      </c>
      <c r="I601" s="20">
        <f>ROUND(I600/I599*100,2)</f>
        <v>4.41</v>
      </c>
      <c r="J601" s="20">
        <f t="shared" ref="J601:X601" si="379">ROUND(J600/J599*100,1)</f>
        <v>4.4000000000000004</v>
      </c>
      <c r="K601" s="20">
        <f t="shared" si="379"/>
        <v>4.4000000000000004</v>
      </c>
      <c r="L601" s="18">
        <f t="shared" si="379"/>
        <v>4.4000000000000004</v>
      </c>
      <c r="M601" s="18">
        <f t="shared" si="379"/>
        <v>4.4000000000000004</v>
      </c>
      <c r="N601" s="20">
        <f t="shared" si="379"/>
        <v>4.4000000000000004</v>
      </c>
      <c r="O601" s="20">
        <f t="shared" si="379"/>
        <v>4.4000000000000004</v>
      </c>
      <c r="P601" s="20">
        <f t="shared" si="379"/>
        <v>4.4000000000000004</v>
      </c>
      <c r="Q601" s="20">
        <f t="shared" si="379"/>
        <v>4.4000000000000004</v>
      </c>
      <c r="R601" s="20">
        <f t="shared" si="379"/>
        <v>4.4000000000000004</v>
      </c>
      <c r="S601" s="20">
        <f t="shared" si="379"/>
        <v>4.4000000000000004</v>
      </c>
      <c r="T601" s="20">
        <f t="shared" si="379"/>
        <v>4.4000000000000004</v>
      </c>
      <c r="U601" s="20">
        <f t="shared" si="379"/>
        <v>4.4000000000000004</v>
      </c>
      <c r="V601" s="20" t="e">
        <f t="shared" si="379"/>
        <v>#DIV/0!</v>
      </c>
      <c r="W601" s="20"/>
      <c r="X601" s="20" t="e">
        <f t="shared" si="379"/>
        <v>#DIV/0!</v>
      </c>
      <c r="Y601" s="20"/>
      <c r="Z601" s="20" t="e">
        <f>ROUND(Z600/Z599*100,2)</f>
        <v>#DIV/0!</v>
      </c>
      <c r="AA601" s="20"/>
      <c r="AB601" s="20" t="e">
        <f>ROUND(AB600/AB599*100,1)</f>
        <v>#DIV/0!</v>
      </c>
      <c r="AC601" s="20"/>
      <c r="AD601" s="20" t="e">
        <f>ROUND(AD600/AD599*100,1)</f>
        <v>#DIV/0!</v>
      </c>
      <c r="AE601" s="20"/>
      <c r="AF601" s="20" t="e">
        <f>ROUND(AF600/AF599*100,1)</f>
        <v>#DIV/0!</v>
      </c>
      <c r="AG601" s="20"/>
      <c r="AH601" s="20">
        <f>ROUND(AH600/AH599*100,2)</f>
        <v>4.4000000000000004</v>
      </c>
      <c r="AI601" s="20"/>
      <c r="AJ601" s="20">
        <f>ROUND(AJ600/AJ599*100,2)</f>
        <v>4.4000000000000004</v>
      </c>
      <c r="AK601" s="20"/>
      <c r="AL601" s="20">
        <f>ROUND(AL600/AL599*100,2)</f>
        <v>4.4000000000000004</v>
      </c>
      <c r="AM601" s="20"/>
      <c r="AN601" s="20">
        <f>ROUND(AN600/AN599*100,2)</f>
        <v>4.41</v>
      </c>
      <c r="AO601" s="20"/>
    </row>
    <row r="602" spans="1:246" s="2" customFormat="1" x14ac:dyDescent="0.25">
      <c r="A602" s="20">
        <v>4</v>
      </c>
      <c r="B602" s="78" t="s">
        <v>191</v>
      </c>
      <c r="C602" s="611"/>
      <c r="D602" s="612"/>
      <c r="E602" s="79" t="s">
        <v>60</v>
      </c>
      <c r="F602" s="621">
        <f>F606+F604</f>
        <v>2777</v>
      </c>
      <c r="G602" s="79"/>
      <c r="H602" s="214">
        <f t="shared" ref="H602:I604" si="380">J602+R602+Z602+AH602</f>
        <v>1837.8799999999999</v>
      </c>
      <c r="I602" s="214">
        <f t="shared" si="380"/>
        <v>1086.8500000000001</v>
      </c>
      <c r="J602" s="20">
        <f t="shared" ref="J602:K604" si="381">L602+N602+P602</f>
        <v>953.17</v>
      </c>
      <c r="K602" s="20">
        <f t="shared" si="381"/>
        <v>961.59</v>
      </c>
      <c r="L602" s="26">
        <f t="shared" ref="L602:Q602" si="382">L606+L604+L603</f>
        <v>401.85999999999996</v>
      </c>
      <c r="M602" s="26">
        <f t="shared" si="382"/>
        <v>405.35</v>
      </c>
      <c r="N602" s="26">
        <f t="shared" si="382"/>
        <v>308.45999999999998</v>
      </c>
      <c r="O602" s="26">
        <f t="shared" si="382"/>
        <v>309.07</v>
      </c>
      <c r="P602" s="26">
        <f t="shared" si="382"/>
        <v>242.85</v>
      </c>
      <c r="Q602" s="26">
        <f t="shared" si="382"/>
        <v>247.17</v>
      </c>
      <c r="R602" s="20">
        <f>R603+R604+R606</f>
        <v>109.92</v>
      </c>
      <c r="S602" s="20">
        <f>S603+S604+S606</f>
        <v>125.26</v>
      </c>
      <c r="T602" s="26">
        <f>T606+T604+T603</f>
        <v>109.92</v>
      </c>
      <c r="U602" s="26">
        <f>U606+U604+U603</f>
        <v>106.18</v>
      </c>
      <c r="V602" s="26">
        <f>V606+V604+V603</f>
        <v>0</v>
      </c>
      <c r="W602" s="26"/>
      <c r="X602" s="26">
        <f>X606+X604+X603</f>
        <v>0</v>
      </c>
      <c r="Y602" s="26"/>
      <c r="Z602" s="20">
        <f>Z603+Z604+Z606</f>
        <v>0</v>
      </c>
      <c r="AA602" s="20"/>
      <c r="AB602" s="26">
        <f>AB606+AB604+AB603</f>
        <v>0</v>
      </c>
      <c r="AC602" s="26"/>
      <c r="AD602" s="26">
        <f>AD606+AD604+AD603</f>
        <v>0</v>
      </c>
      <c r="AE602" s="26"/>
      <c r="AF602" s="26">
        <f>AF606+AF604+AF603</f>
        <v>0</v>
      </c>
      <c r="AG602" s="26"/>
      <c r="AH602" s="20">
        <f>AH603+AH604+AH606</f>
        <v>774.79</v>
      </c>
      <c r="AI602" s="20"/>
      <c r="AJ602" s="26">
        <f>AJ606+AJ604+AJ603</f>
        <v>128.53</v>
      </c>
      <c r="AK602" s="26"/>
      <c r="AL602" s="26">
        <f>AL606+AL604+AL603</f>
        <v>264.11</v>
      </c>
      <c r="AM602" s="26"/>
      <c r="AN602" s="26">
        <f>AN606+AN604+AN603</f>
        <v>382.15</v>
      </c>
      <c r="AO602" s="26"/>
    </row>
    <row r="603" spans="1:246" s="2" customFormat="1" x14ac:dyDescent="0.25">
      <c r="A603" s="20"/>
      <c r="B603" s="78" t="s">
        <v>301</v>
      </c>
      <c r="C603" s="611"/>
      <c r="D603" s="612"/>
      <c r="E603" s="79" t="s">
        <v>60</v>
      </c>
      <c r="F603" s="621">
        <v>0</v>
      </c>
      <c r="G603" s="79"/>
      <c r="H603" s="621">
        <f t="shared" si="380"/>
        <v>0</v>
      </c>
      <c r="I603" s="621">
        <f t="shared" si="380"/>
        <v>0</v>
      </c>
      <c r="J603" s="20">
        <f t="shared" si="381"/>
        <v>0</v>
      </c>
      <c r="K603" s="20">
        <f t="shared" si="381"/>
        <v>0</v>
      </c>
      <c r="L603" s="20"/>
      <c r="M603" s="19"/>
      <c r="N603" s="19"/>
      <c r="O603" s="19"/>
      <c r="P603" s="19"/>
      <c r="Q603" s="19"/>
      <c r="R603" s="20">
        <f>T603+V603+X603</f>
        <v>0</v>
      </c>
      <c r="S603" s="20">
        <f>U603+W603+Y603</f>
        <v>0</v>
      </c>
      <c r="T603" s="20"/>
      <c r="U603" s="20"/>
      <c r="V603" s="20"/>
      <c r="W603" s="20"/>
      <c r="X603" s="20"/>
      <c r="Y603" s="19"/>
      <c r="Z603" s="19">
        <f>AB603+AD603+AF603</f>
        <v>0</v>
      </c>
      <c r="AA603" s="19"/>
      <c r="AB603" s="20"/>
      <c r="AC603" s="20"/>
      <c r="AD603" s="20"/>
      <c r="AE603" s="20"/>
      <c r="AF603" s="20"/>
      <c r="AG603" s="19"/>
      <c r="AH603" s="19">
        <f>AJ603+AL603+AN603</f>
        <v>0</v>
      </c>
      <c r="AI603" s="19"/>
      <c r="AJ603" s="20"/>
      <c r="AK603" s="20"/>
      <c r="AL603" s="20"/>
      <c r="AM603" s="20"/>
      <c r="AN603" s="20"/>
      <c r="AO603" s="20"/>
    </row>
    <row r="604" spans="1:246" s="2" customFormat="1" x14ac:dyDescent="0.25">
      <c r="A604" s="20">
        <v>5</v>
      </c>
      <c r="B604" s="78" t="s">
        <v>26</v>
      </c>
      <c r="C604" s="611"/>
      <c r="D604" s="612"/>
      <c r="E604" s="79" t="s">
        <v>60</v>
      </c>
      <c r="F604" s="621">
        <v>300</v>
      </c>
      <c r="G604" s="79"/>
      <c r="H604" s="314">
        <f t="shared" si="380"/>
        <v>198.48000000000002</v>
      </c>
      <c r="I604" s="314">
        <f t="shared" si="380"/>
        <v>132.88000000000002</v>
      </c>
      <c r="J604" s="38">
        <f t="shared" si="381"/>
        <v>102.94000000000001</v>
      </c>
      <c r="K604" s="38">
        <f t="shared" si="381"/>
        <v>121.41000000000001</v>
      </c>
      <c r="L604" s="38">
        <v>43.4</v>
      </c>
      <c r="M604" s="38">
        <v>43.78</v>
      </c>
      <c r="N604" s="38">
        <v>33.31</v>
      </c>
      <c r="O604" s="38">
        <v>47.12</v>
      </c>
      <c r="P604" s="38">
        <v>26.23</v>
      </c>
      <c r="Q604" s="38">
        <v>30.51</v>
      </c>
      <c r="R604" s="20">
        <f>T604+V604+X604</f>
        <v>11.87</v>
      </c>
      <c r="S604" s="20">
        <f>U604+W604+Y604</f>
        <v>11.47</v>
      </c>
      <c r="T604" s="26">
        <v>11.87</v>
      </c>
      <c r="U604" s="26">
        <v>11.47</v>
      </c>
      <c r="V604" s="26">
        <v>0</v>
      </c>
      <c r="W604" s="26"/>
      <c r="X604" s="26">
        <v>0</v>
      </c>
      <c r="Y604" s="215"/>
      <c r="Z604" s="19">
        <f>AB604+AD604+AF604</f>
        <v>0</v>
      </c>
      <c r="AA604" s="19"/>
      <c r="AB604" s="26">
        <v>0</v>
      </c>
      <c r="AC604" s="26"/>
      <c r="AD604" s="26">
        <v>0</v>
      </c>
      <c r="AE604" s="26"/>
      <c r="AF604" s="38">
        <v>0</v>
      </c>
      <c r="AG604" s="264"/>
      <c r="AH604" s="19">
        <f>AJ604+AL604+AN604</f>
        <v>83.67</v>
      </c>
      <c r="AI604" s="19"/>
      <c r="AJ604" s="26">
        <v>13.88</v>
      </c>
      <c r="AK604" s="26"/>
      <c r="AL604" s="26">
        <v>28.52</v>
      </c>
      <c r="AM604" s="26"/>
      <c r="AN604" s="26">
        <v>41.27</v>
      </c>
      <c r="AO604" s="26"/>
    </row>
    <row r="605" spans="1:246" s="25" customFormat="1" x14ac:dyDescent="0.25">
      <c r="A605" s="20">
        <v>6</v>
      </c>
      <c r="B605" s="78" t="s">
        <v>62</v>
      </c>
      <c r="C605" s="611"/>
      <c r="D605" s="612"/>
      <c r="E605" s="79" t="s">
        <v>28</v>
      </c>
      <c r="F605" s="20">
        <f>ROUND(F604/F602*100,2)</f>
        <v>10.8</v>
      </c>
      <c r="G605" s="20"/>
      <c r="H605" s="315">
        <f t="shared" ref="H605:AL605" si="383">ROUND(H604/H602*100,2)</f>
        <v>10.8</v>
      </c>
      <c r="I605" s="315">
        <f t="shared" si="383"/>
        <v>12.23</v>
      </c>
      <c r="J605" s="20">
        <f t="shared" si="383"/>
        <v>10.8</v>
      </c>
      <c r="K605" s="20">
        <f t="shared" si="383"/>
        <v>12.63</v>
      </c>
      <c r="L605" s="20">
        <f t="shared" si="383"/>
        <v>10.8</v>
      </c>
      <c r="M605" s="20">
        <f t="shared" si="383"/>
        <v>10.8</v>
      </c>
      <c r="N605" s="20">
        <f t="shared" si="383"/>
        <v>10.8</v>
      </c>
      <c r="O605" s="20">
        <f t="shared" si="383"/>
        <v>15.25</v>
      </c>
      <c r="P605" s="20">
        <f t="shared" si="383"/>
        <v>10.8</v>
      </c>
      <c r="Q605" s="20">
        <f t="shared" si="383"/>
        <v>12.34</v>
      </c>
      <c r="R605" s="20">
        <f t="shared" si="383"/>
        <v>10.8</v>
      </c>
      <c r="S605" s="20">
        <f t="shared" si="383"/>
        <v>9.16</v>
      </c>
      <c r="T605" s="20">
        <f t="shared" si="383"/>
        <v>10.8</v>
      </c>
      <c r="U605" s="20">
        <f t="shared" si="383"/>
        <v>10.8</v>
      </c>
      <c r="V605" s="20" t="e">
        <f t="shared" si="383"/>
        <v>#DIV/0!</v>
      </c>
      <c r="W605" s="20"/>
      <c r="X605" s="20" t="e">
        <f t="shared" si="383"/>
        <v>#DIV/0!</v>
      </c>
      <c r="Y605" s="20">
        <v>0</v>
      </c>
      <c r="Z605" s="20" t="e">
        <f t="shared" si="383"/>
        <v>#DIV/0!</v>
      </c>
      <c r="AA605" s="20"/>
      <c r="AB605" s="20" t="e">
        <f t="shared" si="383"/>
        <v>#DIV/0!</v>
      </c>
      <c r="AC605" s="20"/>
      <c r="AD605" s="20" t="e">
        <f t="shared" si="383"/>
        <v>#DIV/0!</v>
      </c>
      <c r="AE605" s="20"/>
      <c r="AF605" s="20" t="e">
        <f t="shared" si="383"/>
        <v>#DIV/0!</v>
      </c>
      <c r="AG605" s="20"/>
      <c r="AH605" s="20">
        <f t="shared" si="383"/>
        <v>10.8</v>
      </c>
      <c r="AI605" s="20"/>
      <c r="AJ605" s="20">
        <f t="shared" si="383"/>
        <v>10.8</v>
      </c>
      <c r="AK605" s="20"/>
      <c r="AL605" s="20">
        <f t="shared" si="383"/>
        <v>10.8</v>
      </c>
      <c r="AM605" s="20"/>
      <c r="AN605" s="20">
        <v>3</v>
      </c>
      <c r="AO605" s="20"/>
      <c r="AP605" s="626"/>
      <c r="AQ605" s="626"/>
      <c r="AR605" s="626"/>
      <c r="AS605" s="626"/>
      <c r="AT605" s="626"/>
      <c r="AU605" s="626"/>
      <c r="AV605" s="626"/>
      <c r="AW605" s="626"/>
      <c r="AX605" s="626"/>
      <c r="AY605" s="626"/>
      <c r="AZ605" s="626"/>
      <c r="BA605" s="626"/>
      <c r="BB605" s="626"/>
      <c r="BC605" s="626"/>
      <c r="BD605" s="626"/>
      <c r="BE605" s="626"/>
      <c r="BF605" s="626"/>
      <c r="BG605" s="626"/>
      <c r="BH605" s="626"/>
      <c r="BI605" s="626"/>
      <c r="BJ605" s="626"/>
      <c r="BK605" s="626"/>
      <c r="BL605" s="626"/>
      <c r="BM605" s="626"/>
      <c r="BN605" s="626"/>
      <c r="BO605" s="626"/>
      <c r="BP605" s="626"/>
      <c r="BQ605" s="626"/>
      <c r="BR605" s="626"/>
      <c r="BS605" s="626"/>
      <c r="BT605" s="626"/>
      <c r="BU605" s="626"/>
      <c r="BV605" s="626"/>
      <c r="BW605" s="626"/>
      <c r="BX605" s="626"/>
      <c r="BY605" s="626"/>
      <c r="BZ605" s="626"/>
      <c r="CA605" s="626"/>
      <c r="CB605" s="626"/>
      <c r="CC605" s="626"/>
      <c r="CD605" s="626"/>
      <c r="CE605" s="626"/>
      <c r="CF605" s="626"/>
      <c r="CG605" s="626"/>
      <c r="CH605" s="626"/>
      <c r="CI605" s="626"/>
      <c r="CJ605" s="626"/>
      <c r="CK605" s="626"/>
      <c r="CL605" s="626"/>
      <c r="CM605" s="626"/>
      <c r="CN605" s="626"/>
      <c r="CO605" s="626"/>
      <c r="CP605" s="626"/>
      <c r="CQ605" s="626"/>
      <c r="CR605" s="626"/>
      <c r="CS605" s="626"/>
      <c r="CT605" s="626"/>
      <c r="CU605" s="626"/>
      <c r="CV605" s="626"/>
      <c r="CW605" s="626"/>
      <c r="CX605" s="626"/>
      <c r="CY605" s="626"/>
      <c r="CZ605" s="626"/>
      <c r="DA605" s="626"/>
      <c r="DB605" s="626"/>
      <c r="DC605" s="626"/>
      <c r="DD605" s="626"/>
      <c r="DE605" s="626"/>
      <c r="DF605" s="626"/>
      <c r="DG605" s="626"/>
      <c r="DH605" s="626"/>
      <c r="DI605" s="626"/>
      <c r="DJ605" s="626"/>
      <c r="DK605" s="626"/>
      <c r="DL605" s="626"/>
      <c r="DM605" s="626"/>
      <c r="DN605" s="626"/>
      <c r="DO605" s="626"/>
      <c r="DP605" s="626"/>
      <c r="DQ605" s="626"/>
      <c r="DR605" s="626"/>
      <c r="DS605" s="626"/>
      <c r="DT605" s="626"/>
      <c r="DU605" s="626"/>
      <c r="DV605" s="626"/>
      <c r="DW605" s="626"/>
      <c r="DX605" s="626"/>
      <c r="DY605" s="626"/>
      <c r="DZ605" s="626"/>
      <c r="EA605" s="626"/>
      <c r="EB605" s="626"/>
      <c r="EC605" s="626"/>
      <c r="ED605" s="626"/>
      <c r="EE605" s="626"/>
      <c r="EF605" s="626"/>
      <c r="EG605" s="626"/>
      <c r="EH605" s="626"/>
      <c r="EI605" s="626"/>
      <c r="EJ605" s="626"/>
      <c r="EK605" s="626"/>
      <c r="EL605" s="626"/>
      <c r="EM605" s="626"/>
      <c r="EN605" s="626"/>
      <c r="EO605" s="626"/>
      <c r="EP605" s="626"/>
      <c r="EQ605" s="626"/>
      <c r="ER605" s="626"/>
      <c r="ES605" s="626"/>
      <c r="ET605" s="626"/>
      <c r="EU605" s="626"/>
      <c r="EV605" s="626"/>
      <c r="EW605" s="626"/>
      <c r="EX605" s="626"/>
      <c r="EY605" s="626"/>
      <c r="EZ605" s="626"/>
      <c r="FA605" s="626"/>
      <c r="FB605" s="626"/>
      <c r="FC605" s="626"/>
      <c r="FD605" s="626"/>
      <c r="FE605" s="626"/>
      <c r="FF605" s="626"/>
      <c r="FG605" s="626"/>
      <c r="FH605" s="626"/>
      <c r="FI605" s="626"/>
      <c r="FJ605" s="626"/>
      <c r="FK605" s="626"/>
      <c r="FL605" s="626"/>
      <c r="FM605" s="626"/>
      <c r="FN605" s="626"/>
      <c r="FO605" s="626"/>
      <c r="FP605" s="626"/>
      <c r="FQ605" s="626"/>
      <c r="FR605" s="626"/>
      <c r="FS605" s="626"/>
      <c r="FT605" s="626"/>
      <c r="FU605" s="626"/>
      <c r="FV605" s="626"/>
      <c r="FW605" s="626"/>
      <c r="FX605" s="626"/>
      <c r="FY605" s="626"/>
      <c r="FZ605" s="626"/>
      <c r="GA605" s="626"/>
      <c r="GB605" s="626"/>
      <c r="GC605" s="626"/>
      <c r="GD605" s="626"/>
      <c r="GE605" s="626"/>
      <c r="GF605" s="626"/>
      <c r="GG605" s="626"/>
      <c r="GH605" s="626"/>
      <c r="GI605" s="626"/>
      <c r="GJ605" s="626"/>
      <c r="GK605" s="626"/>
      <c r="GL605" s="626"/>
      <c r="GM605" s="626"/>
      <c r="GN605" s="626"/>
      <c r="GO605" s="626"/>
      <c r="GP605" s="626"/>
      <c r="GQ605" s="626"/>
      <c r="GR605" s="626"/>
      <c r="GS605" s="626"/>
      <c r="GT605" s="626"/>
      <c r="GU605" s="626"/>
      <c r="GV605" s="626"/>
      <c r="GW605" s="626"/>
      <c r="GX605" s="626"/>
      <c r="GY605" s="626"/>
      <c r="GZ605" s="626"/>
      <c r="HA605" s="626"/>
      <c r="HB605" s="626"/>
      <c r="HC605" s="626"/>
      <c r="HD605" s="626"/>
      <c r="HE605" s="626"/>
      <c r="HF605" s="626"/>
      <c r="HG605" s="626"/>
      <c r="HH605" s="626"/>
      <c r="HI605" s="626"/>
      <c r="HJ605" s="626"/>
      <c r="HK605" s="626"/>
      <c r="HL605" s="626"/>
      <c r="HM605" s="626"/>
      <c r="HN605" s="626"/>
      <c r="HO605" s="626"/>
      <c r="HP605" s="626"/>
      <c r="HQ605" s="626"/>
      <c r="HR605" s="626"/>
      <c r="HS605" s="626"/>
      <c r="HT605" s="626"/>
      <c r="HU605" s="626"/>
      <c r="HV605" s="626"/>
      <c r="HW605" s="626"/>
      <c r="HX605" s="626"/>
      <c r="HY605" s="626"/>
      <c r="HZ605" s="626"/>
      <c r="IA605" s="626"/>
      <c r="IB605" s="626"/>
      <c r="IC605" s="626"/>
      <c r="ID605" s="626"/>
      <c r="IE605" s="626"/>
      <c r="IF605" s="626"/>
      <c r="IG605" s="626"/>
      <c r="IH605" s="626"/>
      <c r="II605" s="626"/>
      <c r="IJ605" s="626"/>
      <c r="IK605" s="626"/>
      <c r="IL605" s="626"/>
    </row>
    <row r="606" spans="1:246" s="2" customFormat="1" x14ac:dyDescent="0.25">
      <c r="A606" s="20">
        <v>7</v>
      </c>
      <c r="B606" s="21" t="s">
        <v>302</v>
      </c>
      <c r="C606" s="611"/>
      <c r="D606" s="612"/>
      <c r="E606" s="23" t="s">
        <v>60</v>
      </c>
      <c r="F606" s="612">
        <v>2477</v>
      </c>
      <c r="G606" s="23"/>
      <c r="H606" s="312">
        <f t="shared" ref="H606:I610" si="384">J606+R606+Z606+AH606</f>
        <v>1639.3999999999999</v>
      </c>
      <c r="I606" s="312">
        <f t="shared" si="384"/>
        <v>953.96999999999991</v>
      </c>
      <c r="J606" s="20">
        <f t="shared" ref="J606:K610" si="385">L606+N606+P606</f>
        <v>850.2299999999999</v>
      </c>
      <c r="K606" s="20">
        <f t="shared" si="385"/>
        <v>840.18</v>
      </c>
      <c r="L606" s="20">
        <v>358.46</v>
      </c>
      <c r="M606" s="19">
        <v>361.57</v>
      </c>
      <c r="N606" s="19">
        <v>275.14999999999998</v>
      </c>
      <c r="O606" s="19">
        <v>261.95</v>
      </c>
      <c r="P606" s="19">
        <v>216.62</v>
      </c>
      <c r="Q606" s="19">
        <v>216.66</v>
      </c>
      <c r="R606" s="19">
        <f t="shared" ref="R606:S610" si="386">T606+V606+X606</f>
        <v>98.05</v>
      </c>
      <c r="S606" s="19">
        <f t="shared" si="386"/>
        <v>113.79</v>
      </c>
      <c r="T606" s="20">
        <v>98.05</v>
      </c>
      <c r="U606" s="19">
        <f>4.06+0.5+7+83.15</f>
        <v>94.710000000000008</v>
      </c>
      <c r="V606" s="19">
        <v>0</v>
      </c>
      <c r="W606" s="19">
        <v>19.079999999999998</v>
      </c>
      <c r="X606" s="19">
        <v>0</v>
      </c>
      <c r="Y606" s="19"/>
      <c r="Z606" s="19">
        <f>AB606+AD606+AF606</f>
        <v>0</v>
      </c>
      <c r="AA606" s="19"/>
      <c r="AB606" s="20">
        <v>0</v>
      </c>
      <c r="AC606" s="19"/>
      <c r="AD606" s="19">
        <v>0</v>
      </c>
      <c r="AE606" s="19"/>
      <c r="AF606" s="19">
        <v>0</v>
      </c>
      <c r="AG606" s="19"/>
      <c r="AH606" s="19">
        <f>AJ606+AL606+AN606</f>
        <v>691.12</v>
      </c>
      <c r="AI606" s="19"/>
      <c r="AJ606" s="20">
        <v>114.65</v>
      </c>
      <c r="AK606" s="19"/>
      <c r="AL606" s="19">
        <v>235.59</v>
      </c>
      <c r="AM606" s="19"/>
      <c r="AN606" s="19">
        <v>340.88</v>
      </c>
      <c r="AO606" s="20"/>
    </row>
    <row r="607" spans="1:246" s="2" customFormat="1" x14ac:dyDescent="0.25">
      <c r="A607" s="20"/>
      <c r="B607" s="21" t="s">
        <v>303</v>
      </c>
      <c r="C607" s="611"/>
      <c r="D607" s="612"/>
      <c r="E607" s="23" t="s">
        <v>60</v>
      </c>
      <c r="F607" s="612"/>
      <c r="G607" s="23"/>
      <c r="H607" s="312">
        <f t="shared" si="384"/>
        <v>1449</v>
      </c>
      <c r="I607" s="312">
        <f t="shared" si="384"/>
        <v>83.15</v>
      </c>
      <c r="J607" s="20">
        <f t="shared" si="385"/>
        <v>757.53</v>
      </c>
      <c r="K607" s="20">
        <f t="shared" si="385"/>
        <v>0</v>
      </c>
      <c r="L607" s="20">
        <v>321.66000000000003</v>
      </c>
      <c r="M607" s="19"/>
      <c r="N607" s="19">
        <v>243.95</v>
      </c>
      <c r="O607" s="19"/>
      <c r="P607" s="19">
        <v>191.92</v>
      </c>
      <c r="Q607" s="19"/>
      <c r="R607" s="19">
        <f t="shared" si="386"/>
        <v>83.15</v>
      </c>
      <c r="S607" s="19">
        <f t="shared" si="386"/>
        <v>83.15</v>
      </c>
      <c r="T607" s="20">
        <v>83.15</v>
      </c>
      <c r="U607" s="19">
        <f>83.15</f>
        <v>83.15</v>
      </c>
      <c r="V607" s="19">
        <v>0</v>
      </c>
      <c r="W607" s="19"/>
      <c r="X607" s="19">
        <v>0</v>
      </c>
      <c r="Y607" s="19"/>
      <c r="Z607" s="19">
        <f>AB607+AD607+AF607</f>
        <v>0</v>
      </c>
      <c r="AA607" s="19"/>
      <c r="AB607" s="20">
        <v>0</v>
      </c>
      <c r="AC607" s="19"/>
      <c r="AD607" s="19">
        <v>0</v>
      </c>
      <c r="AE607" s="19"/>
      <c r="AF607" s="19">
        <v>0</v>
      </c>
      <c r="AG607" s="19"/>
      <c r="AH607" s="19">
        <f>AJ607+AL607+AN607</f>
        <v>608.31999999999994</v>
      </c>
      <c r="AI607" s="19"/>
      <c r="AJ607" s="20">
        <v>96.85</v>
      </c>
      <c r="AK607" s="19"/>
      <c r="AL607" s="19">
        <v>206.39</v>
      </c>
      <c r="AM607" s="19"/>
      <c r="AN607" s="19">
        <v>305.08</v>
      </c>
      <c r="AO607" s="20"/>
    </row>
    <row r="608" spans="1:246" s="2" customFormat="1" x14ac:dyDescent="0.25">
      <c r="A608" s="20">
        <v>8</v>
      </c>
      <c r="B608" s="21" t="s">
        <v>306</v>
      </c>
      <c r="C608" s="22"/>
      <c r="D608" s="23"/>
      <c r="E608" s="23" t="s">
        <v>33</v>
      </c>
      <c r="F608" s="20">
        <f>ROUND(F611*F606/1000,2)</f>
        <v>4679.3</v>
      </c>
      <c r="G608" s="23"/>
      <c r="H608" s="216">
        <f t="shared" si="384"/>
        <v>3097.01</v>
      </c>
      <c r="I608" s="216">
        <f t="shared" si="384"/>
        <v>1802.146</v>
      </c>
      <c r="J608" s="20">
        <f t="shared" si="385"/>
        <v>1606.18</v>
      </c>
      <c r="K608" s="20">
        <f t="shared" si="385"/>
        <v>1587.184</v>
      </c>
      <c r="L608" s="20">
        <f>ROUND(L611*L606/1000,2)</f>
        <v>677.17</v>
      </c>
      <c r="M608" s="20">
        <v>683.04200000000003</v>
      </c>
      <c r="N608" s="20">
        <f>ROUND(N611*N606/1000,2)</f>
        <v>519.79</v>
      </c>
      <c r="O608" s="20">
        <v>494.85</v>
      </c>
      <c r="P608" s="20">
        <f>ROUND(P611*P606/1000,2)</f>
        <v>409.22</v>
      </c>
      <c r="Q608" s="19">
        <v>409.29199999999997</v>
      </c>
      <c r="R608" s="19">
        <f t="shared" si="386"/>
        <v>185.23</v>
      </c>
      <c r="S608" s="19">
        <f t="shared" si="386"/>
        <v>214.96199999999999</v>
      </c>
      <c r="T608" s="20">
        <f>ROUND(T611*T606/1000,2)</f>
        <v>185.23</v>
      </c>
      <c r="U608" s="20">
        <f>7.67+0.945+13.224+157.079</f>
        <v>178.91800000000001</v>
      </c>
      <c r="V608" s="20">
        <f>ROUND(V611*V606/1000,2)</f>
        <v>0</v>
      </c>
      <c r="W608" s="20">
        <v>36.043999999999997</v>
      </c>
      <c r="X608" s="20">
        <f>ROUND(X611*X606/1000,2)</f>
        <v>0</v>
      </c>
      <c r="Y608" s="19"/>
      <c r="Z608" s="19">
        <f>AB608+AD608+AF608</f>
        <v>0</v>
      </c>
      <c r="AA608" s="19"/>
      <c r="AB608" s="20">
        <f>ROUND(AB611*AB606/1000,2)</f>
        <v>0</v>
      </c>
      <c r="AC608" s="20"/>
      <c r="AD608" s="20">
        <f>ROUND(AD611*AD606/1000,2)</f>
        <v>0</v>
      </c>
      <c r="AE608" s="20"/>
      <c r="AF608" s="20">
        <f>ROUND(AF611*AF606/1000,2)</f>
        <v>0</v>
      </c>
      <c r="AG608" s="19"/>
      <c r="AH608" s="19">
        <f>AJ608+AL608+AN608</f>
        <v>1305.5999999999999</v>
      </c>
      <c r="AI608" s="19"/>
      <c r="AJ608" s="20">
        <f>ROUND(AJ611*AJ606/1000,2)</f>
        <v>216.59</v>
      </c>
      <c r="AK608" s="20"/>
      <c r="AL608" s="20">
        <f>ROUND(AL611*AL606/1000,2)</f>
        <v>445.05</v>
      </c>
      <c r="AM608" s="20"/>
      <c r="AN608" s="20">
        <f>ROUND(AN611*AN606/1000,2)</f>
        <v>643.96</v>
      </c>
      <c r="AO608" s="20"/>
      <c r="AP608" s="25"/>
    </row>
    <row r="609" spans="1:42" s="2" customFormat="1" ht="16.5" customHeight="1" x14ac:dyDescent="0.25">
      <c r="A609" s="20"/>
      <c r="B609" s="21" t="s">
        <v>303</v>
      </c>
      <c r="C609" s="22"/>
      <c r="D609" s="23"/>
      <c r="E609" s="23" t="s">
        <v>33</v>
      </c>
      <c r="F609" s="612">
        <f>F607*F611/1000</f>
        <v>0</v>
      </c>
      <c r="G609" s="23"/>
      <c r="H609" s="621">
        <f t="shared" si="384"/>
        <v>2129.6999999999998</v>
      </c>
      <c r="I609" s="621">
        <f t="shared" si="384"/>
        <v>157.07900000000001</v>
      </c>
      <c r="J609" s="20">
        <f t="shared" si="385"/>
        <v>823.40000000000009</v>
      </c>
      <c r="K609" s="20">
        <f t="shared" si="385"/>
        <v>0</v>
      </c>
      <c r="L609" s="355">
        <v>0</v>
      </c>
      <c r="M609" s="355"/>
      <c r="N609" s="20">
        <f>ROUND(N607*N611/1000,1)</f>
        <v>460.8</v>
      </c>
      <c r="O609" s="20"/>
      <c r="P609" s="20">
        <f>ROUND(P607*P611/1000,1)</f>
        <v>362.6</v>
      </c>
      <c r="Q609" s="19"/>
      <c r="R609" s="19">
        <f t="shared" si="386"/>
        <v>157.1</v>
      </c>
      <c r="S609" s="19">
        <f t="shared" si="386"/>
        <v>157.07900000000001</v>
      </c>
      <c r="T609" s="20">
        <f>ROUND(T607*T611/1000,1)</f>
        <v>157.1</v>
      </c>
      <c r="U609" s="20">
        <v>157.07900000000001</v>
      </c>
      <c r="V609" s="20">
        <f>ROUND(V607*V611/1000,1)</f>
        <v>0</v>
      </c>
      <c r="W609" s="20"/>
      <c r="X609" s="20">
        <f>ROUND(X607*X611/1000,1)</f>
        <v>0</v>
      </c>
      <c r="Y609" s="19"/>
      <c r="Z609" s="19">
        <f>AB609+AD609+AF609</f>
        <v>0</v>
      </c>
      <c r="AA609" s="19"/>
      <c r="AB609" s="20">
        <f>ROUND(AB607*AB611/1000,1)</f>
        <v>0</v>
      </c>
      <c r="AC609" s="20"/>
      <c r="AD609" s="20">
        <f>ROUND(AD607*AD611/1000,1)</f>
        <v>0</v>
      </c>
      <c r="AE609" s="20"/>
      <c r="AF609" s="20">
        <f>ROUND(AF607*AF611/1000,1)</f>
        <v>0</v>
      </c>
      <c r="AG609" s="19"/>
      <c r="AH609" s="19">
        <f>AJ609+AL609+AN609</f>
        <v>1149.1999999999998</v>
      </c>
      <c r="AI609" s="19"/>
      <c r="AJ609" s="20">
        <f>ROUND(AJ607*AJ611/1000,1)</f>
        <v>183</v>
      </c>
      <c r="AK609" s="20"/>
      <c r="AL609" s="20">
        <f>ROUND(AL607*AL611/1000,1)</f>
        <v>389.9</v>
      </c>
      <c r="AM609" s="20"/>
      <c r="AN609" s="20">
        <f>ROUND(AN607*AN611/1000,1)</f>
        <v>576.29999999999995</v>
      </c>
      <c r="AO609" s="20"/>
      <c r="AP609" s="25"/>
    </row>
    <row r="610" spans="1:42" s="2" customFormat="1" x14ac:dyDescent="0.25">
      <c r="A610" s="20"/>
      <c r="B610" s="21" t="s">
        <v>447</v>
      </c>
      <c r="C610" s="22"/>
      <c r="D610" s="23"/>
      <c r="E610" s="23" t="s">
        <v>33</v>
      </c>
      <c r="F610" s="612"/>
      <c r="G610" s="23"/>
      <c r="H610" s="621">
        <f t="shared" si="384"/>
        <v>0</v>
      </c>
      <c r="I610" s="621">
        <f t="shared" si="384"/>
        <v>0</v>
      </c>
      <c r="J610" s="20">
        <f t="shared" si="385"/>
        <v>0</v>
      </c>
      <c r="K610" s="20">
        <f t="shared" si="385"/>
        <v>0</v>
      </c>
      <c r="L610" s="20"/>
      <c r="M610" s="19"/>
      <c r="N610" s="19"/>
      <c r="O610" s="19"/>
      <c r="P610" s="19"/>
      <c r="Q610" s="19"/>
      <c r="R610" s="19">
        <f t="shared" si="386"/>
        <v>0</v>
      </c>
      <c r="S610" s="19">
        <f t="shared" si="386"/>
        <v>0</v>
      </c>
      <c r="T610" s="20"/>
      <c r="U610" s="19"/>
      <c r="V610" s="19"/>
      <c r="W610" s="19"/>
      <c r="X610" s="19"/>
      <c r="Y610" s="19"/>
      <c r="Z610" s="19">
        <f>AB610+AD610+AF610</f>
        <v>0</v>
      </c>
      <c r="AA610" s="19"/>
      <c r="AB610" s="20"/>
      <c r="AC610" s="19"/>
      <c r="AD610" s="19"/>
      <c r="AE610" s="19"/>
      <c r="AF610" s="19"/>
      <c r="AG610" s="19"/>
      <c r="AH610" s="19">
        <f>AJ610+AL610+AN610</f>
        <v>0</v>
      </c>
      <c r="AI610" s="19"/>
      <c r="AJ610" s="20"/>
      <c r="AK610" s="19"/>
      <c r="AL610" s="19"/>
      <c r="AM610" s="19"/>
      <c r="AN610" s="19"/>
      <c r="AO610" s="20"/>
      <c r="AP610" s="25"/>
    </row>
    <row r="611" spans="1:42" s="2" customFormat="1" x14ac:dyDescent="0.25">
      <c r="A611" s="20">
        <v>9</v>
      </c>
      <c r="B611" s="21" t="s">
        <v>63</v>
      </c>
      <c r="C611" s="22"/>
      <c r="D611" s="23"/>
      <c r="E611" s="23" t="s">
        <v>64</v>
      </c>
      <c r="F611" s="612">
        <v>1889.1</v>
      </c>
      <c r="G611" s="612"/>
      <c r="H611" s="612">
        <v>1889.1</v>
      </c>
      <c r="I611" s="612">
        <v>1890.1</v>
      </c>
      <c r="J611" s="612">
        <v>1889.1</v>
      </c>
      <c r="K611" s="612">
        <v>1890.1</v>
      </c>
      <c r="L611" s="612">
        <v>1889.1</v>
      </c>
      <c r="M611" s="68">
        <f>M608/M606*1000</f>
        <v>1889.1003125259288</v>
      </c>
      <c r="N611" s="612">
        <v>1889.1</v>
      </c>
      <c r="O611" s="68">
        <f>O608/O606*1000</f>
        <v>1889.1009734682193</v>
      </c>
      <c r="P611" s="612">
        <v>1889.1</v>
      </c>
      <c r="Q611" s="68">
        <f>Q608/Q606*1000</f>
        <v>1889.0981260961873</v>
      </c>
      <c r="R611" s="612">
        <v>1889.1</v>
      </c>
      <c r="S611" s="612"/>
      <c r="T611" s="612">
        <v>1889.1</v>
      </c>
      <c r="U611" s="612">
        <v>1889.1</v>
      </c>
      <c r="V611" s="612">
        <v>1889.1</v>
      </c>
      <c r="W611" s="612"/>
      <c r="X611" s="612">
        <v>1889.1</v>
      </c>
      <c r="Y611" s="612"/>
      <c r="Z611" s="612">
        <v>1889.1</v>
      </c>
      <c r="AA611" s="612"/>
      <c r="AB611" s="612">
        <v>1889.1</v>
      </c>
      <c r="AC611" s="612"/>
      <c r="AD611" s="612">
        <v>1889.1</v>
      </c>
      <c r="AE611" s="612"/>
      <c r="AF611" s="612">
        <v>1889.1</v>
      </c>
      <c r="AG611" s="612"/>
      <c r="AH611" s="612">
        <v>1889.1</v>
      </c>
      <c r="AI611" s="612"/>
      <c r="AJ611" s="612">
        <v>1889.1</v>
      </c>
      <c r="AK611" s="612"/>
      <c r="AL611" s="612">
        <v>1889.1</v>
      </c>
      <c r="AM611" s="612"/>
      <c r="AN611" s="612">
        <v>1889.1</v>
      </c>
      <c r="AO611" s="20"/>
      <c r="AP611" s="25"/>
    </row>
    <row r="612" spans="1:42" s="2" customFormat="1" x14ac:dyDescent="0.25">
      <c r="A612" s="20">
        <v>10</v>
      </c>
      <c r="B612" s="21" t="s">
        <v>49</v>
      </c>
      <c r="C612" s="22"/>
      <c r="D612" s="23"/>
      <c r="E612" s="23" t="s">
        <v>64</v>
      </c>
      <c r="F612" s="20">
        <f>ROUND(F615/F606*1000,2)</f>
        <v>1824.94</v>
      </c>
      <c r="G612" s="23"/>
      <c r="H612" s="20">
        <f>ROUND(H615/H606*1000,2)</f>
        <v>1888.35</v>
      </c>
      <c r="I612" s="20">
        <f>ROUND(I615/I606*1000,2)</f>
        <v>8088.76</v>
      </c>
      <c r="J612" s="20">
        <f>ROUND(J615/J606*1000,2)</f>
        <v>1780.83</v>
      </c>
      <c r="K612" s="20">
        <f>ROUND(K615/K606*1000,2)</f>
        <v>1717.98</v>
      </c>
      <c r="L612" s="20">
        <f>ROUND(L615/L606*1000,3)</f>
        <v>1566.9780000000001</v>
      </c>
      <c r="M612" s="20">
        <f>ROUND(M615/M606*1000,3)</f>
        <v>1344.77</v>
      </c>
      <c r="N612" s="20">
        <f t="shared" ref="N612:AN612" si="387">ROUND(N615/N606*1000,2)</f>
        <v>1715.72</v>
      </c>
      <c r="O612" s="20">
        <f t="shared" si="387"/>
        <v>1604.86</v>
      </c>
      <c r="P612" s="20">
        <f t="shared" si="387"/>
        <v>2217.4299999999998</v>
      </c>
      <c r="Q612" s="20">
        <f t="shared" si="387"/>
        <v>2477.56</v>
      </c>
      <c r="R612" s="20">
        <f t="shared" si="387"/>
        <v>2446.0700000000002</v>
      </c>
      <c r="S612" s="20">
        <f t="shared" si="387"/>
        <v>55128.1</v>
      </c>
      <c r="T612" s="20">
        <f t="shared" si="387"/>
        <v>1898.61</v>
      </c>
      <c r="U612" s="20">
        <f t="shared" si="387"/>
        <v>3870.14</v>
      </c>
      <c r="V612" s="20" t="e">
        <f t="shared" si="387"/>
        <v>#DIV/0!</v>
      </c>
      <c r="W612" s="20"/>
      <c r="X612" s="20" t="e">
        <f t="shared" si="387"/>
        <v>#DIV/0!</v>
      </c>
      <c r="Y612" s="20"/>
      <c r="Z612" s="20" t="e">
        <f t="shared" si="387"/>
        <v>#DIV/0!</v>
      </c>
      <c r="AA612" s="20"/>
      <c r="AB612" s="20" t="e">
        <f t="shared" si="387"/>
        <v>#DIV/0!</v>
      </c>
      <c r="AC612" s="20"/>
      <c r="AD612" s="20" t="e">
        <f t="shared" si="387"/>
        <v>#DIV/0!</v>
      </c>
      <c r="AE612" s="20"/>
      <c r="AF612" s="20" t="e">
        <f t="shared" si="387"/>
        <v>#DIV/0!</v>
      </c>
      <c r="AG612" s="20"/>
      <c r="AH612" s="20">
        <f t="shared" si="387"/>
        <v>1879.77</v>
      </c>
      <c r="AI612" s="20"/>
      <c r="AJ612" s="20">
        <f t="shared" si="387"/>
        <v>2660.44</v>
      </c>
      <c r="AK612" s="20"/>
      <c r="AL612" s="20">
        <f t="shared" si="387"/>
        <v>1863.19</v>
      </c>
      <c r="AM612" s="20"/>
      <c r="AN612" s="20">
        <f t="shared" si="387"/>
        <v>1628.66</v>
      </c>
      <c r="AO612" s="20"/>
      <c r="AP612" s="25"/>
    </row>
    <row r="613" spans="1:42" s="2" customFormat="1" x14ac:dyDescent="0.25">
      <c r="A613" s="20"/>
      <c r="B613" s="21"/>
      <c r="C613" s="22"/>
      <c r="D613" s="23"/>
      <c r="E613" s="24"/>
      <c r="F613" s="612"/>
      <c r="G613" s="23"/>
      <c r="H613" s="612"/>
      <c r="I613" s="612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  <c r="AA613" s="20"/>
      <c r="AB613" s="20"/>
      <c r="AC613" s="20"/>
      <c r="AD613" s="20"/>
      <c r="AE613" s="20"/>
      <c r="AF613" s="20"/>
      <c r="AG613" s="20"/>
      <c r="AH613" s="20"/>
      <c r="AI613" s="20"/>
      <c r="AJ613" s="20"/>
      <c r="AK613" s="20"/>
      <c r="AL613" s="20"/>
      <c r="AM613" s="20"/>
      <c r="AN613" s="20"/>
      <c r="AO613" s="20"/>
      <c r="AP613" s="25"/>
    </row>
    <row r="614" spans="1:42" s="2" customFormat="1" x14ac:dyDescent="0.25">
      <c r="A614" s="20"/>
      <c r="B614" s="25"/>
      <c r="C614" s="25"/>
      <c r="D614" s="25"/>
      <c r="E614" s="24"/>
      <c r="F614" s="23"/>
      <c r="G614" s="23"/>
      <c r="H614" s="23"/>
      <c r="I614" s="23"/>
      <c r="J614" s="24"/>
      <c r="K614" s="24"/>
      <c r="L614" s="24"/>
      <c r="M614" s="24"/>
      <c r="N614" s="24"/>
      <c r="O614" s="24"/>
      <c r="P614" s="24"/>
      <c r="Q614" s="24"/>
      <c r="R614" s="24"/>
      <c r="S614" s="24"/>
      <c r="T614" s="24"/>
      <c r="U614" s="24"/>
      <c r="V614" s="24"/>
      <c r="W614" s="24"/>
      <c r="X614" s="24"/>
      <c r="Y614" s="24"/>
      <c r="Z614" s="24"/>
      <c r="AA614" s="24"/>
      <c r="AB614" s="24"/>
      <c r="AC614" s="24"/>
      <c r="AD614" s="24"/>
      <c r="AE614" s="24"/>
      <c r="AF614" s="24"/>
      <c r="AG614" s="24"/>
      <c r="AH614" s="24"/>
      <c r="AI614" s="24"/>
      <c r="AJ614" s="24"/>
      <c r="AK614" s="24"/>
      <c r="AL614" s="24"/>
      <c r="AM614" s="24"/>
      <c r="AN614" s="24"/>
      <c r="AO614" s="24"/>
      <c r="AP614" s="25"/>
    </row>
    <row r="615" spans="1:42" s="2" customFormat="1" x14ac:dyDescent="0.25">
      <c r="A615" s="20">
        <v>11</v>
      </c>
      <c r="B615" s="21" t="s">
        <v>35</v>
      </c>
      <c r="C615" s="22"/>
      <c r="D615" s="23"/>
      <c r="E615" s="23" t="s">
        <v>33</v>
      </c>
      <c r="F615" s="177">
        <f>SUM(F618:F628)</f>
        <v>4520.37</v>
      </c>
      <c r="G615" s="70">
        <f>G618+G619+G620+G621+G622+G623+G625+G626+G627+G628</f>
        <v>100.00999999999998</v>
      </c>
      <c r="H615" s="68">
        <f>J615+R615+Z615+AH615</f>
        <v>3095.768</v>
      </c>
      <c r="I615" s="68">
        <f>K615+S615+AA615+AI615</f>
        <v>7716.43672359232</v>
      </c>
      <c r="J615" s="71">
        <f>L615+N615+P615</f>
        <v>1514.1169999999997</v>
      </c>
      <c r="K615" s="71">
        <f>M615+O615+Q615</f>
        <v>1443.4107235923188</v>
      </c>
      <c r="L615" s="20">
        <f t="shared" ref="L615:Y615" si="388">L618+L619+L620+L621+L622+L623+L625+L626+L627+L628</f>
        <v>561.69899999999996</v>
      </c>
      <c r="M615" s="174">
        <f t="shared" si="388"/>
        <v>486.2286189351845</v>
      </c>
      <c r="N615" s="174">
        <f t="shared" si="388"/>
        <v>472.07899999999995</v>
      </c>
      <c r="O615" s="174">
        <f t="shared" si="388"/>
        <v>420.39319642875398</v>
      </c>
      <c r="P615" s="20">
        <f t="shared" si="388"/>
        <v>480.33899999999994</v>
      </c>
      <c r="Q615" s="174">
        <f t="shared" si="388"/>
        <v>536.78890822838036</v>
      </c>
      <c r="R615" s="20">
        <f t="shared" si="388"/>
        <v>239.83700000000002</v>
      </c>
      <c r="S615" s="20">
        <f t="shared" si="388"/>
        <v>6273.0260000000007</v>
      </c>
      <c r="T615" s="20">
        <f t="shared" si="388"/>
        <v>186.15900000000002</v>
      </c>
      <c r="U615" s="20">
        <f t="shared" si="388"/>
        <v>366.541</v>
      </c>
      <c r="V615" s="20">
        <f t="shared" si="388"/>
        <v>52.088999999999999</v>
      </c>
      <c r="W615" s="20">
        <f t="shared" si="388"/>
        <v>177.33699999999999</v>
      </c>
      <c r="X615" s="20">
        <f t="shared" si="388"/>
        <v>1.589</v>
      </c>
      <c r="Y615" s="20">
        <f t="shared" si="388"/>
        <v>5729.1480000000001</v>
      </c>
      <c r="Z615" s="20">
        <f>AB615+AD615+AF615</f>
        <v>42.666999999999994</v>
      </c>
      <c r="AA615" s="20"/>
      <c r="AB615" s="20">
        <f t="shared" ref="AB615:AN615" si="389">AB618+AB619+AB620+AB621+AB622+AB623+AB625+AB626+AB627+AB628</f>
        <v>1.589</v>
      </c>
      <c r="AC615" s="20"/>
      <c r="AD615" s="20">
        <f t="shared" si="389"/>
        <v>1.589</v>
      </c>
      <c r="AE615" s="20"/>
      <c r="AF615" s="20">
        <f t="shared" si="389"/>
        <v>39.488999999999997</v>
      </c>
      <c r="AG615" s="20"/>
      <c r="AH615" s="20">
        <f t="shared" si="389"/>
        <v>1299.1470000000002</v>
      </c>
      <c r="AI615" s="20"/>
      <c r="AJ615" s="20">
        <f t="shared" si="389"/>
        <v>305.01900000000001</v>
      </c>
      <c r="AK615" s="20"/>
      <c r="AL615" s="20">
        <f t="shared" si="389"/>
        <v>438.94900000000001</v>
      </c>
      <c r="AM615" s="20"/>
      <c r="AN615" s="20">
        <f t="shared" si="389"/>
        <v>555.17899999999997</v>
      </c>
      <c r="AO615" s="20"/>
      <c r="AP615" s="25"/>
    </row>
    <row r="616" spans="1:42" s="2" customFormat="1" x14ac:dyDescent="0.25">
      <c r="A616" s="24"/>
      <c r="B616" s="21" t="s">
        <v>36</v>
      </c>
      <c r="C616" s="22"/>
      <c r="D616" s="23"/>
      <c r="E616" s="23"/>
      <c r="F616" s="23"/>
      <c r="G616" s="23"/>
      <c r="H616" s="612"/>
      <c r="I616" s="612"/>
      <c r="J616" s="24"/>
      <c r="K616" s="24"/>
      <c r="L616" s="24"/>
      <c r="M616" s="24"/>
      <c r="N616" s="24"/>
      <c r="O616" s="24"/>
      <c r="P616" s="24"/>
      <c r="Q616" s="565">
        <f>Q615-Q627</f>
        <v>488.16499999999991</v>
      </c>
      <c r="R616" s="24"/>
      <c r="S616" s="24"/>
      <c r="T616" s="24"/>
      <c r="U616" s="24"/>
      <c r="V616" s="24"/>
      <c r="W616" s="24"/>
      <c r="X616" s="24"/>
      <c r="Y616" s="24"/>
      <c r="Z616" s="24"/>
      <c r="AA616" s="24"/>
      <c r="AB616" s="24"/>
      <c r="AC616" s="24"/>
      <c r="AD616" s="24"/>
      <c r="AE616" s="24"/>
      <c r="AF616" s="24"/>
      <c r="AG616" s="21"/>
      <c r="AH616" s="21"/>
      <c r="AI616" s="21"/>
      <c r="AJ616" s="24"/>
      <c r="AK616" s="24"/>
      <c r="AL616" s="24"/>
      <c r="AM616" s="24"/>
      <c r="AN616" s="24"/>
      <c r="AO616" s="24"/>
      <c r="AP616" s="25"/>
    </row>
    <row r="617" spans="1:42" s="2" customFormat="1" x14ac:dyDescent="0.25">
      <c r="A617" s="24"/>
      <c r="B617" s="22"/>
      <c r="C617" s="22"/>
      <c r="D617" s="22"/>
      <c r="E617" s="24"/>
      <c r="F617" s="24"/>
      <c r="G617" s="24"/>
      <c r="H617" s="19"/>
      <c r="I617" s="19"/>
      <c r="J617" s="5"/>
      <c r="K617" s="5"/>
      <c r="L617" s="5"/>
      <c r="M617" s="5"/>
      <c r="N617" s="24"/>
      <c r="O617" s="24"/>
      <c r="P617" s="24"/>
      <c r="Q617" s="24"/>
      <c r="R617" s="24"/>
      <c r="S617" s="24"/>
      <c r="T617" s="24"/>
      <c r="U617" s="24"/>
      <c r="V617" s="24"/>
      <c r="W617" s="22"/>
      <c r="X617" s="24"/>
      <c r="Y617" s="22"/>
      <c r="Z617" s="24"/>
      <c r="AA617" s="22"/>
      <c r="AB617" s="22"/>
      <c r="AC617" s="22"/>
      <c r="AD617" s="21"/>
      <c r="AE617" s="21"/>
      <c r="AF617" s="24"/>
      <c r="AG617" s="24"/>
      <c r="AH617" s="24"/>
      <c r="AI617" s="24"/>
      <c r="AJ617" s="24"/>
      <c r="AK617" s="24"/>
      <c r="AL617" s="24"/>
      <c r="AM617" s="24"/>
      <c r="AN617" s="24"/>
      <c r="AO617" s="24"/>
    </row>
    <row r="618" spans="1:42" s="2" customFormat="1" x14ac:dyDescent="0.25">
      <c r="A618" s="27" t="s">
        <v>65</v>
      </c>
      <c r="B618" s="34" t="s">
        <v>41</v>
      </c>
      <c r="C618" s="32"/>
      <c r="D618" s="35"/>
      <c r="E618" s="30" t="s">
        <v>33</v>
      </c>
      <c r="F618" s="14">
        <v>1248.92</v>
      </c>
      <c r="G618" s="14">
        <f t="shared" ref="G618:G628" si="390">ROUND(H618/$H$615*100,2)</f>
        <v>31.49</v>
      </c>
      <c r="H618" s="612">
        <f t="shared" ref="H618:I628" si="391">J618+R618+Z618+AH618</f>
        <v>975</v>
      </c>
      <c r="I618" s="612">
        <f t="shared" si="391"/>
        <v>607.80700000000002</v>
      </c>
      <c r="J618" s="26">
        <f t="shared" ref="J618:K628" si="392">L618+N618+P618</f>
        <v>410</v>
      </c>
      <c r="K618" s="26">
        <f t="shared" si="392"/>
        <v>387.92100000000005</v>
      </c>
      <c r="L618" s="20">
        <v>140</v>
      </c>
      <c r="M618" s="20">
        <f>21.326+109.188</f>
        <v>130.51400000000001</v>
      </c>
      <c r="N618" s="20">
        <v>140</v>
      </c>
      <c r="O618" s="20">
        <f>13.16+119.882</f>
        <v>133.042</v>
      </c>
      <c r="P618" s="20">
        <v>130</v>
      </c>
      <c r="Q618" s="14">
        <f>12.288+112.077</f>
        <v>124.36499999999999</v>
      </c>
      <c r="R618" s="14">
        <f t="shared" ref="R618:S628" si="393">T618+V618+X618</f>
        <v>100</v>
      </c>
      <c r="S618" s="14">
        <f t="shared" si="393"/>
        <v>219.886</v>
      </c>
      <c r="T618" s="20">
        <v>60</v>
      </c>
      <c r="U618" s="20">
        <f>121.368+10.834</f>
        <v>132.202</v>
      </c>
      <c r="V618" s="20">
        <v>40</v>
      </c>
      <c r="W618" s="20">
        <f>7.475+80.209</f>
        <v>87.683999999999997</v>
      </c>
      <c r="X618" s="20">
        <f>ROUND(760*0%,2)</f>
        <v>0</v>
      </c>
      <c r="Y618" s="14"/>
      <c r="Z618" s="14">
        <f t="shared" ref="Z618:Z628" si="394">AB618+AD618+AF618</f>
        <v>30</v>
      </c>
      <c r="AA618" s="14"/>
      <c r="AB618" s="20">
        <f>ROUND(760*0%,2)</f>
        <v>0</v>
      </c>
      <c r="AC618" s="20"/>
      <c r="AD618" s="20">
        <f>ROUND(760*0%,2)</f>
        <v>0</v>
      </c>
      <c r="AE618" s="20"/>
      <c r="AF618" s="20">
        <v>30</v>
      </c>
      <c r="AG618" s="14"/>
      <c r="AH618" s="14">
        <f t="shared" ref="AH618:AH628" si="395">AJ618+AL618+AN618</f>
        <v>435</v>
      </c>
      <c r="AI618" s="14"/>
      <c r="AJ618" s="20">
        <v>140</v>
      </c>
      <c r="AK618" s="20"/>
      <c r="AL618" s="20">
        <v>145</v>
      </c>
      <c r="AM618" s="20"/>
      <c r="AN618" s="20">
        <v>150</v>
      </c>
      <c r="AO618" s="20"/>
    </row>
    <row r="619" spans="1:42" s="2" customFormat="1" x14ac:dyDescent="0.25">
      <c r="A619" s="36" t="s">
        <v>66</v>
      </c>
      <c r="B619" s="21" t="s">
        <v>42</v>
      </c>
      <c r="C619" s="22"/>
      <c r="D619" s="23"/>
      <c r="E619" s="23" t="s">
        <v>33</v>
      </c>
      <c r="F619" s="14">
        <v>329.78</v>
      </c>
      <c r="G619" s="14">
        <f t="shared" si="390"/>
        <v>8.26</v>
      </c>
      <c r="H619" s="621">
        <f t="shared" si="391"/>
        <v>255.6</v>
      </c>
      <c r="I619" s="621">
        <f t="shared" si="391"/>
        <v>159.80099999999999</v>
      </c>
      <c r="J619" s="71">
        <f t="shared" si="392"/>
        <v>107.5</v>
      </c>
      <c r="K619" s="71">
        <f t="shared" si="392"/>
        <v>102.37799999999999</v>
      </c>
      <c r="L619" s="20">
        <f>ROUND(L618*0.262,1)</f>
        <v>36.700000000000003</v>
      </c>
      <c r="M619" s="20">
        <f>18.726+3.262+3.126+1.186+2.156+0.216+5.587</f>
        <v>34.259</v>
      </c>
      <c r="N619" s="20">
        <f>ROUND(N618*0.262,1)</f>
        <v>36.700000000000003</v>
      </c>
      <c r="O619" s="20">
        <f>21.745+2.659+3.477+1.319+2.398+0.24+3.448</f>
        <v>35.285999999999994</v>
      </c>
      <c r="P619" s="20">
        <f>ROUND(P618*0.262,1)</f>
        <v>34.1</v>
      </c>
      <c r="Q619" s="14">
        <f>20.853+1.854+3.23+1.225+2.228+0.223+3.22</f>
        <v>32.833000000000006</v>
      </c>
      <c r="R619" s="14">
        <f t="shared" si="393"/>
        <v>26.2</v>
      </c>
      <c r="S619" s="14">
        <f t="shared" si="393"/>
        <v>57.423000000000002</v>
      </c>
      <c r="T619" s="20">
        <f>ROUND(T618*0.262,1)</f>
        <v>15.7</v>
      </c>
      <c r="U619" s="20">
        <f>21.503+2.629+3.5+1.327+2.413+0.241+2.838</f>
        <v>34.451000000000001</v>
      </c>
      <c r="V619" s="20">
        <f>ROUND(V618*0.262,1)</f>
        <v>10.5</v>
      </c>
      <c r="W619" s="20">
        <f>1.958+14.073+1.969+2.326+0.882+1.604+0.16</f>
        <v>22.972000000000001</v>
      </c>
      <c r="X619" s="20">
        <f>ROUND(X618*0.262,1)</f>
        <v>0</v>
      </c>
      <c r="Y619" s="14"/>
      <c r="Z619" s="14">
        <f t="shared" si="394"/>
        <v>7.9</v>
      </c>
      <c r="AA619" s="14"/>
      <c r="AB619" s="20">
        <f>ROUND(AB618*0.262,1)</f>
        <v>0</v>
      </c>
      <c r="AC619" s="20"/>
      <c r="AD619" s="20">
        <f>ROUND(AD618*0.262,1)</f>
        <v>0</v>
      </c>
      <c r="AE619" s="20"/>
      <c r="AF619" s="20">
        <f>ROUND(AF618*0.262,1)</f>
        <v>7.9</v>
      </c>
      <c r="AG619" s="14"/>
      <c r="AH619" s="14">
        <f t="shared" si="395"/>
        <v>114</v>
      </c>
      <c r="AI619" s="14"/>
      <c r="AJ619" s="20">
        <f>ROUND(AJ618*0.262,1)</f>
        <v>36.700000000000003</v>
      </c>
      <c r="AK619" s="20"/>
      <c r="AL619" s="20">
        <f>ROUND(AL618*0.262,1)</f>
        <v>38</v>
      </c>
      <c r="AM619" s="20"/>
      <c r="AN619" s="20">
        <f>ROUND(AN618*0.262,1)</f>
        <v>39.299999999999997</v>
      </c>
      <c r="AO619" s="20"/>
    </row>
    <row r="620" spans="1:42" s="2" customFormat="1" x14ac:dyDescent="0.25">
      <c r="A620" s="36" t="s">
        <v>67</v>
      </c>
      <c r="B620" s="21" t="s">
        <v>43</v>
      </c>
      <c r="C620" s="22"/>
      <c r="D620" s="23"/>
      <c r="E620" s="23" t="s">
        <v>33</v>
      </c>
      <c r="F620" s="14">
        <v>91.6</v>
      </c>
      <c r="G620" s="14">
        <f t="shared" si="390"/>
        <v>0.62</v>
      </c>
      <c r="H620" s="621">
        <f t="shared" si="391"/>
        <v>19.067999999999998</v>
      </c>
      <c r="I620" s="621">
        <f t="shared" si="391"/>
        <v>34.311</v>
      </c>
      <c r="J620" s="71">
        <f t="shared" si="392"/>
        <v>4.7669999999999995</v>
      </c>
      <c r="K620" s="71">
        <f t="shared" si="392"/>
        <v>4.7669999999999995</v>
      </c>
      <c r="L620" s="20">
        <v>1.589</v>
      </c>
      <c r="M620" s="20">
        <v>1.589</v>
      </c>
      <c r="N620" s="20">
        <v>1.589</v>
      </c>
      <c r="O620" s="20">
        <v>1.589</v>
      </c>
      <c r="P620" s="20">
        <v>1.589</v>
      </c>
      <c r="Q620" s="14">
        <v>1.589</v>
      </c>
      <c r="R620" s="14">
        <f t="shared" si="393"/>
        <v>4.7669999999999995</v>
      </c>
      <c r="S620" s="14">
        <f t="shared" si="393"/>
        <v>29.544</v>
      </c>
      <c r="T620" s="20">
        <v>1.589</v>
      </c>
      <c r="U620" s="20">
        <v>9.8640000000000008</v>
      </c>
      <c r="V620" s="20">
        <v>1.589</v>
      </c>
      <c r="W620" s="20">
        <v>9.84</v>
      </c>
      <c r="X620" s="20">
        <v>1.589</v>
      </c>
      <c r="Y620" s="14">
        <v>9.84</v>
      </c>
      <c r="Z620" s="14">
        <f t="shared" si="394"/>
        <v>4.7669999999999995</v>
      </c>
      <c r="AA620" s="14"/>
      <c r="AB620" s="20">
        <v>1.589</v>
      </c>
      <c r="AC620" s="20"/>
      <c r="AD620" s="20">
        <v>1.589</v>
      </c>
      <c r="AE620" s="20"/>
      <c r="AF620" s="20">
        <v>1.589</v>
      </c>
      <c r="AG620" s="14"/>
      <c r="AH620" s="14">
        <f t="shared" si="395"/>
        <v>4.7669999999999995</v>
      </c>
      <c r="AI620" s="14"/>
      <c r="AJ620" s="20">
        <v>1.589</v>
      </c>
      <c r="AK620" s="20"/>
      <c r="AL620" s="20">
        <v>1.589</v>
      </c>
      <c r="AM620" s="20"/>
      <c r="AN620" s="20">
        <v>1.589</v>
      </c>
      <c r="AO620" s="20"/>
    </row>
    <row r="621" spans="1:42" s="2" customFormat="1" x14ac:dyDescent="0.25">
      <c r="A621" s="36" t="s">
        <v>68</v>
      </c>
      <c r="B621" s="21" t="s">
        <v>44</v>
      </c>
      <c r="C621" s="22"/>
      <c r="D621" s="23"/>
      <c r="E621" s="23" t="s">
        <v>33</v>
      </c>
      <c r="F621" s="14">
        <v>55.52</v>
      </c>
      <c r="G621" s="14">
        <f t="shared" si="390"/>
        <v>1.19</v>
      </c>
      <c r="H621" s="621">
        <f t="shared" si="391"/>
        <v>36.75</v>
      </c>
      <c r="I621" s="621">
        <f t="shared" si="391"/>
        <v>57.256</v>
      </c>
      <c r="J621" s="71">
        <f t="shared" si="392"/>
        <v>19.059999999999999</v>
      </c>
      <c r="K621" s="71">
        <f t="shared" si="392"/>
        <v>33.279000000000003</v>
      </c>
      <c r="L621" s="20">
        <f>ROUND(55.52/2905*L599,2)</f>
        <v>8.0299999999999994</v>
      </c>
      <c r="M621" s="20">
        <f>0.596+10.403+2.758</f>
        <v>13.757000000000001</v>
      </c>
      <c r="N621" s="20">
        <f t="shared" ref="N621:P621" si="396">ROUND(55.52/2905*N599,2)</f>
        <v>6.17</v>
      </c>
      <c r="O621" s="20">
        <f>0.312+9.106+2.669</f>
        <v>12.087</v>
      </c>
      <c r="P621" s="20">
        <f t="shared" si="396"/>
        <v>4.8600000000000003</v>
      </c>
      <c r="Q621" s="14">
        <f>5.883+0.572+0.98</f>
        <v>7.4350000000000005</v>
      </c>
      <c r="R621" s="14">
        <f t="shared" si="393"/>
        <v>2.2000000000000002</v>
      </c>
      <c r="S621" s="14">
        <f t="shared" si="393"/>
        <v>23.977</v>
      </c>
      <c r="T621" s="20">
        <f>ROUND(55.52/2905*T599,2)</f>
        <v>2.2000000000000002</v>
      </c>
      <c r="U621" s="20">
        <f>0.602</f>
        <v>0.60199999999999998</v>
      </c>
      <c r="V621" s="20">
        <f t="shared" ref="V621:X621" si="397">ROUND(55.52/2905*V599,2)</f>
        <v>0</v>
      </c>
      <c r="W621" s="20">
        <f>2.4+11.802+1.225</f>
        <v>15.427</v>
      </c>
      <c r="X621" s="20">
        <f t="shared" si="397"/>
        <v>0</v>
      </c>
      <c r="Y621" s="14">
        <f>7.491+0.221+0.236</f>
        <v>7.9479999999999995</v>
      </c>
      <c r="Z621" s="14">
        <f t="shared" si="394"/>
        <v>0</v>
      </c>
      <c r="AA621" s="14"/>
      <c r="AB621" s="20">
        <f>ROUND(55.52/2905*AB599,2)</f>
        <v>0</v>
      </c>
      <c r="AC621" s="20"/>
      <c r="AD621" s="20">
        <f t="shared" ref="AD621:AF621" si="398">ROUND(55.52/2905*AD599,2)</f>
        <v>0</v>
      </c>
      <c r="AE621" s="20"/>
      <c r="AF621" s="20">
        <f t="shared" si="398"/>
        <v>0</v>
      </c>
      <c r="AG621" s="14"/>
      <c r="AH621" s="14">
        <f t="shared" si="395"/>
        <v>15.489999999999998</v>
      </c>
      <c r="AI621" s="14"/>
      <c r="AJ621" s="20">
        <f>ROUND(55.52/2905*AJ599,2)</f>
        <v>2.57</v>
      </c>
      <c r="AK621" s="20"/>
      <c r="AL621" s="20">
        <f t="shared" ref="AL621:AN621" si="399">ROUND(55.52/2905*AL599,2)</f>
        <v>5.28</v>
      </c>
      <c r="AM621" s="20"/>
      <c r="AN621" s="20">
        <f t="shared" si="399"/>
        <v>7.64</v>
      </c>
      <c r="AO621" s="20"/>
    </row>
    <row r="622" spans="1:42" s="2" customFormat="1" x14ac:dyDescent="0.25">
      <c r="A622" s="36" t="s">
        <v>69</v>
      </c>
      <c r="B622" s="21" t="s">
        <v>70</v>
      </c>
      <c r="C622" s="22"/>
      <c r="D622" s="23"/>
      <c r="E622" s="23" t="s">
        <v>33</v>
      </c>
      <c r="F622" s="14">
        <v>1498.7</v>
      </c>
      <c r="G622" s="14">
        <f t="shared" si="390"/>
        <v>32.26</v>
      </c>
      <c r="H622" s="621">
        <f t="shared" si="391"/>
        <v>998.7</v>
      </c>
      <c r="I622" s="621">
        <f t="shared" si="391"/>
        <v>595.20000000000005</v>
      </c>
      <c r="J622" s="71">
        <f t="shared" si="392"/>
        <v>518</v>
      </c>
      <c r="K622" s="71">
        <f t="shared" si="392"/>
        <v>501.60400000000004</v>
      </c>
      <c r="L622" s="20">
        <f>ROUND(L599*0.2131/0.42*1023.84/1000,1)</f>
        <v>218.4</v>
      </c>
      <c r="M622" s="20">
        <v>210.203</v>
      </c>
      <c r="N622" s="20">
        <f>ROUND(N599*0.2131/0.42*1023.84/1000,1)</f>
        <v>167.6</v>
      </c>
      <c r="O622" s="20">
        <v>151.66200000000001</v>
      </c>
      <c r="P622" s="20">
        <f>ROUND(P599*0.2131/0.42*1023.84/1000,1)</f>
        <v>132</v>
      </c>
      <c r="Q622" s="14">
        <v>139.739</v>
      </c>
      <c r="R622" s="14">
        <f t="shared" si="393"/>
        <v>59.7</v>
      </c>
      <c r="S622" s="14">
        <f t="shared" si="393"/>
        <v>93.596000000000004</v>
      </c>
      <c r="T622" s="20">
        <f>ROUND(T599*0.2131/0.42*1023.84/1000,1)</f>
        <v>59.7</v>
      </c>
      <c r="U622" s="20">
        <v>84.3</v>
      </c>
      <c r="V622" s="20">
        <f>ROUND(V599*0.2131/0.42*1023.84/1000,1)</f>
        <v>0</v>
      </c>
      <c r="W622" s="20">
        <v>9.2959999999999994</v>
      </c>
      <c r="X622" s="20">
        <f>ROUND(X599*0.2131/0.42*1023.84/1000,1)</f>
        <v>0</v>
      </c>
      <c r="Y622" s="14"/>
      <c r="Z622" s="14">
        <f t="shared" si="394"/>
        <v>0</v>
      </c>
      <c r="AA622" s="14"/>
      <c r="AB622" s="20">
        <f>ROUND(AB599*0.2131/0.42*1023.84/1000,1)</f>
        <v>0</v>
      </c>
      <c r="AC622" s="20"/>
      <c r="AD622" s="20">
        <f>ROUND(AD599*0.2131/0.42*1023.84/1000,1)</f>
        <v>0</v>
      </c>
      <c r="AE622" s="20"/>
      <c r="AF622" s="20">
        <f>ROUND(AF599*0.2131/0.42*1023.84/1000,1)</f>
        <v>0</v>
      </c>
      <c r="AG622" s="14"/>
      <c r="AH622" s="14">
        <f t="shared" si="395"/>
        <v>421</v>
      </c>
      <c r="AI622" s="14"/>
      <c r="AJ622" s="20">
        <f>ROUND(AJ599*0.2131/0.42*1023.84/1000,1)</f>
        <v>69.8</v>
      </c>
      <c r="AK622" s="20"/>
      <c r="AL622" s="20">
        <f>ROUND(AL599*0.2131/0.42*1023.84/1000,1)</f>
        <v>143.5</v>
      </c>
      <c r="AM622" s="20"/>
      <c r="AN622" s="20">
        <f>ROUND(AN599*0.2131/0.42*1023.84/1000,1)</f>
        <v>207.7</v>
      </c>
      <c r="AO622" s="20"/>
    </row>
    <row r="623" spans="1:42" s="2" customFormat="1" x14ac:dyDescent="0.25">
      <c r="A623" s="36" t="s">
        <v>71</v>
      </c>
      <c r="B623" s="21" t="s">
        <v>72</v>
      </c>
      <c r="C623" s="22"/>
      <c r="D623" s="23"/>
      <c r="E623" s="23" t="s">
        <v>33</v>
      </c>
      <c r="F623" s="14">
        <v>13.12</v>
      </c>
      <c r="G623" s="14">
        <f t="shared" si="390"/>
        <v>0.47</v>
      </c>
      <c r="H623" s="621">
        <f t="shared" si="391"/>
        <v>14.5</v>
      </c>
      <c r="I623" s="621">
        <f t="shared" si="391"/>
        <v>4.2210000000000001</v>
      </c>
      <c r="J623" s="71">
        <f t="shared" si="392"/>
        <v>7.5</v>
      </c>
      <c r="K623" s="71">
        <f t="shared" si="392"/>
        <v>0</v>
      </c>
      <c r="L623" s="20">
        <f>ROUND(L599*0.329*23.02/1000,1)</f>
        <v>3.2</v>
      </c>
      <c r="M623" s="20">
        <v>0</v>
      </c>
      <c r="N623" s="20">
        <f>ROUND(N599*0.329*23.02/1000,1)</f>
        <v>2.4</v>
      </c>
      <c r="O623" s="20"/>
      <c r="P623" s="20">
        <f>ROUND(P599*0.329*23.02/1000,1)</f>
        <v>1.9</v>
      </c>
      <c r="Q623" s="14"/>
      <c r="R623" s="14">
        <f t="shared" si="393"/>
        <v>0.9</v>
      </c>
      <c r="S623" s="14">
        <f t="shared" si="393"/>
        <v>4.2210000000000001</v>
      </c>
      <c r="T623" s="20">
        <f>ROUND(T599*0.329*23.02/1000,1)</f>
        <v>0.9</v>
      </c>
      <c r="U623" s="20">
        <v>4.125</v>
      </c>
      <c r="V623" s="20">
        <f>ROUND(V599*0.329*23.02/1000,1)</f>
        <v>0</v>
      </c>
      <c r="W623" s="20">
        <v>9.6000000000000002E-2</v>
      </c>
      <c r="X623" s="20">
        <f>ROUND(X599*0.329*23.02/1000,1)</f>
        <v>0</v>
      </c>
      <c r="Y623" s="14"/>
      <c r="Z623" s="14">
        <f t="shared" si="394"/>
        <v>0</v>
      </c>
      <c r="AA623" s="14"/>
      <c r="AB623" s="20">
        <f>ROUND(AB599*0.329*23.02/1000,1)</f>
        <v>0</v>
      </c>
      <c r="AC623" s="20"/>
      <c r="AD623" s="20">
        <f>ROUND(AD599*0.329*23.02/1000,1)</f>
        <v>0</v>
      </c>
      <c r="AE623" s="20"/>
      <c r="AF623" s="20">
        <f>ROUND(AF599*0.329*23.02/1000,1)</f>
        <v>0</v>
      </c>
      <c r="AG623" s="14"/>
      <c r="AH623" s="14">
        <f t="shared" si="395"/>
        <v>6.1</v>
      </c>
      <c r="AI623" s="14"/>
      <c r="AJ623" s="20">
        <f>ROUND(AJ599*0.329*23.02/1000,1)</f>
        <v>1</v>
      </c>
      <c r="AK623" s="20"/>
      <c r="AL623" s="20">
        <f>ROUND(AL599*0.329*23.02/1000,1)</f>
        <v>2.1</v>
      </c>
      <c r="AM623" s="20"/>
      <c r="AN623" s="20">
        <f>ROUND(AN599*0.329*23.02/1000,1)</f>
        <v>3</v>
      </c>
      <c r="AO623" s="20"/>
    </row>
    <row r="624" spans="1:42" s="2" customFormat="1" x14ac:dyDescent="0.25">
      <c r="A624" s="36"/>
      <c r="B624" s="21" t="s">
        <v>449</v>
      </c>
      <c r="C624" s="22"/>
      <c r="D624" s="23"/>
      <c r="E624" s="23" t="s">
        <v>33</v>
      </c>
      <c r="F624" s="14">
        <v>0</v>
      </c>
      <c r="G624" s="14">
        <f t="shared" si="390"/>
        <v>0</v>
      </c>
      <c r="H624" s="621">
        <f t="shared" si="391"/>
        <v>0</v>
      </c>
      <c r="I624" s="621">
        <f t="shared" si="391"/>
        <v>0</v>
      </c>
      <c r="J624" s="71">
        <f t="shared" si="392"/>
        <v>0</v>
      </c>
      <c r="K624" s="71">
        <f t="shared" si="392"/>
        <v>0</v>
      </c>
      <c r="L624" s="20"/>
      <c r="M624" s="20">
        <v>0</v>
      </c>
      <c r="N624" s="20"/>
      <c r="O624" s="20"/>
      <c r="P624" s="20"/>
      <c r="Q624" s="14"/>
      <c r="R624" s="14">
        <f t="shared" si="393"/>
        <v>0</v>
      </c>
      <c r="S624" s="14">
        <f t="shared" si="393"/>
        <v>0</v>
      </c>
      <c r="T624" s="20"/>
      <c r="U624" s="20"/>
      <c r="V624" s="20"/>
      <c r="W624" s="20"/>
      <c r="X624" s="20"/>
      <c r="Y624" s="14"/>
      <c r="Z624" s="14">
        <f t="shared" si="394"/>
        <v>0</v>
      </c>
      <c r="AA624" s="14"/>
      <c r="AB624" s="20"/>
      <c r="AC624" s="20"/>
      <c r="AD624" s="20"/>
      <c r="AE624" s="20"/>
      <c r="AF624" s="20"/>
      <c r="AG624" s="14"/>
      <c r="AH624" s="14">
        <f t="shared" si="395"/>
        <v>0</v>
      </c>
      <c r="AI624" s="14"/>
      <c r="AJ624" s="20"/>
      <c r="AK624" s="20"/>
      <c r="AL624" s="20"/>
      <c r="AM624" s="20"/>
      <c r="AN624" s="20"/>
      <c r="AO624" s="20"/>
    </row>
    <row r="625" spans="1:41" s="2" customFormat="1" x14ac:dyDescent="0.25">
      <c r="A625" s="36" t="s">
        <v>73</v>
      </c>
      <c r="B625" s="21" t="s">
        <v>74</v>
      </c>
      <c r="C625" s="22"/>
      <c r="D625" s="23"/>
      <c r="E625" s="23" t="s">
        <v>33</v>
      </c>
      <c r="F625" s="14">
        <v>293.42</v>
      </c>
      <c r="G625" s="14">
        <f t="shared" si="390"/>
        <v>6.41</v>
      </c>
      <c r="H625" s="621">
        <f t="shared" si="391"/>
        <v>198.3</v>
      </c>
      <c r="I625" s="621">
        <f t="shared" si="391"/>
        <v>153.53</v>
      </c>
      <c r="J625" s="71">
        <f t="shared" si="392"/>
        <v>98.9</v>
      </c>
      <c r="K625" s="71">
        <f t="shared" si="392"/>
        <v>124.52199999999999</v>
      </c>
      <c r="L625" s="20">
        <v>40.5</v>
      </c>
      <c r="M625" s="20">
        <v>34.747999999999998</v>
      </c>
      <c r="N625" s="20">
        <v>30.7</v>
      </c>
      <c r="O625" s="20"/>
      <c r="P625" s="20">
        <v>27.7</v>
      </c>
      <c r="Q625" s="14">
        <v>89.774000000000001</v>
      </c>
      <c r="R625" s="14">
        <f t="shared" si="393"/>
        <v>15.1</v>
      </c>
      <c r="S625" s="14">
        <f t="shared" si="393"/>
        <v>29.008000000000003</v>
      </c>
      <c r="T625" s="20">
        <v>15.1</v>
      </c>
      <c r="U625" s="20">
        <v>14.16</v>
      </c>
      <c r="V625" s="20">
        <f>ROUND(V599*30.02*3.437/1000,1)</f>
        <v>0</v>
      </c>
      <c r="W625" s="20">
        <v>13.611000000000001</v>
      </c>
      <c r="X625" s="20">
        <f>ROUND(X599*30.02*3.437/1000,1)</f>
        <v>0</v>
      </c>
      <c r="Y625" s="14">
        <v>1.2370000000000001</v>
      </c>
      <c r="Z625" s="14">
        <f t="shared" si="394"/>
        <v>0</v>
      </c>
      <c r="AA625" s="14"/>
      <c r="AB625" s="20">
        <f>ROUND(AB599*30.02*3.437/1000,1)</f>
        <v>0</v>
      </c>
      <c r="AC625" s="20"/>
      <c r="AD625" s="20">
        <f>ROUND(AD599*30.02*3.437/1000,1)</f>
        <v>0</v>
      </c>
      <c r="AE625" s="20"/>
      <c r="AF625" s="20">
        <f>ROUND(AF599*30.02*3.437/1000,1)</f>
        <v>0</v>
      </c>
      <c r="AG625" s="14"/>
      <c r="AH625" s="14">
        <f t="shared" si="395"/>
        <v>84.300000000000011</v>
      </c>
      <c r="AI625" s="14"/>
      <c r="AJ625" s="20">
        <v>17.100000000000001</v>
      </c>
      <c r="AK625" s="20"/>
      <c r="AL625" s="20">
        <v>29</v>
      </c>
      <c r="AM625" s="20"/>
      <c r="AN625" s="20">
        <v>38.200000000000003</v>
      </c>
      <c r="AO625" s="20"/>
    </row>
    <row r="626" spans="1:41" s="2" customFormat="1" x14ac:dyDescent="0.25">
      <c r="A626" s="36" t="s">
        <v>75</v>
      </c>
      <c r="B626" s="21" t="s">
        <v>45</v>
      </c>
      <c r="C626" s="22"/>
      <c r="D626" s="23"/>
      <c r="E626" s="23" t="s">
        <v>33</v>
      </c>
      <c r="F626" s="14">
        <v>120.34</v>
      </c>
      <c r="G626" s="14">
        <f t="shared" si="390"/>
        <v>2.57</v>
      </c>
      <c r="H626" s="621">
        <f t="shared" si="391"/>
        <v>79.7</v>
      </c>
      <c r="I626" s="621">
        <f t="shared" si="391"/>
        <v>5775.8450000000003</v>
      </c>
      <c r="J626" s="71">
        <f t="shared" si="392"/>
        <v>79.7</v>
      </c>
      <c r="K626" s="71">
        <f t="shared" si="392"/>
        <v>79.745000000000005</v>
      </c>
      <c r="L626" s="20"/>
      <c r="M626" s="20">
        <v>0</v>
      </c>
      <c r="N626" s="20"/>
      <c r="O626" s="20"/>
      <c r="P626" s="20">
        <v>79.7</v>
      </c>
      <c r="Q626" s="14">
        <v>79.745000000000005</v>
      </c>
      <c r="R626" s="14">
        <f t="shared" si="393"/>
        <v>0</v>
      </c>
      <c r="S626" s="14">
        <f t="shared" si="393"/>
        <v>5696.1</v>
      </c>
      <c r="T626" s="20"/>
      <c r="U626" s="20"/>
      <c r="V626" s="20"/>
      <c r="W626" s="20"/>
      <c r="X626" s="20"/>
      <c r="Y626" s="14">
        <v>5696.1</v>
      </c>
      <c r="Z626" s="14">
        <f t="shared" si="394"/>
        <v>0</v>
      </c>
      <c r="AA626" s="14"/>
      <c r="AB626" s="20"/>
      <c r="AC626" s="20"/>
      <c r="AD626" s="20"/>
      <c r="AE626" s="20"/>
      <c r="AF626" s="20"/>
      <c r="AG626" s="14"/>
      <c r="AH626" s="14">
        <f t="shared" si="395"/>
        <v>0</v>
      </c>
      <c r="AI626" s="14"/>
      <c r="AJ626" s="20"/>
      <c r="AK626" s="20"/>
      <c r="AL626" s="20"/>
      <c r="AM626" s="20"/>
      <c r="AN626" s="20"/>
      <c r="AO626" s="20"/>
    </row>
    <row r="627" spans="1:41" s="2" customFormat="1" x14ac:dyDescent="0.25">
      <c r="A627" s="36" t="s">
        <v>76</v>
      </c>
      <c r="B627" s="21" t="s">
        <v>46</v>
      </c>
      <c r="C627" s="22"/>
      <c r="D627" s="23"/>
      <c r="E627" s="23" t="s">
        <v>33</v>
      </c>
      <c r="F627" s="14">
        <v>766.15</v>
      </c>
      <c r="G627" s="14">
        <f t="shared" si="390"/>
        <v>14.54</v>
      </c>
      <c r="H627" s="216">
        <f t="shared" si="391"/>
        <v>450.1</v>
      </c>
      <c r="I627" s="216">
        <f t="shared" si="391"/>
        <v>218.81972359231889</v>
      </c>
      <c r="J627" s="71">
        <f t="shared" si="392"/>
        <v>233.4</v>
      </c>
      <c r="K627" s="71">
        <f t="shared" si="392"/>
        <v>170.28672359231888</v>
      </c>
      <c r="L627" s="20">
        <f>ROUND(450/3097.01*L608,1)</f>
        <v>98.4</v>
      </c>
      <c r="M627" s="38">
        <f>1363.635/20053.99*M608</f>
        <v>46.445618935184463</v>
      </c>
      <c r="N627" s="20">
        <f>ROUND(450/3097.01*N608,1)</f>
        <v>75.5</v>
      </c>
      <c r="O627" s="174">
        <f>2527.427/16627.81*O608</f>
        <v>75.217196428753994</v>
      </c>
      <c r="P627" s="20">
        <f>ROUND(450/3097.01*P608,1)</f>
        <v>59.5</v>
      </c>
      <c r="Q627" s="398">
        <f>1597.446/13446.51*Q608</f>
        <v>48.623908228380444</v>
      </c>
      <c r="R627" s="14">
        <f t="shared" si="393"/>
        <v>26.9</v>
      </c>
      <c r="S627" s="14">
        <f t="shared" si="393"/>
        <v>48.533000000000001</v>
      </c>
      <c r="T627" s="20">
        <f>ROUND(450/3097.01*T608,1)</f>
        <v>26.9</v>
      </c>
      <c r="U627" s="20">
        <f>ROUND(1473.045/8367.17*U608,2)</f>
        <v>31.5</v>
      </c>
      <c r="V627" s="20">
        <f>ROUND(450/3097.01*V608,1)</f>
        <v>0</v>
      </c>
      <c r="W627" s="20">
        <v>17.033000000000001</v>
      </c>
      <c r="X627" s="20">
        <f>ROUND(450/3097.01*X608,1)</f>
        <v>0</v>
      </c>
      <c r="Y627" s="14"/>
      <c r="Z627" s="14">
        <f t="shared" si="394"/>
        <v>0</v>
      </c>
      <c r="AA627" s="14"/>
      <c r="AB627" s="20">
        <f>ROUND(450/3097.01*AB608,1)</f>
        <v>0</v>
      </c>
      <c r="AC627" s="20"/>
      <c r="AD627" s="20">
        <f>ROUND(450/3097.01*AD608,1)</f>
        <v>0</v>
      </c>
      <c r="AE627" s="20"/>
      <c r="AF627" s="20">
        <f>ROUND(450/3097.01*AF608,1)</f>
        <v>0</v>
      </c>
      <c r="AG627" s="14"/>
      <c r="AH627" s="14">
        <f t="shared" si="395"/>
        <v>189.8</v>
      </c>
      <c r="AI627" s="14"/>
      <c r="AJ627" s="20">
        <f>ROUND(450/3097.01*AJ608,1)</f>
        <v>31.5</v>
      </c>
      <c r="AK627" s="20"/>
      <c r="AL627" s="20">
        <f>ROUND(450/3097.01*AL608,1)</f>
        <v>64.7</v>
      </c>
      <c r="AM627" s="20"/>
      <c r="AN627" s="20">
        <f>ROUND(450/3097.01*AN608,1)</f>
        <v>93.6</v>
      </c>
      <c r="AO627" s="20"/>
    </row>
    <row r="628" spans="1:41" s="2" customFormat="1" x14ac:dyDescent="0.25">
      <c r="A628" s="36" t="s">
        <v>77</v>
      </c>
      <c r="B628" s="21" t="s">
        <v>48</v>
      </c>
      <c r="C628" s="22"/>
      <c r="D628" s="23"/>
      <c r="E628" s="23" t="s">
        <v>33</v>
      </c>
      <c r="F628" s="14">
        <v>102.82</v>
      </c>
      <c r="G628" s="14">
        <f t="shared" si="390"/>
        <v>2.2000000000000002</v>
      </c>
      <c r="H628" s="621">
        <f t="shared" si="391"/>
        <v>68.05</v>
      </c>
      <c r="I628" s="621">
        <f t="shared" si="391"/>
        <v>109.646</v>
      </c>
      <c r="J628" s="39">
        <f t="shared" si="392"/>
        <v>35.29</v>
      </c>
      <c r="K628" s="39">
        <f t="shared" si="392"/>
        <v>38.908000000000001</v>
      </c>
      <c r="L628" s="20">
        <f>ROUND(102.82/2905*L599,2)</f>
        <v>14.88</v>
      </c>
      <c r="M628" s="20">
        <f>0.123+0.385+12.015+1.501+0.689</f>
        <v>14.712999999999999</v>
      </c>
      <c r="N628" s="20">
        <f t="shared" ref="N628:P628" si="400">ROUND(102.82/2905*N599,2)</f>
        <v>11.42</v>
      </c>
      <c r="O628" s="20">
        <f>0.385+9.105+1.32+0.7</f>
        <v>11.51</v>
      </c>
      <c r="P628" s="20">
        <f t="shared" si="400"/>
        <v>8.99</v>
      </c>
      <c r="Q628" s="14">
        <f>0.249+7.179+1.916+0.699+1.31+0.994+0.338</f>
        <v>12.684999999999999</v>
      </c>
      <c r="R628" s="14">
        <f t="shared" si="393"/>
        <v>4.07</v>
      </c>
      <c r="S628" s="14">
        <f t="shared" si="393"/>
        <v>70.738</v>
      </c>
      <c r="T628" s="20">
        <f>ROUND(102.82/2905*T599,2)</f>
        <v>4.07</v>
      </c>
      <c r="U628" s="20">
        <f>0.448+43.243+3.117+2.26+0.7+4.254+1.315</f>
        <v>55.336999999999996</v>
      </c>
      <c r="V628" s="20">
        <f t="shared" ref="V628:X628" si="401">ROUND(102.82/2905*V599,2)</f>
        <v>0</v>
      </c>
      <c r="W628" s="20">
        <f>0.055+0.7+0.623</f>
        <v>1.3780000000000001</v>
      </c>
      <c r="X628" s="20">
        <f t="shared" si="401"/>
        <v>0</v>
      </c>
      <c r="Y628" s="14">
        <f>10.31+0.7+1.307+0.999+0.707</f>
        <v>14.023000000000001</v>
      </c>
      <c r="Z628" s="14">
        <f t="shared" si="394"/>
        <v>0</v>
      </c>
      <c r="AA628" s="14"/>
      <c r="AB628" s="20">
        <f>ROUND(102.82/2905*AB599,2)</f>
        <v>0</v>
      </c>
      <c r="AC628" s="20"/>
      <c r="AD628" s="20">
        <f t="shared" ref="AD628:AF628" si="402">ROUND(102.82/2905*AD599,2)</f>
        <v>0</v>
      </c>
      <c r="AE628" s="20"/>
      <c r="AF628" s="20">
        <f t="shared" si="402"/>
        <v>0</v>
      </c>
      <c r="AG628" s="14"/>
      <c r="AH628" s="14">
        <f t="shared" si="395"/>
        <v>28.689999999999998</v>
      </c>
      <c r="AI628" s="14"/>
      <c r="AJ628" s="20">
        <f>ROUND(102.82/2905*AJ599,2)</f>
        <v>4.76</v>
      </c>
      <c r="AK628" s="20"/>
      <c r="AL628" s="20">
        <f t="shared" ref="AL628:AN628" si="403">ROUND(102.82/2905*AL599,2)</f>
        <v>9.7799999999999994</v>
      </c>
      <c r="AM628" s="20"/>
      <c r="AN628" s="20">
        <f t="shared" si="403"/>
        <v>14.15</v>
      </c>
      <c r="AO628" s="20"/>
    </row>
    <row r="629" spans="1:41" s="2" customFormat="1" x14ac:dyDescent="0.25">
      <c r="A629" s="21"/>
      <c r="B629" s="21"/>
      <c r="C629" s="22"/>
      <c r="D629" s="23"/>
      <c r="E629" s="23"/>
      <c r="F629" s="23"/>
      <c r="G629" s="23"/>
      <c r="H629" s="23"/>
      <c r="I629" s="23"/>
      <c r="J629" s="24"/>
      <c r="K629" s="24"/>
      <c r="L629" s="24"/>
      <c r="M629" s="24"/>
      <c r="N629" s="24"/>
      <c r="O629" s="24"/>
      <c r="P629" s="24"/>
      <c r="Q629" s="24"/>
      <c r="R629" s="24"/>
      <c r="S629" s="24"/>
      <c r="T629" s="24"/>
      <c r="U629" s="24"/>
      <c r="V629" s="24"/>
      <c r="W629" s="24"/>
      <c r="X629" s="24"/>
      <c r="Y629" s="24"/>
      <c r="Z629" s="24"/>
      <c r="AA629" s="24"/>
      <c r="AB629" s="24"/>
      <c r="AC629" s="24"/>
      <c r="AD629" s="24"/>
      <c r="AE629" s="24"/>
      <c r="AF629" s="24"/>
      <c r="AG629" s="24"/>
      <c r="AH629" s="24"/>
      <c r="AI629" s="24"/>
      <c r="AJ629" s="24"/>
      <c r="AK629" s="24"/>
      <c r="AL629" s="24"/>
      <c r="AM629" s="24"/>
      <c r="AN629" s="24"/>
      <c r="AO629" s="24"/>
    </row>
    <row r="630" spans="1:41" s="2" customFormat="1" x14ac:dyDescent="0.25">
      <c r="A630" s="610">
        <v>12</v>
      </c>
      <c r="B630" s="21" t="s">
        <v>51</v>
      </c>
      <c r="C630" s="22"/>
      <c r="D630" s="23"/>
      <c r="E630" s="23" t="s">
        <v>33</v>
      </c>
      <c r="F630" s="174">
        <f>F608-F615</f>
        <v>158.93000000000029</v>
      </c>
      <c r="G630" s="23"/>
      <c r="H630" s="20">
        <f t="shared" ref="H630:AN630" si="404">H608-H615</f>
        <v>1.2420000000001892</v>
      </c>
      <c r="I630" s="174">
        <f t="shared" si="404"/>
        <v>-5914.2907235923203</v>
      </c>
      <c r="J630" s="174">
        <f t="shared" si="404"/>
        <v>92.063000000000329</v>
      </c>
      <c r="K630" s="174">
        <f t="shared" si="404"/>
        <v>143.77327640768112</v>
      </c>
      <c r="L630" s="174">
        <f t="shared" si="404"/>
        <v>115.471</v>
      </c>
      <c r="M630" s="174">
        <f t="shared" si="404"/>
        <v>196.81338106481553</v>
      </c>
      <c r="N630" s="26">
        <f t="shared" si="404"/>
        <v>47.711000000000013</v>
      </c>
      <c r="O630" s="26">
        <f t="shared" si="404"/>
        <v>74.456803571246041</v>
      </c>
      <c r="P630" s="26">
        <f t="shared" si="404"/>
        <v>-71.118999999999915</v>
      </c>
      <c r="Q630" s="26">
        <f t="shared" si="404"/>
        <v>-127.49690822838039</v>
      </c>
      <c r="R630" s="20">
        <f t="shared" si="404"/>
        <v>-54.607000000000028</v>
      </c>
      <c r="S630" s="20">
        <f t="shared" si="404"/>
        <v>-6058.0640000000003</v>
      </c>
      <c r="T630" s="26">
        <f t="shared" si="404"/>
        <v>-0.92900000000003047</v>
      </c>
      <c r="U630" s="26">
        <f t="shared" si="404"/>
        <v>-187.62299999999999</v>
      </c>
      <c r="V630" s="26">
        <f t="shared" si="404"/>
        <v>-52.088999999999999</v>
      </c>
      <c r="W630" s="26">
        <f t="shared" si="404"/>
        <v>-141.29300000000001</v>
      </c>
      <c r="X630" s="26">
        <f t="shared" si="404"/>
        <v>-1.589</v>
      </c>
      <c r="Y630" s="26">
        <f t="shared" si="404"/>
        <v>-5729.1480000000001</v>
      </c>
      <c r="Z630" s="20">
        <f t="shared" si="404"/>
        <v>-42.666999999999994</v>
      </c>
      <c r="AA630" s="20"/>
      <c r="AB630" s="26">
        <f t="shared" si="404"/>
        <v>-1.589</v>
      </c>
      <c r="AC630" s="26"/>
      <c r="AD630" s="26">
        <f t="shared" si="404"/>
        <v>-1.589</v>
      </c>
      <c r="AE630" s="26"/>
      <c r="AF630" s="20">
        <f t="shared" si="404"/>
        <v>-39.488999999999997</v>
      </c>
      <c r="AG630" s="20"/>
      <c r="AH630" s="20">
        <f t="shared" si="404"/>
        <v>6.4529999999997472</v>
      </c>
      <c r="AI630" s="20"/>
      <c r="AJ630" s="20">
        <f t="shared" si="404"/>
        <v>-88.429000000000002</v>
      </c>
      <c r="AK630" s="20"/>
      <c r="AL630" s="20">
        <f t="shared" si="404"/>
        <v>6.1009999999999991</v>
      </c>
      <c r="AM630" s="20"/>
      <c r="AN630" s="20">
        <f t="shared" si="404"/>
        <v>88.781000000000063</v>
      </c>
      <c r="AO630" s="20"/>
    </row>
    <row r="631" spans="1:41" s="2" customFormat="1" x14ac:dyDescent="0.25">
      <c r="A631" s="610">
        <v>13</v>
      </c>
      <c r="B631" s="21" t="s">
        <v>78</v>
      </c>
      <c r="C631" s="22"/>
      <c r="D631" s="23"/>
      <c r="E631" s="612" t="s">
        <v>28</v>
      </c>
      <c r="F631" s="20">
        <f>ROUND(F630/F615*100,1)</f>
        <v>3.5</v>
      </c>
      <c r="G631" s="612"/>
      <c r="H631" s="20">
        <f t="shared" ref="H631:AN631" si="405">ROUND(H630/H615*100,1)</f>
        <v>0</v>
      </c>
      <c r="I631" s="20">
        <f t="shared" si="405"/>
        <v>-76.599999999999994</v>
      </c>
      <c r="J631" s="20">
        <f t="shared" si="405"/>
        <v>6.1</v>
      </c>
      <c r="K631" s="20">
        <f t="shared" si="405"/>
        <v>10</v>
      </c>
      <c r="L631" s="20">
        <f t="shared" si="405"/>
        <v>20.6</v>
      </c>
      <c r="M631" s="20">
        <f t="shared" si="405"/>
        <v>40.5</v>
      </c>
      <c r="N631" s="20">
        <f t="shared" si="405"/>
        <v>10.1</v>
      </c>
      <c r="O631" s="20">
        <f t="shared" si="405"/>
        <v>17.7</v>
      </c>
      <c r="P631" s="20">
        <f t="shared" si="405"/>
        <v>-14.8</v>
      </c>
      <c r="Q631" s="20">
        <f t="shared" si="405"/>
        <v>-23.8</v>
      </c>
      <c r="R631" s="20">
        <f t="shared" si="405"/>
        <v>-22.8</v>
      </c>
      <c r="S631" s="20">
        <f t="shared" si="405"/>
        <v>-96.6</v>
      </c>
      <c r="T631" s="20">
        <f t="shared" si="405"/>
        <v>-0.5</v>
      </c>
      <c r="U631" s="20">
        <f t="shared" si="405"/>
        <v>-51.2</v>
      </c>
      <c r="V631" s="20">
        <f t="shared" si="405"/>
        <v>-100</v>
      </c>
      <c r="W631" s="20">
        <f t="shared" si="405"/>
        <v>-79.7</v>
      </c>
      <c r="X631" s="20">
        <f t="shared" si="405"/>
        <v>-100</v>
      </c>
      <c r="Y631" s="20">
        <f t="shared" si="405"/>
        <v>-100</v>
      </c>
      <c r="Z631" s="20">
        <f t="shared" si="405"/>
        <v>-100</v>
      </c>
      <c r="AA631" s="20"/>
      <c r="AB631" s="20">
        <f t="shared" si="405"/>
        <v>-100</v>
      </c>
      <c r="AC631" s="20"/>
      <c r="AD631" s="20">
        <f t="shared" si="405"/>
        <v>-100</v>
      </c>
      <c r="AE631" s="20"/>
      <c r="AF631" s="20">
        <f t="shared" si="405"/>
        <v>-100</v>
      </c>
      <c r="AG631" s="20"/>
      <c r="AH631" s="20">
        <f t="shared" si="405"/>
        <v>0.5</v>
      </c>
      <c r="AI631" s="20"/>
      <c r="AJ631" s="20">
        <f t="shared" si="405"/>
        <v>-29</v>
      </c>
      <c r="AK631" s="20"/>
      <c r="AL631" s="20">
        <f t="shared" si="405"/>
        <v>1.4</v>
      </c>
      <c r="AM631" s="20"/>
      <c r="AN631" s="20">
        <f t="shared" si="405"/>
        <v>16</v>
      </c>
      <c r="AO631" s="20"/>
    </row>
    <row r="632" spans="1:41" s="2" customFormat="1" x14ac:dyDescent="0.25">
      <c r="A632" s="21"/>
      <c r="B632" s="21"/>
      <c r="C632" s="22"/>
      <c r="D632" s="23"/>
      <c r="E632" s="23"/>
      <c r="F632" s="23"/>
      <c r="G632" s="23"/>
      <c r="H632" s="23"/>
      <c r="I632" s="23"/>
      <c r="J632" s="24"/>
      <c r="K632" s="24"/>
      <c r="L632" s="24"/>
      <c r="M632" s="24"/>
      <c r="N632" s="24"/>
      <c r="O632" s="24"/>
      <c r="P632" s="24"/>
      <c r="Q632" s="24"/>
      <c r="R632" s="24"/>
      <c r="S632" s="24"/>
      <c r="T632" s="24"/>
      <c r="U632" s="24"/>
      <c r="V632" s="24"/>
      <c r="W632" s="24"/>
      <c r="X632" s="24"/>
      <c r="Y632" s="24"/>
      <c r="Z632" s="24"/>
      <c r="AA632" s="24"/>
      <c r="AB632" s="24"/>
      <c r="AC632" s="24"/>
      <c r="AD632" s="24"/>
      <c r="AE632" s="24"/>
      <c r="AF632" s="24"/>
      <c r="AG632" s="24"/>
      <c r="AH632" s="24"/>
      <c r="AI632" s="24"/>
      <c r="AJ632" s="24"/>
      <c r="AK632" s="24"/>
      <c r="AL632" s="24"/>
      <c r="AM632" s="24"/>
      <c r="AN632" s="24"/>
      <c r="AO632" s="24"/>
    </row>
    <row r="633" spans="1:41" s="2" customFormat="1" x14ac:dyDescent="0.25"/>
    <row r="634" spans="1:41" s="2" customFormat="1" x14ac:dyDescent="0.25">
      <c r="B634" s="2" t="s">
        <v>99</v>
      </c>
    </row>
    <row r="635" spans="1:41" x14ac:dyDescent="0.25">
      <c r="AD635"/>
      <c r="AE635"/>
      <c r="AL635" t="s">
        <v>97</v>
      </c>
    </row>
    <row r="636" spans="1:41" x14ac:dyDescent="0.25">
      <c r="AD636"/>
      <c r="AE636"/>
      <c r="AL636" t="s">
        <v>458</v>
      </c>
    </row>
    <row r="637" spans="1:41" x14ac:dyDescent="0.25">
      <c r="AD637"/>
      <c r="AE637"/>
      <c r="AL637" t="s">
        <v>459</v>
      </c>
    </row>
    <row r="638" spans="1:41" x14ac:dyDescent="0.25">
      <c r="AD638"/>
      <c r="AE638"/>
      <c r="AL638" t="s">
        <v>460</v>
      </c>
    </row>
    <row r="639" spans="1:41" x14ac:dyDescent="0.25">
      <c r="AD639"/>
      <c r="AE639"/>
    </row>
    <row r="640" spans="1:41" s="2" customFormat="1" ht="11.25" customHeight="1" x14ac:dyDescent="0.25"/>
    <row r="641" spans="1:246" s="2" customFormat="1" x14ac:dyDescent="0.25"/>
    <row r="642" spans="1:246" s="2" customFormat="1" ht="15.6" x14ac:dyDescent="0.3">
      <c r="A642" s="2" t="s">
        <v>52</v>
      </c>
      <c r="E642" s="3" t="s">
        <v>439</v>
      </c>
      <c r="L642" s="310" t="s">
        <v>439</v>
      </c>
      <c r="M642" s="310"/>
      <c r="P642" s="3"/>
      <c r="Q642" s="3"/>
      <c r="T642" s="3"/>
      <c r="U642" s="3"/>
      <c r="X642" s="3"/>
      <c r="Y642" s="3"/>
      <c r="AB642" s="3"/>
      <c r="AC642" s="3"/>
      <c r="AF642" s="3" t="s">
        <v>439</v>
      </c>
      <c r="AG642" s="3"/>
    </row>
    <row r="643" spans="1:246" s="2" customFormat="1" x14ac:dyDescent="0.25">
      <c r="A643" s="317" t="s">
        <v>54</v>
      </c>
    </row>
    <row r="644" spans="1:246" s="2" customFormat="1" x14ac:dyDescent="0.25">
      <c r="A644" s="5" t="s">
        <v>0</v>
      </c>
      <c r="B644" s="6" t="s">
        <v>1</v>
      </c>
      <c r="C644" s="7"/>
      <c r="D644" s="8"/>
      <c r="E644" s="8" t="s">
        <v>2</v>
      </c>
      <c r="F644" s="19" t="s">
        <v>55</v>
      </c>
      <c r="G644" s="620" t="s">
        <v>89</v>
      </c>
      <c r="H644" s="945" t="s">
        <v>461</v>
      </c>
      <c r="I644" s="946"/>
      <c r="J644" s="884" t="s">
        <v>94</v>
      </c>
      <c r="K644" s="889"/>
      <c r="L644" s="884" t="s">
        <v>93</v>
      </c>
      <c r="M644" s="885"/>
      <c r="N644" s="885"/>
      <c r="O644" s="885"/>
      <c r="P644" s="885"/>
      <c r="Q644" s="611"/>
      <c r="R644" s="884" t="s">
        <v>90</v>
      </c>
      <c r="S644" s="889"/>
      <c r="T644" s="884" t="s">
        <v>93</v>
      </c>
      <c r="U644" s="942"/>
      <c r="V644" s="942"/>
      <c r="W644" s="942"/>
      <c r="X644" s="942"/>
      <c r="Y644" s="942"/>
      <c r="Z644" s="940" t="s">
        <v>91</v>
      </c>
      <c r="AA644" s="944"/>
      <c r="AB644" s="884" t="s">
        <v>93</v>
      </c>
      <c r="AC644" s="942"/>
      <c r="AD644" s="942"/>
      <c r="AE644" s="942"/>
      <c r="AF644" s="942"/>
      <c r="AG644" s="943"/>
      <c r="AH644" s="940" t="s">
        <v>92</v>
      </c>
      <c r="AI644" s="941"/>
      <c r="AJ644" s="885" t="s">
        <v>93</v>
      </c>
      <c r="AK644" s="942"/>
      <c r="AL644" s="942"/>
      <c r="AM644" s="942"/>
      <c r="AN644" s="942"/>
      <c r="AO644" s="943"/>
    </row>
    <row r="645" spans="1:246" s="18" customFormat="1" x14ac:dyDescent="0.25">
      <c r="A645" s="14"/>
      <c r="B645" s="881" t="s">
        <v>8</v>
      </c>
      <c r="C645" s="882"/>
      <c r="D645" s="883"/>
      <c r="E645" s="609" t="s">
        <v>9</v>
      </c>
      <c r="F645" s="73" t="s">
        <v>57</v>
      </c>
      <c r="G645" s="74" t="s">
        <v>56</v>
      </c>
      <c r="H645" s="947"/>
      <c r="I645" s="948"/>
      <c r="J645" s="884" t="s">
        <v>10</v>
      </c>
      <c r="K645" s="889"/>
      <c r="L645" s="884" t="s">
        <v>11</v>
      </c>
      <c r="M645" s="943"/>
      <c r="N645" s="884" t="s">
        <v>12</v>
      </c>
      <c r="O645" s="943"/>
      <c r="P645" s="884" t="s">
        <v>13</v>
      </c>
      <c r="Q645" s="943"/>
      <c r="R645" s="884" t="s">
        <v>10</v>
      </c>
      <c r="S645" s="889"/>
      <c r="T645" s="884" t="s">
        <v>14</v>
      </c>
      <c r="U645" s="889"/>
      <c r="V645" s="884" t="s">
        <v>15</v>
      </c>
      <c r="W645" s="889"/>
      <c r="X645" s="884" t="s">
        <v>16</v>
      </c>
      <c r="Y645" s="885"/>
      <c r="Z645" s="881" t="s">
        <v>10</v>
      </c>
      <c r="AA645" s="939"/>
      <c r="AB645" s="881" t="s">
        <v>17</v>
      </c>
      <c r="AC645" s="939"/>
      <c r="AD645" s="881" t="s">
        <v>58</v>
      </c>
      <c r="AE645" s="939"/>
      <c r="AF645" s="881" t="s">
        <v>18</v>
      </c>
      <c r="AG645" s="939"/>
      <c r="AH645" s="881" t="s">
        <v>10</v>
      </c>
      <c r="AI645" s="939"/>
      <c r="AJ645" s="885" t="s">
        <v>19</v>
      </c>
      <c r="AK645" s="889"/>
      <c r="AL645" s="885" t="s">
        <v>20</v>
      </c>
      <c r="AM645" s="889"/>
      <c r="AN645" s="885" t="s">
        <v>21</v>
      </c>
      <c r="AO645" s="889"/>
    </row>
    <row r="646" spans="1:246" s="2" customFormat="1" x14ac:dyDescent="0.25">
      <c r="A646" s="5"/>
      <c r="B646" s="886"/>
      <c r="C646" s="887"/>
      <c r="D646" s="888"/>
      <c r="E646" s="5"/>
      <c r="F646" s="14" t="s">
        <v>443</v>
      </c>
      <c r="G646" s="608" t="s">
        <v>88</v>
      </c>
      <c r="H646" s="20" t="s">
        <v>22</v>
      </c>
      <c r="I646" s="367" t="s">
        <v>23</v>
      </c>
      <c r="J646" s="73" t="s">
        <v>22</v>
      </c>
      <c r="K646" s="367" t="s">
        <v>23</v>
      </c>
      <c r="L646" s="73" t="s">
        <v>22</v>
      </c>
      <c r="M646" s="367" t="s">
        <v>23</v>
      </c>
      <c r="N646" s="73" t="s">
        <v>22</v>
      </c>
      <c r="O646" s="367" t="s">
        <v>23</v>
      </c>
      <c r="P646" s="73" t="s">
        <v>22</v>
      </c>
      <c r="Q646" s="367" t="s">
        <v>23</v>
      </c>
      <c r="R646" s="19" t="s">
        <v>22</v>
      </c>
      <c r="S646" s="367" t="s">
        <v>23</v>
      </c>
      <c r="T646" s="19" t="s">
        <v>22</v>
      </c>
      <c r="U646" s="367" t="s">
        <v>23</v>
      </c>
      <c r="V646" s="19" t="s">
        <v>22</v>
      </c>
      <c r="W646" s="367" t="s">
        <v>23</v>
      </c>
      <c r="X646" s="19" t="s">
        <v>22</v>
      </c>
      <c r="Y646" s="367" t="s">
        <v>23</v>
      </c>
      <c r="Z646" s="19" t="s">
        <v>22</v>
      </c>
      <c r="AA646" s="367" t="s">
        <v>23</v>
      </c>
      <c r="AB646" s="19" t="s">
        <v>22</v>
      </c>
      <c r="AC646" s="373" t="s">
        <v>23</v>
      </c>
      <c r="AD646" s="19" t="s">
        <v>22</v>
      </c>
      <c r="AE646" s="19"/>
      <c r="AF646" s="19" t="s">
        <v>22</v>
      </c>
      <c r="AG646" s="19"/>
      <c r="AH646" s="19" t="s">
        <v>22</v>
      </c>
      <c r="AI646" s="371" t="s">
        <v>23</v>
      </c>
      <c r="AJ646" s="19" t="s">
        <v>22</v>
      </c>
      <c r="AK646" s="371" t="s">
        <v>23</v>
      </c>
      <c r="AL646" s="19" t="s">
        <v>22</v>
      </c>
      <c r="AM646" s="371" t="s">
        <v>23</v>
      </c>
      <c r="AN646" s="19" t="s">
        <v>22</v>
      </c>
      <c r="AO646" s="379" t="s">
        <v>23</v>
      </c>
    </row>
    <row r="647" spans="1:246" s="2" customFormat="1" x14ac:dyDescent="0.25">
      <c r="A647" s="20">
        <v>1</v>
      </c>
      <c r="B647" s="884">
        <v>2</v>
      </c>
      <c r="C647" s="885"/>
      <c r="D647" s="889"/>
      <c r="E647" s="621">
        <v>3</v>
      </c>
      <c r="F647" s="20">
        <v>4</v>
      </c>
      <c r="G647" s="621">
        <v>5</v>
      </c>
      <c r="H647" s="621">
        <v>6</v>
      </c>
      <c r="I647" s="621"/>
      <c r="J647" s="621">
        <v>7</v>
      </c>
      <c r="K647" s="621"/>
      <c r="L647" s="19">
        <v>8</v>
      </c>
      <c r="M647" s="19"/>
      <c r="N647" s="19">
        <v>9</v>
      </c>
      <c r="O647" s="19"/>
      <c r="P647" s="19">
        <v>10</v>
      </c>
      <c r="Q647" s="19"/>
      <c r="R647" s="19">
        <v>11</v>
      </c>
      <c r="S647" s="19"/>
      <c r="T647" s="19">
        <v>12</v>
      </c>
      <c r="U647" s="19"/>
      <c r="V647" s="19">
        <v>13</v>
      </c>
      <c r="W647" s="19"/>
      <c r="X647" s="19">
        <v>14</v>
      </c>
      <c r="Y647" s="19"/>
      <c r="Z647" s="19">
        <v>15</v>
      </c>
      <c r="AA647" s="19"/>
      <c r="AB647" s="19">
        <v>16</v>
      </c>
      <c r="AC647" s="19"/>
      <c r="AD647" s="19">
        <v>17</v>
      </c>
      <c r="AE647" s="19"/>
      <c r="AF647" s="19">
        <v>18</v>
      </c>
      <c r="AG647" s="19"/>
      <c r="AH647" s="19">
        <v>19</v>
      </c>
      <c r="AI647" s="19"/>
      <c r="AJ647" s="19">
        <v>20</v>
      </c>
      <c r="AK647" s="19"/>
      <c r="AL647" s="19">
        <v>21</v>
      </c>
      <c r="AM647" s="19"/>
      <c r="AN647" s="19">
        <v>22</v>
      </c>
      <c r="AO647" s="20"/>
    </row>
    <row r="648" spans="1:246" s="2" customFormat="1" x14ac:dyDescent="0.25">
      <c r="A648" s="20">
        <v>1</v>
      </c>
      <c r="B648" s="78" t="s">
        <v>59</v>
      </c>
      <c r="C648" s="611"/>
      <c r="D648" s="612"/>
      <c r="E648" s="79" t="s">
        <v>60</v>
      </c>
      <c r="F648" s="621">
        <f>F651+F649</f>
        <v>2099.85</v>
      </c>
      <c r="G648" s="79"/>
      <c r="H648" s="214">
        <f>J648+R648+Z648+AH648</f>
        <v>2099.83</v>
      </c>
      <c r="I648" s="214">
        <f>K648+S648+AA648+AI648</f>
        <v>1084.26</v>
      </c>
      <c r="J648" s="20">
        <f>L648+N648+P648</f>
        <v>910.75</v>
      </c>
      <c r="K648" s="20">
        <f>M648+O648+Q648</f>
        <v>910.78</v>
      </c>
      <c r="L648" s="38">
        <f>L651+L649</f>
        <v>360.12</v>
      </c>
      <c r="M648" s="38">
        <f>M651+M649</f>
        <v>360.14</v>
      </c>
      <c r="N648" s="26">
        <f>N649+N651</f>
        <v>290.67</v>
      </c>
      <c r="O648" s="38">
        <f>O649+O651</f>
        <v>290.67</v>
      </c>
      <c r="P648" s="26">
        <f>P649+P651</f>
        <v>259.96000000000004</v>
      </c>
      <c r="Q648" s="38">
        <f>Q649+Q651</f>
        <v>259.97000000000003</v>
      </c>
      <c r="R648" s="215">
        <f>T648+V648+X648</f>
        <v>275</v>
      </c>
      <c r="S648" s="215">
        <f>U648+W648+Y648</f>
        <v>173.48</v>
      </c>
      <c r="T648" s="20">
        <f>T649+T651</f>
        <v>173.48</v>
      </c>
      <c r="U648" s="20">
        <f>U649+U651</f>
        <v>173.48</v>
      </c>
      <c r="V648" s="26">
        <f>V649+V651</f>
        <v>54.62</v>
      </c>
      <c r="W648" s="26"/>
      <c r="X648" s="20">
        <f>X649+X651</f>
        <v>46.900000000000006</v>
      </c>
      <c r="Y648" s="19"/>
      <c r="Z648" s="215">
        <f>AB648+AD648+AF648</f>
        <v>122.89</v>
      </c>
      <c r="AA648" s="215"/>
      <c r="AB648" s="20">
        <f>AB651+AB649</f>
        <v>48.460000000000008</v>
      </c>
      <c r="AC648" s="20"/>
      <c r="AD648" s="26">
        <f>AD651+AD649</f>
        <v>25.009999999999998</v>
      </c>
      <c r="AE648" s="26"/>
      <c r="AF648" s="26">
        <f>AF651+AF649</f>
        <v>49.42</v>
      </c>
      <c r="AG648" s="215"/>
      <c r="AH648" s="19">
        <f>AJ648+AL648+AN648</f>
        <v>791.19</v>
      </c>
      <c r="AI648" s="19"/>
      <c r="AJ648" s="26">
        <f>AJ649+AJ651</f>
        <v>182.63</v>
      </c>
      <c r="AK648" s="26"/>
      <c r="AL648" s="26">
        <f>AL649+AL651</f>
        <v>265.24</v>
      </c>
      <c r="AM648" s="26"/>
      <c r="AN648" s="26">
        <f>AN649+AN651</f>
        <v>343.32</v>
      </c>
      <c r="AO648" s="26"/>
    </row>
    <row r="649" spans="1:246" s="2" customFormat="1" x14ac:dyDescent="0.25">
      <c r="A649" s="20">
        <v>2</v>
      </c>
      <c r="B649" s="78" t="s">
        <v>61</v>
      </c>
      <c r="C649" s="611"/>
      <c r="D649" s="612"/>
      <c r="E649" s="79" t="s">
        <v>60</v>
      </c>
      <c r="F649" s="621">
        <v>56.91</v>
      </c>
      <c r="G649" s="79"/>
      <c r="H649" s="621">
        <f>J649+R649+Z649+AH649</f>
        <v>56.899999999999991</v>
      </c>
      <c r="I649" s="621">
        <f>K649+S649+AA649+AI649</f>
        <v>29.39</v>
      </c>
      <c r="J649" s="20">
        <f>L649+N649+P649</f>
        <v>24.68</v>
      </c>
      <c r="K649" s="20">
        <f>M649+O649+Q649</f>
        <v>24.69</v>
      </c>
      <c r="L649" s="20">
        <v>9.76</v>
      </c>
      <c r="M649" s="20">
        <v>9.76</v>
      </c>
      <c r="N649" s="20">
        <v>7.88</v>
      </c>
      <c r="O649" s="20">
        <v>7.88</v>
      </c>
      <c r="P649" s="20">
        <v>7.04</v>
      </c>
      <c r="Q649" s="19">
        <v>7.05</v>
      </c>
      <c r="R649" s="215">
        <f>T649+V649+X649</f>
        <v>7.4499999999999993</v>
      </c>
      <c r="S649" s="215">
        <f>U649+W649+Y649</f>
        <v>4.7</v>
      </c>
      <c r="T649" s="20">
        <v>4.7</v>
      </c>
      <c r="U649" s="20">
        <v>4.7</v>
      </c>
      <c r="V649" s="20">
        <v>1.48</v>
      </c>
      <c r="W649" s="20"/>
      <c r="X649" s="20">
        <v>1.27</v>
      </c>
      <c r="Y649" s="19"/>
      <c r="Z649" s="215">
        <f>AB649+AD649+AF649</f>
        <v>3.33</v>
      </c>
      <c r="AA649" s="215"/>
      <c r="AB649" s="20">
        <v>1.31</v>
      </c>
      <c r="AC649" s="20"/>
      <c r="AD649" s="20">
        <v>0.68</v>
      </c>
      <c r="AE649" s="20"/>
      <c r="AF649" s="20">
        <v>1.34</v>
      </c>
      <c r="AG649" s="19"/>
      <c r="AH649" s="19">
        <f>AJ649+AL649+AN649</f>
        <v>21.44</v>
      </c>
      <c r="AI649" s="19"/>
      <c r="AJ649" s="20">
        <v>4.95</v>
      </c>
      <c r="AK649" s="20"/>
      <c r="AL649" s="20">
        <v>7.19</v>
      </c>
      <c r="AM649" s="20"/>
      <c r="AN649" s="20">
        <v>9.3000000000000007</v>
      </c>
      <c r="AO649" s="20"/>
    </row>
    <row r="650" spans="1:246" s="2" customFormat="1" x14ac:dyDescent="0.25">
      <c r="A650" s="20">
        <v>3</v>
      </c>
      <c r="B650" s="78" t="s">
        <v>62</v>
      </c>
      <c r="C650" s="611"/>
      <c r="D650" s="612"/>
      <c r="E650" s="79" t="s">
        <v>28</v>
      </c>
      <c r="F650" s="20">
        <f>ROUND(F649/F648*100,2)</f>
        <v>2.71</v>
      </c>
      <c r="G650" s="79"/>
      <c r="H650" s="20">
        <f>ROUND(H649/H648*100,2)</f>
        <v>2.71</v>
      </c>
      <c r="I650" s="20">
        <f>ROUND(I649/I648*100,2)</f>
        <v>2.71</v>
      </c>
      <c r="J650" s="20">
        <f t="shared" ref="J650:X650" si="406">ROUND(J649/J648*100,1)</f>
        <v>2.7</v>
      </c>
      <c r="K650" s="20">
        <f t="shared" si="406"/>
        <v>2.7</v>
      </c>
      <c r="L650" s="18">
        <f>ROUND(L649/L648*100,1)</f>
        <v>2.7</v>
      </c>
      <c r="M650" s="18">
        <f>ROUND(M649/M648*100,1)</f>
        <v>2.7</v>
      </c>
      <c r="N650" s="20">
        <f t="shared" si="406"/>
        <v>2.7</v>
      </c>
      <c r="O650" s="20">
        <f t="shared" si="406"/>
        <v>2.7</v>
      </c>
      <c r="P650" s="20">
        <f t="shared" si="406"/>
        <v>2.7</v>
      </c>
      <c r="Q650" s="20">
        <f t="shared" si="406"/>
        <v>2.7</v>
      </c>
      <c r="R650" s="20">
        <f t="shared" si="406"/>
        <v>2.7</v>
      </c>
      <c r="S650" s="20">
        <f t="shared" si="406"/>
        <v>2.7</v>
      </c>
      <c r="T650" s="20">
        <f t="shared" si="406"/>
        <v>2.7</v>
      </c>
      <c r="U650" s="20">
        <f t="shared" si="406"/>
        <v>2.7</v>
      </c>
      <c r="V650" s="20">
        <f t="shared" si="406"/>
        <v>2.7</v>
      </c>
      <c r="W650" s="20"/>
      <c r="X650" s="20">
        <f t="shared" si="406"/>
        <v>2.7</v>
      </c>
      <c r="Y650" s="20"/>
      <c r="Z650" s="20">
        <f>ROUND(Z649/Z648*100,2)</f>
        <v>2.71</v>
      </c>
      <c r="AA650" s="20"/>
      <c r="AB650" s="20">
        <f>ROUND(AB649/AB648*100,1)</f>
        <v>2.7</v>
      </c>
      <c r="AC650" s="20"/>
      <c r="AD650" s="20">
        <f>ROUND(AD649/AD648*100,1)</f>
        <v>2.7</v>
      </c>
      <c r="AE650" s="20"/>
      <c r="AF650" s="20">
        <f>ROUND(AF649/AF648*100,1)</f>
        <v>2.7</v>
      </c>
      <c r="AG650" s="20"/>
      <c r="AH650" s="20">
        <f>ROUND(AH649/AH648*100,2)</f>
        <v>2.71</v>
      </c>
      <c r="AI650" s="20"/>
      <c r="AJ650" s="20">
        <f>ROUND(AJ649/AJ648*100,2)</f>
        <v>2.71</v>
      </c>
      <c r="AK650" s="20"/>
      <c r="AL650" s="20">
        <f>ROUND(AL649/AL648*100,2)</f>
        <v>2.71</v>
      </c>
      <c r="AM650" s="20"/>
      <c r="AN650" s="20">
        <f>ROUND(AN649/AN648*100,2)</f>
        <v>2.71</v>
      </c>
      <c r="AO650" s="20"/>
    </row>
    <row r="651" spans="1:246" s="2" customFormat="1" x14ac:dyDescent="0.25">
      <c r="A651" s="20">
        <v>4</v>
      </c>
      <c r="B651" s="78" t="s">
        <v>191</v>
      </c>
      <c r="C651" s="611"/>
      <c r="D651" s="612"/>
      <c r="E651" s="79" t="s">
        <v>60</v>
      </c>
      <c r="F651" s="621">
        <f>F655+F653</f>
        <v>2042.94</v>
      </c>
      <c r="G651" s="79"/>
      <c r="H651" s="214">
        <f t="shared" ref="H651:I653" si="407">J651+R651+Z651+AH651</f>
        <v>2042.9300000000003</v>
      </c>
      <c r="I651" s="214">
        <f t="shared" si="407"/>
        <v>1115.3000000000002</v>
      </c>
      <c r="J651" s="20">
        <f t="shared" ref="J651:K653" si="408">L651+N651+P651</f>
        <v>886.07000000000016</v>
      </c>
      <c r="K651" s="20">
        <f t="shared" si="408"/>
        <v>886.09000000000015</v>
      </c>
      <c r="L651" s="26">
        <f t="shared" ref="L651:Q651" si="409">L655+L653+L652</f>
        <v>350.36</v>
      </c>
      <c r="M651" s="26">
        <f t="shared" si="409"/>
        <v>350.38</v>
      </c>
      <c r="N651" s="26">
        <f t="shared" si="409"/>
        <v>282.79000000000002</v>
      </c>
      <c r="O651" s="26">
        <f t="shared" si="409"/>
        <v>282.79000000000002</v>
      </c>
      <c r="P651" s="26">
        <f t="shared" si="409"/>
        <v>252.92000000000002</v>
      </c>
      <c r="Q651" s="26">
        <f t="shared" si="409"/>
        <v>252.92000000000002</v>
      </c>
      <c r="R651" s="20">
        <f>R652+R653+R655</f>
        <v>267.55000000000007</v>
      </c>
      <c r="S651" s="20">
        <f>S652+S653+S655</f>
        <v>229.21</v>
      </c>
      <c r="T651" s="26">
        <f>T655+T653+T652</f>
        <v>168.78</v>
      </c>
      <c r="U651" s="26">
        <f>U655+U653+U652</f>
        <v>168.78</v>
      </c>
      <c r="V651" s="26">
        <f>V655+V653+V652</f>
        <v>53.14</v>
      </c>
      <c r="W651" s="26"/>
      <c r="X651" s="26">
        <f>X655+X653+X652</f>
        <v>45.63</v>
      </c>
      <c r="Y651" s="26"/>
      <c r="Z651" s="20">
        <f>Z652+Z653+Z655</f>
        <v>119.56</v>
      </c>
      <c r="AA651" s="20"/>
      <c r="AB651" s="26">
        <f>AB655+AB653+AB652</f>
        <v>47.150000000000006</v>
      </c>
      <c r="AC651" s="26"/>
      <c r="AD651" s="26">
        <f>AD655+AD653+AD652</f>
        <v>24.33</v>
      </c>
      <c r="AE651" s="26"/>
      <c r="AF651" s="26">
        <f>AF655+AF653+AF652</f>
        <v>48.08</v>
      </c>
      <c r="AG651" s="26"/>
      <c r="AH651" s="20">
        <f>AH652+AH653+AH655</f>
        <v>769.75</v>
      </c>
      <c r="AI651" s="20"/>
      <c r="AJ651" s="26">
        <f>AJ655+AJ653+AJ652</f>
        <v>177.68</v>
      </c>
      <c r="AK651" s="26"/>
      <c r="AL651" s="26">
        <f>AL655+AL653+AL652</f>
        <v>258.05</v>
      </c>
      <c r="AM651" s="26"/>
      <c r="AN651" s="26">
        <f>AN655+AN653+AN652</f>
        <v>334.02</v>
      </c>
      <c r="AO651" s="26"/>
    </row>
    <row r="652" spans="1:246" s="2" customFormat="1" x14ac:dyDescent="0.25">
      <c r="A652" s="20"/>
      <c r="B652" s="78" t="s">
        <v>301</v>
      </c>
      <c r="C652" s="611"/>
      <c r="D652" s="612"/>
      <c r="E652" s="79" t="s">
        <v>60</v>
      </c>
      <c r="F652" s="621">
        <v>0</v>
      </c>
      <c r="G652" s="79"/>
      <c r="H652" s="621">
        <f t="shared" si="407"/>
        <v>0</v>
      </c>
      <c r="I652" s="621">
        <f t="shared" si="407"/>
        <v>0</v>
      </c>
      <c r="J652" s="20">
        <f t="shared" si="408"/>
        <v>0</v>
      </c>
      <c r="K652" s="20">
        <f t="shared" si="408"/>
        <v>0</v>
      </c>
      <c r="L652" s="20"/>
      <c r="M652" s="19"/>
      <c r="N652" s="19"/>
      <c r="O652" s="19"/>
      <c r="P652" s="19"/>
      <c r="Q652" s="19"/>
      <c r="R652" s="20">
        <f>T652+V652+X652</f>
        <v>0</v>
      </c>
      <c r="S652" s="20">
        <f>U652+W652+Y652</f>
        <v>0</v>
      </c>
      <c r="T652" s="20"/>
      <c r="U652" s="20"/>
      <c r="V652" s="20"/>
      <c r="W652" s="20"/>
      <c r="X652" s="20"/>
      <c r="Y652" s="19"/>
      <c r="Z652" s="19">
        <f>AB652+AD652+AF652</f>
        <v>0</v>
      </c>
      <c r="AA652" s="19"/>
      <c r="AB652" s="20"/>
      <c r="AC652" s="20"/>
      <c r="AD652" s="20"/>
      <c r="AE652" s="20"/>
      <c r="AF652" s="20"/>
      <c r="AG652" s="19"/>
      <c r="AH652" s="19">
        <f>AJ652+AL652+AN652</f>
        <v>0</v>
      </c>
      <c r="AI652" s="19"/>
      <c r="AJ652" s="20"/>
      <c r="AK652" s="20"/>
      <c r="AL652" s="20"/>
      <c r="AM652" s="20"/>
      <c r="AN652" s="20"/>
      <c r="AO652" s="20"/>
    </row>
    <row r="653" spans="1:246" s="2" customFormat="1" x14ac:dyDescent="0.25">
      <c r="A653" s="20">
        <v>5</v>
      </c>
      <c r="B653" s="78" t="s">
        <v>26</v>
      </c>
      <c r="C653" s="611"/>
      <c r="D653" s="612"/>
      <c r="E653" s="79" t="s">
        <v>60</v>
      </c>
      <c r="F653" s="621">
        <v>120.06</v>
      </c>
      <c r="G653" s="79"/>
      <c r="H653" s="214">
        <f t="shared" si="407"/>
        <v>120.05</v>
      </c>
      <c r="I653" s="214">
        <f t="shared" si="407"/>
        <v>62</v>
      </c>
      <c r="J653" s="38">
        <f t="shared" si="408"/>
        <v>52.059999999999995</v>
      </c>
      <c r="K653" s="38">
        <f t="shared" si="408"/>
        <v>52.08</v>
      </c>
      <c r="L653" s="20">
        <v>20.57</v>
      </c>
      <c r="M653" s="19">
        <v>20.59</v>
      </c>
      <c r="N653" s="19">
        <v>16.62</v>
      </c>
      <c r="O653" s="19">
        <v>16.62</v>
      </c>
      <c r="P653" s="19">
        <v>14.87</v>
      </c>
      <c r="Q653" s="19">
        <v>14.87</v>
      </c>
      <c r="R653" s="20">
        <f>T653+V653+X653</f>
        <v>15.719999999999999</v>
      </c>
      <c r="S653" s="20">
        <f>U653+W653+Y653</f>
        <v>9.92</v>
      </c>
      <c r="T653" s="20">
        <v>9.92</v>
      </c>
      <c r="U653" s="20">
        <v>9.92</v>
      </c>
      <c r="V653" s="20">
        <v>3.12</v>
      </c>
      <c r="W653" s="20"/>
      <c r="X653" s="20">
        <v>2.68</v>
      </c>
      <c r="Y653" s="19"/>
      <c r="Z653" s="19">
        <f>AB653+AD653+AF653</f>
        <v>7.03</v>
      </c>
      <c r="AA653" s="19"/>
      <c r="AB653" s="20">
        <v>2.77</v>
      </c>
      <c r="AC653" s="20"/>
      <c r="AD653" s="20">
        <v>1.43</v>
      </c>
      <c r="AE653" s="20"/>
      <c r="AF653" s="20">
        <v>2.83</v>
      </c>
      <c r="AG653" s="19"/>
      <c r="AH653" s="19">
        <f>AJ653+AL653+AN653</f>
        <v>45.239999999999995</v>
      </c>
      <c r="AI653" s="19"/>
      <c r="AJ653" s="20">
        <v>10.44</v>
      </c>
      <c r="AK653" s="20"/>
      <c r="AL653" s="20">
        <v>15.17</v>
      </c>
      <c r="AM653" s="20"/>
      <c r="AN653" s="20">
        <v>19.63</v>
      </c>
      <c r="AO653" s="20"/>
    </row>
    <row r="654" spans="1:246" s="25" customFormat="1" x14ac:dyDescent="0.25">
      <c r="A654" s="20">
        <v>6</v>
      </c>
      <c r="B654" s="78" t="s">
        <v>62</v>
      </c>
      <c r="C654" s="611"/>
      <c r="D654" s="612"/>
      <c r="E654" s="79" t="s">
        <v>28</v>
      </c>
      <c r="F654" s="20">
        <f>ROUND(F653/F651*100,2)</f>
        <v>5.88</v>
      </c>
      <c r="G654" s="20"/>
      <c r="H654" s="38">
        <f t="shared" ref="H654:AN654" si="410">ROUND(H653/H651*100,2)</f>
        <v>5.88</v>
      </c>
      <c r="I654" s="38">
        <f t="shared" si="410"/>
        <v>5.56</v>
      </c>
      <c r="J654" s="20">
        <f t="shared" si="410"/>
        <v>5.88</v>
      </c>
      <c r="K654" s="20">
        <f t="shared" si="410"/>
        <v>5.88</v>
      </c>
      <c r="L654" s="20">
        <f t="shared" si="410"/>
        <v>5.87</v>
      </c>
      <c r="M654" s="20">
        <f t="shared" si="410"/>
        <v>5.88</v>
      </c>
      <c r="N654" s="20">
        <f t="shared" si="410"/>
        <v>5.88</v>
      </c>
      <c r="O654" s="20">
        <f t="shared" si="410"/>
        <v>5.88</v>
      </c>
      <c r="P654" s="20">
        <f t="shared" si="410"/>
        <v>5.88</v>
      </c>
      <c r="Q654" s="20">
        <f t="shared" si="410"/>
        <v>5.88</v>
      </c>
      <c r="R654" s="20">
        <f t="shared" si="410"/>
        <v>5.88</v>
      </c>
      <c r="S654" s="20">
        <f t="shared" si="410"/>
        <v>4.33</v>
      </c>
      <c r="T654" s="20">
        <f t="shared" si="410"/>
        <v>5.88</v>
      </c>
      <c r="U654" s="20">
        <f t="shared" si="410"/>
        <v>5.88</v>
      </c>
      <c r="V654" s="20">
        <f t="shared" si="410"/>
        <v>5.87</v>
      </c>
      <c r="W654" s="20"/>
      <c r="X654" s="20">
        <f t="shared" si="410"/>
        <v>5.87</v>
      </c>
      <c r="Y654" s="20"/>
      <c r="Z654" s="20">
        <f t="shared" si="410"/>
        <v>5.88</v>
      </c>
      <c r="AA654" s="20"/>
      <c r="AB654" s="20">
        <f t="shared" si="410"/>
        <v>5.87</v>
      </c>
      <c r="AC654" s="20"/>
      <c r="AD654" s="20">
        <f t="shared" si="410"/>
        <v>5.88</v>
      </c>
      <c r="AE654" s="20"/>
      <c r="AF654" s="20">
        <f t="shared" si="410"/>
        <v>5.89</v>
      </c>
      <c r="AG654" s="20"/>
      <c r="AH654" s="20">
        <f t="shared" si="410"/>
        <v>5.88</v>
      </c>
      <c r="AI654" s="20"/>
      <c r="AJ654" s="20">
        <f t="shared" si="410"/>
        <v>5.88</v>
      </c>
      <c r="AK654" s="20"/>
      <c r="AL654" s="20">
        <f t="shared" si="410"/>
        <v>5.88</v>
      </c>
      <c r="AM654" s="20"/>
      <c r="AN654" s="20">
        <f t="shared" si="410"/>
        <v>5.88</v>
      </c>
      <c r="AO654" s="20"/>
      <c r="AP654" s="626"/>
      <c r="AQ654" s="626"/>
      <c r="AR654" s="626"/>
      <c r="AS654" s="626"/>
      <c r="AT654" s="626"/>
      <c r="AU654" s="626"/>
      <c r="AV654" s="626"/>
      <c r="AW654" s="626"/>
      <c r="AX654" s="626"/>
      <c r="AY654" s="626"/>
      <c r="AZ654" s="626"/>
      <c r="BA654" s="626"/>
      <c r="BB654" s="626"/>
      <c r="BC654" s="626"/>
      <c r="BD654" s="626"/>
      <c r="BE654" s="626"/>
      <c r="BF654" s="626"/>
      <c r="BG654" s="626"/>
      <c r="BH654" s="626"/>
      <c r="BI654" s="626"/>
      <c r="BJ654" s="626"/>
      <c r="BK654" s="626"/>
      <c r="BL654" s="626"/>
      <c r="BM654" s="626"/>
      <c r="BN654" s="626"/>
      <c r="BO654" s="626"/>
      <c r="BP654" s="626"/>
      <c r="BQ654" s="626"/>
      <c r="BR654" s="626"/>
      <c r="BS654" s="626"/>
      <c r="BT654" s="626"/>
      <c r="BU654" s="626"/>
      <c r="BV654" s="626"/>
      <c r="BW654" s="626"/>
      <c r="BX654" s="626"/>
      <c r="BY654" s="626"/>
      <c r="BZ654" s="626"/>
      <c r="CA654" s="626"/>
      <c r="CB654" s="626"/>
      <c r="CC654" s="626"/>
      <c r="CD654" s="626"/>
      <c r="CE654" s="626"/>
      <c r="CF654" s="626"/>
      <c r="CG654" s="626"/>
      <c r="CH654" s="626"/>
      <c r="CI654" s="626"/>
      <c r="CJ654" s="626"/>
      <c r="CK654" s="626"/>
      <c r="CL654" s="626"/>
      <c r="CM654" s="626"/>
      <c r="CN654" s="626"/>
      <c r="CO654" s="626"/>
      <c r="CP654" s="626"/>
      <c r="CQ654" s="626"/>
      <c r="CR654" s="626"/>
      <c r="CS654" s="626"/>
      <c r="CT654" s="626"/>
      <c r="CU654" s="626"/>
      <c r="CV654" s="626"/>
      <c r="CW654" s="626"/>
      <c r="CX654" s="626"/>
      <c r="CY654" s="626"/>
      <c r="CZ654" s="626"/>
      <c r="DA654" s="626"/>
      <c r="DB654" s="626"/>
      <c r="DC654" s="626"/>
      <c r="DD654" s="626"/>
      <c r="DE654" s="626"/>
      <c r="DF654" s="626"/>
      <c r="DG654" s="626"/>
      <c r="DH654" s="626"/>
      <c r="DI654" s="626"/>
      <c r="DJ654" s="626"/>
      <c r="DK654" s="626"/>
      <c r="DL654" s="626"/>
      <c r="DM654" s="626"/>
      <c r="DN654" s="626"/>
      <c r="DO654" s="626"/>
      <c r="DP654" s="626"/>
      <c r="DQ654" s="626"/>
      <c r="DR654" s="626"/>
      <c r="DS654" s="626"/>
      <c r="DT654" s="626"/>
      <c r="DU654" s="626"/>
      <c r="DV654" s="626"/>
      <c r="DW654" s="626"/>
      <c r="DX654" s="626"/>
      <c r="DY654" s="626"/>
      <c r="DZ654" s="626"/>
      <c r="EA654" s="626"/>
      <c r="EB654" s="626"/>
      <c r="EC654" s="626"/>
      <c r="ED654" s="626"/>
      <c r="EE654" s="626"/>
      <c r="EF654" s="626"/>
      <c r="EG654" s="626"/>
      <c r="EH654" s="626"/>
      <c r="EI654" s="626"/>
      <c r="EJ654" s="626"/>
      <c r="EK654" s="626"/>
      <c r="EL654" s="626"/>
      <c r="EM654" s="626"/>
      <c r="EN654" s="626"/>
      <c r="EO654" s="626"/>
      <c r="EP654" s="626"/>
      <c r="EQ654" s="626"/>
      <c r="ER654" s="626"/>
      <c r="ES654" s="626"/>
      <c r="ET654" s="626"/>
      <c r="EU654" s="626"/>
      <c r="EV654" s="626"/>
      <c r="EW654" s="626"/>
      <c r="EX654" s="626"/>
      <c r="EY654" s="626"/>
      <c r="EZ654" s="626"/>
      <c r="FA654" s="626"/>
      <c r="FB654" s="626"/>
      <c r="FC654" s="626"/>
      <c r="FD654" s="626"/>
      <c r="FE654" s="626"/>
      <c r="FF654" s="626"/>
      <c r="FG654" s="626"/>
      <c r="FH654" s="626"/>
      <c r="FI654" s="626"/>
      <c r="FJ654" s="626"/>
      <c r="FK654" s="626"/>
      <c r="FL654" s="626"/>
      <c r="FM654" s="626"/>
      <c r="FN654" s="626"/>
      <c r="FO654" s="626"/>
      <c r="FP654" s="626"/>
      <c r="FQ654" s="626"/>
      <c r="FR654" s="626"/>
      <c r="FS654" s="626"/>
      <c r="FT654" s="626"/>
      <c r="FU654" s="626"/>
      <c r="FV654" s="626"/>
      <c r="FW654" s="626"/>
      <c r="FX654" s="626"/>
      <c r="FY654" s="626"/>
      <c r="FZ654" s="626"/>
      <c r="GA654" s="626"/>
      <c r="GB654" s="626"/>
      <c r="GC654" s="626"/>
      <c r="GD654" s="626"/>
      <c r="GE654" s="626"/>
      <c r="GF654" s="626"/>
      <c r="GG654" s="626"/>
      <c r="GH654" s="626"/>
      <c r="GI654" s="626"/>
      <c r="GJ654" s="626"/>
      <c r="GK654" s="626"/>
      <c r="GL654" s="626"/>
      <c r="GM654" s="626"/>
      <c r="GN654" s="626"/>
      <c r="GO654" s="626"/>
      <c r="GP654" s="626"/>
      <c r="GQ654" s="626"/>
      <c r="GR654" s="626"/>
      <c r="GS654" s="626"/>
      <c r="GT654" s="626"/>
      <c r="GU654" s="626"/>
      <c r="GV654" s="626"/>
      <c r="GW654" s="626"/>
      <c r="GX654" s="626"/>
      <c r="GY654" s="626"/>
      <c r="GZ654" s="626"/>
      <c r="HA654" s="626"/>
      <c r="HB654" s="626"/>
      <c r="HC654" s="626"/>
      <c r="HD654" s="626"/>
      <c r="HE654" s="626"/>
      <c r="HF654" s="626"/>
      <c r="HG654" s="626"/>
      <c r="HH654" s="626"/>
      <c r="HI654" s="626"/>
      <c r="HJ654" s="626"/>
      <c r="HK654" s="626"/>
      <c r="HL654" s="626"/>
      <c r="HM654" s="626"/>
      <c r="HN654" s="626"/>
      <c r="HO654" s="626"/>
      <c r="HP654" s="626"/>
      <c r="HQ654" s="626"/>
      <c r="HR654" s="626"/>
      <c r="HS654" s="626"/>
      <c r="HT654" s="626"/>
      <c r="HU654" s="626"/>
      <c r="HV654" s="626"/>
      <c r="HW654" s="626"/>
      <c r="HX654" s="626"/>
      <c r="HY654" s="626"/>
      <c r="HZ654" s="626"/>
      <c r="IA654" s="626"/>
      <c r="IB654" s="626"/>
      <c r="IC654" s="626"/>
      <c r="ID654" s="626"/>
      <c r="IE654" s="626"/>
      <c r="IF654" s="626"/>
      <c r="IG654" s="626"/>
      <c r="IH654" s="626"/>
      <c r="II654" s="626"/>
      <c r="IJ654" s="626"/>
      <c r="IK654" s="626"/>
      <c r="IL654" s="626"/>
    </row>
    <row r="655" spans="1:246" s="2" customFormat="1" x14ac:dyDescent="0.25">
      <c r="A655" s="20">
        <v>7</v>
      </c>
      <c r="B655" s="21" t="s">
        <v>302</v>
      </c>
      <c r="C655" s="611"/>
      <c r="D655" s="612"/>
      <c r="E655" s="23" t="s">
        <v>60</v>
      </c>
      <c r="F655" s="612">
        <v>1922.88</v>
      </c>
      <c r="G655" s="23"/>
      <c r="H655" s="621">
        <f t="shared" ref="H655:I659" si="411">J655+R655+Z655+AH655</f>
        <v>1922.88</v>
      </c>
      <c r="I655" s="621">
        <f t="shared" si="411"/>
        <v>1053.3</v>
      </c>
      <c r="J655" s="20">
        <f t="shared" ref="J655:K659" si="412">L655+N655+P655</f>
        <v>834.01</v>
      </c>
      <c r="K655" s="20">
        <f t="shared" si="412"/>
        <v>834.01</v>
      </c>
      <c r="L655" s="20">
        <v>329.79</v>
      </c>
      <c r="M655" s="19">
        <v>329.79</v>
      </c>
      <c r="N655" s="19">
        <v>266.17</v>
      </c>
      <c r="O655" s="19">
        <v>266.17</v>
      </c>
      <c r="P655" s="19">
        <v>238.05</v>
      </c>
      <c r="Q655" s="19">
        <v>238.05</v>
      </c>
      <c r="R655" s="19">
        <f t="shared" ref="R655:S659" si="413">T655+V655+X655</f>
        <v>251.83000000000004</v>
      </c>
      <c r="S655" s="19">
        <f t="shared" si="413"/>
        <v>219.29000000000002</v>
      </c>
      <c r="T655" s="20">
        <v>158.86000000000001</v>
      </c>
      <c r="U655" s="19">
        <f>158.86</f>
        <v>158.86000000000001</v>
      </c>
      <c r="V655" s="19">
        <v>50.02</v>
      </c>
      <c r="W655" s="19">
        <v>18.760000000000002</v>
      </c>
      <c r="X655" s="19">
        <v>42.95</v>
      </c>
      <c r="Y655" s="19">
        <v>41.67</v>
      </c>
      <c r="Z655" s="19">
        <f>AB655+AD655+AF655</f>
        <v>112.53</v>
      </c>
      <c r="AA655" s="19"/>
      <c r="AB655" s="20">
        <v>44.38</v>
      </c>
      <c r="AC655" s="19"/>
      <c r="AD655" s="19">
        <v>22.9</v>
      </c>
      <c r="AE655" s="19"/>
      <c r="AF655" s="19">
        <v>45.25</v>
      </c>
      <c r="AG655" s="19"/>
      <c r="AH655" s="19">
        <f>AJ655+AL655+AN655</f>
        <v>724.51</v>
      </c>
      <c r="AI655" s="19"/>
      <c r="AJ655" s="20">
        <v>167.24</v>
      </c>
      <c r="AK655" s="19"/>
      <c r="AL655" s="19">
        <v>242.88</v>
      </c>
      <c r="AM655" s="19"/>
      <c r="AN655" s="19">
        <v>314.39</v>
      </c>
      <c r="AO655" s="20"/>
    </row>
    <row r="656" spans="1:246" s="2" customFormat="1" x14ac:dyDescent="0.25">
      <c r="A656" s="20"/>
      <c r="B656" s="21" t="s">
        <v>303</v>
      </c>
      <c r="C656" s="611"/>
      <c r="D656" s="612"/>
      <c r="E656" s="23" t="s">
        <v>60</v>
      </c>
      <c r="F656" s="612"/>
      <c r="G656" s="23"/>
      <c r="H656" s="621">
        <f t="shared" si="411"/>
        <v>0</v>
      </c>
      <c r="I656" s="621">
        <f t="shared" si="411"/>
        <v>0</v>
      </c>
      <c r="J656" s="20">
        <f t="shared" si="412"/>
        <v>0</v>
      </c>
      <c r="K656" s="20">
        <f t="shared" si="412"/>
        <v>0</v>
      </c>
      <c r="L656" s="20"/>
      <c r="M656" s="19"/>
      <c r="N656" s="19"/>
      <c r="O656" s="19"/>
      <c r="P656" s="19"/>
      <c r="Q656" s="19"/>
      <c r="R656" s="19">
        <f t="shared" si="413"/>
        <v>0</v>
      </c>
      <c r="S656" s="19">
        <f t="shared" si="413"/>
        <v>0</v>
      </c>
      <c r="T656" s="20"/>
      <c r="U656" s="19"/>
      <c r="V656" s="19">
        <v>0</v>
      </c>
      <c r="W656" s="19"/>
      <c r="X656" s="19">
        <v>0</v>
      </c>
      <c r="Y656" s="19"/>
      <c r="Z656" s="19">
        <f>AB656+AD656+AF656</f>
        <v>0</v>
      </c>
      <c r="AA656" s="19"/>
      <c r="AB656" s="20">
        <v>0</v>
      </c>
      <c r="AC656" s="19"/>
      <c r="AD656" s="19">
        <v>0</v>
      </c>
      <c r="AE656" s="19"/>
      <c r="AF656" s="19">
        <v>0</v>
      </c>
      <c r="AG656" s="19"/>
      <c r="AH656" s="19">
        <f>AJ656+AL656+AN656</f>
        <v>0</v>
      </c>
      <c r="AI656" s="19"/>
      <c r="AJ656" s="20"/>
      <c r="AK656" s="19"/>
      <c r="AL656" s="19"/>
      <c r="AM656" s="19"/>
      <c r="AN656" s="19"/>
      <c r="AO656" s="20"/>
    </row>
    <row r="657" spans="1:42" s="2" customFormat="1" x14ac:dyDescent="0.25">
      <c r="A657" s="20">
        <v>8</v>
      </c>
      <c r="B657" s="21" t="s">
        <v>306</v>
      </c>
      <c r="C657" s="22"/>
      <c r="D657" s="23"/>
      <c r="E657" s="23" t="s">
        <v>33</v>
      </c>
      <c r="F657" s="20">
        <f>ROUND(F660*F655/1000,2)</f>
        <v>6928.94</v>
      </c>
      <c r="G657" s="23"/>
      <c r="H657" s="216">
        <f t="shared" si="411"/>
        <v>6928.94</v>
      </c>
      <c r="I657" s="216">
        <f t="shared" si="411"/>
        <v>3795.4809999999998</v>
      </c>
      <c r="J657" s="20">
        <f t="shared" si="412"/>
        <v>3005.2799999999997</v>
      </c>
      <c r="K657" s="20">
        <f t="shared" si="412"/>
        <v>3005.288</v>
      </c>
      <c r="L657" s="20">
        <f>ROUND(L660*L655/1000,2)</f>
        <v>1188.3699999999999</v>
      </c>
      <c r="M657" s="20">
        <v>1188.3720000000001</v>
      </c>
      <c r="N657" s="20">
        <f>ROUND(N660*N655/1000,2)</f>
        <v>959.12</v>
      </c>
      <c r="O657" s="20">
        <v>959.12199999999996</v>
      </c>
      <c r="P657" s="20">
        <f>ROUND(P660*P655/1000,2)</f>
        <v>857.79</v>
      </c>
      <c r="Q657" s="19">
        <v>857.79399999999998</v>
      </c>
      <c r="R657" s="19">
        <f t="shared" si="413"/>
        <v>907.45</v>
      </c>
      <c r="S657" s="19">
        <f t="shared" si="413"/>
        <v>790.19299999999998</v>
      </c>
      <c r="T657" s="20">
        <f>ROUND(T660*T655/1000,2)</f>
        <v>572.44000000000005</v>
      </c>
      <c r="U657" s="20">
        <v>572.43899999999996</v>
      </c>
      <c r="V657" s="20">
        <f>ROUND(V660*V655/1000,2)</f>
        <v>180.24</v>
      </c>
      <c r="W657" s="20">
        <v>67.599999999999994</v>
      </c>
      <c r="X657" s="20">
        <f>ROUND(X660*X655/1000,2)</f>
        <v>154.77000000000001</v>
      </c>
      <c r="Y657" s="19">
        <v>150.154</v>
      </c>
      <c r="Z657" s="19">
        <f>AB657+AD657+AF657</f>
        <v>405.49</v>
      </c>
      <c r="AA657" s="19"/>
      <c r="AB657" s="20">
        <f>ROUND(AB660*AB655/1000,2)</f>
        <v>159.91999999999999</v>
      </c>
      <c r="AC657" s="20"/>
      <c r="AD657" s="20">
        <f>ROUND(AD660*AD655/1000,2)</f>
        <v>82.52</v>
      </c>
      <c r="AE657" s="20"/>
      <c r="AF657" s="20">
        <f>ROUND(AF660*AF655/1000,2)</f>
        <v>163.05000000000001</v>
      </c>
      <c r="AG657" s="19"/>
      <c r="AH657" s="19">
        <f>AJ657+AL657+AN657</f>
        <v>2610.7200000000003</v>
      </c>
      <c r="AI657" s="19"/>
      <c r="AJ657" s="20">
        <f>ROUND(AJ660*AJ655/1000,2)</f>
        <v>602.64</v>
      </c>
      <c r="AK657" s="20"/>
      <c r="AL657" s="20">
        <f>ROUND(AL660*AL655/1000,2)</f>
        <v>875.2</v>
      </c>
      <c r="AM657" s="20"/>
      <c r="AN657" s="20">
        <f>ROUND(AN660*AN655/1000,2)</f>
        <v>1132.8800000000001</v>
      </c>
      <c r="AO657" s="20"/>
      <c r="AP657" s="25"/>
    </row>
    <row r="658" spans="1:42" s="2" customFormat="1" x14ac:dyDescent="0.25">
      <c r="A658" s="20"/>
      <c r="B658" s="21" t="s">
        <v>303</v>
      </c>
      <c r="C658" s="22"/>
      <c r="D658" s="23"/>
      <c r="E658" s="23" t="s">
        <v>33</v>
      </c>
      <c r="F658" s="612">
        <f>F656*F660/1000</f>
        <v>0</v>
      </c>
      <c r="G658" s="23"/>
      <c r="H658" s="621">
        <f t="shared" si="411"/>
        <v>0</v>
      </c>
      <c r="I658" s="621">
        <f t="shared" si="411"/>
        <v>0</v>
      </c>
      <c r="J658" s="20">
        <f t="shared" si="412"/>
        <v>0</v>
      </c>
      <c r="K658" s="20">
        <f t="shared" si="412"/>
        <v>0</v>
      </c>
      <c r="L658" s="20">
        <f>ROUND(L656*L660/1000,1)</f>
        <v>0</v>
      </c>
      <c r="M658" s="20"/>
      <c r="N658" s="20">
        <f>ROUND(N656*N660/1000,1)</f>
        <v>0</v>
      </c>
      <c r="O658" s="20"/>
      <c r="P658" s="20">
        <f>ROUND(P656*P660/1000,1)</f>
        <v>0</v>
      </c>
      <c r="Q658" s="19"/>
      <c r="R658" s="19">
        <f t="shared" si="413"/>
        <v>0</v>
      </c>
      <c r="S658" s="19">
        <f t="shared" si="413"/>
        <v>0</v>
      </c>
      <c r="T658" s="20">
        <f>ROUND(T656*T660/1000,1)</f>
        <v>0</v>
      </c>
      <c r="U658" s="20"/>
      <c r="V658" s="20">
        <f>ROUND(V656*V660/1000,1)</f>
        <v>0</v>
      </c>
      <c r="W658" s="20"/>
      <c r="X658" s="20">
        <f>ROUND(X656*X660/1000,1)</f>
        <v>0</v>
      </c>
      <c r="Y658" s="19"/>
      <c r="Z658" s="19">
        <f>AB658+AD658+AF658</f>
        <v>0</v>
      </c>
      <c r="AA658" s="19"/>
      <c r="AB658" s="20">
        <f>ROUND(AB656*AB660/1000,1)</f>
        <v>0</v>
      </c>
      <c r="AC658" s="20"/>
      <c r="AD658" s="20">
        <f>ROUND(AD656*AD660/1000,1)</f>
        <v>0</v>
      </c>
      <c r="AE658" s="20"/>
      <c r="AF658" s="20">
        <f>ROUND(AF656*AF660/1000,1)</f>
        <v>0</v>
      </c>
      <c r="AG658" s="19"/>
      <c r="AH658" s="19">
        <f>AJ658+AL658+AN658</f>
        <v>0</v>
      </c>
      <c r="AI658" s="19"/>
      <c r="AJ658" s="20">
        <f>ROUND(AJ656*AJ660/1000,1)</f>
        <v>0</v>
      </c>
      <c r="AK658" s="20"/>
      <c r="AL658" s="20">
        <f>ROUND(AL656*AL660/1000,1)</f>
        <v>0</v>
      </c>
      <c r="AM658" s="20"/>
      <c r="AN658" s="20">
        <f>ROUND(AN656*AN660/1000,1)</f>
        <v>0</v>
      </c>
      <c r="AO658" s="20"/>
      <c r="AP658" s="25"/>
    </row>
    <row r="659" spans="1:42" s="2" customFormat="1" x14ac:dyDescent="0.25">
      <c r="A659" s="20"/>
      <c r="B659" s="21" t="s">
        <v>447</v>
      </c>
      <c r="C659" s="22"/>
      <c r="D659" s="23"/>
      <c r="E659" s="23" t="s">
        <v>33</v>
      </c>
      <c r="F659" s="612"/>
      <c r="G659" s="23"/>
      <c r="H659" s="621">
        <f t="shared" si="411"/>
        <v>0</v>
      </c>
      <c r="I659" s="621">
        <f t="shared" si="411"/>
        <v>0</v>
      </c>
      <c r="J659" s="20">
        <f t="shared" si="412"/>
        <v>0</v>
      </c>
      <c r="K659" s="20">
        <f t="shared" si="412"/>
        <v>0</v>
      </c>
      <c r="L659" s="20"/>
      <c r="M659" s="19"/>
      <c r="N659" s="19"/>
      <c r="O659" s="19"/>
      <c r="P659" s="19"/>
      <c r="Q659" s="19"/>
      <c r="R659" s="19">
        <f t="shared" si="413"/>
        <v>0</v>
      </c>
      <c r="S659" s="19">
        <f t="shared" si="413"/>
        <v>0</v>
      </c>
      <c r="T659" s="20"/>
      <c r="U659" s="19"/>
      <c r="V659" s="19"/>
      <c r="W659" s="19"/>
      <c r="X659" s="19"/>
      <c r="Y659" s="19"/>
      <c r="Z659" s="19">
        <f>AB659+AD659+AF659</f>
        <v>0</v>
      </c>
      <c r="AA659" s="19"/>
      <c r="AB659" s="20"/>
      <c r="AC659" s="19"/>
      <c r="AD659" s="19"/>
      <c r="AE659" s="19"/>
      <c r="AF659" s="19"/>
      <c r="AG659" s="19"/>
      <c r="AH659" s="19">
        <f>AJ659+AL659+AN659</f>
        <v>0</v>
      </c>
      <c r="AI659" s="19"/>
      <c r="AJ659" s="20"/>
      <c r="AK659" s="19"/>
      <c r="AL659" s="19"/>
      <c r="AM659" s="19"/>
      <c r="AN659" s="19"/>
      <c r="AO659" s="20"/>
      <c r="AP659" s="25"/>
    </row>
    <row r="660" spans="1:42" s="2" customFormat="1" x14ac:dyDescent="0.25">
      <c r="A660" s="20">
        <v>9</v>
      </c>
      <c r="B660" s="21" t="s">
        <v>63</v>
      </c>
      <c r="C660" s="22"/>
      <c r="D660" s="23"/>
      <c r="E660" s="23" t="s">
        <v>64</v>
      </c>
      <c r="F660" s="612">
        <v>3603.42</v>
      </c>
      <c r="G660" s="612"/>
      <c r="H660" s="612">
        <v>3603.42</v>
      </c>
      <c r="I660" s="612">
        <v>3604.42</v>
      </c>
      <c r="J660" s="612">
        <v>3603.42</v>
      </c>
      <c r="K660" s="612">
        <v>3604.42</v>
      </c>
      <c r="L660" s="612">
        <v>3603.42</v>
      </c>
      <c r="M660" s="68">
        <f>M657/M655*1000</f>
        <v>3603.4203584098973</v>
      </c>
      <c r="N660" s="612">
        <v>3603.42</v>
      </c>
      <c r="O660" s="68">
        <f>O657/O655*1000</f>
        <v>3603.4188676409808</v>
      </c>
      <c r="P660" s="612">
        <v>3603.42</v>
      </c>
      <c r="Q660" s="68">
        <f>Q657/Q655*1000</f>
        <v>3603.4194496954419</v>
      </c>
      <c r="R660" s="612">
        <v>3603.42</v>
      </c>
      <c r="S660" s="612"/>
      <c r="T660" s="612">
        <v>3603.42</v>
      </c>
      <c r="U660" s="612">
        <v>3603.42</v>
      </c>
      <c r="V660" s="612">
        <v>3603.42</v>
      </c>
      <c r="W660" s="612"/>
      <c r="X660" s="612">
        <v>3603.42</v>
      </c>
      <c r="Y660" s="612"/>
      <c r="Z660" s="612">
        <v>3603.42</v>
      </c>
      <c r="AA660" s="612"/>
      <c r="AB660" s="612">
        <v>3603.42</v>
      </c>
      <c r="AC660" s="612"/>
      <c r="AD660" s="612">
        <v>3603.42</v>
      </c>
      <c r="AE660" s="612"/>
      <c r="AF660" s="612">
        <v>3603.42</v>
      </c>
      <c r="AG660" s="612"/>
      <c r="AH660" s="612">
        <v>3603.42</v>
      </c>
      <c r="AI660" s="612"/>
      <c r="AJ660" s="612">
        <v>3603.42</v>
      </c>
      <c r="AK660" s="612"/>
      <c r="AL660" s="612">
        <v>3603.42</v>
      </c>
      <c r="AM660" s="612"/>
      <c r="AN660" s="612">
        <v>3603.42</v>
      </c>
      <c r="AO660" s="20"/>
      <c r="AP660" s="25"/>
    </row>
    <row r="661" spans="1:42" s="2" customFormat="1" x14ac:dyDescent="0.25">
      <c r="A661" s="20">
        <v>10</v>
      </c>
      <c r="B661" s="21" t="s">
        <v>49</v>
      </c>
      <c r="C661" s="22"/>
      <c r="D661" s="23"/>
      <c r="E661" s="23" t="s">
        <v>64</v>
      </c>
      <c r="F661" s="20">
        <f>ROUND(F664/F655*1000,2)</f>
        <v>3390.84</v>
      </c>
      <c r="G661" s="23"/>
      <c r="H661" s="20">
        <f>ROUND(H664/H655*1000,2)</f>
        <v>2389.41</v>
      </c>
      <c r="I661" s="20">
        <f>ROUND(I664/I655*1000,2)</f>
        <v>3137.03</v>
      </c>
      <c r="J661" s="20">
        <f>ROUND(J664/J655*1000,2)</f>
        <v>2450.9699999999998</v>
      </c>
      <c r="K661" s="20">
        <f>ROUND(K664/K655*1000,2)</f>
        <v>2616.5100000000002</v>
      </c>
      <c r="L661" s="20">
        <f>ROUND(L664/L655*1000,3)</f>
        <v>1602.799</v>
      </c>
      <c r="M661" s="20">
        <f>ROUND(M664/M655*1000,3)</f>
        <v>1587.4860000000001</v>
      </c>
      <c r="N661" s="20">
        <f t="shared" ref="N661:AN661" si="414">ROUND(N664/N655*1000,2)</f>
        <v>1678.93</v>
      </c>
      <c r="O661" s="20">
        <f>ROUND(O664/O655*1000,3)</f>
        <v>1856.5940000000001</v>
      </c>
      <c r="P661" s="20">
        <f t="shared" si="414"/>
        <v>4489.25</v>
      </c>
      <c r="Q661" s="20">
        <f>ROUND(Q664/Q655*1000,3)</f>
        <v>4891.7659999999996</v>
      </c>
      <c r="R661" s="20">
        <f t="shared" si="414"/>
        <v>2952.11</v>
      </c>
      <c r="S661" s="20">
        <f t="shared" si="414"/>
        <v>5116.72</v>
      </c>
      <c r="T661" s="20">
        <f t="shared" si="414"/>
        <v>2084.96</v>
      </c>
      <c r="U661" s="20">
        <f t="shared" si="414"/>
        <v>3061.92</v>
      </c>
      <c r="V661" s="20">
        <f t="shared" si="414"/>
        <v>4451.96</v>
      </c>
      <c r="W661" s="20"/>
      <c r="X661" s="20">
        <f t="shared" si="414"/>
        <v>4414.13</v>
      </c>
      <c r="Y661" s="20"/>
      <c r="Z661" s="20">
        <f t="shared" si="414"/>
        <v>4837.47</v>
      </c>
      <c r="AA661" s="20"/>
      <c r="AB661" s="20">
        <f t="shared" si="414"/>
        <v>4307.95</v>
      </c>
      <c r="AC661" s="20"/>
      <c r="AD661" s="20">
        <f t="shared" si="414"/>
        <v>7274.54</v>
      </c>
      <c r="AE661" s="20"/>
      <c r="AF661" s="20">
        <f t="shared" si="414"/>
        <v>4123.47</v>
      </c>
      <c r="AG661" s="20"/>
      <c r="AH661" s="20">
        <f t="shared" si="414"/>
        <v>1742.74</v>
      </c>
      <c r="AI661" s="20"/>
      <c r="AJ661" s="20">
        <f t="shared" si="414"/>
        <v>2031.37</v>
      </c>
      <c r="AK661" s="20"/>
      <c r="AL661" s="20">
        <f t="shared" si="414"/>
        <v>1668.92</v>
      </c>
      <c r="AM661" s="20"/>
      <c r="AN661" s="20">
        <f t="shared" si="414"/>
        <v>1646.89</v>
      </c>
      <c r="AO661" s="20"/>
      <c r="AP661" s="25"/>
    </row>
    <row r="662" spans="1:42" s="2" customFormat="1" x14ac:dyDescent="0.25">
      <c r="A662" s="20"/>
      <c r="B662" s="21"/>
      <c r="C662" s="22"/>
      <c r="D662" s="23"/>
      <c r="E662" s="24"/>
      <c r="F662" s="612"/>
      <c r="G662" s="23"/>
      <c r="H662" s="612"/>
      <c r="I662" s="612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  <c r="AA662" s="20"/>
      <c r="AB662" s="20"/>
      <c r="AC662" s="20"/>
      <c r="AD662" s="20"/>
      <c r="AE662" s="20"/>
      <c r="AF662" s="20"/>
      <c r="AG662" s="20"/>
      <c r="AH662" s="20"/>
      <c r="AI662" s="20"/>
      <c r="AJ662" s="20"/>
      <c r="AK662" s="20"/>
      <c r="AL662" s="20"/>
      <c r="AM662" s="20"/>
      <c r="AN662" s="20"/>
      <c r="AO662" s="20"/>
      <c r="AP662" s="25"/>
    </row>
    <row r="663" spans="1:42" s="2" customFormat="1" x14ac:dyDescent="0.25">
      <c r="A663" s="20"/>
      <c r="B663" s="25"/>
      <c r="C663" s="25"/>
      <c r="D663" s="25"/>
      <c r="E663" s="24"/>
      <c r="F663" s="23"/>
      <c r="G663" s="23"/>
      <c r="H663" s="23"/>
      <c r="I663" s="23"/>
      <c r="J663" s="24"/>
      <c r="K663" s="24"/>
      <c r="L663" s="24"/>
      <c r="M663" s="24"/>
      <c r="N663" s="24"/>
      <c r="O663" s="24"/>
      <c r="P663" s="24"/>
      <c r="Q663" s="24"/>
      <c r="R663" s="24"/>
      <c r="S663" s="24"/>
      <c r="T663" s="24"/>
      <c r="U663" s="24"/>
      <c r="V663" s="24"/>
      <c r="W663" s="24"/>
      <c r="X663" s="24"/>
      <c r="Y663" s="24"/>
      <c r="Z663" s="24"/>
      <c r="AA663" s="24"/>
      <c r="AB663" s="24"/>
      <c r="AC663" s="24"/>
      <c r="AD663" s="24"/>
      <c r="AE663" s="24"/>
      <c r="AF663" s="24"/>
      <c r="AG663" s="24"/>
      <c r="AH663" s="24"/>
      <c r="AI663" s="24"/>
      <c r="AJ663" s="24"/>
      <c r="AK663" s="24"/>
      <c r="AL663" s="24"/>
      <c r="AM663" s="24"/>
      <c r="AN663" s="24"/>
      <c r="AO663" s="24"/>
      <c r="AP663" s="25"/>
    </row>
    <row r="664" spans="1:42" s="2" customFormat="1" x14ac:dyDescent="0.25">
      <c r="A664" s="20">
        <v>11</v>
      </c>
      <c r="B664" s="21" t="s">
        <v>35</v>
      </c>
      <c r="C664" s="22"/>
      <c r="D664" s="23"/>
      <c r="E664" s="23" t="s">
        <v>33</v>
      </c>
      <c r="F664" s="177">
        <f>SUM(F667:F677)</f>
        <v>6520.170000000001</v>
      </c>
      <c r="G664" s="70">
        <f>G667+G668+G669+G670+G671+G672+G674+G675+G676+G677</f>
        <v>100</v>
      </c>
      <c r="H664" s="177">
        <f>J664+R664+Z664+AH664</f>
        <v>4594.5579999999991</v>
      </c>
      <c r="I664" s="175">
        <f>K664+S664+AA664+AI664</f>
        <v>3304.2376470460467</v>
      </c>
      <c r="J664" s="71">
        <f>L664+N664+P664</f>
        <v>2044.1349999999998</v>
      </c>
      <c r="K664" s="71">
        <f>M664+O664+Q664</f>
        <v>2182.1916470460465</v>
      </c>
      <c r="L664" s="20">
        <f>L667+L668+L669+L670+L671+L672+L673+L674+L675+L676+L677</f>
        <v>528.58699999999988</v>
      </c>
      <c r="M664" s="20">
        <f t="shared" ref="M664:Q664" si="415">M667+M668+M669+M670+M671+M672+M673+M674+M675+M676+M677</f>
        <v>523.53714372651029</v>
      </c>
      <c r="N664" s="20">
        <f t="shared" si="415"/>
        <v>446.88099999999991</v>
      </c>
      <c r="O664" s="20">
        <f t="shared" si="415"/>
        <v>494.16953707818408</v>
      </c>
      <c r="P664" s="20">
        <f t="shared" si="415"/>
        <v>1068.6669999999999</v>
      </c>
      <c r="Q664" s="20">
        <f t="shared" si="415"/>
        <v>1164.4849662413519</v>
      </c>
      <c r="R664" s="20">
        <f t="shared" ref="R664:S664" si="416">R667+R668+R669+R670+R671+R672+R674+R675+R676+R677</f>
        <v>743.43099999999993</v>
      </c>
      <c r="S664" s="20">
        <f t="shared" si="416"/>
        <v>1122.046</v>
      </c>
      <c r="T664" s="20">
        <f>T667+T668+T669+T670+T671+T672+T673+T674+T675+T676+T677</f>
        <v>331.21700000000004</v>
      </c>
      <c r="U664" s="20">
        <f t="shared" ref="U664:Y664" si="417">U667+U668+U669+U670+U671+U672+U673+U674+U675+U676+U677</f>
        <v>486.416</v>
      </c>
      <c r="V664" s="20">
        <f t="shared" si="417"/>
        <v>222.68700000000001</v>
      </c>
      <c r="W664" s="20">
        <f t="shared" si="417"/>
        <v>315.06200000000001</v>
      </c>
      <c r="X664" s="20">
        <f t="shared" si="417"/>
        <v>189.58699999999999</v>
      </c>
      <c r="Y664" s="20">
        <f t="shared" si="417"/>
        <v>320.56800000000004</v>
      </c>
      <c r="Z664" s="20">
        <f>AB664+AD664+AF664</f>
        <v>544.36099999999999</v>
      </c>
      <c r="AA664" s="20"/>
      <c r="AB664" s="20">
        <f>AB667+AB668+AB669+AB670+AB671+AB672+AB673+AB674+AB675+AB676+AB677</f>
        <v>191.18700000000001</v>
      </c>
      <c r="AC664" s="20">
        <f t="shared" ref="AC664:AG664" si="418">AC667+AC668+AC669+AC670+AC671+AC672+AC673+AC674+AC675+AC676+AC677</f>
        <v>0</v>
      </c>
      <c r="AD664" s="20">
        <f t="shared" si="418"/>
        <v>166.58699999999999</v>
      </c>
      <c r="AE664" s="20">
        <f t="shared" si="418"/>
        <v>0</v>
      </c>
      <c r="AF664" s="20">
        <f t="shared" si="418"/>
        <v>186.58700000000002</v>
      </c>
      <c r="AG664" s="20">
        <f t="shared" si="418"/>
        <v>0</v>
      </c>
      <c r="AH664" s="20">
        <f t="shared" ref="AH664" si="419">AH667+AH668+AH669+AH670+AH671+AH672+AH674+AH675+AH676+AH677</f>
        <v>1262.6309999999999</v>
      </c>
      <c r="AI664" s="20"/>
      <c r="AJ664" s="20">
        <f>AJ667+AJ668+AJ669+AJ670+AJ671+AJ672+AJ673+AJ674+AJ675+AJ676+AJ677</f>
        <v>339.72699999999998</v>
      </c>
      <c r="AK664" s="20">
        <f t="shared" ref="AK664:AO664" si="420">AK667+AK668+AK669+AK670+AK671+AK672+AK673+AK674+AK675+AK676+AK677</f>
        <v>0</v>
      </c>
      <c r="AL664" s="20">
        <f t="shared" si="420"/>
        <v>405.34699999999998</v>
      </c>
      <c r="AM664" s="20">
        <f t="shared" si="420"/>
        <v>0</v>
      </c>
      <c r="AN664" s="20">
        <f t="shared" si="420"/>
        <v>517.76699999999994</v>
      </c>
      <c r="AO664" s="20">
        <f t="shared" si="420"/>
        <v>0</v>
      </c>
      <c r="AP664" s="25"/>
    </row>
    <row r="665" spans="1:42" s="2" customFormat="1" x14ac:dyDescent="0.25">
      <c r="A665" s="24"/>
      <c r="B665" s="21" t="s">
        <v>36</v>
      </c>
      <c r="C665" s="22"/>
      <c r="D665" s="23"/>
      <c r="E665" s="23"/>
      <c r="F665" s="23"/>
      <c r="G665" s="23"/>
      <c r="H665" s="612"/>
      <c r="I665" s="612"/>
      <c r="J665" s="24"/>
      <c r="K665" s="24"/>
      <c r="L665" s="24"/>
      <c r="M665" s="24"/>
      <c r="N665" s="24"/>
      <c r="O665" s="24"/>
      <c r="P665" s="24"/>
      <c r="Q665" s="565">
        <f>Q664-Q676</f>
        <v>1062.5790000000002</v>
      </c>
      <c r="R665" s="24"/>
      <c r="S665" s="24"/>
      <c r="T665" s="24"/>
      <c r="U665" s="24"/>
      <c r="V665" s="24"/>
      <c r="W665" s="24"/>
      <c r="X665" s="24"/>
      <c r="Y665" s="24"/>
      <c r="Z665" s="24"/>
      <c r="AA665" s="24"/>
      <c r="AB665" s="24"/>
      <c r="AC665" s="24"/>
      <c r="AD665" s="24"/>
      <c r="AE665" s="24"/>
      <c r="AF665" s="24"/>
      <c r="AG665" s="21"/>
      <c r="AH665" s="21"/>
      <c r="AI665" s="21"/>
      <c r="AJ665" s="24"/>
      <c r="AK665" s="24"/>
      <c r="AL665" s="24"/>
      <c r="AM665" s="24"/>
      <c r="AN665" s="24"/>
      <c r="AO665" s="24"/>
      <c r="AP665" s="25"/>
    </row>
    <row r="666" spans="1:42" s="2" customFormat="1" x14ac:dyDescent="0.25">
      <c r="A666" s="24"/>
      <c r="B666" s="22"/>
      <c r="C666" s="22"/>
      <c r="D666" s="22"/>
      <c r="E666" s="24"/>
      <c r="F666" s="24"/>
      <c r="G666" s="24"/>
      <c r="H666" s="19"/>
      <c r="I666" s="19"/>
      <c r="J666" s="5"/>
      <c r="K666" s="5"/>
      <c r="L666" s="5"/>
      <c r="M666" s="5"/>
      <c r="N666" s="24"/>
      <c r="O666" s="24"/>
      <c r="P666" s="24"/>
      <c r="Q666" s="24"/>
      <c r="R666" s="24"/>
      <c r="S666" s="24"/>
      <c r="T666" s="24"/>
      <c r="U666" s="24"/>
      <c r="V666" s="24"/>
      <c r="W666" s="22"/>
      <c r="X666" s="22"/>
      <c r="Y666" s="22"/>
      <c r="Z666" s="24"/>
      <c r="AA666" s="22"/>
      <c r="AB666" s="22"/>
      <c r="AC666" s="22"/>
      <c r="AD666" s="21"/>
      <c r="AE666" s="21"/>
      <c r="AF666" s="24"/>
      <c r="AG666" s="24"/>
      <c r="AH666" s="24"/>
      <c r="AI666" s="24"/>
      <c r="AJ666" s="24"/>
      <c r="AK666" s="24"/>
      <c r="AL666" s="24"/>
      <c r="AM666" s="24"/>
      <c r="AN666" s="24"/>
      <c r="AO666" s="24"/>
    </row>
    <row r="667" spans="1:42" s="2" customFormat="1" x14ac:dyDescent="0.25">
      <c r="A667" s="27" t="s">
        <v>65</v>
      </c>
      <c r="B667" s="34" t="s">
        <v>41</v>
      </c>
      <c r="C667" s="32"/>
      <c r="D667" s="35"/>
      <c r="E667" s="30" t="s">
        <v>33</v>
      </c>
      <c r="F667" s="14">
        <v>2815.46</v>
      </c>
      <c r="G667" s="14">
        <f>ROUND(H667/$H$664*100,2)</f>
        <v>28.84</v>
      </c>
      <c r="H667" s="612">
        <f t="shared" ref="H667:I677" si="421">J667+R667+Z667+AH667</f>
        <v>1325</v>
      </c>
      <c r="I667" s="612">
        <f t="shared" si="421"/>
        <v>768.505</v>
      </c>
      <c r="J667" s="26">
        <f t="shared" ref="J667:K677" si="422">L667+N667+P667</f>
        <v>360</v>
      </c>
      <c r="K667" s="26">
        <f t="shared" si="422"/>
        <v>341.91500000000002</v>
      </c>
      <c r="L667" s="20">
        <v>125</v>
      </c>
      <c r="M667" s="20">
        <v>102.68</v>
      </c>
      <c r="N667" s="20">
        <v>115</v>
      </c>
      <c r="O667" s="20">
        <f>10.013+91.21</f>
        <v>101.223</v>
      </c>
      <c r="P667" s="20">
        <v>120</v>
      </c>
      <c r="Q667" s="14">
        <f>13.637+124.375</f>
        <v>138.012</v>
      </c>
      <c r="R667" s="14">
        <f t="shared" ref="R667:S677" si="423">T667+V667+X667</f>
        <v>330</v>
      </c>
      <c r="S667" s="14">
        <f t="shared" si="423"/>
        <v>426.59</v>
      </c>
      <c r="T667" s="20">
        <v>110</v>
      </c>
      <c r="U667" s="20">
        <f>11.474+128.537</f>
        <v>140.011</v>
      </c>
      <c r="V667" s="20">
        <v>120</v>
      </c>
      <c r="W667" s="20">
        <f>13.099+140.564</f>
        <v>153.66299999999998</v>
      </c>
      <c r="X667" s="20">
        <v>100</v>
      </c>
      <c r="Y667" s="14">
        <f>16.601+116.315</f>
        <v>132.916</v>
      </c>
      <c r="Z667" s="14">
        <f t="shared" ref="Z667:Z677" si="424">AB667+AD667+AF667</f>
        <v>295</v>
      </c>
      <c r="AA667" s="14"/>
      <c r="AB667" s="20">
        <v>100</v>
      </c>
      <c r="AC667" s="20"/>
      <c r="AD667" s="20">
        <v>95</v>
      </c>
      <c r="AE667" s="20"/>
      <c r="AF667" s="20">
        <v>100</v>
      </c>
      <c r="AG667" s="14"/>
      <c r="AH667" s="14">
        <f t="shared" ref="AH667:AH677" si="425">AJ667+AL667+AN667</f>
        <v>340</v>
      </c>
      <c r="AI667" s="14"/>
      <c r="AJ667" s="20">
        <v>110</v>
      </c>
      <c r="AK667" s="20"/>
      <c r="AL667" s="20">
        <v>100</v>
      </c>
      <c r="AM667" s="20"/>
      <c r="AN667" s="20">
        <v>130</v>
      </c>
      <c r="AO667" s="20"/>
    </row>
    <row r="668" spans="1:42" s="2" customFormat="1" x14ac:dyDescent="0.25">
      <c r="A668" s="36" t="s">
        <v>66</v>
      </c>
      <c r="B668" s="21" t="s">
        <v>42</v>
      </c>
      <c r="C668" s="22"/>
      <c r="D668" s="23"/>
      <c r="E668" s="23" t="s">
        <v>33</v>
      </c>
      <c r="F668" s="14">
        <v>737.7</v>
      </c>
      <c r="G668" s="14">
        <f t="shared" ref="G668:G677" si="426">ROUND(H668/$H$664*100,2)</f>
        <v>7.55</v>
      </c>
      <c r="H668" s="621">
        <f t="shared" si="421"/>
        <v>347.1</v>
      </c>
      <c r="I668" s="621">
        <f t="shared" si="421"/>
        <v>205.40199999999999</v>
      </c>
      <c r="J668" s="71">
        <f t="shared" si="422"/>
        <v>94.3</v>
      </c>
      <c r="K668" s="71">
        <f t="shared" si="422"/>
        <v>94.027000000000001</v>
      </c>
      <c r="L668" s="20">
        <f>ROUND(L667*0.262,1)</f>
        <v>32.799999999999997</v>
      </c>
      <c r="M668" s="20">
        <v>28.19</v>
      </c>
      <c r="N668" s="20">
        <f>ROUND(N667*0.262,1)</f>
        <v>30.1</v>
      </c>
      <c r="O668" s="20">
        <f>17.06+2.761+2.645+1.003+1.824+0.182+2.623</f>
        <v>28.097999999999999</v>
      </c>
      <c r="P668" s="20">
        <f>ROUND(P667*0.262,1)</f>
        <v>31.4</v>
      </c>
      <c r="Q668" s="14">
        <f>22.716+3.738+3.607+1.368+2.488+0.249+3.573</f>
        <v>37.739000000000004</v>
      </c>
      <c r="R668" s="14">
        <f t="shared" si="423"/>
        <v>86.4</v>
      </c>
      <c r="S668" s="14">
        <f t="shared" si="423"/>
        <v>111.375</v>
      </c>
      <c r="T668" s="20">
        <f>ROUND(T667*0.262,1)</f>
        <v>28.8</v>
      </c>
      <c r="U668" s="20">
        <f>22.723+2.915+3.718+1.41+2.564+0.256+3.006</f>
        <v>36.591999999999999</v>
      </c>
      <c r="V668" s="20">
        <f>ROUND(V667*0.262,1)</f>
        <v>31.4</v>
      </c>
      <c r="W668" s="20">
        <f>3.432+24.231+3.652+4.043+1.534+2.788+0.28</f>
        <v>39.96</v>
      </c>
      <c r="X668" s="20">
        <f>ROUND(X667*0.262,1)</f>
        <v>26.2</v>
      </c>
      <c r="Y668" s="14">
        <f>4.349+20.137+3.126+3.373+1.279+2.326+0.233</f>
        <v>34.823</v>
      </c>
      <c r="Z668" s="14">
        <f t="shared" si="424"/>
        <v>77.3</v>
      </c>
      <c r="AA668" s="14"/>
      <c r="AB668" s="20">
        <f>ROUND(AB667*0.262,1)</f>
        <v>26.2</v>
      </c>
      <c r="AC668" s="20"/>
      <c r="AD668" s="20">
        <f>ROUND(AD667*0.262,1)</f>
        <v>24.9</v>
      </c>
      <c r="AE668" s="20"/>
      <c r="AF668" s="20">
        <f>ROUND(AF667*0.262,1)</f>
        <v>26.2</v>
      </c>
      <c r="AG668" s="14"/>
      <c r="AH668" s="14">
        <f t="shared" si="425"/>
        <v>89.1</v>
      </c>
      <c r="AI668" s="14"/>
      <c r="AJ668" s="20">
        <f>ROUND(AJ667*0.262,1)</f>
        <v>28.8</v>
      </c>
      <c r="AK668" s="20"/>
      <c r="AL668" s="20">
        <f>ROUND(AL667*0.262,1)</f>
        <v>26.2</v>
      </c>
      <c r="AM668" s="20"/>
      <c r="AN668" s="20">
        <f>ROUND(AN667*0.262,1)</f>
        <v>34.1</v>
      </c>
      <c r="AO668" s="20"/>
    </row>
    <row r="669" spans="1:42" s="2" customFormat="1" x14ac:dyDescent="0.25">
      <c r="A669" s="36" t="s">
        <v>67</v>
      </c>
      <c r="B669" s="21" t="s">
        <v>43</v>
      </c>
      <c r="C669" s="22"/>
      <c r="D669" s="23"/>
      <c r="E669" s="23" t="s">
        <v>33</v>
      </c>
      <c r="F669" s="14">
        <v>66.11</v>
      </c>
      <c r="G669" s="14">
        <f t="shared" si="426"/>
        <v>0.57999999999999996</v>
      </c>
      <c r="H669" s="621">
        <f t="shared" si="421"/>
        <v>26.483999999999998</v>
      </c>
      <c r="I669" s="621">
        <f t="shared" si="421"/>
        <v>13.244999999999999</v>
      </c>
      <c r="J669" s="71">
        <f t="shared" si="422"/>
        <v>6.6209999999999996</v>
      </c>
      <c r="K669" s="71">
        <f t="shared" si="422"/>
        <v>6.6239999999999997</v>
      </c>
      <c r="L669" s="20">
        <v>2.2069999999999999</v>
      </c>
      <c r="M669" s="20">
        <v>2.21</v>
      </c>
      <c r="N669" s="20">
        <v>2.2069999999999999</v>
      </c>
      <c r="O669" s="20">
        <v>2.2069999999999999</v>
      </c>
      <c r="P669" s="20">
        <v>2.2069999999999999</v>
      </c>
      <c r="Q669" s="14">
        <v>2.2069999999999999</v>
      </c>
      <c r="R669" s="14">
        <f t="shared" si="423"/>
        <v>6.6209999999999996</v>
      </c>
      <c r="S669" s="14">
        <f t="shared" si="423"/>
        <v>6.6209999999999996</v>
      </c>
      <c r="T669" s="20">
        <v>2.2069999999999999</v>
      </c>
      <c r="U669" s="20">
        <v>2.2069999999999999</v>
      </c>
      <c r="V669" s="20">
        <v>2.2069999999999999</v>
      </c>
      <c r="W669" s="20">
        <v>2.2069999999999999</v>
      </c>
      <c r="X669" s="20">
        <v>2.2069999999999999</v>
      </c>
      <c r="Y669" s="14">
        <v>2.2069999999999999</v>
      </c>
      <c r="Z669" s="14">
        <f t="shared" si="424"/>
        <v>6.6209999999999996</v>
      </c>
      <c r="AA669" s="14"/>
      <c r="AB669" s="20">
        <v>2.2069999999999999</v>
      </c>
      <c r="AC669" s="20"/>
      <c r="AD669" s="20">
        <v>2.2069999999999999</v>
      </c>
      <c r="AE669" s="20"/>
      <c r="AF669" s="20">
        <v>2.2069999999999999</v>
      </c>
      <c r="AG669" s="14"/>
      <c r="AH669" s="14">
        <f t="shared" si="425"/>
        <v>6.6209999999999996</v>
      </c>
      <c r="AI669" s="14"/>
      <c r="AJ669" s="20">
        <v>2.2069999999999999</v>
      </c>
      <c r="AK669" s="20"/>
      <c r="AL669" s="20">
        <v>2.2069999999999999</v>
      </c>
      <c r="AM669" s="20"/>
      <c r="AN669" s="20">
        <v>2.2069999999999999</v>
      </c>
      <c r="AO669" s="20"/>
    </row>
    <row r="670" spans="1:42" s="2" customFormat="1" x14ac:dyDescent="0.25">
      <c r="A670" s="36" t="s">
        <v>68</v>
      </c>
      <c r="B670" s="21" t="s">
        <v>44</v>
      </c>
      <c r="C670" s="22"/>
      <c r="D670" s="23"/>
      <c r="E670" s="23" t="s">
        <v>33</v>
      </c>
      <c r="F670" s="14">
        <v>54.19</v>
      </c>
      <c r="G670" s="14">
        <f t="shared" si="426"/>
        <v>1.18</v>
      </c>
      <c r="H670" s="621">
        <f t="shared" si="421"/>
        <v>54.19</v>
      </c>
      <c r="I670" s="621">
        <f t="shared" si="421"/>
        <v>34.962000000000003</v>
      </c>
      <c r="J670" s="71">
        <f t="shared" si="422"/>
        <v>13.690000000000001</v>
      </c>
      <c r="K670" s="71">
        <f t="shared" si="422"/>
        <v>16.038999999999998</v>
      </c>
      <c r="L670" s="20">
        <v>4.6900000000000004</v>
      </c>
      <c r="M670" s="20">
        <v>5.94</v>
      </c>
      <c r="N670" s="20">
        <v>4.5</v>
      </c>
      <c r="O670" s="20">
        <f>0.598+4.005+0.465</f>
        <v>5.0679999999999996</v>
      </c>
      <c r="P670" s="20">
        <v>4.5</v>
      </c>
      <c r="Q670" s="14">
        <f>5.031</f>
        <v>5.0309999999999997</v>
      </c>
      <c r="R670" s="14">
        <f t="shared" si="423"/>
        <v>13.5</v>
      </c>
      <c r="S670" s="14">
        <f t="shared" si="423"/>
        <v>18.923000000000002</v>
      </c>
      <c r="T670" s="20">
        <v>4.5</v>
      </c>
      <c r="U670" s="20">
        <f>0.019+2.399+0.425</f>
        <v>2.843</v>
      </c>
      <c r="V670" s="20">
        <v>4.5</v>
      </c>
      <c r="W670" s="20">
        <f>4.291+10.086+0.45</f>
        <v>14.827</v>
      </c>
      <c r="X670" s="20">
        <v>4.5</v>
      </c>
      <c r="Y670" s="14">
        <f>0.942+0.161+0.15</f>
        <v>1.2529999999999999</v>
      </c>
      <c r="Z670" s="14">
        <f t="shared" si="424"/>
        <v>13.5</v>
      </c>
      <c r="AA670" s="14"/>
      <c r="AB670" s="20">
        <v>4.5</v>
      </c>
      <c r="AC670" s="20"/>
      <c r="AD670" s="20">
        <v>4.5</v>
      </c>
      <c r="AE670" s="20"/>
      <c r="AF670" s="20">
        <v>4.5</v>
      </c>
      <c r="AG670" s="14"/>
      <c r="AH670" s="14">
        <f t="shared" si="425"/>
        <v>13.5</v>
      </c>
      <c r="AI670" s="14"/>
      <c r="AJ670" s="20">
        <v>4.5</v>
      </c>
      <c r="AK670" s="20"/>
      <c r="AL670" s="20">
        <v>4.5</v>
      </c>
      <c r="AM670" s="20"/>
      <c r="AN670" s="20">
        <v>4.5</v>
      </c>
      <c r="AO670" s="20"/>
    </row>
    <row r="671" spans="1:42" s="2" customFormat="1" x14ac:dyDescent="0.25">
      <c r="A671" s="36" t="s">
        <v>69</v>
      </c>
      <c r="B671" s="21" t="s">
        <v>70</v>
      </c>
      <c r="C671" s="22"/>
      <c r="D671" s="23"/>
      <c r="E671" s="23" t="s">
        <v>33</v>
      </c>
      <c r="F671" s="14">
        <v>1558.58</v>
      </c>
      <c r="G671" s="14">
        <f t="shared" si="426"/>
        <v>33.92</v>
      </c>
      <c r="H671" s="621">
        <f t="shared" si="421"/>
        <v>1558.7</v>
      </c>
      <c r="I671" s="621">
        <f t="shared" si="421"/>
        <v>848.14800000000002</v>
      </c>
      <c r="J671" s="71">
        <f t="shared" si="422"/>
        <v>676</v>
      </c>
      <c r="K671" s="71">
        <f t="shared" si="422"/>
        <v>608.77700000000004</v>
      </c>
      <c r="L671" s="20">
        <f>ROUND(L651*0.25375/0.443*1331.9/1000,1)</f>
        <v>267.3</v>
      </c>
      <c r="M671" s="20">
        <v>247.75</v>
      </c>
      <c r="N671" s="20">
        <f>ROUND(N651*0.25375/0.443*1331.9/1000,1)</f>
        <v>215.7</v>
      </c>
      <c r="O671" s="20">
        <v>210.60599999999999</v>
      </c>
      <c r="P671" s="20">
        <f>ROUND(P651*0.25375/0.443*1331.9/1000,1)</f>
        <v>193</v>
      </c>
      <c r="Q671" s="14">
        <v>150.42099999999999</v>
      </c>
      <c r="R671" s="14">
        <f t="shared" si="423"/>
        <v>204.10000000000002</v>
      </c>
      <c r="S671" s="14">
        <f t="shared" si="423"/>
        <v>239.37100000000001</v>
      </c>
      <c r="T671" s="20">
        <f>ROUND(T651*0.25375/0.443*1331.9/1000,1)</f>
        <v>128.80000000000001</v>
      </c>
      <c r="U671" s="20">
        <f>151.651</f>
        <v>151.65100000000001</v>
      </c>
      <c r="V671" s="20">
        <f>ROUND(V651*0.25375/0.443*1331.9/1000,1)</f>
        <v>40.5</v>
      </c>
      <c r="W671" s="20">
        <v>35.613</v>
      </c>
      <c r="X671" s="20">
        <f>ROUND(X651*0.25375/0.443*1331.9/1000,1)</f>
        <v>34.799999999999997</v>
      </c>
      <c r="Y671" s="14">
        <v>52.106999999999999</v>
      </c>
      <c r="Z671" s="14">
        <f t="shared" si="424"/>
        <v>91.300000000000011</v>
      </c>
      <c r="AA671" s="14"/>
      <c r="AB671" s="20">
        <f>ROUND(AB651*0.25375/0.443*1331.9/1000,1)</f>
        <v>36</v>
      </c>
      <c r="AC671" s="20"/>
      <c r="AD671" s="20">
        <f>ROUND(AD651*0.25375/0.443*1331.9/1000,1)</f>
        <v>18.600000000000001</v>
      </c>
      <c r="AE671" s="20"/>
      <c r="AF671" s="20">
        <f>ROUND(AF651*0.25375/0.443*1331.9/1000,1)</f>
        <v>36.700000000000003</v>
      </c>
      <c r="AG671" s="14"/>
      <c r="AH671" s="14">
        <f t="shared" si="425"/>
        <v>587.29999999999995</v>
      </c>
      <c r="AI671" s="14"/>
      <c r="AJ671" s="20">
        <f>ROUND(AJ651*0.25375/0.443*1331.9/1000,1)</f>
        <v>135.6</v>
      </c>
      <c r="AK671" s="20"/>
      <c r="AL671" s="20">
        <f>ROUND(AL651*0.25375/0.443*1331.9/1000,1)</f>
        <v>196.9</v>
      </c>
      <c r="AM671" s="20"/>
      <c r="AN671" s="20">
        <f>ROUND(AN651*0.25375/0.443*1331.9/1000,1)</f>
        <v>254.8</v>
      </c>
      <c r="AO671" s="20"/>
    </row>
    <row r="672" spans="1:42" s="2" customFormat="1" x14ac:dyDescent="0.25">
      <c r="A672" s="36" t="s">
        <v>71</v>
      </c>
      <c r="B672" s="21" t="s">
        <v>72</v>
      </c>
      <c r="C672" s="22"/>
      <c r="D672" s="23"/>
      <c r="E672" s="23" t="s">
        <v>33</v>
      </c>
      <c r="F672" s="14">
        <v>1.91</v>
      </c>
      <c r="G672" s="14">
        <f t="shared" si="426"/>
        <v>0.11</v>
      </c>
      <c r="H672" s="621">
        <f t="shared" si="421"/>
        <v>4.9000000000000004</v>
      </c>
      <c r="I672" s="621">
        <f t="shared" si="421"/>
        <v>14.748000000000001</v>
      </c>
      <c r="J672" s="71">
        <f t="shared" si="422"/>
        <v>2.2000000000000002</v>
      </c>
      <c r="K672" s="71">
        <f t="shared" si="422"/>
        <v>2.9940000000000002</v>
      </c>
      <c r="L672" s="20">
        <f>ROUND(L648*0.079*30.55/1000,1)</f>
        <v>0.9</v>
      </c>
      <c r="M672" s="20">
        <v>0</v>
      </c>
      <c r="N672" s="20">
        <f>ROUND(N648*0.079*30.55/1000,1)</f>
        <v>0.7</v>
      </c>
      <c r="O672" s="20"/>
      <c r="P672" s="20">
        <f>ROUND(P648*0.079*30.55/1000,1)</f>
        <v>0.6</v>
      </c>
      <c r="Q672" s="14">
        <v>2.9940000000000002</v>
      </c>
      <c r="R672" s="14">
        <f t="shared" si="423"/>
        <v>0.6</v>
      </c>
      <c r="S672" s="14">
        <f t="shared" si="423"/>
        <v>11.754000000000001</v>
      </c>
      <c r="T672" s="20">
        <f>ROUND(T648*0.079*30.55/1000,1)</f>
        <v>0.4</v>
      </c>
      <c r="U672" s="20">
        <v>1.1299999999999999</v>
      </c>
      <c r="V672" s="20">
        <f>ROUND(V648*0.079*30.55/1000,1)</f>
        <v>0.1</v>
      </c>
      <c r="W672" s="20">
        <v>1.1000000000000001</v>
      </c>
      <c r="X672" s="20">
        <f>ROUND(X648*0.079*30.55/1000,1)</f>
        <v>0.1</v>
      </c>
      <c r="Y672" s="14">
        <f>8.21+1.314</f>
        <v>9.5240000000000009</v>
      </c>
      <c r="Z672" s="14">
        <f t="shared" si="424"/>
        <v>0.30000000000000004</v>
      </c>
      <c r="AA672" s="14"/>
      <c r="AB672" s="20">
        <f>ROUND(AB648*0.079*30.55/1000,1)</f>
        <v>0.1</v>
      </c>
      <c r="AC672" s="20"/>
      <c r="AD672" s="20">
        <f>ROUND(AD648*0.079*30.55/1000,1)</f>
        <v>0.1</v>
      </c>
      <c r="AE672" s="20"/>
      <c r="AF672" s="20">
        <f>ROUND(AF648*0.079*30.55/1000,1)</f>
        <v>0.1</v>
      </c>
      <c r="AG672" s="14"/>
      <c r="AH672" s="14">
        <f t="shared" si="425"/>
        <v>1.8</v>
      </c>
      <c r="AI672" s="14"/>
      <c r="AJ672" s="20">
        <f>ROUND(AJ648*0.079*30.55/1000,1)</f>
        <v>0.4</v>
      </c>
      <c r="AK672" s="20"/>
      <c r="AL672" s="20">
        <f>ROUND(AL648*0.079*30.55/1000,1)</f>
        <v>0.6</v>
      </c>
      <c r="AM672" s="20"/>
      <c r="AN672" s="20">
        <f>ROUND(AN648*0.079*30.55/1000,1)</f>
        <v>0.8</v>
      </c>
      <c r="AO672" s="20"/>
    </row>
    <row r="673" spans="1:41" s="2" customFormat="1" x14ac:dyDescent="0.25">
      <c r="A673" s="36"/>
      <c r="B673" s="21" t="s">
        <v>449</v>
      </c>
      <c r="C673" s="22"/>
      <c r="D673" s="23"/>
      <c r="E673" s="23" t="s">
        <v>33</v>
      </c>
      <c r="F673" s="14">
        <v>0.45</v>
      </c>
      <c r="G673" s="14">
        <f t="shared" si="426"/>
        <v>0.01</v>
      </c>
      <c r="H673" s="621">
        <f t="shared" si="421"/>
        <v>0.53</v>
      </c>
      <c r="I673" s="621">
        <f t="shared" si="421"/>
        <v>0</v>
      </c>
      <c r="J673" s="71">
        <f t="shared" si="422"/>
        <v>0.23</v>
      </c>
      <c r="K673" s="71">
        <f t="shared" si="422"/>
        <v>0</v>
      </c>
      <c r="L673" s="20">
        <f>ROUND(L648*0.024*10.45/1000,2)</f>
        <v>0.09</v>
      </c>
      <c r="M673" s="20">
        <v>0</v>
      </c>
      <c r="N673" s="20">
        <f>ROUND(N648*0.024*10.45/1000,2)</f>
        <v>7.0000000000000007E-2</v>
      </c>
      <c r="O673" s="20"/>
      <c r="P673" s="20">
        <f>ROUND(P648*0.024*10.45/1000,2)</f>
        <v>7.0000000000000007E-2</v>
      </c>
      <c r="Q673" s="14"/>
      <c r="R673" s="14">
        <f t="shared" si="423"/>
        <v>6.0000000000000005E-2</v>
      </c>
      <c r="S673" s="14">
        <f t="shared" si="423"/>
        <v>0</v>
      </c>
      <c r="T673" s="20">
        <f>ROUND(T648*0.024*10.45/1000,2)</f>
        <v>0.04</v>
      </c>
      <c r="U673" s="20"/>
      <c r="V673" s="20">
        <f>ROUND(V648*0.024*10.45/1000,2)</f>
        <v>0.01</v>
      </c>
      <c r="W673" s="20"/>
      <c r="X673" s="20">
        <f>ROUND(X648*0.024*10.45/1000,2)</f>
        <v>0.01</v>
      </c>
      <c r="Y673" s="14"/>
      <c r="Z673" s="14">
        <f t="shared" si="424"/>
        <v>0.03</v>
      </c>
      <c r="AA673" s="14"/>
      <c r="AB673" s="20">
        <f>ROUND(AB648*0.024*10.45/1000,2)</f>
        <v>0.01</v>
      </c>
      <c r="AC673" s="20"/>
      <c r="AD673" s="20">
        <f>ROUND(AD648*0.024*10.45/1000,2)</f>
        <v>0.01</v>
      </c>
      <c r="AE673" s="20"/>
      <c r="AF673" s="20">
        <f>ROUND(AF648*0.024*10.45/1000,2)</f>
        <v>0.01</v>
      </c>
      <c r="AG673" s="14"/>
      <c r="AH673" s="14">
        <f t="shared" si="425"/>
        <v>0.21000000000000002</v>
      </c>
      <c r="AI673" s="14"/>
      <c r="AJ673" s="20">
        <f>ROUND(AJ648*0.024*10.45/1000,2)</f>
        <v>0.05</v>
      </c>
      <c r="AK673" s="20"/>
      <c r="AL673" s="20">
        <f>ROUND(AL648*0.024*10.45/1000,2)</f>
        <v>7.0000000000000007E-2</v>
      </c>
      <c r="AM673" s="20"/>
      <c r="AN673" s="20">
        <f>ROUND(AN648*0.024*10.45/1000,2)</f>
        <v>0.09</v>
      </c>
      <c r="AO673" s="20"/>
    </row>
    <row r="674" spans="1:41" s="2" customFormat="1" x14ac:dyDescent="0.25">
      <c r="A674" s="36" t="s">
        <v>73</v>
      </c>
      <c r="B674" s="21" t="s">
        <v>74</v>
      </c>
      <c r="C674" s="22"/>
      <c r="D674" s="23"/>
      <c r="E674" s="23" t="s">
        <v>33</v>
      </c>
      <c r="F674" s="14">
        <v>204.31</v>
      </c>
      <c r="G674" s="14">
        <f t="shared" si="426"/>
        <v>4.28</v>
      </c>
      <c r="H674" s="621">
        <f t="shared" si="421"/>
        <v>196.5</v>
      </c>
      <c r="I674" s="621">
        <f t="shared" si="421"/>
        <v>221.91800000000001</v>
      </c>
      <c r="J674" s="71">
        <f t="shared" si="422"/>
        <v>76.5</v>
      </c>
      <c r="K674" s="71">
        <f t="shared" si="422"/>
        <v>126.443</v>
      </c>
      <c r="L674" s="20">
        <v>29</v>
      </c>
      <c r="M674" s="20">
        <v>52.84</v>
      </c>
      <c r="N674" s="20">
        <v>23.3</v>
      </c>
      <c r="O674" s="20"/>
      <c r="P674" s="20">
        <v>24.2</v>
      </c>
      <c r="Q674" s="14">
        <v>73.602999999999994</v>
      </c>
      <c r="R674" s="14">
        <f t="shared" si="423"/>
        <v>32.9</v>
      </c>
      <c r="S674" s="14">
        <f t="shared" si="423"/>
        <v>95.474999999999994</v>
      </c>
      <c r="T674" s="20">
        <v>20.100000000000001</v>
      </c>
      <c r="U674" s="20">
        <v>36.890999999999998</v>
      </c>
      <c r="V674" s="20">
        <v>6.9</v>
      </c>
      <c r="W674" s="20">
        <v>32.222000000000001</v>
      </c>
      <c r="X674" s="20">
        <v>5.9</v>
      </c>
      <c r="Y674" s="14">
        <v>26.361999999999998</v>
      </c>
      <c r="Z674" s="14">
        <f t="shared" si="424"/>
        <v>15.7</v>
      </c>
      <c r="AA674" s="14"/>
      <c r="AB674" s="20">
        <v>6.1</v>
      </c>
      <c r="AC674" s="20"/>
      <c r="AD674" s="20">
        <v>9</v>
      </c>
      <c r="AE674" s="20"/>
      <c r="AF674" s="20">
        <v>0.6</v>
      </c>
      <c r="AG674" s="14"/>
      <c r="AH674" s="14">
        <f t="shared" si="425"/>
        <v>71.400000000000006</v>
      </c>
      <c r="AI674" s="14"/>
      <c r="AJ674" s="20">
        <v>20.3</v>
      </c>
      <c r="AK674" s="20"/>
      <c r="AL674" s="20">
        <v>23.7</v>
      </c>
      <c r="AM674" s="20"/>
      <c r="AN674" s="20">
        <v>27.4</v>
      </c>
      <c r="AO674" s="20"/>
    </row>
    <row r="675" spans="1:41" s="2" customFormat="1" x14ac:dyDescent="0.25">
      <c r="A675" s="36" t="s">
        <v>75</v>
      </c>
      <c r="B675" s="21" t="s">
        <v>45</v>
      </c>
      <c r="C675" s="22"/>
      <c r="D675" s="23"/>
      <c r="E675" s="23" t="s">
        <v>33</v>
      </c>
      <c r="F675" s="14">
        <v>642.30999999999995</v>
      </c>
      <c r="G675" s="14">
        <f t="shared" si="426"/>
        <v>13.98</v>
      </c>
      <c r="H675" s="621">
        <f t="shared" si="421"/>
        <v>642.30999999999995</v>
      </c>
      <c r="I675" s="621">
        <f t="shared" si="421"/>
        <v>642.30999999999995</v>
      </c>
      <c r="J675" s="71">
        <f t="shared" si="422"/>
        <v>642.30999999999995</v>
      </c>
      <c r="K675" s="71">
        <f t="shared" si="422"/>
        <v>642.30999999999995</v>
      </c>
      <c r="L675" s="20"/>
      <c r="M675" s="20">
        <v>0</v>
      </c>
      <c r="N675" s="20"/>
      <c r="O675" s="20"/>
      <c r="P675" s="20">
        <v>642.30999999999995</v>
      </c>
      <c r="Q675" s="14">
        <v>642.30999999999995</v>
      </c>
      <c r="R675" s="14">
        <f t="shared" si="423"/>
        <v>0</v>
      </c>
      <c r="S675" s="14">
        <f t="shared" si="423"/>
        <v>0</v>
      </c>
      <c r="T675" s="20"/>
      <c r="U675" s="20"/>
      <c r="V675" s="20"/>
      <c r="W675" s="20"/>
      <c r="X675" s="20"/>
      <c r="Y675" s="14"/>
      <c r="Z675" s="14">
        <f t="shared" si="424"/>
        <v>0</v>
      </c>
      <c r="AA675" s="14"/>
      <c r="AB675" s="20"/>
      <c r="AC675" s="20"/>
      <c r="AD675" s="20"/>
      <c r="AE675" s="20"/>
      <c r="AF675" s="20"/>
      <c r="AG675" s="14"/>
      <c r="AH675" s="14">
        <f t="shared" si="425"/>
        <v>0</v>
      </c>
      <c r="AI675" s="14"/>
      <c r="AJ675" s="20"/>
      <c r="AK675" s="20"/>
      <c r="AL675" s="20"/>
      <c r="AM675" s="20"/>
      <c r="AN675" s="20"/>
      <c r="AO675" s="20"/>
    </row>
    <row r="676" spans="1:41" s="2" customFormat="1" x14ac:dyDescent="0.25">
      <c r="A676" s="36" t="s">
        <v>76</v>
      </c>
      <c r="B676" s="21" t="s">
        <v>46</v>
      </c>
      <c r="C676" s="22"/>
      <c r="D676" s="23"/>
      <c r="E676" s="23" t="s">
        <v>33</v>
      </c>
      <c r="F676" s="14">
        <v>339.84</v>
      </c>
      <c r="G676" s="14">
        <f t="shared" si="426"/>
        <v>7.4</v>
      </c>
      <c r="H676" s="216">
        <f t="shared" si="421"/>
        <v>339.8</v>
      </c>
      <c r="I676" s="216">
        <f t="shared" si="421"/>
        <v>495.52764704604624</v>
      </c>
      <c r="J676" s="71">
        <f t="shared" si="422"/>
        <v>147.4</v>
      </c>
      <c r="K676" s="71">
        <f t="shared" si="422"/>
        <v>328.49964704604622</v>
      </c>
      <c r="L676" s="20">
        <f>ROUND(339.84/6928.94*L657,1)</f>
        <v>58.3</v>
      </c>
      <c r="M676" s="38">
        <f>1363.635/20053.99*M657</f>
        <v>80.807143726510276</v>
      </c>
      <c r="N676" s="20">
        <f>ROUND(339.84/6928.94*N657,1)</f>
        <v>47</v>
      </c>
      <c r="O676" s="174">
        <f>2527.427/16627.81*O657</f>
        <v>145.78653707818407</v>
      </c>
      <c r="P676" s="20">
        <f>ROUND(339.84/6928.94*P657,1)</f>
        <v>42.1</v>
      </c>
      <c r="Q676" s="398">
        <f>1597.446/13446.51*Q657</f>
        <v>101.90596624135185</v>
      </c>
      <c r="R676" s="14">
        <f t="shared" si="423"/>
        <v>44.500000000000007</v>
      </c>
      <c r="S676" s="14">
        <f t="shared" si="423"/>
        <v>167.02799999999999</v>
      </c>
      <c r="T676" s="20">
        <f>ROUND(339.84/6928.94*T657,1)</f>
        <v>28.1</v>
      </c>
      <c r="U676" s="20">
        <f>ROUND(1473.045/8367.17*U657,2)</f>
        <v>100.78</v>
      </c>
      <c r="V676" s="20">
        <f>ROUND(339.84/6928.94*V657,1)</f>
        <v>8.8000000000000007</v>
      </c>
      <c r="W676" s="20">
        <v>31.946000000000002</v>
      </c>
      <c r="X676" s="20">
        <f>ROUND(339.84/6928.94*X657,1)</f>
        <v>7.6</v>
      </c>
      <c r="Y676" s="14">
        <v>34.302</v>
      </c>
      <c r="Z676" s="14">
        <f t="shared" si="424"/>
        <v>19.8</v>
      </c>
      <c r="AA676" s="14"/>
      <c r="AB676" s="20">
        <f>ROUND(339.84/6928.98*AB657,1)</f>
        <v>7.8</v>
      </c>
      <c r="AC676" s="20"/>
      <c r="AD676" s="20">
        <f>ROUND(339.84/6928.98*AD657,1)</f>
        <v>4</v>
      </c>
      <c r="AE676" s="20"/>
      <c r="AF676" s="20">
        <f>ROUND(339.84/6928.98*AF657,1)</f>
        <v>8</v>
      </c>
      <c r="AG676" s="14"/>
      <c r="AH676" s="14">
        <f t="shared" si="425"/>
        <v>128.1</v>
      </c>
      <c r="AI676" s="14"/>
      <c r="AJ676" s="20">
        <f>ROUND(339.84/6928.98*AJ657,1)</f>
        <v>29.6</v>
      </c>
      <c r="AK676" s="20"/>
      <c r="AL676" s="20">
        <f>ROUND(339.84/6928.98*AL657,1)</f>
        <v>42.9</v>
      </c>
      <c r="AM676" s="20"/>
      <c r="AN676" s="20">
        <f>ROUND(339.84/6928.98*AN657,1)</f>
        <v>55.6</v>
      </c>
      <c r="AO676" s="20"/>
    </row>
    <row r="677" spans="1:41" s="2" customFormat="1" x14ac:dyDescent="0.25">
      <c r="A677" s="36" t="s">
        <v>77</v>
      </c>
      <c r="B677" s="21" t="s">
        <v>48</v>
      </c>
      <c r="C677" s="22"/>
      <c r="D677" s="23"/>
      <c r="E677" s="23" t="s">
        <v>33</v>
      </c>
      <c r="F677" s="14">
        <v>99.31</v>
      </c>
      <c r="G677" s="14">
        <f t="shared" si="426"/>
        <v>2.16</v>
      </c>
      <c r="H677" s="621">
        <f t="shared" si="421"/>
        <v>99.314000000000007</v>
      </c>
      <c r="I677" s="621">
        <f t="shared" si="421"/>
        <v>59.471999999999994</v>
      </c>
      <c r="J677" s="39">
        <f t="shared" si="422"/>
        <v>24.884</v>
      </c>
      <c r="K677" s="39">
        <f t="shared" si="422"/>
        <v>14.562999999999997</v>
      </c>
      <c r="L677" s="20">
        <v>8.3000000000000007</v>
      </c>
      <c r="M677" s="20">
        <v>3.12</v>
      </c>
      <c r="N677" s="20">
        <v>8.3040000000000003</v>
      </c>
      <c r="O677" s="20">
        <f>-0.805+1.286+0.7</f>
        <v>1.181</v>
      </c>
      <c r="P677" s="20">
        <v>8.2799999999999994</v>
      </c>
      <c r="Q677" s="14">
        <f>5.012+2.57+0.699+1.309+0.302+0.37</f>
        <v>10.261999999999997</v>
      </c>
      <c r="R677" s="14">
        <f t="shared" si="423"/>
        <v>24.81</v>
      </c>
      <c r="S677" s="14">
        <f t="shared" si="423"/>
        <v>44.908999999999999</v>
      </c>
      <c r="T677" s="20">
        <v>8.27</v>
      </c>
      <c r="U677" s="20">
        <f>0.329+9.197+2.485+0.699+0.563+1.038</f>
        <v>14.311</v>
      </c>
      <c r="V677" s="20">
        <v>8.27</v>
      </c>
      <c r="W677" s="20">
        <f>1.61+1.214+0.7</f>
        <v>3.524</v>
      </c>
      <c r="X677" s="20">
        <v>8.27</v>
      </c>
      <c r="Y677" s="14">
        <f>0.73+21.604+1.563+0.699+1.307+0.303+0.369+0.499</f>
        <v>27.073999999999998</v>
      </c>
      <c r="Z677" s="14">
        <f t="shared" si="424"/>
        <v>24.81</v>
      </c>
      <c r="AA677" s="14"/>
      <c r="AB677" s="20">
        <v>8.27</v>
      </c>
      <c r="AC677" s="20"/>
      <c r="AD677" s="20">
        <v>8.27</v>
      </c>
      <c r="AE677" s="20"/>
      <c r="AF677" s="20">
        <v>8.27</v>
      </c>
      <c r="AG677" s="14"/>
      <c r="AH677" s="14">
        <f t="shared" si="425"/>
        <v>24.81</v>
      </c>
      <c r="AI677" s="14"/>
      <c r="AJ677" s="20">
        <v>8.27</v>
      </c>
      <c r="AK677" s="20"/>
      <c r="AL677" s="20">
        <v>8.27</v>
      </c>
      <c r="AM677" s="20"/>
      <c r="AN677" s="20">
        <v>8.27</v>
      </c>
      <c r="AO677" s="20"/>
    </row>
    <row r="678" spans="1:41" s="2" customFormat="1" x14ac:dyDescent="0.25">
      <c r="A678" s="21"/>
      <c r="B678" s="21"/>
      <c r="C678" s="22"/>
      <c r="D678" s="23"/>
      <c r="E678" s="23"/>
      <c r="F678" s="23"/>
      <c r="G678" s="23"/>
      <c r="H678" s="23"/>
      <c r="I678" s="23"/>
      <c r="J678" s="24"/>
      <c r="K678" s="24"/>
      <c r="L678" s="24"/>
      <c r="M678" s="24"/>
      <c r="N678" s="24"/>
      <c r="O678" s="24"/>
      <c r="P678" s="24" t="s">
        <v>451</v>
      </c>
      <c r="Q678" s="24"/>
      <c r="R678" s="24"/>
      <c r="S678" s="24"/>
      <c r="T678" s="24"/>
      <c r="U678" s="24"/>
      <c r="V678" s="24"/>
      <c r="W678" s="24"/>
      <c r="X678" s="24"/>
      <c r="Y678" s="24"/>
      <c r="Z678" s="24"/>
      <c r="AA678" s="24"/>
      <c r="AB678" s="24"/>
      <c r="AC678" s="24"/>
      <c r="AD678" s="24"/>
      <c r="AE678" s="24"/>
      <c r="AF678" s="24"/>
      <c r="AG678" s="24"/>
      <c r="AH678" s="24"/>
      <c r="AI678" s="24"/>
      <c r="AJ678" s="24"/>
      <c r="AK678" s="24"/>
      <c r="AL678" s="24"/>
      <c r="AM678" s="24"/>
      <c r="AN678" s="24"/>
      <c r="AO678" s="24"/>
    </row>
    <row r="679" spans="1:41" s="2" customFormat="1" x14ac:dyDescent="0.25">
      <c r="A679" s="610">
        <v>12</v>
      </c>
      <c r="B679" s="21" t="s">
        <v>51</v>
      </c>
      <c r="C679" s="22"/>
      <c r="D679" s="23"/>
      <c r="E679" s="23" t="s">
        <v>33</v>
      </c>
      <c r="F679" s="174">
        <f>F657-F664</f>
        <v>408.76999999999862</v>
      </c>
      <c r="G679" s="23"/>
      <c r="H679" s="20">
        <f t="shared" ref="H679:AN679" si="427">H657-H664</f>
        <v>2334.3820000000005</v>
      </c>
      <c r="I679" s="20">
        <f t="shared" si="427"/>
        <v>491.24335295395304</v>
      </c>
      <c r="J679" s="26">
        <f t="shared" si="427"/>
        <v>961.14499999999998</v>
      </c>
      <c r="K679" s="26">
        <f t="shared" si="427"/>
        <v>823.09635295395356</v>
      </c>
      <c r="L679" s="20">
        <f t="shared" si="427"/>
        <v>659.78300000000002</v>
      </c>
      <c r="M679" s="20">
        <f t="shared" si="427"/>
        <v>664.83485627348978</v>
      </c>
      <c r="N679" s="26">
        <f t="shared" si="427"/>
        <v>512.23900000000003</v>
      </c>
      <c r="O679" s="26">
        <f t="shared" si="427"/>
        <v>464.95246292181588</v>
      </c>
      <c r="P679" s="26">
        <f t="shared" si="427"/>
        <v>-210.87699999999995</v>
      </c>
      <c r="Q679" s="26">
        <f t="shared" si="427"/>
        <v>-306.69096624135193</v>
      </c>
      <c r="R679" s="20">
        <f t="shared" si="427"/>
        <v>164.01900000000012</v>
      </c>
      <c r="S679" s="20">
        <f t="shared" si="427"/>
        <v>-331.85300000000007</v>
      </c>
      <c r="T679" s="26">
        <f t="shared" si="427"/>
        <v>241.22300000000001</v>
      </c>
      <c r="U679" s="26">
        <f t="shared" si="427"/>
        <v>86.022999999999968</v>
      </c>
      <c r="V679" s="26">
        <f t="shared" si="427"/>
        <v>-42.447000000000003</v>
      </c>
      <c r="W679" s="26">
        <f t="shared" si="427"/>
        <v>-247.46200000000002</v>
      </c>
      <c r="X679" s="26">
        <f t="shared" si="427"/>
        <v>-34.816999999999979</v>
      </c>
      <c r="Y679" s="26">
        <f t="shared" si="427"/>
        <v>-170.41400000000004</v>
      </c>
      <c r="Z679" s="20">
        <f t="shared" si="427"/>
        <v>-138.87099999999998</v>
      </c>
      <c r="AA679" s="20"/>
      <c r="AB679" s="26">
        <f t="shared" si="427"/>
        <v>-31.267000000000024</v>
      </c>
      <c r="AC679" s="26"/>
      <c r="AD679" s="26">
        <f t="shared" si="427"/>
        <v>-84.066999999999993</v>
      </c>
      <c r="AE679" s="26"/>
      <c r="AF679" s="20">
        <f t="shared" si="427"/>
        <v>-23.537000000000006</v>
      </c>
      <c r="AG679" s="20"/>
      <c r="AH679" s="20">
        <f t="shared" si="427"/>
        <v>1348.0890000000004</v>
      </c>
      <c r="AI679" s="20"/>
      <c r="AJ679" s="20">
        <f t="shared" si="427"/>
        <v>262.91300000000001</v>
      </c>
      <c r="AK679" s="20"/>
      <c r="AL679" s="20">
        <f t="shared" si="427"/>
        <v>469.85300000000007</v>
      </c>
      <c r="AM679" s="20"/>
      <c r="AN679" s="20">
        <f t="shared" si="427"/>
        <v>615.11300000000017</v>
      </c>
      <c r="AO679" s="20"/>
    </row>
    <row r="680" spans="1:41" s="2" customFormat="1" x14ac:dyDescent="0.25">
      <c r="A680" s="610">
        <v>13</v>
      </c>
      <c r="B680" s="21" t="s">
        <v>78</v>
      </c>
      <c r="C680" s="22"/>
      <c r="D680" s="23"/>
      <c r="E680" s="612" t="s">
        <v>28</v>
      </c>
      <c r="F680" s="20">
        <f>ROUND(F679/F664*100,1)</f>
        <v>6.3</v>
      </c>
      <c r="G680" s="612"/>
      <c r="H680" s="20">
        <f t="shared" ref="H680:AN680" si="428">ROUND(H679/H664*100,1)</f>
        <v>50.8</v>
      </c>
      <c r="I680" s="20">
        <f t="shared" si="428"/>
        <v>14.9</v>
      </c>
      <c r="J680" s="20">
        <f t="shared" si="428"/>
        <v>47</v>
      </c>
      <c r="K680" s="20">
        <f t="shared" si="428"/>
        <v>37.700000000000003</v>
      </c>
      <c r="L680" s="20">
        <f t="shared" si="428"/>
        <v>124.8</v>
      </c>
      <c r="M680" s="20">
        <f t="shared" si="428"/>
        <v>127</v>
      </c>
      <c r="N680" s="20">
        <f t="shared" si="428"/>
        <v>114.6</v>
      </c>
      <c r="O680" s="20">
        <f t="shared" si="428"/>
        <v>94.1</v>
      </c>
      <c r="P680" s="20">
        <f t="shared" si="428"/>
        <v>-19.7</v>
      </c>
      <c r="Q680" s="20">
        <f t="shared" si="428"/>
        <v>-26.3</v>
      </c>
      <c r="R680" s="20">
        <f t="shared" si="428"/>
        <v>22.1</v>
      </c>
      <c r="S680" s="20">
        <f t="shared" si="428"/>
        <v>-29.6</v>
      </c>
      <c r="T680" s="20">
        <f t="shared" si="428"/>
        <v>72.8</v>
      </c>
      <c r="U680" s="20">
        <f t="shared" si="428"/>
        <v>17.7</v>
      </c>
      <c r="V680" s="20">
        <f t="shared" si="428"/>
        <v>-19.100000000000001</v>
      </c>
      <c r="W680" s="20">
        <f t="shared" si="428"/>
        <v>-78.5</v>
      </c>
      <c r="X680" s="20">
        <f t="shared" si="428"/>
        <v>-18.399999999999999</v>
      </c>
      <c r="Y680" s="20">
        <f t="shared" si="428"/>
        <v>-53.2</v>
      </c>
      <c r="Z680" s="20">
        <f t="shared" si="428"/>
        <v>-25.5</v>
      </c>
      <c r="AA680" s="20"/>
      <c r="AB680" s="20">
        <f t="shared" si="428"/>
        <v>-16.399999999999999</v>
      </c>
      <c r="AC680" s="20"/>
      <c r="AD680" s="20">
        <f t="shared" si="428"/>
        <v>-50.5</v>
      </c>
      <c r="AE680" s="20"/>
      <c r="AF680" s="20">
        <f t="shared" si="428"/>
        <v>-12.6</v>
      </c>
      <c r="AG680" s="20"/>
      <c r="AH680" s="20">
        <f t="shared" si="428"/>
        <v>106.8</v>
      </c>
      <c r="AI680" s="20"/>
      <c r="AJ680" s="20">
        <f t="shared" si="428"/>
        <v>77.400000000000006</v>
      </c>
      <c r="AK680" s="20"/>
      <c r="AL680" s="20">
        <f t="shared" si="428"/>
        <v>115.9</v>
      </c>
      <c r="AM680" s="20"/>
      <c r="AN680" s="20">
        <f t="shared" si="428"/>
        <v>118.8</v>
      </c>
      <c r="AO680" s="20"/>
    </row>
    <row r="681" spans="1:41" s="2" customFormat="1" x14ac:dyDescent="0.25">
      <c r="A681" s="21"/>
      <c r="B681" s="21"/>
      <c r="C681" s="22"/>
      <c r="D681" s="23"/>
      <c r="E681" s="23"/>
      <c r="F681" s="23"/>
      <c r="G681" s="23"/>
      <c r="H681" s="23"/>
      <c r="I681" s="23"/>
      <c r="J681" s="24"/>
      <c r="K681" s="24"/>
      <c r="L681" s="24"/>
      <c r="M681" s="24"/>
      <c r="N681" s="24"/>
      <c r="O681" s="24"/>
      <c r="P681" s="24"/>
      <c r="Q681" s="24"/>
      <c r="R681" s="24"/>
      <c r="S681" s="24"/>
      <c r="T681" s="24"/>
      <c r="U681" s="24"/>
      <c r="V681" s="24"/>
      <c r="W681" s="24"/>
      <c r="X681" s="24"/>
      <c r="Y681" s="24"/>
      <c r="Z681" s="24"/>
      <c r="AA681" s="24"/>
      <c r="AB681" s="24"/>
      <c r="AC681" s="24"/>
      <c r="AD681" s="24"/>
      <c r="AE681" s="24"/>
      <c r="AF681" s="24"/>
      <c r="AG681" s="24"/>
      <c r="AH681" s="24"/>
      <c r="AI681" s="24"/>
      <c r="AJ681" s="24"/>
      <c r="AK681" s="24"/>
      <c r="AL681" s="24"/>
      <c r="AM681" s="24"/>
      <c r="AN681" s="24"/>
      <c r="AO681" s="24"/>
    </row>
    <row r="682" spans="1:41" s="2" customFormat="1" x14ac:dyDescent="0.25"/>
    <row r="683" spans="1:41" s="2" customFormat="1" x14ac:dyDescent="0.25">
      <c r="B683" s="2" t="s">
        <v>99</v>
      </c>
    </row>
    <row r="684" spans="1:41" x14ac:dyDescent="0.25">
      <c r="AD684"/>
      <c r="AE684"/>
      <c r="AL684" t="s">
        <v>97</v>
      </c>
    </row>
    <row r="685" spans="1:41" x14ac:dyDescent="0.25">
      <c r="AD685"/>
      <c r="AE685"/>
      <c r="AL685" t="s">
        <v>458</v>
      </c>
    </row>
    <row r="686" spans="1:41" x14ac:dyDescent="0.25">
      <c r="AD686"/>
      <c r="AE686"/>
      <c r="AL686" t="s">
        <v>459</v>
      </c>
    </row>
    <row r="687" spans="1:41" x14ac:dyDescent="0.25">
      <c r="AD687"/>
      <c r="AE687"/>
      <c r="AL687" t="s">
        <v>460</v>
      </c>
    </row>
    <row r="688" spans="1:41" x14ac:dyDescent="0.25">
      <c r="AD688"/>
      <c r="AE688"/>
    </row>
    <row r="689" spans="1:246" s="2" customFormat="1" x14ac:dyDescent="0.25"/>
    <row r="690" spans="1:246" s="2" customFormat="1" x14ac:dyDescent="0.25"/>
    <row r="691" spans="1:246" s="2" customFormat="1" x14ac:dyDescent="0.25"/>
    <row r="692" spans="1:246" s="2" customFormat="1" ht="15.6" x14ac:dyDescent="0.3">
      <c r="A692" s="2" t="s">
        <v>52</v>
      </c>
      <c r="E692" s="3" t="s">
        <v>440</v>
      </c>
      <c r="L692" s="310" t="s">
        <v>440</v>
      </c>
      <c r="M692" s="310"/>
      <c r="P692" s="3"/>
      <c r="Q692" s="3"/>
      <c r="T692" s="3"/>
      <c r="U692" s="3"/>
      <c r="X692" s="3"/>
      <c r="Y692" s="3"/>
      <c r="AB692" s="3"/>
      <c r="AC692" s="3"/>
      <c r="AF692" s="3" t="s">
        <v>440</v>
      </c>
      <c r="AG692" s="3"/>
    </row>
    <row r="693" spans="1:246" s="2" customFormat="1" x14ac:dyDescent="0.25">
      <c r="A693" s="317" t="s">
        <v>54</v>
      </c>
    </row>
    <row r="694" spans="1:246" s="2" customFormat="1" x14ac:dyDescent="0.25">
      <c r="A694" s="5" t="s">
        <v>0</v>
      </c>
      <c r="B694" s="6" t="s">
        <v>1</v>
      </c>
      <c r="C694" s="7"/>
      <c r="D694" s="8"/>
      <c r="E694" s="8" t="s">
        <v>2</v>
      </c>
      <c r="F694" s="19" t="s">
        <v>55</v>
      </c>
      <c r="G694" s="620" t="s">
        <v>89</v>
      </c>
      <c r="H694" s="945" t="s">
        <v>461</v>
      </c>
      <c r="I694" s="946"/>
      <c r="J694" s="884" t="s">
        <v>94</v>
      </c>
      <c r="K694" s="889"/>
      <c r="L694" s="884" t="s">
        <v>93</v>
      </c>
      <c r="M694" s="885"/>
      <c r="N694" s="885"/>
      <c r="O694" s="885"/>
      <c r="P694" s="885"/>
      <c r="Q694" s="611"/>
      <c r="R694" s="884" t="s">
        <v>90</v>
      </c>
      <c r="S694" s="889"/>
      <c r="T694" s="884" t="s">
        <v>93</v>
      </c>
      <c r="U694" s="942"/>
      <c r="V694" s="942"/>
      <c r="W694" s="942"/>
      <c r="X694" s="942"/>
      <c r="Y694" s="942"/>
      <c r="Z694" s="940" t="s">
        <v>91</v>
      </c>
      <c r="AA694" s="944"/>
      <c r="AB694" s="884" t="s">
        <v>93</v>
      </c>
      <c r="AC694" s="942"/>
      <c r="AD694" s="942"/>
      <c r="AE694" s="942"/>
      <c r="AF694" s="942"/>
      <c r="AG694" s="943"/>
      <c r="AH694" s="940" t="s">
        <v>92</v>
      </c>
      <c r="AI694" s="941"/>
      <c r="AJ694" s="885" t="s">
        <v>93</v>
      </c>
      <c r="AK694" s="942"/>
      <c r="AL694" s="942"/>
      <c r="AM694" s="942"/>
      <c r="AN694" s="942"/>
      <c r="AO694" s="943"/>
    </row>
    <row r="695" spans="1:246" s="18" customFormat="1" x14ac:dyDescent="0.25">
      <c r="A695" s="14"/>
      <c r="B695" s="881" t="s">
        <v>8</v>
      </c>
      <c r="C695" s="882"/>
      <c r="D695" s="883"/>
      <c r="E695" s="609" t="s">
        <v>9</v>
      </c>
      <c r="F695" s="73" t="s">
        <v>57</v>
      </c>
      <c r="G695" s="74" t="s">
        <v>56</v>
      </c>
      <c r="H695" s="947"/>
      <c r="I695" s="948"/>
      <c r="J695" s="884" t="s">
        <v>10</v>
      </c>
      <c r="K695" s="889"/>
      <c r="L695" s="884" t="s">
        <v>11</v>
      </c>
      <c r="M695" s="943"/>
      <c r="N695" s="884" t="s">
        <v>12</v>
      </c>
      <c r="O695" s="943"/>
      <c r="P695" s="884" t="s">
        <v>13</v>
      </c>
      <c r="Q695" s="943"/>
      <c r="R695" s="884" t="s">
        <v>10</v>
      </c>
      <c r="S695" s="889"/>
      <c r="T695" s="884" t="s">
        <v>14</v>
      </c>
      <c r="U695" s="889"/>
      <c r="V695" s="884" t="s">
        <v>15</v>
      </c>
      <c r="W695" s="889"/>
      <c r="X695" s="884" t="s">
        <v>16</v>
      </c>
      <c r="Y695" s="885"/>
      <c r="Z695" s="881" t="s">
        <v>10</v>
      </c>
      <c r="AA695" s="939"/>
      <c r="AB695" s="881" t="s">
        <v>17</v>
      </c>
      <c r="AC695" s="939"/>
      <c r="AD695" s="881" t="s">
        <v>58</v>
      </c>
      <c r="AE695" s="939"/>
      <c r="AF695" s="881" t="s">
        <v>18</v>
      </c>
      <c r="AG695" s="939"/>
      <c r="AH695" s="881" t="s">
        <v>10</v>
      </c>
      <c r="AI695" s="939"/>
      <c r="AJ695" s="885" t="s">
        <v>19</v>
      </c>
      <c r="AK695" s="889"/>
      <c r="AL695" s="885" t="s">
        <v>20</v>
      </c>
      <c r="AM695" s="889"/>
      <c r="AN695" s="885" t="s">
        <v>21</v>
      </c>
      <c r="AO695" s="889"/>
    </row>
    <row r="696" spans="1:246" s="2" customFormat="1" x14ac:dyDescent="0.25">
      <c r="A696" s="5"/>
      <c r="B696" s="886"/>
      <c r="C696" s="887"/>
      <c r="D696" s="888"/>
      <c r="E696" s="5"/>
      <c r="F696" s="14" t="s">
        <v>443</v>
      </c>
      <c r="G696" s="608" t="s">
        <v>88</v>
      </c>
      <c r="H696" s="20" t="s">
        <v>22</v>
      </c>
      <c r="I696" s="367" t="s">
        <v>23</v>
      </c>
      <c r="J696" s="73" t="s">
        <v>22</v>
      </c>
      <c r="K696" s="367" t="s">
        <v>23</v>
      </c>
      <c r="L696" s="73" t="s">
        <v>22</v>
      </c>
      <c r="M696" s="367" t="s">
        <v>23</v>
      </c>
      <c r="N696" s="73" t="s">
        <v>22</v>
      </c>
      <c r="O696" s="367" t="s">
        <v>23</v>
      </c>
      <c r="P696" s="73" t="s">
        <v>22</v>
      </c>
      <c r="Q696" s="367" t="s">
        <v>23</v>
      </c>
      <c r="R696" s="19" t="s">
        <v>22</v>
      </c>
      <c r="S696" s="367" t="s">
        <v>23</v>
      </c>
      <c r="T696" s="19" t="s">
        <v>22</v>
      </c>
      <c r="U696" s="367" t="s">
        <v>23</v>
      </c>
      <c r="V696" s="19" t="s">
        <v>22</v>
      </c>
      <c r="W696" s="367" t="s">
        <v>23</v>
      </c>
      <c r="X696" s="19" t="s">
        <v>22</v>
      </c>
      <c r="Y696" s="367" t="s">
        <v>23</v>
      </c>
      <c r="Z696" s="19" t="s">
        <v>22</v>
      </c>
      <c r="AA696" s="367" t="s">
        <v>23</v>
      </c>
      <c r="AB696" s="19" t="s">
        <v>22</v>
      </c>
      <c r="AC696" s="373" t="s">
        <v>23</v>
      </c>
      <c r="AD696" s="19" t="s">
        <v>22</v>
      </c>
      <c r="AE696" s="19"/>
      <c r="AF696" s="19" t="s">
        <v>22</v>
      </c>
      <c r="AG696" s="19"/>
      <c r="AH696" s="19" t="s">
        <v>22</v>
      </c>
      <c r="AI696" s="371" t="s">
        <v>23</v>
      </c>
      <c r="AJ696" s="19" t="s">
        <v>22</v>
      </c>
      <c r="AK696" s="371" t="s">
        <v>23</v>
      </c>
      <c r="AL696" s="19" t="s">
        <v>22</v>
      </c>
      <c r="AM696" s="371" t="s">
        <v>23</v>
      </c>
      <c r="AN696" s="19" t="s">
        <v>22</v>
      </c>
      <c r="AO696" s="379" t="s">
        <v>23</v>
      </c>
    </row>
    <row r="697" spans="1:246" s="2" customFormat="1" x14ac:dyDescent="0.25">
      <c r="A697" s="20">
        <v>1</v>
      </c>
      <c r="B697" s="884">
        <v>2</v>
      </c>
      <c r="C697" s="885"/>
      <c r="D697" s="889"/>
      <c r="E697" s="621">
        <v>3</v>
      </c>
      <c r="F697" s="20">
        <v>4</v>
      </c>
      <c r="G697" s="621">
        <v>5</v>
      </c>
      <c r="H697" s="621">
        <v>6</v>
      </c>
      <c r="I697" s="621"/>
      <c r="J697" s="621">
        <v>7</v>
      </c>
      <c r="K697" s="621"/>
      <c r="L697" s="19">
        <v>8</v>
      </c>
      <c r="M697" s="19"/>
      <c r="N697" s="19">
        <v>9</v>
      </c>
      <c r="O697" s="19"/>
      <c r="P697" s="19">
        <v>10</v>
      </c>
      <c r="Q697" s="19"/>
      <c r="R697" s="19">
        <v>11</v>
      </c>
      <c r="S697" s="19"/>
      <c r="T697" s="19">
        <v>12</v>
      </c>
      <c r="U697" s="19"/>
      <c r="V697" s="19">
        <v>13</v>
      </c>
      <c r="W697" s="19"/>
      <c r="X697" s="19">
        <v>14</v>
      </c>
      <c r="Y697" s="19"/>
      <c r="Z697" s="19">
        <v>15</v>
      </c>
      <c r="AA697" s="19"/>
      <c r="AB697" s="19">
        <v>16</v>
      </c>
      <c r="AC697" s="19"/>
      <c r="AD697" s="19">
        <v>17</v>
      </c>
      <c r="AE697" s="19"/>
      <c r="AF697" s="19">
        <v>18</v>
      </c>
      <c r="AG697" s="19"/>
      <c r="AH697" s="19">
        <v>19</v>
      </c>
      <c r="AI697" s="19"/>
      <c r="AJ697" s="19">
        <v>20</v>
      </c>
      <c r="AK697" s="19"/>
      <c r="AL697" s="19">
        <v>21</v>
      </c>
      <c r="AM697" s="19"/>
      <c r="AN697" s="19">
        <v>22</v>
      </c>
      <c r="AO697" s="20"/>
    </row>
    <row r="698" spans="1:246" s="2" customFormat="1" x14ac:dyDescent="0.25">
      <c r="A698" s="20">
        <v>1</v>
      </c>
      <c r="B698" s="78" t="s">
        <v>59</v>
      </c>
      <c r="C698" s="611"/>
      <c r="D698" s="612"/>
      <c r="E698" s="79" t="s">
        <v>60</v>
      </c>
      <c r="F698" s="621">
        <f>F701+F699</f>
        <v>2117.96</v>
      </c>
      <c r="G698" s="79"/>
      <c r="H698" s="214">
        <f>J698+R698+Z698+AH698</f>
        <v>2054.2299999999996</v>
      </c>
      <c r="I698" s="214">
        <f>K698+S698+AA698+AI698</f>
        <v>928.05000000000007</v>
      </c>
      <c r="J698" s="20">
        <f>L698+N698+P698</f>
        <v>773.95999999999992</v>
      </c>
      <c r="K698" s="20">
        <f>M698+O698+Q698</f>
        <v>773.97</v>
      </c>
      <c r="L698" s="38">
        <f>L701+L699</f>
        <v>302.01</v>
      </c>
      <c r="M698" s="38">
        <f>M701+M699</f>
        <v>311.39999999999998</v>
      </c>
      <c r="N698" s="26">
        <f>N699+N701</f>
        <v>248.4</v>
      </c>
      <c r="O698" s="38">
        <f>O699+O701</f>
        <v>256.12</v>
      </c>
      <c r="P698" s="26">
        <f>P699+P701</f>
        <v>223.54999999999998</v>
      </c>
      <c r="Q698" s="38">
        <f>Q699+Q701</f>
        <v>206.45</v>
      </c>
      <c r="R698" s="215">
        <f>T698+V698+X698</f>
        <v>349.88</v>
      </c>
      <c r="S698" s="215">
        <f>U698+W698+Y698</f>
        <v>154.08000000000001</v>
      </c>
      <c r="T698" s="20">
        <f>T699+T701</f>
        <v>154.08000000000001</v>
      </c>
      <c r="U698" s="20">
        <f>U699+U701</f>
        <v>154.08000000000001</v>
      </c>
      <c r="V698" s="26">
        <f>V699+V701</f>
        <v>104.36999999999999</v>
      </c>
      <c r="W698" s="26"/>
      <c r="X698" s="20">
        <f>X699+X701</f>
        <v>91.43</v>
      </c>
      <c r="Y698" s="19"/>
      <c r="Z698" s="215">
        <f>AB698+AD698+AF698</f>
        <v>250.05</v>
      </c>
      <c r="AA698" s="215"/>
      <c r="AB698" s="20">
        <f>AB701+AB699</f>
        <v>91.610000000000014</v>
      </c>
      <c r="AC698" s="20"/>
      <c r="AD698" s="26">
        <f>AD701+AD699</f>
        <v>62.03</v>
      </c>
      <c r="AE698" s="26"/>
      <c r="AF698" s="26">
        <f>AF701+AF699</f>
        <v>96.41</v>
      </c>
      <c r="AG698" s="215"/>
      <c r="AH698" s="19">
        <f>AJ698+AL698+AN698</f>
        <v>680.33999999999992</v>
      </c>
      <c r="AI698" s="19"/>
      <c r="AJ698" s="26">
        <f>AJ699+AJ701</f>
        <v>161.97999999999999</v>
      </c>
      <c r="AK698" s="26"/>
      <c r="AL698" s="26">
        <f>AL699+AL701</f>
        <v>228.7</v>
      </c>
      <c r="AM698" s="26"/>
      <c r="AN698" s="26">
        <f>AN699+AN701</f>
        <v>289.66000000000003</v>
      </c>
      <c r="AO698" s="26"/>
    </row>
    <row r="699" spans="1:246" s="2" customFormat="1" x14ac:dyDescent="0.25">
      <c r="A699" s="20">
        <v>2</v>
      </c>
      <c r="B699" s="78" t="s">
        <v>61</v>
      </c>
      <c r="C699" s="611"/>
      <c r="D699" s="612"/>
      <c r="E699" s="79" t="s">
        <v>60</v>
      </c>
      <c r="F699" s="621">
        <v>57.77</v>
      </c>
      <c r="G699" s="79"/>
      <c r="H699" s="621">
        <f>J699+R699+Z699+AH699</f>
        <v>56.07</v>
      </c>
      <c r="I699" s="621">
        <f>K699+S699+AA699+AI699</f>
        <v>25.34</v>
      </c>
      <c r="J699" s="20">
        <f>L699+N699+P699</f>
        <v>21.119999999999997</v>
      </c>
      <c r="K699" s="20">
        <f>M699+O699+Q699</f>
        <v>21.13</v>
      </c>
      <c r="L699" s="20">
        <v>8.24</v>
      </c>
      <c r="M699" s="20">
        <v>8.5</v>
      </c>
      <c r="N699" s="20">
        <v>6.78</v>
      </c>
      <c r="O699" s="20">
        <v>6.99</v>
      </c>
      <c r="P699" s="20">
        <v>6.1</v>
      </c>
      <c r="Q699" s="19">
        <v>5.64</v>
      </c>
      <c r="R699" s="215">
        <f>T699+V699+X699</f>
        <v>9.56</v>
      </c>
      <c r="S699" s="215">
        <f>U699+W699+Y699</f>
        <v>4.21</v>
      </c>
      <c r="T699" s="20">
        <v>4.21</v>
      </c>
      <c r="U699" s="20">
        <v>4.21</v>
      </c>
      <c r="V699" s="20">
        <v>2.85</v>
      </c>
      <c r="W699" s="20"/>
      <c r="X699" s="20">
        <v>2.5</v>
      </c>
      <c r="Y699" s="19"/>
      <c r="Z699" s="215">
        <f>AB699+AD699+AF699</f>
        <v>6.8199999999999994</v>
      </c>
      <c r="AA699" s="215"/>
      <c r="AB699" s="20">
        <v>2.5</v>
      </c>
      <c r="AC699" s="20"/>
      <c r="AD699" s="20">
        <v>1.69</v>
      </c>
      <c r="AE699" s="20"/>
      <c r="AF699" s="20">
        <v>2.63</v>
      </c>
      <c r="AG699" s="19"/>
      <c r="AH699" s="19">
        <f>AJ699+AL699+AN699</f>
        <v>18.57</v>
      </c>
      <c r="AI699" s="19"/>
      <c r="AJ699" s="20">
        <v>4.42</v>
      </c>
      <c r="AK699" s="20"/>
      <c r="AL699" s="20">
        <v>6.24</v>
      </c>
      <c r="AM699" s="20"/>
      <c r="AN699" s="20">
        <v>7.91</v>
      </c>
      <c r="AO699" s="20"/>
    </row>
    <row r="700" spans="1:246" s="2" customFormat="1" x14ac:dyDescent="0.25">
      <c r="A700" s="20">
        <v>3</v>
      </c>
      <c r="B700" s="78" t="s">
        <v>62</v>
      </c>
      <c r="C700" s="611"/>
      <c r="D700" s="612"/>
      <c r="E700" s="79" t="s">
        <v>28</v>
      </c>
      <c r="F700" s="20">
        <f>ROUND(F699/F698*100,2)</f>
        <v>2.73</v>
      </c>
      <c r="G700" s="79"/>
      <c r="H700" s="20">
        <f>ROUND(H699/H698*100,2)</f>
        <v>2.73</v>
      </c>
      <c r="I700" s="20">
        <f>ROUND(I699/I698*100,2)</f>
        <v>2.73</v>
      </c>
      <c r="J700" s="20">
        <f t="shared" ref="J700:X700" si="429">ROUND(J699/J698*100,1)</f>
        <v>2.7</v>
      </c>
      <c r="K700" s="20">
        <f t="shared" si="429"/>
        <v>2.7</v>
      </c>
      <c r="L700" s="18">
        <f t="shared" si="429"/>
        <v>2.7</v>
      </c>
      <c r="M700" s="18">
        <f t="shared" si="429"/>
        <v>2.7</v>
      </c>
      <c r="N700" s="20">
        <f t="shared" si="429"/>
        <v>2.7</v>
      </c>
      <c r="O700" s="20">
        <f t="shared" si="429"/>
        <v>2.7</v>
      </c>
      <c r="P700" s="20">
        <f t="shared" si="429"/>
        <v>2.7</v>
      </c>
      <c r="Q700" s="20">
        <f t="shared" si="429"/>
        <v>2.7</v>
      </c>
      <c r="R700" s="20">
        <f t="shared" si="429"/>
        <v>2.7</v>
      </c>
      <c r="S700" s="20">
        <f t="shared" si="429"/>
        <v>2.7</v>
      </c>
      <c r="T700" s="20">
        <f t="shared" si="429"/>
        <v>2.7</v>
      </c>
      <c r="U700" s="20">
        <f t="shared" si="429"/>
        <v>2.7</v>
      </c>
      <c r="V700" s="20">
        <f t="shared" si="429"/>
        <v>2.7</v>
      </c>
      <c r="W700" s="20"/>
      <c r="X700" s="20">
        <f t="shared" si="429"/>
        <v>2.7</v>
      </c>
      <c r="Y700" s="20"/>
      <c r="Z700" s="20">
        <f>ROUND(Z699/Z698*100,2)</f>
        <v>2.73</v>
      </c>
      <c r="AA700" s="20"/>
      <c r="AB700" s="20">
        <f>ROUND(AB699/AB698*100,1)</f>
        <v>2.7</v>
      </c>
      <c r="AC700" s="20"/>
      <c r="AD700" s="20">
        <f>ROUND(AD699/AD698*100,1)</f>
        <v>2.7</v>
      </c>
      <c r="AE700" s="20"/>
      <c r="AF700" s="20">
        <f>ROUND(AF699/AF698*100,1)</f>
        <v>2.7</v>
      </c>
      <c r="AG700" s="20"/>
      <c r="AH700" s="20">
        <f>ROUND(AH699/AH698*100,2)</f>
        <v>2.73</v>
      </c>
      <c r="AI700" s="20"/>
      <c r="AJ700" s="20">
        <f>ROUND(AJ699/AJ698*100,2)</f>
        <v>2.73</v>
      </c>
      <c r="AK700" s="20"/>
      <c r="AL700" s="20">
        <f>ROUND(AL699/AL698*100,2)</f>
        <v>2.73</v>
      </c>
      <c r="AM700" s="20"/>
      <c r="AN700" s="20">
        <f>ROUND(AN699/AN698*100,2)</f>
        <v>2.73</v>
      </c>
      <c r="AO700" s="20"/>
    </row>
    <row r="701" spans="1:246" s="2" customFormat="1" x14ac:dyDescent="0.25">
      <c r="A701" s="20">
        <v>4</v>
      </c>
      <c r="B701" s="78" t="s">
        <v>191</v>
      </c>
      <c r="C701" s="611"/>
      <c r="D701" s="612"/>
      <c r="E701" s="79" t="s">
        <v>60</v>
      </c>
      <c r="F701" s="621">
        <f>F705+F703</f>
        <v>2060.19</v>
      </c>
      <c r="G701" s="79"/>
      <c r="H701" s="214">
        <f t="shared" ref="H701:I703" si="430">J701+R701+Z701+AH701</f>
        <v>1998.1599999999999</v>
      </c>
      <c r="I701" s="214">
        <f t="shared" si="430"/>
        <v>1067.07</v>
      </c>
      <c r="J701" s="20">
        <f t="shared" ref="J701:K703" si="431">L701+N701+P701</f>
        <v>752.83999999999992</v>
      </c>
      <c r="K701" s="20">
        <f t="shared" si="431"/>
        <v>752.83999999999992</v>
      </c>
      <c r="L701" s="26">
        <f t="shared" ref="L701:Q701" si="432">L705+L703+L702</f>
        <v>293.77</v>
      </c>
      <c r="M701" s="26">
        <f t="shared" si="432"/>
        <v>302.89999999999998</v>
      </c>
      <c r="N701" s="26">
        <f t="shared" si="432"/>
        <v>241.62</v>
      </c>
      <c r="O701" s="26">
        <f t="shared" si="432"/>
        <v>249.13</v>
      </c>
      <c r="P701" s="26">
        <f t="shared" si="432"/>
        <v>217.45</v>
      </c>
      <c r="Q701" s="26">
        <f t="shared" si="432"/>
        <v>200.81</v>
      </c>
      <c r="R701" s="20">
        <f>R702+R703+R705</f>
        <v>340.32</v>
      </c>
      <c r="S701" s="20">
        <f>S702+S703+S705</f>
        <v>314.23</v>
      </c>
      <c r="T701" s="26">
        <f>T705+T703+T702</f>
        <v>149.87</v>
      </c>
      <c r="U701" s="26">
        <f>U705+U703+U702</f>
        <v>149.87</v>
      </c>
      <c r="V701" s="26">
        <f>V705+V703+V702</f>
        <v>101.52</v>
      </c>
      <c r="W701" s="26"/>
      <c r="X701" s="26">
        <f>X705+X703+X702</f>
        <v>88.93</v>
      </c>
      <c r="Y701" s="26"/>
      <c r="Z701" s="20">
        <f>Z702+Z703+Z705</f>
        <v>243.23000000000002</v>
      </c>
      <c r="AA701" s="20"/>
      <c r="AB701" s="26">
        <f>AB705+AB703+AB702</f>
        <v>89.110000000000014</v>
      </c>
      <c r="AC701" s="26"/>
      <c r="AD701" s="26">
        <f>AD705+AD703+AD702</f>
        <v>60.34</v>
      </c>
      <c r="AE701" s="26"/>
      <c r="AF701" s="26">
        <f>AF705+AF703+AF702</f>
        <v>93.78</v>
      </c>
      <c r="AG701" s="26"/>
      <c r="AH701" s="20">
        <f>AH702+AH703+AH705</f>
        <v>661.77</v>
      </c>
      <c r="AI701" s="20"/>
      <c r="AJ701" s="26">
        <f>AJ705+AJ703+AJ702</f>
        <v>157.56</v>
      </c>
      <c r="AK701" s="26"/>
      <c r="AL701" s="26">
        <f>AL705+AL703+AL702</f>
        <v>222.45999999999998</v>
      </c>
      <c r="AM701" s="26"/>
      <c r="AN701" s="26">
        <f>AN705+AN703+AN702</f>
        <v>281.75</v>
      </c>
      <c r="AO701" s="26"/>
    </row>
    <row r="702" spans="1:246" s="2" customFormat="1" x14ac:dyDescent="0.25">
      <c r="A702" s="20"/>
      <c r="B702" s="78" t="s">
        <v>301</v>
      </c>
      <c r="C702" s="611"/>
      <c r="D702" s="612"/>
      <c r="E702" s="79" t="s">
        <v>60</v>
      </c>
      <c r="F702" s="621">
        <v>0</v>
      </c>
      <c r="G702" s="79"/>
      <c r="H702" s="621">
        <f t="shared" si="430"/>
        <v>0</v>
      </c>
      <c r="I702" s="621">
        <f t="shared" si="430"/>
        <v>0</v>
      </c>
      <c r="J702" s="20">
        <f t="shared" si="431"/>
        <v>0</v>
      </c>
      <c r="K702" s="20">
        <f t="shared" si="431"/>
        <v>0</v>
      </c>
      <c r="L702" s="20"/>
      <c r="M702" s="19"/>
      <c r="N702" s="19"/>
      <c r="O702" s="19"/>
      <c r="P702" s="19"/>
      <c r="Q702" s="19"/>
      <c r="R702" s="20">
        <f>T702+V702+X702</f>
        <v>0</v>
      </c>
      <c r="S702" s="20">
        <f>U702+W702+Y702</f>
        <v>0</v>
      </c>
      <c r="T702" s="20"/>
      <c r="U702" s="20"/>
      <c r="V702" s="20"/>
      <c r="W702" s="20"/>
      <c r="X702" s="20"/>
      <c r="Y702" s="19"/>
      <c r="Z702" s="19">
        <f>AB702+AD702+AF702</f>
        <v>0</v>
      </c>
      <c r="AA702" s="19"/>
      <c r="AB702" s="20"/>
      <c r="AC702" s="20"/>
      <c r="AD702" s="20"/>
      <c r="AE702" s="20"/>
      <c r="AF702" s="20"/>
      <c r="AG702" s="19"/>
      <c r="AH702" s="19">
        <f>AJ702+AL702+AN702</f>
        <v>0</v>
      </c>
      <c r="AI702" s="19"/>
      <c r="AJ702" s="20"/>
      <c r="AK702" s="20"/>
      <c r="AL702" s="20"/>
      <c r="AM702" s="20"/>
      <c r="AN702" s="20"/>
      <c r="AO702" s="20"/>
    </row>
    <row r="703" spans="1:246" s="2" customFormat="1" x14ac:dyDescent="0.25">
      <c r="A703" s="20">
        <v>5</v>
      </c>
      <c r="B703" s="78" t="s">
        <v>26</v>
      </c>
      <c r="C703" s="611"/>
      <c r="D703" s="612"/>
      <c r="E703" s="79" t="s">
        <v>60</v>
      </c>
      <c r="F703" s="621">
        <v>282.19</v>
      </c>
      <c r="G703" s="79"/>
      <c r="H703" s="214">
        <f t="shared" si="430"/>
        <v>273.76</v>
      </c>
      <c r="I703" s="214">
        <f t="shared" si="430"/>
        <v>123.67</v>
      </c>
      <c r="J703" s="38">
        <f t="shared" si="431"/>
        <v>103.13999999999999</v>
      </c>
      <c r="K703" s="38">
        <f t="shared" si="431"/>
        <v>103.14</v>
      </c>
      <c r="L703" s="38">
        <v>40.25</v>
      </c>
      <c r="M703" s="38">
        <v>41.5</v>
      </c>
      <c r="N703" s="38">
        <v>33.1</v>
      </c>
      <c r="O703" s="38">
        <v>34.130000000000003</v>
      </c>
      <c r="P703" s="38">
        <v>29.79</v>
      </c>
      <c r="Q703" s="38">
        <v>27.51</v>
      </c>
      <c r="R703" s="20">
        <f>T703+V703+X703</f>
        <v>46.62</v>
      </c>
      <c r="S703" s="20">
        <f>U703+W703+Y703</f>
        <v>20.53</v>
      </c>
      <c r="T703" s="26">
        <v>20.53</v>
      </c>
      <c r="U703" s="26">
        <v>20.53</v>
      </c>
      <c r="V703" s="26">
        <v>13.91</v>
      </c>
      <c r="W703" s="26"/>
      <c r="X703" s="26">
        <v>12.18</v>
      </c>
      <c r="Y703" s="215"/>
      <c r="Z703" s="19">
        <f>AB703+AD703+AF703</f>
        <v>33.33</v>
      </c>
      <c r="AA703" s="19"/>
      <c r="AB703" s="26">
        <v>12.21</v>
      </c>
      <c r="AC703" s="26"/>
      <c r="AD703" s="26">
        <v>8.27</v>
      </c>
      <c r="AE703" s="26"/>
      <c r="AF703" s="38">
        <v>12.85</v>
      </c>
      <c r="AG703" s="264"/>
      <c r="AH703" s="19">
        <f>AJ703+AL703+AN703</f>
        <v>90.67</v>
      </c>
      <c r="AI703" s="19"/>
      <c r="AJ703" s="26">
        <v>21.59</v>
      </c>
      <c r="AK703" s="26"/>
      <c r="AL703" s="26">
        <v>30.48</v>
      </c>
      <c r="AM703" s="26"/>
      <c r="AN703" s="26">
        <v>38.6</v>
      </c>
      <c r="AO703" s="26"/>
    </row>
    <row r="704" spans="1:246" s="25" customFormat="1" x14ac:dyDescent="0.25">
      <c r="A704" s="20">
        <v>6</v>
      </c>
      <c r="B704" s="78" t="s">
        <v>62</v>
      </c>
      <c r="C704" s="611"/>
      <c r="D704" s="612"/>
      <c r="E704" s="79" t="s">
        <v>28</v>
      </c>
      <c r="F704" s="20">
        <f>ROUND(F703/F701*100,2)</f>
        <v>13.7</v>
      </c>
      <c r="G704" s="20"/>
      <c r="H704" s="38">
        <f t="shared" ref="H704:AN704" si="433">ROUND(H703/H701*100,2)</f>
        <v>13.7</v>
      </c>
      <c r="I704" s="38">
        <f t="shared" si="433"/>
        <v>11.59</v>
      </c>
      <c r="J704" s="20">
        <f t="shared" si="433"/>
        <v>13.7</v>
      </c>
      <c r="K704" s="20">
        <f t="shared" si="433"/>
        <v>13.7</v>
      </c>
      <c r="L704" s="20">
        <f t="shared" si="433"/>
        <v>13.7</v>
      </c>
      <c r="M704" s="20">
        <f t="shared" si="433"/>
        <v>13.7</v>
      </c>
      <c r="N704" s="20">
        <f t="shared" si="433"/>
        <v>13.7</v>
      </c>
      <c r="O704" s="20">
        <f t="shared" si="433"/>
        <v>13.7</v>
      </c>
      <c r="P704" s="20">
        <f t="shared" si="433"/>
        <v>13.7</v>
      </c>
      <c r="Q704" s="20">
        <f t="shared" si="433"/>
        <v>13.7</v>
      </c>
      <c r="R704" s="20">
        <f t="shared" si="433"/>
        <v>13.7</v>
      </c>
      <c r="S704" s="20">
        <f t="shared" si="433"/>
        <v>6.53</v>
      </c>
      <c r="T704" s="20">
        <f t="shared" si="433"/>
        <v>13.7</v>
      </c>
      <c r="U704" s="20">
        <f t="shared" si="433"/>
        <v>13.7</v>
      </c>
      <c r="V704" s="20">
        <f t="shared" si="433"/>
        <v>13.7</v>
      </c>
      <c r="W704" s="20"/>
      <c r="X704" s="20">
        <f t="shared" si="433"/>
        <v>13.7</v>
      </c>
      <c r="Y704" s="20"/>
      <c r="Z704" s="20">
        <f t="shared" si="433"/>
        <v>13.7</v>
      </c>
      <c r="AA704" s="20"/>
      <c r="AB704" s="20">
        <f t="shared" si="433"/>
        <v>13.7</v>
      </c>
      <c r="AC704" s="20"/>
      <c r="AD704" s="20">
        <f t="shared" si="433"/>
        <v>13.71</v>
      </c>
      <c r="AE704" s="20"/>
      <c r="AF704" s="20">
        <f t="shared" si="433"/>
        <v>13.7</v>
      </c>
      <c r="AG704" s="20"/>
      <c r="AH704" s="20">
        <f t="shared" si="433"/>
        <v>13.7</v>
      </c>
      <c r="AI704" s="20"/>
      <c r="AJ704" s="20">
        <f t="shared" si="433"/>
        <v>13.7</v>
      </c>
      <c r="AK704" s="20"/>
      <c r="AL704" s="20">
        <f t="shared" si="433"/>
        <v>13.7</v>
      </c>
      <c r="AM704" s="20"/>
      <c r="AN704" s="20">
        <f t="shared" si="433"/>
        <v>13.7</v>
      </c>
      <c r="AO704" s="20"/>
      <c r="AP704" s="626"/>
      <c r="AQ704" s="626"/>
      <c r="AR704" s="626"/>
      <c r="AS704" s="626"/>
      <c r="AT704" s="626"/>
      <c r="AU704" s="626"/>
      <c r="AV704" s="626"/>
      <c r="AW704" s="626"/>
      <c r="AX704" s="626"/>
      <c r="AY704" s="626"/>
      <c r="AZ704" s="626"/>
      <c r="BA704" s="626"/>
      <c r="BB704" s="626"/>
      <c r="BC704" s="626"/>
      <c r="BD704" s="626"/>
      <c r="BE704" s="626"/>
      <c r="BF704" s="626"/>
      <c r="BG704" s="626"/>
      <c r="BH704" s="626"/>
      <c r="BI704" s="626"/>
      <c r="BJ704" s="626"/>
      <c r="BK704" s="626"/>
      <c r="BL704" s="626"/>
      <c r="BM704" s="626"/>
      <c r="BN704" s="626"/>
      <c r="BO704" s="626"/>
      <c r="BP704" s="626"/>
      <c r="BQ704" s="626"/>
      <c r="BR704" s="626"/>
      <c r="BS704" s="626"/>
      <c r="BT704" s="626"/>
      <c r="BU704" s="626"/>
      <c r="BV704" s="626"/>
      <c r="BW704" s="626"/>
      <c r="BX704" s="626"/>
      <c r="BY704" s="626"/>
      <c r="BZ704" s="626"/>
      <c r="CA704" s="626"/>
      <c r="CB704" s="626"/>
      <c r="CC704" s="626"/>
      <c r="CD704" s="626"/>
      <c r="CE704" s="626"/>
      <c r="CF704" s="626"/>
      <c r="CG704" s="626"/>
      <c r="CH704" s="626"/>
      <c r="CI704" s="626"/>
      <c r="CJ704" s="626"/>
      <c r="CK704" s="626"/>
      <c r="CL704" s="626"/>
      <c r="CM704" s="626"/>
      <c r="CN704" s="626"/>
      <c r="CO704" s="626"/>
      <c r="CP704" s="626"/>
      <c r="CQ704" s="626"/>
      <c r="CR704" s="626"/>
      <c r="CS704" s="626"/>
      <c r="CT704" s="626"/>
      <c r="CU704" s="626"/>
      <c r="CV704" s="626"/>
      <c r="CW704" s="626"/>
      <c r="CX704" s="626"/>
      <c r="CY704" s="626"/>
      <c r="CZ704" s="626"/>
      <c r="DA704" s="626"/>
      <c r="DB704" s="626"/>
      <c r="DC704" s="626"/>
      <c r="DD704" s="626"/>
      <c r="DE704" s="626"/>
      <c r="DF704" s="626"/>
      <c r="DG704" s="626"/>
      <c r="DH704" s="626"/>
      <c r="DI704" s="626"/>
      <c r="DJ704" s="626"/>
      <c r="DK704" s="626"/>
      <c r="DL704" s="626"/>
      <c r="DM704" s="626"/>
      <c r="DN704" s="626"/>
      <c r="DO704" s="626"/>
      <c r="DP704" s="626"/>
      <c r="DQ704" s="626"/>
      <c r="DR704" s="626"/>
      <c r="DS704" s="626"/>
      <c r="DT704" s="626"/>
      <c r="DU704" s="626"/>
      <c r="DV704" s="626"/>
      <c r="DW704" s="626"/>
      <c r="DX704" s="626"/>
      <c r="DY704" s="626"/>
      <c r="DZ704" s="626"/>
      <c r="EA704" s="626"/>
      <c r="EB704" s="626"/>
      <c r="EC704" s="626"/>
      <c r="ED704" s="626"/>
      <c r="EE704" s="626"/>
      <c r="EF704" s="626"/>
      <c r="EG704" s="626"/>
      <c r="EH704" s="626"/>
      <c r="EI704" s="626"/>
      <c r="EJ704" s="626"/>
      <c r="EK704" s="626"/>
      <c r="EL704" s="626"/>
      <c r="EM704" s="626"/>
      <c r="EN704" s="626"/>
      <c r="EO704" s="626"/>
      <c r="EP704" s="626"/>
      <c r="EQ704" s="626"/>
      <c r="ER704" s="626"/>
      <c r="ES704" s="626"/>
      <c r="ET704" s="626"/>
      <c r="EU704" s="626"/>
      <c r="EV704" s="626"/>
      <c r="EW704" s="626"/>
      <c r="EX704" s="626"/>
      <c r="EY704" s="626"/>
      <c r="EZ704" s="626"/>
      <c r="FA704" s="626"/>
      <c r="FB704" s="626"/>
      <c r="FC704" s="626"/>
      <c r="FD704" s="626"/>
      <c r="FE704" s="626"/>
      <c r="FF704" s="626"/>
      <c r="FG704" s="626"/>
      <c r="FH704" s="626"/>
      <c r="FI704" s="626"/>
      <c r="FJ704" s="626"/>
      <c r="FK704" s="626"/>
      <c r="FL704" s="626"/>
      <c r="FM704" s="626"/>
      <c r="FN704" s="626"/>
      <c r="FO704" s="626"/>
      <c r="FP704" s="626"/>
      <c r="FQ704" s="626"/>
      <c r="FR704" s="626"/>
      <c r="FS704" s="626"/>
      <c r="FT704" s="626"/>
      <c r="FU704" s="626"/>
      <c r="FV704" s="626"/>
      <c r="FW704" s="626"/>
      <c r="FX704" s="626"/>
      <c r="FY704" s="626"/>
      <c r="FZ704" s="626"/>
      <c r="GA704" s="626"/>
      <c r="GB704" s="626"/>
      <c r="GC704" s="626"/>
      <c r="GD704" s="626"/>
      <c r="GE704" s="626"/>
      <c r="GF704" s="626"/>
      <c r="GG704" s="626"/>
      <c r="GH704" s="626"/>
      <c r="GI704" s="626"/>
      <c r="GJ704" s="626"/>
      <c r="GK704" s="626"/>
      <c r="GL704" s="626"/>
      <c r="GM704" s="626"/>
      <c r="GN704" s="626"/>
      <c r="GO704" s="626"/>
      <c r="GP704" s="626"/>
      <c r="GQ704" s="626"/>
      <c r="GR704" s="626"/>
      <c r="GS704" s="626"/>
      <c r="GT704" s="626"/>
      <c r="GU704" s="626"/>
      <c r="GV704" s="626"/>
      <c r="GW704" s="626"/>
      <c r="GX704" s="626"/>
      <c r="GY704" s="626"/>
      <c r="GZ704" s="626"/>
      <c r="HA704" s="626"/>
      <c r="HB704" s="626"/>
      <c r="HC704" s="626"/>
      <c r="HD704" s="626"/>
      <c r="HE704" s="626"/>
      <c r="HF704" s="626"/>
      <c r="HG704" s="626"/>
      <c r="HH704" s="626"/>
      <c r="HI704" s="626"/>
      <c r="HJ704" s="626"/>
      <c r="HK704" s="626"/>
      <c r="HL704" s="626"/>
      <c r="HM704" s="626"/>
      <c r="HN704" s="626"/>
      <c r="HO704" s="626"/>
      <c r="HP704" s="626"/>
      <c r="HQ704" s="626"/>
      <c r="HR704" s="626"/>
      <c r="HS704" s="626"/>
      <c r="HT704" s="626"/>
      <c r="HU704" s="626"/>
      <c r="HV704" s="626"/>
      <c r="HW704" s="626"/>
      <c r="HX704" s="626"/>
      <c r="HY704" s="626"/>
      <c r="HZ704" s="626"/>
      <c r="IA704" s="626"/>
      <c r="IB704" s="626"/>
      <c r="IC704" s="626"/>
      <c r="ID704" s="626"/>
      <c r="IE704" s="626"/>
      <c r="IF704" s="626"/>
      <c r="IG704" s="626"/>
      <c r="IH704" s="626"/>
      <c r="II704" s="626"/>
      <c r="IJ704" s="626"/>
      <c r="IK704" s="626"/>
      <c r="IL704" s="626"/>
    </row>
    <row r="705" spans="1:42" s="2" customFormat="1" x14ac:dyDescent="0.25">
      <c r="A705" s="20">
        <v>7</v>
      </c>
      <c r="B705" s="21" t="s">
        <v>302</v>
      </c>
      <c r="C705" s="611"/>
      <c r="D705" s="612"/>
      <c r="E705" s="23" t="s">
        <v>60</v>
      </c>
      <c r="F705" s="612">
        <v>1778</v>
      </c>
      <c r="G705" s="23"/>
      <c r="H705" s="621">
        <f t="shared" ref="H705:I709" si="434">J705+R705+Z705+AH705</f>
        <v>1724.4</v>
      </c>
      <c r="I705" s="621">
        <f t="shared" si="434"/>
        <v>943.40000000000009</v>
      </c>
      <c r="J705" s="20">
        <f t="shared" ref="J705:K709" si="435">L705+N705+P705</f>
        <v>649.70000000000005</v>
      </c>
      <c r="K705" s="20">
        <f t="shared" si="435"/>
        <v>649.70000000000005</v>
      </c>
      <c r="L705" s="20">
        <v>253.52</v>
      </c>
      <c r="M705" s="19">
        <v>261.39999999999998</v>
      </c>
      <c r="N705" s="19">
        <v>208.52</v>
      </c>
      <c r="O705" s="19">
        <v>215</v>
      </c>
      <c r="P705" s="19">
        <v>187.66</v>
      </c>
      <c r="Q705" s="19">
        <v>173.3</v>
      </c>
      <c r="R705" s="19">
        <f t="shared" ref="R705:S709" si="436">T705+V705+X705</f>
        <v>293.7</v>
      </c>
      <c r="S705" s="19">
        <f t="shared" si="436"/>
        <v>293.7</v>
      </c>
      <c r="T705" s="20">
        <v>129.34</v>
      </c>
      <c r="U705" s="19">
        <v>129.34</v>
      </c>
      <c r="V705" s="19">
        <v>87.61</v>
      </c>
      <c r="W705" s="19">
        <v>87.61</v>
      </c>
      <c r="X705" s="19">
        <v>76.75</v>
      </c>
      <c r="Y705" s="19">
        <v>76.75</v>
      </c>
      <c r="Z705" s="19">
        <f>AB705+AD705+AF705</f>
        <v>209.9</v>
      </c>
      <c r="AA705" s="19"/>
      <c r="AB705" s="20">
        <v>76.900000000000006</v>
      </c>
      <c r="AC705" s="19"/>
      <c r="AD705" s="19">
        <v>52.07</v>
      </c>
      <c r="AE705" s="19"/>
      <c r="AF705" s="19">
        <v>80.930000000000007</v>
      </c>
      <c r="AG705" s="19"/>
      <c r="AH705" s="19">
        <f>AJ705+AL705+AN705</f>
        <v>571.1</v>
      </c>
      <c r="AI705" s="19"/>
      <c r="AJ705" s="20">
        <v>135.97</v>
      </c>
      <c r="AK705" s="19"/>
      <c r="AL705" s="19">
        <v>191.98</v>
      </c>
      <c r="AM705" s="19"/>
      <c r="AN705" s="19">
        <v>243.15</v>
      </c>
      <c r="AO705" s="20"/>
    </row>
    <row r="706" spans="1:42" s="2" customFormat="1" x14ac:dyDescent="0.25">
      <c r="A706" s="20"/>
      <c r="B706" s="21" t="s">
        <v>303</v>
      </c>
      <c r="C706" s="611"/>
      <c r="D706" s="612"/>
      <c r="E706" s="23" t="s">
        <v>60</v>
      </c>
      <c r="F706" s="612"/>
      <c r="G706" s="23"/>
      <c r="H706" s="621">
        <f t="shared" si="434"/>
        <v>0</v>
      </c>
      <c r="I706" s="621">
        <f t="shared" si="434"/>
        <v>0</v>
      </c>
      <c r="J706" s="20">
        <f t="shared" si="435"/>
        <v>0</v>
      </c>
      <c r="K706" s="20">
        <f t="shared" si="435"/>
        <v>0</v>
      </c>
      <c r="L706" s="20"/>
      <c r="M706" s="19"/>
      <c r="N706" s="19"/>
      <c r="O706" s="19"/>
      <c r="P706" s="19"/>
      <c r="Q706" s="19"/>
      <c r="R706" s="19">
        <f t="shared" si="436"/>
        <v>0</v>
      </c>
      <c r="S706" s="19">
        <f t="shared" si="436"/>
        <v>0</v>
      </c>
      <c r="T706" s="20"/>
      <c r="U706" s="19"/>
      <c r="V706" s="19">
        <v>0</v>
      </c>
      <c r="W706" s="19"/>
      <c r="X706" s="19">
        <v>0</v>
      </c>
      <c r="Y706" s="19"/>
      <c r="Z706" s="19">
        <f>AB706+AD706+AF706</f>
        <v>0</v>
      </c>
      <c r="AA706" s="19"/>
      <c r="AB706" s="20">
        <v>0</v>
      </c>
      <c r="AC706" s="19"/>
      <c r="AD706" s="19">
        <v>0</v>
      </c>
      <c r="AE706" s="19"/>
      <c r="AF706" s="19">
        <v>0</v>
      </c>
      <c r="AG706" s="19"/>
      <c r="AH706" s="19">
        <f>AJ706+AL706+AN706</f>
        <v>0</v>
      </c>
      <c r="AI706" s="19"/>
      <c r="AJ706" s="20"/>
      <c r="AK706" s="19"/>
      <c r="AL706" s="19"/>
      <c r="AM706" s="19"/>
      <c r="AN706" s="19"/>
      <c r="AO706" s="20"/>
    </row>
    <row r="707" spans="1:42" s="2" customFormat="1" x14ac:dyDescent="0.25">
      <c r="A707" s="20">
        <v>8</v>
      </c>
      <c r="B707" s="21" t="s">
        <v>306</v>
      </c>
      <c r="C707" s="22"/>
      <c r="D707" s="23"/>
      <c r="E707" s="23" t="s">
        <v>33</v>
      </c>
      <c r="F707" s="20">
        <f>ROUND(F710*F705/1000,2)</f>
        <v>7563.31</v>
      </c>
      <c r="G707" s="23"/>
      <c r="H707" s="216">
        <f t="shared" si="434"/>
        <v>7335.3</v>
      </c>
      <c r="I707" s="216">
        <f t="shared" si="434"/>
        <v>4013.0619999999999</v>
      </c>
      <c r="J707" s="20">
        <f t="shared" si="435"/>
        <v>2763.71</v>
      </c>
      <c r="K707" s="20">
        <f t="shared" si="435"/>
        <v>2763.712</v>
      </c>
      <c r="L707" s="20">
        <f>ROUND(L710*L705/1000,2)</f>
        <v>1078.43</v>
      </c>
      <c r="M707" s="20">
        <v>1111.95</v>
      </c>
      <c r="N707" s="20">
        <f>ROUND(N710*N705/1000,2)</f>
        <v>887.01</v>
      </c>
      <c r="O707" s="20">
        <v>914.57299999999998</v>
      </c>
      <c r="P707" s="20">
        <f>ROUND(P710*P705/1000,2)</f>
        <v>798.27</v>
      </c>
      <c r="Q707" s="19">
        <v>737.18899999999996</v>
      </c>
      <c r="R707" s="19">
        <f t="shared" si="436"/>
        <v>1249.3500000000001</v>
      </c>
      <c r="S707" s="19">
        <f t="shared" si="436"/>
        <v>1249.3499999999999</v>
      </c>
      <c r="T707" s="20">
        <f>ROUND(T710*T705/1000,2)</f>
        <v>550.19000000000005</v>
      </c>
      <c r="U707" s="20">
        <v>550.19100000000003</v>
      </c>
      <c r="V707" s="20">
        <f>ROUND(V710*V705/1000,2)</f>
        <v>372.68</v>
      </c>
      <c r="W707" s="20">
        <v>372.678</v>
      </c>
      <c r="X707" s="20">
        <f>ROUND(X710*X705/1000,2)</f>
        <v>326.48</v>
      </c>
      <c r="Y707" s="19">
        <v>326.48099999999999</v>
      </c>
      <c r="Z707" s="19">
        <f>AB707+AD707+AF707</f>
        <v>892.88</v>
      </c>
      <c r="AA707" s="19"/>
      <c r="AB707" s="20">
        <f>ROUND(AB710*AB705/1000,2)</f>
        <v>327.12</v>
      </c>
      <c r="AC707" s="20"/>
      <c r="AD707" s="20">
        <f>ROUND(AD710*AD705/1000,2)</f>
        <v>221.5</v>
      </c>
      <c r="AE707" s="20"/>
      <c r="AF707" s="20">
        <f>ROUND(AF710*AF705/1000,2)</f>
        <v>344.26</v>
      </c>
      <c r="AG707" s="19"/>
      <c r="AH707" s="19">
        <f>AJ707+AL707+AN707</f>
        <v>2429.3599999999997</v>
      </c>
      <c r="AI707" s="19"/>
      <c r="AJ707" s="20">
        <f>ROUND(AJ710*AJ705/1000,2)</f>
        <v>578.39</v>
      </c>
      <c r="AK707" s="20"/>
      <c r="AL707" s="20">
        <f>ROUND(AL710*AL705/1000,2)</f>
        <v>816.65</v>
      </c>
      <c r="AM707" s="20"/>
      <c r="AN707" s="20">
        <f>ROUND(AN710*AN705/1000,2)</f>
        <v>1034.32</v>
      </c>
      <c r="AO707" s="20"/>
      <c r="AP707" s="25"/>
    </row>
    <row r="708" spans="1:42" s="2" customFormat="1" x14ac:dyDescent="0.25">
      <c r="A708" s="20"/>
      <c r="B708" s="21" t="s">
        <v>303</v>
      </c>
      <c r="C708" s="22"/>
      <c r="D708" s="23"/>
      <c r="E708" s="23" t="s">
        <v>33</v>
      </c>
      <c r="F708" s="612">
        <f>F706*F710/1000</f>
        <v>0</v>
      </c>
      <c r="G708" s="23"/>
      <c r="H708" s="621">
        <f t="shared" si="434"/>
        <v>0</v>
      </c>
      <c r="I708" s="621">
        <f t="shared" si="434"/>
        <v>0</v>
      </c>
      <c r="J708" s="20">
        <f t="shared" si="435"/>
        <v>0</v>
      </c>
      <c r="K708" s="20">
        <f t="shared" si="435"/>
        <v>0</v>
      </c>
      <c r="L708" s="20">
        <f>ROUND(L706*L710/1000,1)</f>
        <v>0</v>
      </c>
      <c r="M708" s="20"/>
      <c r="N708" s="20">
        <f>ROUND(N706*N710/1000,1)</f>
        <v>0</v>
      </c>
      <c r="O708" s="20"/>
      <c r="P708" s="20">
        <f>ROUND(P706*P710/1000,1)</f>
        <v>0</v>
      </c>
      <c r="Q708" s="19"/>
      <c r="R708" s="19">
        <f t="shared" si="436"/>
        <v>0</v>
      </c>
      <c r="S708" s="19">
        <f t="shared" si="436"/>
        <v>0</v>
      </c>
      <c r="T708" s="20">
        <f>ROUND(T706*T710/1000,1)</f>
        <v>0</v>
      </c>
      <c r="U708" s="20"/>
      <c r="V708" s="20">
        <f>ROUND(V706*V710/1000,1)</f>
        <v>0</v>
      </c>
      <c r="W708" s="20"/>
      <c r="X708" s="20">
        <f>ROUND(X706*X710/1000,1)</f>
        <v>0</v>
      </c>
      <c r="Y708" s="19"/>
      <c r="Z708" s="19">
        <f>AB708+AD708+AF708</f>
        <v>0</v>
      </c>
      <c r="AA708" s="19"/>
      <c r="AB708" s="20">
        <f>ROUND(AB706*AB710/1000,1)</f>
        <v>0</v>
      </c>
      <c r="AC708" s="20"/>
      <c r="AD708" s="20">
        <f>ROUND(AD706*AD710/1000,1)</f>
        <v>0</v>
      </c>
      <c r="AE708" s="20"/>
      <c r="AF708" s="20">
        <f>ROUND(AF706*AF710/1000,1)</f>
        <v>0</v>
      </c>
      <c r="AG708" s="19"/>
      <c r="AH708" s="19">
        <f>AJ708+AL708+AN708</f>
        <v>0</v>
      </c>
      <c r="AI708" s="19"/>
      <c r="AJ708" s="20">
        <f>ROUND(AJ706*AJ710/1000,1)</f>
        <v>0</v>
      </c>
      <c r="AK708" s="20"/>
      <c r="AL708" s="20">
        <f>ROUND(AL706*AL710/1000,1)</f>
        <v>0</v>
      </c>
      <c r="AM708" s="20"/>
      <c r="AN708" s="20">
        <f>ROUND(AN706*AN710/1000,1)</f>
        <v>0</v>
      </c>
      <c r="AO708" s="20"/>
      <c r="AP708" s="25"/>
    </row>
    <row r="709" spans="1:42" s="2" customFormat="1" x14ac:dyDescent="0.25">
      <c r="A709" s="20"/>
      <c r="B709" s="21" t="s">
        <v>447</v>
      </c>
      <c r="C709" s="22"/>
      <c r="D709" s="23"/>
      <c r="E709" s="23" t="s">
        <v>33</v>
      </c>
      <c r="F709" s="612"/>
      <c r="G709" s="23"/>
      <c r="H709" s="621">
        <f t="shared" si="434"/>
        <v>0</v>
      </c>
      <c r="I709" s="621">
        <f t="shared" si="434"/>
        <v>0</v>
      </c>
      <c r="J709" s="20">
        <f t="shared" si="435"/>
        <v>0</v>
      </c>
      <c r="K709" s="20">
        <f t="shared" si="435"/>
        <v>0</v>
      </c>
      <c r="L709" s="20"/>
      <c r="M709" s="19"/>
      <c r="N709" s="19"/>
      <c r="O709" s="19"/>
      <c r="P709" s="19"/>
      <c r="Q709" s="19"/>
      <c r="R709" s="19">
        <f t="shared" si="436"/>
        <v>0</v>
      </c>
      <c r="S709" s="19">
        <f t="shared" si="436"/>
        <v>0</v>
      </c>
      <c r="T709" s="20"/>
      <c r="U709" s="19"/>
      <c r="V709" s="19"/>
      <c r="W709" s="19"/>
      <c r="X709" s="19"/>
      <c r="Y709" s="19"/>
      <c r="Z709" s="19">
        <f>AB709+AD709+AF709</f>
        <v>0</v>
      </c>
      <c r="AA709" s="19"/>
      <c r="AB709" s="20"/>
      <c r="AC709" s="19"/>
      <c r="AD709" s="19"/>
      <c r="AE709" s="19"/>
      <c r="AF709" s="19"/>
      <c r="AG709" s="19"/>
      <c r="AH709" s="19">
        <f>AJ709+AL709+AN709</f>
        <v>0</v>
      </c>
      <c r="AI709" s="19"/>
      <c r="AJ709" s="20"/>
      <c r="AK709" s="19"/>
      <c r="AL709" s="19"/>
      <c r="AM709" s="19"/>
      <c r="AN709" s="19"/>
      <c r="AO709" s="20"/>
      <c r="AP709" s="25"/>
    </row>
    <row r="710" spans="1:42" s="2" customFormat="1" x14ac:dyDescent="0.25">
      <c r="A710" s="20">
        <v>9</v>
      </c>
      <c r="B710" s="21" t="s">
        <v>63</v>
      </c>
      <c r="C710" s="22"/>
      <c r="D710" s="23"/>
      <c r="E710" s="23" t="s">
        <v>64</v>
      </c>
      <c r="F710" s="612">
        <v>4253.83</v>
      </c>
      <c r="G710" s="612"/>
      <c r="H710" s="612">
        <v>4253.83</v>
      </c>
      <c r="I710" s="612">
        <v>4254.83</v>
      </c>
      <c r="J710" s="612">
        <v>4253.83</v>
      </c>
      <c r="K710" s="612">
        <v>4254.83</v>
      </c>
      <c r="L710" s="612">
        <v>4253.83</v>
      </c>
      <c r="M710" s="68">
        <f>M707/M705*1000</f>
        <v>4253.8255547054323</v>
      </c>
      <c r="N710" s="612">
        <v>4253.83</v>
      </c>
      <c r="O710" s="68">
        <f>O707/O705*1000</f>
        <v>4253.8279069767441</v>
      </c>
      <c r="P710" s="612">
        <v>4253.83</v>
      </c>
      <c r="Q710" s="68">
        <f>Q707/Q705*1000</f>
        <v>4253.8315060588566</v>
      </c>
      <c r="R710" s="612">
        <v>4253.83</v>
      </c>
      <c r="S710" s="612"/>
      <c r="T710" s="612">
        <v>4253.83</v>
      </c>
      <c r="U710" s="612">
        <v>4253.83</v>
      </c>
      <c r="V710" s="612">
        <v>4253.83</v>
      </c>
      <c r="W710" s="612"/>
      <c r="X710" s="612">
        <v>4253.83</v>
      </c>
      <c r="Y710" s="612"/>
      <c r="Z710" s="612">
        <v>4253.83</v>
      </c>
      <c r="AA710" s="612"/>
      <c r="AB710" s="612">
        <v>4253.83</v>
      </c>
      <c r="AC710" s="612"/>
      <c r="AD710" s="612">
        <v>4253.83</v>
      </c>
      <c r="AE710" s="612"/>
      <c r="AF710" s="612">
        <v>4253.83</v>
      </c>
      <c r="AG710" s="612"/>
      <c r="AH710" s="612">
        <v>4253.83</v>
      </c>
      <c r="AI710" s="612"/>
      <c r="AJ710" s="612">
        <v>4253.83</v>
      </c>
      <c r="AK710" s="612"/>
      <c r="AL710" s="612">
        <v>4253.83</v>
      </c>
      <c r="AM710" s="612"/>
      <c r="AN710" s="612">
        <v>4253.83</v>
      </c>
      <c r="AO710" s="20"/>
      <c r="AP710" s="25"/>
    </row>
    <row r="711" spans="1:42" s="2" customFormat="1" x14ac:dyDescent="0.25">
      <c r="A711" s="20">
        <v>10</v>
      </c>
      <c r="B711" s="21" t="s">
        <v>49</v>
      </c>
      <c r="C711" s="22"/>
      <c r="D711" s="23"/>
      <c r="E711" s="23" t="s">
        <v>64</v>
      </c>
      <c r="F711" s="20">
        <f>ROUND(F714/F705*1000,2)</f>
        <v>4048.39</v>
      </c>
      <c r="G711" s="23"/>
      <c r="H711" s="20">
        <f>ROUND(H714/H705*1000,2)</f>
        <v>4019.63</v>
      </c>
      <c r="I711" s="20">
        <f>ROUND(I714/I705*1000,2)</f>
        <v>5207.3599999999997</v>
      </c>
      <c r="J711" s="20">
        <f>ROUND(J714/J705*1000,2)</f>
        <v>4007.89</v>
      </c>
      <c r="K711" s="20">
        <f>ROUND(K714/K705*1000,2)</f>
        <v>3468.88</v>
      </c>
      <c r="L711" s="20">
        <f>ROUND(L714/L705*1000,3)</f>
        <v>2673.7730000000001</v>
      </c>
      <c r="M711" s="20">
        <f>ROUND(M714/M705*1000,3)</f>
        <v>2018.181</v>
      </c>
      <c r="N711" s="20">
        <f t="shared" ref="N711:AN711" si="437">ROUND(N714/N705*1000,2)</f>
        <v>2865.31</v>
      </c>
      <c r="O711" s="20">
        <f t="shared" si="437"/>
        <v>2187.36</v>
      </c>
      <c r="P711" s="20">
        <f t="shared" si="437"/>
        <v>7079.8</v>
      </c>
      <c r="Q711" s="20">
        <f t="shared" si="437"/>
        <v>7246.95</v>
      </c>
      <c r="R711" s="20">
        <f t="shared" si="437"/>
        <v>4234.78</v>
      </c>
      <c r="S711" s="20">
        <f t="shared" si="437"/>
        <v>9053.07</v>
      </c>
      <c r="T711" s="20">
        <f t="shared" si="437"/>
        <v>3839.61</v>
      </c>
      <c r="U711" s="20">
        <f t="shared" si="437"/>
        <v>3285.49</v>
      </c>
      <c r="V711" s="20">
        <f t="shared" si="437"/>
        <v>4796.54</v>
      </c>
      <c r="W711" s="20"/>
      <c r="X711" s="20">
        <f t="shared" si="437"/>
        <v>4268.6000000000004</v>
      </c>
      <c r="Y711" s="20"/>
      <c r="Z711" s="20">
        <f t="shared" si="437"/>
        <v>5071.58</v>
      </c>
      <c r="AA711" s="20"/>
      <c r="AB711" s="20">
        <f t="shared" si="437"/>
        <v>4261.83</v>
      </c>
      <c r="AC711" s="20"/>
      <c r="AD711" s="20">
        <f t="shared" si="437"/>
        <v>6275.3</v>
      </c>
      <c r="AE711" s="20"/>
      <c r="AF711" s="20">
        <f t="shared" si="437"/>
        <v>5066.54</v>
      </c>
      <c r="AG711" s="20"/>
      <c r="AH711" s="20">
        <f t="shared" si="437"/>
        <v>3535.71</v>
      </c>
      <c r="AI711" s="20"/>
      <c r="AJ711" s="20">
        <f t="shared" si="437"/>
        <v>4095.79</v>
      </c>
      <c r="AK711" s="20"/>
      <c r="AL711" s="20">
        <f t="shared" si="437"/>
        <v>3519.77</v>
      </c>
      <c r="AM711" s="20"/>
      <c r="AN711" s="20">
        <f t="shared" si="437"/>
        <v>3241.27</v>
      </c>
      <c r="AO711" s="20"/>
      <c r="AP711" s="25"/>
    </row>
    <row r="712" spans="1:42" s="2" customFormat="1" x14ac:dyDescent="0.25">
      <c r="A712" s="20"/>
      <c r="B712" s="25"/>
      <c r="C712" s="25"/>
      <c r="D712" s="25"/>
      <c r="E712" s="24"/>
      <c r="F712" s="612"/>
      <c r="G712" s="23"/>
      <c r="H712" s="612"/>
      <c r="I712" s="612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  <c r="AA712" s="20"/>
      <c r="AB712" s="20"/>
      <c r="AC712" s="20"/>
      <c r="AD712" s="20"/>
      <c r="AE712" s="20"/>
      <c r="AF712" s="20"/>
      <c r="AG712" s="20"/>
      <c r="AH712" s="20"/>
      <c r="AI712" s="20"/>
      <c r="AJ712" s="20"/>
      <c r="AK712" s="20"/>
      <c r="AL712" s="20"/>
      <c r="AM712" s="20"/>
      <c r="AN712" s="20"/>
      <c r="AO712" s="20"/>
      <c r="AP712" s="25"/>
    </row>
    <row r="713" spans="1:42" s="2" customFormat="1" x14ac:dyDescent="0.25">
      <c r="A713" s="20"/>
      <c r="B713" s="25"/>
      <c r="C713" s="25"/>
      <c r="D713" s="25"/>
      <c r="E713" s="24"/>
      <c r="F713" s="23"/>
      <c r="G713" s="23"/>
      <c r="H713" s="23"/>
      <c r="I713" s="23"/>
      <c r="J713" s="24"/>
      <c r="K713" s="24"/>
      <c r="L713" s="24"/>
      <c r="M713" s="24"/>
      <c r="N713" s="24"/>
      <c r="O713" s="24"/>
      <c r="P713" s="24"/>
      <c r="Q713" s="24"/>
      <c r="R713" s="24"/>
      <c r="S713" s="24"/>
      <c r="T713" s="24"/>
      <c r="U713" s="24"/>
      <c r="V713" s="24"/>
      <c r="W713" s="24"/>
      <c r="X713" s="24"/>
      <c r="Y713" s="24"/>
      <c r="Z713" s="24"/>
      <c r="AA713" s="24"/>
      <c r="AB713" s="24"/>
      <c r="AC713" s="24"/>
      <c r="AD713" s="24"/>
      <c r="AE713" s="24"/>
      <c r="AF713" s="24"/>
      <c r="AG713" s="24"/>
      <c r="AH713" s="24"/>
      <c r="AI713" s="24"/>
      <c r="AJ713" s="24"/>
      <c r="AK713" s="24"/>
      <c r="AL713" s="24"/>
      <c r="AM713" s="24"/>
      <c r="AN713" s="24"/>
      <c r="AO713" s="24"/>
      <c r="AP713" s="25"/>
    </row>
    <row r="714" spans="1:42" s="2" customFormat="1" x14ac:dyDescent="0.25">
      <c r="A714" s="20">
        <v>11</v>
      </c>
      <c r="B714" s="21" t="s">
        <v>35</v>
      </c>
      <c r="C714" s="22"/>
      <c r="D714" s="23"/>
      <c r="E714" s="23" t="s">
        <v>33</v>
      </c>
      <c r="F714" s="177">
        <f>SUM(F717:F727)</f>
        <v>7198.04</v>
      </c>
      <c r="G714" s="70">
        <f>G717+G718+G719+G720+G721+G722+G724+G725+G726+G727</f>
        <v>99.970000000000013</v>
      </c>
      <c r="H714" s="68">
        <f>J714+R714+Z714+AH714</f>
        <v>6931.45</v>
      </c>
      <c r="I714" s="68">
        <f>K714+S714+AA714+AI714</f>
        <v>4912.6207622870897</v>
      </c>
      <c r="J714" s="39">
        <f>L714+N714+P714</f>
        <v>2603.9250000000002</v>
      </c>
      <c r="K714" s="39">
        <f>M714+O714+Q714</f>
        <v>2253.7327622870898</v>
      </c>
      <c r="L714" s="38">
        <f>L717+L718+L719+L720+L721+L722+L723+L724+L725+L726+L727</f>
        <v>677.8549999999999</v>
      </c>
      <c r="M714" s="38">
        <f t="shared" ref="M714:Q714" si="438">M717+M718+M719+M720+M721+M722+M723+M724+M725+M726+M727</f>
        <v>527.5525861352279</v>
      </c>
      <c r="N714" s="38">
        <f t="shared" si="438"/>
        <v>597.47500000000002</v>
      </c>
      <c r="O714" s="38">
        <f t="shared" si="438"/>
        <v>470.28308939968645</v>
      </c>
      <c r="P714" s="38">
        <f t="shared" si="438"/>
        <v>1328.595</v>
      </c>
      <c r="Q714" s="38">
        <f t="shared" si="438"/>
        <v>1255.8970867521757</v>
      </c>
      <c r="R714" s="38">
        <f t="shared" ref="R714:S714" si="439">R717+R718+R719+R720+R721+R722+R724+R725+R726+R727</f>
        <v>1243.7550000000001</v>
      </c>
      <c r="S714" s="38">
        <f t="shared" si="439"/>
        <v>2658.8879999999999</v>
      </c>
      <c r="T714" s="38">
        <f>T717+T718+T719+T720+T721+T722+T723+T724+T725+T726+T727</f>
        <v>496.61499999999995</v>
      </c>
      <c r="U714" s="174">
        <f t="shared" ref="U714:Y714" si="440">U717+U718+U719+U720+U721+U722+U723+U724+U725+U726+U727</f>
        <v>424.94500000000005</v>
      </c>
      <c r="V714" s="38">
        <f t="shared" si="440"/>
        <v>420.22500000000008</v>
      </c>
      <c r="W714" s="174">
        <f t="shared" si="440"/>
        <v>448.27</v>
      </c>
      <c r="X714" s="38">
        <f t="shared" si="440"/>
        <v>327.61499999999995</v>
      </c>
      <c r="Y714" s="38">
        <f t="shared" si="440"/>
        <v>1785.673</v>
      </c>
      <c r="Z714" s="20">
        <f>AB714+AD714+AF714</f>
        <v>1064.5250000000001</v>
      </c>
      <c r="AA714" s="20"/>
      <c r="AB714" s="38">
        <f>AB717+AB718+AB719+AB720+AB721+AB722+AB723+AB724+AB725+AB726+AB727</f>
        <v>327.73500000000001</v>
      </c>
      <c r="AC714" s="38">
        <f t="shared" ref="AC714:AG714" si="441">AC717+AC718+AC719+AC720+AC721+AC722+AC723+AC724+AC725+AC726+AC727</f>
        <v>0</v>
      </c>
      <c r="AD714" s="38">
        <f t="shared" si="441"/>
        <v>326.75500000000011</v>
      </c>
      <c r="AE714" s="38">
        <f t="shared" si="441"/>
        <v>0</v>
      </c>
      <c r="AF714" s="38">
        <f t="shared" si="441"/>
        <v>410.03499999999997</v>
      </c>
      <c r="AG714" s="38">
        <f t="shared" si="441"/>
        <v>0</v>
      </c>
      <c r="AH714" s="20">
        <f t="shared" ref="AH714" si="442">AH717+AH718+AH719+AH720+AH721+AH722+AH724+AH725+AH726+AH727</f>
        <v>2019.2449999999999</v>
      </c>
      <c r="AI714" s="20"/>
      <c r="AJ714" s="38">
        <f>AJ717+AJ718+AJ719+AJ720+AJ721+AJ722+AJ723+AJ724+AJ725+AJ726+AJ727</f>
        <v>556.90499999999997</v>
      </c>
      <c r="AK714" s="38">
        <f t="shared" ref="AK714:AO714" si="443">AK717+AK718+AK719+AK720+AK721+AK722+AK723+AK724+AK725+AK726+AK727</f>
        <v>0</v>
      </c>
      <c r="AL714" s="38">
        <f t="shared" si="443"/>
        <v>675.72500000000002</v>
      </c>
      <c r="AM714" s="38">
        <f t="shared" si="443"/>
        <v>0</v>
      </c>
      <c r="AN714" s="38">
        <f t="shared" si="443"/>
        <v>788.1149999999999</v>
      </c>
      <c r="AO714" s="38">
        <f t="shared" si="443"/>
        <v>0</v>
      </c>
      <c r="AP714" s="25"/>
    </row>
    <row r="715" spans="1:42" s="2" customFormat="1" x14ac:dyDescent="0.25">
      <c r="A715" s="24"/>
      <c r="B715" s="21" t="s">
        <v>36</v>
      </c>
      <c r="C715" s="22"/>
      <c r="D715" s="23"/>
      <c r="E715" s="23"/>
      <c r="F715" s="23"/>
      <c r="G715" s="23"/>
      <c r="H715" s="612"/>
      <c r="I715" s="612"/>
      <c r="J715" s="24"/>
      <c r="K715" s="24"/>
      <c r="L715" s="24"/>
      <c r="M715" s="24"/>
      <c r="N715" s="24"/>
      <c r="O715" s="24"/>
      <c r="P715" s="24"/>
      <c r="Q715" s="565">
        <f>Q714-Q726</f>
        <v>1168.319</v>
      </c>
      <c r="R715" s="565">
        <f>Q715-1168.319</f>
        <v>0</v>
      </c>
      <c r="S715" s="24"/>
      <c r="T715" s="24"/>
      <c r="U715" s="24"/>
      <c r="V715" s="24"/>
      <c r="W715" s="24"/>
      <c r="X715" s="24"/>
      <c r="Y715" s="494"/>
      <c r="Z715" s="24"/>
      <c r="AA715" s="24"/>
      <c r="AB715" s="24"/>
      <c r="AC715" s="24"/>
      <c r="AD715" s="24"/>
      <c r="AE715" s="24"/>
      <c r="AF715" s="24"/>
      <c r="AG715" s="21"/>
      <c r="AH715" s="21"/>
      <c r="AI715" s="21"/>
      <c r="AJ715" s="24"/>
      <c r="AK715" s="24"/>
      <c r="AL715" s="24"/>
      <c r="AM715" s="24"/>
      <c r="AN715" s="24"/>
      <c r="AO715" s="24"/>
      <c r="AP715" s="25"/>
    </row>
    <row r="716" spans="1:42" s="2" customFormat="1" x14ac:dyDescent="0.25">
      <c r="A716" s="24"/>
      <c r="B716" s="22"/>
      <c r="C716" s="22"/>
      <c r="D716" s="22"/>
      <c r="E716" s="24"/>
      <c r="F716" s="24"/>
      <c r="G716" s="24"/>
      <c r="H716" s="19"/>
      <c r="I716" s="19"/>
      <c r="J716" s="5"/>
      <c r="K716" s="5"/>
      <c r="L716" s="5"/>
      <c r="M716" s="5"/>
      <c r="N716" s="24"/>
      <c r="O716" s="24"/>
      <c r="P716" s="24"/>
      <c r="Q716" s="24"/>
      <c r="R716" s="24"/>
      <c r="S716" s="24"/>
      <c r="T716" s="24"/>
      <c r="U716" s="24"/>
      <c r="V716" s="24"/>
      <c r="W716" s="22"/>
      <c r="X716" s="24"/>
      <c r="Y716" s="22"/>
      <c r="Z716" s="24"/>
      <c r="AA716" s="22"/>
      <c r="AB716" s="22"/>
      <c r="AC716" s="22"/>
      <c r="AD716" s="21"/>
      <c r="AE716" s="21"/>
      <c r="AF716" s="24"/>
      <c r="AG716" s="24"/>
      <c r="AH716" s="24"/>
      <c r="AI716" s="24"/>
      <c r="AJ716" s="24"/>
      <c r="AK716" s="24"/>
      <c r="AL716" s="24"/>
      <c r="AM716" s="24"/>
      <c r="AN716" s="24"/>
      <c r="AO716" s="24"/>
    </row>
    <row r="717" spans="1:42" s="2" customFormat="1" x14ac:dyDescent="0.25">
      <c r="A717" s="27" t="s">
        <v>65</v>
      </c>
      <c r="B717" s="34" t="s">
        <v>41</v>
      </c>
      <c r="C717" s="32"/>
      <c r="D717" s="35"/>
      <c r="E717" s="30" t="s">
        <v>33</v>
      </c>
      <c r="F717" s="14">
        <v>2794.51</v>
      </c>
      <c r="G717" s="14">
        <f>ROUND(H717/$H$714*100,2)</f>
        <v>38.090000000000003</v>
      </c>
      <c r="H717" s="612">
        <f t="shared" ref="H717:I727" si="444">J717+R717+Z717+AH717</f>
        <v>2640</v>
      </c>
      <c r="I717" s="612">
        <f t="shared" si="444"/>
        <v>921.85299999999995</v>
      </c>
      <c r="J717" s="26">
        <f t="shared" ref="J717:K727" si="445">L717+N717+P717</f>
        <v>660</v>
      </c>
      <c r="K717" s="26">
        <f t="shared" si="445"/>
        <v>521.62199999999996</v>
      </c>
      <c r="L717" s="20">
        <v>220</v>
      </c>
      <c r="M717" s="20">
        <v>183.48</v>
      </c>
      <c r="N717" s="20">
        <v>210</v>
      </c>
      <c r="O717" s="20">
        <f>17.543+136.517</f>
        <v>154.06</v>
      </c>
      <c r="P717" s="20">
        <v>230</v>
      </c>
      <c r="Q717" s="14">
        <f>17.543+166.539</f>
        <v>184.08199999999999</v>
      </c>
      <c r="R717" s="14">
        <f t="shared" ref="R717:S727" si="446">T717+V717+X717</f>
        <v>580</v>
      </c>
      <c r="S717" s="14">
        <f t="shared" si="446"/>
        <v>400.23099999999999</v>
      </c>
      <c r="T717" s="20">
        <v>220</v>
      </c>
      <c r="U717" s="20">
        <f>17.543+138.45</f>
        <v>155.99299999999999</v>
      </c>
      <c r="V717" s="20">
        <v>210</v>
      </c>
      <c r="W717" s="20">
        <f>17.543+127.325</f>
        <v>144.86799999999999</v>
      </c>
      <c r="X717" s="20">
        <v>150</v>
      </c>
      <c r="Y717" s="14">
        <f>17.543+81.827</f>
        <v>99.37</v>
      </c>
      <c r="Z717" s="14">
        <f t="shared" ref="Z717:Z727" si="447">AB717+AD717+AF717</f>
        <v>530</v>
      </c>
      <c r="AA717" s="14"/>
      <c r="AB717" s="20">
        <v>150</v>
      </c>
      <c r="AC717" s="20"/>
      <c r="AD717" s="20">
        <v>170</v>
      </c>
      <c r="AE717" s="20"/>
      <c r="AF717" s="20">
        <v>210</v>
      </c>
      <c r="AG717" s="14"/>
      <c r="AH717" s="14">
        <f t="shared" ref="AH717:AH727" si="448">AJ717+AL717+AN717</f>
        <v>870</v>
      </c>
      <c r="AI717" s="14"/>
      <c r="AJ717" s="20">
        <v>260</v>
      </c>
      <c r="AK717" s="20"/>
      <c r="AL717" s="20">
        <v>290</v>
      </c>
      <c r="AM717" s="20"/>
      <c r="AN717" s="20">
        <v>320</v>
      </c>
      <c r="AO717" s="20"/>
    </row>
    <row r="718" spans="1:42" s="2" customFormat="1" x14ac:dyDescent="0.25">
      <c r="A718" s="36" t="s">
        <v>66</v>
      </c>
      <c r="B718" s="21" t="s">
        <v>42</v>
      </c>
      <c r="C718" s="22"/>
      <c r="D718" s="23"/>
      <c r="E718" s="23" t="s">
        <v>33</v>
      </c>
      <c r="F718" s="14">
        <v>732.16</v>
      </c>
      <c r="G718" s="14">
        <f t="shared" ref="G718:G727" si="449">ROUND(H718/$H$714*100,2)</f>
        <v>9.98</v>
      </c>
      <c r="H718" s="621">
        <f t="shared" si="444"/>
        <v>691.5</v>
      </c>
      <c r="I718" s="621">
        <f t="shared" si="444"/>
        <v>241.52200000000002</v>
      </c>
      <c r="J718" s="71">
        <f t="shared" si="445"/>
        <v>172.89999999999998</v>
      </c>
      <c r="K718" s="71">
        <f t="shared" si="445"/>
        <v>136.66300000000001</v>
      </c>
      <c r="L718" s="20">
        <f>ROUND(L717*0.262,1)</f>
        <v>57.6</v>
      </c>
      <c r="M718" s="20">
        <v>48.07</v>
      </c>
      <c r="N718" s="20">
        <f>ROUND(N717*0.262,1)</f>
        <v>55</v>
      </c>
      <c r="O718" s="20">
        <f>25.448+1.856+3.959+1.501+2.73+0.273+4.596</f>
        <v>40.363</v>
      </c>
      <c r="P718" s="20">
        <f>ROUND(P717*0.262,1)</f>
        <v>60.3</v>
      </c>
      <c r="Q718" s="14">
        <f>31.057+2.251+4.83+1.832+3.331+0.333+4.596</f>
        <v>48.230000000000004</v>
      </c>
      <c r="R718" s="14">
        <f t="shared" si="446"/>
        <v>151.89999999999998</v>
      </c>
      <c r="S718" s="14">
        <f t="shared" si="446"/>
        <v>104.85900000000001</v>
      </c>
      <c r="T718" s="20">
        <f>ROUND(T717*0.262,1)</f>
        <v>57.6</v>
      </c>
      <c r="U718" s="20">
        <f>25.858+1.832+4.015+1.523+2.769+0.276+4.596</f>
        <v>40.869</v>
      </c>
      <c r="V718" s="20">
        <f>ROUND(V717*0.262,1)</f>
        <v>55</v>
      </c>
      <c r="W718" s="20">
        <f>4.596+24.039+1.426+3.692+1.401+2.546+0.255</f>
        <v>37.955000000000005</v>
      </c>
      <c r="X718" s="20">
        <f>ROUND(X717*0.262,1)</f>
        <v>39.299999999999997</v>
      </c>
      <c r="Y718" s="14">
        <f>4.596+13.258+3.107+2.373+0.9+1.637+0.164</f>
        <v>26.035</v>
      </c>
      <c r="Z718" s="14">
        <f t="shared" si="447"/>
        <v>138.80000000000001</v>
      </c>
      <c r="AA718" s="14"/>
      <c r="AB718" s="20">
        <f>ROUND(AB717*0.262,1)</f>
        <v>39.299999999999997</v>
      </c>
      <c r="AC718" s="20"/>
      <c r="AD718" s="20">
        <f>ROUND(AD717*0.262,1)</f>
        <v>44.5</v>
      </c>
      <c r="AE718" s="20"/>
      <c r="AF718" s="20">
        <f>ROUND(AF717*0.262,1)</f>
        <v>55</v>
      </c>
      <c r="AG718" s="14"/>
      <c r="AH718" s="14">
        <f t="shared" si="448"/>
        <v>227.89999999999998</v>
      </c>
      <c r="AI718" s="14"/>
      <c r="AJ718" s="20">
        <f>ROUND(AJ717*0.262,1)</f>
        <v>68.099999999999994</v>
      </c>
      <c r="AK718" s="20"/>
      <c r="AL718" s="20">
        <f>ROUND(AL717*0.262,1)</f>
        <v>76</v>
      </c>
      <c r="AM718" s="20"/>
      <c r="AN718" s="20">
        <f>ROUND(AN717*0.262,1)</f>
        <v>83.8</v>
      </c>
      <c r="AO718" s="20"/>
    </row>
    <row r="719" spans="1:42" s="2" customFormat="1" x14ac:dyDescent="0.25">
      <c r="A719" s="36" t="s">
        <v>67</v>
      </c>
      <c r="B719" s="21" t="s">
        <v>43</v>
      </c>
      <c r="C719" s="22"/>
      <c r="D719" s="23"/>
      <c r="E719" s="23" t="s">
        <v>33</v>
      </c>
      <c r="F719" s="14">
        <v>187.74</v>
      </c>
      <c r="G719" s="14">
        <f t="shared" si="449"/>
        <v>3.26</v>
      </c>
      <c r="H719" s="621">
        <f t="shared" si="444"/>
        <v>225.89999999999998</v>
      </c>
      <c r="I719" s="621">
        <f t="shared" si="444"/>
        <v>112.955</v>
      </c>
      <c r="J719" s="71">
        <f t="shared" si="445"/>
        <v>56.474999999999994</v>
      </c>
      <c r="K719" s="71">
        <f t="shared" si="445"/>
        <v>56.480000000000004</v>
      </c>
      <c r="L719" s="20">
        <v>18.824999999999999</v>
      </c>
      <c r="M719" s="20">
        <v>18.829999999999998</v>
      </c>
      <c r="N719" s="20">
        <v>18.824999999999999</v>
      </c>
      <c r="O719" s="20">
        <v>18.824999999999999</v>
      </c>
      <c r="P719" s="20">
        <v>18.824999999999999</v>
      </c>
      <c r="Q719" s="14">
        <v>18.824999999999999</v>
      </c>
      <c r="R719" s="14">
        <f t="shared" si="446"/>
        <v>56.474999999999994</v>
      </c>
      <c r="S719" s="14">
        <f t="shared" si="446"/>
        <v>56.474999999999994</v>
      </c>
      <c r="T719" s="20">
        <v>18.824999999999999</v>
      </c>
      <c r="U719" s="20">
        <v>18.824999999999999</v>
      </c>
      <c r="V719" s="20">
        <v>18.824999999999999</v>
      </c>
      <c r="W719" s="20">
        <v>18.824999999999999</v>
      </c>
      <c r="X719" s="20">
        <v>18.824999999999999</v>
      </c>
      <c r="Y719" s="14">
        <v>18.824999999999999</v>
      </c>
      <c r="Z719" s="14">
        <f t="shared" si="447"/>
        <v>56.474999999999994</v>
      </c>
      <c r="AA719" s="14"/>
      <c r="AB719" s="20">
        <v>18.824999999999999</v>
      </c>
      <c r="AC719" s="20"/>
      <c r="AD719" s="20">
        <v>18.824999999999999</v>
      </c>
      <c r="AE719" s="20"/>
      <c r="AF719" s="20">
        <v>18.824999999999999</v>
      </c>
      <c r="AG719" s="14"/>
      <c r="AH719" s="14">
        <f t="shared" si="448"/>
        <v>56.474999999999994</v>
      </c>
      <c r="AI719" s="14"/>
      <c r="AJ719" s="20">
        <v>18.824999999999999</v>
      </c>
      <c r="AK719" s="20"/>
      <c r="AL719" s="20">
        <v>18.824999999999999</v>
      </c>
      <c r="AM719" s="20"/>
      <c r="AN719" s="20">
        <v>18.824999999999999</v>
      </c>
      <c r="AO719" s="20"/>
    </row>
    <row r="720" spans="1:42" s="2" customFormat="1" x14ac:dyDescent="0.25">
      <c r="A720" s="36" t="s">
        <v>68</v>
      </c>
      <c r="B720" s="21" t="s">
        <v>44</v>
      </c>
      <c r="C720" s="22"/>
      <c r="D720" s="23"/>
      <c r="E720" s="23" t="s">
        <v>33</v>
      </c>
      <c r="F720" s="14">
        <v>132.12</v>
      </c>
      <c r="G720" s="14">
        <f t="shared" si="449"/>
        <v>1.85</v>
      </c>
      <c r="H720" s="621">
        <f t="shared" si="444"/>
        <v>128.13999999999999</v>
      </c>
      <c r="I720" s="621">
        <f t="shared" si="444"/>
        <v>11.302</v>
      </c>
      <c r="J720" s="71">
        <f t="shared" si="445"/>
        <v>48.290000000000006</v>
      </c>
      <c r="K720" s="71">
        <f t="shared" si="445"/>
        <v>9.6150000000000002</v>
      </c>
      <c r="L720" s="20">
        <f>ROUND(132.12/2117.96*L698,2)</f>
        <v>18.84</v>
      </c>
      <c r="M720" s="20">
        <v>0.68</v>
      </c>
      <c r="N720" s="20">
        <f t="shared" ref="N720:P720" si="450">ROUND(132.12/2117.96*N698,2)</f>
        <v>15.5</v>
      </c>
      <c r="O720" s="20">
        <f>0.294+1.779</f>
        <v>2.073</v>
      </c>
      <c r="P720" s="20">
        <f t="shared" si="450"/>
        <v>13.95</v>
      </c>
      <c r="Q720" s="14">
        <f>6.266+0.596</f>
        <v>6.8620000000000001</v>
      </c>
      <c r="R720" s="14">
        <f t="shared" si="446"/>
        <v>21.819999999999997</v>
      </c>
      <c r="S720" s="14">
        <f t="shared" si="446"/>
        <v>1.6869999999999998</v>
      </c>
      <c r="T720" s="20">
        <f>ROUND(132.12/2117.96*T698,2)</f>
        <v>9.61</v>
      </c>
      <c r="U720" s="20">
        <f>0.316+0.596</f>
        <v>0.91199999999999992</v>
      </c>
      <c r="V720" s="20">
        <f t="shared" ref="V720:X720" si="451">ROUND(132.12/2117.96*V698,2)</f>
        <v>6.51</v>
      </c>
      <c r="W720" s="20">
        <f>0.417</f>
        <v>0.41699999999999998</v>
      </c>
      <c r="X720" s="20">
        <f t="shared" si="451"/>
        <v>5.7</v>
      </c>
      <c r="Y720" s="14">
        <f>0.358</f>
        <v>0.35799999999999998</v>
      </c>
      <c r="Z720" s="14">
        <f t="shared" si="447"/>
        <v>15.59</v>
      </c>
      <c r="AA720" s="14"/>
      <c r="AB720" s="20">
        <f>ROUND(132.12/2117.96*AB698,2)</f>
        <v>5.71</v>
      </c>
      <c r="AC720" s="20"/>
      <c r="AD720" s="20">
        <f t="shared" ref="AD720:AF720" si="452">ROUND(132.12/2117.96*AD698,2)</f>
        <v>3.87</v>
      </c>
      <c r="AE720" s="20"/>
      <c r="AF720" s="20">
        <f t="shared" si="452"/>
        <v>6.01</v>
      </c>
      <c r="AG720" s="14"/>
      <c r="AH720" s="14">
        <f t="shared" si="448"/>
        <v>42.44</v>
      </c>
      <c r="AI720" s="14"/>
      <c r="AJ720" s="20">
        <f>ROUND(132.12/2117.96*AJ698,2)</f>
        <v>10.1</v>
      </c>
      <c r="AK720" s="20"/>
      <c r="AL720" s="20">
        <f t="shared" ref="AL720:AN720" si="453">ROUND(132.12/2117.96*AL698,2)</f>
        <v>14.27</v>
      </c>
      <c r="AM720" s="20"/>
      <c r="AN720" s="20">
        <f t="shared" si="453"/>
        <v>18.07</v>
      </c>
      <c r="AO720" s="20"/>
    </row>
    <row r="721" spans="1:41" s="2" customFormat="1" x14ac:dyDescent="0.25">
      <c r="A721" s="36" t="s">
        <v>69</v>
      </c>
      <c r="B721" s="21" t="s">
        <v>70</v>
      </c>
      <c r="C721" s="22"/>
      <c r="D721" s="23"/>
      <c r="E721" s="23" t="s">
        <v>33</v>
      </c>
      <c r="F721" s="14">
        <v>1692.72</v>
      </c>
      <c r="G721" s="14">
        <f t="shared" si="449"/>
        <v>23.69</v>
      </c>
      <c r="H721" s="621">
        <f t="shared" si="444"/>
        <v>1641.8999999999999</v>
      </c>
      <c r="I721" s="621">
        <f t="shared" si="444"/>
        <v>614.47799999999995</v>
      </c>
      <c r="J721" s="71">
        <f t="shared" si="445"/>
        <v>618.59999999999991</v>
      </c>
      <c r="K721" s="71">
        <f t="shared" si="445"/>
        <v>405.60899999999998</v>
      </c>
      <c r="L721" s="20">
        <f>ROUND(L701*0.22083/0.443*1648.25/1000,1)</f>
        <v>241.4</v>
      </c>
      <c r="M721" s="20">
        <v>171.92</v>
      </c>
      <c r="N721" s="20">
        <f>ROUND(N701*0.22083/0.443*1648.25/1000,1)</f>
        <v>198.5</v>
      </c>
      <c r="O721" s="20">
        <v>113.328</v>
      </c>
      <c r="P721" s="20">
        <f>ROUND(P701*0.22083/0.443*1648.25/1000,1)</f>
        <v>178.7</v>
      </c>
      <c r="Q721" s="14">
        <v>120.361</v>
      </c>
      <c r="R721" s="14">
        <f t="shared" si="446"/>
        <v>279.60000000000002</v>
      </c>
      <c r="S721" s="14">
        <f t="shared" si="446"/>
        <v>208.869</v>
      </c>
      <c r="T721" s="20">
        <f>ROUND(T701*0.22083/0.443*1648.25/1000,1)</f>
        <v>123.1</v>
      </c>
      <c r="U721" s="20">
        <v>90.554000000000002</v>
      </c>
      <c r="V721" s="20">
        <f>ROUND(V701*0.22083/0.443*1648.25/1000,1)</f>
        <v>83.4</v>
      </c>
      <c r="W721" s="20">
        <v>54.219000000000001</v>
      </c>
      <c r="X721" s="20">
        <f>ROUND(X701*0.22083/0.443*1648.25/1000,1)</f>
        <v>73.099999999999994</v>
      </c>
      <c r="Y721" s="14">
        <v>64.096000000000004</v>
      </c>
      <c r="Z721" s="14">
        <f t="shared" si="447"/>
        <v>199.9</v>
      </c>
      <c r="AA721" s="14"/>
      <c r="AB721" s="20">
        <f>ROUND(AB701*0.22083/0.443*1648.25/1000,1)</f>
        <v>73.2</v>
      </c>
      <c r="AC721" s="20"/>
      <c r="AD721" s="20">
        <f>ROUND(AD701*0.22083/0.443*1648.25/1000,1)</f>
        <v>49.6</v>
      </c>
      <c r="AE721" s="20"/>
      <c r="AF721" s="20">
        <f>ROUND(AF701*0.22083/0.443*1648.25/1000,1)</f>
        <v>77.099999999999994</v>
      </c>
      <c r="AG721" s="14"/>
      <c r="AH721" s="14">
        <f t="shared" si="448"/>
        <v>543.79999999999995</v>
      </c>
      <c r="AI721" s="14"/>
      <c r="AJ721" s="20">
        <f>ROUND(AJ701*0.22083/0.443*1648.25/1000,1)</f>
        <v>129.5</v>
      </c>
      <c r="AK721" s="20"/>
      <c r="AL721" s="20">
        <f>ROUND(AL701*0.22083/0.443*1648.25/1000,1)</f>
        <v>182.8</v>
      </c>
      <c r="AM721" s="20"/>
      <c r="AN721" s="20">
        <f>ROUND(AN701*0.22083/0.443*1648.25/1000,1)</f>
        <v>231.5</v>
      </c>
      <c r="AO721" s="20"/>
    </row>
    <row r="722" spans="1:41" s="2" customFormat="1" x14ac:dyDescent="0.25">
      <c r="A722" s="36" t="s">
        <v>71</v>
      </c>
      <c r="B722" s="21" t="s">
        <v>72</v>
      </c>
      <c r="C722" s="22"/>
      <c r="D722" s="23"/>
      <c r="E722" s="23" t="s">
        <v>33</v>
      </c>
      <c r="F722" s="14">
        <v>2.21</v>
      </c>
      <c r="G722" s="14">
        <f t="shared" si="449"/>
        <v>0.03</v>
      </c>
      <c r="H722" s="621">
        <f t="shared" si="444"/>
        <v>2.2000000000000002</v>
      </c>
      <c r="I722" s="621">
        <f t="shared" si="444"/>
        <v>0</v>
      </c>
      <c r="J722" s="71">
        <f t="shared" si="445"/>
        <v>0.8</v>
      </c>
      <c r="K722" s="71">
        <f t="shared" si="445"/>
        <v>0</v>
      </c>
      <c r="L722" s="20">
        <f>ROUND(L698*0.097*10.71/1000,1)</f>
        <v>0.3</v>
      </c>
      <c r="M722" s="20">
        <v>0</v>
      </c>
      <c r="N722" s="20">
        <f>ROUND(N698*0.097*10.71/1000,1)</f>
        <v>0.3</v>
      </c>
      <c r="O722" s="20"/>
      <c r="P722" s="20">
        <f>ROUND(P698*0.097*10.71/1000,1)</f>
        <v>0.2</v>
      </c>
      <c r="Q722" s="14"/>
      <c r="R722" s="14">
        <f t="shared" si="446"/>
        <v>0.4</v>
      </c>
      <c r="S722" s="14">
        <f t="shared" si="446"/>
        <v>0</v>
      </c>
      <c r="T722" s="20">
        <f>ROUND(T698*0.097*10.71/1000,1)</f>
        <v>0.2</v>
      </c>
      <c r="U722" s="20"/>
      <c r="V722" s="20">
        <f>ROUND(V698*0.097*10.71/1000,1)</f>
        <v>0.1</v>
      </c>
      <c r="W722" s="20"/>
      <c r="X722" s="20">
        <f>ROUND(X698*0.097*10.71/1000,1)</f>
        <v>0.1</v>
      </c>
      <c r="Y722" s="14"/>
      <c r="Z722" s="14">
        <f t="shared" si="447"/>
        <v>0.30000000000000004</v>
      </c>
      <c r="AA722" s="14"/>
      <c r="AB722" s="20">
        <f>ROUND(AB698*0.097*10.71/1000,1)</f>
        <v>0.1</v>
      </c>
      <c r="AC722" s="20"/>
      <c r="AD722" s="20">
        <f>ROUND(AD698*0.097*10.71/1000,1)</f>
        <v>0.1</v>
      </c>
      <c r="AE722" s="20"/>
      <c r="AF722" s="20">
        <f>ROUND(AF698*0.097*10.71/1000,1)</f>
        <v>0.1</v>
      </c>
      <c r="AG722" s="14"/>
      <c r="AH722" s="14">
        <f t="shared" si="448"/>
        <v>0.7</v>
      </c>
      <c r="AI722" s="14"/>
      <c r="AJ722" s="20">
        <f>ROUND(AJ698*0.097*10.71/1000,1)</f>
        <v>0.2</v>
      </c>
      <c r="AK722" s="20"/>
      <c r="AL722" s="20">
        <f>ROUND(AL698*0.097*10.71/1000,1)</f>
        <v>0.2</v>
      </c>
      <c r="AM722" s="20"/>
      <c r="AN722" s="20">
        <f>ROUND(AN698*0.097*10.71/1000,1)</f>
        <v>0.3</v>
      </c>
      <c r="AO722" s="20"/>
    </row>
    <row r="723" spans="1:41" s="2" customFormat="1" x14ac:dyDescent="0.25">
      <c r="A723" s="36"/>
      <c r="B723" s="21" t="s">
        <v>449</v>
      </c>
      <c r="C723" s="22"/>
      <c r="D723" s="23"/>
      <c r="E723" s="23" t="s">
        <v>33</v>
      </c>
      <c r="F723" s="14">
        <v>4.68</v>
      </c>
      <c r="G723" s="14">
        <f>ROUND(H723/$H$862*100,2)</f>
        <v>0.11</v>
      </c>
      <c r="H723" s="621">
        <f t="shared" si="444"/>
        <v>4.4000000000000004</v>
      </c>
      <c r="I723" s="621">
        <f t="shared" si="444"/>
        <v>0</v>
      </c>
      <c r="J723" s="71">
        <f t="shared" si="445"/>
        <v>1.7</v>
      </c>
      <c r="K723" s="71">
        <f t="shared" si="445"/>
        <v>0</v>
      </c>
      <c r="L723" s="20">
        <f>ROUND(L698*0.029*75.56/1000,1)</f>
        <v>0.7</v>
      </c>
      <c r="M723" s="20">
        <v>0</v>
      </c>
      <c r="N723" s="20">
        <f>ROUND(N698*0.029*75.56/1000,1)</f>
        <v>0.5</v>
      </c>
      <c r="O723" s="20"/>
      <c r="P723" s="20">
        <f>ROUND(P698*0.029*75.56/1000,1)</f>
        <v>0.5</v>
      </c>
      <c r="Q723" s="14"/>
      <c r="R723" s="14">
        <f t="shared" si="446"/>
        <v>0.7</v>
      </c>
      <c r="S723" s="14">
        <f t="shared" si="446"/>
        <v>0</v>
      </c>
      <c r="T723" s="20">
        <f>ROUND(T698*0.029*75.56/1000,1)</f>
        <v>0.3</v>
      </c>
      <c r="U723" s="20"/>
      <c r="V723" s="20">
        <f>ROUND(V698*0.029*75.56/1000,1)</f>
        <v>0.2</v>
      </c>
      <c r="W723" s="20"/>
      <c r="X723" s="20">
        <f>ROUND(X698*0.029*75.56/1000,1)</f>
        <v>0.2</v>
      </c>
      <c r="Y723" s="14"/>
      <c r="Z723" s="14">
        <f t="shared" si="447"/>
        <v>0.5</v>
      </c>
      <c r="AA723" s="14"/>
      <c r="AB723" s="20">
        <f>ROUND(AB698*0.029*75.56/1000,1)</f>
        <v>0.2</v>
      </c>
      <c r="AC723" s="20"/>
      <c r="AD723" s="20">
        <f>ROUND(AD698*0.029*75.56/1000,1)</f>
        <v>0.1</v>
      </c>
      <c r="AE723" s="20"/>
      <c r="AF723" s="20">
        <f>ROUND(AF698*0.029*75.56/1000,1)</f>
        <v>0.2</v>
      </c>
      <c r="AG723" s="14"/>
      <c r="AH723" s="14">
        <f t="shared" si="448"/>
        <v>1.5</v>
      </c>
      <c r="AI723" s="14"/>
      <c r="AJ723" s="20">
        <f>ROUND(AJ698*0.029*75.56/1000,1)</f>
        <v>0.4</v>
      </c>
      <c r="AK723" s="20"/>
      <c r="AL723" s="20">
        <f>ROUND(AL698*0.029*75.56/1000,1)</f>
        <v>0.5</v>
      </c>
      <c r="AM723" s="20"/>
      <c r="AN723" s="20">
        <f>ROUND(AN698*0.029*75.56/1000,1)</f>
        <v>0.6</v>
      </c>
      <c r="AO723" s="20"/>
    </row>
    <row r="724" spans="1:41" s="2" customFormat="1" x14ac:dyDescent="0.25">
      <c r="A724" s="36" t="s">
        <v>73</v>
      </c>
      <c r="B724" s="21" t="s">
        <v>74</v>
      </c>
      <c r="C724" s="22"/>
      <c r="D724" s="23"/>
      <c r="E724" s="23" t="s">
        <v>33</v>
      </c>
      <c r="F724" s="14">
        <v>223.58</v>
      </c>
      <c r="G724" s="14">
        <f t="shared" si="449"/>
        <v>3.09</v>
      </c>
      <c r="H724" s="621">
        <f t="shared" si="444"/>
        <v>214.2</v>
      </c>
      <c r="I724" s="621">
        <f t="shared" si="444"/>
        <v>110.119</v>
      </c>
      <c r="J724" s="71">
        <f t="shared" si="445"/>
        <v>65.599999999999994</v>
      </c>
      <c r="K724" s="71">
        <f t="shared" si="445"/>
        <v>74.718999999999994</v>
      </c>
      <c r="L724" s="20">
        <f>ROUND(L698*21.5*3.766/1000,1)</f>
        <v>24.5</v>
      </c>
      <c r="M724" s="20">
        <v>25.46</v>
      </c>
      <c r="N724" s="20">
        <f>ROUND(N698*21.5*3.766/1000,1)</f>
        <v>20.100000000000001</v>
      </c>
      <c r="O724" s="20"/>
      <c r="P724" s="20">
        <f>ROUND(P698*25*3.766/1000,1)</f>
        <v>21</v>
      </c>
      <c r="Q724" s="14">
        <v>49.259</v>
      </c>
      <c r="R724" s="14">
        <f t="shared" si="446"/>
        <v>42.699999999999996</v>
      </c>
      <c r="S724" s="14">
        <f t="shared" si="446"/>
        <v>35.4</v>
      </c>
      <c r="T724" s="20">
        <f>ROUND(T698*31.4*3.766/1000,1)</f>
        <v>18.2</v>
      </c>
      <c r="U724" s="20">
        <v>15.516</v>
      </c>
      <c r="V724" s="20">
        <f>ROUND(V698*33.4*3.766/1000,1)</f>
        <v>13.1</v>
      </c>
      <c r="W724" s="20"/>
      <c r="X724" s="20">
        <f>ROUND(X698*33.2*3.766/1000,1)</f>
        <v>11.4</v>
      </c>
      <c r="Y724" s="14">
        <v>19.884</v>
      </c>
      <c r="Z724" s="14">
        <f t="shared" si="447"/>
        <v>43.7</v>
      </c>
      <c r="AA724" s="14"/>
      <c r="AB724" s="20">
        <f>ROUND(AB698*33*3.766/1000,1)</f>
        <v>11.4</v>
      </c>
      <c r="AC724" s="20"/>
      <c r="AD724" s="20">
        <f>ROUND(AD698*86*3.766/1000,1)</f>
        <v>20.100000000000001</v>
      </c>
      <c r="AE724" s="20"/>
      <c r="AF724" s="20">
        <f>ROUND(AF698*33.6*3.766/1000,1)</f>
        <v>12.2</v>
      </c>
      <c r="AG724" s="14"/>
      <c r="AH724" s="14">
        <f t="shared" si="448"/>
        <v>62.2</v>
      </c>
      <c r="AI724" s="14"/>
      <c r="AJ724" s="20">
        <f>ROUND(AJ698*30.1*3.766/1000,1)</f>
        <v>18.399999999999999</v>
      </c>
      <c r="AK724" s="20"/>
      <c r="AL724" s="20">
        <f>ROUND(AL698*23.9*3.766/1000,1)</f>
        <v>20.6</v>
      </c>
      <c r="AM724" s="20"/>
      <c r="AN724" s="20">
        <f>ROUND(AN698*21.3*3.766/1000,1)</f>
        <v>23.2</v>
      </c>
      <c r="AO724" s="20"/>
    </row>
    <row r="725" spans="1:41" s="2" customFormat="1" x14ac:dyDescent="0.25">
      <c r="A725" s="36" t="s">
        <v>75</v>
      </c>
      <c r="B725" s="21" t="s">
        <v>45</v>
      </c>
      <c r="C725" s="22"/>
      <c r="D725" s="23"/>
      <c r="E725" s="23" t="s">
        <v>33</v>
      </c>
      <c r="F725" s="14">
        <v>757.08</v>
      </c>
      <c r="G725" s="14">
        <f t="shared" si="449"/>
        <v>10.59</v>
      </c>
      <c r="H725" s="621">
        <f t="shared" si="444"/>
        <v>734.31</v>
      </c>
      <c r="I725" s="621">
        <f t="shared" si="444"/>
        <v>2148.8000000000002</v>
      </c>
      <c r="J725" s="71">
        <f t="shared" si="445"/>
        <v>734.31</v>
      </c>
      <c r="K725" s="71">
        <f t="shared" si="445"/>
        <v>734.3</v>
      </c>
      <c r="L725" s="20"/>
      <c r="M725" s="20">
        <v>0</v>
      </c>
      <c r="N725" s="20"/>
      <c r="O725" s="20"/>
      <c r="P725" s="20">
        <v>734.31</v>
      </c>
      <c r="Q725" s="14">
        <v>734.3</v>
      </c>
      <c r="R725" s="14">
        <f t="shared" si="446"/>
        <v>0</v>
      </c>
      <c r="S725" s="14">
        <f t="shared" si="446"/>
        <v>1414.5</v>
      </c>
      <c r="T725" s="20"/>
      <c r="U725" s="20"/>
      <c r="V725" s="20"/>
      <c r="W725" s="20"/>
      <c r="X725" s="20"/>
      <c r="Y725" s="14">
        <v>1414.5</v>
      </c>
      <c r="Z725" s="14">
        <f t="shared" si="447"/>
        <v>0</v>
      </c>
      <c r="AA725" s="14"/>
      <c r="AB725" s="20"/>
      <c r="AC725" s="20"/>
      <c r="AD725" s="20"/>
      <c r="AE725" s="20"/>
      <c r="AF725" s="20"/>
      <c r="AG725" s="14"/>
      <c r="AH725" s="14">
        <f t="shared" si="448"/>
        <v>0</v>
      </c>
      <c r="AI725" s="14"/>
      <c r="AJ725" s="20"/>
      <c r="AK725" s="20"/>
      <c r="AL725" s="20"/>
      <c r="AM725" s="20"/>
      <c r="AN725" s="20"/>
      <c r="AO725" s="20"/>
    </row>
    <row r="726" spans="1:41" s="2" customFormat="1" x14ac:dyDescent="0.25">
      <c r="A726" s="36" t="s">
        <v>76</v>
      </c>
      <c r="B726" s="21" t="s">
        <v>46</v>
      </c>
      <c r="C726" s="22"/>
      <c r="D726" s="23"/>
      <c r="E726" s="23" t="s">
        <v>33</v>
      </c>
      <c r="F726" s="14">
        <v>539.5</v>
      </c>
      <c r="G726" s="14">
        <f t="shared" si="449"/>
        <v>7.55</v>
      </c>
      <c r="H726" s="216">
        <f t="shared" si="444"/>
        <v>523.29999999999995</v>
      </c>
      <c r="I726" s="216">
        <f t="shared" si="444"/>
        <v>649.76376228709012</v>
      </c>
      <c r="J726" s="71">
        <f t="shared" si="445"/>
        <v>197.1</v>
      </c>
      <c r="K726" s="71">
        <f t="shared" si="445"/>
        <v>302.20376228709017</v>
      </c>
      <c r="L726" s="20">
        <f>ROUND(539.5/7563.31*L707,1)</f>
        <v>76.900000000000006</v>
      </c>
      <c r="M726" s="38">
        <f>1363.635/20053.99*M707</f>
        <v>75.610586135227948</v>
      </c>
      <c r="N726" s="20">
        <f>ROUND(539.5/7563.31*N707,1)</f>
        <v>63.3</v>
      </c>
      <c r="O726" s="174">
        <f>2527.427/16627.81*O707</f>
        <v>139.01508939968642</v>
      </c>
      <c r="P726" s="20">
        <f>ROUND(539.5/7563.31*P707,1)</f>
        <v>56.9</v>
      </c>
      <c r="Q726" s="398">
        <f>1597.446/13446.51*Q707</f>
        <v>87.578086752175835</v>
      </c>
      <c r="R726" s="14">
        <f t="shared" si="446"/>
        <v>89.100000000000009</v>
      </c>
      <c r="S726" s="14">
        <f t="shared" si="446"/>
        <v>347.55999999999995</v>
      </c>
      <c r="T726" s="20">
        <f>ROUND(539.5/7563.31*T707,1)</f>
        <v>39.200000000000003</v>
      </c>
      <c r="U726" s="20">
        <f>ROUND(1473.045/8367.17*U707,2)</f>
        <v>96.86</v>
      </c>
      <c r="V726" s="20">
        <f>ROUND(539.5/7563.31*V707,1)</f>
        <v>26.6</v>
      </c>
      <c r="W726" s="20">
        <v>176.11699999999999</v>
      </c>
      <c r="X726" s="20">
        <f>ROUND(539.5/7563.31*X707,1)</f>
        <v>23.3</v>
      </c>
      <c r="Y726" s="14">
        <v>74.582999999999998</v>
      </c>
      <c r="Z726" s="14">
        <f t="shared" si="447"/>
        <v>63.7</v>
      </c>
      <c r="AA726" s="14"/>
      <c r="AB726" s="20">
        <f>ROUND(539.5/7563.32*AB707,1)</f>
        <v>23.3</v>
      </c>
      <c r="AC726" s="20"/>
      <c r="AD726" s="20">
        <f>ROUND(539.5/7563.32*AD707,1)</f>
        <v>15.8</v>
      </c>
      <c r="AE726" s="20"/>
      <c r="AF726" s="20">
        <f>ROUND(539.5/7563.32*AF707,1)</f>
        <v>24.6</v>
      </c>
      <c r="AG726" s="14"/>
      <c r="AH726" s="14">
        <f t="shared" si="448"/>
        <v>173.39999999999998</v>
      </c>
      <c r="AI726" s="14"/>
      <c r="AJ726" s="20">
        <f>ROUND(539.5/7563.32*AJ707,1)</f>
        <v>41.3</v>
      </c>
      <c r="AK726" s="20"/>
      <c r="AL726" s="20">
        <f>ROUND(539.5/7563.32*AL707,1)</f>
        <v>58.3</v>
      </c>
      <c r="AM726" s="20"/>
      <c r="AN726" s="20">
        <f>ROUND(539.5/7563.32*AN707,1)</f>
        <v>73.8</v>
      </c>
      <c r="AO726" s="20"/>
    </row>
    <row r="727" spans="1:41" s="2" customFormat="1" x14ac:dyDescent="0.25">
      <c r="A727" s="36" t="s">
        <v>77</v>
      </c>
      <c r="B727" s="21" t="s">
        <v>48</v>
      </c>
      <c r="C727" s="22"/>
      <c r="D727" s="23"/>
      <c r="E727" s="23" t="s">
        <v>33</v>
      </c>
      <c r="F727" s="14">
        <v>131.74</v>
      </c>
      <c r="G727" s="14">
        <f t="shared" si="449"/>
        <v>1.84</v>
      </c>
      <c r="H727" s="621">
        <f t="shared" si="444"/>
        <v>127.8</v>
      </c>
      <c r="I727" s="621">
        <f t="shared" si="444"/>
        <v>101.828</v>
      </c>
      <c r="J727" s="39">
        <f t="shared" si="445"/>
        <v>48.149999999999991</v>
      </c>
      <c r="K727" s="39">
        <f t="shared" si="445"/>
        <v>12.521000000000001</v>
      </c>
      <c r="L727" s="20">
        <f>ROUND(131.74/2117.96*L698,2)</f>
        <v>18.79</v>
      </c>
      <c r="M727" s="20">
        <v>3.5019999999999998</v>
      </c>
      <c r="N727" s="20">
        <f t="shared" ref="N727:P727" si="454">ROUND(131.74/2117.96*N698,2)</f>
        <v>15.45</v>
      </c>
      <c r="O727" s="20">
        <f>1.92+0.699</f>
        <v>2.6189999999999998</v>
      </c>
      <c r="P727" s="20">
        <f t="shared" si="454"/>
        <v>13.91</v>
      </c>
      <c r="Q727" s="14">
        <f>2.866+0.699+2.805+0.03</f>
        <v>6.4</v>
      </c>
      <c r="R727" s="14">
        <f t="shared" si="446"/>
        <v>21.76</v>
      </c>
      <c r="S727" s="14">
        <f t="shared" si="446"/>
        <v>89.307000000000002</v>
      </c>
      <c r="T727" s="20">
        <f>ROUND(131.74/2117.96*T698,2)</f>
        <v>9.58</v>
      </c>
      <c r="U727" s="20">
        <f>0.07+2.09+0.699+2.557</f>
        <v>5.4159999999999995</v>
      </c>
      <c r="V727" s="20">
        <f t="shared" ref="V727:X727" si="455">ROUND(131.74/2117.96*V698,2)</f>
        <v>6.49</v>
      </c>
      <c r="W727" s="20">
        <f>15.169+0.7</f>
        <v>15.869</v>
      </c>
      <c r="X727" s="20">
        <f t="shared" si="455"/>
        <v>5.69</v>
      </c>
      <c r="Y727" s="14">
        <f>1.4+62.023+1.095+0.699+2.805</f>
        <v>68.022000000000006</v>
      </c>
      <c r="Z727" s="14">
        <f t="shared" si="447"/>
        <v>15.56</v>
      </c>
      <c r="AA727" s="14"/>
      <c r="AB727" s="20">
        <f>ROUND(131.74/2117.96*AB698,2)</f>
        <v>5.7</v>
      </c>
      <c r="AC727" s="20"/>
      <c r="AD727" s="20">
        <f t="shared" ref="AD727:AF727" si="456">ROUND(131.74/2117.96*AD698,2)</f>
        <v>3.86</v>
      </c>
      <c r="AE727" s="20"/>
      <c r="AF727" s="20">
        <f t="shared" si="456"/>
        <v>6</v>
      </c>
      <c r="AG727" s="14"/>
      <c r="AH727" s="14">
        <f t="shared" si="448"/>
        <v>42.33</v>
      </c>
      <c r="AI727" s="14"/>
      <c r="AJ727" s="20">
        <f>ROUND(131.74/2117.96*AJ698,2)</f>
        <v>10.08</v>
      </c>
      <c r="AK727" s="20"/>
      <c r="AL727" s="20">
        <f t="shared" ref="AL727:AN727" si="457">ROUND(131.74/2117.96*AL698,2)</f>
        <v>14.23</v>
      </c>
      <c r="AM727" s="20"/>
      <c r="AN727" s="20">
        <f t="shared" si="457"/>
        <v>18.02</v>
      </c>
      <c r="AO727" s="20"/>
    </row>
    <row r="728" spans="1:41" s="2" customFormat="1" x14ac:dyDescent="0.25">
      <c r="A728" s="21"/>
      <c r="B728" s="21"/>
      <c r="C728" s="22"/>
      <c r="D728" s="23"/>
      <c r="E728" s="23"/>
      <c r="F728" s="23"/>
      <c r="G728" s="23"/>
      <c r="H728" s="23"/>
      <c r="I728" s="23"/>
      <c r="J728" s="24"/>
      <c r="K728" s="24"/>
      <c r="L728" s="24"/>
      <c r="M728" s="24"/>
      <c r="N728" s="24"/>
      <c r="O728" s="24"/>
      <c r="P728" s="24"/>
      <c r="Q728" s="24"/>
      <c r="R728" s="24"/>
      <c r="S728" s="24"/>
      <c r="T728" s="24"/>
      <c r="U728" s="24"/>
      <c r="V728" s="24"/>
      <c r="W728" s="24"/>
      <c r="X728" s="24"/>
      <c r="Y728" s="24"/>
      <c r="Z728" s="24"/>
      <c r="AA728" s="24"/>
      <c r="AB728" s="24"/>
      <c r="AC728" s="24"/>
      <c r="AD728" s="24"/>
      <c r="AE728" s="24"/>
      <c r="AF728" s="24"/>
      <c r="AG728" s="24"/>
      <c r="AH728" s="24"/>
      <c r="AI728" s="24"/>
      <c r="AJ728" s="24"/>
      <c r="AK728" s="24"/>
      <c r="AL728" s="24"/>
      <c r="AM728" s="24"/>
      <c r="AN728" s="24"/>
      <c r="AO728" s="24"/>
    </row>
    <row r="729" spans="1:41" s="2" customFormat="1" x14ac:dyDescent="0.25">
      <c r="A729" s="610">
        <v>12</v>
      </c>
      <c r="B729" s="21" t="s">
        <v>51</v>
      </c>
      <c r="C729" s="22"/>
      <c r="D729" s="23"/>
      <c r="E729" s="23" t="s">
        <v>33</v>
      </c>
      <c r="F729" s="174">
        <f>F707-F714</f>
        <v>365.27000000000044</v>
      </c>
      <c r="G729" s="23"/>
      <c r="H729" s="174">
        <f t="shared" ref="H729:AN729" si="458">H707-H714</f>
        <v>403.85000000000036</v>
      </c>
      <c r="I729" s="174">
        <f t="shared" si="458"/>
        <v>-899.55876228708985</v>
      </c>
      <c r="J729" s="174">
        <f t="shared" si="458"/>
        <v>159.78499999999985</v>
      </c>
      <c r="K729" s="174">
        <f t="shared" si="458"/>
        <v>509.97923771291016</v>
      </c>
      <c r="L729" s="174">
        <f t="shared" si="458"/>
        <v>400.57500000000016</v>
      </c>
      <c r="M729" s="174">
        <f t="shared" si="458"/>
        <v>584.39741386477215</v>
      </c>
      <c r="N729" s="26">
        <f t="shared" si="458"/>
        <v>289.53499999999997</v>
      </c>
      <c r="O729" s="26">
        <f t="shared" si="458"/>
        <v>444.28991060031353</v>
      </c>
      <c r="P729" s="26">
        <f t="shared" si="458"/>
        <v>-530.32500000000005</v>
      </c>
      <c r="Q729" s="26">
        <f t="shared" si="458"/>
        <v>-518.70808675217575</v>
      </c>
      <c r="R729" s="20">
        <f t="shared" si="458"/>
        <v>5.5950000000000273</v>
      </c>
      <c r="S729" s="20">
        <f t="shared" si="458"/>
        <v>-1409.538</v>
      </c>
      <c r="T729" s="26">
        <f t="shared" si="458"/>
        <v>53.575000000000102</v>
      </c>
      <c r="U729" s="26">
        <f t="shared" si="458"/>
        <v>125.24599999999998</v>
      </c>
      <c r="V729" s="26">
        <f t="shared" si="458"/>
        <v>-47.545000000000073</v>
      </c>
      <c r="W729" s="26">
        <f t="shared" si="458"/>
        <v>-75.591999999999985</v>
      </c>
      <c r="X729" s="26">
        <f t="shared" si="458"/>
        <v>-1.1349999999999341</v>
      </c>
      <c r="Y729" s="26">
        <f t="shared" si="458"/>
        <v>-1459.192</v>
      </c>
      <c r="Z729" s="20">
        <f t="shared" si="458"/>
        <v>-171.6450000000001</v>
      </c>
      <c r="AA729" s="20"/>
      <c r="AB729" s="26">
        <f t="shared" si="458"/>
        <v>-0.61500000000000909</v>
      </c>
      <c r="AC729" s="26"/>
      <c r="AD729" s="26">
        <f t="shared" si="458"/>
        <v>-105.25500000000011</v>
      </c>
      <c r="AE729" s="26"/>
      <c r="AF729" s="20">
        <f t="shared" si="458"/>
        <v>-65.774999999999977</v>
      </c>
      <c r="AG729" s="20"/>
      <c r="AH729" s="20">
        <f t="shared" si="458"/>
        <v>410.11499999999978</v>
      </c>
      <c r="AI729" s="20"/>
      <c r="AJ729" s="20">
        <f t="shared" si="458"/>
        <v>21.485000000000014</v>
      </c>
      <c r="AK729" s="20"/>
      <c r="AL729" s="20">
        <f t="shared" si="458"/>
        <v>140.92499999999995</v>
      </c>
      <c r="AM729" s="20"/>
      <c r="AN729" s="20">
        <f t="shared" si="458"/>
        <v>246.20500000000004</v>
      </c>
      <c r="AO729" s="20"/>
    </row>
    <row r="730" spans="1:41" s="2" customFormat="1" x14ac:dyDescent="0.25">
      <c r="A730" s="610">
        <v>13</v>
      </c>
      <c r="B730" s="21" t="s">
        <v>78</v>
      </c>
      <c r="C730" s="22"/>
      <c r="D730" s="23"/>
      <c r="E730" s="612" t="s">
        <v>28</v>
      </c>
      <c r="F730" s="20">
        <f>ROUND(F729/F714*100,1)</f>
        <v>5.0999999999999996</v>
      </c>
      <c r="G730" s="612"/>
      <c r="H730" s="20">
        <f t="shared" ref="H730:AN730" si="459">ROUND(H729/H714*100,1)</f>
        <v>5.8</v>
      </c>
      <c r="I730" s="20">
        <f t="shared" si="459"/>
        <v>-18.3</v>
      </c>
      <c r="J730" s="20">
        <f t="shared" si="459"/>
        <v>6.1</v>
      </c>
      <c r="K730" s="20">
        <f t="shared" si="459"/>
        <v>22.6</v>
      </c>
      <c r="L730" s="20">
        <f t="shared" si="459"/>
        <v>59.1</v>
      </c>
      <c r="M730" s="20">
        <f t="shared" si="459"/>
        <v>110.8</v>
      </c>
      <c r="N730" s="20">
        <f t="shared" si="459"/>
        <v>48.5</v>
      </c>
      <c r="O730" s="20">
        <f t="shared" si="459"/>
        <v>94.5</v>
      </c>
      <c r="P730" s="20">
        <f t="shared" si="459"/>
        <v>-39.9</v>
      </c>
      <c r="Q730" s="20">
        <f t="shared" si="459"/>
        <v>-41.3</v>
      </c>
      <c r="R730" s="20">
        <f t="shared" si="459"/>
        <v>0.4</v>
      </c>
      <c r="S730" s="20">
        <f t="shared" si="459"/>
        <v>-53</v>
      </c>
      <c r="T730" s="20">
        <f t="shared" si="459"/>
        <v>10.8</v>
      </c>
      <c r="U730" s="20">
        <f t="shared" si="459"/>
        <v>29.5</v>
      </c>
      <c r="V730" s="20">
        <f t="shared" si="459"/>
        <v>-11.3</v>
      </c>
      <c r="W730" s="20">
        <f t="shared" si="459"/>
        <v>-16.899999999999999</v>
      </c>
      <c r="X730" s="20">
        <f t="shared" si="459"/>
        <v>-0.3</v>
      </c>
      <c r="Y730" s="20">
        <f t="shared" si="459"/>
        <v>-81.7</v>
      </c>
      <c r="Z730" s="20">
        <f t="shared" si="459"/>
        <v>-16.100000000000001</v>
      </c>
      <c r="AA730" s="20"/>
      <c r="AB730" s="20">
        <f t="shared" si="459"/>
        <v>-0.2</v>
      </c>
      <c r="AC730" s="20"/>
      <c r="AD730" s="20">
        <f t="shared" si="459"/>
        <v>-32.200000000000003</v>
      </c>
      <c r="AE730" s="20"/>
      <c r="AF730" s="20">
        <f t="shared" si="459"/>
        <v>-16</v>
      </c>
      <c r="AG730" s="20"/>
      <c r="AH730" s="20">
        <f t="shared" si="459"/>
        <v>20.3</v>
      </c>
      <c r="AI730" s="20"/>
      <c r="AJ730" s="20">
        <f t="shared" si="459"/>
        <v>3.9</v>
      </c>
      <c r="AK730" s="20"/>
      <c r="AL730" s="20">
        <f t="shared" si="459"/>
        <v>20.9</v>
      </c>
      <c r="AM730" s="20"/>
      <c r="AN730" s="20">
        <f t="shared" si="459"/>
        <v>31.2</v>
      </c>
      <c r="AO730" s="20"/>
    </row>
    <row r="731" spans="1:41" s="2" customFormat="1" x14ac:dyDescent="0.25">
      <c r="A731" s="21"/>
      <c r="B731" s="21"/>
      <c r="C731" s="22"/>
      <c r="D731" s="23"/>
      <c r="E731" s="23"/>
      <c r="F731" s="23"/>
      <c r="G731" s="23"/>
      <c r="H731" s="23"/>
      <c r="I731" s="23"/>
      <c r="J731" s="24"/>
      <c r="K731" s="24"/>
      <c r="L731" s="24"/>
      <c r="M731" s="24"/>
      <c r="N731" s="24"/>
      <c r="O731" s="24"/>
      <c r="P731" s="24"/>
      <c r="Q731" s="24"/>
      <c r="R731" s="24"/>
      <c r="S731" s="24"/>
      <c r="T731" s="24"/>
      <c r="U731" s="24"/>
      <c r="V731" s="24"/>
      <c r="W731" s="24"/>
      <c r="X731" s="24"/>
      <c r="Y731" s="24"/>
      <c r="Z731" s="24"/>
      <c r="AA731" s="24"/>
      <c r="AB731" s="24"/>
      <c r="AC731" s="24"/>
      <c r="AD731" s="24"/>
      <c r="AE731" s="24"/>
      <c r="AF731" s="24"/>
      <c r="AG731" s="24"/>
      <c r="AH731" s="24"/>
      <c r="AI731" s="24"/>
      <c r="AJ731" s="24"/>
      <c r="AK731" s="24"/>
      <c r="AL731" s="24"/>
      <c r="AM731" s="24"/>
      <c r="AN731" s="24"/>
      <c r="AO731" s="24"/>
    </row>
    <row r="732" spans="1:41" s="2" customFormat="1" x14ac:dyDescent="0.25"/>
    <row r="733" spans="1:41" s="2" customFormat="1" x14ac:dyDescent="0.25">
      <c r="B733" s="2" t="s">
        <v>99</v>
      </c>
    </row>
    <row r="734" spans="1:41" x14ac:dyDescent="0.25">
      <c r="AD734"/>
      <c r="AE734"/>
      <c r="AL734" t="s">
        <v>97</v>
      </c>
    </row>
    <row r="735" spans="1:41" x14ac:dyDescent="0.25">
      <c r="AD735"/>
      <c r="AE735"/>
      <c r="AL735" t="s">
        <v>458</v>
      </c>
    </row>
    <row r="736" spans="1:41" x14ac:dyDescent="0.25">
      <c r="AD736"/>
      <c r="AE736"/>
      <c r="AL736" t="s">
        <v>459</v>
      </c>
    </row>
    <row r="737" spans="1:41" x14ac:dyDescent="0.25">
      <c r="AD737"/>
      <c r="AE737"/>
      <c r="AL737" t="s">
        <v>460</v>
      </c>
    </row>
    <row r="738" spans="1:41" x14ac:dyDescent="0.25">
      <c r="AD738"/>
      <c r="AE738"/>
    </row>
    <row r="739" spans="1:41" s="2" customFormat="1" x14ac:dyDescent="0.25"/>
    <row r="740" spans="1:41" s="2" customFormat="1" x14ac:dyDescent="0.25"/>
    <row r="741" spans="1:41" s="2" customFormat="1" x14ac:dyDescent="0.25"/>
    <row r="742" spans="1:41" s="2" customFormat="1" ht="15.6" x14ac:dyDescent="0.3">
      <c r="A742" s="2" t="s">
        <v>52</v>
      </c>
      <c r="E742" s="3" t="s">
        <v>441</v>
      </c>
      <c r="L742" s="310" t="s">
        <v>441</v>
      </c>
      <c r="M742" s="310"/>
      <c r="P742" s="3"/>
      <c r="Q742" s="3"/>
      <c r="T742" s="3"/>
      <c r="U742" s="3"/>
      <c r="X742" s="3"/>
      <c r="Y742" s="3"/>
      <c r="AB742" s="3"/>
      <c r="AC742" s="3"/>
      <c r="AF742" s="3" t="s">
        <v>441</v>
      </c>
      <c r="AG742" s="3"/>
    </row>
    <row r="743" spans="1:41" s="2" customFormat="1" x14ac:dyDescent="0.25">
      <c r="A743" s="317" t="s">
        <v>54</v>
      </c>
    </row>
    <row r="744" spans="1:41" s="2" customFormat="1" x14ac:dyDescent="0.25">
      <c r="A744" s="5" t="s">
        <v>0</v>
      </c>
      <c r="B744" s="6" t="s">
        <v>1</v>
      </c>
      <c r="C744" s="7"/>
      <c r="D744" s="8"/>
      <c r="E744" s="8" t="s">
        <v>2</v>
      </c>
      <c r="F744" s="19" t="s">
        <v>55</v>
      </c>
      <c r="G744" s="620" t="s">
        <v>89</v>
      </c>
      <c r="H744" s="945" t="s">
        <v>461</v>
      </c>
      <c r="I744" s="946"/>
      <c r="J744" s="884" t="s">
        <v>94</v>
      </c>
      <c r="K744" s="889"/>
      <c r="L744" s="884" t="s">
        <v>93</v>
      </c>
      <c r="M744" s="885"/>
      <c r="N744" s="885"/>
      <c r="O744" s="885"/>
      <c r="P744" s="885"/>
      <c r="Q744" s="611"/>
      <c r="R744" s="884" t="s">
        <v>90</v>
      </c>
      <c r="S744" s="889"/>
      <c r="T744" s="884" t="s">
        <v>93</v>
      </c>
      <c r="U744" s="942"/>
      <c r="V744" s="942"/>
      <c r="W744" s="942"/>
      <c r="X744" s="942"/>
      <c r="Y744" s="942"/>
      <c r="Z744" s="940" t="s">
        <v>91</v>
      </c>
      <c r="AA744" s="944"/>
      <c r="AB744" s="884" t="s">
        <v>93</v>
      </c>
      <c r="AC744" s="942"/>
      <c r="AD744" s="942"/>
      <c r="AE744" s="942"/>
      <c r="AF744" s="942"/>
      <c r="AG744" s="943"/>
      <c r="AH744" s="940" t="s">
        <v>92</v>
      </c>
      <c r="AI744" s="941"/>
      <c r="AJ744" s="885" t="s">
        <v>93</v>
      </c>
      <c r="AK744" s="942"/>
      <c r="AL744" s="942"/>
      <c r="AM744" s="942"/>
      <c r="AN744" s="942"/>
      <c r="AO744" s="943"/>
    </row>
    <row r="745" spans="1:41" s="18" customFormat="1" x14ac:dyDescent="0.25">
      <c r="A745" s="14"/>
      <c r="B745" s="881" t="s">
        <v>8</v>
      </c>
      <c r="C745" s="882"/>
      <c r="D745" s="883"/>
      <c r="E745" s="609" t="s">
        <v>9</v>
      </c>
      <c r="F745" s="73" t="s">
        <v>57</v>
      </c>
      <c r="G745" s="74" t="s">
        <v>56</v>
      </c>
      <c r="H745" s="947"/>
      <c r="I745" s="948"/>
      <c r="J745" s="884" t="s">
        <v>10</v>
      </c>
      <c r="K745" s="889"/>
      <c r="L745" s="884" t="s">
        <v>11</v>
      </c>
      <c r="M745" s="943"/>
      <c r="N745" s="884" t="s">
        <v>12</v>
      </c>
      <c r="O745" s="943"/>
      <c r="P745" s="884" t="s">
        <v>13</v>
      </c>
      <c r="Q745" s="943"/>
      <c r="R745" s="884" t="s">
        <v>10</v>
      </c>
      <c r="S745" s="889"/>
      <c r="T745" s="884" t="s">
        <v>14</v>
      </c>
      <c r="U745" s="889"/>
      <c r="V745" s="884" t="s">
        <v>15</v>
      </c>
      <c r="W745" s="889"/>
      <c r="X745" s="884" t="s">
        <v>16</v>
      </c>
      <c r="Y745" s="885"/>
      <c r="Z745" s="881" t="s">
        <v>10</v>
      </c>
      <c r="AA745" s="939"/>
      <c r="AB745" s="881" t="s">
        <v>17</v>
      </c>
      <c r="AC745" s="939"/>
      <c r="AD745" s="881" t="s">
        <v>58</v>
      </c>
      <c r="AE745" s="939"/>
      <c r="AF745" s="881" t="s">
        <v>18</v>
      </c>
      <c r="AG745" s="939"/>
      <c r="AH745" s="881" t="s">
        <v>10</v>
      </c>
      <c r="AI745" s="939"/>
      <c r="AJ745" s="885" t="s">
        <v>19</v>
      </c>
      <c r="AK745" s="889"/>
      <c r="AL745" s="885" t="s">
        <v>20</v>
      </c>
      <c r="AM745" s="889"/>
      <c r="AN745" s="885" t="s">
        <v>21</v>
      </c>
      <c r="AO745" s="889"/>
    </row>
    <row r="746" spans="1:41" s="2" customFormat="1" x14ac:dyDescent="0.25">
      <c r="A746" s="5"/>
      <c r="B746" s="886"/>
      <c r="C746" s="887"/>
      <c r="D746" s="888"/>
      <c r="E746" s="5"/>
      <c r="F746" s="14" t="s">
        <v>443</v>
      </c>
      <c r="G746" s="608" t="s">
        <v>88</v>
      </c>
      <c r="H746" s="20" t="s">
        <v>22</v>
      </c>
      <c r="I746" s="367" t="s">
        <v>23</v>
      </c>
      <c r="J746" s="73" t="s">
        <v>22</v>
      </c>
      <c r="K746" s="367" t="s">
        <v>23</v>
      </c>
      <c r="L746" s="73" t="s">
        <v>22</v>
      </c>
      <c r="M746" s="367" t="s">
        <v>23</v>
      </c>
      <c r="N746" s="73" t="s">
        <v>22</v>
      </c>
      <c r="O746" s="367" t="s">
        <v>23</v>
      </c>
      <c r="P746" s="73" t="s">
        <v>22</v>
      </c>
      <c r="Q746" s="367" t="s">
        <v>23</v>
      </c>
      <c r="R746" s="19" t="s">
        <v>22</v>
      </c>
      <c r="S746" s="367" t="s">
        <v>23</v>
      </c>
      <c r="T746" s="19" t="s">
        <v>22</v>
      </c>
      <c r="U746" s="367" t="s">
        <v>23</v>
      </c>
      <c r="V746" s="19" t="s">
        <v>22</v>
      </c>
      <c r="W746" s="367" t="s">
        <v>23</v>
      </c>
      <c r="X746" s="19" t="s">
        <v>22</v>
      </c>
      <c r="Y746" s="367" t="s">
        <v>23</v>
      </c>
      <c r="Z746" s="19" t="s">
        <v>22</v>
      </c>
      <c r="AA746" s="367" t="s">
        <v>23</v>
      </c>
      <c r="AB746" s="19" t="s">
        <v>22</v>
      </c>
      <c r="AC746" s="373" t="s">
        <v>23</v>
      </c>
      <c r="AD746" s="19" t="s">
        <v>22</v>
      </c>
      <c r="AE746" s="19"/>
      <c r="AF746" s="19" t="s">
        <v>22</v>
      </c>
      <c r="AG746" s="19"/>
      <c r="AH746" s="19" t="s">
        <v>22</v>
      </c>
      <c r="AI746" s="371" t="s">
        <v>23</v>
      </c>
      <c r="AJ746" s="19" t="s">
        <v>22</v>
      </c>
      <c r="AK746" s="371" t="s">
        <v>23</v>
      </c>
      <c r="AL746" s="19" t="s">
        <v>22</v>
      </c>
      <c r="AM746" s="371" t="s">
        <v>23</v>
      </c>
      <c r="AN746" s="19" t="s">
        <v>22</v>
      </c>
      <c r="AO746" s="379" t="s">
        <v>23</v>
      </c>
    </row>
    <row r="747" spans="1:41" s="2" customFormat="1" x14ac:dyDescent="0.25">
      <c r="A747" s="20">
        <v>1</v>
      </c>
      <c r="B747" s="884">
        <v>2</v>
      </c>
      <c r="C747" s="885"/>
      <c r="D747" s="889"/>
      <c r="E747" s="621">
        <v>3</v>
      </c>
      <c r="F747" s="20">
        <v>4</v>
      </c>
      <c r="G747" s="621">
        <v>5</v>
      </c>
      <c r="H747" s="621">
        <v>6</v>
      </c>
      <c r="I747" s="621"/>
      <c r="J747" s="621">
        <v>7</v>
      </c>
      <c r="K747" s="621"/>
      <c r="L747" s="19">
        <v>8</v>
      </c>
      <c r="M747" s="19"/>
      <c r="N747" s="19">
        <v>9</v>
      </c>
      <c r="O747" s="19"/>
      <c r="P747" s="19">
        <v>10</v>
      </c>
      <c r="Q747" s="19"/>
      <c r="R747" s="19">
        <v>11</v>
      </c>
      <c r="S747" s="19"/>
      <c r="T747" s="19">
        <v>12</v>
      </c>
      <c r="U747" s="19"/>
      <c r="V747" s="19">
        <v>13</v>
      </c>
      <c r="W747" s="19"/>
      <c r="X747" s="19">
        <v>14</v>
      </c>
      <c r="Y747" s="19"/>
      <c r="Z747" s="19">
        <v>15</v>
      </c>
      <c r="AA747" s="19"/>
      <c r="AB747" s="19">
        <v>16</v>
      </c>
      <c r="AC747" s="19"/>
      <c r="AD747" s="19">
        <v>17</v>
      </c>
      <c r="AE747" s="19"/>
      <c r="AF747" s="19">
        <v>18</v>
      </c>
      <c r="AG747" s="19"/>
      <c r="AH747" s="19">
        <v>19</v>
      </c>
      <c r="AI747" s="19"/>
      <c r="AJ747" s="19">
        <v>20</v>
      </c>
      <c r="AK747" s="19"/>
      <c r="AL747" s="19">
        <v>21</v>
      </c>
      <c r="AM747" s="19"/>
      <c r="AN747" s="19">
        <v>22</v>
      </c>
      <c r="AO747" s="20"/>
    </row>
    <row r="748" spans="1:41" s="2" customFormat="1" x14ac:dyDescent="0.25">
      <c r="A748" s="20">
        <v>1</v>
      </c>
      <c r="B748" s="78" t="s">
        <v>59</v>
      </c>
      <c r="C748" s="611"/>
      <c r="D748" s="612"/>
      <c r="E748" s="79" t="s">
        <v>60</v>
      </c>
      <c r="F748" s="621">
        <f>F751+F749</f>
        <v>1966.33</v>
      </c>
      <c r="G748" s="79"/>
      <c r="H748" s="214">
        <f>J748+R748+Z748+AH748</f>
        <v>1907.23</v>
      </c>
      <c r="I748" s="214">
        <f>K748+S748+AA748+AI748</f>
        <v>1091.55</v>
      </c>
      <c r="J748" s="20">
        <f>L748+N748+P748</f>
        <v>915.70999999999992</v>
      </c>
      <c r="K748" s="20">
        <f>M748+O748+Q748</f>
        <v>915.70999999999992</v>
      </c>
      <c r="L748" s="38">
        <f>L751+L749</f>
        <v>360.8</v>
      </c>
      <c r="M748" s="38">
        <f>M751+M749</f>
        <v>371.98</v>
      </c>
      <c r="N748" s="26">
        <f>N749+N751</f>
        <v>291.52</v>
      </c>
      <c r="O748" s="38">
        <f>O749+O751</f>
        <v>300.55</v>
      </c>
      <c r="P748" s="26">
        <f>P749+P751</f>
        <v>263.39</v>
      </c>
      <c r="Q748" s="38">
        <f>Q749+Q751</f>
        <v>243.17999999999998</v>
      </c>
      <c r="R748" s="215">
        <f>T748+V748+X748</f>
        <v>222.26000000000005</v>
      </c>
      <c r="S748" s="215">
        <f>U748+W748+Y748</f>
        <v>175.84000000000003</v>
      </c>
      <c r="T748" s="20">
        <f>T749+T751</f>
        <v>175.84000000000003</v>
      </c>
      <c r="U748" s="20">
        <f>U749+U751</f>
        <v>175.84000000000003</v>
      </c>
      <c r="V748" s="26">
        <f>V749+V751</f>
        <v>46.42</v>
      </c>
      <c r="W748" s="26"/>
      <c r="X748" s="20">
        <f>X749+X751</f>
        <v>0</v>
      </c>
      <c r="Y748" s="19"/>
      <c r="Z748" s="215">
        <f>AB748+AD748+AF748</f>
        <v>17.98</v>
      </c>
      <c r="AA748" s="215"/>
      <c r="AB748" s="20">
        <f>AB751+AB749</f>
        <v>0</v>
      </c>
      <c r="AC748" s="20"/>
      <c r="AD748" s="26">
        <f>AD751+AD749</f>
        <v>0</v>
      </c>
      <c r="AE748" s="26"/>
      <c r="AF748" s="26">
        <f>AF751+AF749</f>
        <v>17.98</v>
      </c>
      <c r="AG748" s="215"/>
      <c r="AH748" s="19">
        <f>AJ748+AL748+AN748</f>
        <v>751.28</v>
      </c>
      <c r="AI748" s="19"/>
      <c r="AJ748" s="26">
        <f>AJ749+AJ751</f>
        <v>174.79</v>
      </c>
      <c r="AK748" s="26"/>
      <c r="AL748" s="26">
        <f>AL749+AL751</f>
        <v>251.38</v>
      </c>
      <c r="AM748" s="26"/>
      <c r="AN748" s="26">
        <f>AN749+AN751</f>
        <v>325.11</v>
      </c>
      <c r="AO748" s="26"/>
    </row>
    <row r="749" spans="1:41" s="2" customFormat="1" x14ac:dyDescent="0.25">
      <c r="A749" s="20">
        <v>2</v>
      </c>
      <c r="B749" s="78" t="s">
        <v>61</v>
      </c>
      <c r="C749" s="611"/>
      <c r="D749" s="612"/>
      <c r="E749" s="79" t="s">
        <v>60</v>
      </c>
      <c r="F749" s="621">
        <v>55.94</v>
      </c>
      <c r="G749" s="79"/>
      <c r="H749" s="621">
        <f>J749+R749+Z749+AH749</f>
        <v>54.16</v>
      </c>
      <c r="I749" s="621">
        <f>K749+S749+AA749+AI749</f>
        <v>31</v>
      </c>
      <c r="J749" s="20">
        <f>L749+N749+P749</f>
        <v>26.01</v>
      </c>
      <c r="K749" s="20">
        <f>M749+O749+Q749</f>
        <v>26.01</v>
      </c>
      <c r="L749" s="20">
        <v>10.25</v>
      </c>
      <c r="M749" s="20">
        <v>10.56</v>
      </c>
      <c r="N749" s="20">
        <v>8.2799999999999994</v>
      </c>
      <c r="O749" s="20">
        <v>8.5399999999999991</v>
      </c>
      <c r="P749" s="20">
        <v>7.48</v>
      </c>
      <c r="Q749" s="19">
        <v>6.91</v>
      </c>
      <c r="R749" s="215">
        <f>T749+V749+X749</f>
        <v>6.3100000000000005</v>
      </c>
      <c r="S749" s="215">
        <f>U749+W749+Y749</f>
        <v>4.99</v>
      </c>
      <c r="T749" s="20">
        <v>4.99</v>
      </c>
      <c r="U749" s="20">
        <v>4.99</v>
      </c>
      <c r="V749" s="20">
        <v>1.32</v>
      </c>
      <c r="W749" s="20"/>
      <c r="X749" s="20">
        <v>0</v>
      </c>
      <c r="Y749" s="19"/>
      <c r="Z749" s="215">
        <f>AB749+AD749+AF749</f>
        <v>0.51</v>
      </c>
      <c r="AA749" s="215"/>
      <c r="AB749" s="20">
        <v>0</v>
      </c>
      <c r="AC749" s="20"/>
      <c r="AD749" s="20">
        <v>0</v>
      </c>
      <c r="AE749" s="20"/>
      <c r="AF749" s="20">
        <v>0.51</v>
      </c>
      <c r="AG749" s="19"/>
      <c r="AH749" s="19">
        <f>AJ749+AL749+AN749</f>
        <v>21.33</v>
      </c>
      <c r="AI749" s="19"/>
      <c r="AJ749" s="20">
        <v>4.96</v>
      </c>
      <c r="AK749" s="20"/>
      <c r="AL749" s="20">
        <v>7.14</v>
      </c>
      <c r="AM749" s="20"/>
      <c r="AN749" s="20">
        <v>9.23</v>
      </c>
      <c r="AO749" s="20"/>
    </row>
    <row r="750" spans="1:41" s="2" customFormat="1" x14ac:dyDescent="0.25">
      <c r="A750" s="20">
        <v>3</v>
      </c>
      <c r="B750" s="78" t="s">
        <v>62</v>
      </c>
      <c r="C750" s="611"/>
      <c r="D750" s="612"/>
      <c r="E750" s="79" t="s">
        <v>28</v>
      </c>
      <c r="F750" s="20">
        <f>ROUND(F749/F748*100,2)</f>
        <v>2.84</v>
      </c>
      <c r="G750" s="79"/>
      <c r="H750" s="20">
        <f>ROUND(H749/H748*100,2)</f>
        <v>2.84</v>
      </c>
      <c r="I750" s="20">
        <f>ROUND(I749/I748*100,2)</f>
        <v>2.84</v>
      </c>
      <c r="J750" s="20">
        <f t="shared" ref="J750:X750" si="460">ROUND(J749/J748*100,1)</f>
        <v>2.8</v>
      </c>
      <c r="K750" s="20">
        <f t="shared" si="460"/>
        <v>2.8</v>
      </c>
      <c r="L750" s="18">
        <f t="shared" si="460"/>
        <v>2.8</v>
      </c>
      <c r="M750" s="18">
        <f t="shared" si="460"/>
        <v>2.8</v>
      </c>
      <c r="N750" s="20">
        <f t="shared" si="460"/>
        <v>2.8</v>
      </c>
      <c r="O750" s="20">
        <f t="shared" si="460"/>
        <v>2.8</v>
      </c>
      <c r="P750" s="20">
        <f t="shared" si="460"/>
        <v>2.8</v>
      </c>
      <c r="Q750" s="20">
        <f t="shared" si="460"/>
        <v>2.8</v>
      </c>
      <c r="R750" s="20">
        <f t="shared" si="460"/>
        <v>2.8</v>
      </c>
      <c r="S750" s="20">
        <f t="shared" si="460"/>
        <v>2.8</v>
      </c>
      <c r="T750" s="20">
        <f t="shared" si="460"/>
        <v>2.8</v>
      </c>
      <c r="U750" s="20">
        <f t="shared" si="460"/>
        <v>2.8</v>
      </c>
      <c r="V750" s="20">
        <f t="shared" si="460"/>
        <v>2.8</v>
      </c>
      <c r="W750" s="20"/>
      <c r="X750" s="20" t="e">
        <f t="shared" si="460"/>
        <v>#DIV/0!</v>
      </c>
      <c r="Y750" s="20"/>
      <c r="Z750" s="20">
        <f>ROUND(Z749/Z748*100,2)</f>
        <v>2.84</v>
      </c>
      <c r="AA750" s="20"/>
      <c r="AB750" s="20" t="e">
        <f>ROUND(AB749/AB748*100,1)</f>
        <v>#DIV/0!</v>
      </c>
      <c r="AC750" s="20"/>
      <c r="AD750" s="20" t="e">
        <f>ROUND(AD749/AD748*100,1)</f>
        <v>#DIV/0!</v>
      </c>
      <c r="AE750" s="20"/>
      <c r="AF750" s="20">
        <f>ROUND(AF749/AF748*100,1)</f>
        <v>2.8</v>
      </c>
      <c r="AG750" s="20"/>
      <c r="AH750" s="20">
        <f>ROUND(AH749/AH748*100,2)</f>
        <v>2.84</v>
      </c>
      <c r="AI750" s="20"/>
      <c r="AJ750" s="20">
        <f>ROUND(AJ749/AJ748*100,2)</f>
        <v>2.84</v>
      </c>
      <c r="AK750" s="20"/>
      <c r="AL750" s="20">
        <f>ROUND(AL749/AL748*100,2)</f>
        <v>2.84</v>
      </c>
      <c r="AM750" s="20"/>
      <c r="AN750" s="20">
        <f>ROUND(AN749/AN748*100,2)</f>
        <v>2.84</v>
      </c>
      <c r="AO750" s="20"/>
    </row>
    <row r="751" spans="1:41" s="2" customFormat="1" x14ac:dyDescent="0.25">
      <c r="A751" s="20">
        <v>4</v>
      </c>
      <c r="B751" s="78" t="s">
        <v>191</v>
      </c>
      <c r="C751" s="611"/>
      <c r="D751" s="612"/>
      <c r="E751" s="79" t="s">
        <v>60</v>
      </c>
      <c r="F751" s="621">
        <f>F755+F753</f>
        <v>1910.3899999999999</v>
      </c>
      <c r="G751" s="79"/>
      <c r="H751" s="214">
        <f t="shared" ref="H751:I753" si="461">J751+R751+Z751+AH751</f>
        <v>1853.0699999999997</v>
      </c>
      <c r="I751" s="214">
        <f t="shared" si="461"/>
        <v>1101.3200000000002</v>
      </c>
      <c r="J751" s="20">
        <f t="shared" ref="J751:K753" si="462">L751+N751+P751</f>
        <v>889.69999999999993</v>
      </c>
      <c r="K751" s="20">
        <f t="shared" si="462"/>
        <v>889.7</v>
      </c>
      <c r="L751" s="26">
        <f t="shared" ref="L751:Q751" si="463">L755+L753+L752</f>
        <v>350.55</v>
      </c>
      <c r="M751" s="26">
        <f t="shared" si="463"/>
        <v>361.42</v>
      </c>
      <c r="N751" s="26">
        <f t="shared" si="463"/>
        <v>283.24</v>
      </c>
      <c r="O751" s="26">
        <f t="shared" si="463"/>
        <v>292.01</v>
      </c>
      <c r="P751" s="26">
        <f t="shared" si="463"/>
        <v>255.91</v>
      </c>
      <c r="Q751" s="26">
        <f t="shared" si="463"/>
        <v>236.26999999999998</v>
      </c>
      <c r="R751" s="20">
        <f>R752+R753+R755</f>
        <v>215.95000000000002</v>
      </c>
      <c r="S751" s="20">
        <f>S752+S753+S755</f>
        <v>211.62</v>
      </c>
      <c r="T751" s="26">
        <f>T755+T753+T752</f>
        <v>170.85000000000002</v>
      </c>
      <c r="U751" s="26">
        <f>U755+U753+U752</f>
        <v>170.85000000000002</v>
      </c>
      <c r="V751" s="26">
        <f>V755+V753+V752</f>
        <v>45.1</v>
      </c>
      <c r="W751" s="26"/>
      <c r="X751" s="26">
        <f>X755+X753+X752</f>
        <v>0</v>
      </c>
      <c r="Y751" s="26"/>
      <c r="Z751" s="20">
        <f>Z752+Z753+Z755</f>
        <v>17.47</v>
      </c>
      <c r="AA751" s="20"/>
      <c r="AB751" s="26">
        <f>AB755+AB753+AB752</f>
        <v>0</v>
      </c>
      <c r="AC751" s="26"/>
      <c r="AD751" s="26">
        <f>AD755+AD753+AD752</f>
        <v>0</v>
      </c>
      <c r="AE751" s="26"/>
      <c r="AF751" s="26">
        <f>AF755+AF753+AF752</f>
        <v>17.47</v>
      </c>
      <c r="AG751" s="26"/>
      <c r="AH751" s="20">
        <f>AH752+AH753+AH755</f>
        <v>729.94999999999993</v>
      </c>
      <c r="AI751" s="20"/>
      <c r="AJ751" s="26">
        <f>AJ755+AJ753+AJ752</f>
        <v>169.82999999999998</v>
      </c>
      <c r="AK751" s="26"/>
      <c r="AL751" s="26">
        <f>AL755+AL753+AL752</f>
        <v>244.24</v>
      </c>
      <c r="AM751" s="26"/>
      <c r="AN751" s="26">
        <f>AN755+AN753+AN752</f>
        <v>315.88</v>
      </c>
      <c r="AO751" s="26"/>
    </row>
    <row r="752" spans="1:41" s="2" customFormat="1" x14ac:dyDescent="0.25">
      <c r="A752" s="20"/>
      <c r="B752" s="78" t="s">
        <v>301</v>
      </c>
      <c r="C752" s="611"/>
      <c r="D752" s="612"/>
      <c r="E752" s="79" t="s">
        <v>60</v>
      </c>
      <c r="F752" s="621">
        <v>0</v>
      </c>
      <c r="G752" s="79"/>
      <c r="H752" s="621">
        <f t="shared" si="461"/>
        <v>0</v>
      </c>
      <c r="I752" s="621">
        <f t="shared" si="461"/>
        <v>0</v>
      </c>
      <c r="J752" s="20">
        <f t="shared" si="462"/>
        <v>0</v>
      </c>
      <c r="K752" s="20">
        <f t="shared" si="462"/>
        <v>0</v>
      </c>
      <c r="L752" s="20"/>
      <c r="M752" s="19"/>
      <c r="N752" s="19"/>
      <c r="O752" s="19"/>
      <c r="P752" s="19"/>
      <c r="Q752" s="19"/>
      <c r="R752" s="20">
        <f>T752+V752+X752</f>
        <v>0</v>
      </c>
      <c r="S752" s="20">
        <f>U752+W752+Y752</f>
        <v>0</v>
      </c>
      <c r="T752" s="20"/>
      <c r="U752" s="20"/>
      <c r="V752" s="20"/>
      <c r="W752" s="20"/>
      <c r="X752" s="20"/>
      <c r="Y752" s="19"/>
      <c r="Z752" s="19">
        <f>AB752+AD752+AF752</f>
        <v>0</v>
      </c>
      <c r="AA752" s="19"/>
      <c r="AB752" s="20"/>
      <c r="AC752" s="20"/>
      <c r="AD752" s="20"/>
      <c r="AE752" s="20"/>
      <c r="AF752" s="20"/>
      <c r="AG752" s="19"/>
      <c r="AH752" s="19">
        <f>AJ752+AL752+AN752</f>
        <v>0</v>
      </c>
      <c r="AI752" s="19"/>
      <c r="AJ752" s="20"/>
      <c r="AK752" s="20"/>
      <c r="AL752" s="20"/>
      <c r="AM752" s="20"/>
      <c r="AN752" s="20"/>
      <c r="AO752" s="20"/>
    </row>
    <row r="753" spans="1:246" s="2" customFormat="1" x14ac:dyDescent="0.25">
      <c r="A753" s="20">
        <v>5</v>
      </c>
      <c r="B753" s="78" t="s">
        <v>26</v>
      </c>
      <c r="C753" s="611"/>
      <c r="D753" s="612"/>
      <c r="E753" s="79" t="s">
        <v>60</v>
      </c>
      <c r="F753" s="621">
        <v>183.58</v>
      </c>
      <c r="G753" s="79"/>
      <c r="H753" s="214">
        <f t="shared" si="461"/>
        <v>178.07</v>
      </c>
      <c r="I753" s="214">
        <f t="shared" si="461"/>
        <v>101.92</v>
      </c>
      <c r="J753" s="38">
        <f t="shared" si="462"/>
        <v>85.5</v>
      </c>
      <c r="K753" s="38">
        <f t="shared" si="462"/>
        <v>85.5</v>
      </c>
      <c r="L753" s="38">
        <v>33.69</v>
      </c>
      <c r="M753" s="38">
        <v>34.74</v>
      </c>
      <c r="N753" s="38">
        <v>27.22</v>
      </c>
      <c r="O753" s="38">
        <v>28.06</v>
      </c>
      <c r="P753" s="38">
        <v>24.59</v>
      </c>
      <c r="Q753" s="38">
        <v>22.7</v>
      </c>
      <c r="R753" s="20">
        <f>T753+V753+X753</f>
        <v>20.75</v>
      </c>
      <c r="S753" s="20">
        <f>U753+W753+Y753</f>
        <v>16.420000000000002</v>
      </c>
      <c r="T753" s="26">
        <v>16.420000000000002</v>
      </c>
      <c r="U753" s="26">
        <v>16.420000000000002</v>
      </c>
      <c r="V753" s="26">
        <v>4.33</v>
      </c>
      <c r="W753" s="26"/>
      <c r="X753" s="26">
        <v>0</v>
      </c>
      <c r="Y753" s="215"/>
      <c r="Z753" s="19">
        <f>AB753+AD753+AF753</f>
        <v>1.67</v>
      </c>
      <c r="AA753" s="19"/>
      <c r="AB753" s="26">
        <v>0</v>
      </c>
      <c r="AC753" s="26"/>
      <c r="AD753" s="26">
        <v>0</v>
      </c>
      <c r="AE753" s="26"/>
      <c r="AF753" s="38">
        <v>1.67</v>
      </c>
      <c r="AG753" s="264"/>
      <c r="AH753" s="19">
        <f>AJ753+AL753+AN753</f>
        <v>70.150000000000006</v>
      </c>
      <c r="AI753" s="19"/>
      <c r="AJ753" s="26">
        <v>16.32</v>
      </c>
      <c r="AK753" s="26"/>
      <c r="AL753" s="26">
        <v>23.47</v>
      </c>
      <c r="AM753" s="26"/>
      <c r="AN753" s="26">
        <v>30.36</v>
      </c>
      <c r="AO753" s="26"/>
    </row>
    <row r="754" spans="1:246" s="25" customFormat="1" x14ac:dyDescent="0.25">
      <c r="A754" s="20">
        <v>6</v>
      </c>
      <c r="B754" s="78" t="s">
        <v>62</v>
      </c>
      <c r="C754" s="611"/>
      <c r="D754" s="612"/>
      <c r="E754" s="79" t="s">
        <v>28</v>
      </c>
      <c r="F754" s="20">
        <f>ROUND(F753/F751*100,2)</f>
        <v>9.61</v>
      </c>
      <c r="G754" s="20"/>
      <c r="H754" s="315">
        <f t="shared" ref="H754:AN754" si="464">ROUND(H753/H751*100,2)</f>
        <v>9.61</v>
      </c>
      <c r="I754" s="315">
        <f t="shared" si="464"/>
        <v>9.25</v>
      </c>
      <c r="J754" s="20">
        <f t="shared" si="464"/>
        <v>9.61</v>
      </c>
      <c r="K754" s="20">
        <f t="shared" si="464"/>
        <v>9.61</v>
      </c>
      <c r="L754" s="20">
        <f t="shared" si="464"/>
        <v>9.61</v>
      </c>
      <c r="M754" s="20">
        <f t="shared" si="464"/>
        <v>9.61</v>
      </c>
      <c r="N754" s="20">
        <f t="shared" si="464"/>
        <v>9.61</v>
      </c>
      <c r="O754" s="20">
        <f t="shared" si="464"/>
        <v>9.61</v>
      </c>
      <c r="P754" s="20">
        <f t="shared" si="464"/>
        <v>9.61</v>
      </c>
      <c r="Q754" s="20">
        <f t="shared" si="464"/>
        <v>9.61</v>
      </c>
      <c r="R754" s="20">
        <f t="shared" si="464"/>
        <v>9.61</v>
      </c>
      <c r="S754" s="20">
        <f t="shared" si="464"/>
        <v>7.76</v>
      </c>
      <c r="T754" s="20">
        <f t="shared" si="464"/>
        <v>9.61</v>
      </c>
      <c r="U754" s="20">
        <f t="shared" si="464"/>
        <v>9.61</v>
      </c>
      <c r="V754" s="20">
        <f t="shared" si="464"/>
        <v>9.6</v>
      </c>
      <c r="W754" s="20"/>
      <c r="X754" s="20" t="e">
        <f t="shared" si="464"/>
        <v>#DIV/0!</v>
      </c>
      <c r="Y754" s="20"/>
      <c r="Z754" s="20">
        <f t="shared" si="464"/>
        <v>9.56</v>
      </c>
      <c r="AA754" s="20"/>
      <c r="AB754" s="20" t="e">
        <f t="shared" si="464"/>
        <v>#DIV/0!</v>
      </c>
      <c r="AC754" s="20"/>
      <c r="AD754" s="20" t="e">
        <f t="shared" si="464"/>
        <v>#DIV/0!</v>
      </c>
      <c r="AE754" s="20"/>
      <c r="AF754" s="20">
        <f t="shared" si="464"/>
        <v>9.56</v>
      </c>
      <c r="AG754" s="20"/>
      <c r="AH754" s="20">
        <f t="shared" si="464"/>
        <v>9.61</v>
      </c>
      <c r="AI754" s="20"/>
      <c r="AJ754" s="20">
        <f t="shared" si="464"/>
        <v>9.61</v>
      </c>
      <c r="AK754" s="20"/>
      <c r="AL754" s="20">
        <f t="shared" si="464"/>
        <v>9.61</v>
      </c>
      <c r="AM754" s="20"/>
      <c r="AN754" s="20">
        <f t="shared" si="464"/>
        <v>9.61</v>
      </c>
      <c r="AO754" s="20"/>
      <c r="AP754" s="626"/>
      <c r="AQ754" s="626"/>
      <c r="AR754" s="626"/>
      <c r="AS754" s="626"/>
      <c r="AT754" s="626"/>
      <c r="AU754" s="626"/>
      <c r="AV754" s="626"/>
      <c r="AW754" s="626"/>
      <c r="AX754" s="626"/>
      <c r="AY754" s="626"/>
      <c r="AZ754" s="626"/>
      <c r="BA754" s="626"/>
      <c r="BB754" s="626"/>
      <c r="BC754" s="626"/>
      <c r="BD754" s="626"/>
      <c r="BE754" s="626"/>
      <c r="BF754" s="626"/>
      <c r="BG754" s="626"/>
      <c r="BH754" s="626"/>
      <c r="BI754" s="626"/>
      <c r="BJ754" s="626"/>
      <c r="BK754" s="626"/>
      <c r="BL754" s="626"/>
      <c r="BM754" s="626"/>
      <c r="BN754" s="626"/>
      <c r="BO754" s="626"/>
      <c r="BP754" s="626"/>
      <c r="BQ754" s="626"/>
      <c r="BR754" s="626"/>
      <c r="BS754" s="626"/>
      <c r="BT754" s="626"/>
      <c r="BU754" s="626"/>
      <c r="BV754" s="626"/>
      <c r="BW754" s="626"/>
      <c r="BX754" s="626"/>
      <c r="BY754" s="626"/>
      <c r="BZ754" s="626"/>
      <c r="CA754" s="626"/>
      <c r="CB754" s="626"/>
      <c r="CC754" s="626"/>
      <c r="CD754" s="626"/>
      <c r="CE754" s="626"/>
      <c r="CF754" s="626"/>
      <c r="CG754" s="626"/>
      <c r="CH754" s="626"/>
      <c r="CI754" s="626"/>
      <c r="CJ754" s="626"/>
      <c r="CK754" s="626"/>
      <c r="CL754" s="626"/>
      <c r="CM754" s="626"/>
      <c r="CN754" s="626"/>
      <c r="CO754" s="626"/>
      <c r="CP754" s="626"/>
      <c r="CQ754" s="626"/>
      <c r="CR754" s="626"/>
      <c r="CS754" s="626"/>
      <c r="CT754" s="626"/>
      <c r="CU754" s="626"/>
      <c r="CV754" s="626"/>
      <c r="CW754" s="626"/>
      <c r="CX754" s="626"/>
      <c r="CY754" s="626"/>
      <c r="CZ754" s="626"/>
      <c r="DA754" s="626"/>
      <c r="DB754" s="626"/>
      <c r="DC754" s="626"/>
      <c r="DD754" s="626"/>
      <c r="DE754" s="626"/>
      <c r="DF754" s="626"/>
      <c r="DG754" s="626"/>
      <c r="DH754" s="626"/>
      <c r="DI754" s="626"/>
      <c r="DJ754" s="626"/>
      <c r="DK754" s="626"/>
      <c r="DL754" s="626"/>
      <c r="DM754" s="626"/>
      <c r="DN754" s="626"/>
      <c r="DO754" s="626"/>
      <c r="DP754" s="626"/>
      <c r="DQ754" s="626"/>
      <c r="DR754" s="626"/>
      <c r="DS754" s="626"/>
      <c r="DT754" s="626"/>
      <c r="DU754" s="626"/>
      <c r="DV754" s="626"/>
      <c r="DW754" s="626"/>
      <c r="DX754" s="626"/>
      <c r="DY754" s="626"/>
      <c r="DZ754" s="626"/>
      <c r="EA754" s="626"/>
      <c r="EB754" s="626"/>
      <c r="EC754" s="626"/>
      <c r="ED754" s="626"/>
      <c r="EE754" s="626"/>
      <c r="EF754" s="626"/>
      <c r="EG754" s="626"/>
      <c r="EH754" s="626"/>
      <c r="EI754" s="626"/>
      <c r="EJ754" s="626"/>
      <c r="EK754" s="626"/>
      <c r="EL754" s="626"/>
      <c r="EM754" s="626"/>
      <c r="EN754" s="626"/>
      <c r="EO754" s="626"/>
      <c r="EP754" s="626"/>
      <c r="EQ754" s="626"/>
      <c r="ER754" s="626"/>
      <c r="ES754" s="626"/>
      <c r="ET754" s="626"/>
      <c r="EU754" s="626"/>
      <c r="EV754" s="626"/>
      <c r="EW754" s="626"/>
      <c r="EX754" s="626"/>
      <c r="EY754" s="626"/>
      <c r="EZ754" s="626"/>
      <c r="FA754" s="626"/>
      <c r="FB754" s="626"/>
      <c r="FC754" s="626"/>
      <c r="FD754" s="626"/>
      <c r="FE754" s="626"/>
      <c r="FF754" s="626"/>
      <c r="FG754" s="626"/>
      <c r="FH754" s="626"/>
      <c r="FI754" s="626"/>
      <c r="FJ754" s="626"/>
      <c r="FK754" s="626"/>
      <c r="FL754" s="626"/>
      <c r="FM754" s="626"/>
      <c r="FN754" s="626"/>
      <c r="FO754" s="626"/>
      <c r="FP754" s="626"/>
      <c r="FQ754" s="626"/>
      <c r="FR754" s="626"/>
      <c r="FS754" s="626"/>
      <c r="FT754" s="626"/>
      <c r="FU754" s="626"/>
      <c r="FV754" s="626"/>
      <c r="FW754" s="626"/>
      <c r="FX754" s="626"/>
      <c r="FY754" s="626"/>
      <c r="FZ754" s="626"/>
      <c r="GA754" s="626"/>
      <c r="GB754" s="626"/>
      <c r="GC754" s="626"/>
      <c r="GD754" s="626"/>
      <c r="GE754" s="626"/>
      <c r="GF754" s="626"/>
      <c r="GG754" s="626"/>
      <c r="GH754" s="626"/>
      <c r="GI754" s="626"/>
      <c r="GJ754" s="626"/>
      <c r="GK754" s="626"/>
      <c r="GL754" s="626"/>
      <c r="GM754" s="626"/>
      <c r="GN754" s="626"/>
      <c r="GO754" s="626"/>
      <c r="GP754" s="626"/>
      <c r="GQ754" s="626"/>
      <c r="GR754" s="626"/>
      <c r="GS754" s="626"/>
      <c r="GT754" s="626"/>
      <c r="GU754" s="626"/>
      <c r="GV754" s="626"/>
      <c r="GW754" s="626"/>
      <c r="GX754" s="626"/>
      <c r="GY754" s="626"/>
      <c r="GZ754" s="626"/>
      <c r="HA754" s="626"/>
      <c r="HB754" s="626"/>
      <c r="HC754" s="626"/>
      <c r="HD754" s="626"/>
      <c r="HE754" s="626"/>
      <c r="HF754" s="626"/>
      <c r="HG754" s="626"/>
      <c r="HH754" s="626"/>
      <c r="HI754" s="626"/>
      <c r="HJ754" s="626"/>
      <c r="HK754" s="626"/>
      <c r="HL754" s="626"/>
      <c r="HM754" s="626"/>
      <c r="HN754" s="626"/>
      <c r="HO754" s="626"/>
      <c r="HP754" s="626"/>
      <c r="HQ754" s="626"/>
      <c r="HR754" s="626"/>
      <c r="HS754" s="626"/>
      <c r="HT754" s="626"/>
      <c r="HU754" s="626"/>
      <c r="HV754" s="626"/>
      <c r="HW754" s="626"/>
      <c r="HX754" s="626"/>
      <c r="HY754" s="626"/>
      <c r="HZ754" s="626"/>
      <c r="IA754" s="626"/>
      <c r="IB754" s="626"/>
      <c r="IC754" s="626"/>
      <c r="ID754" s="626"/>
      <c r="IE754" s="626"/>
      <c r="IF754" s="626"/>
      <c r="IG754" s="626"/>
      <c r="IH754" s="626"/>
      <c r="II754" s="626"/>
      <c r="IJ754" s="626"/>
      <c r="IK754" s="626"/>
      <c r="IL754" s="626"/>
    </row>
    <row r="755" spans="1:246" s="2" customFormat="1" x14ac:dyDescent="0.25">
      <c r="A755" s="20">
        <v>7</v>
      </c>
      <c r="B755" s="21" t="s">
        <v>302</v>
      </c>
      <c r="C755" s="611"/>
      <c r="D755" s="612"/>
      <c r="E755" s="23" t="s">
        <v>60</v>
      </c>
      <c r="F755" s="612">
        <v>1726.81</v>
      </c>
      <c r="G755" s="23"/>
      <c r="H755" s="312">
        <f t="shared" ref="H755:I759" si="465">J755+R755+Z755+AH755</f>
        <v>1675</v>
      </c>
      <c r="I755" s="312">
        <f t="shared" si="465"/>
        <v>999.40000000000009</v>
      </c>
      <c r="J755" s="20">
        <f t="shared" ref="J755:K759" si="466">L755+N755+P755</f>
        <v>804.2</v>
      </c>
      <c r="K755" s="20">
        <f t="shared" si="466"/>
        <v>804.2</v>
      </c>
      <c r="L755" s="20">
        <v>316.86</v>
      </c>
      <c r="M755" s="19">
        <v>326.68</v>
      </c>
      <c r="N755" s="19">
        <v>256.02</v>
      </c>
      <c r="O755" s="19">
        <v>263.95</v>
      </c>
      <c r="P755" s="19">
        <v>231.32</v>
      </c>
      <c r="Q755" s="19">
        <v>213.57</v>
      </c>
      <c r="R755" s="19">
        <f t="shared" ref="R755:S759" si="467">T755+V755+X755</f>
        <v>195.20000000000002</v>
      </c>
      <c r="S755" s="19">
        <f t="shared" si="467"/>
        <v>195.20000000000002</v>
      </c>
      <c r="T755" s="20">
        <v>154.43</v>
      </c>
      <c r="U755" s="19">
        <v>154.43</v>
      </c>
      <c r="V755" s="19">
        <v>40.770000000000003</v>
      </c>
      <c r="W755" s="19">
        <v>40.770000000000003</v>
      </c>
      <c r="X755" s="19">
        <v>0</v>
      </c>
      <c r="Y755" s="19">
        <v>0</v>
      </c>
      <c r="Z755" s="19">
        <f>AB755+AD755+AF755</f>
        <v>15.8</v>
      </c>
      <c r="AA755" s="19"/>
      <c r="AB755" s="20">
        <v>0</v>
      </c>
      <c r="AC755" s="19"/>
      <c r="AD755" s="19">
        <v>0</v>
      </c>
      <c r="AE755" s="19"/>
      <c r="AF755" s="19">
        <v>15.8</v>
      </c>
      <c r="AG755" s="19"/>
      <c r="AH755" s="19">
        <f>AJ755+AL755+AN755</f>
        <v>659.8</v>
      </c>
      <c r="AI755" s="19"/>
      <c r="AJ755" s="20">
        <v>153.51</v>
      </c>
      <c r="AK755" s="19"/>
      <c r="AL755" s="19">
        <v>220.77</v>
      </c>
      <c r="AM755" s="19"/>
      <c r="AN755" s="19">
        <v>285.52</v>
      </c>
      <c r="AO755" s="20"/>
    </row>
    <row r="756" spans="1:246" s="2" customFormat="1" x14ac:dyDescent="0.25">
      <c r="A756" s="20"/>
      <c r="B756" s="21" t="s">
        <v>303</v>
      </c>
      <c r="C756" s="611"/>
      <c r="D756" s="612"/>
      <c r="E756" s="23" t="s">
        <v>60</v>
      </c>
      <c r="F756" s="612"/>
      <c r="G756" s="23"/>
      <c r="H756" s="312">
        <f t="shared" si="465"/>
        <v>0</v>
      </c>
      <c r="I756" s="312">
        <f t="shared" si="465"/>
        <v>0</v>
      </c>
      <c r="J756" s="20">
        <f t="shared" si="466"/>
        <v>0</v>
      </c>
      <c r="K756" s="20">
        <f t="shared" si="466"/>
        <v>0</v>
      </c>
      <c r="L756" s="20"/>
      <c r="M756" s="19"/>
      <c r="N756" s="19"/>
      <c r="O756" s="19"/>
      <c r="P756" s="19"/>
      <c r="Q756" s="19"/>
      <c r="R756" s="19">
        <f t="shared" si="467"/>
        <v>0</v>
      </c>
      <c r="S756" s="19">
        <f t="shared" si="467"/>
        <v>0</v>
      </c>
      <c r="T756" s="20"/>
      <c r="U756" s="19"/>
      <c r="V756" s="19">
        <v>0</v>
      </c>
      <c r="W756" s="19"/>
      <c r="X756" s="19">
        <v>0</v>
      </c>
      <c r="Y756" s="19"/>
      <c r="Z756" s="19">
        <f>AB756+AD756+AF756</f>
        <v>0</v>
      </c>
      <c r="AA756" s="19"/>
      <c r="AB756" s="20">
        <v>0</v>
      </c>
      <c r="AC756" s="19"/>
      <c r="AD756" s="19">
        <v>0</v>
      </c>
      <c r="AE756" s="19"/>
      <c r="AF756" s="19">
        <v>0</v>
      </c>
      <c r="AG756" s="19"/>
      <c r="AH756" s="19">
        <f>AJ756+AL756+AN756</f>
        <v>0</v>
      </c>
      <c r="AI756" s="19"/>
      <c r="AJ756" s="20"/>
      <c r="AK756" s="19"/>
      <c r="AL756" s="19"/>
      <c r="AM756" s="19"/>
      <c r="AN756" s="19"/>
      <c r="AO756" s="20"/>
    </row>
    <row r="757" spans="1:246" s="2" customFormat="1" x14ac:dyDescent="0.25">
      <c r="A757" s="20">
        <v>8</v>
      </c>
      <c r="B757" s="21" t="s">
        <v>306</v>
      </c>
      <c r="C757" s="22"/>
      <c r="D757" s="23"/>
      <c r="E757" s="23" t="s">
        <v>33</v>
      </c>
      <c r="F757" s="20">
        <f>ROUND(F760*F755/1000,2)</f>
        <v>6772.67</v>
      </c>
      <c r="G757" s="23"/>
      <c r="H757" s="318">
        <f t="shared" si="465"/>
        <v>6569.48</v>
      </c>
      <c r="I757" s="318">
        <f t="shared" si="465"/>
        <v>3919.7159999999994</v>
      </c>
      <c r="J757" s="20">
        <f t="shared" si="466"/>
        <v>3154.13</v>
      </c>
      <c r="K757" s="20">
        <f t="shared" si="466"/>
        <v>3154.1269999999995</v>
      </c>
      <c r="L757" s="20">
        <f>ROUND(L760*L755/1000,2)</f>
        <v>1242.75</v>
      </c>
      <c r="M757" s="20">
        <v>1281.26</v>
      </c>
      <c r="N757" s="20">
        <f>ROUND(N760*N755/1000,2)</f>
        <v>1004.13</v>
      </c>
      <c r="O757" s="20">
        <v>1035.23</v>
      </c>
      <c r="P757" s="20">
        <f>ROUND(P760*P755/1000,2)</f>
        <v>907.25</v>
      </c>
      <c r="Q757" s="19">
        <v>837.63699999999994</v>
      </c>
      <c r="R757" s="19">
        <f t="shared" si="467"/>
        <v>765.59</v>
      </c>
      <c r="S757" s="19">
        <f t="shared" si="467"/>
        <v>765.58900000000006</v>
      </c>
      <c r="T757" s="20">
        <f>ROUND(T760*T755/1000,2)</f>
        <v>605.69000000000005</v>
      </c>
      <c r="U757" s="20">
        <v>605.68600000000004</v>
      </c>
      <c r="V757" s="20">
        <f>ROUND(V760*V755/1000,2)</f>
        <v>159.9</v>
      </c>
      <c r="W757" s="20">
        <v>159.90299999999999</v>
      </c>
      <c r="X757" s="20">
        <f>ROUND(X760*X755/1000,2)</f>
        <v>0</v>
      </c>
      <c r="Y757" s="19">
        <v>0</v>
      </c>
      <c r="Z757" s="19">
        <f>AB757+AD757+AF757</f>
        <v>61.97</v>
      </c>
      <c r="AA757" s="19"/>
      <c r="AB757" s="20">
        <f>ROUND(AB760*AB755/1000,2)</f>
        <v>0</v>
      </c>
      <c r="AC757" s="20"/>
      <c r="AD757" s="20">
        <f>ROUND(AD760*AD755/1000,2)</f>
        <v>0</v>
      </c>
      <c r="AE757" s="20"/>
      <c r="AF757" s="20">
        <f>ROUND(AF760*AF755/1000,2)</f>
        <v>61.97</v>
      </c>
      <c r="AG757" s="19"/>
      <c r="AH757" s="19">
        <f>AJ757+AL757+AN757</f>
        <v>2587.79</v>
      </c>
      <c r="AI757" s="19"/>
      <c r="AJ757" s="20">
        <f>ROUND(AJ760*AJ755/1000,2)</f>
        <v>602.08000000000004</v>
      </c>
      <c r="AK757" s="20"/>
      <c r="AL757" s="20">
        <f>ROUND(AL760*AL755/1000,2)</f>
        <v>865.88</v>
      </c>
      <c r="AM757" s="20"/>
      <c r="AN757" s="20">
        <f>ROUND(AN760*AN755/1000,2)</f>
        <v>1119.83</v>
      </c>
      <c r="AO757" s="20"/>
      <c r="AP757" s="25"/>
    </row>
    <row r="758" spans="1:246" s="2" customFormat="1" x14ac:dyDescent="0.25">
      <c r="A758" s="20"/>
      <c r="B758" s="21" t="s">
        <v>303</v>
      </c>
      <c r="C758" s="22"/>
      <c r="D758" s="23"/>
      <c r="E758" s="23" t="s">
        <v>33</v>
      </c>
      <c r="F758" s="612">
        <f>F756*F760/1000</f>
        <v>0</v>
      </c>
      <c r="G758" s="23"/>
      <c r="H758" s="312">
        <f t="shared" si="465"/>
        <v>0</v>
      </c>
      <c r="I758" s="312">
        <f t="shared" si="465"/>
        <v>0</v>
      </c>
      <c r="J758" s="20">
        <f t="shared" si="466"/>
        <v>0</v>
      </c>
      <c r="K758" s="20">
        <f t="shared" si="466"/>
        <v>0</v>
      </c>
      <c r="L758" s="20">
        <f>ROUND(L756*L760/1000,1)</f>
        <v>0</v>
      </c>
      <c r="M758" s="20"/>
      <c r="N758" s="20">
        <f>ROUND(N756*N760/1000,1)</f>
        <v>0</v>
      </c>
      <c r="O758" s="20"/>
      <c r="P758" s="20">
        <f>ROUND(P756*P760/1000,1)</f>
        <v>0</v>
      </c>
      <c r="Q758" s="19"/>
      <c r="R758" s="19">
        <f t="shared" si="467"/>
        <v>0</v>
      </c>
      <c r="S758" s="19">
        <f t="shared" si="467"/>
        <v>0</v>
      </c>
      <c r="T758" s="20">
        <f>ROUND(T756*T760/1000,1)</f>
        <v>0</v>
      </c>
      <c r="U758" s="20"/>
      <c r="V758" s="20">
        <f>ROUND(V756*V760/1000,1)</f>
        <v>0</v>
      </c>
      <c r="W758" s="20"/>
      <c r="X758" s="20">
        <f>ROUND(X756*X760/1000,1)</f>
        <v>0</v>
      </c>
      <c r="Y758" s="19"/>
      <c r="Z758" s="19">
        <f>AB758+AD758+AF758</f>
        <v>0</v>
      </c>
      <c r="AA758" s="19"/>
      <c r="AB758" s="20">
        <f>ROUND(AB756*AB760/1000,1)</f>
        <v>0</v>
      </c>
      <c r="AC758" s="20"/>
      <c r="AD758" s="20">
        <f>ROUND(AD756*AD760/1000,1)</f>
        <v>0</v>
      </c>
      <c r="AE758" s="20"/>
      <c r="AF758" s="20">
        <f>ROUND(AF756*AF760/1000,1)</f>
        <v>0</v>
      </c>
      <c r="AG758" s="19"/>
      <c r="AH758" s="19">
        <f>AJ758+AL758+AN758</f>
        <v>0</v>
      </c>
      <c r="AI758" s="19"/>
      <c r="AJ758" s="20">
        <f>ROUND(AJ756*AJ760/1000,1)</f>
        <v>0</v>
      </c>
      <c r="AK758" s="20"/>
      <c r="AL758" s="20">
        <f>ROUND(AL756*AL760/1000,1)</f>
        <v>0</v>
      </c>
      <c r="AM758" s="20"/>
      <c r="AN758" s="20">
        <f>ROUND(AN756*AN760/1000,1)</f>
        <v>0</v>
      </c>
      <c r="AO758" s="20"/>
      <c r="AP758" s="25"/>
    </row>
    <row r="759" spans="1:246" s="2" customFormat="1" x14ac:dyDescent="0.25">
      <c r="A759" s="20"/>
      <c r="B759" s="21" t="s">
        <v>447</v>
      </c>
      <c r="C759" s="22"/>
      <c r="D759" s="23"/>
      <c r="E759" s="23" t="s">
        <v>33</v>
      </c>
      <c r="F759" s="612"/>
      <c r="G759" s="23"/>
      <c r="H759" s="312">
        <f t="shared" si="465"/>
        <v>0</v>
      </c>
      <c r="I759" s="312">
        <f t="shared" si="465"/>
        <v>0</v>
      </c>
      <c r="J759" s="20">
        <f t="shared" si="466"/>
        <v>0</v>
      </c>
      <c r="K759" s="20">
        <f t="shared" si="466"/>
        <v>0</v>
      </c>
      <c r="L759" s="20"/>
      <c r="M759" s="19"/>
      <c r="N759" s="19"/>
      <c r="O759" s="19"/>
      <c r="P759" s="19"/>
      <c r="Q759" s="19"/>
      <c r="R759" s="19">
        <f t="shared" si="467"/>
        <v>0</v>
      </c>
      <c r="S759" s="19">
        <f t="shared" si="467"/>
        <v>0</v>
      </c>
      <c r="T759" s="20"/>
      <c r="U759" s="19"/>
      <c r="V759" s="19"/>
      <c r="W759" s="19"/>
      <c r="X759" s="19"/>
      <c r="Y759" s="19"/>
      <c r="Z759" s="19">
        <f>AB759+AD759+AF759</f>
        <v>0</v>
      </c>
      <c r="AA759" s="19"/>
      <c r="AB759" s="20"/>
      <c r="AC759" s="19"/>
      <c r="AD759" s="19"/>
      <c r="AE759" s="19"/>
      <c r="AF759" s="19"/>
      <c r="AG759" s="19"/>
      <c r="AH759" s="19">
        <f>AJ759+AL759+AN759</f>
        <v>0</v>
      </c>
      <c r="AI759" s="19"/>
      <c r="AJ759" s="20"/>
      <c r="AK759" s="19"/>
      <c r="AL759" s="19"/>
      <c r="AM759" s="19"/>
      <c r="AN759" s="19"/>
      <c r="AO759" s="20"/>
      <c r="AP759" s="25"/>
    </row>
    <row r="760" spans="1:246" s="2" customFormat="1" x14ac:dyDescent="0.25">
      <c r="A760" s="20">
        <v>9</v>
      </c>
      <c r="B760" s="21" t="s">
        <v>63</v>
      </c>
      <c r="C760" s="22"/>
      <c r="D760" s="23"/>
      <c r="E760" s="23" t="s">
        <v>64</v>
      </c>
      <c r="F760" s="612">
        <v>3922.07</v>
      </c>
      <c r="G760" s="612"/>
      <c r="H760" s="617">
        <v>3922.07</v>
      </c>
      <c r="I760" s="617">
        <v>3923.07</v>
      </c>
      <c r="J760" s="612">
        <v>3922.07</v>
      </c>
      <c r="K760" s="612">
        <v>3923.07</v>
      </c>
      <c r="L760" s="612">
        <v>3922.07</v>
      </c>
      <c r="M760" s="68">
        <f>M757/M755*1000</f>
        <v>3922.0644055344678</v>
      </c>
      <c r="N760" s="612">
        <v>3922.07</v>
      </c>
      <c r="O760" s="68">
        <f>O757/O755*1000</f>
        <v>3922.0685735934835</v>
      </c>
      <c r="P760" s="612">
        <v>3922.07</v>
      </c>
      <c r="Q760" s="68">
        <f>Q757/Q755*1000</f>
        <v>3922.0723884440699</v>
      </c>
      <c r="R760" s="612">
        <v>3922.07</v>
      </c>
      <c r="S760" s="612"/>
      <c r="T760" s="612">
        <v>3922.07</v>
      </c>
      <c r="U760" s="612">
        <v>3922.07</v>
      </c>
      <c r="V760" s="612">
        <v>3922.07</v>
      </c>
      <c r="W760" s="612"/>
      <c r="X760" s="612">
        <v>3922.07</v>
      </c>
      <c r="Y760" s="612"/>
      <c r="Z760" s="612">
        <v>3922.07</v>
      </c>
      <c r="AA760" s="612"/>
      <c r="AB760" s="612">
        <v>3922.07</v>
      </c>
      <c r="AC760" s="612"/>
      <c r="AD760" s="612">
        <v>3922.07</v>
      </c>
      <c r="AE760" s="612"/>
      <c r="AF760" s="612">
        <v>3922.07</v>
      </c>
      <c r="AG760" s="612"/>
      <c r="AH760" s="612">
        <v>3922.07</v>
      </c>
      <c r="AI760" s="612"/>
      <c r="AJ760" s="612">
        <v>3922.07</v>
      </c>
      <c r="AK760" s="612"/>
      <c r="AL760" s="612">
        <v>3922.07</v>
      </c>
      <c r="AM760" s="612"/>
      <c r="AN760" s="612">
        <v>3922.07</v>
      </c>
      <c r="AO760" s="20"/>
      <c r="AP760" s="25"/>
    </row>
    <row r="761" spans="1:246" s="2" customFormat="1" x14ac:dyDescent="0.25">
      <c r="A761" s="20">
        <v>10</v>
      </c>
      <c r="B761" s="21" t="s">
        <v>49</v>
      </c>
      <c r="C761" s="22"/>
      <c r="D761" s="23"/>
      <c r="E761" s="23" t="s">
        <v>64</v>
      </c>
      <c r="F761" s="20">
        <f>ROUND(F764/F755*1000,2)</f>
        <v>3743.82</v>
      </c>
      <c r="G761" s="23"/>
      <c r="H761" s="313">
        <f>ROUND(H764/H755*1000,2)</f>
        <v>3523.89</v>
      </c>
      <c r="I761" s="313">
        <f>ROUND(I764/I755*1000,2)</f>
        <v>5125.54</v>
      </c>
      <c r="J761" s="20">
        <f>ROUND(J764/J755*1000,2)</f>
        <v>3405.44</v>
      </c>
      <c r="K761" s="20">
        <f>ROUND(K764/K755*1000,2)</f>
        <v>3075.17</v>
      </c>
      <c r="L761" s="20">
        <f>ROUND(L764/L755*1000,3)</f>
        <v>2131.8000000000002</v>
      </c>
      <c r="M761" s="20">
        <f>ROUND(M764/M755*1000,3)</f>
        <v>1919.145</v>
      </c>
      <c r="N761" s="20">
        <f t="shared" ref="N761:AN761" si="468">ROUND(N764/N755*1000,2)</f>
        <v>2243.0700000000002</v>
      </c>
      <c r="O761" s="20">
        <f t="shared" si="468"/>
        <v>1955.22</v>
      </c>
      <c r="P761" s="20">
        <f t="shared" si="468"/>
        <v>6436.55</v>
      </c>
      <c r="Q761" s="20">
        <f t="shared" si="468"/>
        <v>6227.58</v>
      </c>
      <c r="R761" s="20">
        <f t="shared" si="468"/>
        <v>5095.01</v>
      </c>
      <c r="S761" s="20">
        <f t="shared" si="468"/>
        <v>13572.81</v>
      </c>
      <c r="T761" s="20">
        <f t="shared" si="468"/>
        <v>2950.73</v>
      </c>
      <c r="U761" s="20">
        <f t="shared" si="468"/>
        <v>2409.9699999999998</v>
      </c>
      <c r="V761" s="20">
        <f t="shared" si="468"/>
        <v>8503.36</v>
      </c>
      <c r="W761" s="20"/>
      <c r="X761" s="20" t="e">
        <f t="shared" si="468"/>
        <v>#DIV/0!</v>
      </c>
      <c r="Y761" s="20"/>
      <c r="Z761" s="20">
        <f t="shared" si="468"/>
        <v>32210.51</v>
      </c>
      <c r="AA761" s="20"/>
      <c r="AB761" s="20" t="e">
        <f t="shared" si="468"/>
        <v>#DIV/0!</v>
      </c>
      <c r="AC761" s="20"/>
      <c r="AD761" s="20" t="e">
        <f t="shared" si="468"/>
        <v>#DIV/0!</v>
      </c>
      <c r="AE761" s="20"/>
      <c r="AF761" s="20">
        <f t="shared" si="468"/>
        <v>15871.01</v>
      </c>
      <c r="AG761" s="20"/>
      <c r="AH761" s="20">
        <f t="shared" si="468"/>
        <v>2516.5100000000002</v>
      </c>
      <c r="AI761" s="20"/>
      <c r="AJ761" s="20">
        <f t="shared" si="468"/>
        <v>3117.46</v>
      </c>
      <c r="AK761" s="20"/>
      <c r="AL761" s="20">
        <f t="shared" si="468"/>
        <v>2415.06</v>
      </c>
      <c r="AM761" s="20"/>
      <c r="AN761" s="20">
        <f t="shared" si="468"/>
        <v>2271.86</v>
      </c>
      <c r="AO761" s="20"/>
      <c r="AP761" s="25"/>
    </row>
    <row r="762" spans="1:246" s="2" customFormat="1" x14ac:dyDescent="0.25">
      <c r="A762" s="20"/>
      <c r="B762" s="21"/>
      <c r="C762" s="22"/>
      <c r="D762" s="23"/>
      <c r="E762" s="24"/>
      <c r="F762" s="612"/>
      <c r="G762" s="23"/>
      <c r="H762" s="617"/>
      <c r="I762" s="617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  <c r="AA762" s="20"/>
      <c r="AB762" s="20"/>
      <c r="AC762" s="20"/>
      <c r="AD762" s="20"/>
      <c r="AE762" s="20"/>
      <c r="AF762" s="20"/>
      <c r="AG762" s="20"/>
      <c r="AH762" s="20"/>
      <c r="AI762" s="20"/>
      <c r="AJ762" s="20"/>
      <c r="AK762" s="20"/>
      <c r="AL762" s="20"/>
      <c r="AM762" s="20"/>
      <c r="AN762" s="20"/>
      <c r="AO762" s="20"/>
      <c r="AP762" s="25"/>
    </row>
    <row r="763" spans="1:246" s="2" customFormat="1" x14ac:dyDescent="0.25">
      <c r="A763" s="20"/>
      <c r="B763" s="25"/>
      <c r="C763" s="25"/>
      <c r="D763" s="25"/>
      <c r="E763" s="24"/>
      <c r="F763" s="23"/>
      <c r="G763" s="23"/>
      <c r="H763" s="319"/>
      <c r="I763" s="319"/>
      <c r="J763" s="24"/>
      <c r="K763" s="24"/>
      <c r="L763" s="24"/>
      <c r="M763" s="24"/>
      <c r="N763" s="24"/>
      <c r="O763" s="24"/>
      <c r="P763" s="24"/>
      <c r="Q763" s="24"/>
      <c r="R763" s="24"/>
      <c r="S763" s="24"/>
      <c r="T763" s="24"/>
      <c r="U763" s="24"/>
      <c r="V763" s="24"/>
      <c r="W763" s="24"/>
      <c r="X763" s="24"/>
      <c r="Y763" s="24"/>
      <c r="Z763" s="24"/>
      <c r="AA763" s="24"/>
      <c r="AB763" s="24"/>
      <c r="AC763" s="24"/>
      <c r="AD763" s="24"/>
      <c r="AE763" s="24"/>
      <c r="AF763" s="24"/>
      <c r="AG763" s="24"/>
      <c r="AH763" s="24"/>
      <c r="AI763" s="24"/>
      <c r="AJ763" s="24"/>
      <c r="AK763" s="24"/>
      <c r="AL763" s="24"/>
      <c r="AM763" s="24"/>
      <c r="AN763" s="24"/>
      <c r="AO763" s="24"/>
      <c r="AP763" s="25"/>
    </row>
    <row r="764" spans="1:246" s="2" customFormat="1" x14ac:dyDescent="0.25">
      <c r="A764" s="20">
        <v>11</v>
      </c>
      <c r="B764" s="21" t="s">
        <v>35</v>
      </c>
      <c r="C764" s="22"/>
      <c r="D764" s="23"/>
      <c r="E764" s="23" t="s">
        <v>33</v>
      </c>
      <c r="F764" s="177">
        <f>SUM(F767:F777)</f>
        <v>6464.869999999999</v>
      </c>
      <c r="G764" s="70">
        <f>G767+G768+G769+G770+G771+G772+G774+G775+G776+G777</f>
        <v>100.00999999999999</v>
      </c>
      <c r="H764" s="394">
        <f>J764+R764+Z764+AH764</f>
        <v>5902.5239999999994</v>
      </c>
      <c r="I764" s="394">
        <f>K764+S764+AA764+AI764</f>
        <v>5122.462625748899</v>
      </c>
      <c r="J764" s="39">
        <f>L764+N764+P764</f>
        <v>2738.6559999999999</v>
      </c>
      <c r="K764" s="39">
        <f>M764+O764+Q764</f>
        <v>2473.0506257488992</v>
      </c>
      <c r="L764" s="38">
        <f t="shared" ref="L764:Y764" si="469">L767+L768+L769+L770+L771+L772+L774+L775+L776+L777</f>
        <v>675.48200000000008</v>
      </c>
      <c r="M764" s="38">
        <f t="shared" si="469"/>
        <v>626.94635949604037</v>
      </c>
      <c r="N764" s="38">
        <f t="shared" si="469"/>
        <v>574.27200000000005</v>
      </c>
      <c r="O764" s="38">
        <f t="shared" si="469"/>
        <v>516.08095252892599</v>
      </c>
      <c r="P764" s="38">
        <f t="shared" si="469"/>
        <v>1488.902</v>
      </c>
      <c r="Q764" s="38">
        <f t="shared" si="469"/>
        <v>1330.0233137239329</v>
      </c>
      <c r="R764" s="20">
        <f t="shared" si="469"/>
        <v>994.54599999999994</v>
      </c>
      <c r="S764" s="20">
        <f t="shared" si="469"/>
        <v>2649.4119999999998</v>
      </c>
      <c r="T764" s="20">
        <f t="shared" si="469"/>
        <v>455.68200000000002</v>
      </c>
      <c r="U764" s="20">
        <f t="shared" si="469"/>
        <v>372.17099999999994</v>
      </c>
      <c r="V764" s="20">
        <f t="shared" si="469"/>
        <v>346.68200000000007</v>
      </c>
      <c r="W764" s="20">
        <f t="shared" si="469"/>
        <v>487.89</v>
      </c>
      <c r="X764" s="20">
        <f t="shared" si="469"/>
        <v>192.18200000000002</v>
      </c>
      <c r="Y764" s="20">
        <f t="shared" si="469"/>
        <v>1789.3509999999999</v>
      </c>
      <c r="Z764" s="20">
        <f>AB764+AD764+AF764</f>
        <v>508.92599999999993</v>
      </c>
      <c r="AA764" s="20"/>
      <c r="AB764" s="20">
        <f t="shared" ref="AB764:AN764" si="470">AB767+AB768+AB769+AB770+AB771+AB772+AB774+AB775+AB776+AB777</f>
        <v>192.18200000000002</v>
      </c>
      <c r="AC764" s="20"/>
      <c r="AD764" s="20">
        <f t="shared" si="470"/>
        <v>65.981999999999999</v>
      </c>
      <c r="AE764" s="20"/>
      <c r="AF764" s="20">
        <f t="shared" si="470"/>
        <v>250.76199999999997</v>
      </c>
      <c r="AG764" s="20"/>
      <c r="AH764" s="20">
        <f t="shared" si="470"/>
        <v>1660.396</v>
      </c>
      <c r="AI764" s="20"/>
      <c r="AJ764" s="20">
        <f t="shared" si="470"/>
        <v>478.56200000000001</v>
      </c>
      <c r="AK764" s="20"/>
      <c r="AL764" s="20">
        <f t="shared" si="470"/>
        <v>533.17200000000003</v>
      </c>
      <c r="AM764" s="20"/>
      <c r="AN764" s="20">
        <f t="shared" si="470"/>
        <v>648.66200000000003</v>
      </c>
      <c r="AO764" s="20"/>
      <c r="AP764" s="25"/>
    </row>
    <row r="765" spans="1:246" s="2" customFormat="1" x14ac:dyDescent="0.25">
      <c r="A765" s="24"/>
      <c r="B765" s="21" t="s">
        <v>36</v>
      </c>
      <c r="C765" s="22"/>
      <c r="D765" s="23"/>
      <c r="E765" s="23"/>
      <c r="F765" s="23"/>
      <c r="G765" s="23"/>
      <c r="H765" s="617"/>
      <c r="I765" s="617"/>
      <c r="J765" s="24"/>
      <c r="K765" s="24"/>
      <c r="L765" s="24"/>
      <c r="M765" s="24"/>
      <c r="N765" s="24"/>
      <c r="O765" s="24"/>
      <c r="P765" s="24"/>
      <c r="Q765" s="565">
        <f>Q764-Q776</f>
        <v>1230.5120000000002</v>
      </c>
      <c r="R765" s="24"/>
      <c r="S765" s="24"/>
      <c r="T765" s="24"/>
      <c r="U765" s="24"/>
      <c r="V765" s="24"/>
      <c r="W765" s="24"/>
      <c r="X765" s="24"/>
      <c r="Y765" s="24"/>
      <c r="Z765" s="24"/>
      <c r="AA765" s="24"/>
      <c r="AB765" s="24"/>
      <c r="AC765" s="24"/>
      <c r="AD765" s="24"/>
      <c r="AE765" s="24"/>
      <c r="AF765" s="24"/>
      <c r="AG765" s="21"/>
      <c r="AH765" s="21"/>
      <c r="AI765" s="21"/>
      <c r="AJ765" s="24"/>
      <c r="AK765" s="24"/>
      <c r="AL765" s="24"/>
      <c r="AM765" s="24"/>
      <c r="AN765" s="24"/>
      <c r="AO765" s="24"/>
      <c r="AP765" s="25"/>
    </row>
    <row r="766" spans="1:246" s="2" customFormat="1" x14ac:dyDescent="0.25">
      <c r="A766" s="24"/>
      <c r="B766" s="22"/>
      <c r="C766" s="22"/>
      <c r="D766" s="22"/>
      <c r="E766" s="24"/>
      <c r="F766" s="24"/>
      <c r="G766" s="24"/>
      <c r="H766" s="321"/>
      <c r="I766" s="321"/>
      <c r="J766" s="5"/>
      <c r="K766" s="5"/>
      <c r="L766" s="5"/>
      <c r="M766" s="5"/>
      <c r="N766" s="24"/>
      <c r="O766" s="24"/>
      <c r="P766" s="24"/>
      <c r="Q766" s="24"/>
      <c r="R766" s="24"/>
      <c r="S766" s="24"/>
      <c r="T766" s="24"/>
      <c r="U766" s="24"/>
      <c r="V766" s="24"/>
      <c r="W766" s="22"/>
      <c r="X766" s="24"/>
      <c r="Y766" s="22"/>
      <c r="Z766" s="24"/>
      <c r="AA766" s="22"/>
      <c r="AB766" s="22"/>
      <c r="AC766" s="22"/>
      <c r="AD766" s="21"/>
      <c r="AE766" s="21"/>
      <c r="AF766" s="24"/>
      <c r="AG766" s="24"/>
      <c r="AH766" s="24"/>
      <c r="AI766" s="24"/>
      <c r="AJ766" s="24"/>
      <c r="AK766" s="24"/>
      <c r="AL766" s="24"/>
      <c r="AM766" s="24"/>
      <c r="AN766" s="24"/>
      <c r="AO766" s="24"/>
    </row>
    <row r="767" spans="1:246" s="2" customFormat="1" x14ac:dyDescent="0.25">
      <c r="A767" s="27" t="s">
        <v>65</v>
      </c>
      <c r="B767" s="34" t="s">
        <v>41</v>
      </c>
      <c r="C767" s="32"/>
      <c r="D767" s="35"/>
      <c r="E767" s="30" t="s">
        <v>33</v>
      </c>
      <c r="F767" s="14">
        <v>2629.86</v>
      </c>
      <c r="G767" s="14">
        <f>ROUND(H767/$H$764*100,2)</f>
        <v>38.29</v>
      </c>
      <c r="H767" s="617">
        <f t="shared" ref="H767:I777" si="471">J767+R767+Z767+AH767</f>
        <v>2260</v>
      </c>
      <c r="I767" s="617">
        <f t="shared" si="471"/>
        <v>875.42</v>
      </c>
      <c r="J767" s="26">
        <f t="shared" ref="J767:K777" si="472">L767+N767+P767</f>
        <v>650</v>
      </c>
      <c r="K767" s="26">
        <f t="shared" si="472"/>
        <v>451.47199999999998</v>
      </c>
      <c r="L767" s="20">
        <v>220</v>
      </c>
      <c r="M767" s="20">
        <v>159.75</v>
      </c>
      <c r="N767" s="20">
        <v>200</v>
      </c>
      <c r="O767" s="20">
        <f>15.729+116.816</f>
        <v>132.54500000000002</v>
      </c>
      <c r="P767" s="20">
        <v>230</v>
      </c>
      <c r="Q767" s="14">
        <f>13.636+145.541</f>
        <v>159.17699999999999</v>
      </c>
      <c r="R767" s="14">
        <f t="shared" ref="R767:S777" si="473">T767+V767+X767</f>
        <v>580</v>
      </c>
      <c r="S767" s="14">
        <f t="shared" si="473"/>
        <v>423.94799999999998</v>
      </c>
      <c r="T767" s="20">
        <v>200</v>
      </c>
      <c r="U767" s="20">
        <f>14.563+123.076</f>
        <v>137.63899999999998</v>
      </c>
      <c r="V767" s="20">
        <v>230</v>
      </c>
      <c r="W767" s="20">
        <f>15.27+195.184</f>
        <v>210.45400000000001</v>
      </c>
      <c r="X767" s="20">
        <v>150</v>
      </c>
      <c r="Y767" s="14">
        <f>58.806+17.049</f>
        <v>75.85499999999999</v>
      </c>
      <c r="Z767" s="14">
        <f t="shared" ref="Z767:Z777" si="474">AB767+AD767+AF767</f>
        <v>380</v>
      </c>
      <c r="AA767" s="14"/>
      <c r="AB767" s="20">
        <v>150</v>
      </c>
      <c r="AC767" s="20"/>
      <c r="AD767" s="20">
        <v>50</v>
      </c>
      <c r="AE767" s="20"/>
      <c r="AF767" s="20">
        <v>180</v>
      </c>
      <c r="AG767" s="14"/>
      <c r="AH767" s="14">
        <f t="shared" ref="AH767:AH777" si="475">AJ767+AL767+AN767</f>
        <v>650</v>
      </c>
      <c r="AI767" s="14"/>
      <c r="AJ767" s="20">
        <v>220</v>
      </c>
      <c r="AK767" s="20"/>
      <c r="AL767" s="20">
        <v>200</v>
      </c>
      <c r="AM767" s="20"/>
      <c r="AN767" s="20">
        <v>230</v>
      </c>
      <c r="AO767" s="20"/>
    </row>
    <row r="768" spans="1:246" s="2" customFormat="1" x14ac:dyDescent="0.25">
      <c r="A768" s="36" t="s">
        <v>66</v>
      </c>
      <c r="B768" s="21" t="s">
        <v>42</v>
      </c>
      <c r="C768" s="22"/>
      <c r="D768" s="23"/>
      <c r="E768" s="23" t="s">
        <v>33</v>
      </c>
      <c r="F768" s="14">
        <v>689.02</v>
      </c>
      <c r="G768" s="14">
        <f t="shared" ref="G768:G777" si="476">ROUND(H768/$H$764*100,2)</f>
        <v>10.029999999999999</v>
      </c>
      <c r="H768" s="312">
        <f t="shared" si="471"/>
        <v>592.20000000000005</v>
      </c>
      <c r="I768" s="312">
        <f t="shared" si="471"/>
        <v>235.46800000000002</v>
      </c>
      <c r="J768" s="71">
        <f t="shared" si="472"/>
        <v>170.3</v>
      </c>
      <c r="K768" s="71">
        <f t="shared" si="472"/>
        <v>123.021</v>
      </c>
      <c r="L768" s="20">
        <f>ROUND(L767*0.262,1)</f>
        <v>57.6</v>
      </c>
      <c r="M768" s="20">
        <v>43.43</v>
      </c>
      <c r="N768" s="20">
        <f>ROUND(N767*0.262,1)</f>
        <v>52.4</v>
      </c>
      <c r="O768" s="20">
        <f>22.336+2.607+3.388+1.285+2.336+0.234+4.121</f>
        <v>36.306999999999995</v>
      </c>
      <c r="P768" s="20">
        <f>ROUND(P767*0.262,1)</f>
        <v>60.3</v>
      </c>
      <c r="Q768" s="14">
        <f>27.454+3.233+4.221+1.601+2.911+0.292+3.572</f>
        <v>43.284000000000006</v>
      </c>
      <c r="R768" s="14">
        <f t="shared" si="473"/>
        <v>152</v>
      </c>
      <c r="S768" s="14">
        <f t="shared" si="473"/>
        <v>112.447</v>
      </c>
      <c r="T768" s="20">
        <f>ROUND(T767*0.262,1)</f>
        <v>52.4</v>
      </c>
      <c r="U768" s="20">
        <f>23.544+2.651+3.569+1.354+2.462+0.246+3.816</f>
        <v>37.642000000000003</v>
      </c>
      <c r="V768" s="20">
        <f>ROUND(V767*0.262,1)</f>
        <v>60.3</v>
      </c>
      <c r="W768" s="20">
        <f>4.001+35.035+4.002+5.66+2.147+3.904+0.39</f>
        <v>55.138999999999996</v>
      </c>
      <c r="X768" s="20">
        <f>ROUND(X767*0.262,1)</f>
        <v>39.299999999999997</v>
      </c>
      <c r="Y768" s="14">
        <f>4.467+10.466+1.137+1.682+0.638+1.16+0.116</f>
        <v>19.666</v>
      </c>
      <c r="Z768" s="14">
        <f t="shared" si="474"/>
        <v>99.6</v>
      </c>
      <c r="AA768" s="14"/>
      <c r="AB768" s="20">
        <f>ROUND(AB767*0.262,1)</f>
        <v>39.299999999999997</v>
      </c>
      <c r="AC768" s="20"/>
      <c r="AD768" s="20">
        <f>ROUND(AD767*0.262,1)</f>
        <v>13.1</v>
      </c>
      <c r="AE768" s="20"/>
      <c r="AF768" s="20">
        <f>ROUND(AF767*0.262,1)</f>
        <v>47.2</v>
      </c>
      <c r="AG768" s="14"/>
      <c r="AH768" s="14">
        <f t="shared" si="475"/>
        <v>170.3</v>
      </c>
      <c r="AI768" s="14"/>
      <c r="AJ768" s="20">
        <f>ROUND(AJ767*0.262,1)</f>
        <v>57.6</v>
      </c>
      <c r="AK768" s="20"/>
      <c r="AL768" s="20">
        <f>ROUND(AL767*0.262,1)</f>
        <v>52.4</v>
      </c>
      <c r="AM768" s="20"/>
      <c r="AN768" s="20">
        <f>ROUND(AN767*0.262,1)</f>
        <v>60.3</v>
      </c>
      <c r="AO768" s="20"/>
    </row>
    <row r="769" spans="1:41" s="2" customFormat="1" x14ac:dyDescent="0.25">
      <c r="A769" s="36" t="s">
        <v>67</v>
      </c>
      <c r="B769" s="21" t="s">
        <v>43</v>
      </c>
      <c r="C769" s="22"/>
      <c r="D769" s="23"/>
      <c r="E769" s="23" t="s">
        <v>33</v>
      </c>
      <c r="F769" s="14">
        <v>17.29</v>
      </c>
      <c r="G769" s="14">
        <f t="shared" si="476"/>
        <v>0.59</v>
      </c>
      <c r="H769" s="312">
        <f t="shared" si="471"/>
        <v>34.584000000000003</v>
      </c>
      <c r="I769" s="312">
        <f t="shared" si="471"/>
        <v>17.29</v>
      </c>
      <c r="J769" s="71">
        <f t="shared" si="472"/>
        <v>8.6460000000000008</v>
      </c>
      <c r="K769" s="71">
        <f t="shared" si="472"/>
        <v>8.6440000000000001</v>
      </c>
      <c r="L769" s="20">
        <v>2.8820000000000001</v>
      </c>
      <c r="M769" s="20">
        <v>2.88</v>
      </c>
      <c r="N769" s="20">
        <v>2.8820000000000001</v>
      </c>
      <c r="O769" s="20">
        <v>2.8820000000000001</v>
      </c>
      <c r="P769" s="20">
        <v>2.8820000000000001</v>
      </c>
      <c r="Q769" s="14">
        <v>2.8820000000000001</v>
      </c>
      <c r="R769" s="14">
        <f t="shared" si="473"/>
        <v>8.6460000000000008</v>
      </c>
      <c r="S769" s="14">
        <f t="shared" si="473"/>
        <v>8.6460000000000008</v>
      </c>
      <c r="T769" s="20">
        <v>2.8820000000000001</v>
      </c>
      <c r="U769" s="20">
        <v>2.8820000000000001</v>
      </c>
      <c r="V769" s="20">
        <v>2.8820000000000001</v>
      </c>
      <c r="W769" s="20">
        <v>2.8820000000000001</v>
      </c>
      <c r="X769" s="20">
        <v>2.8820000000000001</v>
      </c>
      <c r="Y769" s="14">
        <v>2.8820000000000001</v>
      </c>
      <c r="Z769" s="14">
        <f t="shared" si="474"/>
        <v>8.6460000000000008</v>
      </c>
      <c r="AA769" s="14"/>
      <c r="AB769" s="20">
        <v>2.8820000000000001</v>
      </c>
      <c r="AC769" s="20"/>
      <c r="AD769" s="20">
        <v>2.8820000000000001</v>
      </c>
      <c r="AE769" s="20"/>
      <c r="AF769" s="20">
        <v>2.8820000000000001</v>
      </c>
      <c r="AG769" s="14"/>
      <c r="AH769" s="14">
        <f t="shared" si="475"/>
        <v>8.6460000000000008</v>
      </c>
      <c r="AI769" s="14"/>
      <c r="AJ769" s="20">
        <v>2.8820000000000001</v>
      </c>
      <c r="AK769" s="20"/>
      <c r="AL769" s="20">
        <v>2.8820000000000001</v>
      </c>
      <c r="AM769" s="20"/>
      <c r="AN769" s="20">
        <v>2.8820000000000001</v>
      </c>
      <c r="AO769" s="20"/>
    </row>
    <row r="770" spans="1:41" s="2" customFormat="1" x14ac:dyDescent="0.25">
      <c r="A770" s="36" t="s">
        <v>68</v>
      </c>
      <c r="B770" s="21" t="s">
        <v>44</v>
      </c>
      <c r="C770" s="22"/>
      <c r="D770" s="23"/>
      <c r="E770" s="23" t="s">
        <v>33</v>
      </c>
      <c r="F770" s="14">
        <v>60.79</v>
      </c>
      <c r="G770" s="14">
        <f t="shared" si="476"/>
        <v>1</v>
      </c>
      <c r="H770" s="312">
        <f t="shared" si="471"/>
        <v>58.96</v>
      </c>
      <c r="I770" s="312">
        <f t="shared" si="471"/>
        <v>120.922</v>
      </c>
      <c r="J770" s="71">
        <f t="shared" si="472"/>
        <v>28.3</v>
      </c>
      <c r="K770" s="71">
        <f t="shared" si="472"/>
        <v>64.617999999999995</v>
      </c>
      <c r="L770" s="20">
        <f>ROUND(60.79/1966.33*L748,2)</f>
        <v>11.15</v>
      </c>
      <c r="M770" s="20">
        <v>50.21</v>
      </c>
      <c r="N770" s="20">
        <f t="shared" ref="N770:P770" si="477">ROUND(60.79/1966.33*N748,2)</f>
        <v>9.01</v>
      </c>
      <c r="O770" s="20">
        <f>2.449+0.329</f>
        <v>2.778</v>
      </c>
      <c r="P770" s="20">
        <f t="shared" si="477"/>
        <v>8.14</v>
      </c>
      <c r="Q770" s="14">
        <f>8.544+2.332+0.754</f>
        <v>11.63</v>
      </c>
      <c r="R770" s="14">
        <f t="shared" si="473"/>
        <v>6.8800000000000008</v>
      </c>
      <c r="S770" s="14">
        <f t="shared" si="473"/>
        <v>56.304000000000002</v>
      </c>
      <c r="T770" s="20">
        <f>ROUND(60.79/1966.33*T748,2)</f>
        <v>5.44</v>
      </c>
      <c r="U770" s="20">
        <f>43.64+0.466</f>
        <v>44.106000000000002</v>
      </c>
      <c r="V770" s="20">
        <f t="shared" ref="V770:X770" si="478">ROUND(60.79/1966.33*V748,2)</f>
        <v>1.44</v>
      </c>
      <c r="W770" s="20">
        <f>7.296+2.219+1.766+0.703</f>
        <v>11.984</v>
      </c>
      <c r="X770" s="20">
        <f t="shared" si="478"/>
        <v>0</v>
      </c>
      <c r="Y770" s="14">
        <f>0.214</f>
        <v>0.214</v>
      </c>
      <c r="Z770" s="14">
        <f t="shared" si="474"/>
        <v>0.56000000000000005</v>
      </c>
      <c r="AA770" s="14"/>
      <c r="AB770" s="20">
        <f>ROUND(60.79/1966.33*AB748,2)</f>
        <v>0</v>
      </c>
      <c r="AC770" s="20"/>
      <c r="AD770" s="20">
        <f t="shared" ref="AD770:AF770" si="479">ROUND(60.79/1966.33*AD748,2)</f>
        <v>0</v>
      </c>
      <c r="AE770" s="20"/>
      <c r="AF770" s="20">
        <f t="shared" si="479"/>
        <v>0.56000000000000005</v>
      </c>
      <c r="AG770" s="14"/>
      <c r="AH770" s="14">
        <f t="shared" si="475"/>
        <v>23.22</v>
      </c>
      <c r="AI770" s="14"/>
      <c r="AJ770" s="20">
        <f>ROUND(60.79/1966.33*AJ748,2)</f>
        <v>5.4</v>
      </c>
      <c r="AK770" s="20"/>
      <c r="AL770" s="20">
        <f t="shared" ref="AL770:AN770" si="480">ROUND(60.79/1966.33*AL748,2)</f>
        <v>7.77</v>
      </c>
      <c r="AM770" s="20"/>
      <c r="AN770" s="20">
        <f t="shared" si="480"/>
        <v>10.050000000000001</v>
      </c>
      <c r="AO770" s="20"/>
    </row>
    <row r="771" spans="1:41" s="2" customFormat="1" x14ac:dyDescent="0.25">
      <c r="A771" s="36" t="s">
        <v>69</v>
      </c>
      <c r="B771" s="21" t="s">
        <v>70</v>
      </c>
      <c r="C771" s="22"/>
      <c r="D771" s="23"/>
      <c r="E771" s="23" t="s">
        <v>33</v>
      </c>
      <c r="F771" s="14">
        <v>1473.02</v>
      </c>
      <c r="G771" s="14">
        <f t="shared" si="476"/>
        <v>24.2</v>
      </c>
      <c r="H771" s="312">
        <f t="shared" si="471"/>
        <v>1428.2</v>
      </c>
      <c r="I771" s="312">
        <f t="shared" si="471"/>
        <v>615.274</v>
      </c>
      <c r="J771" s="71">
        <f t="shared" si="472"/>
        <v>685.7</v>
      </c>
      <c r="K771" s="71">
        <f t="shared" si="472"/>
        <v>481.98700000000002</v>
      </c>
      <c r="L771" s="20">
        <f>ROUND(L751*0.254056/0.456*1383.3/1000,1)</f>
        <v>270.2</v>
      </c>
      <c r="M771" s="20">
        <v>253.9</v>
      </c>
      <c r="N771" s="20">
        <f>ROUND(N751*0.254056/0.456*1383.3/1000,1)</f>
        <v>218.3</v>
      </c>
      <c r="O771" s="20">
        <v>179.14500000000001</v>
      </c>
      <c r="P771" s="20">
        <f>ROUND(P751*0.254056/0.456*1383.3/1000,1)</f>
        <v>197.2</v>
      </c>
      <c r="Q771" s="14">
        <v>48.942</v>
      </c>
      <c r="R771" s="14">
        <f t="shared" si="473"/>
        <v>166.5</v>
      </c>
      <c r="S771" s="14">
        <f t="shared" si="473"/>
        <v>133.28700000000001</v>
      </c>
      <c r="T771" s="20">
        <f>ROUND(T751*0.254056/0.456*1383.3/1000,1)</f>
        <v>131.69999999999999</v>
      </c>
      <c r="U771" s="20">
        <v>0</v>
      </c>
      <c r="V771" s="20">
        <f>ROUND(V751*0.254056/0.456*1383.3/1000,1)</f>
        <v>34.799999999999997</v>
      </c>
      <c r="W771" s="20">
        <v>133.28700000000001</v>
      </c>
      <c r="X771" s="20">
        <f>ROUND(X751*0.254056/0.456*1383.3/1000,1)</f>
        <v>0</v>
      </c>
      <c r="Y771" s="14"/>
      <c r="Z771" s="14">
        <f t="shared" si="474"/>
        <v>13.5</v>
      </c>
      <c r="AA771" s="14"/>
      <c r="AB771" s="20">
        <f>ROUND(AB751*0.254056/0.456*1383.3/1000,1)</f>
        <v>0</v>
      </c>
      <c r="AC771" s="20"/>
      <c r="AD771" s="20">
        <f>ROUND(AD751*0.254056/0.456*1383.3/1000,1)</f>
        <v>0</v>
      </c>
      <c r="AE771" s="20"/>
      <c r="AF771" s="20">
        <f>ROUND(AF751*0.254056/0.456*1383.3/1000,1)</f>
        <v>13.5</v>
      </c>
      <c r="AG771" s="14"/>
      <c r="AH771" s="14">
        <f t="shared" si="475"/>
        <v>562.5</v>
      </c>
      <c r="AI771" s="14"/>
      <c r="AJ771" s="20">
        <f>ROUND(AJ751*0.254056/0.456*1383.3/1000,1)</f>
        <v>130.9</v>
      </c>
      <c r="AK771" s="20"/>
      <c r="AL771" s="20">
        <f>ROUND(AL751*0.254056/0.456*1383.3/1000,1)</f>
        <v>188.2</v>
      </c>
      <c r="AM771" s="20"/>
      <c r="AN771" s="20">
        <f>ROUND(AN751*0.254056/0.456*1383.3/1000,1)</f>
        <v>243.4</v>
      </c>
      <c r="AO771" s="20"/>
    </row>
    <row r="772" spans="1:41" s="2" customFormat="1" x14ac:dyDescent="0.25">
      <c r="A772" s="36" t="s">
        <v>71</v>
      </c>
      <c r="B772" s="21" t="s">
        <v>72</v>
      </c>
      <c r="C772" s="22"/>
      <c r="D772" s="23"/>
      <c r="E772" s="23" t="s">
        <v>33</v>
      </c>
      <c r="F772" s="14">
        <v>28.02</v>
      </c>
      <c r="G772" s="14">
        <f t="shared" si="476"/>
        <v>0.19</v>
      </c>
      <c r="H772" s="312">
        <f t="shared" si="471"/>
        <v>11</v>
      </c>
      <c r="I772" s="312">
        <f t="shared" si="471"/>
        <v>5.5259999999999998</v>
      </c>
      <c r="J772" s="71">
        <f t="shared" si="472"/>
        <v>5.3</v>
      </c>
      <c r="K772" s="71">
        <f t="shared" si="472"/>
        <v>3.7320000000000002</v>
      </c>
      <c r="L772" s="20">
        <f>ROUND(L748*0.13*44.22/1000,1)</f>
        <v>2.1</v>
      </c>
      <c r="M772" s="20">
        <v>0</v>
      </c>
      <c r="N772" s="20">
        <f>ROUND(N748*0.13*44.22/1000,1)</f>
        <v>1.7</v>
      </c>
      <c r="O772" s="20"/>
      <c r="P772" s="20">
        <f>ROUND(P748*0.13*44.22/1000,1)</f>
        <v>1.5</v>
      </c>
      <c r="Q772" s="14">
        <v>3.7320000000000002</v>
      </c>
      <c r="R772" s="14">
        <f t="shared" si="473"/>
        <v>1.3</v>
      </c>
      <c r="S772" s="14">
        <f t="shared" si="473"/>
        <v>1.794</v>
      </c>
      <c r="T772" s="20">
        <f>ROUND(T748*0.13*44.22/1000,1)</f>
        <v>1</v>
      </c>
      <c r="U772" s="20">
        <v>0.98599999999999999</v>
      </c>
      <c r="V772" s="20">
        <f>ROUND(V748*0.13*44.22/1000,1)</f>
        <v>0.3</v>
      </c>
      <c r="W772" s="20">
        <v>0.80800000000000005</v>
      </c>
      <c r="X772" s="20">
        <f>ROUND(X748*0.13*44.22/1000,1)</f>
        <v>0</v>
      </c>
      <c r="Y772" s="14"/>
      <c r="Z772" s="14">
        <f t="shared" si="474"/>
        <v>0.1</v>
      </c>
      <c r="AA772" s="14"/>
      <c r="AB772" s="20">
        <f>ROUND(AB748*0.13*44.22/1000,1)</f>
        <v>0</v>
      </c>
      <c r="AC772" s="20"/>
      <c r="AD772" s="20">
        <f>ROUND(AD748*0.13*44.22/1000,1)</f>
        <v>0</v>
      </c>
      <c r="AE772" s="20"/>
      <c r="AF772" s="20">
        <f>ROUND(AF748*0.13*44.22/1000,1)</f>
        <v>0.1</v>
      </c>
      <c r="AG772" s="14"/>
      <c r="AH772" s="14">
        <f t="shared" si="475"/>
        <v>4.3</v>
      </c>
      <c r="AI772" s="14"/>
      <c r="AJ772" s="20">
        <f>ROUND(AJ748*0.13*44.22/1000,1)</f>
        <v>1</v>
      </c>
      <c r="AK772" s="20"/>
      <c r="AL772" s="20">
        <f>ROUND(AL748*0.13*44.22/1000,1)</f>
        <v>1.4</v>
      </c>
      <c r="AM772" s="20"/>
      <c r="AN772" s="20">
        <f>ROUND(AN748*0.13*44.22/1000,1)</f>
        <v>1.9</v>
      </c>
      <c r="AO772" s="20"/>
    </row>
    <row r="773" spans="1:41" s="2" customFormat="1" x14ac:dyDescent="0.25">
      <c r="A773" s="36"/>
      <c r="B773" s="21" t="s">
        <v>449</v>
      </c>
      <c r="C773" s="22"/>
      <c r="D773" s="23"/>
      <c r="E773" s="23" t="s">
        <v>33</v>
      </c>
      <c r="F773" s="14"/>
      <c r="G773" s="14">
        <f>ROUND(H773/$H$862*100,2)</f>
        <v>0</v>
      </c>
      <c r="H773" s="312">
        <f t="shared" si="471"/>
        <v>0</v>
      </c>
      <c r="I773" s="312">
        <f t="shared" si="471"/>
        <v>0</v>
      </c>
      <c r="J773" s="71">
        <f t="shared" si="472"/>
        <v>0</v>
      </c>
      <c r="K773" s="71">
        <f t="shared" si="472"/>
        <v>0</v>
      </c>
      <c r="L773" s="20"/>
      <c r="M773" s="20">
        <v>0</v>
      </c>
      <c r="N773" s="20"/>
      <c r="O773" s="20"/>
      <c r="P773" s="20"/>
      <c r="Q773" s="14"/>
      <c r="R773" s="14">
        <f t="shared" si="473"/>
        <v>0</v>
      </c>
      <c r="S773" s="14">
        <f t="shared" si="473"/>
        <v>0</v>
      </c>
      <c r="T773" s="20"/>
      <c r="U773" s="20"/>
      <c r="V773" s="20"/>
      <c r="W773" s="20"/>
      <c r="X773" s="20"/>
      <c r="Y773" s="14"/>
      <c r="Z773" s="14">
        <f t="shared" si="474"/>
        <v>0</v>
      </c>
      <c r="AA773" s="14"/>
      <c r="AB773" s="20"/>
      <c r="AC773" s="20"/>
      <c r="AD773" s="20"/>
      <c r="AE773" s="20"/>
      <c r="AF773" s="20"/>
      <c r="AG773" s="14"/>
      <c r="AH773" s="14">
        <f t="shared" si="475"/>
        <v>0</v>
      </c>
      <c r="AI773" s="14"/>
      <c r="AJ773" s="20"/>
      <c r="AK773" s="20"/>
      <c r="AL773" s="20"/>
      <c r="AM773" s="20"/>
      <c r="AN773" s="20"/>
      <c r="AO773" s="20"/>
    </row>
    <row r="774" spans="1:41" s="322" customFormat="1" x14ac:dyDescent="0.25">
      <c r="A774" s="352" t="s">
        <v>73</v>
      </c>
      <c r="B774" s="341" t="s">
        <v>74</v>
      </c>
      <c r="C774" s="342"/>
      <c r="D774" s="319"/>
      <c r="E774" s="319" t="s">
        <v>33</v>
      </c>
      <c r="F774" s="331">
        <v>219.53</v>
      </c>
      <c r="G774" s="331">
        <f t="shared" si="476"/>
        <v>3.57</v>
      </c>
      <c r="H774" s="312">
        <f t="shared" si="471"/>
        <v>210.6</v>
      </c>
      <c r="I774" s="312">
        <f t="shared" si="471"/>
        <v>100.349</v>
      </c>
      <c r="J774" s="346">
        <f t="shared" si="472"/>
        <v>93.4</v>
      </c>
      <c r="K774" s="346">
        <f t="shared" si="472"/>
        <v>80.683000000000007</v>
      </c>
      <c r="L774" s="313">
        <f>ROUND(L748*25.9*3.766/1000,1)</f>
        <v>35.200000000000003</v>
      </c>
      <c r="M774" s="313">
        <v>31.94</v>
      </c>
      <c r="N774" s="313">
        <f>ROUND(N748*25.8*3.766/1000,1)</f>
        <v>28.3</v>
      </c>
      <c r="O774" s="313"/>
      <c r="P774" s="313">
        <f>ROUND(P748*30.1*3.766/1000,1)</f>
        <v>29.9</v>
      </c>
      <c r="Q774" s="331">
        <v>48.743000000000002</v>
      </c>
      <c r="R774" s="331">
        <f t="shared" si="473"/>
        <v>32.1</v>
      </c>
      <c r="S774" s="331">
        <f t="shared" si="473"/>
        <v>19.665999999999997</v>
      </c>
      <c r="T774" s="313">
        <f>ROUND(T748*37.7*3.766/1000,1)</f>
        <v>25</v>
      </c>
      <c r="U774" s="313">
        <v>31.867999999999999</v>
      </c>
      <c r="V774" s="313">
        <f>ROUND(V748*40.6*3.766/1000,1)</f>
        <v>7.1</v>
      </c>
      <c r="W774" s="313">
        <v>-15.644</v>
      </c>
      <c r="X774" s="313">
        <f>ROUND(X748*29.32*3.766/1000,1)</f>
        <v>0</v>
      </c>
      <c r="Y774" s="331">
        <v>3.4420000000000002</v>
      </c>
      <c r="Z774" s="331">
        <f t="shared" si="474"/>
        <v>2.7</v>
      </c>
      <c r="AA774" s="331"/>
      <c r="AB774" s="313">
        <f>ROUND(AB748*29.32*3.766/1000,1)</f>
        <v>0</v>
      </c>
      <c r="AC774" s="313"/>
      <c r="AD774" s="313">
        <f>ROUND(AD748*29.32*3.766/1000,1)</f>
        <v>0</v>
      </c>
      <c r="AE774" s="313"/>
      <c r="AF774" s="313">
        <f>ROUND(AF748*40.5*3.766/1000,1)</f>
        <v>2.7</v>
      </c>
      <c r="AG774" s="331"/>
      <c r="AH774" s="331">
        <f t="shared" si="475"/>
        <v>82.4</v>
      </c>
      <c r="AI774" s="331"/>
      <c r="AJ774" s="313">
        <f>ROUND(AJ748*36.2*3.766/1000,1)</f>
        <v>23.8</v>
      </c>
      <c r="AK774" s="313"/>
      <c r="AL774" s="313">
        <f>ROUND(AL748*28.8*3.766/1000,1)</f>
        <v>27.3</v>
      </c>
      <c r="AM774" s="313"/>
      <c r="AN774" s="313">
        <f>ROUND(AN748*25.6*3.766/1000,1)</f>
        <v>31.3</v>
      </c>
      <c r="AO774" s="313"/>
    </row>
    <row r="775" spans="1:41" s="2" customFormat="1" x14ac:dyDescent="0.25">
      <c r="A775" s="36" t="s">
        <v>75</v>
      </c>
      <c r="B775" s="21" t="s">
        <v>45</v>
      </c>
      <c r="C775" s="22"/>
      <c r="D775" s="23"/>
      <c r="E775" s="23" t="s">
        <v>33</v>
      </c>
      <c r="F775" s="14">
        <f>622.31+308.89</f>
        <v>931.19999999999993</v>
      </c>
      <c r="G775" s="14">
        <f t="shared" si="476"/>
        <v>15.3</v>
      </c>
      <c r="H775" s="621">
        <f t="shared" si="471"/>
        <v>903.21</v>
      </c>
      <c r="I775" s="621">
        <f t="shared" si="471"/>
        <v>2539</v>
      </c>
      <c r="J775" s="71">
        <f t="shared" si="472"/>
        <v>903.21</v>
      </c>
      <c r="K775" s="71">
        <f t="shared" si="472"/>
        <v>903.2</v>
      </c>
      <c r="L775" s="20"/>
      <c r="M775" s="20">
        <v>0</v>
      </c>
      <c r="N775" s="20"/>
      <c r="O775" s="20"/>
      <c r="P775" s="20">
        <v>903.21</v>
      </c>
      <c r="Q775" s="14">
        <v>903.2</v>
      </c>
      <c r="R775" s="14">
        <f t="shared" si="473"/>
        <v>0</v>
      </c>
      <c r="S775" s="14">
        <f t="shared" si="473"/>
        <v>1635.8</v>
      </c>
      <c r="T775" s="20"/>
      <c r="U775" s="20"/>
      <c r="V775" s="20"/>
      <c r="W775" s="20"/>
      <c r="X775" s="20"/>
      <c r="Y775" s="14">
        <v>1635.8</v>
      </c>
      <c r="Z775" s="14">
        <f t="shared" si="474"/>
        <v>0</v>
      </c>
      <c r="AA775" s="14"/>
      <c r="AB775" s="20"/>
      <c r="AC775" s="20"/>
      <c r="AD775" s="20"/>
      <c r="AE775" s="20"/>
      <c r="AF775" s="20"/>
      <c r="AG775" s="14"/>
      <c r="AH775" s="14">
        <f t="shared" si="475"/>
        <v>0</v>
      </c>
      <c r="AI775" s="14"/>
      <c r="AJ775" s="20"/>
      <c r="AK775" s="20"/>
      <c r="AL775" s="20"/>
      <c r="AM775" s="20"/>
      <c r="AN775" s="20"/>
      <c r="AO775" s="20"/>
    </row>
    <row r="776" spans="1:41" s="2" customFormat="1" x14ac:dyDescent="0.25">
      <c r="A776" s="36" t="s">
        <v>76</v>
      </c>
      <c r="B776" s="21" t="s">
        <v>46</v>
      </c>
      <c r="C776" s="22"/>
      <c r="D776" s="23"/>
      <c r="E776" s="23" t="s">
        <v>33</v>
      </c>
      <c r="F776" s="14">
        <v>261.11</v>
      </c>
      <c r="G776" s="14">
        <f t="shared" si="476"/>
        <v>4.29</v>
      </c>
      <c r="H776" s="216">
        <f t="shared" si="471"/>
        <v>253.39999999999998</v>
      </c>
      <c r="I776" s="216">
        <f t="shared" si="471"/>
        <v>526.18462574889918</v>
      </c>
      <c r="J776" s="71">
        <f t="shared" si="472"/>
        <v>121.6</v>
      </c>
      <c r="K776" s="71">
        <f t="shared" si="472"/>
        <v>343.98962574889919</v>
      </c>
      <c r="L776" s="20">
        <f>ROUND(261.11/6772.67*L757,1)</f>
        <v>47.9</v>
      </c>
      <c r="M776" s="38">
        <f>1363.635/20053.99*M757</f>
        <v>87.123359496040422</v>
      </c>
      <c r="N776" s="20">
        <f>ROUND(261.11/6772.67*N757,1)</f>
        <v>38.700000000000003</v>
      </c>
      <c r="O776" s="174">
        <f>2527.427/16627.81*O757</f>
        <v>157.35495252892593</v>
      </c>
      <c r="P776" s="20">
        <f>ROUND(261.11/6772.67*P757,1)</f>
        <v>35</v>
      </c>
      <c r="Q776" s="398">
        <f>1597.446/13446.51*Q757</f>
        <v>99.511313723932815</v>
      </c>
      <c r="R776" s="14">
        <f t="shared" si="473"/>
        <v>29.599999999999998</v>
      </c>
      <c r="S776" s="14">
        <f t="shared" si="473"/>
        <v>182.19499999999999</v>
      </c>
      <c r="T776" s="20">
        <f>ROUND(261.11/6772.67*T757,1)</f>
        <v>23.4</v>
      </c>
      <c r="U776" s="20">
        <f>ROUND(1473.045/8367.17*U757,2)</f>
        <v>106.63</v>
      </c>
      <c r="V776" s="20">
        <f>ROUND(261.11/6772.67*V757,1)</f>
        <v>6.2</v>
      </c>
      <c r="W776" s="20">
        <v>75.564999999999998</v>
      </c>
      <c r="X776" s="20">
        <f>ROUND(261.11/6772.67*X757,1)</f>
        <v>0</v>
      </c>
      <c r="Y776" s="14">
        <v>0</v>
      </c>
      <c r="Z776" s="14">
        <f t="shared" si="474"/>
        <v>2.4</v>
      </c>
      <c r="AA776" s="14"/>
      <c r="AB776" s="20">
        <f>ROUND(261.11/6772.67*AB757,1)</f>
        <v>0</v>
      </c>
      <c r="AC776" s="20"/>
      <c r="AD776" s="20">
        <f>ROUND(261.11/6772.67*AD757,1)</f>
        <v>0</v>
      </c>
      <c r="AE776" s="20"/>
      <c r="AF776" s="20">
        <f>ROUND(261.11/6772.67*AF757,1)</f>
        <v>2.4</v>
      </c>
      <c r="AG776" s="14"/>
      <c r="AH776" s="14">
        <f t="shared" si="475"/>
        <v>99.8</v>
      </c>
      <c r="AI776" s="14"/>
      <c r="AJ776" s="20">
        <f>ROUND(261.11/6772.67*AJ757,1)</f>
        <v>23.2</v>
      </c>
      <c r="AK776" s="20"/>
      <c r="AL776" s="20">
        <f>ROUND(261.11/6772.67*AL757,1)</f>
        <v>33.4</v>
      </c>
      <c r="AM776" s="20"/>
      <c r="AN776" s="20">
        <f>ROUND(261.11/6772.67*AN757,1)</f>
        <v>43.2</v>
      </c>
      <c r="AO776" s="20"/>
    </row>
    <row r="777" spans="1:41" s="2" customFormat="1" x14ac:dyDescent="0.25">
      <c r="A777" s="36" t="s">
        <v>77</v>
      </c>
      <c r="B777" s="21" t="s">
        <v>48</v>
      </c>
      <c r="C777" s="22"/>
      <c r="D777" s="23"/>
      <c r="E777" s="23" t="s">
        <v>33</v>
      </c>
      <c r="F777" s="14">
        <v>155.03</v>
      </c>
      <c r="G777" s="14">
        <f t="shared" si="476"/>
        <v>2.5499999999999998</v>
      </c>
      <c r="H777" s="621">
        <f t="shared" si="471"/>
        <v>150.37</v>
      </c>
      <c r="I777" s="621">
        <f t="shared" si="471"/>
        <v>87.028999999999996</v>
      </c>
      <c r="J777" s="39">
        <f t="shared" si="472"/>
        <v>72.2</v>
      </c>
      <c r="K777" s="39">
        <f t="shared" si="472"/>
        <v>11.704000000000001</v>
      </c>
      <c r="L777" s="20">
        <f>ROUND(155.03/1966.33*L748,2)</f>
        <v>28.45</v>
      </c>
      <c r="M777" s="20">
        <f>5.264-7.551</f>
        <v>-2.2869999999999999</v>
      </c>
      <c r="N777" s="20">
        <f t="shared" ref="N777:P777" si="481">ROUND(155.03/1966.33*N748,2)</f>
        <v>22.98</v>
      </c>
      <c r="O777" s="20">
        <f>1.8+2.57+0.699</f>
        <v>5.069</v>
      </c>
      <c r="P777" s="20">
        <f t="shared" si="481"/>
        <v>20.77</v>
      </c>
      <c r="Q777" s="14">
        <f>1.8+0.579+2.9+0.699+2.944</f>
        <v>8.9220000000000006</v>
      </c>
      <c r="R777" s="14">
        <f t="shared" si="473"/>
        <v>17.52</v>
      </c>
      <c r="S777" s="14">
        <f t="shared" si="473"/>
        <v>75.325000000000003</v>
      </c>
      <c r="T777" s="20">
        <f>ROUND(155.03/1966.33*T748,2)</f>
        <v>13.86</v>
      </c>
      <c r="U777" s="20">
        <f>0.58+1.2+5.609+2.329+0.7</f>
        <v>10.417999999999999</v>
      </c>
      <c r="V777" s="20">
        <f t="shared" ref="V777:X777" si="482">ROUND(155.03/1966.33*V748,2)</f>
        <v>3.66</v>
      </c>
      <c r="W777" s="20">
        <f>3+9.716+0.699</f>
        <v>13.414999999999999</v>
      </c>
      <c r="X777" s="20">
        <f t="shared" si="482"/>
        <v>0</v>
      </c>
      <c r="Y777" s="14">
        <f>0.6+47.241+0.699+2.944+0.008</f>
        <v>51.492000000000004</v>
      </c>
      <c r="Z777" s="14">
        <f t="shared" si="474"/>
        <v>1.42</v>
      </c>
      <c r="AA777" s="14"/>
      <c r="AB777" s="20">
        <f>ROUND(155.03/1966.33*AB748,2)</f>
        <v>0</v>
      </c>
      <c r="AC777" s="20"/>
      <c r="AD777" s="20">
        <f t="shared" ref="AD777:AF777" si="483">ROUND(155.03/1966.33*AD748,2)</f>
        <v>0</v>
      </c>
      <c r="AE777" s="20"/>
      <c r="AF777" s="20">
        <f t="shared" si="483"/>
        <v>1.42</v>
      </c>
      <c r="AG777" s="14"/>
      <c r="AH777" s="14">
        <f t="shared" si="475"/>
        <v>59.230000000000004</v>
      </c>
      <c r="AI777" s="14"/>
      <c r="AJ777" s="20">
        <f>ROUND(155.03/1966.33*AJ748,2)</f>
        <v>13.78</v>
      </c>
      <c r="AK777" s="20"/>
      <c r="AL777" s="20">
        <f t="shared" ref="AL777:AN777" si="484">ROUND(155.03/1966.33*AL748,2)</f>
        <v>19.82</v>
      </c>
      <c r="AM777" s="20"/>
      <c r="AN777" s="20">
        <f t="shared" si="484"/>
        <v>25.63</v>
      </c>
      <c r="AO777" s="20"/>
    </row>
    <row r="778" spans="1:41" s="2" customFormat="1" x14ac:dyDescent="0.25">
      <c r="A778" s="21"/>
      <c r="B778" s="21"/>
      <c r="C778" s="22"/>
      <c r="D778" s="23"/>
      <c r="E778" s="23"/>
      <c r="F778" s="23"/>
      <c r="G778" s="23"/>
      <c r="H778" s="23"/>
      <c r="I778" s="23"/>
      <c r="J778" s="24"/>
      <c r="K778" s="24"/>
      <c r="L778" s="24"/>
      <c r="M778" s="24"/>
      <c r="N778" s="24"/>
      <c r="O778" s="24"/>
      <c r="P778" s="24"/>
      <c r="Q778" s="24"/>
      <c r="R778" s="24"/>
      <c r="S778" s="24"/>
      <c r="T778" s="24"/>
      <c r="U778" s="24"/>
      <c r="V778" s="24"/>
      <c r="W778" s="24"/>
      <c r="X778" s="24"/>
      <c r="Y778" s="24"/>
      <c r="Z778" s="24"/>
      <c r="AA778" s="24"/>
      <c r="AB778" s="24"/>
      <c r="AC778" s="24"/>
      <c r="AD778" s="24"/>
      <c r="AE778" s="24"/>
      <c r="AF778" s="24"/>
      <c r="AG778" s="24"/>
      <c r="AH778" s="24"/>
      <c r="AI778" s="24"/>
      <c r="AJ778" s="24"/>
      <c r="AK778" s="24"/>
      <c r="AL778" s="24"/>
      <c r="AM778" s="24"/>
      <c r="AN778" s="24"/>
      <c r="AO778" s="24"/>
    </row>
    <row r="779" spans="1:41" s="2" customFormat="1" x14ac:dyDescent="0.25">
      <c r="A779" s="610">
        <v>12</v>
      </c>
      <c r="B779" s="21" t="s">
        <v>51</v>
      </c>
      <c r="C779" s="22"/>
      <c r="D779" s="23"/>
      <c r="E779" s="23" t="s">
        <v>33</v>
      </c>
      <c r="F779" s="174">
        <f>F757-F764</f>
        <v>307.80000000000109</v>
      </c>
      <c r="G779" s="23"/>
      <c r="H779" s="26">
        <f t="shared" ref="H779:AN779" si="485">H757-H764</f>
        <v>666.95600000000013</v>
      </c>
      <c r="I779" s="26">
        <f t="shared" si="485"/>
        <v>-1202.7466257488995</v>
      </c>
      <c r="J779" s="26">
        <f t="shared" si="485"/>
        <v>415.47400000000016</v>
      </c>
      <c r="K779" s="26">
        <f t="shared" si="485"/>
        <v>681.07637425110033</v>
      </c>
      <c r="L779" s="26">
        <f t="shared" si="485"/>
        <v>567.26799999999992</v>
      </c>
      <c r="M779" s="26">
        <f t="shared" si="485"/>
        <v>654.31364050395962</v>
      </c>
      <c r="N779" s="26">
        <f t="shared" si="485"/>
        <v>429.85799999999995</v>
      </c>
      <c r="O779" s="26">
        <f t="shared" si="485"/>
        <v>519.14904747107403</v>
      </c>
      <c r="P779" s="26">
        <f t="shared" si="485"/>
        <v>-581.65200000000004</v>
      </c>
      <c r="Q779" s="26">
        <f t="shared" si="485"/>
        <v>-492.38631372393297</v>
      </c>
      <c r="R779" s="26">
        <f t="shared" si="485"/>
        <v>-228.9559999999999</v>
      </c>
      <c r="S779" s="26">
        <f t="shared" si="485"/>
        <v>-1883.8229999999999</v>
      </c>
      <c r="T779" s="26">
        <f t="shared" si="485"/>
        <v>150.00800000000004</v>
      </c>
      <c r="U779" s="26">
        <f t="shared" si="485"/>
        <v>233.5150000000001</v>
      </c>
      <c r="V779" s="26">
        <f t="shared" si="485"/>
        <v>-186.78200000000007</v>
      </c>
      <c r="W779" s="26">
        <f t="shared" si="485"/>
        <v>-327.98699999999997</v>
      </c>
      <c r="X779" s="26">
        <f t="shared" si="485"/>
        <v>-192.18200000000002</v>
      </c>
      <c r="Y779" s="26">
        <f t="shared" si="485"/>
        <v>-1789.3509999999999</v>
      </c>
      <c r="Z779" s="26">
        <f t="shared" si="485"/>
        <v>-446.9559999999999</v>
      </c>
      <c r="AA779" s="26"/>
      <c r="AB779" s="26">
        <f t="shared" si="485"/>
        <v>-192.18200000000002</v>
      </c>
      <c r="AC779" s="26"/>
      <c r="AD779" s="26">
        <f t="shared" si="485"/>
        <v>-65.981999999999999</v>
      </c>
      <c r="AE779" s="26"/>
      <c r="AF779" s="26">
        <f t="shared" si="485"/>
        <v>-188.79199999999997</v>
      </c>
      <c r="AG779" s="26"/>
      <c r="AH779" s="26">
        <f t="shared" si="485"/>
        <v>927.39400000000001</v>
      </c>
      <c r="AI779" s="20"/>
      <c r="AJ779" s="20">
        <f t="shared" si="485"/>
        <v>123.51800000000003</v>
      </c>
      <c r="AK779" s="20"/>
      <c r="AL779" s="20">
        <f t="shared" si="485"/>
        <v>332.70799999999997</v>
      </c>
      <c r="AM779" s="20"/>
      <c r="AN779" s="20">
        <f t="shared" si="485"/>
        <v>471.16799999999989</v>
      </c>
      <c r="AO779" s="20"/>
    </row>
    <row r="780" spans="1:41" s="2" customFormat="1" x14ac:dyDescent="0.25">
      <c r="A780" s="610">
        <v>13</v>
      </c>
      <c r="B780" s="21" t="s">
        <v>78</v>
      </c>
      <c r="C780" s="22"/>
      <c r="D780" s="23"/>
      <c r="E780" s="612" t="s">
        <v>28</v>
      </c>
      <c r="F780" s="20">
        <f>ROUND(F779/F764*100,1)</f>
        <v>4.8</v>
      </c>
      <c r="G780" s="612"/>
      <c r="H780" s="20">
        <f t="shared" ref="H780:AN780" si="486">ROUND(H779/H764*100,1)</f>
        <v>11.3</v>
      </c>
      <c r="I780" s="20">
        <f t="shared" si="486"/>
        <v>-23.5</v>
      </c>
      <c r="J780" s="20">
        <f t="shared" si="486"/>
        <v>15.2</v>
      </c>
      <c r="K780" s="20">
        <f t="shared" si="486"/>
        <v>27.5</v>
      </c>
      <c r="L780" s="20">
        <f t="shared" si="486"/>
        <v>84</v>
      </c>
      <c r="M780" s="20">
        <f t="shared" si="486"/>
        <v>104.4</v>
      </c>
      <c r="N780" s="20">
        <f t="shared" si="486"/>
        <v>74.900000000000006</v>
      </c>
      <c r="O780" s="20">
        <f t="shared" si="486"/>
        <v>100.6</v>
      </c>
      <c r="P780" s="20">
        <f t="shared" si="486"/>
        <v>-39.1</v>
      </c>
      <c r="Q780" s="20">
        <f t="shared" si="486"/>
        <v>-37</v>
      </c>
      <c r="R780" s="20">
        <f t="shared" si="486"/>
        <v>-23</v>
      </c>
      <c r="S780" s="20">
        <f t="shared" si="486"/>
        <v>-71.099999999999994</v>
      </c>
      <c r="T780" s="20">
        <f t="shared" si="486"/>
        <v>32.9</v>
      </c>
      <c r="U780" s="20">
        <f t="shared" si="486"/>
        <v>62.7</v>
      </c>
      <c r="V780" s="20">
        <f t="shared" si="486"/>
        <v>-53.9</v>
      </c>
      <c r="W780" s="20">
        <f t="shared" si="486"/>
        <v>-67.2</v>
      </c>
      <c r="X780" s="20">
        <f t="shared" si="486"/>
        <v>-100</v>
      </c>
      <c r="Y780" s="20">
        <f t="shared" si="486"/>
        <v>-100</v>
      </c>
      <c r="Z780" s="20">
        <f t="shared" si="486"/>
        <v>-87.8</v>
      </c>
      <c r="AA780" s="20"/>
      <c r="AB780" s="20">
        <f t="shared" si="486"/>
        <v>-100</v>
      </c>
      <c r="AC780" s="20"/>
      <c r="AD780" s="20">
        <f t="shared" si="486"/>
        <v>-100</v>
      </c>
      <c r="AE780" s="20"/>
      <c r="AF780" s="20">
        <f t="shared" si="486"/>
        <v>-75.3</v>
      </c>
      <c r="AG780" s="20"/>
      <c r="AH780" s="20">
        <f t="shared" si="486"/>
        <v>55.9</v>
      </c>
      <c r="AI780" s="20"/>
      <c r="AJ780" s="20">
        <f t="shared" si="486"/>
        <v>25.8</v>
      </c>
      <c r="AK780" s="20"/>
      <c r="AL780" s="20">
        <f t="shared" si="486"/>
        <v>62.4</v>
      </c>
      <c r="AM780" s="20"/>
      <c r="AN780" s="20">
        <f t="shared" si="486"/>
        <v>72.599999999999994</v>
      </c>
      <c r="AO780" s="20"/>
    </row>
    <row r="781" spans="1:41" s="2" customFormat="1" x14ac:dyDescent="0.25">
      <c r="A781" s="21"/>
      <c r="B781" s="21"/>
      <c r="C781" s="22"/>
      <c r="D781" s="23"/>
      <c r="E781" s="23"/>
      <c r="F781" s="23"/>
      <c r="G781" s="23"/>
      <c r="H781" s="23"/>
      <c r="I781" s="23"/>
      <c r="J781" s="24"/>
      <c r="K781" s="24"/>
      <c r="L781" s="24"/>
      <c r="M781" s="24"/>
      <c r="N781" s="24"/>
      <c r="O781" s="24"/>
      <c r="P781" s="24"/>
      <c r="Q781" s="24"/>
      <c r="R781" s="24"/>
      <c r="S781" s="24"/>
      <c r="T781" s="24"/>
      <c r="U781" s="24"/>
      <c r="V781" s="24"/>
      <c r="W781" s="24"/>
      <c r="X781" s="24"/>
      <c r="Y781" s="24"/>
      <c r="Z781" s="24"/>
      <c r="AA781" s="24"/>
      <c r="AB781" s="24"/>
      <c r="AC781" s="24"/>
      <c r="AD781" s="24"/>
      <c r="AE781" s="24"/>
      <c r="AF781" s="24"/>
      <c r="AG781" s="24"/>
      <c r="AH781" s="24"/>
      <c r="AI781" s="24"/>
      <c r="AJ781" s="24"/>
      <c r="AK781" s="24"/>
      <c r="AL781" s="24"/>
      <c r="AM781" s="24"/>
      <c r="AN781" s="24"/>
      <c r="AO781" s="24"/>
    </row>
    <row r="782" spans="1:41" s="2" customFormat="1" x14ac:dyDescent="0.25"/>
    <row r="783" spans="1:41" s="2" customFormat="1" x14ac:dyDescent="0.25">
      <c r="B783" s="2" t="s">
        <v>99</v>
      </c>
    </row>
    <row r="784" spans="1:41" s="2" customFormat="1" x14ac:dyDescent="0.25"/>
    <row r="785" spans="1:41" x14ac:dyDescent="0.25">
      <c r="AD785"/>
      <c r="AE785"/>
      <c r="AL785" t="s">
        <v>97</v>
      </c>
    </row>
    <row r="786" spans="1:41" x14ac:dyDescent="0.25">
      <c r="AD786"/>
      <c r="AE786"/>
      <c r="AL786" t="s">
        <v>458</v>
      </c>
    </row>
    <row r="787" spans="1:41" x14ac:dyDescent="0.25">
      <c r="AD787"/>
      <c r="AE787"/>
      <c r="AL787" t="s">
        <v>459</v>
      </c>
    </row>
    <row r="788" spans="1:41" x14ac:dyDescent="0.25">
      <c r="AD788"/>
      <c r="AE788"/>
      <c r="AL788" t="s">
        <v>460</v>
      </c>
    </row>
    <row r="789" spans="1:41" x14ac:dyDescent="0.25">
      <c r="AD789"/>
      <c r="AE789"/>
    </row>
    <row r="790" spans="1:41" s="2" customFormat="1" x14ac:dyDescent="0.25"/>
    <row r="791" spans="1:41" s="2" customFormat="1" x14ac:dyDescent="0.25"/>
    <row r="792" spans="1:41" s="2" customFormat="1" ht="15.6" x14ac:dyDescent="0.3">
      <c r="A792" s="2" t="s">
        <v>52</v>
      </c>
      <c r="E792" s="3" t="s">
        <v>442</v>
      </c>
      <c r="L792" s="310" t="s">
        <v>442</v>
      </c>
      <c r="M792" s="310"/>
      <c r="P792" s="3"/>
      <c r="Q792" s="3"/>
      <c r="T792" s="3"/>
      <c r="U792" s="3"/>
      <c r="X792" s="3"/>
      <c r="Y792" s="3"/>
      <c r="AB792" s="3"/>
      <c r="AC792" s="3"/>
      <c r="AF792" s="3" t="s">
        <v>442</v>
      </c>
      <c r="AG792" s="3"/>
    </row>
    <row r="793" spans="1:41" s="2" customFormat="1" x14ac:dyDescent="0.25">
      <c r="A793" s="317" t="s">
        <v>54</v>
      </c>
    </row>
    <row r="794" spans="1:41" s="2" customFormat="1" x14ac:dyDescent="0.25">
      <c r="A794" s="5" t="s">
        <v>0</v>
      </c>
      <c r="B794" s="6" t="s">
        <v>1</v>
      </c>
      <c r="C794" s="7"/>
      <c r="D794" s="8"/>
      <c r="E794" s="8" t="s">
        <v>2</v>
      </c>
      <c r="F794" s="19" t="s">
        <v>55</v>
      </c>
      <c r="G794" s="620" t="s">
        <v>89</v>
      </c>
      <c r="H794" s="945" t="s">
        <v>461</v>
      </c>
      <c r="I794" s="946"/>
      <c r="J794" s="884" t="s">
        <v>94</v>
      </c>
      <c r="K794" s="889"/>
      <c r="L794" s="884" t="s">
        <v>93</v>
      </c>
      <c r="M794" s="885"/>
      <c r="N794" s="885"/>
      <c r="O794" s="885"/>
      <c r="P794" s="885"/>
      <c r="Q794" s="611"/>
      <c r="R794" s="884" t="s">
        <v>90</v>
      </c>
      <c r="S794" s="889"/>
      <c r="T794" s="884" t="s">
        <v>93</v>
      </c>
      <c r="U794" s="942"/>
      <c r="V794" s="942"/>
      <c r="W794" s="942"/>
      <c r="X794" s="942"/>
      <c r="Y794" s="942"/>
      <c r="Z794" s="940" t="s">
        <v>91</v>
      </c>
      <c r="AA794" s="944"/>
      <c r="AB794" s="884" t="s">
        <v>93</v>
      </c>
      <c r="AC794" s="942"/>
      <c r="AD794" s="942"/>
      <c r="AE794" s="942"/>
      <c r="AF794" s="942"/>
      <c r="AG794" s="943"/>
      <c r="AH794" s="940" t="s">
        <v>92</v>
      </c>
      <c r="AI794" s="941"/>
      <c r="AJ794" s="885" t="s">
        <v>93</v>
      </c>
      <c r="AK794" s="942"/>
      <c r="AL794" s="942"/>
      <c r="AM794" s="942"/>
      <c r="AN794" s="942"/>
      <c r="AO794" s="943"/>
    </row>
    <row r="795" spans="1:41" s="18" customFormat="1" x14ac:dyDescent="0.25">
      <c r="A795" s="14"/>
      <c r="B795" s="881" t="s">
        <v>8</v>
      </c>
      <c r="C795" s="882"/>
      <c r="D795" s="883"/>
      <c r="E795" s="609" t="s">
        <v>9</v>
      </c>
      <c r="F795" s="73" t="s">
        <v>57</v>
      </c>
      <c r="G795" s="74" t="s">
        <v>56</v>
      </c>
      <c r="H795" s="947"/>
      <c r="I795" s="948"/>
      <c r="J795" s="884" t="s">
        <v>10</v>
      </c>
      <c r="K795" s="889"/>
      <c r="L795" s="884" t="s">
        <v>11</v>
      </c>
      <c r="M795" s="943"/>
      <c r="N795" s="884" t="s">
        <v>12</v>
      </c>
      <c r="O795" s="943"/>
      <c r="P795" s="884" t="s">
        <v>13</v>
      </c>
      <c r="Q795" s="943"/>
      <c r="R795" s="884" t="s">
        <v>10</v>
      </c>
      <c r="S795" s="889"/>
      <c r="T795" s="884" t="s">
        <v>14</v>
      </c>
      <c r="U795" s="889"/>
      <c r="V795" s="884" t="s">
        <v>15</v>
      </c>
      <c r="W795" s="889"/>
      <c r="X795" s="884" t="s">
        <v>16</v>
      </c>
      <c r="Y795" s="885"/>
      <c r="Z795" s="881" t="s">
        <v>10</v>
      </c>
      <c r="AA795" s="939"/>
      <c r="AB795" s="881" t="s">
        <v>17</v>
      </c>
      <c r="AC795" s="939"/>
      <c r="AD795" s="881" t="s">
        <v>58</v>
      </c>
      <c r="AE795" s="939"/>
      <c r="AF795" s="881" t="s">
        <v>18</v>
      </c>
      <c r="AG795" s="939"/>
      <c r="AH795" s="881" t="s">
        <v>10</v>
      </c>
      <c r="AI795" s="939"/>
      <c r="AJ795" s="885" t="s">
        <v>19</v>
      </c>
      <c r="AK795" s="889"/>
      <c r="AL795" s="885" t="s">
        <v>20</v>
      </c>
      <c r="AM795" s="889"/>
      <c r="AN795" s="885" t="s">
        <v>21</v>
      </c>
      <c r="AO795" s="889"/>
    </row>
    <row r="796" spans="1:41" s="2" customFormat="1" x14ac:dyDescent="0.25">
      <c r="A796" s="5"/>
      <c r="B796" s="886"/>
      <c r="C796" s="887"/>
      <c r="D796" s="888"/>
      <c r="E796" s="5"/>
      <c r="F796" s="14" t="s">
        <v>443</v>
      </c>
      <c r="G796" s="608" t="s">
        <v>88</v>
      </c>
      <c r="H796" s="20" t="s">
        <v>22</v>
      </c>
      <c r="I796" s="367" t="s">
        <v>23</v>
      </c>
      <c r="J796" s="73" t="s">
        <v>22</v>
      </c>
      <c r="K796" s="367" t="s">
        <v>23</v>
      </c>
      <c r="L796" s="73" t="s">
        <v>22</v>
      </c>
      <c r="M796" s="367" t="s">
        <v>23</v>
      </c>
      <c r="N796" s="73" t="s">
        <v>22</v>
      </c>
      <c r="O796" s="367" t="s">
        <v>23</v>
      </c>
      <c r="P796" s="73" t="s">
        <v>22</v>
      </c>
      <c r="Q796" s="367" t="s">
        <v>23</v>
      </c>
      <c r="R796" s="19" t="s">
        <v>22</v>
      </c>
      <c r="S796" s="367" t="s">
        <v>23</v>
      </c>
      <c r="T796" s="19" t="s">
        <v>22</v>
      </c>
      <c r="U796" s="367" t="s">
        <v>23</v>
      </c>
      <c r="V796" s="19" t="s">
        <v>22</v>
      </c>
      <c r="W796" s="367" t="s">
        <v>23</v>
      </c>
      <c r="X796" s="19" t="s">
        <v>22</v>
      </c>
      <c r="Y796" s="367" t="s">
        <v>23</v>
      </c>
      <c r="Z796" s="19" t="s">
        <v>22</v>
      </c>
      <c r="AA796" s="367" t="s">
        <v>23</v>
      </c>
      <c r="AB796" s="19" t="s">
        <v>22</v>
      </c>
      <c r="AC796" s="373" t="s">
        <v>23</v>
      </c>
      <c r="AD796" s="19" t="s">
        <v>22</v>
      </c>
      <c r="AE796" s="19"/>
      <c r="AF796" s="19" t="s">
        <v>22</v>
      </c>
      <c r="AG796" s="19"/>
      <c r="AH796" s="19" t="s">
        <v>22</v>
      </c>
      <c r="AI796" s="371" t="s">
        <v>23</v>
      </c>
      <c r="AJ796" s="19" t="s">
        <v>22</v>
      </c>
      <c r="AK796" s="371" t="s">
        <v>23</v>
      </c>
      <c r="AL796" s="19" t="s">
        <v>22</v>
      </c>
      <c r="AM796" s="371" t="s">
        <v>23</v>
      </c>
      <c r="AN796" s="19" t="s">
        <v>22</v>
      </c>
      <c r="AO796" s="379" t="s">
        <v>23</v>
      </c>
    </row>
    <row r="797" spans="1:41" s="2" customFormat="1" x14ac:dyDescent="0.25">
      <c r="A797" s="20">
        <v>1</v>
      </c>
      <c r="B797" s="884">
        <v>2</v>
      </c>
      <c r="C797" s="885"/>
      <c r="D797" s="889"/>
      <c r="E797" s="621">
        <v>3</v>
      </c>
      <c r="F797" s="20">
        <v>4</v>
      </c>
      <c r="G797" s="621">
        <v>5</v>
      </c>
      <c r="H797" s="621">
        <v>6</v>
      </c>
      <c r="I797" s="621"/>
      <c r="J797" s="621">
        <v>7</v>
      </c>
      <c r="K797" s="621"/>
      <c r="L797" s="19">
        <v>8</v>
      </c>
      <c r="M797" s="19"/>
      <c r="N797" s="19">
        <v>9</v>
      </c>
      <c r="O797" s="19"/>
      <c r="P797" s="19">
        <v>10</v>
      </c>
      <c r="Q797" s="19"/>
      <c r="R797" s="19">
        <v>11</v>
      </c>
      <c r="S797" s="19"/>
      <c r="T797" s="19">
        <v>12</v>
      </c>
      <c r="U797" s="19"/>
      <c r="V797" s="19">
        <v>13</v>
      </c>
      <c r="W797" s="19"/>
      <c r="X797" s="19">
        <v>14</v>
      </c>
      <c r="Y797" s="19"/>
      <c r="Z797" s="19">
        <v>15</v>
      </c>
      <c r="AA797" s="19"/>
      <c r="AB797" s="19">
        <v>16</v>
      </c>
      <c r="AC797" s="19"/>
      <c r="AD797" s="19">
        <v>17</v>
      </c>
      <c r="AE797" s="19"/>
      <c r="AF797" s="19">
        <v>18</v>
      </c>
      <c r="AG797" s="19"/>
      <c r="AH797" s="19">
        <v>19</v>
      </c>
      <c r="AI797" s="19"/>
      <c r="AJ797" s="19">
        <v>20</v>
      </c>
      <c r="AK797" s="19"/>
      <c r="AL797" s="19">
        <v>21</v>
      </c>
      <c r="AM797" s="19"/>
      <c r="AN797" s="19">
        <v>22</v>
      </c>
      <c r="AO797" s="20"/>
    </row>
    <row r="798" spans="1:41" s="2" customFormat="1" x14ac:dyDescent="0.25">
      <c r="A798" s="20">
        <v>1</v>
      </c>
      <c r="B798" s="78" t="s">
        <v>59</v>
      </c>
      <c r="C798" s="611"/>
      <c r="D798" s="612"/>
      <c r="E798" s="79" t="s">
        <v>60</v>
      </c>
      <c r="F798" s="621">
        <f>F801+F799</f>
        <v>4771.28</v>
      </c>
      <c r="G798" s="79"/>
      <c r="H798" s="214">
        <f>J798+R798+Z798+AH798</f>
        <v>4825.6900000000005</v>
      </c>
      <c r="I798" s="214">
        <f>K798+S798+AA798+AI798</f>
        <v>2755.7000000000003</v>
      </c>
      <c r="J798" s="20">
        <f>L798+N798+P798</f>
        <v>2412.5700000000002</v>
      </c>
      <c r="K798" s="20">
        <f>M798+O798+Q798</f>
        <v>2409.4500000000003</v>
      </c>
      <c r="L798" s="38">
        <f>L801+L799</f>
        <v>965.18000000000006</v>
      </c>
      <c r="M798" s="38">
        <f>M801+M799</f>
        <v>984.31000000000006</v>
      </c>
      <c r="N798" s="26">
        <f>N799+N801</f>
        <v>772.01</v>
      </c>
      <c r="O798" s="38">
        <f>O799+O801</f>
        <v>784.26</v>
      </c>
      <c r="P798" s="26">
        <f>P799+P801</f>
        <v>675.38</v>
      </c>
      <c r="Q798" s="38">
        <f>Q799+Q801</f>
        <v>640.88</v>
      </c>
      <c r="R798" s="215">
        <f>T798+V798+X798</f>
        <v>439.65999999999997</v>
      </c>
      <c r="S798" s="215">
        <f>U798+W798+Y798</f>
        <v>346.25</v>
      </c>
      <c r="T798" s="20">
        <f>T799+T801</f>
        <v>342.04999999999995</v>
      </c>
      <c r="U798" s="20">
        <f>U799+U801</f>
        <v>346.25</v>
      </c>
      <c r="V798" s="26">
        <f>V799+V801</f>
        <v>97.609999999999985</v>
      </c>
      <c r="W798" s="26"/>
      <c r="X798" s="20">
        <f>X799+X801</f>
        <v>0</v>
      </c>
      <c r="Y798" s="19"/>
      <c r="Z798" s="215">
        <f>AB798+AD798+AF798</f>
        <v>48</v>
      </c>
      <c r="AA798" s="215"/>
      <c r="AB798" s="20">
        <f>AB801+AB799</f>
        <v>0</v>
      </c>
      <c r="AC798" s="20"/>
      <c r="AD798" s="26">
        <f>AD801+AD799</f>
        <v>0</v>
      </c>
      <c r="AE798" s="26"/>
      <c r="AF798" s="26">
        <f>AF801+AF799</f>
        <v>48</v>
      </c>
      <c r="AG798" s="215"/>
      <c r="AH798" s="19">
        <f>AJ798+AL798+AN798</f>
        <v>1925.46</v>
      </c>
      <c r="AI798" s="19"/>
      <c r="AJ798" s="26">
        <f>AJ799+AJ801</f>
        <v>361.08</v>
      </c>
      <c r="AK798" s="26"/>
      <c r="AL798" s="26">
        <f>AL799+AL801</f>
        <v>649.9</v>
      </c>
      <c r="AM798" s="26"/>
      <c r="AN798" s="26">
        <f>AN799+AN801</f>
        <v>914.4799999999999</v>
      </c>
      <c r="AO798" s="26"/>
    </row>
    <row r="799" spans="1:41" s="2" customFormat="1" x14ac:dyDescent="0.25">
      <c r="A799" s="20">
        <v>2</v>
      </c>
      <c r="B799" s="78" t="s">
        <v>61</v>
      </c>
      <c r="C799" s="611"/>
      <c r="D799" s="612"/>
      <c r="E799" s="79" t="s">
        <v>60</v>
      </c>
      <c r="F799" s="621">
        <v>132.78</v>
      </c>
      <c r="G799" s="79"/>
      <c r="H799" s="621">
        <f>J799+R799+Z799+AH799</f>
        <v>134.14999999999998</v>
      </c>
      <c r="I799" s="621">
        <f>K799+S799+AA799+AI799</f>
        <v>76.609999999999985</v>
      </c>
      <c r="J799" s="20">
        <f>L799+N799+P799</f>
        <v>67.069999999999993</v>
      </c>
      <c r="K799" s="20">
        <f>M799+O799+Q799</f>
        <v>66.97999999999999</v>
      </c>
      <c r="L799" s="20">
        <v>26.83</v>
      </c>
      <c r="M799" s="20">
        <v>27.36</v>
      </c>
      <c r="N799" s="20">
        <v>21.46</v>
      </c>
      <c r="O799" s="20">
        <v>21.8</v>
      </c>
      <c r="P799" s="20">
        <v>18.78</v>
      </c>
      <c r="Q799" s="19">
        <v>17.82</v>
      </c>
      <c r="R799" s="215">
        <f>T799+V799+X799</f>
        <v>12.219999999999999</v>
      </c>
      <c r="S799" s="215">
        <f>U799+W799+Y799</f>
        <v>9.6300000000000008</v>
      </c>
      <c r="T799" s="20">
        <v>9.51</v>
      </c>
      <c r="U799" s="20">
        <v>9.6300000000000008</v>
      </c>
      <c r="V799" s="20">
        <v>2.71</v>
      </c>
      <c r="W799" s="20"/>
      <c r="X799" s="20">
        <v>0</v>
      </c>
      <c r="Y799" s="19"/>
      <c r="Z799" s="215">
        <f>AB799+AD799+AF799</f>
        <v>1.33</v>
      </c>
      <c r="AA799" s="215"/>
      <c r="AB799" s="20">
        <v>0</v>
      </c>
      <c r="AC799" s="20"/>
      <c r="AD799" s="20">
        <v>0</v>
      </c>
      <c r="AE799" s="20"/>
      <c r="AF799" s="20">
        <v>1.33</v>
      </c>
      <c r="AG799" s="19"/>
      <c r="AH799" s="19">
        <f>AJ799+AL799+AN799</f>
        <v>53.53</v>
      </c>
      <c r="AI799" s="19"/>
      <c r="AJ799" s="20">
        <v>10.039999999999999</v>
      </c>
      <c r="AK799" s="20"/>
      <c r="AL799" s="20">
        <v>18.07</v>
      </c>
      <c r="AM799" s="20"/>
      <c r="AN799" s="20">
        <v>25.42</v>
      </c>
      <c r="AO799" s="20"/>
    </row>
    <row r="800" spans="1:41" s="2" customFormat="1" x14ac:dyDescent="0.25">
      <c r="A800" s="20">
        <v>3</v>
      </c>
      <c r="B800" s="78" t="s">
        <v>62</v>
      </c>
      <c r="C800" s="611"/>
      <c r="D800" s="612"/>
      <c r="E800" s="79" t="s">
        <v>28</v>
      </c>
      <c r="F800" s="20">
        <f>ROUND(F799/F798*100,2)</f>
        <v>2.78</v>
      </c>
      <c r="G800" s="79"/>
      <c r="H800" s="20">
        <f>ROUND(H799/H798*100,2)</f>
        <v>2.78</v>
      </c>
      <c r="I800" s="20">
        <f>ROUND(I799/I798*100,2)</f>
        <v>2.78</v>
      </c>
      <c r="J800" s="20">
        <f t="shared" ref="J800:X800" si="487">ROUND(J799/J798*100,1)</f>
        <v>2.8</v>
      </c>
      <c r="K800" s="20">
        <f t="shared" si="487"/>
        <v>2.8</v>
      </c>
      <c r="L800" s="18">
        <f t="shared" si="487"/>
        <v>2.8</v>
      </c>
      <c r="M800" s="18">
        <f t="shared" si="487"/>
        <v>2.8</v>
      </c>
      <c r="N800" s="20">
        <f>ROUND(N799/N798*100,1)</f>
        <v>2.8</v>
      </c>
      <c r="O800" s="20">
        <f>ROUND(O799/O798*100,1)</f>
        <v>2.8</v>
      </c>
      <c r="P800" s="20">
        <f t="shared" si="487"/>
        <v>2.8</v>
      </c>
      <c r="Q800" s="20">
        <f t="shared" si="487"/>
        <v>2.8</v>
      </c>
      <c r="R800" s="20">
        <f t="shared" si="487"/>
        <v>2.8</v>
      </c>
      <c r="S800" s="20">
        <f t="shared" si="487"/>
        <v>2.8</v>
      </c>
      <c r="T800" s="20">
        <f t="shared" si="487"/>
        <v>2.8</v>
      </c>
      <c r="U800" s="20">
        <f t="shared" si="487"/>
        <v>2.8</v>
      </c>
      <c r="V800" s="20">
        <f t="shared" si="487"/>
        <v>2.8</v>
      </c>
      <c r="W800" s="20"/>
      <c r="X800" s="20" t="e">
        <f t="shared" si="487"/>
        <v>#DIV/0!</v>
      </c>
      <c r="Y800" s="20"/>
      <c r="Z800" s="20">
        <f>ROUND(Z799/Z798*100,2)</f>
        <v>2.77</v>
      </c>
      <c r="AA800" s="20"/>
      <c r="AB800" s="20" t="e">
        <f>ROUND(AB799/AB798*100,1)</f>
        <v>#DIV/0!</v>
      </c>
      <c r="AC800" s="20"/>
      <c r="AD800" s="20" t="e">
        <f>ROUND(AD799/AD798*100,1)</f>
        <v>#DIV/0!</v>
      </c>
      <c r="AE800" s="20"/>
      <c r="AF800" s="20">
        <f>ROUND(AF799/AF798*100,1)</f>
        <v>2.8</v>
      </c>
      <c r="AG800" s="20"/>
      <c r="AH800" s="20">
        <f>ROUND(AH799/AH798*100,2)</f>
        <v>2.78</v>
      </c>
      <c r="AI800" s="20"/>
      <c r="AJ800" s="20">
        <f>ROUND(AJ799/AJ798*100,2)</f>
        <v>2.78</v>
      </c>
      <c r="AK800" s="20"/>
      <c r="AL800" s="20">
        <f>ROUND(AL799/AL798*100,2)</f>
        <v>2.78</v>
      </c>
      <c r="AM800" s="20"/>
      <c r="AN800" s="20">
        <f>ROUND(AN799/AN798*100,2)</f>
        <v>2.78</v>
      </c>
      <c r="AO800" s="20"/>
    </row>
    <row r="801" spans="1:246" s="2" customFormat="1" x14ac:dyDescent="0.25">
      <c r="A801" s="20">
        <v>4</v>
      </c>
      <c r="B801" s="78" t="s">
        <v>191</v>
      </c>
      <c r="C801" s="611"/>
      <c r="D801" s="612"/>
      <c r="E801" s="79" t="s">
        <v>60</v>
      </c>
      <c r="F801" s="621">
        <f>F805+F803</f>
        <v>4638.5</v>
      </c>
      <c r="G801" s="79"/>
      <c r="H801" s="214">
        <f t="shared" ref="H801:I803" si="488">J801+R801+Z801+AH801</f>
        <v>4691.54</v>
      </c>
      <c r="I801" s="214">
        <f t="shared" si="488"/>
        <v>2800.25</v>
      </c>
      <c r="J801" s="20">
        <f>L801+N801+P801</f>
        <v>2345.5</v>
      </c>
      <c r="K801" s="20">
        <f>M801+O801+Q801</f>
        <v>2342.4700000000003</v>
      </c>
      <c r="L801" s="26">
        <f t="shared" ref="L801:Q801" si="489">L805+L803+L802</f>
        <v>938.35</v>
      </c>
      <c r="M801" s="26">
        <f t="shared" si="489"/>
        <v>956.95</v>
      </c>
      <c r="N801" s="26">
        <f t="shared" si="489"/>
        <v>750.55</v>
      </c>
      <c r="O801" s="26">
        <f t="shared" si="489"/>
        <v>762.46</v>
      </c>
      <c r="P801" s="26">
        <f t="shared" si="489"/>
        <v>656.6</v>
      </c>
      <c r="Q801" s="26">
        <f t="shared" si="489"/>
        <v>623.05999999999995</v>
      </c>
      <c r="R801" s="20">
        <f>R802+R803+R805</f>
        <v>427.43999999999994</v>
      </c>
      <c r="S801" s="20">
        <f>S802+S803+S805</f>
        <v>457.78</v>
      </c>
      <c r="T801" s="26">
        <f>T805+T803+T802</f>
        <v>332.53999999999996</v>
      </c>
      <c r="U801" s="26">
        <f>U805+U803+U802</f>
        <v>336.62</v>
      </c>
      <c r="V801" s="26">
        <f>V805+V803+V802</f>
        <v>94.899999999999991</v>
      </c>
      <c r="W801" s="26"/>
      <c r="X801" s="26">
        <f>X805+X803+X802</f>
        <v>0</v>
      </c>
      <c r="Y801" s="26"/>
      <c r="Z801" s="20">
        <f>Z802+Z803+Z805</f>
        <v>46.67</v>
      </c>
      <c r="AA801" s="20"/>
      <c r="AB801" s="26">
        <f>AB805+AB803+AB802</f>
        <v>0</v>
      </c>
      <c r="AC801" s="26"/>
      <c r="AD801" s="26">
        <f>AD805+AD803+AD802</f>
        <v>0</v>
      </c>
      <c r="AE801" s="26"/>
      <c r="AF801" s="26">
        <f>AF805+AF803+AF802</f>
        <v>46.67</v>
      </c>
      <c r="AG801" s="26"/>
      <c r="AH801" s="20">
        <f>AH802+AH803+AH805</f>
        <v>1871.9299999999998</v>
      </c>
      <c r="AI801" s="20"/>
      <c r="AJ801" s="26">
        <f>AJ805+AJ803+AJ802</f>
        <v>351.03999999999996</v>
      </c>
      <c r="AK801" s="26"/>
      <c r="AL801" s="26">
        <f>AL805+AL803+AL802</f>
        <v>631.82999999999993</v>
      </c>
      <c r="AM801" s="26"/>
      <c r="AN801" s="26">
        <f>AN805+AN803+AN802</f>
        <v>889.06</v>
      </c>
      <c r="AO801" s="26"/>
    </row>
    <row r="802" spans="1:246" s="2" customFormat="1" x14ac:dyDescent="0.25">
      <c r="A802" s="20"/>
      <c r="B802" s="78" t="s">
        <v>301</v>
      </c>
      <c r="C802" s="611"/>
      <c r="D802" s="612"/>
      <c r="E802" s="79" t="s">
        <v>60</v>
      </c>
      <c r="F802" s="621">
        <v>0</v>
      </c>
      <c r="G802" s="79"/>
      <c r="H802" s="621">
        <f t="shared" si="488"/>
        <v>0</v>
      </c>
      <c r="I802" s="621">
        <f t="shared" si="488"/>
        <v>0</v>
      </c>
      <c r="J802" s="20">
        <f t="shared" ref="J802:K803" si="490">L802+N802+P802</f>
        <v>0</v>
      </c>
      <c r="K802" s="20">
        <f t="shared" si="490"/>
        <v>0</v>
      </c>
      <c r="L802" s="38"/>
      <c r="M802" s="38"/>
      <c r="N802" s="38"/>
      <c r="O802" s="38"/>
      <c r="P802" s="38"/>
      <c r="Q802" s="38"/>
      <c r="R802" s="20">
        <f>T802+V802+X802</f>
        <v>0</v>
      </c>
      <c r="S802" s="20">
        <f>U802+W802+Y802</f>
        <v>0</v>
      </c>
      <c r="T802" s="38"/>
      <c r="U802" s="38"/>
      <c r="V802" s="38"/>
      <c r="W802" s="38"/>
      <c r="X802" s="38"/>
      <c r="Y802" s="264"/>
      <c r="Z802" s="19">
        <f>AB802+AD802+AF802</f>
        <v>0</v>
      </c>
      <c r="AA802" s="19"/>
      <c r="AB802" s="38"/>
      <c r="AC802" s="38"/>
      <c r="AD802" s="38"/>
      <c r="AE802" s="38"/>
      <c r="AF802" s="38"/>
      <c r="AG802" s="264"/>
      <c r="AH802" s="19">
        <f>AJ802+AL802+AN802</f>
        <v>0</v>
      </c>
      <c r="AI802" s="19"/>
      <c r="AJ802" s="38"/>
      <c r="AK802" s="38"/>
      <c r="AL802" s="38"/>
      <c r="AM802" s="38"/>
      <c r="AN802" s="38"/>
      <c r="AO802" s="38"/>
    </row>
    <row r="803" spans="1:246" s="2" customFormat="1" x14ac:dyDescent="0.25">
      <c r="A803" s="20">
        <v>5</v>
      </c>
      <c r="B803" s="78" t="s">
        <v>26</v>
      </c>
      <c r="C803" s="611"/>
      <c r="D803" s="612"/>
      <c r="E803" s="79" t="s">
        <v>60</v>
      </c>
      <c r="F803" s="621">
        <v>610.44000000000005</v>
      </c>
      <c r="G803" s="79"/>
      <c r="H803" s="214">
        <f t="shared" si="488"/>
        <v>617.41</v>
      </c>
      <c r="I803" s="214">
        <f t="shared" si="488"/>
        <v>416.43</v>
      </c>
      <c r="J803" s="38">
        <f t="shared" si="490"/>
        <v>308.66999999999996</v>
      </c>
      <c r="K803" s="38">
        <f t="shared" si="490"/>
        <v>372.13</v>
      </c>
      <c r="L803" s="38">
        <v>123.49</v>
      </c>
      <c r="M803" s="38">
        <v>175.51</v>
      </c>
      <c r="N803" s="38">
        <v>98.77</v>
      </c>
      <c r="O803" s="38">
        <v>137.45599999999999</v>
      </c>
      <c r="P803" s="38">
        <v>86.41</v>
      </c>
      <c r="Q803" s="38">
        <v>59.164000000000001</v>
      </c>
      <c r="R803" s="20">
        <f>T803+V803+X803</f>
        <v>56.25</v>
      </c>
      <c r="S803" s="20">
        <f>U803+W803+Y803</f>
        <v>44.3</v>
      </c>
      <c r="T803" s="26">
        <v>43.76</v>
      </c>
      <c r="U803" s="26">
        <v>44.3</v>
      </c>
      <c r="V803" s="26">
        <v>12.49</v>
      </c>
      <c r="W803" s="26"/>
      <c r="X803" s="26">
        <v>0</v>
      </c>
      <c r="Y803" s="215"/>
      <c r="Z803" s="19">
        <f>AB803+AD803+AF803</f>
        <v>6.14</v>
      </c>
      <c r="AA803" s="19"/>
      <c r="AB803" s="26">
        <v>0</v>
      </c>
      <c r="AC803" s="26"/>
      <c r="AD803" s="26">
        <v>0</v>
      </c>
      <c r="AE803" s="26"/>
      <c r="AF803" s="38">
        <v>6.14</v>
      </c>
      <c r="AG803" s="264"/>
      <c r="AH803" s="19">
        <f>AJ803+AL803+AN803</f>
        <v>246.35000000000002</v>
      </c>
      <c r="AI803" s="19"/>
      <c r="AJ803" s="26">
        <v>46.2</v>
      </c>
      <c r="AK803" s="26"/>
      <c r="AL803" s="26">
        <v>83.15</v>
      </c>
      <c r="AM803" s="26"/>
      <c r="AN803" s="26">
        <v>117</v>
      </c>
      <c r="AO803" s="26"/>
    </row>
    <row r="804" spans="1:246" s="25" customFormat="1" x14ac:dyDescent="0.25">
      <c r="A804" s="20">
        <v>6</v>
      </c>
      <c r="B804" s="78" t="s">
        <v>62</v>
      </c>
      <c r="C804" s="611"/>
      <c r="D804" s="612"/>
      <c r="E804" s="79" t="s">
        <v>28</v>
      </c>
      <c r="F804" s="20">
        <f>ROUND(F803/F801*100,2)</f>
        <v>13.16</v>
      </c>
      <c r="G804" s="20"/>
      <c r="H804" s="38">
        <f t="shared" ref="H804:AN804" si="491">ROUND(H803/H801*100,2)</f>
        <v>13.16</v>
      </c>
      <c r="I804" s="38">
        <f t="shared" si="491"/>
        <v>14.87</v>
      </c>
      <c r="J804" s="20">
        <f t="shared" si="491"/>
        <v>13.16</v>
      </c>
      <c r="K804" s="20">
        <f t="shared" si="491"/>
        <v>15.89</v>
      </c>
      <c r="L804" s="20">
        <f t="shared" si="491"/>
        <v>13.16</v>
      </c>
      <c r="M804" s="20">
        <f t="shared" si="491"/>
        <v>18.34</v>
      </c>
      <c r="N804" s="20">
        <f>ROUND(N803/N801*100,2)</f>
        <v>13.16</v>
      </c>
      <c r="O804" s="20">
        <f>ROUND(O803/O801*100,2)</f>
        <v>18.03</v>
      </c>
      <c r="P804" s="20">
        <f t="shared" si="491"/>
        <v>13.16</v>
      </c>
      <c r="Q804" s="20">
        <f t="shared" si="491"/>
        <v>9.5</v>
      </c>
      <c r="R804" s="20">
        <f t="shared" si="491"/>
        <v>13.16</v>
      </c>
      <c r="S804" s="20">
        <f t="shared" si="491"/>
        <v>9.68</v>
      </c>
      <c r="T804" s="20">
        <f t="shared" si="491"/>
        <v>13.16</v>
      </c>
      <c r="U804" s="20">
        <f t="shared" si="491"/>
        <v>13.16</v>
      </c>
      <c r="V804" s="20">
        <f t="shared" si="491"/>
        <v>13.16</v>
      </c>
      <c r="W804" s="20"/>
      <c r="X804" s="20" t="e">
        <f t="shared" si="491"/>
        <v>#DIV/0!</v>
      </c>
      <c r="Y804" s="20"/>
      <c r="Z804" s="20">
        <f t="shared" si="491"/>
        <v>13.16</v>
      </c>
      <c r="AA804" s="20"/>
      <c r="AB804" s="20" t="e">
        <f t="shared" si="491"/>
        <v>#DIV/0!</v>
      </c>
      <c r="AC804" s="20"/>
      <c r="AD804" s="20" t="e">
        <f t="shared" si="491"/>
        <v>#DIV/0!</v>
      </c>
      <c r="AE804" s="20"/>
      <c r="AF804" s="20">
        <f t="shared" si="491"/>
        <v>13.16</v>
      </c>
      <c r="AG804" s="20"/>
      <c r="AH804" s="20">
        <f t="shared" si="491"/>
        <v>13.16</v>
      </c>
      <c r="AI804" s="20"/>
      <c r="AJ804" s="20">
        <f t="shared" si="491"/>
        <v>13.16</v>
      </c>
      <c r="AK804" s="20"/>
      <c r="AL804" s="20">
        <f t="shared" si="491"/>
        <v>13.16</v>
      </c>
      <c r="AM804" s="20"/>
      <c r="AN804" s="20">
        <f t="shared" si="491"/>
        <v>13.16</v>
      </c>
      <c r="AO804" s="20"/>
      <c r="AP804" s="626"/>
      <c r="AQ804" s="626"/>
      <c r="AR804" s="626"/>
      <c r="AS804" s="626"/>
      <c r="AT804" s="626"/>
      <c r="AU804" s="626"/>
      <c r="AV804" s="626"/>
      <c r="AW804" s="626"/>
      <c r="AX804" s="626"/>
      <c r="AY804" s="626"/>
      <c r="AZ804" s="626"/>
      <c r="BA804" s="626"/>
      <c r="BB804" s="626"/>
      <c r="BC804" s="626"/>
      <c r="BD804" s="626"/>
      <c r="BE804" s="626"/>
      <c r="BF804" s="626"/>
      <c r="BG804" s="626"/>
      <c r="BH804" s="626"/>
      <c r="BI804" s="626"/>
      <c r="BJ804" s="626"/>
      <c r="BK804" s="626"/>
      <c r="BL804" s="626"/>
      <c r="BM804" s="626"/>
      <c r="BN804" s="626"/>
      <c r="BO804" s="626"/>
      <c r="BP804" s="626"/>
      <c r="BQ804" s="626"/>
      <c r="BR804" s="626"/>
      <c r="BS804" s="626"/>
      <c r="BT804" s="626"/>
      <c r="BU804" s="626"/>
      <c r="BV804" s="626"/>
      <c r="BW804" s="626"/>
      <c r="BX804" s="626"/>
      <c r="BY804" s="626"/>
      <c r="BZ804" s="626"/>
      <c r="CA804" s="626"/>
      <c r="CB804" s="626"/>
      <c r="CC804" s="626"/>
      <c r="CD804" s="626"/>
      <c r="CE804" s="626"/>
      <c r="CF804" s="626"/>
      <c r="CG804" s="626"/>
      <c r="CH804" s="626"/>
      <c r="CI804" s="626"/>
      <c r="CJ804" s="626"/>
      <c r="CK804" s="626"/>
      <c r="CL804" s="626"/>
      <c r="CM804" s="626"/>
      <c r="CN804" s="626"/>
      <c r="CO804" s="626"/>
      <c r="CP804" s="626"/>
      <c r="CQ804" s="626"/>
      <c r="CR804" s="626"/>
      <c r="CS804" s="626"/>
      <c r="CT804" s="626"/>
      <c r="CU804" s="626"/>
      <c r="CV804" s="626"/>
      <c r="CW804" s="626"/>
      <c r="CX804" s="626"/>
      <c r="CY804" s="626"/>
      <c r="CZ804" s="626"/>
      <c r="DA804" s="626"/>
      <c r="DB804" s="626"/>
      <c r="DC804" s="626"/>
      <c r="DD804" s="626"/>
      <c r="DE804" s="626"/>
      <c r="DF804" s="626"/>
      <c r="DG804" s="626"/>
      <c r="DH804" s="626"/>
      <c r="DI804" s="626"/>
      <c r="DJ804" s="626"/>
      <c r="DK804" s="626"/>
      <c r="DL804" s="626"/>
      <c r="DM804" s="626"/>
      <c r="DN804" s="626"/>
      <c r="DO804" s="626"/>
      <c r="DP804" s="626"/>
      <c r="DQ804" s="626"/>
      <c r="DR804" s="626"/>
      <c r="DS804" s="626"/>
      <c r="DT804" s="626"/>
      <c r="DU804" s="626"/>
      <c r="DV804" s="626"/>
      <c r="DW804" s="626"/>
      <c r="DX804" s="626"/>
      <c r="DY804" s="626"/>
      <c r="DZ804" s="626"/>
      <c r="EA804" s="626"/>
      <c r="EB804" s="626"/>
      <c r="EC804" s="626"/>
      <c r="ED804" s="626"/>
      <c r="EE804" s="626"/>
      <c r="EF804" s="626"/>
      <c r="EG804" s="626"/>
      <c r="EH804" s="626"/>
      <c r="EI804" s="626"/>
      <c r="EJ804" s="626"/>
      <c r="EK804" s="626"/>
      <c r="EL804" s="626"/>
      <c r="EM804" s="626"/>
      <c r="EN804" s="626"/>
      <c r="EO804" s="626"/>
      <c r="EP804" s="626"/>
      <c r="EQ804" s="626"/>
      <c r="ER804" s="626"/>
      <c r="ES804" s="626"/>
      <c r="ET804" s="626"/>
      <c r="EU804" s="626"/>
      <c r="EV804" s="626"/>
      <c r="EW804" s="626"/>
      <c r="EX804" s="626"/>
      <c r="EY804" s="626"/>
      <c r="EZ804" s="626"/>
      <c r="FA804" s="626"/>
      <c r="FB804" s="626"/>
      <c r="FC804" s="626"/>
      <c r="FD804" s="626"/>
      <c r="FE804" s="626"/>
      <c r="FF804" s="626"/>
      <c r="FG804" s="626"/>
      <c r="FH804" s="626"/>
      <c r="FI804" s="626"/>
      <c r="FJ804" s="626"/>
      <c r="FK804" s="626"/>
      <c r="FL804" s="626"/>
      <c r="FM804" s="626"/>
      <c r="FN804" s="626"/>
      <c r="FO804" s="626"/>
      <c r="FP804" s="626"/>
      <c r="FQ804" s="626"/>
      <c r="FR804" s="626"/>
      <c r="FS804" s="626"/>
      <c r="FT804" s="626"/>
      <c r="FU804" s="626"/>
      <c r="FV804" s="626"/>
      <c r="FW804" s="626"/>
      <c r="FX804" s="626"/>
      <c r="FY804" s="626"/>
      <c r="FZ804" s="626"/>
      <c r="GA804" s="626"/>
      <c r="GB804" s="626"/>
      <c r="GC804" s="626"/>
      <c r="GD804" s="626"/>
      <c r="GE804" s="626"/>
      <c r="GF804" s="626"/>
      <c r="GG804" s="626"/>
      <c r="GH804" s="626"/>
      <c r="GI804" s="626"/>
      <c r="GJ804" s="626"/>
      <c r="GK804" s="626"/>
      <c r="GL804" s="626"/>
      <c r="GM804" s="626"/>
      <c r="GN804" s="626"/>
      <c r="GO804" s="626"/>
      <c r="GP804" s="626"/>
      <c r="GQ804" s="626"/>
      <c r="GR804" s="626"/>
      <c r="GS804" s="626"/>
      <c r="GT804" s="626"/>
      <c r="GU804" s="626"/>
      <c r="GV804" s="626"/>
      <c r="GW804" s="626"/>
      <c r="GX804" s="626"/>
      <c r="GY804" s="626"/>
      <c r="GZ804" s="626"/>
      <c r="HA804" s="626"/>
      <c r="HB804" s="626"/>
      <c r="HC804" s="626"/>
      <c r="HD804" s="626"/>
      <c r="HE804" s="626"/>
      <c r="HF804" s="626"/>
      <c r="HG804" s="626"/>
      <c r="HH804" s="626"/>
      <c r="HI804" s="626"/>
      <c r="HJ804" s="626"/>
      <c r="HK804" s="626"/>
      <c r="HL804" s="626"/>
      <c r="HM804" s="626"/>
      <c r="HN804" s="626"/>
      <c r="HO804" s="626"/>
      <c r="HP804" s="626"/>
      <c r="HQ804" s="626"/>
      <c r="HR804" s="626"/>
      <c r="HS804" s="626"/>
      <c r="HT804" s="626"/>
      <c r="HU804" s="626"/>
      <c r="HV804" s="626"/>
      <c r="HW804" s="626"/>
      <c r="HX804" s="626"/>
      <c r="HY804" s="626"/>
      <c r="HZ804" s="626"/>
      <c r="IA804" s="626"/>
      <c r="IB804" s="626"/>
      <c r="IC804" s="626"/>
      <c r="ID804" s="626"/>
      <c r="IE804" s="626"/>
      <c r="IF804" s="626"/>
      <c r="IG804" s="626"/>
      <c r="IH804" s="626"/>
      <c r="II804" s="626"/>
      <c r="IJ804" s="626"/>
      <c r="IK804" s="626"/>
      <c r="IL804" s="626"/>
    </row>
    <row r="805" spans="1:246" s="2" customFormat="1" x14ac:dyDescent="0.25">
      <c r="A805" s="20">
        <v>7</v>
      </c>
      <c r="B805" s="21" t="s">
        <v>302</v>
      </c>
      <c r="C805" s="611"/>
      <c r="D805" s="612"/>
      <c r="E805" s="23" t="s">
        <v>60</v>
      </c>
      <c r="F805" s="612">
        <v>4028.06</v>
      </c>
      <c r="G805" s="23"/>
      <c r="H805" s="621">
        <f t="shared" ref="H805:I809" si="492">J805+R805+Z805+AH805</f>
        <v>4074.13</v>
      </c>
      <c r="I805" s="621">
        <f t="shared" si="492"/>
        <v>2383.8199999999997</v>
      </c>
      <c r="J805" s="20">
        <f t="shared" ref="J805:K809" si="493">L805+N805+P805</f>
        <v>2036.83</v>
      </c>
      <c r="K805" s="20">
        <f t="shared" si="493"/>
        <v>1970.34</v>
      </c>
      <c r="L805" s="20">
        <v>814.86</v>
      </c>
      <c r="M805" s="19">
        <v>781.44</v>
      </c>
      <c r="N805" s="19">
        <v>651.78</v>
      </c>
      <c r="O805" s="19">
        <v>625.00400000000002</v>
      </c>
      <c r="P805" s="19">
        <v>570.19000000000005</v>
      </c>
      <c r="Q805" s="19">
        <v>563.89599999999996</v>
      </c>
      <c r="R805" s="19">
        <f t="shared" ref="R805:S809" si="494">T805+V805+X805</f>
        <v>371.18999999999994</v>
      </c>
      <c r="S805" s="19">
        <f t="shared" si="494"/>
        <v>413.47999999999996</v>
      </c>
      <c r="T805" s="20">
        <v>288.77999999999997</v>
      </c>
      <c r="U805" s="19">
        <f>185.81+40.29+42.7+22.12+1.4</f>
        <v>292.32</v>
      </c>
      <c r="V805" s="19">
        <v>82.41</v>
      </c>
      <c r="W805" s="19">
        <v>99.07</v>
      </c>
      <c r="X805" s="19">
        <v>0</v>
      </c>
      <c r="Y805" s="19">
        <v>22.09</v>
      </c>
      <c r="Z805" s="19">
        <f>AB805+AD805+AF805</f>
        <v>40.53</v>
      </c>
      <c r="AA805" s="19"/>
      <c r="AB805" s="20">
        <v>0</v>
      </c>
      <c r="AC805" s="19"/>
      <c r="AD805" s="19">
        <v>0</v>
      </c>
      <c r="AE805" s="19"/>
      <c r="AF805" s="19">
        <v>40.53</v>
      </c>
      <c r="AG805" s="19"/>
      <c r="AH805" s="19">
        <f>AJ805+AL805+AN805</f>
        <v>1625.58</v>
      </c>
      <c r="AI805" s="19"/>
      <c r="AJ805" s="20">
        <v>304.83999999999997</v>
      </c>
      <c r="AK805" s="19"/>
      <c r="AL805" s="19">
        <v>548.67999999999995</v>
      </c>
      <c r="AM805" s="19"/>
      <c r="AN805" s="19">
        <v>772.06</v>
      </c>
      <c r="AO805" s="20"/>
    </row>
    <row r="806" spans="1:246" s="2" customFormat="1" x14ac:dyDescent="0.25">
      <c r="A806" s="20"/>
      <c r="B806" s="21" t="s">
        <v>303</v>
      </c>
      <c r="C806" s="611"/>
      <c r="D806" s="612"/>
      <c r="E806" s="23" t="s">
        <v>60</v>
      </c>
      <c r="F806" s="612"/>
      <c r="G806" s="23"/>
      <c r="H806" s="621">
        <f t="shared" si="492"/>
        <v>0</v>
      </c>
      <c r="I806" s="621">
        <f t="shared" si="492"/>
        <v>0</v>
      </c>
      <c r="J806" s="20">
        <f t="shared" si="493"/>
        <v>0</v>
      </c>
      <c r="K806" s="20">
        <f t="shared" si="493"/>
        <v>0</v>
      </c>
      <c r="L806" s="20"/>
      <c r="M806" s="19"/>
      <c r="N806" s="19"/>
      <c r="O806" s="19"/>
      <c r="P806" s="19"/>
      <c r="Q806" s="19"/>
      <c r="R806" s="19">
        <f t="shared" si="494"/>
        <v>0</v>
      </c>
      <c r="S806" s="19">
        <f t="shared" si="494"/>
        <v>0</v>
      </c>
      <c r="T806" s="20"/>
      <c r="U806" s="19"/>
      <c r="V806" s="19">
        <v>0</v>
      </c>
      <c r="W806" s="19"/>
      <c r="X806" s="19">
        <v>0</v>
      </c>
      <c r="Y806" s="19"/>
      <c r="Z806" s="19">
        <f>AB806+AD806+AF806</f>
        <v>0</v>
      </c>
      <c r="AA806" s="19"/>
      <c r="AB806" s="20">
        <v>0</v>
      </c>
      <c r="AC806" s="19"/>
      <c r="AD806" s="19">
        <v>0</v>
      </c>
      <c r="AE806" s="19"/>
      <c r="AF806" s="19">
        <v>0</v>
      </c>
      <c r="AG806" s="19"/>
      <c r="AH806" s="19">
        <f>AJ806+AL806+AN806</f>
        <v>0</v>
      </c>
      <c r="AI806" s="19"/>
      <c r="AJ806" s="20"/>
      <c r="AK806" s="19"/>
      <c r="AL806" s="19"/>
      <c r="AM806" s="19"/>
      <c r="AN806" s="19"/>
      <c r="AO806" s="20"/>
    </row>
    <row r="807" spans="1:246" s="2" customFormat="1" x14ac:dyDescent="0.25">
      <c r="A807" s="20">
        <v>8</v>
      </c>
      <c r="B807" s="21" t="s">
        <v>306</v>
      </c>
      <c r="C807" s="22"/>
      <c r="D807" s="23"/>
      <c r="E807" s="23" t="s">
        <v>33</v>
      </c>
      <c r="F807" s="20">
        <f>ROUND(F810*F805/1000,2)</f>
        <v>9902.42</v>
      </c>
      <c r="G807" s="23"/>
      <c r="H807" s="216">
        <f t="shared" si="492"/>
        <v>10015.68</v>
      </c>
      <c r="I807" s="216">
        <f t="shared" si="492"/>
        <v>5860.308</v>
      </c>
      <c r="J807" s="20">
        <f t="shared" si="493"/>
        <v>5007.26</v>
      </c>
      <c r="K807" s="20">
        <f t="shared" si="493"/>
        <v>4843.8040000000001</v>
      </c>
      <c r="L807" s="20">
        <f>ROUND(L810*L805/1000,2)</f>
        <v>2003.22</v>
      </c>
      <c r="M807" s="20">
        <v>1921.06</v>
      </c>
      <c r="N807" s="20">
        <f>ROUND(N810*N805/1000,2)</f>
        <v>1602.31</v>
      </c>
      <c r="O807" s="20">
        <v>1536.4849999999999</v>
      </c>
      <c r="P807" s="20">
        <f>ROUND(P810*P805/1000,2)</f>
        <v>1401.73</v>
      </c>
      <c r="Q807" s="19">
        <v>1386.259</v>
      </c>
      <c r="R807" s="19">
        <f t="shared" si="494"/>
        <v>912.52</v>
      </c>
      <c r="S807" s="19">
        <f t="shared" si="494"/>
        <v>1016.504</v>
      </c>
      <c r="T807" s="20">
        <f>ROUND(T810*T805/1000,2)</f>
        <v>709.93</v>
      </c>
      <c r="U807" s="20">
        <f>54.379+456.788+99.047+104.972+3.442</f>
        <v>718.62800000000004</v>
      </c>
      <c r="V807" s="20">
        <f>ROUND(V810*V805/1000,2)</f>
        <v>202.59</v>
      </c>
      <c r="W807" s="20">
        <v>243.56700000000001</v>
      </c>
      <c r="X807" s="20">
        <f>ROUND(X810*X805/1000,2)</f>
        <v>0</v>
      </c>
      <c r="Y807" s="19">
        <v>54.308999999999997</v>
      </c>
      <c r="Z807" s="19">
        <f>AB807+AD807+AF807</f>
        <v>99.64</v>
      </c>
      <c r="AA807" s="19"/>
      <c r="AB807" s="20">
        <f>ROUND(AB810*AB805/1000,2)</f>
        <v>0</v>
      </c>
      <c r="AC807" s="20"/>
      <c r="AD807" s="20">
        <f>ROUND(AD810*AD805/1000,2)</f>
        <v>0</v>
      </c>
      <c r="AE807" s="20"/>
      <c r="AF807" s="20">
        <f>ROUND(AF810*AF805/1000,2)</f>
        <v>99.64</v>
      </c>
      <c r="AG807" s="19"/>
      <c r="AH807" s="19">
        <f>AJ807+AL807+AN807</f>
        <v>3996.2599999999998</v>
      </c>
      <c r="AI807" s="19"/>
      <c r="AJ807" s="20">
        <f>ROUND(AJ810*AJ805/1000,2)</f>
        <v>749.41</v>
      </c>
      <c r="AK807" s="20"/>
      <c r="AL807" s="20">
        <f>ROUND(AL810*AL805/1000,2)</f>
        <v>1348.85</v>
      </c>
      <c r="AM807" s="20"/>
      <c r="AN807" s="20">
        <f>ROUND(AN810*AN805/1000,2)</f>
        <v>1898</v>
      </c>
      <c r="AO807" s="20"/>
      <c r="AP807" s="25"/>
    </row>
    <row r="808" spans="1:246" s="2" customFormat="1" x14ac:dyDescent="0.25">
      <c r="A808" s="20"/>
      <c r="B808" s="21" t="s">
        <v>303</v>
      </c>
      <c r="C808" s="22"/>
      <c r="D808" s="23"/>
      <c r="E808" s="23" t="s">
        <v>33</v>
      </c>
      <c r="F808" s="612">
        <f>F806*F810/1000</f>
        <v>0</v>
      </c>
      <c r="G808" s="23"/>
      <c r="H808" s="621">
        <f t="shared" si="492"/>
        <v>0</v>
      </c>
      <c r="I808" s="621">
        <f t="shared" si="492"/>
        <v>0</v>
      </c>
      <c r="J808" s="20">
        <f t="shared" si="493"/>
        <v>0</v>
      </c>
      <c r="K808" s="20">
        <f t="shared" si="493"/>
        <v>0</v>
      </c>
      <c r="L808" s="20">
        <f>ROUND(L806*L810/1000,1)</f>
        <v>0</v>
      </c>
      <c r="M808" s="20"/>
      <c r="N808" s="20">
        <f>ROUND(N806*N810/1000,1)</f>
        <v>0</v>
      </c>
      <c r="O808" s="20"/>
      <c r="P808" s="20">
        <f>ROUND(P806*P810/1000,1)</f>
        <v>0</v>
      </c>
      <c r="Q808" s="19"/>
      <c r="R808" s="19">
        <f t="shared" si="494"/>
        <v>0</v>
      </c>
      <c r="S808" s="19">
        <f t="shared" si="494"/>
        <v>0</v>
      </c>
      <c r="T808" s="20">
        <f>ROUND(T806*T810/1000,1)</f>
        <v>0</v>
      </c>
      <c r="U808" s="20"/>
      <c r="V808" s="20">
        <f>ROUND(V806*V810/1000,1)</f>
        <v>0</v>
      </c>
      <c r="W808" s="20"/>
      <c r="X808" s="20">
        <f>ROUND(X806*X810/1000,1)</f>
        <v>0</v>
      </c>
      <c r="Y808" s="19"/>
      <c r="Z808" s="19">
        <f>AB808+AD808+AF808</f>
        <v>0</v>
      </c>
      <c r="AA808" s="19"/>
      <c r="AB808" s="20">
        <f>ROUND(AB806*AB810/1000,1)</f>
        <v>0</v>
      </c>
      <c r="AC808" s="20"/>
      <c r="AD808" s="20">
        <f>ROUND(AD806*AD810/1000,1)</f>
        <v>0</v>
      </c>
      <c r="AE808" s="20"/>
      <c r="AF808" s="20">
        <f>ROUND(AF806*AF810/1000,1)</f>
        <v>0</v>
      </c>
      <c r="AG808" s="19"/>
      <c r="AH808" s="19">
        <f>AJ808+AL808+AN808</f>
        <v>0</v>
      </c>
      <c r="AI808" s="19"/>
      <c r="AJ808" s="20">
        <f>ROUND(AJ806*AJ810/1000,1)</f>
        <v>0</v>
      </c>
      <c r="AK808" s="20"/>
      <c r="AL808" s="20">
        <f>ROUND(AL806*AL810/1000,1)</f>
        <v>0</v>
      </c>
      <c r="AM808" s="20"/>
      <c r="AN808" s="20">
        <f>ROUND(AN806*AN810/1000,1)</f>
        <v>0</v>
      </c>
      <c r="AO808" s="20"/>
      <c r="AP808" s="25"/>
    </row>
    <row r="809" spans="1:246" s="2" customFormat="1" x14ac:dyDescent="0.25">
      <c r="A809" s="20"/>
      <c r="B809" s="21" t="s">
        <v>447</v>
      </c>
      <c r="C809" s="22"/>
      <c r="D809" s="23"/>
      <c r="E809" s="23" t="s">
        <v>33</v>
      </c>
      <c r="F809" s="612"/>
      <c r="G809" s="23"/>
      <c r="H809" s="621">
        <f t="shared" si="492"/>
        <v>0</v>
      </c>
      <c r="I809" s="621">
        <f t="shared" si="492"/>
        <v>0</v>
      </c>
      <c r="J809" s="20">
        <f t="shared" si="493"/>
        <v>0</v>
      </c>
      <c r="K809" s="20">
        <f t="shared" si="493"/>
        <v>0</v>
      </c>
      <c r="L809" s="20"/>
      <c r="M809" s="19"/>
      <c r="N809" s="19"/>
      <c r="O809" s="19"/>
      <c r="P809" s="19"/>
      <c r="Q809" s="19"/>
      <c r="R809" s="19">
        <f t="shared" si="494"/>
        <v>0</v>
      </c>
      <c r="S809" s="19">
        <f t="shared" si="494"/>
        <v>0</v>
      </c>
      <c r="T809" s="20"/>
      <c r="U809" s="19"/>
      <c r="V809" s="19"/>
      <c r="W809" s="19"/>
      <c r="X809" s="19"/>
      <c r="Y809" s="19"/>
      <c r="Z809" s="19">
        <f>AB809+AD809+AF809</f>
        <v>0</v>
      </c>
      <c r="AA809" s="19"/>
      <c r="AB809" s="20"/>
      <c r="AC809" s="19"/>
      <c r="AD809" s="19"/>
      <c r="AE809" s="19"/>
      <c r="AF809" s="19"/>
      <c r="AG809" s="19"/>
      <c r="AH809" s="19">
        <f>AJ809+AL809+AN809</f>
        <v>0</v>
      </c>
      <c r="AI809" s="19"/>
      <c r="AJ809" s="20"/>
      <c r="AK809" s="19"/>
      <c r="AL809" s="19"/>
      <c r="AM809" s="19"/>
      <c r="AN809" s="19"/>
      <c r="AO809" s="20"/>
      <c r="AP809" s="25"/>
    </row>
    <row r="810" spans="1:246" s="2" customFormat="1" x14ac:dyDescent="0.25">
      <c r="A810" s="20">
        <v>9</v>
      </c>
      <c r="B810" s="21" t="s">
        <v>63</v>
      </c>
      <c r="C810" s="22"/>
      <c r="D810" s="23"/>
      <c r="E810" s="23" t="s">
        <v>64</v>
      </c>
      <c r="F810" s="612">
        <v>2458.36</v>
      </c>
      <c r="G810" s="612"/>
      <c r="H810" s="612">
        <v>2458.36</v>
      </c>
      <c r="I810" s="612">
        <v>2459.36</v>
      </c>
      <c r="J810" s="612">
        <v>2458.36</v>
      </c>
      <c r="K810" s="612">
        <v>2459.36</v>
      </c>
      <c r="L810" s="612">
        <v>2458.36</v>
      </c>
      <c r="M810" s="68">
        <f>M807/M805*1000</f>
        <v>2458.3589271089272</v>
      </c>
      <c r="N810" s="612">
        <v>2458.36</v>
      </c>
      <c r="O810" s="68">
        <f>O807/O805*1000</f>
        <v>2458.3602664942941</v>
      </c>
      <c r="P810" s="612">
        <v>2458.36</v>
      </c>
      <c r="Q810" s="68">
        <f>Q807/Q805*1000</f>
        <v>2458.3593428575482</v>
      </c>
      <c r="R810" s="612">
        <v>2458.36</v>
      </c>
      <c r="S810" s="612">
        <v>2459.36</v>
      </c>
      <c r="T810" s="612">
        <v>2458.36</v>
      </c>
      <c r="U810" s="612">
        <v>2458.36</v>
      </c>
      <c r="V810" s="612">
        <v>2458.36</v>
      </c>
      <c r="W810" s="612"/>
      <c r="X810" s="612">
        <v>2458.36</v>
      </c>
      <c r="Y810" s="612"/>
      <c r="Z810" s="612">
        <v>2458.36</v>
      </c>
      <c r="AA810" s="612"/>
      <c r="AB810" s="612">
        <v>2458.36</v>
      </c>
      <c r="AC810" s="612"/>
      <c r="AD810" s="612">
        <v>2458.36</v>
      </c>
      <c r="AE810" s="612"/>
      <c r="AF810" s="612">
        <v>2458.36</v>
      </c>
      <c r="AG810" s="612"/>
      <c r="AH810" s="612">
        <v>2458.36</v>
      </c>
      <c r="AI810" s="612"/>
      <c r="AJ810" s="612">
        <v>2458.36</v>
      </c>
      <c r="AK810" s="612"/>
      <c r="AL810" s="612">
        <v>2458.36</v>
      </c>
      <c r="AM810" s="612"/>
      <c r="AN810" s="612">
        <v>2458.36</v>
      </c>
      <c r="AO810" s="20"/>
      <c r="AP810" s="25"/>
    </row>
    <row r="811" spans="1:246" s="2" customFormat="1" x14ac:dyDescent="0.25">
      <c r="A811" s="20">
        <v>10</v>
      </c>
      <c r="B811" s="21" t="s">
        <v>49</v>
      </c>
      <c r="C811" s="22"/>
      <c r="D811" s="23"/>
      <c r="E811" s="23" t="s">
        <v>64</v>
      </c>
      <c r="F811" s="20">
        <f>ROUND(F814/F805*1000,2)</f>
        <v>2335.15</v>
      </c>
      <c r="G811" s="23"/>
      <c r="H811" s="20">
        <f>ROUND(H814/H805*1000,2)</f>
        <v>1982.87</v>
      </c>
      <c r="I811" s="20">
        <f>ROUND(I814/I805*1000,2)</f>
        <v>2403.69</v>
      </c>
      <c r="J811" s="20">
        <f>ROUND(J814/J805*1000,2)</f>
        <v>2017.07</v>
      </c>
      <c r="K811" s="20">
        <f>ROUND(K814/K805*1000,2)</f>
        <v>1977.35</v>
      </c>
      <c r="L811" s="20">
        <f>ROUND(L814/L805*1000,3)</f>
        <v>1335.8489999999999</v>
      </c>
      <c r="M811" s="20">
        <f>ROUND(M814/M805*1000,3)</f>
        <v>1156.4290000000001</v>
      </c>
      <c r="N811" s="20">
        <f t="shared" ref="N811:AN811" si="495">ROUND(N814/N805*1000,2)</f>
        <v>1372.53</v>
      </c>
      <c r="O811" s="20">
        <f t="shared" si="495"/>
        <v>1288.6400000000001</v>
      </c>
      <c r="P811" s="20">
        <f t="shared" si="495"/>
        <v>3727.37</v>
      </c>
      <c r="Q811" s="20">
        <f t="shared" si="495"/>
        <v>3878.31</v>
      </c>
      <c r="R811" s="20">
        <f t="shared" si="495"/>
        <v>3063.88</v>
      </c>
      <c r="S811" s="20">
        <f t="shared" si="495"/>
        <v>4435.3100000000004</v>
      </c>
      <c r="T811" s="20">
        <f t="shared" si="495"/>
        <v>2151.12</v>
      </c>
      <c r="U811" s="20">
        <f t="shared" si="495"/>
        <v>2780.07</v>
      </c>
      <c r="V811" s="20">
        <f t="shared" si="495"/>
        <v>5016.75</v>
      </c>
      <c r="W811" s="20"/>
      <c r="X811" s="20" t="e">
        <f t="shared" si="495"/>
        <v>#DIV/0!</v>
      </c>
      <c r="Y811" s="20"/>
      <c r="Z811" s="20">
        <f t="shared" si="495"/>
        <v>7992.6</v>
      </c>
      <c r="AA811" s="20"/>
      <c r="AB811" s="20" t="e">
        <f t="shared" si="495"/>
        <v>#DIV/0!</v>
      </c>
      <c r="AC811" s="20"/>
      <c r="AD811" s="20" t="e">
        <f t="shared" si="495"/>
        <v>#DIV/0!</v>
      </c>
      <c r="AE811" s="20"/>
      <c r="AF811" s="20">
        <f t="shared" si="495"/>
        <v>3548.98</v>
      </c>
      <c r="AG811" s="20"/>
      <c r="AH811" s="20">
        <f t="shared" si="495"/>
        <v>1543.35</v>
      </c>
      <c r="AI811" s="20"/>
      <c r="AJ811" s="20">
        <f t="shared" si="495"/>
        <v>2001.9</v>
      </c>
      <c r="AK811" s="20"/>
      <c r="AL811" s="20">
        <f t="shared" si="495"/>
        <v>1506.16</v>
      </c>
      <c r="AM811" s="20"/>
      <c r="AN811" s="20">
        <f t="shared" si="495"/>
        <v>1388.73</v>
      </c>
      <c r="AO811" s="20"/>
      <c r="AP811" s="25"/>
    </row>
    <row r="812" spans="1:246" s="2" customFormat="1" x14ac:dyDescent="0.25">
      <c r="A812" s="20"/>
      <c r="B812" s="21"/>
      <c r="C812" s="22"/>
      <c r="D812" s="23"/>
      <c r="E812" s="24"/>
      <c r="F812" s="612"/>
      <c r="G812" s="23"/>
      <c r="H812" s="612"/>
      <c r="I812" s="612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  <c r="AA812" s="20"/>
      <c r="AB812" s="20"/>
      <c r="AC812" s="20"/>
      <c r="AD812" s="20"/>
      <c r="AE812" s="20"/>
      <c r="AF812" s="20"/>
      <c r="AG812" s="20"/>
      <c r="AH812" s="20"/>
      <c r="AI812" s="20"/>
      <c r="AJ812" s="20"/>
      <c r="AK812" s="20"/>
      <c r="AL812" s="20"/>
      <c r="AM812" s="20"/>
      <c r="AN812" s="20"/>
      <c r="AO812" s="20"/>
      <c r="AP812" s="25"/>
    </row>
    <row r="813" spans="1:246" s="2" customFormat="1" x14ac:dyDescent="0.25">
      <c r="A813" s="20"/>
      <c r="B813" s="25"/>
      <c r="C813" s="25"/>
      <c r="D813" s="25"/>
      <c r="E813" s="24"/>
      <c r="F813" s="23"/>
      <c r="G813" s="23"/>
      <c r="H813" s="23"/>
      <c r="I813" s="23"/>
      <c r="J813" s="24"/>
      <c r="K813" s="24"/>
      <c r="L813" s="24"/>
      <c r="M813" s="24"/>
      <c r="N813" s="24"/>
      <c r="O813" s="24"/>
      <c r="P813" s="24"/>
      <c r="Q813" s="24"/>
      <c r="R813" s="24"/>
      <c r="S813" s="24"/>
      <c r="T813" s="24"/>
      <c r="U813" s="24"/>
      <c r="V813" s="24"/>
      <c r="W813" s="24"/>
      <c r="X813" s="24"/>
      <c r="Y813" s="24"/>
      <c r="Z813" s="24"/>
      <c r="AA813" s="24"/>
      <c r="AB813" s="24"/>
      <c r="AC813" s="24"/>
      <c r="AD813" s="24"/>
      <c r="AE813" s="24"/>
      <c r="AF813" s="24"/>
      <c r="AG813" s="24"/>
      <c r="AH813" s="24"/>
      <c r="AI813" s="24"/>
      <c r="AJ813" s="24"/>
      <c r="AK813" s="24"/>
      <c r="AL813" s="24"/>
      <c r="AM813" s="24"/>
      <c r="AN813" s="24"/>
      <c r="AO813" s="24"/>
      <c r="AP813" s="25"/>
    </row>
    <row r="814" spans="1:246" s="2" customFormat="1" x14ac:dyDescent="0.25">
      <c r="A814" s="20">
        <v>11</v>
      </c>
      <c r="B814" s="21" t="s">
        <v>35</v>
      </c>
      <c r="C814" s="22"/>
      <c r="D814" s="23"/>
      <c r="E814" s="23" t="s">
        <v>33</v>
      </c>
      <c r="F814" s="177">
        <f>SUM(F817:F827)</f>
        <v>9406.11</v>
      </c>
      <c r="G814" s="70">
        <f>G817+G818+G819+G820+G821+G822+G824+G825+G826+G827</f>
        <v>100</v>
      </c>
      <c r="H814" s="68">
        <f>J814+R814+Z814+AH814</f>
        <v>8078.49</v>
      </c>
      <c r="I814" s="68">
        <f>K814+S814+AA814+AI814</f>
        <v>5729.963941952471</v>
      </c>
      <c r="J814" s="39">
        <f>L814+N814+P814</f>
        <v>4108.43</v>
      </c>
      <c r="K814" s="39">
        <f>M814+O814+Q814</f>
        <v>3896.0499419524713</v>
      </c>
      <c r="L814" s="38">
        <f t="shared" ref="L814:Y814" si="496">L817+L818+L819+L820+L821+L822+L824+L825+L826+L827</f>
        <v>1088.53</v>
      </c>
      <c r="M814" s="38">
        <f t="shared" si="496"/>
        <v>903.67960074728262</v>
      </c>
      <c r="N814" s="38">
        <f t="shared" si="496"/>
        <v>894.59</v>
      </c>
      <c r="O814" s="38">
        <f t="shared" si="496"/>
        <v>805.40670891145601</v>
      </c>
      <c r="P814" s="38">
        <f t="shared" si="496"/>
        <v>2125.31</v>
      </c>
      <c r="Q814" s="38">
        <f t="shared" si="496"/>
        <v>2186.9636322937326</v>
      </c>
      <c r="R814" s="20">
        <f t="shared" si="496"/>
        <v>1137.28</v>
      </c>
      <c r="S814" s="20">
        <f t="shared" si="496"/>
        <v>1833.914</v>
      </c>
      <c r="T814" s="20">
        <f t="shared" si="496"/>
        <v>621.20000000000005</v>
      </c>
      <c r="U814" s="174">
        <f t="shared" si="496"/>
        <v>812.66899999999987</v>
      </c>
      <c r="V814" s="20">
        <f t="shared" si="496"/>
        <v>413.43</v>
      </c>
      <c r="W814" s="20">
        <f t="shared" si="496"/>
        <v>539.79500000000007</v>
      </c>
      <c r="X814" s="20">
        <f t="shared" si="496"/>
        <v>102.64999999999999</v>
      </c>
      <c r="Y814" s="20">
        <f t="shared" si="496"/>
        <v>481.45</v>
      </c>
      <c r="Z814" s="20">
        <f>AB814+AD814+AF814</f>
        <v>323.93999999999994</v>
      </c>
      <c r="AA814" s="20"/>
      <c r="AB814" s="20">
        <f t="shared" ref="AB814:AN814" si="497">AB817+AB818+AB819+AB820+AB821+AB822+AB824+AB825+AB826+AB827</f>
        <v>102.64999999999999</v>
      </c>
      <c r="AC814" s="20"/>
      <c r="AD814" s="20">
        <f t="shared" si="497"/>
        <v>77.45</v>
      </c>
      <c r="AE814" s="20"/>
      <c r="AF814" s="20">
        <f t="shared" si="497"/>
        <v>143.83999999999997</v>
      </c>
      <c r="AG814" s="20"/>
      <c r="AH814" s="20">
        <f t="shared" si="497"/>
        <v>2508.8399999999997</v>
      </c>
      <c r="AI814" s="20"/>
      <c r="AJ814" s="20">
        <f t="shared" si="497"/>
        <v>610.26</v>
      </c>
      <c r="AK814" s="20"/>
      <c r="AL814" s="20">
        <f t="shared" si="497"/>
        <v>826.4</v>
      </c>
      <c r="AM814" s="20"/>
      <c r="AN814" s="20">
        <f t="shared" si="497"/>
        <v>1072.1799999999998</v>
      </c>
      <c r="AO814" s="20"/>
      <c r="AP814" s="25"/>
    </row>
    <row r="815" spans="1:246" s="2" customFormat="1" x14ac:dyDescent="0.25">
      <c r="A815" s="24"/>
      <c r="B815" s="21" t="s">
        <v>36</v>
      </c>
      <c r="C815" s="22"/>
      <c r="D815" s="23"/>
      <c r="E815" s="23"/>
      <c r="F815" s="23"/>
      <c r="G815" s="23"/>
      <c r="H815" s="612"/>
      <c r="I815" s="612"/>
      <c r="J815" s="24"/>
      <c r="K815" s="24"/>
      <c r="L815" s="24"/>
      <c r="M815" s="24"/>
      <c r="N815" s="24"/>
      <c r="O815" s="24"/>
      <c r="P815" s="24"/>
      <c r="Q815" s="565">
        <f>Q814-Q826</f>
        <v>2022.2759999999998</v>
      </c>
      <c r="R815" s="24"/>
      <c r="S815" s="24"/>
      <c r="T815" s="24"/>
      <c r="U815" s="24"/>
      <c r="V815" s="24"/>
      <c r="W815" s="24"/>
      <c r="X815" s="24"/>
      <c r="Y815" s="24"/>
      <c r="Z815" s="24"/>
      <c r="AA815" s="24"/>
      <c r="AB815" s="24"/>
      <c r="AC815" s="24"/>
      <c r="AD815" s="24"/>
      <c r="AE815" s="24"/>
      <c r="AF815" s="24"/>
      <c r="AG815" s="21"/>
      <c r="AH815" s="21"/>
      <c r="AI815" s="21"/>
      <c r="AJ815" s="24"/>
      <c r="AK815" s="24"/>
      <c r="AL815" s="24"/>
      <c r="AM815" s="24"/>
      <c r="AN815" s="24"/>
      <c r="AO815" s="24"/>
      <c r="AP815" s="25"/>
    </row>
    <row r="816" spans="1:246" s="2" customFormat="1" x14ac:dyDescent="0.25">
      <c r="A816" s="24"/>
      <c r="B816" s="22"/>
      <c r="C816" s="22"/>
      <c r="D816" s="22"/>
      <c r="E816" s="24"/>
      <c r="F816" s="24"/>
      <c r="G816" s="24"/>
      <c r="H816" s="19"/>
      <c r="I816" s="19"/>
      <c r="J816" s="5"/>
      <c r="K816" s="5"/>
      <c r="L816" s="5"/>
      <c r="M816" s="5"/>
      <c r="N816" s="24"/>
      <c r="O816" s="24"/>
      <c r="P816" s="24"/>
      <c r="Q816" s="24"/>
      <c r="R816" s="24"/>
      <c r="S816" s="24"/>
      <c r="T816" s="24"/>
      <c r="U816" s="24"/>
      <c r="V816" s="24"/>
      <c r="W816" s="22"/>
      <c r="X816" s="24"/>
      <c r="Y816" s="22"/>
      <c r="Z816" s="24"/>
      <c r="AA816" s="22"/>
      <c r="AB816" s="22"/>
      <c r="AC816" s="22"/>
      <c r="AD816" s="21"/>
      <c r="AE816" s="21"/>
      <c r="AF816" s="24"/>
      <c r="AG816" s="24"/>
      <c r="AH816" s="24"/>
      <c r="AI816" s="24"/>
      <c r="AJ816" s="24"/>
      <c r="AK816" s="24"/>
      <c r="AL816" s="24"/>
      <c r="AM816" s="24"/>
      <c r="AN816" s="24"/>
      <c r="AO816" s="24"/>
    </row>
    <row r="817" spans="1:41" s="2" customFormat="1" x14ac:dyDescent="0.25">
      <c r="A817" s="27" t="s">
        <v>65</v>
      </c>
      <c r="B817" s="34" t="s">
        <v>41</v>
      </c>
      <c r="C817" s="32"/>
      <c r="D817" s="35"/>
      <c r="E817" s="30" t="s">
        <v>33</v>
      </c>
      <c r="F817" s="14">
        <v>3230.43</v>
      </c>
      <c r="G817" s="14">
        <f>ROUND(H817/$H$814*100,2)</f>
        <v>26.24</v>
      </c>
      <c r="H817" s="612">
        <f t="shared" ref="H817:I827" si="498">J817+R817+Z817+AH817</f>
        <v>2120</v>
      </c>
      <c r="I817" s="612">
        <f t="shared" si="498"/>
        <v>1005.2550000000001</v>
      </c>
      <c r="J817" s="26">
        <f t="shared" ref="J817:K827" si="499">L817+N817+P817</f>
        <v>660</v>
      </c>
      <c r="K817" s="26">
        <f t="shared" si="499"/>
        <v>514.98900000000003</v>
      </c>
      <c r="L817" s="20">
        <v>230</v>
      </c>
      <c r="M817" s="20">
        <v>180.59</v>
      </c>
      <c r="N817" s="20">
        <v>200</v>
      </c>
      <c r="O817" s="20">
        <f>15.79+129.594</f>
        <v>145.38399999999999</v>
      </c>
      <c r="P817" s="20">
        <v>230</v>
      </c>
      <c r="Q817" s="14">
        <f>13.855+175.16</f>
        <v>189.01499999999999</v>
      </c>
      <c r="R817" s="14">
        <f t="shared" ref="R817:S827" si="500">T817+V817+X817</f>
        <v>570</v>
      </c>
      <c r="S817" s="14">
        <f t="shared" si="500"/>
        <v>490.26600000000002</v>
      </c>
      <c r="T817" s="20">
        <v>250</v>
      </c>
      <c r="U817" s="20">
        <f>14.787+145.509</f>
        <v>160.29599999999999</v>
      </c>
      <c r="V817" s="20">
        <v>250</v>
      </c>
      <c r="W817" s="20">
        <f>16.308+249.59</f>
        <v>265.89800000000002</v>
      </c>
      <c r="X817" s="20">
        <v>70</v>
      </c>
      <c r="Y817" s="14">
        <f>48.881+15.191</f>
        <v>64.072000000000003</v>
      </c>
      <c r="Z817" s="14">
        <f t="shared" ref="Z817:Z827" si="501">AB817+AD817+AF817</f>
        <v>190</v>
      </c>
      <c r="AA817" s="14"/>
      <c r="AB817" s="20">
        <v>70</v>
      </c>
      <c r="AC817" s="20"/>
      <c r="AD817" s="20">
        <v>50</v>
      </c>
      <c r="AE817" s="20"/>
      <c r="AF817" s="20">
        <v>70</v>
      </c>
      <c r="AG817" s="14"/>
      <c r="AH817" s="14">
        <f t="shared" ref="AH817:AH827" si="502">AJ817+AL817+AN817</f>
        <v>700</v>
      </c>
      <c r="AI817" s="14"/>
      <c r="AJ817" s="20">
        <v>230</v>
      </c>
      <c r="AK817" s="20"/>
      <c r="AL817" s="20">
        <v>220</v>
      </c>
      <c r="AM817" s="20"/>
      <c r="AN817" s="20">
        <v>250</v>
      </c>
      <c r="AO817" s="20"/>
    </row>
    <row r="818" spans="1:41" s="2" customFormat="1" x14ac:dyDescent="0.25">
      <c r="A818" s="36" t="s">
        <v>66</v>
      </c>
      <c r="B818" s="21" t="s">
        <v>42</v>
      </c>
      <c r="C818" s="22"/>
      <c r="D818" s="23"/>
      <c r="E818" s="23" t="s">
        <v>33</v>
      </c>
      <c r="F818" s="14">
        <v>846.37</v>
      </c>
      <c r="G818" s="14">
        <f t="shared" ref="G818:G827" si="503">ROUND(H818/$H$814*100,2)</f>
        <v>6.88</v>
      </c>
      <c r="H818" s="621">
        <f t="shared" si="498"/>
        <v>555.4</v>
      </c>
      <c r="I818" s="621">
        <f t="shared" si="498"/>
        <v>270.827</v>
      </c>
      <c r="J818" s="71">
        <f t="shared" si="499"/>
        <v>173</v>
      </c>
      <c r="K818" s="71">
        <f t="shared" si="499"/>
        <v>140.51600000000002</v>
      </c>
      <c r="L818" s="20">
        <f>ROUND(L817*0.262,1)</f>
        <v>60.3</v>
      </c>
      <c r="M818" s="20">
        <v>49.18</v>
      </c>
      <c r="N818" s="20">
        <f>ROUND(N817*0.262,1)</f>
        <v>52.4</v>
      </c>
      <c r="O818" s="20">
        <f>19.933+7.847+3.758+1.426+2.592+0.259+4.137</f>
        <v>39.951999999999998</v>
      </c>
      <c r="P818" s="20">
        <f>ROUND(P817*0.262,1)</f>
        <v>60.3</v>
      </c>
      <c r="Q818" s="14">
        <f>26.48+10.414+5.08+1.927+3.503+0.35+3.63</f>
        <v>51.384</v>
      </c>
      <c r="R818" s="14">
        <f t="shared" si="500"/>
        <v>149.30000000000001</v>
      </c>
      <c r="S818" s="14">
        <f t="shared" si="500"/>
        <v>130.31100000000001</v>
      </c>
      <c r="T818" s="20">
        <f>ROUND(T817*0.262,1)</f>
        <v>65.5</v>
      </c>
      <c r="U818" s="20">
        <f>22.295+8.668+4.22+1.6+2.91+0.291+3.874</f>
        <v>43.857999999999997</v>
      </c>
      <c r="V818" s="20">
        <f>ROUND(V817*0.262,1)</f>
        <v>65.5</v>
      </c>
      <c r="W818" s="20">
        <f>36.301+13.617+7.238+2.745+4.992+0.5+4.273</f>
        <v>69.665999999999997</v>
      </c>
      <c r="X818" s="20">
        <f>ROUND(X817*0.262,1)</f>
        <v>18.3</v>
      </c>
      <c r="Y818" s="14">
        <f>3.98+6.843+2.933+1.418+0.538+0.977+0.098</f>
        <v>16.786999999999999</v>
      </c>
      <c r="Z818" s="14">
        <f t="shared" si="501"/>
        <v>49.7</v>
      </c>
      <c r="AA818" s="14"/>
      <c r="AB818" s="20">
        <f>ROUND(AB817*0.262,1)</f>
        <v>18.3</v>
      </c>
      <c r="AC818" s="20"/>
      <c r="AD818" s="20">
        <f>ROUND(AD817*0.262,1)</f>
        <v>13.1</v>
      </c>
      <c r="AE818" s="20"/>
      <c r="AF818" s="20">
        <f>ROUND(AF817*0.262,1)</f>
        <v>18.3</v>
      </c>
      <c r="AG818" s="14"/>
      <c r="AH818" s="14">
        <f t="shared" si="502"/>
        <v>183.4</v>
      </c>
      <c r="AI818" s="14"/>
      <c r="AJ818" s="20">
        <f>ROUND(AJ817*0.262,1)</f>
        <v>60.3</v>
      </c>
      <c r="AK818" s="20"/>
      <c r="AL818" s="20">
        <f>ROUND(AL817*0.262,1)</f>
        <v>57.6</v>
      </c>
      <c r="AM818" s="20"/>
      <c r="AN818" s="20">
        <f>ROUND(AN817*0.262,1)</f>
        <v>65.5</v>
      </c>
      <c r="AO818" s="20"/>
    </row>
    <row r="819" spans="1:41" s="2" customFormat="1" x14ac:dyDescent="0.25">
      <c r="A819" s="36" t="s">
        <v>67</v>
      </c>
      <c r="B819" s="21" t="s">
        <v>43</v>
      </c>
      <c r="C819" s="22"/>
      <c r="D819" s="23"/>
      <c r="E819" s="23" t="s">
        <v>33</v>
      </c>
      <c r="F819" s="14">
        <v>130.65</v>
      </c>
      <c r="G819" s="14">
        <f t="shared" si="503"/>
        <v>2.13</v>
      </c>
      <c r="H819" s="621">
        <f t="shared" si="498"/>
        <v>172.2</v>
      </c>
      <c r="I819" s="621">
        <f t="shared" si="498"/>
        <v>64.304000000000002</v>
      </c>
      <c r="J819" s="71">
        <f t="shared" si="499"/>
        <v>43.05</v>
      </c>
      <c r="K819" s="71">
        <f t="shared" si="499"/>
        <v>32.150000000000006</v>
      </c>
      <c r="L819" s="20">
        <v>14.35</v>
      </c>
      <c r="M819" s="20">
        <v>10.72</v>
      </c>
      <c r="N819" s="20">
        <v>14.35</v>
      </c>
      <c r="O819" s="20">
        <v>10.718</v>
      </c>
      <c r="P819" s="20">
        <v>14.35</v>
      </c>
      <c r="Q819" s="14">
        <v>10.712</v>
      </c>
      <c r="R819" s="14">
        <f t="shared" si="500"/>
        <v>43.05</v>
      </c>
      <c r="S819" s="14">
        <f t="shared" si="500"/>
        <v>32.153999999999996</v>
      </c>
      <c r="T819" s="20">
        <v>14.35</v>
      </c>
      <c r="U819" s="20">
        <v>10.718</v>
      </c>
      <c r="V819" s="20">
        <v>14.35</v>
      </c>
      <c r="W819" s="20">
        <v>10.718</v>
      </c>
      <c r="X819" s="20">
        <v>14.35</v>
      </c>
      <c r="Y819" s="14">
        <v>10.718</v>
      </c>
      <c r="Z819" s="14">
        <f t="shared" si="501"/>
        <v>43.05</v>
      </c>
      <c r="AA819" s="14"/>
      <c r="AB819" s="20">
        <v>14.35</v>
      </c>
      <c r="AC819" s="20"/>
      <c r="AD819" s="20">
        <v>14.35</v>
      </c>
      <c r="AE819" s="20"/>
      <c r="AF819" s="20">
        <v>14.35</v>
      </c>
      <c r="AG819" s="14"/>
      <c r="AH819" s="14">
        <f t="shared" si="502"/>
        <v>43.05</v>
      </c>
      <c r="AI819" s="14"/>
      <c r="AJ819" s="20">
        <v>14.35</v>
      </c>
      <c r="AK819" s="20"/>
      <c r="AL819" s="20">
        <v>14.35</v>
      </c>
      <c r="AM819" s="20"/>
      <c r="AN819" s="20">
        <v>14.35</v>
      </c>
      <c r="AO819" s="20"/>
    </row>
    <row r="820" spans="1:41" s="2" customFormat="1" x14ac:dyDescent="0.25">
      <c r="A820" s="36" t="s">
        <v>68</v>
      </c>
      <c r="B820" s="21" t="s">
        <v>44</v>
      </c>
      <c r="C820" s="22"/>
      <c r="D820" s="23"/>
      <c r="E820" s="23" t="s">
        <v>33</v>
      </c>
      <c r="F820" s="14">
        <v>54.56</v>
      </c>
      <c r="G820" s="14">
        <f t="shared" si="503"/>
        <v>0.68</v>
      </c>
      <c r="H820" s="621">
        <f t="shared" si="498"/>
        <v>55.19</v>
      </c>
      <c r="I820" s="621">
        <f t="shared" si="498"/>
        <v>151.70699999999999</v>
      </c>
      <c r="J820" s="71">
        <f t="shared" si="499"/>
        <v>27.589999999999996</v>
      </c>
      <c r="K820" s="71">
        <f t="shared" si="499"/>
        <v>14.629</v>
      </c>
      <c r="L820" s="20">
        <f>ROUND(54.56/4771.28*L798,2)</f>
        <v>11.04</v>
      </c>
      <c r="M820" s="20">
        <v>4.4800000000000004</v>
      </c>
      <c r="N820" s="20">
        <f t="shared" ref="N820:P820" si="504">ROUND(54.56/4771.28*N798,2)</f>
        <v>8.83</v>
      </c>
      <c r="O820" s="20">
        <f>3.026+0.583</f>
        <v>3.609</v>
      </c>
      <c r="P820" s="20">
        <f t="shared" si="504"/>
        <v>7.72</v>
      </c>
      <c r="Q820" s="14">
        <f>5.895+0.645</f>
        <v>6.5399999999999991</v>
      </c>
      <c r="R820" s="14">
        <f t="shared" si="500"/>
        <v>5.03</v>
      </c>
      <c r="S820" s="14">
        <f t="shared" si="500"/>
        <v>137.078</v>
      </c>
      <c r="T820" s="20">
        <f>ROUND(54.56/4771.28*T798,2)</f>
        <v>3.91</v>
      </c>
      <c r="U820" s="20">
        <f>134.117+0.389</f>
        <v>134.506</v>
      </c>
      <c r="V820" s="20">
        <f t="shared" ref="V820:X820" si="505">ROUND(54.56/4771.28*V798,2)</f>
        <v>1.1200000000000001</v>
      </c>
      <c r="W820" s="20">
        <f>2.219+0.242</f>
        <v>2.4609999999999999</v>
      </c>
      <c r="X820" s="20">
        <f t="shared" si="505"/>
        <v>0</v>
      </c>
      <c r="Y820" s="14">
        <v>0.111</v>
      </c>
      <c r="Z820" s="14">
        <f t="shared" si="501"/>
        <v>0.55000000000000004</v>
      </c>
      <c r="AA820" s="14"/>
      <c r="AB820" s="20">
        <f>ROUND(54.56/4771.28*AB798,2)</f>
        <v>0</v>
      </c>
      <c r="AC820" s="20"/>
      <c r="AD820" s="20">
        <f t="shared" ref="AD820:AF820" si="506">ROUND(54.56/4771.28*AD798,2)</f>
        <v>0</v>
      </c>
      <c r="AE820" s="20"/>
      <c r="AF820" s="20">
        <f t="shared" si="506"/>
        <v>0.55000000000000004</v>
      </c>
      <c r="AG820" s="14"/>
      <c r="AH820" s="14">
        <f t="shared" si="502"/>
        <v>22.02</v>
      </c>
      <c r="AI820" s="14"/>
      <c r="AJ820" s="20">
        <f>ROUND(54.56/4771.28*AJ798,2)</f>
        <v>4.13</v>
      </c>
      <c r="AK820" s="20"/>
      <c r="AL820" s="20">
        <f t="shared" ref="AL820:AN820" si="507">ROUND(54.56/4771.28*AL798,2)</f>
        <v>7.43</v>
      </c>
      <c r="AM820" s="20"/>
      <c r="AN820" s="20">
        <f t="shared" si="507"/>
        <v>10.46</v>
      </c>
      <c r="AO820" s="20"/>
    </row>
    <row r="821" spans="1:41" s="2" customFormat="1" x14ac:dyDescent="0.25">
      <c r="A821" s="36" t="s">
        <v>69</v>
      </c>
      <c r="B821" s="21" t="s">
        <v>70</v>
      </c>
      <c r="C821" s="22"/>
      <c r="D821" s="23"/>
      <c r="E821" s="23" t="s">
        <v>33</v>
      </c>
      <c r="F821" s="14">
        <v>2893.19</v>
      </c>
      <c r="G821" s="14">
        <f t="shared" si="503"/>
        <v>36.22</v>
      </c>
      <c r="H821" s="621">
        <f t="shared" si="498"/>
        <v>2926.2</v>
      </c>
      <c r="I821" s="621">
        <f t="shared" si="498"/>
        <v>1410.229</v>
      </c>
      <c r="J821" s="71">
        <f t="shared" si="499"/>
        <v>1462.9</v>
      </c>
      <c r="K821" s="71">
        <f t="shared" si="499"/>
        <v>1124.52</v>
      </c>
      <c r="L821" s="20">
        <f>ROUND(L801*0.21749/0.456*1307.73/1000,1)</f>
        <v>585.29999999999995</v>
      </c>
      <c r="M821" s="20">
        <v>450.33</v>
      </c>
      <c r="N821" s="20">
        <f>ROUND(N801*0.21749/0.456*1307.73/1000,1)</f>
        <v>468.1</v>
      </c>
      <c r="O821" s="20">
        <v>348.48899999999998</v>
      </c>
      <c r="P821" s="20">
        <f>ROUND(P801*0.21749/0.456*1307.73/1000,1)</f>
        <v>409.5</v>
      </c>
      <c r="Q821" s="14">
        <v>325.70100000000002</v>
      </c>
      <c r="R821" s="14">
        <f t="shared" si="500"/>
        <v>266.60000000000002</v>
      </c>
      <c r="S821" s="14">
        <f t="shared" si="500"/>
        <v>285.709</v>
      </c>
      <c r="T821" s="20">
        <f>ROUND(T801*0.21749/0.456*1307.73/1000,1)</f>
        <v>207.4</v>
      </c>
      <c r="U821" s="20">
        <v>235.84200000000001</v>
      </c>
      <c r="V821" s="20">
        <f>ROUND(V801*0.21749/0.456*1307.73/1000,1)</f>
        <v>59.2</v>
      </c>
      <c r="W821" s="20">
        <v>49.866999999999997</v>
      </c>
      <c r="X821" s="20">
        <f>ROUND(X801*0.21749/0.456*1307.73/1000,1)</f>
        <v>0</v>
      </c>
      <c r="Y821" s="14"/>
      <c r="Z821" s="14">
        <f t="shared" si="501"/>
        <v>29.1</v>
      </c>
      <c r="AA821" s="14"/>
      <c r="AB821" s="20">
        <f>ROUND(AB801*0.21749/0.456*1307.73/1000,1)</f>
        <v>0</v>
      </c>
      <c r="AC821" s="20"/>
      <c r="AD821" s="20">
        <f>ROUND(AD801*0.21749/0.456*1307.73/1000,1)</f>
        <v>0</v>
      </c>
      <c r="AE821" s="20"/>
      <c r="AF821" s="20">
        <f>ROUND(AF801*0.21749/0.456*1307.73/1000,1)</f>
        <v>29.1</v>
      </c>
      <c r="AG821" s="14"/>
      <c r="AH821" s="14">
        <f t="shared" si="502"/>
        <v>1167.5999999999999</v>
      </c>
      <c r="AI821" s="14"/>
      <c r="AJ821" s="20">
        <f>ROUND(AJ801*0.21749/0.456*1307.73/1000,1)</f>
        <v>219</v>
      </c>
      <c r="AK821" s="20"/>
      <c r="AL821" s="20">
        <f>ROUND(AL801*0.21749/0.456*1307.73/1000,1)</f>
        <v>394.1</v>
      </c>
      <c r="AM821" s="20"/>
      <c r="AN821" s="20">
        <f>ROUND(AN801*0.21749/0.456*1307.73/1000,1)</f>
        <v>554.5</v>
      </c>
      <c r="AO821" s="20"/>
    </row>
    <row r="822" spans="1:41" s="2" customFormat="1" x14ac:dyDescent="0.25">
      <c r="A822" s="36" t="s">
        <v>71</v>
      </c>
      <c r="B822" s="21" t="s">
        <v>72</v>
      </c>
      <c r="C822" s="22"/>
      <c r="D822" s="23"/>
      <c r="E822" s="23" t="s">
        <v>33</v>
      </c>
      <c r="F822" s="14">
        <v>35.1</v>
      </c>
      <c r="G822" s="14">
        <f t="shared" si="503"/>
        <v>0.17</v>
      </c>
      <c r="H822" s="621">
        <f t="shared" si="498"/>
        <v>13.8</v>
      </c>
      <c r="I822" s="621">
        <f t="shared" si="498"/>
        <v>16.885999999999999</v>
      </c>
      <c r="J822" s="71">
        <f t="shared" si="499"/>
        <v>6.9</v>
      </c>
      <c r="K822" s="71">
        <f t="shared" si="499"/>
        <v>8.8559999999999999</v>
      </c>
      <c r="L822" s="20">
        <f>ROUND(L798*0.1*28.68/1000,1)</f>
        <v>2.8</v>
      </c>
      <c r="M822" s="20">
        <v>0</v>
      </c>
      <c r="N822" s="20">
        <f>ROUND(N798*0.1*28.68/1000,1)</f>
        <v>2.2000000000000002</v>
      </c>
      <c r="O822" s="20"/>
      <c r="P822" s="20">
        <f>ROUND(P798*0.1*28.68/1000,1)</f>
        <v>1.9</v>
      </c>
      <c r="Q822" s="14">
        <v>8.8559999999999999</v>
      </c>
      <c r="R822" s="14">
        <f t="shared" si="500"/>
        <v>1.3</v>
      </c>
      <c r="S822" s="14">
        <f t="shared" si="500"/>
        <v>8.0299999999999994</v>
      </c>
      <c r="T822" s="20">
        <f>ROUND(T798*0.1*28.68/1000,1)</f>
        <v>1</v>
      </c>
      <c r="U822" s="20">
        <v>6.2809999999999997</v>
      </c>
      <c r="V822" s="20">
        <f>ROUND(V798*0.1*28.68/1000,1)</f>
        <v>0.3</v>
      </c>
      <c r="W822" s="20">
        <v>1.7490000000000001</v>
      </c>
      <c r="X822" s="20">
        <f>ROUND(X798*0.1*28.68/1000,1)</f>
        <v>0</v>
      </c>
      <c r="Y822" s="14"/>
      <c r="Z822" s="14">
        <f t="shared" si="501"/>
        <v>0.1</v>
      </c>
      <c r="AA822" s="14"/>
      <c r="AB822" s="20">
        <f>ROUND(AB798*0.1*28.68/1000,1)</f>
        <v>0</v>
      </c>
      <c r="AC822" s="20"/>
      <c r="AD822" s="20">
        <f>ROUND(AD798*0.1*28.68/1000,1)</f>
        <v>0</v>
      </c>
      <c r="AE822" s="20"/>
      <c r="AF822" s="20">
        <f>ROUND(AF798*0.1*28.68/1000,1)</f>
        <v>0.1</v>
      </c>
      <c r="AG822" s="14"/>
      <c r="AH822" s="14">
        <f t="shared" si="502"/>
        <v>5.5</v>
      </c>
      <c r="AI822" s="14"/>
      <c r="AJ822" s="20">
        <f>ROUND(AJ798*0.1*28.68/1000,1)</f>
        <v>1</v>
      </c>
      <c r="AK822" s="20"/>
      <c r="AL822" s="20">
        <f>ROUND(AL798*0.1*28.68/1000,1)</f>
        <v>1.9</v>
      </c>
      <c r="AM822" s="20"/>
      <c r="AN822" s="20">
        <f>ROUND(AN798*0.1*28.68/1000,1)</f>
        <v>2.6</v>
      </c>
      <c r="AO822" s="20"/>
    </row>
    <row r="823" spans="1:41" s="2" customFormat="1" x14ac:dyDescent="0.25">
      <c r="A823" s="36"/>
      <c r="B823" s="21" t="s">
        <v>449</v>
      </c>
      <c r="C823" s="22"/>
      <c r="D823" s="23"/>
      <c r="E823" s="23" t="s">
        <v>33</v>
      </c>
      <c r="F823" s="14"/>
      <c r="G823" s="14">
        <f>ROUND(H823/$H$862*100,2)</f>
        <v>0</v>
      </c>
      <c r="H823" s="621">
        <f t="shared" si="498"/>
        <v>0</v>
      </c>
      <c r="I823" s="621">
        <f t="shared" si="498"/>
        <v>0</v>
      </c>
      <c r="J823" s="71">
        <f t="shared" si="499"/>
        <v>0</v>
      </c>
      <c r="K823" s="71">
        <f t="shared" si="499"/>
        <v>0</v>
      </c>
      <c r="L823" s="20"/>
      <c r="M823" s="20">
        <v>0</v>
      </c>
      <c r="N823" s="20"/>
      <c r="O823" s="20"/>
      <c r="P823" s="20"/>
      <c r="Q823" s="14"/>
      <c r="R823" s="14">
        <f t="shared" si="500"/>
        <v>0</v>
      </c>
      <c r="S823" s="14">
        <f t="shared" si="500"/>
        <v>0</v>
      </c>
      <c r="T823" s="20"/>
      <c r="U823" s="20"/>
      <c r="V823" s="20"/>
      <c r="W823" s="20"/>
      <c r="X823" s="20"/>
      <c r="Y823" s="14"/>
      <c r="Z823" s="14">
        <f t="shared" si="501"/>
        <v>0</v>
      </c>
      <c r="AA823" s="14"/>
      <c r="AB823" s="20"/>
      <c r="AC823" s="20"/>
      <c r="AD823" s="20"/>
      <c r="AE823" s="20"/>
      <c r="AF823" s="20"/>
      <c r="AG823" s="14"/>
      <c r="AH823" s="14">
        <f t="shared" si="502"/>
        <v>0</v>
      </c>
      <c r="AI823" s="14"/>
      <c r="AJ823" s="20"/>
      <c r="AK823" s="20"/>
      <c r="AL823" s="20"/>
      <c r="AM823" s="20"/>
      <c r="AN823" s="20"/>
      <c r="AO823" s="20"/>
    </row>
    <row r="824" spans="1:41" s="322" customFormat="1" x14ac:dyDescent="0.25">
      <c r="A824" s="352" t="s">
        <v>73</v>
      </c>
      <c r="B824" s="341" t="s">
        <v>74</v>
      </c>
      <c r="C824" s="342"/>
      <c r="D824" s="319"/>
      <c r="E824" s="319" t="s">
        <v>33</v>
      </c>
      <c r="F824" s="331">
        <v>456.33</v>
      </c>
      <c r="G824" s="331">
        <f t="shared" si="503"/>
        <v>5.66</v>
      </c>
      <c r="H824" s="312">
        <f t="shared" si="498"/>
        <v>456.9</v>
      </c>
      <c r="I824" s="312">
        <f t="shared" si="498"/>
        <v>270.53100000000001</v>
      </c>
      <c r="J824" s="346">
        <f t="shared" si="499"/>
        <v>214.7</v>
      </c>
      <c r="K824" s="346">
        <f t="shared" si="499"/>
        <v>190.536</v>
      </c>
      <c r="L824" s="313">
        <f>ROUND(L798*22.6*3.766/1000,1)</f>
        <v>82.1</v>
      </c>
      <c r="M824" s="313">
        <v>56.09</v>
      </c>
      <c r="N824" s="313">
        <f>ROUND(N798*22.7*3.766/1000,1)</f>
        <v>66</v>
      </c>
      <c r="O824" s="313"/>
      <c r="P824" s="313">
        <f>ROUND(P798*26.2*3.766/1000,1)</f>
        <v>66.599999999999994</v>
      </c>
      <c r="Q824" s="331">
        <v>134.446</v>
      </c>
      <c r="R824" s="331">
        <f t="shared" si="500"/>
        <v>54.9</v>
      </c>
      <c r="S824" s="331">
        <f t="shared" si="500"/>
        <v>79.995000000000005</v>
      </c>
      <c r="T824" s="313">
        <f>ROUND(T798*32.9*3.766/1000,1)</f>
        <v>42.4</v>
      </c>
      <c r="U824" s="313">
        <v>60.896000000000001</v>
      </c>
      <c r="V824" s="313">
        <f>ROUND(V798*34*3.766/1000,1)</f>
        <v>12.5</v>
      </c>
      <c r="W824" s="313">
        <v>-7.79</v>
      </c>
      <c r="X824" s="313">
        <f>ROUND(X798*25.12*3.766/1000,1)</f>
        <v>0</v>
      </c>
      <c r="Y824" s="331">
        <v>26.888999999999999</v>
      </c>
      <c r="Z824" s="331">
        <f t="shared" si="501"/>
        <v>6.3</v>
      </c>
      <c r="AA824" s="331"/>
      <c r="AB824" s="313">
        <f>ROUND(AB798*25.12*3.766/1000,1)</f>
        <v>0</v>
      </c>
      <c r="AC824" s="313"/>
      <c r="AD824" s="313">
        <f>ROUND(AD798*25.12*3.766/1000,1)</f>
        <v>0</v>
      </c>
      <c r="AE824" s="313"/>
      <c r="AF824" s="313">
        <f>ROUND(AF798*34.8*3.766/1000,1)</f>
        <v>6.3</v>
      </c>
      <c r="AG824" s="331"/>
      <c r="AH824" s="331">
        <f t="shared" si="502"/>
        <v>181</v>
      </c>
      <c r="AI824" s="331"/>
      <c r="AJ824" s="313">
        <f>ROUND(AJ798*31.5*3.766/1000,1)</f>
        <v>42.8</v>
      </c>
      <c r="AK824" s="313"/>
      <c r="AL824" s="313">
        <f>ROUND(AL798*25.1*3.766/1000,1)</f>
        <v>61.4</v>
      </c>
      <c r="AM824" s="313"/>
      <c r="AN824" s="313">
        <f>ROUND(AN798*22.3*3.766/1000,1)</f>
        <v>76.8</v>
      </c>
      <c r="AO824" s="313"/>
    </row>
    <row r="825" spans="1:41" s="2" customFormat="1" x14ac:dyDescent="0.25">
      <c r="A825" s="36" t="s">
        <v>75</v>
      </c>
      <c r="B825" s="21" t="s">
        <v>45</v>
      </c>
      <c r="C825" s="22"/>
      <c r="D825" s="23"/>
      <c r="E825" s="23" t="s">
        <v>33</v>
      </c>
      <c r="F825" s="14">
        <f>705.2+543.13</f>
        <v>1248.33</v>
      </c>
      <c r="G825" s="14">
        <f t="shared" si="503"/>
        <v>15.63</v>
      </c>
      <c r="H825" s="621">
        <f t="shared" si="498"/>
        <v>1262.58</v>
      </c>
      <c r="I825" s="621">
        <f t="shared" si="498"/>
        <v>1557.3799999999999</v>
      </c>
      <c r="J825" s="39">
        <f t="shared" si="499"/>
        <v>1262.58</v>
      </c>
      <c r="K825" s="39">
        <f t="shared" si="499"/>
        <v>1262.58</v>
      </c>
      <c r="L825" s="20"/>
      <c r="M825" s="20">
        <v>0</v>
      </c>
      <c r="N825" s="20"/>
      <c r="O825" s="20"/>
      <c r="P825" s="20">
        <v>1262.58</v>
      </c>
      <c r="Q825" s="14">
        <v>1262.58</v>
      </c>
      <c r="R825" s="14">
        <f t="shared" si="500"/>
        <v>0</v>
      </c>
      <c r="S825" s="14">
        <f t="shared" si="500"/>
        <v>294.8</v>
      </c>
      <c r="T825" s="20"/>
      <c r="U825" s="20"/>
      <c r="V825" s="20"/>
      <c r="W825" s="20"/>
      <c r="X825" s="20"/>
      <c r="Y825" s="14">
        <v>294.8</v>
      </c>
      <c r="Z825" s="14">
        <f t="shared" si="501"/>
        <v>0</v>
      </c>
      <c r="AA825" s="14"/>
      <c r="AB825" s="20"/>
      <c r="AC825" s="20"/>
      <c r="AD825" s="20"/>
      <c r="AE825" s="20"/>
      <c r="AF825" s="20"/>
      <c r="AG825" s="14"/>
      <c r="AH825" s="14">
        <f t="shared" si="502"/>
        <v>0</v>
      </c>
      <c r="AI825" s="14"/>
      <c r="AJ825" s="20"/>
      <c r="AK825" s="20"/>
      <c r="AL825" s="20"/>
      <c r="AM825" s="20"/>
      <c r="AN825" s="20"/>
      <c r="AO825" s="20"/>
    </row>
    <row r="826" spans="1:41" s="2" customFormat="1" x14ac:dyDescent="0.25">
      <c r="A826" s="36" t="s">
        <v>76</v>
      </c>
      <c r="B826" s="21" t="s">
        <v>46</v>
      </c>
      <c r="C826" s="22"/>
      <c r="D826" s="23"/>
      <c r="E826" s="23" t="s">
        <v>33</v>
      </c>
      <c r="F826" s="14">
        <v>336.17</v>
      </c>
      <c r="G826" s="14">
        <f t="shared" si="503"/>
        <v>4.2</v>
      </c>
      <c r="H826" s="216">
        <f t="shared" si="498"/>
        <v>339.25</v>
      </c>
      <c r="I826" s="216">
        <f t="shared" si="498"/>
        <v>782.88194195247149</v>
      </c>
      <c r="J826" s="71">
        <f t="shared" si="499"/>
        <v>169.23</v>
      </c>
      <c r="K826" s="71">
        <f t="shared" si="499"/>
        <v>528.86194195247151</v>
      </c>
      <c r="L826" s="20">
        <v>67.239999999999995</v>
      </c>
      <c r="M826" s="38">
        <f>1363.635/20053.99*M807</f>
        <v>130.62860074728269</v>
      </c>
      <c r="N826" s="20">
        <f>ROUND(336.17/4028.1*N805,2)</f>
        <v>54.4</v>
      </c>
      <c r="O826" s="174">
        <f>2527.427/16627.81*O807</f>
        <v>233.54570891145616</v>
      </c>
      <c r="P826" s="20">
        <f>ROUND(336.17/4028.1*P805,2)</f>
        <v>47.59</v>
      </c>
      <c r="Q826" s="398">
        <f>1597.446/13446.51*Q807</f>
        <v>164.68763229373272</v>
      </c>
      <c r="R826" s="14">
        <f t="shared" si="500"/>
        <v>30.98</v>
      </c>
      <c r="S826" s="14">
        <f t="shared" si="500"/>
        <v>254.02</v>
      </c>
      <c r="T826" s="20">
        <f>ROUND(336.17/4028.1*T805,2)</f>
        <v>24.1</v>
      </c>
      <c r="U826" s="20">
        <f>ROUND(1473.045/8367.17*U807,2)</f>
        <v>126.51</v>
      </c>
      <c r="V826" s="20">
        <f>ROUND(336.17/4028.1*V805,2)</f>
        <v>6.88</v>
      </c>
      <c r="W826" s="20">
        <v>115.10299999999999</v>
      </c>
      <c r="X826" s="20">
        <f>ROUND(336.17/4028.1*X805,2)</f>
        <v>0</v>
      </c>
      <c r="Y826" s="14">
        <v>12.407</v>
      </c>
      <c r="Z826" s="14">
        <f t="shared" si="501"/>
        <v>3.38</v>
      </c>
      <c r="AA826" s="14"/>
      <c r="AB826" s="20">
        <f>ROUND(336.17/4028.1*AB805,1)</f>
        <v>0</v>
      </c>
      <c r="AC826" s="20"/>
      <c r="AD826" s="20">
        <f>ROUND(336.17/4028.1*AD805,1)</f>
        <v>0</v>
      </c>
      <c r="AE826" s="20"/>
      <c r="AF826" s="20">
        <f>ROUND(336.17/4028.1*AF805,2)</f>
        <v>3.38</v>
      </c>
      <c r="AG826" s="14"/>
      <c r="AH826" s="14">
        <f t="shared" si="502"/>
        <v>135.66000000000003</v>
      </c>
      <c r="AI826" s="14"/>
      <c r="AJ826" s="20">
        <f>ROUND(336.17/4028.1*AJ805,2)</f>
        <v>25.44</v>
      </c>
      <c r="AK826" s="20"/>
      <c r="AL826" s="20">
        <f>ROUND(336.17/4028.1*AL805,2)</f>
        <v>45.79</v>
      </c>
      <c r="AM826" s="20"/>
      <c r="AN826" s="20">
        <f>ROUND(336.17/4028.1*AN805,2)</f>
        <v>64.430000000000007</v>
      </c>
      <c r="AO826" s="20"/>
    </row>
    <row r="827" spans="1:41" s="2" customFormat="1" x14ac:dyDescent="0.25">
      <c r="A827" s="36" t="s">
        <v>77</v>
      </c>
      <c r="B827" s="21" t="s">
        <v>48</v>
      </c>
      <c r="C827" s="22"/>
      <c r="D827" s="23"/>
      <c r="E827" s="23" t="s">
        <v>33</v>
      </c>
      <c r="F827" s="14">
        <v>174.98</v>
      </c>
      <c r="G827" s="14">
        <f t="shared" si="503"/>
        <v>2.19</v>
      </c>
      <c r="H827" s="621">
        <f t="shared" si="498"/>
        <v>176.97</v>
      </c>
      <c r="I827" s="621">
        <f t="shared" si="498"/>
        <v>199.96300000000002</v>
      </c>
      <c r="J827" s="39">
        <f t="shared" si="499"/>
        <v>88.47999999999999</v>
      </c>
      <c r="K827" s="39">
        <f t="shared" si="499"/>
        <v>78.412000000000006</v>
      </c>
      <c r="L827" s="20">
        <f>ROUND(174.98/4771.28*L798,2)</f>
        <v>35.4</v>
      </c>
      <c r="M827" s="20">
        <f>23.97-2.309</f>
        <v>21.660999999999998</v>
      </c>
      <c r="N827" s="20">
        <f t="shared" ref="N827:P827" si="508">ROUND(174.98/4771.28*N798,2)</f>
        <v>28.31</v>
      </c>
      <c r="O827" s="20">
        <f>2.177+21.532</f>
        <v>23.709</v>
      </c>
      <c r="P827" s="20">
        <f t="shared" si="508"/>
        <v>24.77</v>
      </c>
      <c r="Q827" s="14">
        <f>1.703+0.261+2.9+21.533+6.415+0.23</f>
        <v>33.042000000000002</v>
      </c>
      <c r="R827" s="14">
        <f t="shared" si="500"/>
        <v>16.119999999999997</v>
      </c>
      <c r="S827" s="14">
        <f t="shared" si="500"/>
        <v>121.55100000000002</v>
      </c>
      <c r="T827" s="20">
        <f>ROUND(174.98/4771.28*T798,2)</f>
        <v>12.54</v>
      </c>
      <c r="U827" s="20">
        <f>0.538+5.543+2.748+21.533+3.4</f>
        <v>33.762</v>
      </c>
      <c r="V827" s="20">
        <f t="shared" ref="V827:X827" si="509">ROUND(174.98/4771.28*V798,2)</f>
        <v>3.58</v>
      </c>
      <c r="W827" s="20">
        <f>9.618+0.972+21.533</f>
        <v>32.123000000000005</v>
      </c>
      <c r="X827" s="20">
        <f t="shared" si="509"/>
        <v>0</v>
      </c>
      <c r="Y827" s="14">
        <f>0.784+26.442+21.533+6.417+0.49</f>
        <v>55.666000000000004</v>
      </c>
      <c r="Z827" s="14">
        <f t="shared" si="501"/>
        <v>1.76</v>
      </c>
      <c r="AA827" s="14"/>
      <c r="AB827" s="20">
        <f>ROUND(174.98/4771.28*AB798,2)</f>
        <v>0</v>
      </c>
      <c r="AC827" s="20"/>
      <c r="AD827" s="20">
        <f t="shared" ref="AD827:AF827" si="510">ROUND(174.98/4771.28*AD798,2)</f>
        <v>0</v>
      </c>
      <c r="AE827" s="20"/>
      <c r="AF827" s="20">
        <f t="shared" si="510"/>
        <v>1.76</v>
      </c>
      <c r="AG827" s="14"/>
      <c r="AH827" s="14">
        <f t="shared" si="502"/>
        <v>70.61</v>
      </c>
      <c r="AI827" s="14"/>
      <c r="AJ827" s="20">
        <f>ROUND(174.98/4771.28*AJ798,2)</f>
        <v>13.24</v>
      </c>
      <c r="AK827" s="20"/>
      <c r="AL827" s="20">
        <f t="shared" ref="AL827:AN827" si="511">ROUND(174.98/4771.28*AL798,2)</f>
        <v>23.83</v>
      </c>
      <c r="AM827" s="20"/>
      <c r="AN827" s="20">
        <f t="shared" si="511"/>
        <v>33.54</v>
      </c>
      <c r="AO827" s="20"/>
    </row>
    <row r="828" spans="1:41" s="2" customFormat="1" x14ac:dyDescent="0.25">
      <c r="A828" s="21"/>
      <c r="B828" s="21"/>
      <c r="C828" s="22"/>
      <c r="D828" s="23"/>
      <c r="E828" s="23"/>
      <c r="F828" s="23"/>
      <c r="G828" s="23"/>
      <c r="H828" s="23"/>
      <c r="I828" s="23"/>
      <c r="J828" s="24"/>
      <c r="K828" s="24"/>
      <c r="L828" s="24"/>
      <c r="M828" s="24"/>
      <c r="N828" s="24"/>
      <c r="O828" s="24"/>
      <c r="P828" s="24"/>
      <c r="Q828" s="24"/>
      <c r="R828" s="24"/>
      <c r="S828" s="24"/>
      <c r="T828" s="24"/>
      <c r="U828" s="24"/>
      <c r="V828" s="24"/>
      <c r="W828" s="24"/>
      <c r="X828" s="24"/>
      <c r="Y828" s="24"/>
      <c r="Z828" s="24"/>
      <c r="AA828" s="24"/>
      <c r="AB828" s="24"/>
      <c r="AC828" s="24"/>
      <c r="AD828" s="24"/>
      <c r="AE828" s="24"/>
      <c r="AF828" s="24"/>
      <c r="AG828" s="24"/>
      <c r="AH828" s="24"/>
      <c r="AI828" s="24"/>
      <c r="AJ828" s="24"/>
      <c r="AK828" s="24"/>
      <c r="AL828" s="24"/>
      <c r="AM828" s="24"/>
      <c r="AN828" s="24"/>
      <c r="AO828" s="24"/>
    </row>
    <row r="829" spans="1:41" s="2" customFormat="1" x14ac:dyDescent="0.25">
      <c r="A829" s="610">
        <v>12</v>
      </c>
      <c r="B829" s="21" t="s">
        <v>51</v>
      </c>
      <c r="C829" s="22"/>
      <c r="D829" s="23"/>
      <c r="E829" s="23" t="s">
        <v>33</v>
      </c>
      <c r="F829" s="174">
        <f>F807-F814</f>
        <v>496.30999999999949</v>
      </c>
      <c r="G829" s="23"/>
      <c r="H829" s="20">
        <f t="shared" ref="H829:AN829" si="512">H807-H814</f>
        <v>1937.1900000000005</v>
      </c>
      <c r="I829" s="38">
        <f t="shared" si="512"/>
        <v>130.34405804752896</v>
      </c>
      <c r="J829" s="38">
        <f t="shared" si="512"/>
        <v>898.82999999999993</v>
      </c>
      <c r="K829" s="38">
        <f t="shared" si="512"/>
        <v>947.75405804752882</v>
      </c>
      <c r="L829" s="38">
        <f t="shared" si="512"/>
        <v>914.69</v>
      </c>
      <c r="M829" s="38">
        <f t="shared" si="512"/>
        <v>1017.3803992527173</v>
      </c>
      <c r="N829" s="26">
        <f t="shared" si="512"/>
        <v>707.71999999999991</v>
      </c>
      <c r="O829" s="26">
        <f t="shared" si="512"/>
        <v>731.07829108854389</v>
      </c>
      <c r="P829" s="26">
        <f t="shared" si="512"/>
        <v>-723.57999999999993</v>
      </c>
      <c r="Q829" s="26">
        <f t="shared" si="512"/>
        <v>-800.70463229373263</v>
      </c>
      <c r="R829" s="20">
        <f t="shared" si="512"/>
        <v>-224.76</v>
      </c>
      <c r="S829" s="20">
        <f t="shared" si="512"/>
        <v>-817.41</v>
      </c>
      <c r="T829" s="26">
        <f t="shared" si="512"/>
        <v>88.729999999999905</v>
      </c>
      <c r="U829" s="26">
        <f t="shared" si="512"/>
        <v>-94.040999999999826</v>
      </c>
      <c r="V829" s="26">
        <f t="shared" si="512"/>
        <v>-210.84</v>
      </c>
      <c r="W829" s="26">
        <f t="shared" si="512"/>
        <v>-296.22800000000007</v>
      </c>
      <c r="X829" s="26">
        <f t="shared" si="512"/>
        <v>-102.64999999999999</v>
      </c>
      <c r="Y829" s="26"/>
      <c r="Z829" s="20">
        <f t="shared" si="512"/>
        <v>-224.29999999999995</v>
      </c>
      <c r="AA829" s="20"/>
      <c r="AB829" s="26">
        <f t="shared" si="512"/>
        <v>-102.64999999999999</v>
      </c>
      <c r="AC829" s="26"/>
      <c r="AD829" s="26">
        <f t="shared" si="512"/>
        <v>-77.45</v>
      </c>
      <c r="AE829" s="26"/>
      <c r="AF829" s="20">
        <f t="shared" si="512"/>
        <v>-44.199999999999974</v>
      </c>
      <c r="AG829" s="20"/>
      <c r="AH829" s="20">
        <f t="shared" si="512"/>
        <v>1487.42</v>
      </c>
      <c r="AI829" s="20"/>
      <c r="AJ829" s="20">
        <f t="shared" si="512"/>
        <v>139.14999999999998</v>
      </c>
      <c r="AK829" s="20"/>
      <c r="AL829" s="20">
        <f t="shared" si="512"/>
        <v>522.44999999999993</v>
      </c>
      <c r="AM829" s="20"/>
      <c r="AN829" s="20">
        <f t="shared" si="512"/>
        <v>825.82000000000016</v>
      </c>
      <c r="AO829" s="20"/>
    </row>
    <row r="830" spans="1:41" s="2" customFormat="1" x14ac:dyDescent="0.25">
      <c r="A830" s="610">
        <v>13</v>
      </c>
      <c r="B830" s="21" t="s">
        <v>78</v>
      </c>
      <c r="C830" s="22"/>
      <c r="D830" s="23"/>
      <c r="E830" s="612" t="s">
        <v>28</v>
      </c>
      <c r="F830" s="20">
        <f>ROUND(F829/F814*100,1)</f>
        <v>5.3</v>
      </c>
      <c r="G830" s="612"/>
      <c r="H830" s="20">
        <f t="shared" ref="H830:AN830" si="513">ROUND(H829/H814*100,1)</f>
        <v>24</v>
      </c>
      <c r="I830" s="20">
        <f t="shared" si="513"/>
        <v>2.2999999999999998</v>
      </c>
      <c r="J830" s="20">
        <f t="shared" si="513"/>
        <v>21.9</v>
      </c>
      <c r="K830" s="20">
        <f t="shared" si="513"/>
        <v>24.3</v>
      </c>
      <c r="L830" s="20">
        <f t="shared" si="513"/>
        <v>84</v>
      </c>
      <c r="M830" s="20">
        <f t="shared" si="513"/>
        <v>112.6</v>
      </c>
      <c r="N830" s="20">
        <f t="shared" si="513"/>
        <v>79.099999999999994</v>
      </c>
      <c r="O830" s="20">
        <f t="shared" si="513"/>
        <v>90.8</v>
      </c>
      <c r="P830" s="20">
        <f t="shared" si="513"/>
        <v>-34</v>
      </c>
      <c r="Q830" s="20">
        <f t="shared" si="513"/>
        <v>-36.6</v>
      </c>
      <c r="R830" s="20">
        <f t="shared" si="513"/>
        <v>-19.8</v>
      </c>
      <c r="S830" s="20">
        <f t="shared" si="513"/>
        <v>-44.6</v>
      </c>
      <c r="T830" s="20">
        <f t="shared" si="513"/>
        <v>14.3</v>
      </c>
      <c r="U830" s="20">
        <f t="shared" si="513"/>
        <v>-11.6</v>
      </c>
      <c r="V830" s="20">
        <f t="shared" si="513"/>
        <v>-51</v>
      </c>
      <c r="W830" s="20">
        <f t="shared" si="513"/>
        <v>-54.9</v>
      </c>
      <c r="X830" s="20">
        <f t="shared" si="513"/>
        <v>-100</v>
      </c>
      <c r="Y830" s="20"/>
      <c r="Z830" s="20">
        <f t="shared" si="513"/>
        <v>-69.2</v>
      </c>
      <c r="AA830" s="20"/>
      <c r="AB830" s="20">
        <f t="shared" si="513"/>
        <v>-100</v>
      </c>
      <c r="AC830" s="20"/>
      <c r="AD830" s="20">
        <f t="shared" si="513"/>
        <v>-100</v>
      </c>
      <c r="AE830" s="20"/>
      <c r="AF830" s="20">
        <f t="shared" si="513"/>
        <v>-30.7</v>
      </c>
      <c r="AG830" s="20"/>
      <c r="AH830" s="20">
        <f t="shared" si="513"/>
        <v>59.3</v>
      </c>
      <c r="AI830" s="20"/>
      <c r="AJ830" s="20">
        <f t="shared" si="513"/>
        <v>22.8</v>
      </c>
      <c r="AK830" s="20"/>
      <c r="AL830" s="20">
        <f t="shared" si="513"/>
        <v>63.2</v>
      </c>
      <c r="AM830" s="20"/>
      <c r="AN830" s="20">
        <f t="shared" si="513"/>
        <v>77</v>
      </c>
      <c r="AO830" s="20"/>
    </row>
    <row r="831" spans="1:41" s="2" customFormat="1" x14ac:dyDescent="0.25">
      <c r="A831" s="21"/>
      <c r="B831" s="21"/>
      <c r="C831" s="22"/>
      <c r="D831" s="23"/>
      <c r="E831" s="23"/>
      <c r="F831" s="23"/>
      <c r="G831" s="23"/>
      <c r="H831" s="23"/>
      <c r="I831" s="23"/>
      <c r="J831" s="24"/>
      <c r="K831" s="24"/>
      <c r="L831" s="24"/>
      <c r="M831" s="24"/>
      <c r="N831" s="24"/>
      <c r="O831" s="24"/>
      <c r="P831" s="24"/>
      <c r="Q831" s="24"/>
      <c r="R831" s="24"/>
      <c r="S831" s="24"/>
      <c r="T831" s="24"/>
      <c r="U831" s="24"/>
      <c r="V831" s="24"/>
      <c r="W831" s="24"/>
      <c r="X831" s="24"/>
      <c r="Y831" s="24"/>
      <c r="Z831" s="24"/>
      <c r="AA831" s="24"/>
      <c r="AB831" s="24"/>
      <c r="AC831" s="24"/>
      <c r="AD831" s="24"/>
      <c r="AE831" s="24"/>
      <c r="AF831" s="24"/>
      <c r="AG831" s="24"/>
      <c r="AH831" s="24"/>
      <c r="AI831" s="24"/>
      <c r="AJ831" s="24"/>
      <c r="AK831" s="24"/>
      <c r="AL831" s="24"/>
      <c r="AM831" s="24"/>
      <c r="AN831" s="24"/>
      <c r="AO831" s="24"/>
    </row>
    <row r="832" spans="1:41" s="2" customFormat="1" x14ac:dyDescent="0.25"/>
    <row r="833" spans="1:41" s="2" customFormat="1" x14ac:dyDescent="0.25">
      <c r="B833" s="2" t="s">
        <v>99</v>
      </c>
    </row>
    <row r="834" spans="1:41" s="2" customFormat="1" x14ac:dyDescent="0.25"/>
    <row r="835" spans="1:41" x14ac:dyDescent="0.25">
      <c r="AD835"/>
      <c r="AE835"/>
      <c r="AL835" t="s">
        <v>97</v>
      </c>
    </row>
    <row r="836" spans="1:41" x14ac:dyDescent="0.25">
      <c r="AD836"/>
      <c r="AE836"/>
      <c r="AL836" t="s">
        <v>458</v>
      </c>
    </row>
    <row r="837" spans="1:41" x14ac:dyDescent="0.25">
      <c r="AD837"/>
      <c r="AE837"/>
      <c r="AL837" t="s">
        <v>459</v>
      </c>
    </row>
    <row r="838" spans="1:41" x14ac:dyDescent="0.25">
      <c r="AD838"/>
      <c r="AE838"/>
      <c r="AL838" t="s">
        <v>460</v>
      </c>
    </row>
    <row r="839" spans="1:41" x14ac:dyDescent="0.25">
      <c r="AD839"/>
      <c r="AE839"/>
    </row>
    <row r="840" spans="1:41" s="2" customFormat="1" ht="15.6" x14ac:dyDescent="0.3">
      <c r="A840" s="2" t="s">
        <v>52</v>
      </c>
      <c r="E840" s="3" t="s">
        <v>448</v>
      </c>
      <c r="L840" s="310" t="s">
        <v>448</v>
      </c>
      <c r="M840" s="310"/>
      <c r="P840" s="3"/>
      <c r="Q840" s="3"/>
      <c r="T840" s="3"/>
      <c r="U840" s="3"/>
      <c r="X840" s="3"/>
      <c r="Y840" s="3"/>
      <c r="AB840" s="3"/>
      <c r="AC840" s="3"/>
      <c r="AD840" s="3" t="s">
        <v>448</v>
      </c>
      <c r="AE840" s="3"/>
      <c r="AF840" s="3"/>
      <c r="AG840" s="3"/>
    </row>
    <row r="841" spans="1:41" s="2" customFormat="1" x14ac:dyDescent="0.25">
      <c r="A841" s="72" t="s">
        <v>54</v>
      </c>
    </row>
    <row r="842" spans="1:41" s="2" customFormat="1" x14ac:dyDescent="0.25">
      <c r="A842" s="5" t="s">
        <v>0</v>
      </c>
      <c r="B842" s="6" t="s">
        <v>1</v>
      </c>
      <c r="C842" s="7"/>
      <c r="D842" s="8"/>
      <c r="E842" s="8" t="s">
        <v>2</v>
      </c>
      <c r="F842" s="19" t="s">
        <v>55</v>
      </c>
      <c r="G842" s="620" t="s">
        <v>89</v>
      </c>
      <c r="H842" s="945" t="s">
        <v>461</v>
      </c>
      <c r="I842" s="946"/>
      <c r="J842" s="884" t="s">
        <v>94</v>
      </c>
      <c r="K842" s="889"/>
      <c r="L842" s="884" t="s">
        <v>93</v>
      </c>
      <c r="M842" s="885"/>
      <c r="N842" s="885"/>
      <c r="O842" s="885"/>
      <c r="P842" s="885"/>
      <c r="Q842" s="611"/>
      <c r="R842" s="884" t="s">
        <v>90</v>
      </c>
      <c r="S842" s="889"/>
      <c r="T842" s="884" t="s">
        <v>93</v>
      </c>
      <c r="U842" s="942"/>
      <c r="V842" s="942"/>
      <c r="W842" s="942"/>
      <c r="X842" s="942"/>
      <c r="Y842" s="942"/>
      <c r="Z842" s="940" t="s">
        <v>91</v>
      </c>
      <c r="AA842" s="944"/>
      <c r="AB842" s="884" t="s">
        <v>93</v>
      </c>
      <c r="AC842" s="942"/>
      <c r="AD842" s="942"/>
      <c r="AE842" s="942"/>
      <c r="AF842" s="942"/>
      <c r="AG842" s="943"/>
      <c r="AH842" s="940" t="s">
        <v>92</v>
      </c>
      <c r="AI842" s="941"/>
      <c r="AJ842" s="885" t="s">
        <v>93</v>
      </c>
      <c r="AK842" s="942"/>
      <c r="AL842" s="942"/>
      <c r="AM842" s="942"/>
      <c r="AN842" s="942"/>
      <c r="AO842" s="943"/>
    </row>
    <row r="843" spans="1:41" s="18" customFormat="1" x14ac:dyDescent="0.25">
      <c r="A843" s="14"/>
      <c r="B843" s="881" t="s">
        <v>8</v>
      </c>
      <c r="C843" s="882"/>
      <c r="D843" s="883"/>
      <c r="E843" s="609" t="s">
        <v>9</v>
      </c>
      <c r="F843" s="73" t="s">
        <v>57</v>
      </c>
      <c r="G843" s="74" t="s">
        <v>56</v>
      </c>
      <c r="H843" s="947"/>
      <c r="I843" s="948"/>
      <c r="J843" s="884" t="s">
        <v>10</v>
      </c>
      <c r="K843" s="889"/>
      <c r="L843" s="884" t="s">
        <v>11</v>
      </c>
      <c r="M843" s="943"/>
      <c r="N843" s="884" t="s">
        <v>12</v>
      </c>
      <c r="O843" s="943"/>
      <c r="P843" s="884" t="s">
        <v>13</v>
      </c>
      <c r="Q843" s="943"/>
      <c r="R843" s="884" t="s">
        <v>10</v>
      </c>
      <c r="S843" s="889"/>
      <c r="T843" s="884" t="s">
        <v>14</v>
      </c>
      <c r="U843" s="889"/>
      <c r="V843" s="884" t="s">
        <v>15</v>
      </c>
      <c r="W843" s="889"/>
      <c r="X843" s="884" t="s">
        <v>16</v>
      </c>
      <c r="Y843" s="885"/>
      <c r="Z843" s="881" t="s">
        <v>10</v>
      </c>
      <c r="AA843" s="939"/>
      <c r="AB843" s="881" t="s">
        <v>17</v>
      </c>
      <c r="AC843" s="939"/>
      <c r="AD843" s="881" t="s">
        <v>58</v>
      </c>
      <c r="AE843" s="939"/>
      <c r="AF843" s="881" t="s">
        <v>18</v>
      </c>
      <c r="AG843" s="939"/>
      <c r="AH843" s="881" t="s">
        <v>10</v>
      </c>
      <c r="AI843" s="939"/>
      <c r="AJ843" s="885" t="s">
        <v>19</v>
      </c>
      <c r="AK843" s="889"/>
      <c r="AL843" s="885" t="s">
        <v>20</v>
      </c>
      <c r="AM843" s="889"/>
      <c r="AN843" s="885" t="s">
        <v>21</v>
      </c>
      <c r="AO843" s="889"/>
    </row>
    <row r="844" spans="1:41" s="2" customFormat="1" x14ac:dyDescent="0.25">
      <c r="A844" s="5"/>
      <c r="B844" s="886"/>
      <c r="C844" s="887"/>
      <c r="D844" s="888"/>
      <c r="E844" s="5"/>
      <c r="F844" s="14" t="s">
        <v>443</v>
      </c>
      <c r="G844" s="608" t="s">
        <v>88</v>
      </c>
      <c r="H844" s="20" t="s">
        <v>22</v>
      </c>
      <c r="I844" s="367" t="s">
        <v>23</v>
      </c>
      <c r="J844" s="73" t="s">
        <v>22</v>
      </c>
      <c r="K844" s="367" t="s">
        <v>23</v>
      </c>
      <c r="L844" s="73" t="s">
        <v>22</v>
      </c>
      <c r="M844" s="367" t="s">
        <v>23</v>
      </c>
      <c r="N844" s="73" t="s">
        <v>22</v>
      </c>
      <c r="O844" s="367" t="s">
        <v>23</v>
      </c>
      <c r="P844" s="73" t="s">
        <v>22</v>
      </c>
      <c r="Q844" s="367" t="s">
        <v>23</v>
      </c>
      <c r="R844" s="19" t="s">
        <v>22</v>
      </c>
      <c r="S844" s="367" t="s">
        <v>23</v>
      </c>
      <c r="T844" s="19" t="s">
        <v>22</v>
      </c>
      <c r="U844" s="367" t="s">
        <v>23</v>
      </c>
      <c r="V844" s="19" t="s">
        <v>22</v>
      </c>
      <c r="W844" s="367" t="s">
        <v>23</v>
      </c>
      <c r="X844" s="19" t="s">
        <v>22</v>
      </c>
      <c r="Y844" s="367" t="s">
        <v>23</v>
      </c>
      <c r="Z844" s="19" t="s">
        <v>22</v>
      </c>
      <c r="AA844" s="367" t="s">
        <v>23</v>
      </c>
      <c r="AB844" s="19" t="s">
        <v>22</v>
      </c>
      <c r="AC844" s="373" t="s">
        <v>23</v>
      </c>
      <c r="AD844" s="19" t="s">
        <v>22</v>
      </c>
      <c r="AE844" s="19"/>
      <c r="AF844" s="19" t="s">
        <v>22</v>
      </c>
      <c r="AG844" s="19"/>
      <c r="AH844" s="19" t="s">
        <v>22</v>
      </c>
      <c r="AI844" s="371" t="s">
        <v>23</v>
      </c>
      <c r="AJ844" s="19" t="s">
        <v>22</v>
      </c>
      <c r="AK844" s="371" t="s">
        <v>23</v>
      </c>
      <c r="AL844" s="19" t="s">
        <v>22</v>
      </c>
      <c r="AM844" s="371" t="s">
        <v>23</v>
      </c>
      <c r="AN844" s="19" t="s">
        <v>22</v>
      </c>
      <c r="AO844" s="379" t="s">
        <v>23</v>
      </c>
    </row>
    <row r="845" spans="1:41" s="2" customFormat="1" x14ac:dyDescent="0.25">
      <c r="A845" s="20">
        <v>1</v>
      </c>
      <c r="B845" s="884">
        <v>2</v>
      </c>
      <c r="C845" s="885"/>
      <c r="D845" s="889"/>
      <c r="E845" s="621">
        <v>3</v>
      </c>
      <c r="F845" s="20">
        <v>4</v>
      </c>
      <c r="G845" s="621">
        <v>5</v>
      </c>
      <c r="H845" s="621">
        <v>6</v>
      </c>
      <c r="I845" s="621">
        <v>7</v>
      </c>
      <c r="J845" s="621">
        <v>8</v>
      </c>
      <c r="K845" s="621">
        <v>9</v>
      </c>
      <c r="L845" s="19">
        <v>10</v>
      </c>
      <c r="M845" s="19">
        <v>11</v>
      </c>
      <c r="N845" s="19">
        <v>12</v>
      </c>
      <c r="O845" s="19">
        <v>13</v>
      </c>
      <c r="P845" s="19">
        <v>14</v>
      </c>
      <c r="Q845" s="19">
        <v>15</v>
      </c>
      <c r="R845" s="19">
        <v>16</v>
      </c>
      <c r="S845" s="19">
        <v>17</v>
      </c>
      <c r="T845" s="19">
        <v>18</v>
      </c>
      <c r="U845" s="19">
        <v>19</v>
      </c>
      <c r="V845" s="19">
        <v>20</v>
      </c>
      <c r="W845" s="19">
        <v>21</v>
      </c>
      <c r="X845" s="19">
        <v>22</v>
      </c>
      <c r="Y845" s="19">
        <v>23</v>
      </c>
      <c r="Z845" s="19">
        <v>24</v>
      </c>
      <c r="AA845" s="19">
        <v>25</v>
      </c>
      <c r="AB845" s="19">
        <v>26</v>
      </c>
      <c r="AC845" s="19">
        <v>27</v>
      </c>
      <c r="AD845" s="19">
        <v>28</v>
      </c>
      <c r="AE845" s="19">
        <v>29</v>
      </c>
      <c r="AF845" s="19">
        <v>30</v>
      </c>
      <c r="AG845" s="19">
        <v>31</v>
      </c>
      <c r="AH845" s="19">
        <v>32</v>
      </c>
      <c r="AI845" s="19">
        <v>33</v>
      </c>
      <c r="AJ845" s="19">
        <v>34</v>
      </c>
      <c r="AK845" s="19">
        <v>35</v>
      </c>
      <c r="AL845" s="19">
        <v>36</v>
      </c>
      <c r="AM845" s="19">
        <v>37</v>
      </c>
      <c r="AN845" s="19">
        <v>38</v>
      </c>
      <c r="AO845" s="20">
        <v>39</v>
      </c>
    </row>
    <row r="846" spans="1:41" s="2" customFormat="1" x14ac:dyDescent="0.25">
      <c r="A846" s="20">
        <v>1</v>
      </c>
      <c r="B846" s="78" t="s">
        <v>59</v>
      </c>
      <c r="C846" s="611"/>
      <c r="D846" s="612"/>
      <c r="E846" s="79" t="s">
        <v>60</v>
      </c>
      <c r="F846" s="621">
        <f>F849+F847</f>
        <v>1186.79</v>
      </c>
      <c r="G846" s="79"/>
      <c r="H846" s="214">
        <f>J846+R846+Z846+AH846</f>
        <v>1185.4000000000001</v>
      </c>
      <c r="I846" s="214">
        <f>K846+S846+AA846+AI846</f>
        <v>702.56999999999994</v>
      </c>
      <c r="J846" s="20">
        <f>L846+N846+P846</f>
        <v>604.80000000000007</v>
      </c>
      <c r="K846" s="20">
        <f>M846+O846+Q846</f>
        <v>604.80999999999995</v>
      </c>
      <c r="L846" s="38">
        <f>L849+L847</f>
        <v>250.33</v>
      </c>
      <c r="M846" s="38">
        <f>M849+M847</f>
        <v>246.22</v>
      </c>
      <c r="N846" s="26">
        <f>N847+N849</f>
        <v>194.01</v>
      </c>
      <c r="O846" s="38">
        <f>O847+O849</f>
        <v>190.82999999999998</v>
      </c>
      <c r="P846" s="26">
        <f>P847+P849</f>
        <v>160.46</v>
      </c>
      <c r="Q846" s="38">
        <f>Q847+Q849</f>
        <v>167.76000000000002</v>
      </c>
      <c r="R846" s="215">
        <f>T846+V846+X846</f>
        <v>111.84</v>
      </c>
      <c r="S846" s="215">
        <f>U846+W846+Y846</f>
        <v>97.76</v>
      </c>
      <c r="T846" s="20">
        <f>T847+T849</f>
        <v>97.76</v>
      </c>
      <c r="U846" s="20">
        <f>U847+U849</f>
        <v>97.76</v>
      </c>
      <c r="V846" s="26">
        <f>V847+V849</f>
        <v>14.08</v>
      </c>
      <c r="W846" s="26"/>
      <c r="X846" s="20">
        <f>X847+X849</f>
        <v>0</v>
      </c>
      <c r="Y846" s="19"/>
      <c r="Z846" s="215">
        <f>AB846+AD846+AF846</f>
        <v>0</v>
      </c>
      <c r="AA846" s="215"/>
      <c r="AB846" s="20">
        <f>AB849+AB847</f>
        <v>0</v>
      </c>
      <c r="AC846" s="20"/>
      <c r="AD846" s="26">
        <f>AD849+AD847</f>
        <v>0</v>
      </c>
      <c r="AE846" s="26"/>
      <c r="AF846" s="26">
        <f>AF849+AF847</f>
        <v>0</v>
      </c>
      <c r="AG846" s="215"/>
      <c r="AH846" s="19">
        <f>AJ846+AL846+AN846</f>
        <v>468.76</v>
      </c>
      <c r="AI846" s="19"/>
      <c r="AJ846" s="26">
        <f>AJ847+AJ849</f>
        <v>87.8</v>
      </c>
      <c r="AK846" s="26"/>
      <c r="AL846" s="26">
        <f>AL847+AL849</f>
        <v>160.25</v>
      </c>
      <c r="AM846" s="26"/>
      <c r="AN846" s="26">
        <f>AN847+AN849</f>
        <v>220.71</v>
      </c>
      <c r="AO846" s="26"/>
    </row>
    <row r="847" spans="1:41" s="2" customFormat="1" x14ac:dyDescent="0.25">
      <c r="A847" s="20">
        <v>2</v>
      </c>
      <c r="B847" s="78" t="s">
        <v>61</v>
      </c>
      <c r="C847" s="611"/>
      <c r="D847" s="612"/>
      <c r="E847" s="79" t="s">
        <v>60</v>
      </c>
      <c r="F847" s="621">
        <v>41.3</v>
      </c>
      <c r="G847" s="79"/>
      <c r="H847" s="621">
        <f>J847+R847+Z847+AH847</f>
        <v>41.25</v>
      </c>
      <c r="I847" s="621">
        <f>K847+S847+AA847+AI847</f>
        <v>24.45</v>
      </c>
      <c r="J847" s="20">
        <f>L847+N847+P847</f>
        <v>21.04</v>
      </c>
      <c r="K847" s="20">
        <f>M847+O847+Q847</f>
        <v>21.05</v>
      </c>
      <c r="L847" s="20">
        <v>8.7100000000000009</v>
      </c>
      <c r="M847" s="20">
        <v>8.57</v>
      </c>
      <c r="N847" s="20">
        <v>6.75</v>
      </c>
      <c r="O847" s="20">
        <v>6.64</v>
      </c>
      <c r="P847" s="20">
        <v>5.58</v>
      </c>
      <c r="Q847" s="20">
        <v>5.84</v>
      </c>
      <c r="R847" s="215">
        <f>T847+V847+X847</f>
        <v>3.8899999999999997</v>
      </c>
      <c r="S847" s="215">
        <f>U847+W847+Y847</f>
        <v>3.4</v>
      </c>
      <c r="T847" s="20">
        <v>3.4</v>
      </c>
      <c r="U847" s="20">
        <v>3.4</v>
      </c>
      <c r="V847" s="20">
        <v>0.49</v>
      </c>
      <c r="W847" s="20"/>
      <c r="X847" s="20">
        <v>0</v>
      </c>
      <c r="Y847" s="19"/>
      <c r="Z847" s="215">
        <f>AB847+AD847+AF847</f>
        <v>0</v>
      </c>
      <c r="AA847" s="215"/>
      <c r="AB847" s="20">
        <v>0</v>
      </c>
      <c r="AC847" s="20"/>
      <c r="AD847" s="20">
        <v>0</v>
      </c>
      <c r="AE847" s="20"/>
      <c r="AF847" s="20">
        <v>0</v>
      </c>
      <c r="AG847" s="19"/>
      <c r="AH847" s="19">
        <f>AJ847+AL847+AN847</f>
        <v>16.32</v>
      </c>
      <c r="AI847" s="19"/>
      <c r="AJ847" s="20">
        <v>3.06</v>
      </c>
      <c r="AK847" s="20"/>
      <c r="AL847" s="20">
        <v>5.58</v>
      </c>
      <c r="AM847" s="20"/>
      <c r="AN847" s="20">
        <v>7.68</v>
      </c>
      <c r="AO847" s="20"/>
    </row>
    <row r="848" spans="1:41" s="2" customFormat="1" x14ac:dyDescent="0.25">
      <c r="A848" s="20">
        <v>3</v>
      </c>
      <c r="B848" s="78" t="s">
        <v>62</v>
      </c>
      <c r="C848" s="611"/>
      <c r="D848" s="612"/>
      <c r="E848" s="79" t="s">
        <v>28</v>
      </c>
      <c r="F848" s="20">
        <f>ROUND(F847/F846*100,2)</f>
        <v>3.48</v>
      </c>
      <c r="G848" s="79"/>
      <c r="H848" s="20">
        <f>ROUND(H847/H846*100,2)</f>
        <v>3.48</v>
      </c>
      <c r="I848" s="20">
        <f>ROUND(I847/I846*100,2)</f>
        <v>3.48</v>
      </c>
      <c r="J848" s="20">
        <f t="shared" ref="J848:X848" si="514">ROUND(J847/J846*100,1)</f>
        <v>3.5</v>
      </c>
      <c r="K848" s="20">
        <f t="shared" si="514"/>
        <v>3.5</v>
      </c>
      <c r="L848" s="18">
        <f t="shared" si="514"/>
        <v>3.5</v>
      </c>
      <c r="M848" s="18">
        <f t="shared" si="514"/>
        <v>3.5</v>
      </c>
      <c r="N848" s="20">
        <f t="shared" si="514"/>
        <v>3.5</v>
      </c>
      <c r="O848" s="20">
        <f t="shared" si="514"/>
        <v>3.5</v>
      </c>
      <c r="P848" s="20">
        <f t="shared" si="514"/>
        <v>3.5</v>
      </c>
      <c r="Q848" s="20">
        <f t="shared" si="514"/>
        <v>3.5</v>
      </c>
      <c r="R848" s="20">
        <f t="shared" si="514"/>
        <v>3.5</v>
      </c>
      <c r="S848" s="20">
        <f t="shared" si="514"/>
        <v>3.5</v>
      </c>
      <c r="T848" s="20">
        <f t="shared" si="514"/>
        <v>3.5</v>
      </c>
      <c r="U848" s="20">
        <f t="shared" si="514"/>
        <v>3.5</v>
      </c>
      <c r="V848" s="20">
        <f t="shared" si="514"/>
        <v>3.5</v>
      </c>
      <c r="W848" s="20"/>
      <c r="X848" s="20" t="e">
        <f t="shared" si="514"/>
        <v>#DIV/0!</v>
      </c>
      <c r="Y848" s="20"/>
      <c r="Z848" s="20" t="e">
        <f>ROUND(Z847/Z846*100,2)</f>
        <v>#DIV/0!</v>
      </c>
      <c r="AA848" s="20"/>
      <c r="AB848" s="20" t="e">
        <f>ROUND(AB847/AB846*100,1)</f>
        <v>#DIV/0!</v>
      </c>
      <c r="AC848" s="20"/>
      <c r="AD848" s="20" t="e">
        <f>ROUND(AD847/AD846*100,1)</f>
        <v>#DIV/0!</v>
      </c>
      <c r="AE848" s="20"/>
      <c r="AF848" s="20" t="e">
        <f>ROUND(AF847/AF846*100,1)</f>
        <v>#DIV/0!</v>
      </c>
      <c r="AG848" s="20"/>
      <c r="AH848" s="20">
        <f>ROUND(AH847/AH846*100,2)</f>
        <v>3.48</v>
      </c>
      <c r="AI848" s="20"/>
      <c r="AJ848" s="20">
        <f>ROUND(AJ847/AJ846*100,2)</f>
        <v>3.49</v>
      </c>
      <c r="AK848" s="20"/>
      <c r="AL848" s="20">
        <f>ROUND(AL847/AL846*100,2)</f>
        <v>3.48</v>
      </c>
      <c r="AM848" s="20"/>
      <c r="AN848" s="20">
        <f>ROUND(AN847/AN846*100,2)</f>
        <v>3.48</v>
      </c>
      <c r="AO848" s="20"/>
    </row>
    <row r="849" spans="1:246" s="2" customFormat="1" x14ac:dyDescent="0.25">
      <c r="A849" s="20">
        <v>4</v>
      </c>
      <c r="B849" s="78" t="s">
        <v>191</v>
      </c>
      <c r="C849" s="611"/>
      <c r="D849" s="612"/>
      <c r="E849" s="79" t="s">
        <v>60</v>
      </c>
      <c r="F849" s="621">
        <f>F853+F851</f>
        <v>1145.49</v>
      </c>
      <c r="G849" s="79"/>
      <c r="H849" s="214">
        <f t="shared" ref="H849:I851" si="515">J849+R849+Z849+AH849</f>
        <v>1144.1500000000001</v>
      </c>
      <c r="I849" s="214">
        <f t="shared" si="515"/>
        <v>695.81999999999994</v>
      </c>
      <c r="J849" s="20">
        <f t="shared" ref="J849:K851" si="516">L849+N849+P849</f>
        <v>583.76</v>
      </c>
      <c r="K849" s="20">
        <f t="shared" si="516"/>
        <v>583.76</v>
      </c>
      <c r="L849" s="26">
        <f t="shared" ref="L849:Q849" si="517">L853+L851+L850</f>
        <v>241.62</v>
      </c>
      <c r="M849" s="26">
        <f t="shared" si="517"/>
        <v>237.65</v>
      </c>
      <c r="N849" s="26">
        <f t="shared" si="517"/>
        <v>187.26</v>
      </c>
      <c r="O849" s="26">
        <f t="shared" si="517"/>
        <v>184.19</v>
      </c>
      <c r="P849" s="26">
        <f t="shared" si="517"/>
        <v>154.88</v>
      </c>
      <c r="Q849" s="26">
        <f t="shared" si="517"/>
        <v>161.92000000000002</v>
      </c>
      <c r="R849" s="20">
        <f>R850+R851+R853</f>
        <v>107.95</v>
      </c>
      <c r="S849" s="20">
        <f>S850+S851+S853</f>
        <v>112.06</v>
      </c>
      <c r="T849" s="26">
        <f>T853+T851+T850</f>
        <v>94.36</v>
      </c>
      <c r="U849" s="26">
        <f>U853+U851+U850</f>
        <v>94.36</v>
      </c>
      <c r="V849" s="26">
        <f>V853+V851+V850</f>
        <v>13.59</v>
      </c>
      <c r="W849" s="26"/>
      <c r="X849" s="26">
        <f>X853+X851+X850</f>
        <v>0</v>
      </c>
      <c r="Y849" s="26"/>
      <c r="Z849" s="20">
        <f>Z850+Z851+Z853</f>
        <v>0</v>
      </c>
      <c r="AA849" s="20"/>
      <c r="AB849" s="26">
        <f>AB853+AB851+AB850</f>
        <v>0</v>
      </c>
      <c r="AC849" s="26"/>
      <c r="AD849" s="26">
        <f>AD853+AD851+AD850</f>
        <v>0</v>
      </c>
      <c r="AE849" s="26"/>
      <c r="AF849" s="26">
        <f>AF853+AF851+AF850</f>
        <v>0</v>
      </c>
      <c r="AG849" s="26"/>
      <c r="AH849" s="20">
        <f>AH850+AH851+AH853</f>
        <v>452.44</v>
      </c>
      <c r="AI849" s="20"/>
      <c r="AJ849" s="26">
        <f>AJ853+AJ851+AJ850</f>
        <v>84.74</v>
      </c>
      <c r="AK849" s="26"/>
      <c r="AL849" s="26">
        <f>AL853+AL851+AL850</f>
        <v>154.66999999999999</v>
      </c>
      <c r="AM849" s="26"/>
      <c r="AN849" s="26">
        <f>AN853+AN851+AN850</f>
        <v>213.03</v>
      </c>
      <c r="AO849" s="26"/>
    </row>
    <row r="850" spans="1:246" s="2" customFormat="1" x14ac:dyDescent="0.25">
      <c r="A850" s="20"/>
      <c r="B850" s="78" t="s">
        <v>301</v>
      </c>
      <c r="C850" s="611"/>
      <c r="D850" s="612"/>
      <c r="E850" s="79" t="s">
        <v>60</v>
      </c>
      <c r="F850" s="621">
        <v>0</v>
      </c>
      <c r="G850" s="79"/>
      <c r="H850" s="621">
        <f t="shared" si="515"/>
        <v>0</v>
      </c>
      <c r="I850" s="621">
        <f t="shared" si="515"/>
        <v>0</v>
      </c>
      <c r="J850" s="20">
        <f t="shared" si="516"/>
        <v>0</v>
      </c>
      <c r="K850" s="20">
        <f t="shared" si="516"/>
        <v>0</v>
      </c>
      <c r="L850" s="20"/>
      <c r="M850" s="19"/>
      <c r="N850" s="19"/>
      <c r="O850" s="19"/>
      <c r="P850" s="19"/>
      <c r="Q850" s="19"/>
      <c r="R850" s="20"/>
      <c r="S850" s="20"/>
      <c r="T850" s="20"/>
      <c r="U850" s="20"/>
      <c r="V850" s="20"/>
      <c r="W850" s="20"/>
      <c r="X850" s="20"/>
      <c r="Y850" s="19"/>
      <c r="Z850" s="19">
        <f>AB850+AD850+AF850</f>
        <v>0</v>
      </c>
      <c r="AA850" s="19"/>
      <c r="AB850" s="20"/>
      <c r="AC850" s="20"/>
      <c r="AD850" s="20"/>
      <c r="AE850" s="20"/>
      <c r="AF850" s="20"/>
      <c r="AG850" s="19"/>
      <c r="AH850" s="19">
        <f>AJ850+AL850+AN850</f>
        <v>0</v>
      </c>
      <c r="AI850" s="19"/>
      <c r="AJ850" s="20"/>
      <c r="AK850" s="20"/>
      <c r="AL850" s="20"/>
      <c r="AM850" s="20"/>
      <c r="AN850" s="20"/>
      <c r="AO850" s="20"/>
    </row>
    <row r="851" spans="1:246" s="2" customFormat="1" x14ac:dyDescent="0.25">
      <c r="A851" s="20">
        <v>5</v>
      </c>
      <c r="B851" s="78" t="s">
        <v>26</v>
      </c>
      <c r="C851" s="611"/>
      <c r="D851" s="612"/>
      <c r="E851" s="79" t="s">
        <v>60</v>
      </c>
      <c r="F851" s="621">
        <v>101.33</v>
      </c>
      <c r="G851" s="79"/>
      <c r="H851" s="214">
        <f t="shared" si="515"/>
        <v>101.25</v>
      </c>
      <c r="I851" s="214">
        <f t="shared" si="515"/>
        <v>60.01</v>
      </c>
      <c r="J851" s="38">
        <f t="shared" si="516"/>
        <v>51.660000000000004</v>
      </c>
      <c r="K851" s="38">
        <f t="shared" si="516"/>
        <v>51.66</v>
      </c>
      <c r="L851" s="38">
        <v>21.38</v>
      </c>
      <c r="M851" s="38">
        <v>21.03</v>
      </c>
      <c r="N851" s="38">
        <v>16.57</v>
      </c>
      <c r="O851" s="38">
        <v>16.3</v>
      </c>
      <c r="P851" s="38">
        <v>13.71</v>
      </c>
      <c r="Q851" s="38">
        <v>14.33</v>
      </c>
      <c r="R851" s="20">
        <f>T851+V851+X851</f>
        <v>9.5499999999999989</v>
      </c>
      <c r="S851" s="20">
        <f>U851+W851+Y851</f>
        <v>8.35</v>
      </c>
      <c r="T851" s="26">
        <v>8.35</v>
      </c>
      <c r="U851" s="26">
        <v>8.35</v>
      </c>
      <c r="V851" s="26">
        <v>1.2</v>
      </c>
      <c r="W851" s="26"/>
      <c r="X851" s="26">
        <v>0</v>
      </c>
      <c r="Y851" s="215"/>
      <c r="Z851" s="19">
        <f>AB851+AD851+AF851</f>
        <v>0</v>
      </c>
      <c r="AA851" s="19"/>
      <c r="AB851" s="26">
        <v>0</v>
      </c>
      <c r="AC851" s="26"/>
      <c r="AD851" s="26">
        <v>0</v>
      </c>
      <c r="AE851" s="26"/>
      <c r="AF851" s="38">
        <v>0</v>
      </c>
      <c r="AG851" s="264"/>
      <c r="AH851" s="19">
        <f>AJ851+AL851+AN851</f>
        <v>40.04</v>
      </c>
      <c r="AI851" s="19"/>
      <c r="AJ851" s="26">
        <v>7.5</v>
      </c>
      <c r="AK851" s="26"/>
      <c r="AL851" s="26">
        <v>13.69</v>
      </c>
      <c r="AM851" s="26"/>
      <c r="AN851" s="26">
        <v>18.850000000000001</v>
      </c>
      <c r="AO851" s="26"/>
    </row>
    <row r="852" spans="1:246" s="25" customFormat="1" x14ac:dyDescent="0.25">
      <c r="A852" s="20">
        <v>6</v>
      </c>
      <c r="B852" s="78" t="s">
        <v>62</v>
      </c>
      <c r="C852" s="611"/>
      <c r="D852" s="612"/>
      <c r="E852" s="79" t="s">
        <v>28</v>
      </c>
      <c r="F852" s="20">
        <f>ROUND(F851/F849*100,2)</f>
        <v>8.85</v>
      </c>
      <c r="G852" s="20"/>
      <c r="H852" s="38">
        <f t="shared" ref="H852:AN852" si="518">ROUND(H851/H849*100,2)</f>
        <v>8.85</v>
      </c>
      <c r="I852" s="38">
        <f t="shared" si="518"/>
        <v>8.6199999999999992</v>
      </c>
      <c r="J852" s="20">
        <f t="shared" si="518"/>
        <v>8.85</v>
      </c>
      <c r="K852" s="20">
        <f t="shared" si="518"/>
        <v>8.85</v>
      </c>
      <c r="L852" s="20">
        <f t="shared" si="518"/>
        <v>8.85</v>
      </c>
      <c r="M852" s="20">
        <f t="shared" si="518"/>
        <v>8.85</v>
      </c>
      <c r="N852" s="20">
        <f t="shared" si="518"/>
        <v>8.85</v>
      </c>
      <c r="O852" s="20">
        <f t="shared" si="518"/>
        <v>8.85</v>
      </c>
      <c r="P852" s="20">
        <f t="shared" si="518"/>
        <v>8.85</v>
      </c>
      <c r="Q852" s="20">
        <f t="shared" si="518"/>
        <v>8.85</v>
      </c>
      <c r="R852" s="20">
        <f t="shared" si="518"/>
        <v>8.85</v>
      </c>
      <c r="S852" s="20">
        <f t="shared" si="518"/>
        <v>7.45</v>
      </c>
      <c r="T852" s="20">
        <f t="shared" si="518"/>
        <v>8.85</v>
      </c>
      <c r="U852" s="20">
        <f t="shared" si="518"/>
        <v>8.85</v>
      </c>
      <c r="V852" s="20">
        <f t="shared" si="518"/>
        <v>8.83</v>
      </c>
      <c r="W852" s="20"/>
      <c r="X852" s="20" t="e">
        <f t="shared" si="518"/>
        <v>#DIV/0!</v>
      </c>
      <c r="Y852" s="20"/>
      <c r="Z852" s="20" t="e">
        <f t="shared" si="518"/>
        <v>#DIV/0!</v>
      </c>
      <c r="AA852" s="20"/>
      <c r="AB852" s="20" t="e">
        <f t="shared" si="518"/>
        <v>#DIV/0!</v>
      </c>
      <c r="AC852" s="20"/>
      <c r="AD852" s="20" t="e">
        <f t="shared" si="518"/>
        <v>#DIV/0!</v>
      </c>
      <c r="AE852" s="20"/>
      <c r="AF852" s="20" t="e">
        <f t="shared" si="518"/>
        <v>#DIV/0!</v>
      </c>
      <c r="AG852" s="20"/>
      <c r="AH852" s="20">
        <f t="shared" si="518"/>
        <v>8.85</v>
      </c>
      <c r="AI852" s="20"/>
      <c r="AJ852" s="20">
        <f t="shared" si="518"/>
        <v>8.85</v>
      </c>
      <c r="AK852" s="20"/>
      <c r="AL852" s="20">
        <f t="shared" si="518"/>
        <v>8.85</v>
      </c>
      <c r="AM852" s="20"/>
      <c r="AN852" s="20">
        <f t="shared" si="518"/>
        <v>8.85</v>
      </c>
      <c r="AO852" s="20"/>
      <c r="AP852" s="626"/>
      <c r="AQ852" s="626"/>
      <c r="AR852" s="626"/>
      <c r="AS852" s="626"/>
      <c r="AT852" s="626"/>
      <c r="AU852" s="626"/>
      <c r="AV852" s="626"/>
      <c r="AW852" s="626"/>
      <c r="AX852" s="626"/>
      <c r="AY852" s="626"/>
      <c r="AZ852" s="626"/>
      <c r="BA852" s="626"/>
      <c r="BB852" s="626"/>
      <c r="BC852" s="626"/>
      <c r="BD852" s="626"/>
      <c r="BE852" s="626"/>
      <c r="BF852" s="626"/>
      <c r="BG852" s="626"/>
      <c r="BH852" s="626"/>
      <c r="BI852" s="626"/>
      <c r="BJ852" s="626"/>
      <c r="BK852" s="626"/>
      <c r="BL852" s="626"/>
      <c r="BM852" s="626"/>
      <c r="BN852" s="626"/>
      <c r="BO852" s="626"/>
      <c r="BP852" s="626"/>
      <c r="BQ852" s="626"/>
      <c r="BR852" s="626"/>
      <c r="BS852" s="626"/>
      <c r="BT852" s="626"/>
      <c r="BU852" s="626"/>
      <c r="BV852" s="626"/>
      <c r="BW852" s="626"/>
      <c r="BX852" s="626"/>
      <c r="BY852" s="626"/>
      <c r="BZ852" s="626"/>
      <c r="CA852" s="626"/>
      <c r="CB852" s="626"/>
      <c r="CC852" s="626"/>
      <c r="CD852" s="626"/>
      <c r="CE852" s="626"/>
      <c r="CF852" s="626"/>
      <c r="CG852" s="626"/>
      <c r="CH852" s="626"/>
      <c r="CI852" s="626"/>
      <c r="CJ852" s="626"/>
      <c r="CK852" s="626"/>
      <c r="CL852" s="626"/>
      <c r="CM852" s="626"/>
      <c r="CN852" s="626"/>
      <c r="CO852" s="626"/>
      <c r="CP852" s="626"/>
      <c r="CQ852" s="626"/>
      <c r="CR852" s="626"/>
      <c r="CS852" s="626"/>
      <c r="CT852" s="626"/>
      <c r="CU852" s="626"/>
      <c r="CV852" s="626"/>
      <c r="CW852" s="626"/>
      <c r="CX852" s="626"/>
      <c r="CY852" s="626"/>
      <c r="CZ852" s="626"/>
      <c r="DA852" s="626"/>
      <c r="DB852" s="626"/>
      <c r="DC852" s="626"/>
      <c r="DD852" s="626"/>
      <c r="DE852" s="626"/>
      <c r="DF852" s="626"/>
      <c r="DG852" s="626"/>
      <c r="DH852" s="626"/>
      <c r="DI852" s="626"/>
      <c r="DJ852" s="626"/>
      <c r="DK852" s="626"/>
      <c r="DL852" s="626"/>
      <c r="DM852" s="626"/>
      <c r="DN852" s="626"/>
      <c r="DO852" s="626"/>
      <c r="DP852" s="626"/>
      <c r="DQ852" s="626"/>
      <c r="DR852" s="626"/>
      <c r="DS852" s="626"/>
      <c r="DT852" s="626"/>
      <c r="DU852" s="626"/>
      <c r="DV852" s="626"/>
      <c r="DW852" s="626"/>
      <c r="DX852" s="626"/>
      <c r="DY852" s="626"/>
      <c r="DZ852" s="626"/>
      <c r="EA852" s="626"/>
      <c r="EB852" s="626"/>
      <c r="EC852" s="626"/>
      <c r="ED852" s="626"/>
      <c r="EE852" s="626"/>
      <c r="EF852" s="626"/>
      <c r="EG852" s="626"/>
      <c r="EH852" s="626"/>
      <c r="EI852" s="626"/>
      <c r="EJ852" s="626"/>
      <c r="EK852" s="626"/>
      <c r="EL852" s="626"/>
      <c r="EM852" s="626"/>
      <c r="EN852" s="626"/>
      <c r="EO852" s="626"/>
      <c r="EP852" s="626"/>
      <c r="EQ852" s="626"/>
      <c r="ER852" s="626"/>
      <c r="ES852" s="626"/>
      <c r="ET852" s="626"/>
      <c r="EU852" s="626"/>
      <c r="EV852" s="626"/>
      <c r="EW852" s="626"/>
      <c r="EX852" s="626"/>
      <c r="EY852" s="626"/>
      <c r="EZ852" s="626"/>
      <c r="FA852" s="626"/>
      <c r="FB852" s="626"/>
      <c r="FC852" s="626"/>
      <c r="FD852" s="626"/>
      <c r="FE852" s="626"/>
      <c r="FF852" s="626"/>
      <c r="FG852" s="626"/>
      <c r="FH852" s="626"/>
      <c r="FI852" s="626"/>
      <c r="FJ852" s="626"/>
      <c r="FK852" s="626"/>
      <c r="FL852" s="626"/>
      <c r="FM852" s="626"/>
      <c r="FN852" s="626"/>
      <c r="FO852" s="626"/>
      <c r="FP852" s="626"/>
      <c r="FQ852" s="626"/>
      <c r="FR852" s="626"/>
      <c r="FS852" s="626"/>
      <c r="FT852" s="626"/>
      <c r="FU852" s="626"/>
      <c r="FV852" s="626"/>
      <c r="FW852" s="626"/>
      <c r="FX852" s="626"/>
      <c r="FY852" s="626"/>
      <c r="FZ852" s="626"/>
      <c r="GA852" s="626"/>
      <c r="GB852" s="626"/>
      <c r="GC852" s="626"/>
      <c r="GD852" s="626"/>
      <c r="GE852" s="626"/>
      <c r="GF852" s="626"/>
      <c r="GG852" s="626"/>
      <c r="GH852" s="626"/>
      <c r="GI852" s="626"/>
      <c r="GJ852" s="626"/>
      <c r="GK852" s="626"/>
      <c r="GL852" s="626"/>
      <c r="GM852" s="626"/>
      <c r="GN852" s="626"/>
      <c r="GO852" s="626"/>
      <c r="GP852" s="626"/>
      <c r="GQ852" s="626"/>
      <c r="GR852" s="626"/>
      <c r="GS852" s="626"/>
      <c r="GT852" s="626"/>
      <c r="GU852" s="626"/>
      <c r="GV852" s="626"/>
      <c r="GW852" s="626"/>
      <c r="GX852" s="626"/>
      <c r="GY852" s="626"/>
      <c r="GZ852" s="626"/>
      <c r="HA852" s="626"/>
      <c r="HB852" s="626"/>
      <c r="HC852" s="626"/>
      <c r="HD852" s="626"/>
      <c r="HE852" s="626"/>
      <c r="HF852" s="626"/>
      <c r="HG852" s="626"/>
      <c r="HH852" s="626"/>
      <c r="HI852" s="626"/>
      <c r="HJ852" s="626"/>
      <c r="HK852" s="626"/>
      <c r="HL852" s="626"/>
      <c r="HM852" s="626"/>
      <c r="HN852" s="626"/>
      <c r="HO852" s="626"/>
      <c r="HP852" s="626"/>
      <c r="HQ852" s="626"/>
      <c r="HR852" s="626"/>
      <c r="HS852" s="626"/>
      <c r="HT852" s="626"/>
      <c r="HU852" s="626"/>
      <c r="HV852" s="626"/>
      <c r="HW852" s="626"/>
      <c r="HX852" s="626"/>
      <c r="HY852" s="626"/>
      <c r="HZ852" s="626"/>
      <c r="IA852" s="626"/>
      <c r="IB852" s="626"/>
      <c r="IC852" s="626"/>
      <c r="ID852" s="626"/>
      <c r="IE852" s="626"/>
      <c r="IF852" s="626"/>
      <c r="IG852" s="626"/>
      <c r="IH852" s="626"/>
      <c r="II852" s="626"/>
      <c r="IJ852" s="626"/>
      <c r="IK852" s="626"/>
      <c r="IL852" s="626"/>
    </row>
    <row r="853" spans="1:246" s="2" customFormat="1" x14ac:dyDescent="0.25">
      <c r="A853" s="20" t="s">
        <v>115</v>
      </c>
      <c r="B853" s="21" t="s">
        <v>302</v>
      </c>
      <c r="C853" s="611"/>
      <c r="D853" s="612"/>
      <c r="E853" s="23" t="s">
        <v>60</v>
      </c>
      <c r="F853" s="612">
        <v>1044.1600000000001</v>
      </c>
      <c r="G853" s="23"/>
      <c r="H853" s="621">
        <f t="shared" ref="H853:I857" si="519">J853+R853+Z853+AH853</f>
        <v>1042.9000000000001</v>
      </c>
      <c r="I853" s="621">
        <f t="shared" si="519"/>
        <v>635.81000000000006</v>
      </c>
      <c r="J853" s="20">
        <f t="shared" ref="J853:K857" si="520">L853+N853+P853</f>
        <v>532.1</v>
      </c>
      <c r="K853" s="20">
        <f t="shared" si="520"/>
        <v>532.1</v>
      </c>
      <c r="L853" s="20">
        <v>220.24</v>
      </c>
      <c r="M853" s="19">
        <v>216.62</v>
      </c>
      <c r="N853" s="19">
        <v>170.69</v>
      </c>
      <c r="O853" s="19">
        <v>167.89</v>
      </c>
      <c r="P853" s="19">
        <v>141.16999999999999</v>
      </c>
      <c r="Q853" s="19">
        <v>147.59</v>
      </c>
      <c r="R853" s="19">
        <f t="shared" ref="R853:S855" si="521">T853+V853+X853</f>
        <v>98.4</v>
      </c>
      <c r="S853" s="19">
        <f t="shared" si="521"/>
        <v>103.71000000000001</v>
      </c>
      <c r="T853" s="20">
        <v>86.01</v>
      </c>
      <c r="U853" s="19">
        <v>86.01</v>
      </c>
      <c r="V853" s="19">
        <v>12.39</v>
      </c>
      <c r="W853" s="19">
        <v>17.7</v>
      </c>
      <c r="X853" s="19">
        <v>0</v>
      </c>
      <c r="Y853" s="19">
        <v>0</v>
      </c>
      <c r="Z853" s="19">
        <f>AB853+AD853+AF853</f>
        <v>0</v>
      </c>
      <c r="AA853" s="19"/>
      <c r="AB853" s="20">
        <v>0</v>
      </c>
      <c r="AC853" s="19"/>
      <c r="AD853" s="19">
        <v>0</v>
      </c>
      <c r="AE853" s="19"/>
      <c r="AF853" s="19">
        <v>0</v>
      </c>
      <c r="AG853" s="19"/>
      <c r="AH853" s="19">
        <f>AJ853+AL853+AN853</f>
        <v>412.4</v>
      </c>
      <c r="AI853" s="19"/>
      <c r="AJ853" s="20">
        <v>77.239999999999995</v>
      </c>
      <c r="AK853" s="19"/>
      <c r="AL853" s="19">
        <v>140.97999999999999</v>
      </c>
      <c r="AM853" s="19"/>
      <c r="AN853" s="19">
        <v>194.18</v>
      </c>
      <c r="AO853" s="20"/>
    </row>
    <row r="854" spans="1:246" s="2" customFormat="1" x14ac:dyDescent="0.25">
      <c r="A854" s="20"/>
      <c r="B854" s="21" t="s">
        <v>303</v>
      </c>
      <c r="C854" s="611"/>
      <c r="D854" s="612"/>
      <c r="E854" s="23" t="s">
        <v>60</v>
      </c>
      <c r="F854" s="612"/>
      <c r="G854" s="23"/>
      <c r="H854" s="621">
        <f t="shared" si="519"/>
        <v>0</v>
      </c>
      <c r="I854" s="621">
        <f t="shared" si="519"/>
        <v>0</v>
      </c>
      <c r="J854" s="20">
        <f t="shared" si="520"/>
        <v>0</v>
      </c>
      <c r="K854" s="20">
        <f t="shared" si="520"/>
        <v>0</v>
      </c>
      <c r="L854" s="20"/>
      <c r="M854" s="19"/>
      <c r="N854" s="19"/>
      <c r="O854" s="19"/>
      <c r="P854" s="19"/>
      <c r="Q854" s="19"/>
      <c r="R854" s="19">
        <f t="shared" si="521"/>
        <v>0</v>
      </c>
      <c r="S854" s="19">
        <f t="shared" si="521"/>
        <v>0</v>
      </c>
      <c r="T854" s="20"/>
      <c r="U854" s="19"/>
      <c r="V854" s="19">
        <v>0</v>
      </c>
      <c r="W854" s="19"/>
      <c r="X854" s="19">
        <v>0</v>
      </c>
      <c r="Y854" s="19"/>
      <c r="Z854" s="19">
        <f>AB854+AD854+AF854</f>
        <v>0</v>
      </c>
      <c r="AA854" s="19"/>
      <c r="AB854" s="20">
        <v>0</v>
      </c>
      <c r="AC854" s="19"/>
      <c r="AD854" s="19">
        <v>0</v>
      </c>
      <c r="AE854" s="19"/>
      <c r="AF854" s="19">
        <v>0</v>
      </c>
      <c r="AG854" s="19"/>
      <c r="AH854" s="19">
        <f>AJ854+AL854+AN854</f>
        <v>0</v>
      </c>
      <c r="AI854" s="19"/>
      <c r="AJ854" s="20"/>
      <c r="AK854" s="19"/>
      <c r="AL854" s="19"/>
      <c r="AM854" s="19"/>
      <c r="AN854" s="19"/>
      <c r="AO854" s="20"/>
    </row>
    <row r="855" spans="1:246" s="2" customFormat="1" x14ac:dyDescent="0.25">
      <c r="A855" s="20">
        <v>8</v>
      </c>
      <c r="B855" s="21" t="s">
        <v>306</v>
      </c>
      <c r="C855" s="22"/>
      <c r="D855" s="23"/>
      <c r="E855" s="23" t="s">
        <v>33</v>
      </c>
      <c r="F855" s="20">
        <f>ROUND(F858*F853/1000,2)</f>
        <v>4615.49</v>
      </c>
      <c r="G855" s="23"/>
      <c r="H855" s="216">
        <f t="shared" si="519"/>
        <v>4609.91</v>
      </c>
      <c r="I855" s="216">
        <f t="shared" si="519"/>
        <v>2810.4609999999998</v>
      </c>
      <c r="J855" s="20">
        <f t="shared" si="520"/>
        <v>2352.0299999999997</v>
      </c>
      <c r="K855" s="20">
        <f t="shared" si="520"/>
        <v>2352.0329999999999</v>
      </c>
      <c r="L855" s="20">
        <f>ROUND(L858*L853/1000,2)</f>
        <v>973.52</v>
      </c>
      <c r="M855" s="20">
        <v>957.52</v>
      </c>
      <c r="N855" s="20">
        <f>ROUND(N858*N853/1000,2)</f>
        <v>754.5</v>
      </c>
      <c r="O855" s="20">
        <v>742.12199999999996</v>
      </c>
      <c r="P855" s="20">
        <f>ROUND(P858*P853/1000,2)</f>
        <v>624.01</v>
      </c>
      <c r="Q855" s="19">
        <v>652.39099999999996</v>
      </c>
      <c r="R855" s="19">
        <f t="shared" si="521"/>
        <v>434.96</v>
      </c>
      <c r="S855" s="19">
        <f t="shared" si="521"/>
        <v>458.428</v>
      </c>
      <c r="T855" s="20">
        <f>ROUND(T858*T853/1000,2)</f>
        <v>380.19</v>
      </c>
      <c r="U855" s="20">
        <v>380.18900000000002</v>
      </c>
      <c r="V855" s="20">
        <f>ROUND(V858*V853/1000,2)</f>
        <v>54.77</v>
      </c>
      <c r="W855" s="20">
        <v>78.239000000000004</v>
      </c>
      <c r="X855" s="20">
        <f>ROUND(X858*X853/1000,2)</f>
        <v>0</v>
      </c>
      <c r="Y855" s="19"/>
      <c r="Z855" s="19">
        <f>AB855+AD855+AF855</f>
        <v>0</v>
      </c>
      <c r="AA855" s="19"/>
      <c r="AB855" s="20">
        <f>ROUND(AB858*AB853/1000,2)</f>
        <v>0</v>
      </c>
      <c r="AC855" s="20"/>
      <c r="AD855" s="20">
        <f>ROUND(AD858*AD853/1000,2)</f>
        <v>0</v>
      </c>
      <c r="AE855" s="20"/>
      <c r="AF855" s="20">
        <f>ROUND(AF858*AF853/1000,2)</f>
        <v>0</v>
      </c>
      <c r="AG855" s="19"/>
      <c r="AH855" s="19">
        <f>AJ855+AL855+AN855</f>
        <v>1822.92</v>
      </c>
      <c r="AI855" s="19"/>
      <c r="AJ855" s="20">
        <f>ROUND(AJ858*AJ853/1000,2)</f>
        <v>341.42</v>
      </c>
      <c r="AK855" s="20"/>
      <c r="AL855" s="20">
        <f>ROUND(AL858*AL853/1000,2)</f>
        <v>623.16999999999996</v>
      </c>
      <c r="AM855" s="20"/>
      <c r="AN855" s="20">
        <f>ROUND(AN858*AN853/1000,2)</f>
        <v>858.33</v>
      </c>
      <c r="AO855" s="20"/>
      <c r="AP855" s="25"/>
    </row>
    <row r="856" spans="1:246" s="2" customFormat="1" x14ac:dyDescent="0.25">
      <c r="A856" s="20"/>
      <c r="B856" s="21" t="s">
        <v>303</v>
      </c>
      <c r="C856" s="22"/>
      <c r="D856" s="23"/>
      <c r="E856" s="23" t="s">
        <v>33</v>
      </c>
      <c r="F856" s="612">
        <f>F854*F858/1000</f>
        <v>0</v>
      </c>
      <c r="G856" s="23"/>
      <c r="H856" s="621">
        <f t="shared" si="519"/>
        <v>0</v>
      </c>
      <c r="I856" s="621">
        <f t="shared" si="519"/>
        <v>0</v>
      </c>
      <c r="J856" s="20">
        <f t="shared" si="520"/>
        <v>0</v>
      </c>
      <c r="K856" s="20">
        <f t="shared" si="520"/>
        <v>0</v>
      </c>
      <c r="L856" s="20">
        <f>ROUND(L854*L858/1000,1)</f>
        <v>0</v>
      </c>
      <c r="M856" s="20"/>
      <c r="N856" s="20">
        <f>ROUND(N854*N858/1000,1)</f>
        <v>0</v>
      </c>
      <c r="O856" s="20"/>
      <c r="P856" s="20"/>
      <c r="Q856" s="19"/>
      <c r="R856" s="19"/>
      <c r="S856" s="19"/>
      <c r="T856" s="20"/>
      <c r="U856" s="20"/>
      <c r="V856" s="20"/>
      <c r="W856" s="20"/>
      <c r="X856" s="20">
        <f>ROUND(X854*X858/1000,1)</f>
        <v>0</v>
      </c>
      <c r="Y856" s="19"/>
      <c r="Z856" s="19">
        <f>AB856+AD856+AF856</f>
        <v>0</v>
      </c>
      <c r="AA856" s="19"/>
      <c r="AB856" s="20">
        <f>ROUND(AB854*AB858/1000,1)</f>
        <v>0</v>
      </c>
      <c r="AC856" s="20"/>
      <c r="AD856" s="20">
        <f>ROUND(AD854*AD858/1000,1)</f>
        <v>0</v>
      </c>
      <c r="AE856" s="20"/>
      <c r="AF856" s="20">
        <f>ROUND(AF854*AF858/1000,1)</f>
        <v>0</v>
      </c>
      <c r="AG856" s="19"/>
      <c r="AH856" s="19">
        <f>AJ856+AL856+AN856</f>
        <v>0</v>
      </c>
      <c r="AI856" s="19"/>
      <c r="AJ856" s="20">
        <f>ROUND(AJ854*AJ858/1000,1)</f>
        <v>0</v>
      </c>
      <c r="AK856" s="20"/>
      <c r="AL856" s="20">
        <f>ROUND(AL854*AL858/1000,1)</f>
        <v>0</v>
      </c>
      <c r="AM856" s="20"/>
      <c r="AN856" s="20">
        <f>ROUND(AN854*AN858/1000,1)</f>
        <v>0</v>
      </c>
      <c r="AO856" s="20"/>
      <c r="AP856" s="25"/>
    </row>
    <row r="857" spans="1:246" s="2" customFormat="1" x14ac:dyDescent="0.25">
      <c r="A857" s="20"/>
      <c r="B857" s="21" t="s">
        <v>447</v>
      </c>
      <c r="C857" s="22"/>
      <c r="D857" s="23"/>
      <c r="E857" s="23" t="s">
        <v>33</v>
      </c>
      <c r="F857" s="612"/>
      <c r="G857" s="23"/>
      <c r="H857" s="621">
        <f t="shared" si="519"/>
        <v>0</v>
      </c>
      <c r="I857" s="621">
        <f t="shared" si="519"/>
        <v>0</v>
      </c>
      <c r="J857" s="20">
        <f t="shared" si="520"/>
        <v>0</v>
      </c>
      <c r="K857" s="20">
        <f t="shared" si="520"/>
        <v>0</v>
      </c>
      <c r="L857" s="20"/>
      <c r="M857" s="19"/>
      <c r="N857" s="19"/>
      <c r="O857" s="19"/>
      <c r="P857" s="19"/>
      <c r="Q857" s="19"/>
      <c r="R857" s="19"/>
      <c r="S857" s="19"/>
      <c r="T857" s="20"/>
      <c r="U857" s="19"/>
      <c r="V857" s="19"/>
      <c r="W857" s="19"/>
      <c r="X857" s="19"/>
      <c r="Y857" s="19"/>
      <c r="Z857" s="19">
        <f>AB857+AD857+AF857</f>
        <v>0</v>
      </c>
      <c r="AA857" s="19"/>
      <c r="AB857" s="20"/>
      <c r="AC857" s="19"/>
      <c r="AD857" s="19"/>
      <c r="AE857" s="19"/>
      <c r="AF857" s="19"/>
      <c r="AG857" s="19"/>
      <c r="AH857" s="19">
        <f>AJ857+AL857+AN857</f>
        <v>0</v>
      </c>
      <c r="AI857" s="19"/>
      <c r="AJ857" s="20"/>
      <c r="AK857" s="19"/>
      <c r="AL857" s="19"/>
      <c r="AM857" s="19"/>
      <c r="AN857" s="19"/>
      <c r="AO857" s="20"/>
      <c r="AP857" s="25"/>
    </row>
    <row r="858" spans="1:246" s="2" customFormat="1" x14ac:dyDescent="0.25">
      <c r="A858" s="20">
        <v>9</v>
      </c>
      <c r="B858" s="21" t="s">
        <v>63</v>
      </c>
      <c r="C858" s="22"/>
      <c r="D858" s="23"/>
      <c r="E858" s="23" t="s">
        <v>64</v>
      </c>
      <c r="F858" s="612">
        <v>4420.29</v>
      </c>
      <c r="G858" s="612"/>
      <c r="H858" s="612">
        <v>4420.29</v>
      </c>
      <c r="I858" s="612">
        <v>4421.29</v>
      </c>
      <c r="J858" s="612">
        <v>4420.29</v>
      </c>
      <c r="K858" s="612">
        <v>4421.29</v>
      </c>
      <c r="L858" s="612">
        <v>4420.29</v>
      </c>
      <c r="M858" s="612">
        <f>M855/M853*1000</f>
        <v>4420.2751361831779</v>
      </c>
      <c r="N858" s="612">
        <v>4420.29</v>
      </c>
      <c r="O858" s="68">
        <f>O855/O853*1000</f>
        <v>4420.2870927392933</v>
      </c>
      <c r="P858" s="612">
        <v>4420.29</v>
      </c>
      <c r="Q858" s="68">
        <f>Q855/Q853*1000</f>
        <v>4420.2927027576388</v>
      </c>
      <c r="R858" s="612">
        <v>4420.29</v>
      </c>
      <c r="S858" s="612"/>
      <c r="T858" s="612">
        <v>4420.29</v>
      </c>
      <c r="U858" s="612">
        <v>4420.29</v>
      </c>
      <c r="V858" s="612">
        <v>4420.29</v>
      </c>
      <c r="W858" s="612"/>
      <c r="X858" s="612">
        <v>4420.29</v>
      </c>
      <c r="Y858" s="612"/>
      <c r="Z858" s="612">
        <v>4420.29</v>
      </c>
      <c r="AA858" s="612"/>
      <c r="AB858" s="612">
        <v>4420.29</v>
      </c>
      <c r="AC858" s="612"/>
      <c r="AD858" s="612">
        <v>4420.29</v>
      </c>
      <c r="AE858" s="612"/>
      <c r="AF858" s="612">
        <v>4420.29</v>
      </c>
      <c r="AG858" s="612"/>
      <c r="AH858" s="612">
        <v>4420.29</v>
      </c>
      <c r="AI858" s="612"/>
      <c r="AJ858" s="612">
        <v>4420.29</v>
      </c>
      <c r="AK858" s="612"/>
      <c r="AL858" s="612">
        <v>4420.29</v>
      </c>
      <c r="AM858" s="612"/>
      <c r="AN858" s="612">
        <v>4420.29</v>
      </c>
      <c r="AO858" s="20"/>
      <c r="AP858" s="25"/>
    </row>
    <row r="859" spans="1:246" s="2" customFormat="1" x14ac:dyDescent="0.25">
      <c r="A859" s="20">
        <v>10</v>
      </c>
      <c r="B859" s="21" t="s">
        <v>49</v>
      </c>
      <c r="C859" s="22"/>
      <c r="D859" s="23"/>
      <c r="E859" s="23" t="s">
        <v>64</v>
      </c>
      <c r="F859" s="20">
        <f>ROUND(F862/F853*1000,2)</f>
        <v>4209.79</v>
      </c>
      <c r="G859" s="23"/>
      <c r="H859" s="20">
        <f>ROUND(H862/H853*1000,2)</f>
        <v>3943.41</v>
      </c>
      <c r="I859" s="20">
        <f>ROUND(I862/I853*1000,2)</f>
        <v>5212.6099999999997</v>
      </c>
      <c r="J859" s="20">
        <f>ROUND(J862/J853*1000,2)</f>
        <v>3868.98</v>
      </c>
      <c r="K859" s="20">
        <f>ROUND(K862/K853*1000,2)</f>
        <v>3971.49</v>
      </c>
      <c r="L859" s="20">
        <f>ROUND(L862/L853*1000,3)</f>
        <v>2350.3539999999998</v>
      </c>
      <c r="M859" s="20">
        <f>ROUND(M862/M853*1000,3)</f>
        <v>2174.8710000000001</v>
      </c>
      <c r="N859" s="20">
        <f t="shared" ref="N859:AN859" si="522">ROUND(N862/N853*1000,2)</f>
        <v>2569.6999999999998</v>
      </c>
      <c r="O859" s="20">
        <f t="shared" si="522"/>
        <v>2963.07</v>
      </c>
      <c r="P859" s="20">
        <f t="shared" si="522"/>
        <v>7809.18</v>
      </c>
      <c r="Q859" s="20">
        <f t="shared" si="522"/>
        <v>7755.54</v>
      </c>
      <c r="R859" s="20">
        <f t="shared" si="522"/>
        <v>7132.78</v>
      </c>
      <c r="S859" s="20">
        <f t="shared" si="522"/>
        <v>11580.37</v>
      </c>
      <c r="T859" s="20">
        <f t="shared" si="522"/>
        <v>4039.9</v>
      </c>
      <c r="U859" s="20">
        <f t="shared" si="522"/>
        <v>4577.46</v>
      </c>
      <c r="V859" s="20">
        <f t="shared" si="522"/>
        <v>22029.22</v>
      </c>
      <c r="W859" s="20"/>
      <c r="X859" s="20" t="e">
        <f t="shared" si="522"/>
        <v>#DIV/0!</v>
      </c>
      <c r="Y859" s="20"/>
      <c r="Z859" s="20" t="e">
        <f t="shared" si="522"/>
        <v>#DIV/0!</v>
      </c>
      <c r="AA859" s="20"/>
      <c r="AB859" s="20" t="e">
        <f t="shared" si="522"/>
        <v>#DIV/0!</v>
      </c>
      <c r="AC859" s="20"/>
      <c r="AD859" s="20" t="e">
        <f t="shared" si="522"/>
        <v>#DIV/0!</v>
      </c>
      <c r="AE859" s="20"/>
      <c r="AF859" s="20" t="e">
        <f t="shared" si="522"/>
        <v>#DIV/0!</v>
      </c>
      <c r="AG859" s="20"/>
      <c r="AH859" s="20">
        <f t="shared" si="522"/>
        <v>3144.7</v>
      </c>
      <c r="AI859" s="20"/>
      <c r="AJ859" s="20">
        <f t="shared" si="522"/>
        <v>4683.87</v>
      </c>
      <c r="AK859" s="20"/>
      <c r="AL859" s="20">
        <f t="shared" si="522"/>
        <v>2975.4</v>
      </c>
      <c r="AM859" s="20"/>
      <c r="AN859" s="20">
        <f t="shared" si="522"/>
        <v>2655.38</v>
      </c>
      <c r="AO859" s="20"/>
      <c r="AP859" s="25"/>
    </row>
    <row r="860" spans="1:246" s="2" customFormat="1" x14ac:dyDescent="0.25">
      <c r="A860" s="20"/>
      <c r="B860" s="259"/>
      <c r="C860" s="260"/>
      <c r="D860" s="261"/>
      <c r="E860" s="24"/>
      <c r="F860" s="612"/>
      <c r="G860" s="23"/>
      <c r="H860" s="612"/>
      <c r="I860" s="612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  <c r="Z860" s="20"/>
      <c r="AA860" s="20"/>
      <c r="AB860" s="20"/>
      <c r="AC860" s="20"/>
      <c r="AD860" s="20"/>
      <c r="AE860" s="20"/>
      <c r="AF860" s="20"/>
      <c r="AG860" s="20"/>
      <c r="AH860" s="20"/>
      <c r="AI860" s="20"/>
      <c r="AJ860" s="20"/>
      <c r="AK860" s="20"/>
      <c r="AL860" s="20"/>
      <c r="AM860" s="20"/>
      <c r="AN860" s="20"/>
      <c r="AO860" s="20"/>
      <c r="AP860" s="25"/>
    </row>
    <row r="861" spans="1:246" s="2" customFormat="1" x14ac:dyDescent="0.25">
      <c r="A861" s="20"/>
      <c r="B861" s="25"/>
      <c r="C861" s="25"/>
      <c r="D861" s="25"/>
      <c r="E861" s="24"/>
      <c r="F861" s="23"/>
      <c r="G861" s="23"/>
      <c r="H861" s="23"/>
      <c r="I861" s="23"/>
      <c r="J861" s="24"/>
      <c r="K861" s="24"/>
      <c r="L861" s="24"/>
      <c r="M861" s="24"/>
      <c r="N861" s="24"/>
      <c r="O861" s="24"/>
      <c r="P861" s="24"/>
      <c r="Q861" s="24"/>
      <c r="R861" s="24"/>
      <c r="S861" s="24"/>
      <c r="T861" s="24"/>
      <c r="U861" s="24"/>
      <c r="V861" s="24"/>
      <c r="W861" s="24"/>
      <c r="X861" s="24"/>
      <c r="Y861" s="24"/>
      <c r="Z861" s="24"/>
      <c r="AA861" s="24"/>
      <c r="AB861" s="24"/>
      <c r="AC861" s="24"/>
      <c r="AD861" s="24"/>
      <c r="AE861" s="24"/>
      <c r="AF861" s="24"/>
      <c r="AG861" s="24"/>
      <c r="AH861" s="24"/>
      <c r="AI861" s="24"/>
      <c r="AJ861" s="24"/>
      <c r="AK861" s="24"/>
      <c r="AL861" s="24"/>
      <c r="AM861" s="24"/>
      <c r="AN861" s="24"/>
      <c r="AO861" s="24"/>
      <c r="AP861" s="25"/>
    </row>
    <row r="862" spans="1:246" s="2" customFormat="1" x14ac:dyDescent="0.25">
      <c r="A862" s="20">
        <v>11</v>
      </c>
      <c r="B862" s="21" t="s">
        <v>35</v>
      </c>
      <c r="C862" s="22"/>
      <c r="D862" s="23"/>
      <c r="E862" s="23" t="s">
        <v>33</v>
      </c>
      <c r="F862" s="68">
        <f>SUM(F865:F875)</f>
        <v>4395.6900000000005</v>
      </c>
      <c r="G862" s="70">
        <f>G865+G866+G867+G868+G869+G870+G872+G873+G874+G875</f>
        <v>100.00999999999998</v>
      </c>
      <c r="H862" s="68">
        <f>J862+R862+Z862+AH862</f>
        <v>4112.5840000000007</v>
      </c>
      <c r="I862" s="68">
        <f>K862+S862+AA862+AI862</f>
        <v>3314.2302449620283</v>
      </c>
      <c r="J862" s="71">
        <f>L862+N862+P862</f>
        <v>2058.6860000000001</v>
      </c>
      <c r="K862" s="71">
        <f>M862+O862+Q862</f>
        <v>2113.2302449620283</v>
      </c>
      <c r="L862" s="20">
        <f t="shared" ref="L862:Y862" si="523">L865+L866+L867+L868+L869+L870+L872+L873+L874+L875</f>
        <v>517.64199999999994</v>
      </c>
      <c r="M862" s="174">
        <f t="shared" si="523"/>
        <v>471.1206258250852</v>
      </c>
      <c r="N862" s="20">
        <f t="shared" si="523"/>
        <v>438.62200000000007</v>
      </c>
      <c r="O862" s="174">
        <f t="shared" si="523"/>
        <v>497.46953864423512</v>
      </c>
      <c r="P862" s="20">
        <f t="shared" si="523"/>
        <v>1102.422</v>
      </c>
      <c r="Q862" s="38">
        <f t="shared" si="523"/>
        <v>1144.6400804927077</v>
      </c>
      <c r="R862" s="20">
        <f t="shared" si="523"/>
        <v>701.86599999999999</v>
      </c>
      <c r="S862" s="20">
        <f t="shared" si="523"/>
        <v>1201</v>
      </c>
      <c r="T862" s="20">
        <f t="shared" si="523"/>
        <v>347.47200000000004</v>
      </c>
      <c r="U862" s="20">
        <f t="shared" si="523"/>
        <v>393.70699999999999</v>
      </c>
      <c r="V862" s="20">
        <f t="shared" si="523"/>
        <v>272.94200000000001</v>
      </c>
      <c r="W862" s="20">
        <f t="shared" si="523"/>
        <v>240.18299999999999</v>
      </c>
      <c r="X862" s="20">
        <f t="shared" si="523"/>
        <v>81.451999999999998</v>
      </c>
      <c r="Y862" s="20">
        <f t="shared" si="523"/>
        <v>567.11</v>
      </c>
      <c r="Z862" s="20">
        <f>AB862+AD862+AF862</f>
        <v>55.156000000000006</v>
      </c>
      <c r="AA862" s="20"/>
      <c r="AB862" s="20">
        <f t="shared" ref="AB862:AN862" si="524">AB865+AB866+AB867+AB868+AB869+AB870+AB872+AB873+AB874+AB875</f>
        <v>43.652000000000001</v>
      </c>
      <c r="AC862" s="20"/>
      <c r="AD862" s="20">
        <f t="shared" si="524"/>
        <v>5.7519999999999998</v>
      </c>
      <c r="AE862" s="20"/>
      <c r="AF862" s="20">
        <f t="shared" si="524"/>
        <v>5.7519999999999998</v>
      </c>
      <c r="AG862" s="20"/>
      <c r="AH862" s="20">
        <f t="shared" si="524"/>
        <v>1296.8760000000002</v>
      </c>
      <c r="AI862" s="20"/>
      <c r="AJ862" s="20">
        <f t="shared" si="524"/>
        <v>361.7820000000001</v>
      </c>
      <c r="AK862" s="20"/>
      <c r="AL862" s="20">
        <f t="shared" si="524"/>
        <v>419.47199999999998</v>
      </c>
      <c r="AM862" s="20"/>
      <c r="AN862" s="20">
        <f t="shared" si="524"/>
        <v>515.62200000000007</v>
      </c>
      <c r="AO862" s="20"/>
      <c r="AP862" s="25"/>
    </row>
    <row r="863" spans="1:246" s="2" customFormat="1" x14ac:dyDescent="0.25">
      <c r="A863" s="24"/>
      <c r="B863" s="21" t="s">
        <v>36</v>
      </c>
      <c r="C863" s="22"/>
      <c r="D863" s="23"/>
      <c r="E863" s="23"/>
      <c r="F863" s="23"/>
      <c r="G863" s="23"/>
      <c r="H863" s="612"/>
      <c r="I863" s="612"/>
      <c r="J863" s="24"/>
      <c r="K863" s="24"/>
      <c r="L863" s="24"/>
      <c r="M863" s="24"/>
      <c r="N863" s="24"/>
      <c r="O863" s="24"/>
      <c r="P863" s="24"/>
      <c r="Q863" s="565">
        <f>Q862-Q874</f>
        <v>1067.136</v>
      </c>
      <c r="R863" s="565">
        <f>Q863-1067.136</f>
        <v>0</v>
      </c>
      <c r="S863" s="24"/>
      <c r="T863" s="24"/>
      <c r="U863" s="24"/>
      <c r="V863" s="24"/>
      <c r="W863" s="24"/>
      <c r="X863" s="24"/>
      <c r="Y863" s="24"/>
      <c r="Z863" s="24"/>
      <c r="AA863" s="24"/>
      <c r="AB863" s="24"/>
      <c r="AC863" s="24"/>
      <c r="AD863" s="24"/>
      <c r="AE863" s="24"/>
      <c r="AF863" s="24"/>
      <c r="AG863" s="21"/>
      <c r="AH863" s="21"/>
      <c r="AI863" s="21"/>
      <c r="AJ863" s="24"/>
      <c r="AK863" s="24"/>
      <c r="AL863" s="24"/>
      <c r="AM863" s="24"/>
      <c r="AN863" s="24"/>
      <c r="AO863" s="24"/>
      <c r="AP863" s="25"/>
    </row>
    <row r="864" spans="1:246" s="2" customFormat="1" x14ac:dyDescent="0.25">
      <c r="A864" s="24"/>
      <c r="B864" s="22"/>
      <c r="C864" s="22"/>
      <c r="D864" s="22"/>
      <c r="E864" s="24"/>
      <c r="F864" s="24"/>
      <c r="G864" s="24"/>
      <c r="H864" s="19"/>
      <c r="I864" s="19"/>
      <c r="J864" s="5"/>
      <c r="K864" s="5"/>
      <c r="L864" s="5"/>
      <c r="M864" s="5"/>
      <c r="N864" s="24"/>
      <c r="O864" s="24"/>
      <c r="P864" s="24"/>
      <c r="Q864" s="24"/>
      <c r="R864" s="24"/>
      <c r="S864" s="24"/>
      <c r="T864" s="24"/>
      <c r="U864" s="24"/>
      <c r="V864" s="24"/>
      <c r="W864" s="22"/>
      <c r="X864" s="24"/>
      <c r="Y864" s="22"/>
      <c r="Z864" s="24"/>
      <c r="AA864" s="22"/>
      <c r="AB864" s="22"/>
      <c r="AC864" s="22"/>
      <c r="AD864" s="21"/>
      <c r="AE864" s="21"/>
      <c r="AF864" s="24"/>
      <c r="AG864" s="24"/>
      <c r="AH864" s="24"/>
      <c r="AI864" s="24"/>
      <c r="AJ864" s="24"/>
      <c r="AK864" s="24"/>
      <c r="AL864" s="24"/>
      <c r="AM864" s="24"/>
      <c r="AN864" s="24"/>
      <c r="AO864" s="24"/>
    </row>
    <row r="865" spans="1:41" s="2" customFormat="1" x14ac:dyDescent="0.25">
      <c r="A865" s="27" t="s">
        <v>65</v>
      </c>
      <c r="B865" s="34" t="s">
        <v>41</v>
      </c>
      <c r="C865" s="32"/>
      <c r="D865" s="35"/>
      <c r="E865" s="30" t="s">
        <v>33</v>
      </c>
      <c r="F865" s="14">
        <v>1969.19</v>
      </c>
      <c r="G865" s="14">
        <f t="shared" ref="G865:G875" si="525">ROUND(H865/$H$862*100,2)</f>
        <v>41.58</v>
      </c>
      <c r="H865" s="612">
        <f t="shared" ref="H865:I875" si="526">J865+R865+Z865+AH865</f>
        <v>1710</v>
      </c>
      <c r="I865" s="612">
        <f t="shared" si="526"/>
        <v>922.95800000000008</v>
      </c>
      <c r="J865" s="26">
        <f t="shared" ref="J865:K875" si="527">L865+N865+P865</f>
        <v>590</v>
      </c>
      <c r="K865" s="26">
        <f t="shared" si="527"/>
        <v>549.73800000000006</v>
      </c>
      <c r="L865" s="20">
        <v>200</v>
      </c>
      <c r="M865" s="20">
        <v>182.83</v>
      </c>
      <c r="N865" s="20">
        <v>190</v>
      </c>
      <c r="O865" s="20">
        <f>18.754+163.272</f>
        <v>182.02599999999998</v>
      </c>
      <c r="P865" s="20">
        <v>200</v>
      </c>
      <c r="Q865" s="14">
        <f>19.57+165.312</f>
        <v>184.88200000000001</v>
      </c>
      <c r="R865" s="14">
        <f t="shared" ref="R865:S875" si="528">T865+V865+X865</f>
        <v>450</v>
      </c>
      <c r="S865" s="14">
        <f t="shared" si="528"/>
        <v>373.21999999999997</v>
      </c>
      <c r="T865" s="20">
        <v>190</v>
      </c>
      <c r="U865" s="20">
        <f>18.754+164.039</f>
        <v>182.79299999999998</v>
      </c>
      <c r="V865" s="20">
        <v>200</v>
      </c>
      <c r="W865" s="20">
        <f>16.307+113.62</f>
        <v>129.92699999999999</v>
      </c>
      <c r="X865" s="20">
        <v>60</v>
      </c>
      <c r="Y865" s="14">
        <f>17.79+42.71</f>
        <v>60.5</v>
      </c>
      <c r="Z865" s="14">
        <f t="shared" ref="Z865:Z875" si="529">AB865+AD865+AF865</f>
        <v>30</v>
      </c>
      <c r="AA865" s="14"/>
      <c r="AB865" s="20">
        <v>30</v>
      </c>
      <c r="AC865" s="20"/>
      <c r="AD865" s="20">
        <f>ROUND(1969.19*0%,2)</f>
        <v>0</v>
      </c>
      <c r="AE865" s="20"/>
      <c r="AF865" s="20">
        <f>ROUND(1969.19*0%,2)</f>
        <v>0</v>
      </c>
      <c r="AG865" s="14"/>
      <c r="AH865" s="14">
        <f t="shared" ref="AH865:AH875" si="530">AJ865+AL865+AN865</f>
        <v>640</v>
      </c>
      <c r="AI865" s="14"/>
      <c r="AJ865" s="20">
        <v>210</v>
      </c>
      <c r="AK865" s="20"/>
      <c r="AL865" s="20">
        <v>200</v>
      </c>
      <c r="AM865" s="20"/>
      <c r="AN865" s="20">
        <v>230</v>
      </c>
      <c r="AO865" s="20"/>
    </row>
    <row r="866" spans="1:41" s="2" customFormat="1" x14ac:dyDescent="0.25">
      <c r="A866" s="36" t="s">
        <v>66</v>
      </c>
      <c r="B866" s="21" t="s">
        <v>42</v>
      </c>
      <c r="C866" s="22"/>
      <c r="D866" s="23"/>
      <c r="E866" s="23" t="s">
        <v>33</v>
      </c>
      <c r="F866" s="14">
        <v>515.92999999999995</v>
      </c>
      <c r="G866" s="14">
        <f t="shared" si="525"/>
        <v>10.9</v>
      </c>
      <c r="H866" s="621">
        <f t="shared" si="526"/>
        <v>448.09999999999997</v>
      </c>
      <c r="I866" s="621">
        <f t="shared" si="526"/>
        <v>241.81299999999999</v>
      </c>
      <c r="J866" s="71">
        <f t="shared" si="527"/>
        <v>154.6</v>
      </c>
      <c r="K866" s="71">
        <f t="shared" si="527"/>
        <v>144.029</v>
      </c>
      <c r="L866" s="20">
        <f>ROUND(L865*0.262,1)</f>
        <v>52.4</v>
      </c>
      <c r="M866" s="20">
        <v>47.9</v>
      </c>
      <c r="N866" s="20">
        <f>ROUND(N865*0.262,1)</f>
        <v>49.8</v>
      </c>
      <c r="O866" s="20">
        <f>27.116+5.538+4.735+1.796+3.265+0.327+4.914</f>
        <v>47.690999999999995</v>
      </c>
      <c r="P866" s="20">
        <f>ROUND(P865*0.262,1)</f>
        <v>52.4</v>
      </c>
      <c r="Q866" s="14">
        <f>27.824+5.238+4.794+1.818+3.306+0.331+5.127</f>
        <v>48.438000000000002</v>
      </c>
      <c r="R866" s="14">
        <f t="shared" si="528"/>
        <v>117.89999999999999</v>
      </c>
      <c r="S866" s="14">
        <f t="shared" si="528"/>
        <v>97.783999999999992</v>
      </c>
      <c r="T866" s="20">
        <f>ROUND(T865*0.262,1)</f>
        <v>49.8</v>
      </c>
      <c r="U866" s="20">
        <f>27.758+5.05+4.757+1.804+3.281+0.328+4.914</f>
        <v>47.892000000000003</v>
      </c>
      <c r="V866" s="20">
        <f>ROUND(V865*0.262,1)</f>
        <v>52.4</v>
      </c>
      <c r="W866" s="20">
        <f>4.273+18.659+4.065+3.295+1.25+2.272+0.227</f>
        <v>34.040999999999997</v>
      </c>
      <c r="X866" s="20">
        <f>ROUND(X865*0.262,1)</f>
        <v>15.7</v>
      </c>
      <c r="Y866" s="14">
        <f>4.661+7.888+0.654+1.239+0.47+0.854+0.085</f>
        <v>15.851000000000001</v>
      </c>
      <c r="Z866" s="14">
        <f t="shared" si="529"/>
        <v>7.9</v>
      </c>
      <c r="AA866" s="14"/>
      <c r="AB866" s="20">
        <f>ROUND(AB865*0.262,1)</f>
        <v>7.9</v>
      </c>
      <c r="AC866" s="20"/>
      <c r="AD866" s="20">
        <f>ROUND(AD865*0.262,1)</f>
        <v>0</v>
      </c>
      <c r="AE866" s="20"/>
      <c r="AF866" s="20">
        <f>ROUND(AF865*0.262,1)</f>
        <v>0</v>
      </c>
      <c r="AG866" s="14"/>
      <c r="AH866" s="14">
        <f t="shared" si="530"/>
        <v>167.7</v>
      </c>
      <c r="AI866" s="14"/>
      <c r="AJ866" s="20">
        <f>ROUND(AJ865*0.262,1)</f>
        <v>55</v>
      </c>
      <c r="AK866" s="20"/>
      <c r="AL866" s="20">
        <f>ROUND(AL865*0.262,1)</f>
        <v>52.4</v>
      </c>
      <c r="AM866" s="20"/>
      <c r="AN866" s="20">
        <f>ROUND(AN865*0.262,1)</f>
        <v>60.3</v>
      </c>
      <c r="AO866" s="20"/>
    </row>
    <row r="867" spans="1:41" s="2" customFormat="1" x14ac:dyDescent="0.25">
      <c r="A867" s="36" t="s">
        <v>67</v>
      </c>
      <c r="B867" s="21" t="s">
        <v>43</v>
      </c>
      <c r="C867" s="22"/>
      <c r="D867" s="23"/>
      <c r="E867" s="23" t="s">
        <v>33</v>
      </c>
      <c r="F867" s="14">
        <v>21.09</v>
      </c>
      <c r="G867" s="14">
        <f>ROUND(H867/$H$862*100,2)</f>
        <v>1.68</v>
      </c>
      <c r="H867" s="621">
        <f t="shared" si="526"/>
        <v>69.024000000000001</v>
      </c>
      <c r="I867" s="621">
        <f t="shared" si="526"/>
        <v>34.51</v>
      </c>
      <c r="J867" s="71">
        <f t="shared" si="527"/>
        <v>17.256</v>
      </c>
      <c r="K867" s="71">
        <f t="shared" si="527"/>
        <v>17.253999999999998</v>
      </c>
      <c r="L867" s="20">
        <v>5.7519999999999998</v>
      </c>
      <c r="M867" s="20">
        <v>5.75</v>
      </c>
      <c r="N867" s="20">
        <v>5.7519999999999998</v>
      </c>
      <c r="O867" s="20">
        <v>5.7519999999999998</v>
      </c>
      <c r="P867" s="20">
        <v>5.7519999999999998</v>
      </c>
      <c r="Q867" s="14">
        <v>5.7519999999999998</v>
      </c>
      <c r="R867" s="14">
        <f t="shared" si="528"/>
        <v>17.256</v>
      </c>
      <c r="S867" s="14">
        <f t="shared" si="528"/>
        <v>17.256</v>
      </c>
      <c r="T867" s="20">
        <v>5.7519999999999998</v>
      </c>
      <c r="U867" s="20">
        <v>5.7519999999999998</v>
      </c>
      <c r="V867" s="20">
        <v>5.7519999999999998</v>
      </c>
      <c r="W867" s="20">
        <v>5.7519999999999998</v>
      </c>
      <c r="X867" s="20">
        <v>5.7519999999999998</v>
      </c>
      <c r="Y867" s="14">
        <v>5.7519999999999998</v>
      </c>
      <c r="Z867" s="14">
        <f t="shared" si="529"/>
        <v>17.256</v>
      </c>
      <c r="AA867" s="14"/>
      <c r="AB867" s="20">
        <v>5.7519999999999998</v>
      </c>
      <c r="AC867" s="20"/>
      <c r="AD867" s="20">
        <v>5.7519999999999998</v>
      </c>
      <c r="AE867" s="20"/>
      <c r="AF867" s="20">
        <v>5.7519999999999998</v>
      </c>
      <c r="AG867" s="14"/>
      <c r="AH867" s="14">
        <f t="shared" si="530"/>
        <v>17.256</v>
      </c>
      <c r="AI867" s="14"/>
      <c r="AJ867" s="20">
        <v>5.7519999999999998</v>
      </c>
      <c r="AK867" s="20"/>
      <c r="AL867" s="20">
        <v>5.7519999999999998</v>
      </c>
      <c r="AM867" s="20"/>
      <c r="AN867" s="20">
        <v>5.7519999999999998</v>
      </c>
      <c r="AO867" s="20"/>
    </row>
    <row r="868" spans="1:41" s="2" customFormat="1" x14ac:dyDescent="0.25">
      <c r="A868" s="36" t="s">
        <v>68</v>
      </c>
      <c r="B868" s="21" t="s">
        <v>44</v>
      </c>
      <c r="C868" s="22"/>
      <c r="D868" s="23"/>
      <c r="E868" s="23" t="s">
        <v>33</v>
      </c>
      <c r="F868" s="14">
        <v>72.37</v>
      </c>
      <c r="G868" s="14">
        <f t="shared" si="525"/>
        <v>1.76</v>
      </c>
      <c r="H868" s="621">
        <f t="shared" si="526"/>
        <v>72.28</v>
      </c>
      <c r="I868" s="621">
        <f t="shared" si="526"/>
        <v>23.524000000000001</v>
      </c>
      <c r="J868" s="71">
        <f t="shared" si="527"/>
        <v>36.880000000000003</v>
      </c>
      <c r="K868" s="71">
        <f t="shared" si="527"/>
        <v>1.544</v>
      </c>
      <c r="L868" s="20">
        <f>ROUND(72.37/1186.79*L846,2)</f>
        <v>15.27</v>
      </c>
      <c r="M868" s="20">
        <v>0</v>
      </c>
      <c r="N868" s="20">
        <f t="shared" ref="N868:P868" si="531">ROUND(72.37/1186.79*N846,2)</f>
        <v>11.83</v>
      </c>
      <c r="O868" s="20">
        <f>0.246</f>
        <v>0.246</v>
      </c>
      <c r="P868" s="20">
        <f t="shared" si="531"/>
        <v>9.7799999999999994</v>
      </c>
      <c r="Q868" s="14">
        <f>0.87+0.428</f>
        <v>1.298</v>
      </c>
      <c r="R868" s="14">
        <f t="shared" si="528"/>
        <v>6.82</v>
      </c>
      <c r="S868" s="14">
        <f t="shared" si="528"/>
        <v>21.98</v>
      </c>
      <c r="T868" s="20">
        <f>ROUND(72.37/1186.79*T846,2)</f>
        <v>5.96</v>
      </c>
      <c r="U868" s="20">
        <f>21.09+0.256</f>
        <v>21.346</v>
      </c>
      <c r="V868" s="20">
        <f t="shared" ref="V868:X868" si="532">ROUND(72.37/1186.79*V846,2)</f>
        <v>0.86</v>
      </c>
      <c r="W868" s="20"/>
      <c r="X868" s="20">
        <f t="shared" si="532"/>
        <v>0</v>
      </c>
      <c r="Y868" s="14">
        <f>0.634</f>
        <v>0.63400000000000001</v>
      </c>
      <c r="Z868" s="14">
        <f t="shared" si="529"/>
        <v>0</v>
      </c>
      <c r="AA868" s="14"/>
      <c r="AB868" s="20">
        <f>ROUND(72.37/1186.79*AB846,2)</f>
        <v>0</v>
      </c>
      <c r="AC868" s="20"/>
      <c r="AD868" s="20">
        <f t="shared" ref="AD868:AF868" si="533">ROUND(72.37/1186.79*AD846,2)</f>
        <v>0</v>
      </c>
      <c r="AE868" s="20"/>
      <c r="AF868" s="20">
        <f t="shared" si="533"/>
        <v>0</v>
      </c>
      <c r="AG868" s="14"/>
      <c r="AH868" s="14">
        <f t="shared" si="530"/>
        <v>28.58</v>
      </c>
      <c r="AI868" s="14"/>
      <c r="AJ868" s="20">
        <f>ROUND(72.37/1186.79*AJ846,2)</f>
        <v>5.35</v>
      </c>
      <c r="AK868" s="20"/>
      <c r="AL868" s="20">
        <f t="shared" ref="AL868:AN868" si="534">ROUND(72.37/1186.79*AL846,2)</f>
        <v>9.77</v>
      </c>
      <c r="AM868" s="20"/>
      <c r="AN868" s="20">
        <f t="shared" si="534"/>
        <v>13.46</v>
      </c>
      <c r="AO868" s="20"/>
    </row>
    <row r="869" spans="1:41" s="2" customFormat="1" x14ac:dyDescent="0.25">
      <c r="A869" s="36" t="s">
        <v>69</v>
      </c>
      <c r="B869" s="21" t="s">
        <v>70</v>
      </c>
      <c r="C869" s="22"/>
      <c r="D869" s="23"/>
      <c r="E869" s="23" t="s">
        <v>33</v>
      </c>
      <c r="F869" s="14">
        <v>660.66</v>
      </c>
      <c r="G869" s="14">
        <f t="shared" si="525"/>
        <v>16.04</v>
      </c>
      <c r="H869" s="621">
        <f t="shared" si="526"/>
        <v>659.76</v>
      </c>
      <c r="I869" s="621">
        <f t="shared" si="526"/>
        <v>446.55</v>
      </c>
      <c r="J869" s="71">
        <f t="shared" si="527"/>
        <v>341.65999999999997</v>
      </c>
      <c r="K869" s="71">
        <f t="shared" si="527"/>
        <v>392.02699999999999</v>
      </c>
      <c r="L869" s="20">
        <f>ROUND(L849*0.2624/0.456*986.41/1000,1)+10.36</f>
        <v>147.45999999999998</v>
      </c>
      <c r="M869" s="20">
        <v>155.63</v>
      </c>
      <c r="N869" s="20">
        <f t="shared" ref="N869:AN869" si="535">ROUND(N849*0.2624/0.456*986.41/1000,1)</f>
        <v>106.3</v>
      </c>
      <c r="O869" s="20">
        <v>120.627</v>
      </c>
      <c r="P869" s="20">
        <f t="shared" si="535"/>
        <v>87.9</v>
      </c>
      <c r="Q869" s="14">
        <v>115.77</v>
      </c>
      <c r="R869" s="14">
        <f t="shared" si="528"/>
        <v>61.300000000000004</v>
      </c>
      <c r="S869" s="14">
        <f t="shared" si="528"/>
        <v>54.523000000000003</v>
      </c>
      <c r="T869" s="20">
        <f t="shared" si="535"/>
        <v>53.6</v>
      </c>
      <c r="U869" s="20">
        <v>40.517000000000003</v>
      </c>
      <c r="V869" s="20">
        <f t="shared" si="535"/>
        <v>7.7</v>
      </c>
      <c r="W869" s="20">
        <v>14.006</v>
      </c>
      <c r="X869" s="20">
        <f t="shared" si="535"/>
        <v>0</v>
      </c>
      <c r="Y869" s="14"/>
      <c r="Z869" s="14">
        <f t="shared" si="529"/>
        <v>0</v>
      </c>
      <c r="AA869" s="14"/>
      <c r="AB869" s="20">
        <f t="shared" si="535"/>
        <v>0</v>
      </c>
      <c r="AC869" s="20"/>
      <c r="AD869" s="20">
        <f t="shared" si="535"/>
        <v>0</v>
      </c>
      <c r="AE869" s="20"/>
      <c r="AF869" s="20">
        <f t="shared" si="535"/>
        <v>0</v>
      </c>
      <c r="AG869" s="14"/>
      <c r="AH869" s="14">
        <f t="shared" si="530"/>
        <v>256.8</v>
      </c>
      <c r="AI869" s="14"/>
      <c r="AJ869" s="20">
        <f t="shared" si="535"/>
        <v>48.1</v>
      </c>
      <c r="AK869" s="20"/>
      <c r="AL869" s="20">
        <f t="shared" si="535"/>
        <v>87.8</v>
      </c>
      <c r="AM869" s="20"/>
      <c r="AN869" s="20">
        <f t="shared" si="535"/>
        <v>120.9</v>
      </c>
      <c r="AO869" s="20"/>
    </row>
    <row r="870" spans="1:41" s="2" customFormat="1" x14ac:dyDescent="0.25">
      <c r="A870" s="36" t="s">
        <v>71</v>
      </c>
      <c r="B870" s="21" t="s">
        <v>72</v>
      </c>
      <c r="C870" s="22"/>
      <c r="D870" s="23"/>
      <c r="E870" s="23" t="s">
        <v>33</v>
      </c>
      <c r="F870" s="14">
        <v>0.92</v>
      </c>
      <c r="G870" s="14">
        <f t="shared" si="525"/>
        <v>0.02</v>
      </c>
      <c r="H870" s="621">
        <f t="shared" si="526"/>
        <v>0.9</v>
      </c>
      <c r="I870" s="621">
        <f t="shared" si="526"/>
        <v>0</v>
      </c>
      <c r="J870" s="71">
        <f t="shared" si="527"/>
        <v>0.4</v>
      </c>
      <c r="K870" s="71">
        <f t="shared" si="527"/>
        <v>0</v>
      </c>
      <c r="L870" s="20">
        <f>ROUND(L846*0.066*10.75/1000,1)</f>
        <v>0.2</v>
      </c>
      <c r="M870" s="20">
        <v>0</v>
      </c>
      <c r="N870" s="20">
        <f>ROUND(N846*0.066*10.75/1000,1)</f>
        <v>0.1</v>
      </c>
      <c r="O870" s="20"/>
      <c r="P870" s="20">
        <f>ROUND(P846*0.066*10.75/1000,1)</f>
        <v>0.1</v>
      </c>
      <c r="Q870" s="14"/>
      <c r="R870" s="14">
        <f t="shared" si="528"/>
        <v>0.1</v>
      </c>
      <c r="S870" s="14">
        <f t="shared" si="528"/>
        <v>0</v>
      </c>
      <c r="T870" s="20">
        <f>ROUND(T846*0.066*10.75/1000,1)</f>
        <v>0.1</v>
      </c>
      <c r="U870" s="20"/>
      <c r="V870" s="20">
        <f>ROUND(V846*0.066*10.75/1000,1)</f>
        <v>0</v>
      </c>
      <c r="W870" s="20"/>
      <c r="X870" s="20">
        <f>ROUND(X846*0.066*10.75/1000,1)</f>
        <v>0</v>
      </c>
      <c r="Y870" s="14"/>
      <c r="Z870" s="14">
        <f t="shared" si="529"/>
        <v>0</v>
      </c>
      <c r="AA870" s="14"/>
      <c r="AB870" s="20">
        <f>ROUND(AB846*0.066*10.75/1000,1)</f>
        <v>0</v>
      </c>
      <c r="AC870" s="20"/>
      <c r="AD870" s="20">
        <f>ROUND(AD846*0.066*10.75/1000,1)</f>
        <v>0</v>
      </c>
      <c r="AE870" s="20"/>
      <c r="AF870" s="20">
        <f>ROUND(AF846*0.066*10.75/1000,1)</f>
        <v>0</v>
      </c>
      <c r="AG870" s="14"/>
      <c r="AH870" s="14">
        <f t="shared" si="530"/>
        <v>0.4</v>
      </c>
      <c r="AI870" s="14"/>
      <c r="AJ870" s="20">
        <f>ROUND(AJ846*0.066*10.75/1000,1)</f>
        <v>0.1</v>
      </c>
      <c r="AK870" s="20"/>
      <c r="AL870" s="20">
        <f>ROUND(AL846*0.066*10.75/1000,1)</f>
        <v>0.1</v>
      </c>
      <c r="AM870" s="20"/>
      <c r="AN870" s="20">
        <f>ROUND(AN846*0.066*10.75/1000,1)</f>
        <v>0.2</v>
      </c>
      <c r="AO870" s="20"/>
    </row>
    <row r="871" spans="1:41" s="2" customFormat="1" x14ac:dyDescent="0.25">
      <c r="A871" s="36"/>
      <c r="B871" s="21" t="s">
        <v>449</v>
      </c>
      <c r="C871" s="22"/>
      <c r="D871" s="23"/>
      <c r="E871" s="23" t="s">
        <v>33</v>
      </c>
      <c r="F871" s="14">
        <v>0.61</v>
      </c>
      <c r="G871" s="14">
        <f t="shared" si="525"/>
        <v>0</v>
      </c>
      <c r="H871" s="621">
        <f t="shared" si="526"/>
        <v>0</v>
      </c>
      <c r="I871" s="621">
        <f t="shared" si="526"/>
        <v>0</v>
      </c>
      <c r="J871" s="71">
        <f t="shared" si="527"/>
        <v>0</v>
      </c>
      <c r="K871" s="71">
        <f t="shared" si="527"/>
        <v>0</v>
      </c>
      <c r="L871" s="20"/>
      <c r="M871" s="20">
        <v>0</v>
      </c>
      <c r="N871" s="20"/>
      <c r="O871" s="20"/>
      <c r="P871" s="20"/>
      <c r="Q871" s="14"/>
      <c r="R871" s="14">
        <f t="shared" si="528"/>
        <v>0</v>
      </c>
      <c r="S871" s="14">
        <f t="shared" si="528"/>
        <v>0</v>
      </c>
      <c r="T871" s="20"/>
      <c r="U871" s="20"/>
      <c r="V871" s="20"/>
      <c r="W871" s="20"/>
      <c r="X871" s="20"/>
      <c r="Y871" s="14"/>
      <c r="Z871" s="14">
        <f t="shared" si="529"/>
        <v>0</v>
      </c>
      <c r="AA871" s="14"/>
      <c r="AB871" s="20"/>
      <c r="AC871" s="20"/>
      <c r="AD871" s="20"/>
      <c r="AE871" s="20"/>
      <c r="AF871" s="20"/>
      <c r="AG871" s="14"/>
      <c r="AH871" s="14">
        <f t="shared" si="530"/>
        <v>0</v>
      </c>
      <c r="AI871" s="14"/>
      <c r="AJ871" s="20"/>
      <c r="AK871" s="20"/>
      <c r="AL871" s="20"/>
      <c r="AM871" s="20"/>
      <c r="AN871" s="20"/>
      <c r="AO871" s="20"/>
    </row>
    <row r="872" spans="1:41" s="322" customFormat="1" x14ac:dyDescent="0.25">
      <c r="A872" s="352" t="s">
        <v>73</v>
      </c>
      <c r="B872" s="341" t="s">
        <v>74</v>
      </c>
      <c r="C872" s="342"/>
      <c r="D872" s="319"/>
      <c r="E872" s="319" t="s">
        <v>33</v>
      </c>
      <c r="F872" s="331">
        <v>137.56</v>
      </c>
      <c r="G872" s="331">
        <f t="shared" si="525"/>
        <v>3.32</v>
      </c>
      <c r="H872" s="314">
        <f t="shared" si="526"/>
        <v>136.4</v>
      </c>
      <c r="I872" s="314">
        <f t="shared" si="526"/>
        <v>64.403999999999996</v>
      </c>
      <c r="J872" s="346">
        <f t="shared" si="527"/>
        <v>65.400000000000006</v>
      </c>
      <c r="K872" s="346">
        <f t="shared" si="527"/>
        <v>52.213000000000001</v>
      </c>
      <c r="L872" s="313">
        <f>ROUND(L846*27.5*3.776/1000,1)</f>
        <v>26</v>
      </c>
      <c r="M872" s="313">
        <v>10.87</v>
      </c>
      <c r="N872" s="313">
        <f>ROUND(N846*27.4*3.776/1000,1)</f>
        <v>20.100000000000001</v>
      </c>
      <c r="O872" s="313">
        <v>25.861000000000001</v>
      </c>
      <c r="P872" s="313">
        <f>ROUND(P846*31.9*3.776/1000,1)</f>
        <v>19.3</v>
      </c>
      <c r="Q872" s="331">
        <v>15.481999999999999</v>
      </c>
      <c r="R872" s="331">
        <f t="shared" si="528"/>
        <v>17</v>
      </c>
      <c r="S872" s="331">
        <f t="shared" si="528"/>
        <v>12.190999999999999</v>
      </c>
      <c r="T872" s="313">
        <f>ROUND(T846*39.9*3.776/1000,1)</f>
        <v>14.7</v>
      </c>
      <c r="U872" s="313">
        <v>9.468</v>
      </c>
      <c r="V872" s="313">
        <f>ROUND(V846*43.2*3.776/1000,1)</f>
        <v>2.2999999999999998</v>
      </c>
      <c r="W872" s="313">
        <v>1.8080000000000001</v>
      </c>
      <c r="X872" s="313">
        <f>ROUND(X846*30.44*3.776/1000,1)</f>
        <v>0</v>
      </c>
      <c r="Y872" s="331">
        <v>0.91500000000000004</v>
      </c>
      <c r="Z872" s="331">
        <f t="shared" si="529"/>
        <v>0</v>
      </c>
      <c r="AA872" s="331"/>
      <c r="AB872" s="313">
        <f>ROUND(AB846*30.44*3.776/1000,1)</f>
        <v>0</v>
      </c>
      <c r="AC872" s="313"/>
      <c r="AD872" s="313">
        <f>ROUND(AD846*30.44*3.776/1000,1)</f>
        <v>0</v>
      </c>
      <c r="AE872" s="313"/>
      <c r="AF872" s="313">
        <f>ROUND(AF846*43.1*3.776/1000,1)</f>
        <v>0</v>
      </c>
      <c r="AG872" s="331"/>
      <c r="AH872" s="331">
        <f t="shared" si="530"/>
        <v>54</v>
      </c>
      <c r="AI872" s="331"/>
      <c r="AJ872" s="313">
        <f>ROUND(AJ846*38.3*3.776/1000,1)</f>
        <v>12.7</v>
      </c>
      <c r="AK872" s="313"/>
      <c r="AL872" s="313">
        <f>ROUND(AL846*30.5*3.776/1000,1)</f>
        <v>18.5</v>
      </c>
      <c r="AM872" s="313"/>
      <c r="AN872" s="313">
        <f>ROUND(AN846*27.3*3.776/1000,1)</f>
        <v>22.8</v>
      </c>
      <c r="AO872" s="313"/>
    </row>
    <row r="873" spans="1:41" s="2" customFormat="1" x14ac:dyDescent="0.25">
      <c r="A873" s="36" t="s">
        <v>75</v>
      </c>
      <c r="B873" s="21" t="s">
        <v>45</v>
      </c>
      <c r="C873" s="22"/>
      <c r="D873" s="23"/>
      <c r="E873" s="23" t="s">
        <v>33</v>
      </c>
      <c r="F873" s="14">
        <v>682.73</v>
      </c>
      <c r="G873" s="14">
        <f t="shared" si="525"/>
        <v>16.579999999999998</v>
      </c>
      <c r="H873" s="621">
        <f t="shared" si="526"/>
        <v>681.93</v>
      </c>
      <c r="I873" s="621">
        <f t="shared" si="526"/>
        <v>1124.6299999999999</v>
      </c>
      <c r="J873" s="39">
        <f t="shared" si="527"/>
        <v>681.93</v>
      </c>
      <c r="K873" s="39">
        <f t="shared" si="527"/>
        <v>681.93</v>
      </c>
      <c r="L873" s="20"/>
      <c r="M873" s="20">
        <v>0</v>
      </c>
      <c r="N873" s="20"/>
      <c r="O873" s="20"/>
      <c r="P873" s="20">
        <v>681.93</v>
      </c>
      <c r="Q873" s="14">
        <v>681.93</v>
      </c>
      <c r="R873" s="14">
        <f t="shared" si="528"/>
        <v>0</v>
      </c>
      <c r="S873" s="14">
        <f t="shared" si="528"/>
        <v>442.7</v>
      </c>
      <c r="T873" s="20"/>
      <c r="U873" s="20"/>
      <c r="V873" s="20"/>
      <c r="W873" s="20"/>
      <c r="X873" s="20"/>
      <c r="Y873" s="14">
        <v>442.7</v>
      </c>
      <c r="Z873" s="14">
        <f t="shared" si="529"/>
        <v>0</v>
      </c>
      <c r="AA873" s="14"/>
      <c r="AB873" s="20"/>
      <c r="AC873" s="20"/>
      <c r="AD873" s="20"/>
      <c r="AE873" s="20"/>
      <c r="AF873" s="20"/>
      <c r="AG873" s="14"/>
      <c r="AH873" s="14">
        <f t="shared" si="530"/>
        <v>0</v>
      </c>
      <c r="AI873" s="14"/>
      <c r="AJ873" s="20"/>
      <c r="AK873" s="20"/>
      <c r="AL873" s="20"/>
      <c r="AM873" s="20"/>
      <c r="AN873" s="20"/>
      <c r="AO873" s="20"/>
    </row>
    <row r="874" spans="1:41" s="2" customFormat="1" x14ac:dyDescent="0.25">
      <c r="A874" s="36" t="s">
        <v>76</v>
      </c>
      <c r="B874" s="21" t="s">
        <v>46</v>
      </c>
      <c r="C874" s="22"/>
      <c r="D874" s="23"/>
      <c r="E874" s="23" t="s">
        <v>33</v>
      </c>
      <c r="F874" s="14">
        <v>264.66000000000003</v>
      </c>
      <c r="G874" s="14">
        <f t="shared" si="525"/>
        <v>6.43</v>
      </c>
      <c r="H874" s="216">
        <f t="shared" si="526"/>
        <v>264.29999999999995</v>
      </c>
      <c r="I874" s="216">
        <f t="shared" si="526"/>
        <v>359.31924496202811</v>
      </c>
      <c r="J874" s="71">
        <f t="shared" si="527"/>
        <v>134.89999999999998</v>
      </c>
      <c r="K874" s="71">
        <f t="shared" si="527"/>
        <v>255.41624496202809</v>
      </c>
      <c r="L874" s="20">
        <f>ROUND(264.66/4615.49*L855,1)</f>
        <v>55.8</v>
      </c>
      <c r="M874" s="38">
        <f>1363.635/20053.99*M855</f>
        <v>65.109625825085175</v>
      </c>
      <c r="N874" s="20">
        <f>ROUND(264.66/4615.49*N855,1)</f>
        <v>43.3</v>
      </c>
      <c r="O874" s="174">
        <f>2527.427/16627.81*O855</f>
        <v>112.80253864423516</v>
      </c>
      <c r="P874" s="20">
        <f>ROUND(264.66/4615.49*P855,1)</f>
        <v>35.799999999999997</v>
      </c>
      <c r="Q874" s="398">
        <f>1597.446/13446.51*Q855</f>
        <v>77.504080492707772</v>
      </c>
      <c r="R874" s="14">
        <f t="shared" si="528"/>
        <v>24.900000000000002</v>
      </c>
      <c r="S874" s="14">
        <f t="shared" si="528"/>
        <v>103.90300000000001</v>
      </c>
      <c r="T874" s="20">
        <f>ROUND(264.66/4615.49*T855,1)</f>
        <v>21.8</v>
      </c>
      <c r="U874" s="20">
        <f>ROUND(1473.045/8367.17*U855,2)</f>
        <v>66.930000000000007</v>
      </c>
      <c r="V874" s="20">
        <f>ROUND(264.66/4615.49*V855,1)</f>
        <v>3.1</v>
      </c>
      <c r="W874" s="20">
        <v>36.972999999999999</v>
      </c>
      <c r="X874" s="20">
        <f>ROUND(264.66/4615.49*X855,1)</f>
        <v>0</v>
      </c>
      <c r="Y874" s="14">
        <v>0</v>
      </c>
      <c r="Z874" s="14">
        <f t="shared" si="529"/>
        <v>0</v>
      </c>
      <c r="AA874" s="14"/>
      <c r="AB874" s="20">
        <f>ROUND(264.66/4615.49*AB855,1)</f>
        <v>0</v>
      </c>
      <c r="AC874" s="20"/>
      <c r="AD874" s="20">
        <f>ROUND(264.66/4615.49*AD855,1)</f>
        <v>0</v>
      </c>
      <c r="AE874" s="20"/>
      <c r="AF874" s="20">
        <f>ROUND(264.66/4615.49*AF855,1)</f>
        <v>0</v>
      </c>
      <c r="AG874" s="14"/>
      <c r="AH874" s="14">
        <f t="shared" si="530"/>
        <v>104.5</v>
      </c>
      <c r="AI874" s="14"/>
      <c r="AJ874" s="20">
        <f>ROUND(264.66/4615.49*AJ855,1)</f>
        <v>19.600000000000001</v>
      </c>
      <c r="AK874" s="20"/>
      <c r="AL874" s="20">
        <f>ROUND(264.66/4615.49*AL855,1)</f>
        <v>35.700000000000003</v>
      </c>
      <c r="AM874" s="20"/>
      <c r="AN874" s="20">
        <f>ROUND(264.66/4615.49*AN855,1)</f>
        <v>49.2</v>
      </c>
      <c r="AO874" s="20"/>
    </row>
    <row r="875" spans="1:41" s="2" customFormat="1" x14ac:dyDescent="0.25">
      <c r="A875" s="36" t="s">
        <v>77</v>
      </c>
      <c r="B875" s="21" t="s">
        <v>48</v>
      </c>
      <c r="C875" s="22"/>
      <c r="D875" s="23"/>
      <c r="E875" s="23" t="s">
        <v>33</v>
      </c>
      <c r="F875" s="14">
        <v>69.97</v>
      </c>
      <c r="G875" s="14">
        <f t="shared" si="525"/>
        <v>1.7</v>
      </c>
      <c r="H875" s="621">
        <f t="shared" si="526"/>
        <v>69.89</v>
      </c>
      <c r="I875" s="621">
        <f t="shared" si="526"/>
        <v>96.52200000000002</v>
      </c>
      <c r="J875" s="39">
        <f t="shared" si="527"/>
        <v>35.659999999999997</v>
      </c>
      <c r="K875" s="39">
        <f t="shared" si="527"/>
        <v>19.079000000000001</v>
      </c>
      <c r="L875" s="20">
        <f>ROUND(69.97/1186.79*L846,2)</f>
        <v>14.76</v>
      </c>
      <c r="M875" s="20">
        <v>3.0310000000000001</v>
      </c>
      <c r="N875" s="20">
        <f t="shared" ref="N875:P875" si="536">ROUND(69.97/1186.79*N846,2)</f>
        <v>11.44</v>
      </c>
      <c r="O875" s="20">
        <f>1.765+0.699</f>
        <v>2.464</v>
      </c>
      <c r="P875" s="20">
        <f t="shared" si="536"/>
        <v>9.4600000000000009</v>
      </c>
      <c r="Q875" s="14">
        <f>2.9+0.7+2.265+7.719</f>
        <v>13.584</v>
      </c>
      <c r="R875" s="14">
        <f t="shared" si="528"/>
        <v>6.59</v>
      </c>
      <c r="S875" s="14">
        <f t="shared" si="528"/>
        <v>77.443000000000012</v>
      </c>
      <c r="T875" s="20">
        <f>ROUND(69.97/1186.79*T846,2)</f>
        <v>5.76</v>
      </c>
      <c r="U875" s="20">
        <f>1.43+12.797+2.85+0.699+1.233</f>
        <v>19.009000000000004</v>
      </c>
      <c r="V875" s="20">
        <f t="shared" ref="V875:X875" si="537">ROUND(69.97/1186.79*V846,2)</f>
        <v>0.83</v>
      </c>
      <c r="W875" s="20">
        <f>15.553+1.424+0.699</f>
        <v>17.676000000000002</v>
      </c>
      <c r="X875" s="20">
        <f t="shared" si="537"/>
        <v>0</v>
      </c>
      <c r="Y875" s="14">
        <f>1.4+36.393+0.7+2.265</f>
        <v>40.758000000000003</v>
      </c>
      <c r="Z875" s="14">
        <f t="shared" si="529"/>
        <v>0</v>
      </c>
      <c r="AA875" s="14"/>
      <c r="AB875" s="20">
        <f>ROUND(69.97/1186.79*AB846,2)</f>
        <v>0</v>
      </c>
      <c r="AC875" s="20"/>
      <c r="AD875" s="20">
        <f t="shared" ref="AD875:AF875" si="538">ROUND(69.97/1186.79*AD846,2)</f>
        <v>0</v>
      </c>
      <c r="AE875" s="20"/>
      <c r="AF875" s="20">
        <f t="shared" si="538"/>
        <v>0</v>
      </c>
      <c r="AG875" s="14"/>
      <c r="AH875" s="14">
        <f t="shared" si="530"/>
        <v>27.64</v>
      </c>
      <c r="AI875" s="14"/>
      <c r="AJ875" s="20">
        <f>ROUND(69.97/1186.79*AJ846,2)</f>
        <v>5.18</v>
      </c>
      <c r="AK875" s="20"/>
      <c r="AL875" s="20">
        <f t="shared" ref="AL875:AN875" si="539">ROUND(69.97/1186.79*AL846,2)</f>
        <v>9.4499999999999993</v>
      </c>
      <c r="AM875" s="20"/>
      <c r="AN875" s="20">
        <f t="shared" si="539"/>
        <v>13.01</v>
      </c>
      <c r="AO875" s="20"/>
    </row>
    <row r="876" spans="1:41" s="2" customFormat="1" x14ac:dyDescent="0.25">
      <c r="A876" s="21"/>
      <c r="B876" s="21"/>
      <c r="C876" s="22"/>
      <c r="D876" s="23"/>
      <c r="E876" s="23"/>
      <c r="F876" s="612"/>
      <c r="G876" s="23"/>
      <c r="H876" s="23"/>
      <c r="I876" s="23"/>
      <c r="J876" s="24"/>
      <c r="K876" s="24"/>
      <c r="L876" s="24"/>
      <c r="M876" s="24"/>
      <c r="N876" s="24"/>
      <c r="O876" s="24"/>
      <c r="P876" s="24"/>
      <c r="Q876" s="24"/>
      <c r="R876" s="24"/>
      <c r="S876" s="24"/>
      <c r="T876" s="24"/>
      <c r="U876" s="24"/>
      <c r="V876" s="24"/>
      <c r="W876" s="24"/>
      <c r="X876" s="24"/>
      <c r="Y876" s="24"/>
      <c r="Z876" s="24"/>
      <c r="AA876" s="24"/>
      <c r="AB876" s="24"/>
      <c r="AC876" s="24"/>
      <c r="AD876" s="24"/>
      <c r="AE876" s="24"/>
      <c r="AF876" s="24"/>
      <c r="AG876" s="24"/>
      <c r="AH876" s="24"/>
      <c r="AI876" s="24"/>
      <c r="AJ876" s="24"/>
      <c r="AK876" s="24"/>
      <c r="AL876" s="24"/>
      <c r="AM876" s="24"/>
      <c r="AN876" s="24"/>
      <c r="AO876" s="24"/>
    </row>
    <row r="877" spans="1:41" s="2" customFormat="1" x14ac:dyDescent="0.25">
      <c r="A877" s="610">
        <v>12</v>
      </c>
      <c r="B877" s="21" t="s">
        <v>51</v>
      </c>
      <c r="C877" s="22"/>
      <c r="D877" s="23"/>
      <c r="E877" s="23" t="s">
        <v>33</v>
      </c>
      <c r="F877" s="174">
        <f>F855-F862</f>
        <v>219.79999999999927</v>
      </c>
      <c r="G877" s="23"/>
      <c r="H877" s="20">
        <f t="shared" ref="H877:AN877" si="540">H855-H862</f>
        <v>497.32599999999911</v>
      </c>
      <c r="I877" s="174">
        <f t="shared" si="540"/>
        <v>-503.76924496202855</v>
      </c>
      <c r="J877" s="26">
        <f t="shared" si="540"/>
        <v>293.3439999999996</v>
      </c>
      <c r="K877" s="26">
        <f t="shared" si="540"/>
        <v>238.80275503797156</v>
      </c>
      <c r="L877" s="20">
        <f t="shared" si="540"/>
        <v>455.87800000000004</v>
      </c>
      <c r="M877" s="38">
        <f t="shared" si="540"/>
        <v>486.39937417491478</v>
      </c>
      <c r="N877" s="26">
        <f t="shared" si="540"/>
        <v>315.87799999999993</v>
      </c>
      <c r="O877" s="26">
        <f t="shared" si="540"/>
        <v>244.65246135576484</v>
      </c>
      <c r="P877" s="26">
        <f t="shared" si="540"/>
        <v>-478.41200000000003</v>
      </c>
      <c r="Q877" s="26">
        <f t="shared" si="540"/>
        <v>-492.24908049270778</v>
      </c>
      <c r="R877" s="20">
        <f t="shared" si="540"/>
        <v>-266.90600000000001</v>
      </c>
      <c r="S877" s="20">
        <f t="shared" si="540"/>
        <v>-742.572</v>
      </c>
      <c r="T877" s="26">
        <f t="shared" si="540"/>
        <v>32.717999999999961</v>
      </c>
      <c r="U877" s="26">
        <f t="shared" si="540"/>
        <v>-13.517999999999972</v>
      </c>
      <c r="V877" s="26">
        <f t="shared" si="540"/>
        <v>-218.172</v>
      </c>
      <c r="W877" s="26">
        <f t="shared" si="540"/>
        <v>-161.94399999999999</v>
      </c>
      <c r="X877" s="26">
        <f t="shared" si="540"/>
        <v>-81.451999999999998</v>
      </c>
      <c r="Y877" s="26"/>
      <c r="Z877" s="20">
        <f t="shared" si="540"/>
        <v>-55.156000000000006</v>
      </c>
      <c r="AA877" s="20"/>
      <c r="AB877" s="26">
        <f t="shared" si="540"/>
        <v>-43.652000000000001</v>
      </c>
      <c r="AC877" s="26"/>
      <c r="AD877" s="26">
        <f t="shared" si="540"/>
        <v>-5.7519999999999998</v>
      </c>
      <c r="AE877" s="26"/>
      <c r="AF877" s="20">
        <f t="shared" si="540"/>
        <v>-5.7519999999999998</v>
      </c>
      <c r="AG877" s="20"/>
      <c r="AH877" s="20">
        <f t="shared" si="540"/>
        <v>526.04399999999987</v>
      </c>
      <c r="AI877" s="20"/>
      <c r="AJ877" s="20">
        <f t="shared" si="540"/>
        <v>-20.36200000000008</v>
      </c>
      <c r="AK877" s="20"/>
      <c r="AL877" s="20">
        <f t="shared" si="540"/>
        <v>203.69799999999998</v>
      </c>
      <c r="AM877" s="20"/>
      <c r="AN877" s="20">
        <f t="shared" si="540"/>
        <v>342.70799999999997</v>
      </c>
      <c r="AO877" s="20"/>
    </row>
    <row r="878" spans="1:41" s="2" customFormat="1" x14ac:dyDescent="0.25">
      <c r="A878" s="610">
        <v>13</v>
      </c>
      <c r="B878" s="21" t="s">
        <v>78</v>
      </c>
      <c r="C878" s="22"/>
      <c r="D878" s="23"/>
      <c r="E878" s="612" t="s">
        <v>28</v>
      </c>
      <c r="F878" s="20">
        <f>ROUND(F877/F862*100,1)</f>
        <v>5</v>
      </c>
      <c r="G878" s="612"/>
      <c r="H878" s="20">
        <f t="shared" ref="H878:AN878" si="541">ROUND(H877/H862*100,1)</f>
        <v>12.1</v>
      </c>
      <c r="I878" s="20">
        <f t="shared" si="541"/>
        <v>-15.2</v>
      </c>
      <c r="J878" s="20">
        <f t="shared" si="541"/>
        <v>14.2</v>
      </c>
      <c r="K878" s="20">
        <f t="shared" si="541"/>
        <v>11.3</v>
      </c>
      <c r="L878" s="20">
        <f t="shared" si="541"/>
        <v>88.1</v>
      </c>
      <c r="M878" s="20">
        <f t="shared" si="541"/>
        <v>103.2</v>
      </c>
      <c r="N878" s="20">
        <f t="shared" si="541"/>
        <v>72</v>
      </c>
      <c r="O878" s="20">
        <f t="shared" si="541"/>
        <v>49.2</v>
      </c>
      <c r="P878" s="20">
        <f t="shared" si="541"/>
        <v>-43.4</v>
      </c>
      <c r="Q878" s="20">
        <f t="shared" si="541"/>
        <v>-43</v>
      </c>
      <c r="R878" s="20">
        <f t="shared" si="541"/>
        <v>-38</v>
      </c>
      <c r="S878" s="20">
        <f t="shared" si="541"/>
        <v>-61.8</v>
      </c>
      <c r="T878" s="20">
        <f t="shared" si="541"/>
        <v>9.4</v>
      </c>
      <c r="U878" s="20">
        <f t="shared" si="541"/>
        <v>-3.4</v>
      </c>
      <c r="V878" s="20">
        <f t="shared" si="541"/>
        <v>-79.900000000000006</v>
      </c>
      <c r="W878" s="20">
        <f t="shared" si="541"/>
        <v>-67.400000000000006</v>
      </c>
      <c r="X878" s="20">
        <f t="shared" si="541"/>
        <v>-100</v>
      </c>
      <c r="Y878" s="20"/>
      <c r="Z878" s="20">
        <f t="shared" si="541"/>
        <v>-100</v>
      </c>
      <c r="AA878" s="20"/>
      <c r="AB878" s="20">
        <f t="shared" si="541"/>
        <v>-100</v>
      </c>
      <c r="AC878" s="20"/>
      <c r="AD878" s="20">
        <f t="shared" si="541"/>
        <v>-100</v>
      </c>
      <c r="AE878" s="20"/>
      <c r="AF878" s="20">
        <f t="shared" si="541"/>
        <v>-100</v>
      </c>
      <c r="AG878" s="20"/>
      <c r="AH878" s="20">
        <f t="shared" si="541"/>
        <v>40.6</v>
      </c>
      <c r="AI878" s="20"/>
      <c r="AJ878" s="20">
        <f t="shared" si="541"/>
        <v>-5.6</v>
      </c>
      <c r="AK878" s="20"/>
      <c r="AL878" s="20">
        <f t="shared" si="541"/>
        <v>48.6</v>
      </c>
      <c r="AM878" s="20"/>
      <c r="AN878" s="20">
        <f t="shared" si="541"/>
        <v>66.5</v>
      </c>
      <c r="AO878" s="20"/>
    </row>
    <row r="879" spans="1:41" s="2" customFormat="1" x14ac:dyDescent="0.25">
      <c r="A879" s="21"/>
      <c r="B879" s="21"/>
      <c r="C879" s="22"/>
      <c r="D879" s="23"/>
      <c r="E879" s="23"/>
      <c r="F879" s="23"/>
      <c r="G879" s="23"/>
      <c r="H879" s="23"/>
      <c r="I879" s="23"/>
      <c r="J879" s="24"/>
      <c r="K879" s="24"/>
      <c r="L879" s="24"/>
      <c r="M879" s="24"/>
      <c r="N879" s="24"/>
      <c r="O879" s="24"/>
      <c r="P879" s="24"/>
      <c r="Q879" s="24"/>
      <c r="R879" s="24"/>
      <c r="S879" s="24"/>
      <c r="T879" s="24"/>
      <c r="U879" s="24"/>
      <c r="V879" s="24"/>
      <c r="W879" s="24"/>
      <c r="X879" s="24"/>
      <c r="Y879" s="24"/>
      <c r="Z879" s="24"/>
      <c r="AA879" s="24"/>
      <c r="AB879" s="24"/>
      <c r="AC879" s="24"/>
      <c r="AD879" s="24"/>
      <c r="AE879" s="24"/>
      <c r="AF879" s="24"/>
      <c r="AG879" s="24"/>
      <c r="AH879" s="24"/>
      <c r="AI879" s="24"/>
      <c r="AJ879" s="24"/>
      <c r="AK879" s="24"/>
      <c r="AL879" s="24"/>
      <c r="AM879" s="24"/>
      <c r="AN879" s="24"/>
      <c r="AO879" s="24"/>
    </row>
    <row r="880" spans="1:41" s="2" customFormat="1" x14ac:dyDescent="0.25"/>
    <row r="881" spans="2:18" s="2" customFormat="1" x14ac:dyDescent="0.25">
      <c r="B881" s="2" t="s">
        <v>99</v>
      </c>
    </row>
    <row r="889" spans="2:18" x14ac:dyDescent="0.25">
      <c r="I889" s="210" t="s">
        <v>486</v>
      </c>
    </row>
    <row r="891" spans="2:18" ht="13.8" thickBot="1" x14ac:dyDescent="0.3">
      <c r="F891" s="210" t="s">
        <v>471</v>
      </c>
      <c r="K891" s="411" t="s">
        <v>72</v>
      </c>
      <c r="N891" s="210"/>
      <c r="O891" s="210" t="s">
        <v>474</v>
      </c>
      <c r="Q891" s="210" t="s">
        <v>3</v>
      </c>
    </row>
    <row r="892" spans="2:18" x14ac:dyDescent="0.25">
      <c r="D892" s="197" t="s">
        <v>207</v>
      </c>
      <c r="E892" s="186" t="s">
        <v>464</v>
      </c>
      <c r="F892" s="189"/>
      <c r="G892" s="186" t="s">
        <v>465</v>
      </c>
      <c r="H892" s="189"/>
      <c r="I892" s="197" t="s">
        <v>466</v>
      </c>
      <c r="J892" s="186"/>
      <c r="K892" s="187"/>
      <c r="L892" s="187"/>
      <c r="M892" s="197" t="s">
        <v>466</v>
      </c>
      <c r="N892" s="187"/>
      <c r="O892" s="187"/>
      <c r="P892" s="197" t="s">
        <v>466</v>
      </c>
      <c r="Q892" s="197" t="s">
        <v>466</v>
      </c>
    </row>
    <row r="893" spans="2:18" ht="13.8" thickBot="1" x14ac:dyDescent="0.3">
      <c r="D893" s="196"/>
      <c r="E893" s="191"/>
      <c r="F893" s="193"/>
      <c r="G893" s="191"/>
      <c r="H893" s="193"/>
      <c r="I893" s="196"/>
      <c r="J893" s="191"/>
      <c r="K893" s="192"/>
      <c r="L893" s="192"/>
      <c r="M893" s="196"/>
      <c r="N893" s="192"/>
      <c r="O893" s="192"/>
      <c r="P893" s="196"/>
      <c r="Q893" s="195"/>
    </row>
    <row r="894" spans="2:18" x14ac:dyDescent="0.25">
      <c r="D894" s="938">
        <v>1</v>
      </c>
      <c r="E894" s="934" t="s">
        <v>467</v>
      </c>
      <c r="F894" s="935"/>
      <c r="G894" s="186" t="s">
        <v>468</v>
      </c>
      <c r="H894" s="189"/>
      <c r="I894" s="412">
        <v>905.31500000000005</v>
      </c>
      <c r="J894" s="413"/>
      <c r="K894" s="414"/>
      <c r="L894" s="414"/>
      <c r="M894" s="415"/>
      <c r="N894" s="414"/>
      <c r="O894" s="414"/>
      <c r="P894" s="415"/>
      <c r="Q894" s="412">
        <f>I894+M894+O894</f>
        <v>905.31500000000005</v>
      </c>
      <c r="R894" s="322"/>
    </row>
    <row r="895" spans="2:18" ht="25.5" customHeight="1" x14ac:dyDescent="0.25">
      <c r="D895" s="914"/>
      <c r="E895" s="936"/>
      <c r="F895" s="937"/>
      <c r="G895" s="929" t="s">
        <v>470</v>
      </c>
      <c r="H895" s="930"/>
      <c r="I895" s="409">
        <v>228.97900000000001</v>
      </c>
      <c r="J895" s="406"/>
      <c r="K895" s="340"/>
      <c r="L895" s="340"/>
      <c r="M895" s="404"/>
      <c r="N895" s="340"/>
      <c r="O895" s="340"/>
      <c r="P895" s="404"/>
      <c r="Q895" s="409">
        <f>I895+M895+O895</f>
        <v>228.97900000000001</v>
      </c>
      <c r="R895" s="322"/>
    </row>
    <row r="896" spans="2:18" x14ac:dyDescent="0.25">
      <c r="D896" s="416"/>
      <c r="E896" s="200"/>
      <c r="F896" s="201"/>
      <c r="G896" s="200"/>
      <c r="H896" s="201"/>
      <c r="I896" s="417"/>
      <c r="J896" s="418"/>
      <c r="K896" s="349"/>
      <c r="L896" s="349"/>
      <c r="M896" s="419"/>
      <c r="N896" s="349"/>
      <c r="O896" s="349"/>
      <c r="P896" s="419"/>
      <c r="Q896" s="417"/>
      <c r="R896" s="322"/>
    </row>
    <row r="897" spans="4:18" ht="27" customHeight="1" x14ac:dyDescent="0.25">
      <c r="D897" s="194">
        <v>2</v>
      </c>
      <c r="E897" s="932" t="s">
        <v>469</v>
      </c>
      <c r="F897" s="933"/>
      <c r="G897" s="211" t="s">
        <v>468</v>
      </c>
      <c r="H897" s="198"/>
      <c r="I897" s="409">
        <v>635.178</v>
      </c>
      <c r="J897" s="406"/>
      <c r="K897" s="910" t="s">
        <v>470</v>
      </c>
      <c r="L897" s="911"/>
      <c r="M897" s="404">
        <v>700.32</v>
      </c>
      <c r="N897" s="340"/>
      <c r="O897" s="340"/>
      <c r="P897" s="404"/>
      <c r="Q897" s="409">
        <f>I897+M897+O897</f>
        <v>1335.498</v>
      </c>
      <c r="R897" s="322"/>
    </row>
    <row r="898" spans="4:18" x14ac:dyDescent="0.25">
      <c r="D898" s="202"/>
      <c r="E898" s="200"/>
      <c r="F898" s="201"/>
      <c r="G898" s="200"/>
      <c r="H898" s="201"/>
      <c r="I898" s="417"/>
      <c r="J898" s="418"/>
      <c r="K898" s="349"/>
      <c r="L898" s="349"/>
      <c r="M898" s="419"/>
      <c r="N898" s="349"/>
      <c r="O898" s="349"/>
      <c r="P898" s="419"/>
      <c r="Q898" s="417"/>
      <c r="R898" s="322"/>
    </row>
    <row r="899" spans="4:18" x14ac:dyDescent="0.25">
      <c r="D899" s="922">
        <v>3</v>
      </c>
      <c r="E899" s="923" t="s">
        <v>472</v>
      </c>
      <c r="F899" s="924"/>
      <c r="G899" s="420" t="s">
        <v>473</v>
      </c>
      <c r="H899" s="421"/>
      <c r="I899" s="422">
        <v>1484.4449999999999</v>
      </c>
      <c r="J899" s="423"/>
      <c r="K899" s="327"/>
      <c r="L899" s="327"/>
      <c r="M899" s="424"/>
      <c r="N899" s="425" t="s">
        <v>475</v>
      </c>
      <c r="O899" s="327"/>
      <c r="P899" s="424">
        <v>425.17200000000003</v>
      </c>
      <c r="Q899" s="422">
        <f>I899+M899+P899</f>
        <v>1909.617</v>
      </c>
      <c r="R899" s="322"/>
    </row>
    <row r="900" spans="4:18" ht="25.5" customHeight="1" x14ac:dyDescent="0.25">
      <c r="D900" s="915"/>
      <c r="E900" s="918"/>
      <c r="F900" s="919"/>
      <c r="G900" s="920" t="s">
        <v>470</v>
      </c>
      <c r="H900" s="921"/>
      <c r="I900" s="417">
        <v>1499.144</v>
      </c>
      <c r="J900" s="418"/>
      <c r="K900" s="349"/>
      <c r="L900" s="349"/>
      <c r="M900" s="419"/>
      <c r="N900" s="349"/>
      <c r="O900" s="349"/>
      <c r="P900" s="419"/>
      <c r="Q900" s="417">
        <f>I900+M900+O900</f>
        <v>1499.144</v>
      </c>
      <c r="R900" s="322"/>
    </row>
    <row r="901" spans="4:18" x14ac:dyDescent="0.25">
      <c r="D901" s="194"/>
      <c r="E901" s="190"/>
      <c r="F901" s="198"/>
      <c r="G901" s="190"/>
      <c r="H901" s="198"/>
      <c r="I901" s="409"/>
      <c r="J901" s="406"/>
      <c r="K901" s="340"/>
      <c r="L901" s="340"/>
      <c r="M901" s="404"/>
      <c r="N901" s="340"/>
      <c r="O901" s="340"/>
      <c r="P901" s="404"/>
      <c r="Q901" s="409"/>
      <c r="R901" s="322"/>
    </row>
    <row r="902" spans="4:18" ht="24.75" customHeight="1" x14ac:dyDescent="0.25">
      <c r="D902" s="914">
        <v>4</v>
      </c>
      <c r="E902" s="916" t="s">
        <v>476</v>
      </c>
      <c r="F902" s="917"/>
      <c r="G902" s="929" t="s">
        <v>470</v>
      </c>
      <c r="H902" s="930"/>
      <c r="I902" s="409">
        <v>1217.2840000000001</v>
      </c>
      <c r="J902" s="406"/>
      <c r="K902" s="340"/>
      <c r="L902" s="340"/>
      <c r="M902" s="404"/>
      <c r="N902" s="340"/>
      <c r="O902" s="340"/>
      <c r="P902" s="404"/>
      <c r="Q902" s="409">
        <f t="shared" ref="Q902:Q929" si="542">I902+M902+O902</f>
        <v>1217.2840000000001</v>
      </c>
      <c r="R902" s="322"/>
    </row>
    <row r="903" spans="4:18" x14ac:dyDescent="0.25">
      <c r="D903" s="915"/>
      <c r="E903" s="918"/>
      <c r="F903" s="919"/>
      <c r="G903" s="426" t="s">
        <v>468</v>
      </c>
      <c r="H903" s="201"/>
      <c r="I903" s="417">
        <v>1092.8610000000001</v>
      </c>
      <c r="J903" s="418"/>
      <c r="K903" s="349"/>
      <c r="L903" s="349"/>
      <c r="M903" s="419"/>
      <c r="N903" s="349"/>
      <c r="O903" s="349"/>
      <c r="P903" s="419"/>
      <c r="Q903" s="417">
        <f t="shared" si="542"/>
        <v>1092.8610000000001</v>
      </c>
      <c r="R903" s="322"/>
    </row>
    <row r="904" spans="4:18" x14ac:dyDescent="0.25">
      <c r="D904" s="618"/>
      <c r="E904" s="401"/>
      <c r="F904" s="619"/>
      <c r="G904" s="403"/>
      <c r="H904" s="198"/>
      <c r="I904" s="409"/>
      <c r="J904" s="406"/>
      <c r="K904" s="340"/>
      <c r="L904" s="340"/>
      <c r="M904" s="404"/>
      <c r="N904" s="340"/>
      <c r="O904" s="340"/>
      <c r="P904" s="404"/>
      <c r="Q904" s="409"/>
      <c r="R904" s="322"/>
    </row>
    <row r="905" spans="4:18" ht="28.5" customHeight="1" x14ac:dyDescent="0.25">
      <c r="D905" s="914">
        <v>5</v>
      </c>
      <c r="E905" s="916" t="s">
        <v>331</v>
      </c>
      <c r="F905" s="917"/>
      <c r="G905" s="929" t="s">
        <v>470</v>
      </c>
      <c r="H905" s="930"/>
      <c r="I905" s="409">
        <v>292.29599999999999</v>
      </c>
      <c r="J905" s="406"/>
      <c r="K905" s="340"/>
      <c r="L905" s="340"/>
      <c r="M905" s="404"/>
      <c r="N905" s="340"/>
      <c r="O905" s="340"/>
      <c r="P905" s="404"/>
      <c r="Q905" s="409">
        <f t="shared" si="542"/>
        <v>292.29599999999999</v>
      </c>
      <c r="R905" s="322"/>
    </row>
    <row r="906" spans="4:18" x14ac:dyDescent="0.25">
      <c r="D906" s="915"/>
      <c r="E906" s="918"/>
      <c r="F906" s="919"/>
      <c r="G906" s="426" t="s">
        <v>468</v>
      </c>
      <c r="H906" s="201"/>
      <c r="I906" s="417">
        <v>1162.874</v>
      </c>
      <c r="J906" s="418"/>
      <c r="K906" s="349"/>
      <c r="L906" s="349"/>
      <c r="M906" s="419"/>
      <c r="N906" s="349"/>
      <c r="O906" s="349"/>
      <c r="P906" s="419"/>
      <c r="Q906" s="417">
        <f t="shared" si="542"/>
        <v>1162.874</v>
      </c>
      <c r="R906" s="322"/>
    </row>
    <row r="907" spans="4:18" x14ac:dyDescent="0.25">
      <c r="D907" s="194"/>
      <c r="E907" s="190"/>
      <c r="F907" s="198"/>
      <c r="G907" s="403"/>
      <c r="H907" s="198"/>
      <c r="I907" s="409"/>
      <c r="J907" s="406"/>
      <c r="K907" s="340"/>
      <c r="L907" s="340"/>
      <c r="M907" s="404"/>
      <c r="N907" s="340"/>
      <c r="O907" s="340"/>
      <c r="P907" s="404"/>
      <c r="Q907" s="409"/>
      <c r="R907" s="322"/>
    </row>
    <row r="908" spans="4:18" x14ac:dyDescent="0.25">
      <c r="D908" s="914">
        <v>6</v>
      </c>
      <c r="E908" s="916" t="s">
        <v>477</v>
      </c>
      <c r="F908" s="917"/>
      <c r="G908" s="211" t="s">
        <v>468</v>
      </c>
      <c r="H908" s="198"/>
      <c r="I908" s="409">
        <v>409.19200000000001</v>
      </c>
      <c r="J908" s="406"/>
      <c r="K908" s="340"/>
      <c r="L908" s="340"/>
      <c r="M908" s="404"/>
      <c r="N908" s="340"/>
      <c r="O908" s="340"/>
      <c r="P908" s="404"/>
      <c r="Q908" s="409">
        <f t="shared" si="542"/>
        <v>409.19200000000001</v>
      </c>
      <c r="R908" s="322"/>
    </row>
    <row r="909" spans="4:18" ht="26.25" customHeight="1" x14ac:dyDescent="0.25">
      <c r="D909" s="915"/>
      <c r="E909" s="918"/>
      <c r="F909" s="919"/>
      <c r="G909" s="920" t="s">
        <v>470</v>
      </c>
      <c r="H909" s="921"/>
      <c r="I909" s="417">
        <v>151.32400000000001</v>
      </c>
      <c r="J909" s="418"/>
      <c r="K909" s="349"/>
      <c r="L909" s="349"/>
      <c r="M909" s="419"/>
      <c r="N909" s="349"/>
      <c r="O909" s="349"/>
      <c r="P909" s="419"/>
      <c r="Q909" s="417">
        <f t="shared" si="542"/>
        <v>151.32400000000001</v>
      </c>
      <c r="R909" s="322"/>
    </row>
    <row r="910" spans="4:18" x14ac:dyDescent="0.25">
      <c r="D910" s="194"/>
      <c r="E910" s="190"/>
      <c r="F910" s="198"/>
      <c r="G910" s="190"/>
      <c r="H910" s="198"/>
      <c r="I910" s="409"/>
      <c r="J910" s="406"/>
      <c r="K910" s="340"/>
      <c r="L910" s="340"/>
      <c r="M910" s="404"/>
      <c r="N910" s="340"/>
      <c r="O910" s="340"/>
      <c r="P910" s="404"/>
      <c r="Q910" s="409"/>
      <c r="R910" s="322"/>
    </row>
    <row r="911" spans="4:18" x14ac:dyDescent="0.25">
      <c r="D911" s="914">
        <v>7</v>
      </c>
      <c r="E911" s="916" t="s">
        <v>327</v>
      </c>
      <c r="F911" s="917"/>
      <c r="G911" s="211" t="s">
        <v>468</v>
      </c>
      <c r="H911" s="198"/>
      <c r="I911" s="409">
        <v>626.18700000000001</v>
      </c>
      <c r="J911" s="406"/>
      <c r="K911" s="340"/>
      <c r="L911" s="340"/>
      <c r="M911" s="404"/>
      <c r="N911" s="340"/>
      <c r="O911" s="340"/>
      <c r="P911" s="404"/>
      <c r="Q911" s="409">
        <f t="shared" si="542"/>
        <v>626.18700000000001</v>
      </c>
      <c r="R911" s="322"/>
    </row>
    <row r="912" spans="4:18" ht="24" customHeight="1" x14ac:dyDescent="0.25">
      <c r="D912" s="915"/>
      <c r="E912" s="918"/>
      <c r="F912" s="919"/>
      <c r="G912" s="920" t="s">
        <v>470</v>
      </c>
      <c r="H912" s="921"/>
      <c r="I912" s="417">
        <v>152.41300000000001</v>
      </c>
      <c r="J912" s="418"/>
      <c r="K912" s="349"/>
      <c r="L912" s="349"/>
      <c r="M912" s="419"/>
      <c r="N912" s="349"/>
      <c r="O912" s="349"/>
      <c r="P912" s="419"/>
      <c r="Q912" s="417">
        <f t="shared" si="542"/>
        <v>152.41300000000001</v>
      </c>
      <c r="R912" s="322"/>
    </row>
    <row r="913" spans="4:18" ht="28.5" customHeight="1" x14ac:dyDescent="0.25">
      <c r="D913" s="922">
        <v>8</v>
      </c>
      <c r="E913" s="923" t="s">
        <v>330</v>
      </c>
      <c r="F913" s="421"/>
      <c r="G913" s="420" t="s">
        <v>468</v>
      </c>
      <c r="H913" s="421"/>
      <c r="I913" s="422">
        <v>678.81399999999996</v>
      </c>
      <c r="J913" s="423"/>
      <c r="K913" s="912" t="s">
        <v>484</v>
      </c>
      <c r="L913" s="913"/>
      <c r="M913" s="424">
        <v>881.47699999999998</v>
      </c>
      <c r="N913" s="327"/>
      <c r="O913" s="327"/>
      <c r="P913" s="424"/>
      <c r="Q913" s="422">
        <f t="shared" si="542"/>
        <v>1560.2909999999999</v>
      </c>
      <c r="R913" s="322"/>
    </row>
    <row r="914" spans="4:18" ht="24.75" customHeight="1" x14ac:dyDescent="0.25">
      <c r="D914" s="915"/>
      <c r="E914" s="931"/>
      <c r="F914" s="201"/>
      <c r="G914" s="920" t="s">
        <v>470</v>
      </c>
      <c r="H914" s="921"/>
      <c r="I914" s="417">
        <v>523.53099999999995</v>
      </c>
      <c r="J914" s="418"/>
      <c r="K914" s="349"/>
      <c r="L914" s="349"/>
      <c r="M914" s="419"/>
      <c r="N914" s="349"/>
      <c r="O914" s="349"/>
      <c r="P914" s="419"/>
      <c r="Q914" s="417">
        <f t="shared" si="542"/>
        <v>523.53099999999995</v>
      </c>
      <c r="R914" s="322"/>
    </row>
    <row r="915" spans="4:18" x14ac:dyDescent="0.25">
      <c r="D915" s="194"/>
      <c r="E915" s="190"/>
      <c r="F915" s="198"/>
      <c r="G915" s="190"/>
      <c r="H915" s="198"/>
      <c r="I915" s="409"/>
      <c r="J915" s="406"/>
      <c r="K915" s="340"/>
      <c r="L915" s="340"/>
      <c r="M915" s="404"/>
      <c r="N915" s="340"/>
      <c r="O915" s="340"/>
      <c r="P915" s="404"/>
      <c r="Q915" s="409"/>
      <c r="R915" s="322"/>
    </row>
    <row r="916" spans="4:18" x14ac:dyDescent="0.25">
      <c r="D916" s="914">
        <v>9</v>
      </c>
      <c r="E916" s="916" t="s">
        <v>478</v>
      </c>
      <c r="F916" s="917"/>
      <c r="G916" s="211" t="s">
        <v>468</v>
      </c>
      <c r="H916" s="198"/>
      <c r="I916" s="409">
        <v>1175.153</v>
      </c>
      <c r="J916" s="406"/>
      <c r="K916" s="340"/>
      <c r="L916" s="340"/>
      <c r="M916" s="404"/>
      <c r="N916" s="340"/>
      <c r="O916" s="340"/>
      <c r="P916" s="404"/>
      <c r="Q916" s="409">
        <f t="shared" si="542"/>
        <v>1175.153</v>
      </c>
      <c r="R916" s="322"/>
    </row>
    <row r="917" spans="4:18" ht="28.5" customHeight="1" x14ac:dyDescent="0.25">
      <c r="D917" s="915"/>
      <c r="E917" s="918"/>
      <c r="F917" s="919"/>
      <c r="G917" s="920" t="s">
        <v>470</v>
      </c>
      <c r="H917" s="921"/>
      <c r="I917" s="417">
        <v>170.11799999999999</v>
      </c>
      <c r="J917" s="418"/>
      <c r="K917" s="349"/>
      <c r="L917" s="349"/>
      <c r="M917" s="419"/>
      <c r="N917" s="349"/>
      <c r="O917" s="349"/>
      <c r="P917" s="419"/>
      <c r="Q917" s="417">
        <f t="shared" si="542"/>
        <v>170.11799999999999</v>
      </c>
      <c r="R917" s="322"/>
    </row>
    <row r="918" spans="4:18" ht="27.75" customHeight="1" x14ac:dyDescent="0.25">
      <c r="D918" s="922">
        <v>10</v>
      </c>
      <c r="E918" s="923" t="s">
        <v>328</v>
      </c>
      <c r="F918" s="924"/>
      <c r="G918" s="925" t="s">
        <v>470</v>
      </c>
      <c r="H918" s="926"/>
      <c r="I918" s="422">
        <v>303.83800000000002</v>
      </c>
      <c r="J918" s="423"/>
      <c r="K918" s="327"/>
      <c r="L918" s="327"/>
      <c r="M918" s="424"/>
      <c r="N918" s="327"/>
      <c r="O918" s="327"/>
      <c r="P918" s="424"/>
      <c r="Q918" s="422">
        <f t="shared" si="542"/>
        <v>303.83800000000002</v>
      </c>
      <c r="R918" s="322"/>
    </row>
    <row r="919" spans="4:18" x14ac:dyDescent="0.25">
      <c r="D919" s="915"/>
      <c r="E919" s="918"/>
      <c r="F919" s="919"/>
      <c r="G919" s="427" t="s">
        <v>468</v>
      </c>
      <c r="H919" s="201"/>
      <c r="I919" s="417">
        <v>569.57500000000005</v>
      </c>
      <c r="J919" s="418"/>
      <c r="K919" s="349"/>
      <c r="L919" s="349"/>
      <c r="M919" s="419"/>
      <c r="N919" s="349"/>
      <c r="O919" s="349"/>
      <c r="P919" s="419"/>
      <c r="Q919" s="417">
        <f t="shared" si="542"/>
        <v>569.57500000000005</v>
      </c>
      <c r="R919" s="322"/>
    </row>
    <row r="920" spans="4:18" ht="27" customHeight="1" x14ac:dyDescent="0.25">
      <c r="D920" s="922">
        <v>11</v>
      </c>
      <c r="E920" s="923" t="s">
        <v>479</v>
      </c>
      <c r="F920" s="924"/>
      <c r="G920" s="925" t="s">
        <v>470</v>
      </c>
      <c r="H920" s="926"/>
      <c r="I920" s="422">
        <v>271.85300000000001</v>
      </c>
      <c r="J920" s="423"/>
      <c r="K920" s="327"/>
      <c r="L920" s="327"/>
      <c r="M920" s="424"/>
      <c r="N920" s="327"/>
      <c r="O920" s="327"/>
      <c r="P920" s="424"/>
      <c r="Q920" s="422">
        <f t="shared" si="542"/>
        <v>271.85300000000001</v>
      </c>
      <c r="R920" s="322"/>
    </row>
    <row r="921" spans="4:18" x14ac:dyDescent="0.25">
      <c r="D921" s="915"/>
      <c r="E921" s="918"/>
      <c r="F921" s="919"/>
      <c r="G921" s="200"/>
      <c r="H921" s="201"/>
      <c r="I921" s="417"/>
      <c r="J921" s="418"/>
      <c r="K921" s="349"/>
      <c r="L921" s="349"/>
      <c r="M921" s="419"/>
      <c r="N921" s="349"/>
      <c r="O921" s="349"/>
      <c r="P921" s="419"/>
      <c r="Q921" s="417"/>
      <c r="R921" s="322"/>
    </row>
    <row r="922" spans="4:18" ht="29.25" customHeight="1" x14ac:dyDescent="0.25">
      <c r="D922" s="922">
        <v>12</v>
      </c>
      <c r="E922" s="923" t="s">
        <v>480</v>
      </c>
      <c r="F922" s="924"/>
      <c r="G922" s="420" t="s">
        <v>468</v>
      </c>
      <c r="H922" s="421"/>
      <c r="I922" s="422">
        <v>1000.075</v>
      </c>
      <c r="J922" s="423"/>
      <c r="K922" s="912" t="s">
        <v>470</v>
      </c>
      <c r="L922" s="907"/>
      <c r="M922" s="424"/>
      <c r="N922" s="327"/>
      <c r="O922" s="327"/>
      <c r="P922" s="424"/>
      <c r="Q922" s="422">
        <f t="shared" si="542"/>
        <v>1000.075</v>
      </c>
      <c r="R922" s="322"/>
    </row>
    <row r="923" spans="4:18" ht="28.5" customHeight="1" x14ac:dyDescent="0.25">
      <c r="D923" s="915"/>
      <c r="E923" s="918"/>
      <c r="F923" s="919"/>
      <c r="G923" s="920" t="s">
        <v>470</v>
      </c>
      <c r="H923" s="921"/>
      <c r="I923" s="417">
        <v>490.35700000000003</v>
      </c>
      <c r="J923" s="418"/>
      <c r="K923" s="349"/>
      <c r="L923" s="349"/>
      <c r="M923" s="419">
        <v>100.59</v>
      </c>
      <c r="N923" s="349"/>
      <c r="O923" s="349"/>
      <c r="P923" s="419"/>
      <c r="Q923" s="417">
        <f t="shared" si="542"/>
        <v>590.947</v>
      </c>
      <c r="R923" s="322"/>
    </row>
    <row r="924" spans="4:18" x14ac:dyDescent="0.25">
      <c r="D924" s="194"/>
      <c r="E924" s="190"/>
      <c r="F924" s="198"/>
      <c r="G924" s="190"/>
      <c r="H924" s="198"/>
      <c r="I924" s="409"/>
      <c r="J924" s="406"/>
      <c r="K924" s="340"/>
      <c r="L924" s="340"/>
      <c r="M924" s="404"/>
      <c r="N924" s="340"/>
      <c r="O924" s="340"/>
      <c r="P924" s="404"/>
      <c r="Q924" s="409"/>
      <c r="R924" s="322"/>
    </row>
    <row r="925" spans="4:18" ht="24" customHeight="1" x14ac:dyDescent="0.25">
      <c r="D925" s="914">
        <v>13</v>
      </c>
      <c r="E925" s="916" t="s">
        <v>481</v>
      </c>
      <c r="F925" s="917"/>
      <c r="G925" s="211" t="s">
        <v>468</v>
      </c>
      <c r="H925" s="198"/>
      <c r="I925" s="409">
        <v>1301.97</v>
      </c>
      <c r="J925" s="406"/>
      <c r="K925" s="340"/>
      <c r="L925" s="340"/>
      <c r="M925" s="404"/>
      <c r="N925" s="340"/>
      <c r="O925" s="340"/>
      <c r="P925" s="404"/>
      <c r="Q925" s="409">
        <f>I925+M925+O925</f>
        <v>1301.97</v>
      </c>
      <c r="R925" s="322"/>
    </row>
    <row r="926" spans="4:18" ht="27.75" customHeight="1" x14ac:dyDescent="0.25">
      <c r="D926" s="915"/>
      <c r="E926" s="918"/>
      <c r="F926" s="919"/>
      <c r="G926" s="920" t="s">
        <v>470</v>
      </c>
      <c r="H926" s="921"/>
      <c r="I926" s="417">
        <v>1299.3710000000001</v>
      </c>
      <c r="J926" s="418"/>
      <c r="K926" s="927" t="s">
        <v>470</v>
      </c>
      <c r="L926" s="928"/>
      <c r="M926" s="419">
        <v>124.274</v>
      </c>
      <c r="N926" s="349"/>
      <c r="O926" s="349"/>
      <c r="P926" s="419"/>
      <c r="Q926" s="417">
        <f>I926+M926+O926</f>
        <v>1423.645</v>
      </c>
      <c r="R926" s="322"/>
    </row>
    <row r="927" spans="4:18" x14ac:dyDescent="0.25">
      <c r="D927" s="922">
        <v>14</v>
      </c>
      <c r="E927" s="428"/>
      <c r="F927" s="421"/>
      <c r="G927" s="428"/>
      <c r="H927" s="421"/>
      <c r="I927" s="422"/>
      <c r="J927" s="423"/>
      <c r="K927" s="327"/>
      <c r="L927" s="327"/>
      <c r="M927" s="424"/>
      <c r="N927" s="327"/>
      <c r="O927" s="327"/>
      <c r="P927" s="424"/>
      <c r="Q927" s="422"/>
      <c r="R927" s="322"/>
    </row>
    <row r="928" spans="4:18" ht="27" customHeight="1" x14ac:dyDescent="0.25">
      <c r="D928" s="914"/>
      <c r="E928" s="211" t="s">
        <v>482</v>
      </c>
      <c r="F928" s="198"/>
      <c r="G928" s="211" t="s">
        <v>468</v>
      </c>
      <c r="H928" s="198"/>
      <c r="I928" s="409">
        <f>989.056+120.501</f>
        <v>1109.557</v>
      </c>
      <c r="J928" s="406"/>
      <c r="K928" s="910" t="s">
        <v>470</v>
      </c>
      <c r="L928" s="911"/>
      <c r="M928" s="404"/>
      <c r="N928" s="340"/>
      <c r="O928" s="340"/>
      <c r="P928" s="404"/>
      <c r="Q928" s="409">
        <f t="shared" si="542"/>
        <v>1109.557</v>
      </c>
      <c r="R928" s="322"/>
    </row>
    <row r="929" spans="4:31" x14ac:dyDescent="0.25">
      <c r="D929" s="915"/>
      <c r="E929" s="200"/>
      <c r="F929" s="429" t="s">
        <v>483</v>
      </c>
      <c r="G929" s="200"/>
      <c r="H929" s="201"/>
      <c r="I929" s="417">
        <f>366.372+1200.091</f>
        <v>1566.463</v>
      </c>
      <c r="J929" s="418"/>
      <c r="K929" s="349"/>
      <c r="L929" s="349"/>
      <c r="M929" s="419"/>
      <c r="N929" s="349"/>
      <c r="O929" s="349"/>
      <c r="P929" s="419"/>
      <c r="Q929" s="417">
        <f t="shared" si="542"/>
        <v>1566.463</v>
      </c>
      <c r="R929" s="322"/>
    </row>
    <row r="930" spans="4:31" x14ac:dyDescent="0.25">
      <c r="D930" s="194"/>
      <c r="E930" s="190"/>
      <c r="F930" s="198"/>
      <c r="G930" s="190"/>
      <c r="H930" s="198"/>
      <c r="I930" s="409"/>
      <c r="J930" s="406"/>
      <c r="K930" s="340"/>
      <c r="L930" s="340"/>
      <c r="M930" s="404"/>
      <c r="N930" s="340"/>
      <c r="O930" s="340"/>
      <c r="P930" s="404"/>
      <c r="Q930" s="409"/>
      <c r="R930" s="322"/>
    </row>
    <row r="931" spans="4:31" s="77" customFormat="1" x14ac:dyDescent="0.25">
      <c r="D931" s="205"/>
      <c r="E931" s="208" t="s">
        <v>485</v>
      </c>
      <c r="F931" s="209"/>
      <c r="G931" s="208"/>
      <c r="H931" s="209"/>
      <c r="I931" s="410">
        <f>SUM(I894:I929)</f>
        <v>20318.167000000005</v>
      </c>
      <c r="J931" s="407"/>
      <c r="K931" s="408"/>
      <c r="L931" s="408"/>
      <c r="M931" s="405">
        <f>SUM(M894:M929)</f>
        <v>1806.6610000000001</v>
      </c>
      <c r="N931" s="408"/>
      <c r="O931" s="408"/>
      <c r="P931" s="405">
        <f>SUM(P894:P929)</f>
        <v>425.17200000000003</v>
      </c>
      <c r="Q931" s="410">
        <f>SUM(Q894:Q929)</f>
        <v>22550.000000000004</v>
      </c>
      <c r="R931" s="400"/>
      <c r="AD931" s="399"/>
      <c r="AE931" s="399"/>
    </row>
    <row r="932" spans="4:31" ht="13.8" thickBot="1" x14ac:dyDescent="0.3">
      <c r="D932" s="195"/>
      <c r="E932" s="191"/>
      <c r="F932" s="193"/>
      <c r="G932" s="191"/>
      <c r="H932" s="193"/>
      <c r="I932" s="195"/>
      <c r="J932" s="191"/>
      <c r="K932" s="192"/>
      <c r="L932" s="192"/>
      <c r="M932" s="196"/>
      <c r="N932" s="192"/>
      <c r="O932" s="192"/>
      <c r="P932" s="196"/>
      <c r="Q932" s="195"/>
    </row>
  </sheetData>
  <mergeCells count="546">
    <mergeCell ref="AH11:AI11"/>
    <mergeCell ref="AJ11:AK11"/>
    <mergeCell ref="AL11:AM11"/>
    <mergeCell ref="T59:Y59"/>
    <mergeCell ref="Z59:AA59"/>
    <mergeCell ref="AB59:AG59"/>
    <mergeCell ref="AB10:AG10"/>
    <mergeCell ref="AH10:AI10"/>
    <mergeCell ref="AJ10:AO10"/>
    <mergeCell ref="Z10:AA10"/>
    <mergeCell ref="Z11:AA11"/>
    <mergeCell ref="AN11:AO11"/>
    <mergeCell ref="AB11:AC11"/>
    <mergeCell ref="AD11:AE11"/>
    <mergeCell ref="AF11:AG11"/>
    <mergeCell ref="J11:K11"/>
    <mergeCell ref="L11:M11"/>
    <mergeCell ref="N11:O11"/>
    <mergeCell ref="P11:Q11"/>
    <mergeCell ref="R11:S11"/>
    <mergeCell ref="T11:U11"/>
    <mergeCell ref="V11:W11"/>
    <mergeCell ref="J10:K10"/>
    <mergeCell ref="L10:P10"/>
    <mergeCell ref="R10:S10"/>
    <mergeCell ref="T10:Y10"/>
    <mergeCell ref="X11:Y11"/>
    <mergeCell ref="H10:I11"/>
    <mergeCell ref="AH59:AI59"/>
    <mergeCell ref="AJ59:AO59"/>
    <mergeCell ref="B60:D60"/>
    <mergeCell ref="J60:K60"/>
    <mergeCell ref="L60:M60"/>
    <mergeCell ref="N60:O60"/>
    <mergeCell ref="P60:Q60"/>
    <mergeCell ref="R60:S60"/>
    <mergeCell ref="T60:U60"/>
    <mergeCell ref="V60:W60"/>
    <mergeCell ref="AJ60:AK60"/>
    <mergeCell ref="AL60:AM60"/>
    <mergeCell ref="AN60:AO60"/>
    <mergeCell ref="AB60:AC60"/>
    <mergeCell ref="AD60:AE60"/>
    <mergeCell ref="AF60:AG60"/>
    <mergeCell ref="AH60:AI60"/>
    <mergeCell ref="B12:D12"/>
    <mergeCell ref="B13:D13"/>
    <mergeCell ref="H59:I60"/>
    <mergeCell ref="J59:K59"/>
    <mergeCell ref="L59:P59"/>
    <mergeCell ref="R59:S59"/>
    <mergeCell ref="B61:D61"/>
    <mergeCell ref="B62:D62"/>
    <mergeCell ref="H107:I108"/>
    <mergeCell ref="J107:K107"/>
    <mergeCell ref="L107:P107"/>
    <mergeCell ref="R107:S107"/>
    <mergeCell ref="T107:Y107"/>
    <mergeCell ref="X60:Y60"/>
    <mergeCell ref="Z60:AA60"/>
    <mergeCell ref="Z107:AA107"/>
    <mergeCell ref="AB107:AG107"/>
    <mergeCell ref="AH107:AI107"/>
    <mergeCell ref="AJ107:AO107"/>
    <mergeCell ref="B108:D108"/>
    <mergeCell ref="J108:K108"/>
    <mergeCell ref="L108:M108"/>
    <mergeCell ref="N108:O108"/>
    <mergeCell ref="P108:Q108"/>
    <mergeCell ref="R108:S108"/>
    <mergeCell ref="AF108:AG108"/>
    <mergeCell ref="AH108:AI108"/>
    <mergeCell ref="AJ108:AK108"/>
    <mergeCell ref="AL108:AM108"/>
    <mergeCell ref="AN108:AO108"/>
    <mergeCell ref="B109:D109"/>
    <mergeCell ref="T108:U108"/>
    <mergeCell ref="V108:W108"/>
    <mergeCell ref="X108:Y108"/>
    <mergeCell ref="Z108:AA108"/>
    <mergeCell ref="AB108:AC108"/>
    <mergeCell ref="AD108:AE108"/>
    <mergeCell ref="B110:D110"/>
    <mergeCell ref="H156:I157"/>
    <mergeCell ref="J156:K156"/>
    <mergeCell ref="L156:P156"/>
    <mergeCell ref="R156:S156"/>
    <mergeCell ref="T156:Y156"/>
    <mergeCell ref="T157:U157"/>
    <mergeCell ref="V157:W157"/>
    <mergeCell ref="X157:Y157"/>
    <mergeCell ref="Z156:AA156"/>
    <mergeCell ref="AB156:AG156"/>
    <mergeCell ref="AH156:AI156"/>
    <mergeCell ref="AJ156:AO156"/>
    <mergeCell ref="B157:D157"/>
    <mergeCell ref="J157:K157"/>
    <mergeCell ref="L157:M157"/>
    <mergeCell ref="N157:O157"/>
    <mergeCell ref="P157:Q157"/>
    <mergeCell ref="R157:S157"/>
    <mergeCell ref="AL157:AM157"/>
    <mergeCell ref="AN157:AO157"/>
    <mergeCell ref="AB157:AC157"/>
    <mergeCell ref="AD157:AE157"/>
    <mergeCell ref="AF157:AG157"/>
    <mergeCell ref="AH157:AI157"/>
    <mergeCell ref="AJ157:AK157"/>
    <mergeCell ref="B158:D158"/>
    <mergeCell ref="B159:D159"/>
    <mergeCell ref="H206:I207"/>
    <mergeCell ref="J206:K206"/>
    <mergeCell ref="L206:P206"/>
    <mergeCell ref="R206:S206"/>
    <mergeCell ref="T206:Y206"/>
    <mergeCell ref="Z206:AA206"/>
    <mergeCell ref="Z157:AA157"/>
    <mergeCell ref="AB206:AG206"/>
    <mergeCell ref="AH206:AI206"/>
    <mergeCell ref="AJ206:AO206"/>
    <mergeCell ref="B207:D207"/>
    <mergeCell ref="J207:K207"/>
    <mergeCell ref="L207:M207"/>
    <mergeCell ref="N207:O207"/>
    <mergeCell ref="P207:Q207"/>
    <mergeCell ref="R207:S207"/>
    <mergeCell ref="T207:U207"/>
    <mergeCell ref="AH207:AI207"/>
    <mergeCell ref="AJ207:AK207"/>
    <mergeCell ref="AL207:AM207"/>
    <mergeCell ref="AN207:AO207"/>
    <mergeCell ref="AF257:AG257"/>
    <mergeCell ref="AH257:AI257"/>
    <mergeCell ref="AJ257:AK257"/>
    <mergeCell ref="B208:D208"/>
    <mergeCell ref="B209:D209"/>
    <mergeCell ref="V207:W207"/>
    <mergeCell ref="X207:Y207"/>
    <mergeCell ref="Z207:AA207"/>
    <mergeCell ref="AB207:AC207"/>
    <mergeCell ref="AD207:AE207"/>
    <mergeCell ref="AF207:AG207"/>
    <mergeCell ref="AB256:AG256"/>
    <mergeCell ref="T307:Y307"/>
    <mergeCell ref="Z307:AA307"/>
    <mergeCell ref="AB307:AG307"/>
    <mergeCell ref="AH256:AI256"/>
    <mergeCell ref="AJ256:AO256"/>
    <mergeCell ref="B257:D257"/>
    <mergeCell ref="J257:K257"/>
    <mergeCell ref="L257:M257"/>
    <mergeCell ref="N257:O257"/>
    <mergeCell ref="P257:Q257"/>
    <mergeCell ref="R257:S257"/>
    <mergeCell ref="T257:U257"/>
    <mergeCell ref="H256:I257"/>
    <mergeCell ref="J256:K256"/>
    <mergeCell ref="L256:P256"/>
    <mergeCell ref="R256:S256"/>
    <mergeCell ref="T256:Y256"/>
    <mergeCell ref="Z256:AA256"/>
    <mergeCell ref="V257:W257"/>
    <mergeCell ref="X257:Y257"/>
    <mergeCell ref="Z257:AA257"/>
    <mergeCell ref="AN257:AO257"/>
    <mergeCell ref="AB257:AC257"/>
    <mergeCell ref="AD257:AE257"/>
    <mergeCell ref="AL257:AM257"/>
    <mergeCell ref="AH307:AI307"/>
    <mergeCell ref="AJ307:AO307"/>
    <mergeCell ref="B308:D308"/>
    <mergeCell ref="J308:K308"/>
    <mergeCell ref="L308:M308"/>
    <mergeCell ref="N308:O308"/>
    <mergeCell ref="P308:Q308"/>
    <mergeCell ref="R308:S308"/>
    <mergeCell ref="T308:U308"/>
    <mergeCell ref="V308:W308"/>
    <mergeCell ref="AJ308:AK308"/>
    <mergeCell ref="AL308:AM308"/>
    <mergeCell ref="AN308:AO308"/>
    <mergeCell ref="AB308:AC308"/>
    <mergeCell ref="AD308:AE308"/>
    <mergeCell ref="AF308:AG308"/>
    <mergeCell ref="AH308:AI308"/>
    <mergeCell ref="B258:D258"/>
    <mergeCell ref="B259:D259"/>
    <mergeCell ref="H307:I308"/>
    <mergeCell ref="J307:K307"/>
    <mergeCell ref="L307:P307"/>
    <mergeCell ref="R307:S307"/>
    <mergeCell ref="B309:D309"/>
    <mergeCell ref="B310:D310"/>
    <mergeCell ref="H355:I356"/>
    <mergeCell ref="J355:K355"/>
    <mergeCell ref="L355:P355"/>
    <mergeCell ref="R355:S355"/>
    <mergeCell ref="T355:Y355"/>
    <mergeCell ref="X308:Y308"/>
    <mergeCell ref="Z308:AA308"/>
    <mergeCell ref="Z355:AA355"/>
    <mergeCell ref="AB355:AG355"/>
    <mergeCell ref="AH355:AI355"/>
    <mergeCell ref="AJ355:AO355"/>
    <mergeCell ref="B356:D356"/>
    <mergeCell ref="J356:K356"/>
    <mergeCell ref="L356:M356"/>
    <mergeCell ref="N356:O356"/>
    <mergeCell ref="P356:Q356"/>
    <mergeCell ref="R356:S356"/>
    <mergeCell ref="AF356:AG356"/>
    <mergeCell ref="AH356:AI356"/>
    <mergeCell ref="AJ356:AK356"/>
    <mergeCell ref="AL356:AM356"/>
    <mergeCell ref="AN356:AO356"/>
    <mergeCell ref="B357:D357"/>
    <mergeCell ref="T356:U356"/>
    <mergeCell ref="V356:W356"/>
    <mergeCell ref="X356:Y356"/>
    <mergeCell ref="Z356:AA356"/>
    <mergeCell ref="AB356:AC356"/>
    <mergeCell ref="AD356:AE356"/>
    <mergeCell ref="B358:D358"/>
    <mergeCell ref="H403:I404"/>
    <mergeCell ref="J403:K403"/>
    <mergeCell ref="L403:P403"/>
    <mergeCell ref="R403:S403"/>
    <mergeCell ref="T403:Y403"/>
    <mergeCell ref="T404:U404"/>
    <mergeCell ref="V404:W404"/>
    <mergeCell ref="X404:Y404"/>
    <mergeCell ref="Z403:AA403"/>
    <mergeCell ref="AB403:AG403"/>
    <mergeCell ref="AH403:AI403"/>
    <mergeCell ref="AJ403:AO403"/>
    <mergeCell ref="B404:D404"/>
    <mergeCell ref="J404:K404"/>
    <mergeCell ref="L404:M404"/>
    <mergeCell ref="N404:O404"/>
    <mergeCell ref="P404:Q404"/>
    <mergeCell ref="R404:S404"/>
    <mergeCell ref="AL404:AM404"/>
    <mergeCell ref="AN404:AO404"/>
    <mergeCell ref="AB404:AC404"/>
    <mergeCell ref="AD404:AE404"/>
    <mergeCell ref="AF404:AG404"/>
    <mergeCell ref="AH404:AI404"/>
    <mergeCell ref="AJ404:AK404"/>
    <mergeCell ref="B405:D405"/>
    <mergeCell ref="B406:D406"/>
    <mergeCell ref="H450:I451"/>
    <mergeCell ref="J450:K450"/>
    <mergeCell ref="L450:P450"/>
    <mergeCell ref="R450:S450"/>
    <mergeCell ref="T450:Y450"/>
    <mergeCell ref="Z450:AA450"/>
    <mergeCell ref="Z404:AA404"/>
    <mergeCell ref="AB450:AG450"/>
    <mergeCell ref="AH450:AI450"/>
    <mergeCell ref="AJ450:AO450"/>
    <mergeCell ref="B451:D451"/>
    <mergeCell ref="J451:K451"/>
    <mergeCell ref="L451:M451"/>
    <mergeCell ref="N451:O451"/>
    <mergeCell ref="P451:Q451"/>
    <mergeCell ref="R451:S451"/>
    <mergeCell ref="T451:U451"/>
    <mergeCell ref="AH451:AI451"/>
    <mergeCell ref="AJ451:AK451"/>
    <mergeCell ref="AL451:AM451"/>
    <mergeCell ref="AN451:AO451"/>
    <mergeCell ref="AF499:AG499"/>
    <mergeCell ref="AH499:AI499"/>
    <mergeCell ref="AJ499:AK499"/>
    <mergeCell ref="B452:D452"/>
    <mergeCell ref="B453:D453"/>
    <mergeCell ref="V451:W451"/>
    <mergeCell ref="X451:Y451"/>
    <mergeCell ref="Z451:AA451"/>
    <mergeCell ref="AB451:AC451"/>
    <mergeCell ref="AD451:AE451"/>
    <mergeCell ref="AF451:AG451"/>
    <mergeCell ref="AB498:AG498"/>
    <mergeCell ref="T547:Y547"/>
    <mergeCell ref="Z547:AA547"/>
    <mergeCell ref="AB547:AG547"/>
    <mergeCell ref="AH498:AI498"/>
    <mergeCell ref="AJ498:AO498"/>
    <mergeCell ref="B499:D499"/>
    <mergeCell ref="J499:K499"/>
    <mergeCell ref="L499:M499"/>
    <mergeCell ref="N499:O499"/>
    <mergeCell ref="P499:Q499"/>
    <mergeCell ref="R499:S499"/>
    <mergeCell ref="T499:U499"/>
    <mergeCell ref="H498:I499"/>
    <mergeCell ref="J498:K498"/>
    <mergeCell ref="L498:P498"/>
    <mergeCell ref="R498:S498"/>
    <mergeCell ref="T498:Y498"/>
    <mergeCell ref="Z498:AA498"/>
    <mergeCell ref="V499:W499"/>
    <mergeCell ref="X499:Y499"/>
    <mergeCell ref="Z499:AA499"/>
    <mergeCell ref="AN499:AO499"/>
    <mergeCell ref="AB499:AC499"/>
    <mergeCell ref="AD499:AE499"/>
    <mergeCell ref="AL499:AM499"/>
    <mergeCell ref="AH547:AI547"/>
    <mergeCell ref="AJ547:AO547"/>
    <mergeCell ref="B548:D548"/>
    <mergeCell ref="J548:K548"/>
    <mergeCell ref="L548:M548"/>
    <mergeCell ref="N548:O548"/>
    <mergeCell ref="P548:Q548"/>
    <mergeCell ref="R548:S548"/>
    <mergeCell ref="T548:U548"/>
    <mergeCell ref="V548:W548"/>
    <mergeCell ref="AJ548:AK548"/>
    <mergeCell ref="AL548:AM548"/>
    <mergeCell ref="AN548:AO548"/>
    <mergeCell ref="AB548:AC548"/>
    <mergeCell ref="AD548:AE548"/>
    <mergeCell ref="AF548:AG548"/>
    <mergeCell ref="AH548:AI548"/>
    <mergeCell ref="B500:D500"/>
    <mergeCell ref="B501:D501"/>
    <mergeCell ref="H547:I548"/>
    <mergeCell ref="J547:K547"/>
    <mergeCell ref="L547:P547"/>
    <mergeCell ref="R547:S547"/>
    <mergeCell ref="B549:D549"/>
    <mergeCell ref="B550:D550"/>
    <mergeCell ref="H595:I596"/>
    <mergeCell ref="J595:K595"/>
    <mergeCell ref="L595:P595"/>
    <mergeCell ref="R595:S595"/>
    <mergeCell ref="T595:Y595"/>
    <mergeCell ref="X548:Y548"/>
    <mergeCell ref="Z548:AA548"/>
    <mergeCell ref="Z595:AA595"/>
    <mergeCell ref="AB595:AG595"/>
    <mergeCell ref="AH595:AI595"/>
    <mergeCell ref="AJ595:AO595"/>
    <mergeCell ref="B596:D596"/>
    <mergeCell ref="J596:K596"/>
    <mergeCell ref="L596:M596"/>
    <mergeCell ref="N596:O596"/>
    <mergeCell ref="P596:Q596"/>
    <mergeCell ref="R596:S596"/>
    <mergeCell ref="AF596:AG596"/>
    <mergeCell ref="AH596:AI596"/>
    <mergeCell ref="AJ596:AK596"/>
    <mergeCell ref="AL596:AM596"/>
    <mergeCell ref="AN596:AO596"/>
    <mergeCell ref="B597:D597"/>
    <mergeCell ref="T596:U596"/>
    <mergeCell ref="V596:W596"/>
    <mergeCell ref="X596:Y596"/>
    <mergeCell ref="Z596:AA596"/>
    <mergeCell ref="AB596:AC596"/>
    <mergeCell ref="AD596:AE596"/>
    <mergeCell ref="B598:D598"/>
    <mergeCell ref="H644:I645"/>
    <mergeCell ref="J644:K644"/>
    <mergeCell ref="L644:P644"/>
    <mergeCell ref="R644:S644"/>
    <mergeCell ref="T644:Y644"/>
    <mergeCell ref="T645:U645"/>
    <mergeCell ref="V645:W645"/>
    <mergeCell ref="X645:Y645"/>
    <mergeCell ref="Z644:AA644"/>
    <mergeCell ref="AB644:AG644"/>
    <mergeCell ref="AH644:AI644"/>
    <mergeCell ref="AJ644:AO644"/>
    <mergeCell ref="B645:D645"/>
    <mergeCell ref="J645:K645"/>
    <mergeCell ref="L645:M645"/>
    <mergeCell ref="N645:O645"/>
    <mergeCell ref="P645:Q645"/>
    <mergeCell ref="R645:S645"/>
    <mergeCell ref="AL645:AM645"/>
    <mergeCell ref="AN645:AO645"/>
    <mergeCell ref="AB645:AC645"/>
    <mergeCell ref="AD645:AE645"/>
    <mergeCell ref="AF645:AG645"/>
    <mergeCell ref="AH645:AI645"/>
    <mergeCell ref="AJ645:AK645"/>
    <mergeCell ref="B646:D646"/>
    <mergeCell ref="B647:D647"/>
    <mergeCell ref="H694:I695"/>
    <mergeCell ref="J694:K694"/>
    <mergeCell ref="L694:P694"/>
    <mergeCell ref="R694:S694"/>
    <mergeCell ref="T694:Y694"/>
    <mergeCell ref="Z694:AA694"/>
    <mergeCell ref="Z645:AA645"/>
    <mergeCell ref="AB694:AG694"/>
    <mergeCell ref="AH694:AI694"/>
    <mergeCell ref="AJ694:AO694"/>
    <mergeCell ref="B695:D695"/>
    <mergeCell ref="J695:K695"/>
    <mergeCell ref="L695:M695"/>
    <mergeCell ref="N695:O695"/>
    <mergeCell ref="P695:Q695"/>
    <mergeCell ref="R695:S695"/>
    <mergeCell ref="T695:U695"/>
    <mergeCell ref="AH695:AI695"/>
    <mergeCell ref="AJ695:AK695"/>
    <mergeCell ref="AL695:AM695"/>
    <mergeCell ref="AN695:AO695"/>
    <mergeCell ref="AF745:AG745"/>
    <mergeCell ref="AH745:AI745"/>
    <mergeCell ref="AJ745:AK745"/>
    <mergeCell ref="B696:D696"/>
    <mergeCell ref="B697:D697"/>
    <mergeCell ref="V695:W695"/>
    <mergeCell ref="X695:Y695"/>
    <mergeCell ref="Z695:AA695"/>
    <mergeCell ref="AB695:AC695"/>
    <mergeCell ref="AD695:AE695"/>
    <mergeCell ref="AF695:AG695"/>
    <mergeCell ref="AB744:AG744"/>
    <mergeCell ref="T794:Y794"/>
    <mergeCell ref="Z794:AA794"/>
    <mergeCell ref="AB794:AG794"/>
    <mergeCell ref="AH744:AI744"/>
    <mergeCell ref="AJ744:AO744"/>
    <mergeCell ref="B745:D745"/>
    <mergeCell ref="J745:K745"/>
    <mergeCell ref="L745:M745"/>
    <mergeCell ref="N745:O745"/>
    <mergeCell ref="P745:Q745"/>
    <mergeCell ref="R745:S745"/>
    <mergeCell ref="T745:U745"/>
    <mergeCell ref="H744:I745"/>
    <mergeCell ref="J744:K744"/>
    <mergeCell ref="L744:P744"/>
    <mergeCell ref="R744:S744"/>
    <mergeCell ref="T744:Y744"/>
    <mergeCell ref="Z744:AA744"/>
    <mergeCell ref="V745:W745"/>
    <mergeCell ref="X745:Y745"/>
    <mergeCell ref="Z745:AA745"/>
    <mergeCell ref="AN745:AO745"/>
    <mergeCell ref="AB745:AC745"/>
    <mergeCell ref="AD745:AE745"/>
    <mergeCell ref="AL745:AM745"/>
    <mergeCell ref="AH794:AI794"/>
    <mergeCell ref="AJ794:AO794"/>
    <mergeCell ref="B795:D795"/>
    <mergeCell ref="J795:K795"/>
    <mergeCell ref="L795:M795"/>
    <mergeCell ref="N795:O795"/>
    <mergeCell ref="P795:Q795"/>
    <mergeCell ref="R795:S795"/>
    <mergeCell ref="T795:U795"/>
    <mergeCell ref="V795:W795"/>
    <mergeCell ref="AJ795:AK795"/>
    <mergeCell ref="AL795:AM795"/>
    <mergeCell ref="AN795:AO795"/>
    <mergeCell ref="AB795:AC795"/>
    <mergeCell ref="AD795:AE795"/>
    <mergeCell ref="AF795:AG795"/>
    <mergeCell ref="AH795:AI795"/>
    <mergeCell ref="B746:D746"/>
    <mergeCell ref="B747:D747"/>
    <mergeCell ref="H794:I795"/>
    <mergeCell ref="J794:K794"/>
    <mergeCell ref="L794:P794"/>
    <mergeCell ref="R794:S794"/>
    <mergeCell ref="B796:D796"/>
    <mergeCell ref="B797:D797"/>
    <mergeCell ref="H842:I843"/>
    <mergeCell ref="J842:K842"/>
    <mergeCell ref="L842:P842"/>
    <mergeCell ref="R842:S842"/>
    <mergeCell ref="T842:Y842"/>
    <mergeCell ref="X795:Y795"/>
    <mergeCell ref="Z795:AA795"/>
    <mergeCell ref="Z842:AA842"/>
    <mergeCell ref="AB843:AC843"/>
    <mergeCell ref="AD843:AE843"/>
    <mergeCell ref="B845:D845"/>
    <mergeCell ref="D894:D895"/>
    <mergeCell ref="E894:F895"/>
    <mergeCell ref="G895:H895"/>
    <mergeCell ref="AB842:AG842"/>
    <mergeCell ref="AH842:AI842"/>
    <mergeCell ref="AJ842:AO842"/>
    <mergeCell ref="B843:D843"/>
    <mergeCell ref="J843:K843"/>
    <mergeCell ref="L843:M843"/>
    <mergeCell ref="N843:O843"/>
    <mergeCell ref="P843:Q843"/>
    <mergeCell ref="R843:S843"/>
    <mergeCell ref="AL843:AM843"/>
    <mergeCell ref="AN843:AO843"/>
    <mergeCell ref="E897:F897"/>
    <mergeCell ref="K897:L897"/>
    <mergeCell ref="AF843:AG843"/>
    <mergeCell ref="AH843:AI843"/>
    <mergeCell ref="AJ843:AK843"/>
    <mergeCell ref="K913:L913"/>
    <mergeCell ref="G914:H914"/>
    <mergeCell ref="D905:D906"/>
    <mergeCell ref="E905:F906"/>
    <mergeCell ref="G905:H905"/>
    <mergeCell ref="D908:D909"/>
    <mergeCell ref="E908:F909"/>
    <mergeCell ref="G909:H909"/>
    <mergeCell ref="D899:D900"/>
    <mergeCell ref="E899:F900"/>
    <mergeCell ref="G900:H900"/>
    <mergeCell ref="D902:D903"/>
    <mergeCell ref="E902:F903"/>
    <mergeCell ref="G902:H902"/>
    <mergeCell ref="B844:D844"/>
    <mergeCell ref="T843:U843"/>
    <mergeCell ref="V843:W843"/>
    <mergeCell ref="X843:Y843"/>
    <mergeCell ref="Z843:AA843"/>
    <mergeCell ref="D916:D917"/>
    <mergeCell ref="E916:F917"/>
    <mergeCell ref="G917:H917"/>
    <mergeCell ref="D918:D919"/>
    <mergeCell ref="E918:F919"/>
    <mergeCell ref="G918:H918"/>
    <mergeCell ref="D911:D912"/>
    <mergeCell ref="E911:F912"/>
    <mergeCell ref="G912:H912"/>
    <mergeCell ref="D913:D914"/>
    <mergeCell ref="E913:E914"/>
    <mergeCell ref="D925:D926"/>
    <mergeCell ref="E925:F926"/>
    <mergeCell ref="G926:H926"/>
    <mergeCell ref="K926:L926"/>
    <mergeCell ref="D927:D929"/>
    <mergeCell ref="K928:L928"/>
    <mergeCell ref="D920:D921"/>
    <mergeCell ref="E920:F921"/>
    <mergeCell ref="G920:H920"/>
    <mergeCell ref="D922:D923"/>
    <mergeCell ref="E922:F923"/>
    <mergeCell ref="K922:L922"/>
    <mergeCell ref="G923:H923"/>
  </mergeCells>
  <pageMargins left="0.59055118110236227" right="0.15748031496062992" top="0.31496062992125984" bottom="0.15748031496062992" header="0.23622047244094491" footer="0.15748031496062992"/>
  <pageSetup paperSize="9" scale="85" orientation="portrait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56"/>
  <sheetViews>
    <sheetView view="pageBreakPreview" topLeftCell="A7" zoomScale="60" zoomScaleNormal="100" workbookViewId="0">
      <selection activeCell="G18" sqref="G18"/>
    </sheetView>
  </sheetViews>
  <sheetFormatPr defaultRowHeight="13.2" x14ac:dyDescent="0.25"/>
  <cols>
    <col min="1" max="1" width="6" customWidth="1"/>
    <col min="2" max="2" width="13.88671875" customWidth="1"/>
    <col min="3" max="3" width="16" customWidth="1"/>
    <col min="4" max="4" width="16.5546875" customWidth="1"/>
    <col min="5" max="5" width="12" customWidth="1"/>
    <col min="6" max="6" width="13.6640625" customWidth="1"/>
    <col min="7" max="7" width="19.21875" customWidth="1"/>
    <col min="8" max="8" width="11.6640625" customWidth="1"/>
    <col min="9" max="9" width="11.109375" customWidth="1"/>
    <col min="10" max="10" width="10.44140625" customWidth="1"/>
    <col min="11" max="11" width="10.6640625" customWidth="1"/>
    <col min="12" max="12" width="9" customWidth="1"/>
    <col min="22" max="22" width="10.33203125" bestFit="1" customWidth="1"/>
    <col min="24" max="24" width="10.6640625" customWidth="1"/>
  </cols>
  <sheetData>
    <row r="1" spans="1:24" ht="22.8" x14ac:dyDescent="0.4">
      <c r="C1" s="1" t="s">
        <v>445</v>
      </c>
      <c r="F1" s="2"/>
      <c r="G1" s="2"/>
    </row>
    <row r="2" spans="1:24" ht="22.8" x14ac:dyDescent="0.4">
      <c r="C2" s="1"/>
      <c r="F2" s="2"/>
      <c r="G2" s="2"/>
    </row>
    <row r="3" spans="1:24" ht="22.8" x14ac:dyDescent="0.4">
      <c r="C3" s="1"/>
      <c r="F3" s="2"/>
      <c r="G3" s="2"/>
    </row>
    <row r="4" spans="1:24" ht="22.8" x14ac:dyDescent="0.4">
      <c r="C4" s="1"/>
      <c r="F4" s="2"/>
      <c r="G4" s="2"/>
      <c r="V4" t="s">
        <v>97</v>
      </c>
    </row>
    <row r="5" spans="1:24" ht="22.8" x14ac:dyDescent="0.4">
      <c r="C5" s="1"/>
      <c r="F5" s="2"/>
      <c r="G5" s="2"/>
      <c r="V5" t="s">
        <v>333</v>
      </c>
    </row>
    <row r="6" spans="1:24" ht="22.8" x14ac:dyDescent="0.4">
      <c r="C6" s="1"/>
      <c r="F6" s="2"/>
      <c r="G6" s="2"/>
      <c r="V6" t="s">
        <v>332</v>
      </c>
    </row>
    <row r="7" spans="1:24" ht="22.8" x14ac:dyDescent="0.4">
      <c r="C7" s="1"/>
      <c r="F7" s="2"/>
      <c r="G7" s="2"/>
      <c r="V7" t="s">
        <v>374</v>
      </c>
    </row>
    <row r="8" spans="1:24" x14ac:dyDescent="0.25">
      <c r="F8" s="141" t="s">
        <v>357</v>
      </c>
      <c r="V8" t="s">
        <v>457</v>
      </c>
    </row>
    <row r="9" spans="1:24" x14ac:dyDescent="0.25">
      <c r="F9" s="141" t="s">
        <v>356</v>
      </c>
      <c r="G9" s="141"/>
    </row>
    <row r="10" spans="1:24" x14ac:dyDescent="0.25">
      <c r="E10" s="77" t="s">
        <v>452</v>
      </c>
      <c r="G10" s="141"/>
    </row>
    <row r="11" spans="1:24" ht="12" customHeight="1" x14ac:dyDescent="0.25">
      <c r="F11" s="2"/>
      <c r="G11" s="2"/>
    </row>
    <row r="12" spans="1:24" s="2" customFormat="1" ht="12" customHeight="1" x14ac:dyDescent="0.25">
      <c r="A12" s="5" t="s">
        <v>0</v>
      </c>
      <c r="B12" s="6" t="s">
        <v>1</v>
      </c>
      <c r="C12" s="7"/>
      <c r="D12" s="8"/>
      <c r="E12" s="8" t="s">
        <v>2</v>
      </c>
      <c r="F12" s="7" t="s">
        <v>456</v>
      </c>
      <c r="G12" s="47" t="s">
        <v>89</v>
      </c>
      <c r="H12" s="9" t="s">
        <v>3</v>
      </c>
      <c r="I12" s="884" t="s">
        <v>4</v>
      </c>
      <c r="J12" s="885"/>
      <c r="K12" s="885"/>
      <c r="L12" s="889"/>
      <c r="M12" s="884" t="s">
        <v>5</v>
      </c>
      <c r="N12" s="885"/>
      <c r="O12" s="885"/>
      <c r="P12" s="885"/>
      <c r="Q12" s="884" t="s">
        <v>6</v>
      </c>
      <c r="R12" s="885"/>
      <c r="S12" s="885"/>
      <c r="T12" s="885"/>
      <c r="U12" s="884" t="s">
        <v>7</v>
      </c>
      <c r="V12" s="885"/>
      <c r="W12" s="885"/>
      <c r="X12" s="889"/>
    </row>
    <row r="13" spans="1:24" s="18" customFormat="1" x14ac:dyDescent="0.25">
      <c r="A13" s="14"/>
      <c r="B13" s="881" t="s">
        <v>8</v>
      </c>
      <c r="C13" s="882"/>
      <c r="D13" s="883"/>
      <c r="E13" s="17" t="s">
        <v>9</v>
      </c>
      <c r="F13" s="16"/>
      <c r="G13" s="53" t="s">
        <v>56</v>
      </c>
      <c r="H13" s="15" t="s">
        <v>444</v>
      </c>
      <c r="I13" s="15" t="s">
        <v>10</v>
      </c>
      <c r="J13" s="15" t="s">
        <v>11</v>
      </c>
      <c r="K13" s="15" t="s">
        <v>12</v>
      </c>
      <c r="L13" s="14" t="s">
        <v>13</v>
      </c>
      <c r="M13" s="15" t="s">
        <v>10</v>
      </c>
      <c r="N13" s="15" t="s">
        <v>14</v>
      </c>
      <c r="O13" s="15" t="s">
        <v>15</v>
      </c>
      <c r="P13" s="13" t="s">
        <v>16</v>
      </c>
      <c r="Q13" s="15" t="s">
        <v>10</v>
      </c>
      <c r="R13" s="15" t="s">
        <v>17</v>
      </c>
      <c r="S13" s="15" t="s">
        <v>58</v>
      </c>
      <c r="T13" s="13" t="s">
        <v>18</v>
      </c>
      <c r="U13" s="15" t="s">
        <v>10</v>
      </c>
      <c r="V13" s="15" t="s">
        <v>19</v>
      </c>
      <c r="W13" s="15" t="s">
        <v>20</v>
      </c>
      <c r="X13" s="14" t="s">
        <v>21</v>
      </c>
    </row>
    <row r="14" spans="1:24" s="2" customFormat="1" x14ac:dyDescent="0.25">
      <c r="A14" s="5"/>
      <c r="B14" s="886"/>
      <c r="C14" s="887"/>
      <c r="D14" s="888"/>
      <c r="E14" s="5"/>
      <c r="F14" s="5"/>
      <c r="G14" s="51" t="s">
        <v>88</v>
      </c>
      <c r="H14" s="19" t="s">
        <v>22</v>
      </c>
      <c r="I14" s="19" t="s">
        <v>22</v>
      </c>
      <c r="J14" s="19" t="s">
        <v>22</v>
      </c>
      <c r="K14" s="19" t="s">
        <v>22</v>
      </c>
      <c r="L14" s="19" t="s">
        <v>22</v>
      </c>
      <c r="M14" s="19" t="s">
        <v>22</v>
      </c>
      <c r="N14" s="19" t="s">
        <v>22</v>
      </c>
      <c r="O14" s="19" t="s">
        <v>22</v>
      </c>
      <c r="P14" s="19" t="s">
        <v>22</v>
      </c>
      <c r="Q14" s="19" t="s">
        <v>22</v>
      </c>
      <c r="R14" s="19" t="s">
        <v>22</v>
      </c>
      <c r="S14" s="19" t="s">
        <v>22</v>
      </c>
      <c r="T14" s="19" t="s">
        <v>22</v>
      </c>
      <c r="U14" s="19" t="s">
        <v>22</v>
      </c>
      <c r="V14" s="19" t="s">
        <v>22</v>
      </c>
      <c r="W14" s="19" t="s">
        <v>22</v>
      </c>
      <c r="X14" s="19" t="s">
        <v>22</v>
      </c>
    </row>
    <row r="15" spans="1:24" s="2" customFormat="1" x14ac:dyDescent="0.25">
      <c r="A15" s="20">
        <v>1</v>
      </c>
      <c r="B15" s="884">
        <v>2</v>
      </c>
      <c r="C15" s="885"/>
      <c r="D15" s="889"/>
      <c r="E15" s="11">
        <v>3</v>
      </c>
      <c r="F15" s="11">
        <v>4</v>
      </c>
      <c r="G15" s="11">
        <v>5</v>
      </c>
      <c r="H15" s="19">
        <v>6</v>
      </c>
      <c r="I15" s="19">
        <v>7</v>
      </c>
      <c r="J15" s="19">
        <v>8</v>
      </c>
      <c r="K15" s="19">
        <v>9</v>
      </c>
      <c r="L15" s="19">
        <v>10</v>
      </c>
      <c r="M15" s="19">
        <v>11</v>
      </c>
      <c r="N15" s="19">
        <v>12</v>
      </c>
      <c r="O15" s="19">
        <v>13</v>
      </c>
      <c r="P15" s="19">
        <v>14</v>
      </c>
      <c r="Q15" s="19">
        <v>15</v>
      </c>
      <c r="R15" s="19">
        <v>16</v>
      </c>
      <c r="S15" s="19">
        <v>17</v>
      </c>
      <c r="T15" s="19">
        <v>18</v>
      </c>
      <c r="U15" s="19">
        <v>19</v>
      </c>
      <c r="V15" s="19">
        <v>20</v>
      </c>
      <c r="W15" s="19">
        <v>21</v>
      </c>
      <c r="X15" s="19">
        <v>22</v>
      </c>
    </row>
    <row r="16" spans="1:24" s="2" customFormat="1" x14ac:dyDescent="0.25">
      <c r="A16" s="20" t="s">
        <v>24</v>
      </c>
      <c r="B16" s="21" t="s">
        <v>319</v>
      </c>
      <c r="C16" s="22"/>
      <c r="D16" s="23"/>
      <c r="E16" s="23" t="s">
        <v>337</v>
      </c>
      <c r="F16" s="20">
        <f>F59+F105</f>
        <v>1889.5</v>
      </c>
      <c r="G16" s="12">
        <v>1889.5</v>
      </c>
      <c r="H16" s="20">
        <f>I16+M16+Q16+U16</f>
        <v>1889.5</v>
      </c>
      <c r="I16" s="20">
        <f>J16+K16+L16</f>
        <v>553.29</v>
      </c>
      <c r="J16" s="20">
        <f>J17+J19</f>
        <v>204.26999999999998</v>
      </c>
      <c r="K16" s="20">
        <f>K17+K19</f>
        <v>177.85599999999999</v>
      </c>
      <c r="L16" s="20">
        <f>L17+L19</f>
        <v>171.16400000000002</v>
      </c>
      <c r="M16" s="20">
        <f>N16+O16+P16</f>
        <v>401.49700000000001</v>
      </c>
      <c r="N16" s="20">
        <f>N17+N19</f>
        <v>148.27199999999999</v>
      </c>
      <c r="O16" s="20">
        <f>O17+O19</f>
        <v>136.298</v>
      </c>
      <c r="P16" s="20">
        <f>P17+P19</f>
        <v>116.92700000000001</v>
      </c>
      <c r="Q16" s="20">
        <f>R16+S16+T16</f>
        <v>380.36500000000001</v>
      </c>
      <c r="R16" s="20">
        <f>R17+R19</f>
        <v>121.506</v>
      </c>
      <c r="S16" s="20">
        <f>S17+S19</f>
        <v>124.32300000000001</v>
      </c>
      <c r="T16" s="20">
        <f>T17+T19</f>
        <v>134.536</v>
      </c>
      <c r="U16" s="20">
        <f>V16+W16+X16</f>
        <v>554.34799999999996</v>
      </c>
      <c r="V16" s="20">
        <f>V17+V19</f>
        <v>159.19</v>
      </c>
      <c r="W16" s="20">
        <f>W17+W19</f>
        <v>183.84299999999999</v>
      </c>
      <c r="X16" s="20">
        <f>X17+X19</f>
        <v>211.315</v>
      </c>
    </row>
    <row r="17" spans="1:24" s="2" customFormat="1" x14ac:dyDescent="0.25">
      <c r="A17" s="20" t="s">
        <v>25</v>
      </c>
      <c r="B17" s="21" t="s">
        <v>317</v>
      </c>
      <c r="C17" s="22"/>
      <c r="D17" s="23"/>
      <c r="E17" s="23" t="s">
        <v>337</v>
      </c>
      <c r="F17" s="20">
        <f>F60+F106</f>
        <v>271</v>
      </c>
      <c r="G17" s="12">
        <v>271</v>
      </c>
      <c r="H17" s="20">
        <f>I17+M17+Q17+U17</f>
        <v>271.10000000000002</v>
      </c>
      <c r="I17" s="20">
        <f>J17+K17+L17</f>
        <v>100.5</v>
      </c>
      <c r="J17" s="20">
        <f>J60+J106</f>
        <v>38.200000000000003</v>
      </c>
      <c r="K17" s="20">
        <f>K60+K106</f>
        <v>29.4</v>
      </c>
      <c r="L17" s="20">
        <f>L60+L106</f>
        <v>32.9</v>
      </c>
      <c r="M17" s="20">
        <f>N17+O17+P17</f>
        <v>39.200000000000003</v>
      </c>
      <c r="N17" s="20">
        <f>N60+N106</f>
        <v>16.2</v>
      </c>
      <c r="O17" s="20">
        <f>O60+O106</f>
        <v>13.3</v>
      </c>
      <c r="P17" s="20">
        <f>P60+P106</f>
        <v>9.6999999999999993</v>
      </c>
      <c r="Q17" s="20">
        <f>R17+S17+T17</f>
        <v>36.400000000000006</v>
      </c>
      <c r="R17" s="20">
        <f>R60+R106</f>
        <v>10.1</v>
      </c>
      <c r="S17" s="20">
        <f>S60+S106</f>
        <v>10.600000000000001</v>
      </c>
      <c r="T17" s="20">
        <f>T60+T106</f>
        <v>15.7</v>
      </c>
      <c r="U17" s="20">
        <f>V17+W17+X17</f>
        <v>95</v>
      </c>
      <c r="V17" s="20">
        <f>V60+V106</f>
        <v>26.7</v>
      </c>
      <c r="W17" s="20">
        <f>W60+W106</f>
        <v>30.4</v>
      </c>
      <c r="X17" s="20">
        <f>X60+X106</f>
        <v>37.9</v>
      </c>
    </row>
    <row r="18" spans="1:24" s="2" customFormat="1" x14ac:dyDescent="0.25">
      <c r="A18" s="20" t="s">
        <v>27</v>
      </c>
      <c r="B18" s="21" t="s">
        <v>318</v>
      </c>
      <c r="C18" s="22"/>
      <c r="D18" s="23"/>
      <c r="E18" s="66" t="s">
        <v>28</v>
      </c>
      <c r="F18" s="20">
        <f t="shared" ref="F18:X18" si="0">ROUND(F17/F16*100,1)</f>
        <v>14.3</v>
      </c>
      <c r="G18" s="12">
        <f>ROUND(G17/G16*100,2)</f>
        <v>14.34</v>
      </c>
      <c r="H18" s="20">
        <f t="shared" si="0"/>
        <v>14.3</v>
      </c>
      <c r="I18" s="20">
        <f t="shared" si="0"/>
        <v>18.2</v>
      </c>
      <c r="J18" s="20">
        <f t="shared" si="0"/>
        <v>18.7</v>
      </c>
      <c r="K18" s="20">
        <f t="shared" si="0"/>
        <v>16.5</v>
      </c>
      <c r="L18" s="20">
        <f t="shared" si="0"/>
        <v>19.2</v>
      </c>
      <c r="M18" s="20">
        <f t="shared" si="0"/>
        <v>9.8000000000000007</v>
      </c>
      <c r="N18" s="20">
        <f t="shared" si="0"/>
        <v>10.9</v>
      </c>
      <c r="O18" s="20">
        <f t="shared" si="0"/>
        <v>9.8000000000000007</v>
      </c>
      <c r="P18" s="20">
        <f t="shared" si="0"/>
        <v>8.3000000000000007</v>
      </c>
      <c r="Q18" s="20">
        <f t="shared" si="0"/>
        <v>9.6</v>
      </c>
      <c r="R18" s="20">
        <f t="shared" si="0"/>
        <v>8.3000000000000007</v>
      </c>
      <c r="S18" s="20">
        <f t="shared" si="0"/>
        <v>8.5</v>
      </c>
      <c r="T18" s="20">
        <f t="shared" si="0"/>
        <v>11.7</v>
      </c>
      <c r="U18" s="20">
        <f t="shared" si="0"/>
        <v>17.100000000000001</v>
      </c>
      <c r="V18" s="20">
        <f t="shared" si="0"/>
        <v>16.8</v>
      </c>
      <c r="W18" s="20">
        <f t="shared" si="0"/>
        <v>16.5</v>
      </c>
      <c r="X18" s="20">
        <f t="shared" si="0"/>
        <v>17.899999999999999</v>
      </c>
    </row>
    <row r="19" spans="1:24" s="2" customFormat="1" x14ac:dyDescent="0.25">
      <c r="A19" s="20">
        <v>4</v>
      </c>
      <c r="B19" s="176" t="s">
        <v>373</v>
      </c>
      <c r="C19" s="22"/>
      <c r="D19" s="23"/>
      <c r="E19" s="23" t="s">
        <v>337</v>
      </c>
      <c r="F19" s="20">
        <f>F62+F108</f>
        <v>1618.4</v>
      </c>
      <c r="G19" s="12">
        <v>1618.4</v>
      </c>
      <c r="H19" s="20">
        <f>I19+M19+Q19+U19</f>
        <v>1618.4</v>
      </c>
      <c r="I19" s="20">
        <f>J19+K19+L19</f>
        <v>452.78999999999996</v>
      </c>
      <c r="J19" s="20">
        <f>J108+J62</f>
        <v>166.07</v>
      </c>
      <c r="K19" s="20">
        <f>K108+K62</f>
        <v>148.45599999999999</v>
      </c>
      <c r="L19" s="20">
        <f>L108+L62</f>
        <v>138.26400000000001</v>
      </c>
      <c r="M19" s="20">
        <f>N19+O19+P19</f>
        <v>362.29700000000003</v>
      </c>
      <c r="N19" s="20">
        <f>N108+N62</f>
        <v>132.072</v>
      </c>
      <c r="O19" s="20">
        <f>O108+O62</f>
        <v>122.99799999999999</v>
      </c>
      <c r="P19" s="20">
        <f>P108+P62</f>
        <v>107.227</v>
      </c>
      <c r="Q19" s="20">
        <f>R19+S19+T19</f>
        <v>343.96500000000003</v>
      </c>
      <c r="R19" s="20">
        <f>R108+R62</f>
        <v>111.40600000000001</v>
      </c>
      <c r="S19" s="20">
        <f>S108+S62</f>
        <v>113.723</v>
      </c>
      <c r="T19" s="20">
        <f>T108+T62</f>
        <v>118.83600000000001</v>
      </c>
      <c r="U19" s="20">
        <f>V19+W19+X19</f>
        <v>459.34799999999996</v>
      </c>
      <c r="V19" s="20">
        <f>V108+V62</f>
        <v>132.49</v>
      </c>
      <c r="W19" s="20">
        <f>W108+W62</f>
        <v>153.44299999999998</v>
      </c>
      <c r="X19" s="20">
        <f>X108+X62</f>
        <v>173.41499999999999</v>
      </c>
    </row>
    <row r="20" spans="1:24" s="2" customFormat="1" x14ac:dyDescent="0.25">
      <c r="A20" s="20">
        <v>5</v>
      </c>
      <c r="B20" s="176" t="s">
        <v>361</v>
      </c>
      <c r="C20" s="22"/>
      <c r="D20" s="23"/>
      <c r="E20" s="23" t="s">
        <v>337</v>
      </c>
      <c r="F20" s="20">
        <f>F63+F109</f>
        <v>0</v>
      </c>
      <c r="G20" s="12"/>
      <c r="H20" s="20">
        <f>I20+M20+Q20+U20</f>
        <v>0</v>
      </c>
      <c r="I20" s="20">
        <f>J20+K20+L20</f>
        <v>0</v>
      </c>
      <c r="J20" s="20">
        <f>J63</f>
        <v>0</v>
      </c>
      <c r="K20" s="20">
        <f>K63</f>
        <v>0</v>
      </c>
      <c r="L20" s="20">
        <f>L63</f>
        <v>0</v>
      </c>
      <c r="M20" s="20">
        <f>N20+O20+P20</f>
        <v>0</v>
      </c>
      <c r="N20" s="20">
        <f>N63</f>
        <v>0</v>
      </c>
      <c r="O20" s="20">
        <f>O63</f>
        <v>0</v>
      </c>
      <c r="P20" s="20">
        <f>P63</f>
        <v>0</v>
      </c>
      <c r="Q20" s="20">
        <f>R20+S20+T20</f>
        <v>0</v>
      </c>
      <c r="R20" s="20">
        <f>R63</f>
        <v>0</v>
      </c>
      <c r="S20" s="20">
        <f>S63</f>
        <v>0</v>
      </c>
      <c r="T20" s="20">
        <f>T63</f>
        <v>0</v>
      </c>
      <c r="U20" s="20">
        <f>V20+W20+X20</f>
        <v>0</v>
      </c>
      <c r="V20" s="20">
        <f>V63</f>
        <v>0</v>
      </c>
      <c r="W20" s="20">
        <f>W63</f>
        <v>0</v>
      </c>
      <c r="X20" s="20">
        <f>X63</f>
        <v>0</v>
      </c>
    </row>
    <row r="21" spans="1:24" s="2" customFormat="1" x14ac:dyDescent="0.25">
      <c r="A21" s="20">
        <v>6</v>
      </c>
      <c r="B21" s="176" t="s">
        <v>315</v>
      </c>
      <c r="C21" s="22"/>
      <c r="D21" s="23"/>
      <c r="E21" s="23" t="s">
        <v>316</v>
      </c>
      <c r="F21" s="20">
        <f>F64+F110</f>
        <v>0.23099999999999998</v>
      </c>
      <c r="G21" s="12">
        <v>0.23100000000000001</v>
      </c>
      <c r="H21" s="174">
        <f>(I21+M21+Q21+U21)/4</f>
        <v>0.23102467500000001</v>
      </c>
      <c r="I21" s="174">
        <f>(J21+K21+L21)/3</f>
        <v>0.26243203333333337</v>
      </c>
      <c r="J21" s="174">
        <f>J110+J64</f>
        <v>0.27929609999999999</v>
      </c>
      <c r="K21" s="174">
        <f>K110+K64</f>
        <v>0.27600000000000002</v>
      </c>
      <c r="L21" s="174">
        <f>L110+L64</f>
        <v>0.23199999999999998</v>
      </c>
      <c r="M21" s="174">
        <f>(N21+O21+P21)/3</f>
        <v>0.20733333333333334</v>
      </c>
      <c r="N21" s="174">
        <f>N110+N64</f>
        <v>0.22899999999999998</v>
      </c>
      <c r="O21" s="174">
        <f>O110+O64</f>
        <v>0.20700000000000002</v>
      </c>
      <c r="P21" s="174">
        <f>P110+P64</f>
        <v>0.186</v>
      </c>
      <c r="Q21" s="174">
        <f>(R21+S21+T21)/3</f>
        <v>0.19400000000000003</v>
      </c>
      <c r="R21" s="174">
        <f>R110+R64</f>
        <v>0.185</v>
      </c>
      <c r="S21" s="174">
        <f>S110+S64</f>
        <v>0.191</v>
      </c>
      <c r="T21" s="174">
        <f>T110+T64</f>
        <v>0.20600000000000002</v>
      </c>
      <c r="U21" s="174">
        <f>(V21+W21+X21)/3</f>
        <v>0.26033333333333336</v>
      </c>
      <c r="V21" s="174">
        <f>V110+V64</f>
        <v>0.22299999999999998</v>
      </c>
      <c r="W21" s="174">
        <f>W110+W64</f>
        <v>0.26700000000000002</v>
      </c>
      <c r="X21" s="174">
        <f>X110+X64</f>
        <v>0.29100000000000004</v>
      </c>
    </row>
    <row r="22" spans="1:24" s="2" customFormat="1" x14ac:dyDescent="0.25">
      <c r="A22" s="20">
        <v>7</v>
      </c>
      <c r="B22" s="21" t="s">
        <v>320</v>
      </c>
      <c r="C22" s="22"/>
      <c r="D22" s="23"/>
      <c r="E22" s="23" t="s">
        <v>339</v>
      </c>
      <c r="F22" s="20">
        <v>1044902.6</v>
      </c>
      <c r="G22" s="20"/>
      <c r="H22" s="20">
        <f>F22</f>
        <v>1044902.6</v>
      </c>
      <c r="I22" s="20">
        <v>1044902.6</v>
      </c>
      <c r="J22" s="20">
        <f t="shared" ref="J22:X23" si="1">H22</f>
        <v>1044902.6</v>
      </c>
      <c r="K22" s="20">
        <f t="shared" si="1"/>
        <v>1044902.6</v>
      </c>
      <c r="L22" s="20">
        <f t="shared" si="1"/>
        <v>1044902.6</v>
      </c>
      <c r="M22" s="20">
        <f t="shared" si="1"/>
        <v>1044902.6</v>
      </c>
      <c r="N22" s="20">
        <f t="shared" si="1"/>
        <v>1044902.6</v>
      </c>
      <c r="O22" s="20">
        <f t="shared" si="1"/>
        <v>1044902.6</v>
      </c>
      <c r="P22" s="20">
        <f t="shared" si="1"/>
        <v>1044902.6</v>
      </c>
      <c r="Q22" s="20">
        <f t="shared" si="1"/>
        <v>1044902.6</v>
      </c>
      <c r="R22" s="20">
        <f t="shared" si="1"/>
        <v>1044902.6</v>
      </c>
      <c r="S22" s="20">
        <f t="shared" si="1"/>
        <v>1044902.6</v>
      </c>
      <c r="T22" s="20">
        <f t="shared" si="1"/>
        <v>1044902.6</v>
      </c>
      <c r="U22" s="20">
        <f t="shared" si="1"/>
        <v>1044902.6</v>
      </c>
      <c r="V22" s="20">
        <f t="shared" si="1"/>
        <v>1044902.6</v>
      </c>
      <c r="W22" s="20">
        <f t="shared" si="1"/>
        <v>1044902.6</v>
      </c>
      <c r="X22" s="20">
        <f t="shared" si="1"/>
        <v>1044902.6</v>
      </c>
    </row>
    <row r="23" spans="1:24" s="2" customFormat="1" x14ac:dyDescent="0.25">
      <c r="A23" s="20">
        <v>8</v>
      </c>
      <c r="B23" s="21" t="s">
        <v>335</v>
      </c>
      <c r="C23" s="22"/>
      <c r="D23" s="23"/>
      <c r="E23" s="23" t="s">
        <v>336</v>
      </c>
      <c r="F23" s="20">
        <v>169.35</v>
      </c>
      <c r="G23" s="20"/>
      <c r="H23" s="20">
        <f>F23</f>
        <v>169.35</v>
      </c>
      <c r="I23" s="20">
        <v>169.35</v>
      </c>
      <c r="J23" s="20">
        <f t="shared" si="1"/>
        <v>169.35</v>
      </c>
      <c r="K23" s="20">
        <f t="shared" si="1"/>
        <v>169.35</v>
      </c>
      <c r="L23" s="20">
        <f t="shared" si="1"/>
        <v>169.35</v>
      </c>
      <c r="M23" s="20">
        <f t="shared" si="1"/>
        <v>169.35</v>
      </c>
      <c r="N23" s="20">
        <f t="shared" si="1"/>
        <v>169.35</v>
      </c>
      <c r="O23" s="20">
        <f t="shared" si="1"/>
        <v>169.35</v>
      </c>
      <c r="P23" s="20">
        <f t="shared" si="1"/>
        <v>169.35</v>
      </c>
      <c r="Q23" s="20">
        <f t="shared" si="1"/>
        <v>169.35</v>
      </c>
      <c r="R23" s="20">
        <f t="shared" si="1"/>
        <v>169.35</v>
      </c>
      <c r="S23" s="20">
        <f t="shared" si="1"/>
        <v>169.35</v>
      </c>
      <c r="T23" s="20">
        <f t="shared" si="1"/>
        <v>169.35</v>
      </c>
      <c r="U23" s="20">
        <f t="shared" si="1"/>
        <v>169.35</v>
      </c>
      <c r="V23" s="20">
        <f t="shared" si="1"/>
        <v>169.35</v>
      </c>
      <c r="W23" s="20">
        <f t="shared" si="1"/>
        <v>169.35</v>
      </c>
      <c r="X23" s="20">
        <f t="shared" si="1"/>
        <v>169.35</v>
      </c>
    </row>
    <row r="24" spans="1:24" s="2" customFormat="1" x14ac:dyDescent="0.25">
      <c r="A24" s="20">
        <v>9</v>
      </c>
      <c r="B24" s="21" t="s">
        <v>32</v>
      </c>
      <c r="C24" s="22"/>
      <c r="D24" s="23"/>
      <c r="E24" s="12" t="s">
        <v>33</v>
      </c>
      <c r="F24" s="20">
        <f>F67+F113</f>
        <v>3216.7599999999998</v>
      </c>
      <c r="G24" s="12"/>
      <c r="H24" s="20">
        <f>I24+M24+Q24+U24</f>
        <v>3216.76</v>
      </c>
      <c r="I24" s="20">
        <f>J24+K24+L24</f>
        <v>916.34</v>
      </c>
      <c r="J24" s="38">
        <f>J67+J113</f>
        <v>326.43</v>
      </c>
      <c r="K24" s="38">
        <f>K67+K113</f>
        <v>318.51</v>
      </c>
      <c r="L24" s="38">
        <f>L67+L113</f>
        <v>271.39999999999998</v>
      </c>
      <c r="M24" s="20">
        <f>N24+O24+P24</f>
        <v>717.91</v>
      </c>
      <c r="N24" s="38">
        <f>N67+N113</f>
        <v>264.39</v>
      </c>
      <c r="O24" s="38">
        <f>O67+O113</f>
        <v>239.37</v>
      </c>
      <c r="P24" s="38">
        <f>P67+P113</f>
        <v>214.15</v>
      </c>
      <c r="Q24" s="20">
        <f>R24+S24+T24</f>
        <v>672.55</v>
      </c>
      <c r="R24" s="38">
        <f>R67+R113</f>
        <v>213.89000000000001</v>
      </c>
      <c r="S24" s="38">
        <f>S67+S113</f>
        <v>220.63</v>
      </c>
      <c r="T24" s="38">
        <f>T67+T113</f>
        <v>238.03000000000003</v>
      </c>
      <c r="U24" s="20">
        <f>V24+W24+X24</f>
        <v>909.95999999999992</v>
      </c>
      <c r="V24" s="38">
        <f>V67+V113</f>
        <v>259.96999999999997</v>
      </c>
      <c r="W24" s="38">
        <f>W67+W113</f>
        <v>310.13</v>
      </c>
      <c r="X24" s="38">
        <f>X67+X113</f>
        <v>339.86</v>
      </c>
    </row>
    <row r="25" spans="1:24" s="2" customFormat="1" x14ac:dyDescent="0.25">
      <c r="A25" s="20"/>
      <c r="B25" s="21"/>
      <c r="C25" s="22"/>
      <c r="D25" s="23"/>
      <c r="E25" s="23"/>
      <c r="F25" s="23"/>
      <c r="G25" s="23"/>
      <c r="H25" s="20"/>
      <c r="I25" s="24"/>
      <c r="J25" s="24"/>
      <c r="K25" s="24"/>
      <c r="L25" s="24"/>
      <c r="M25" s="23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2" customFormat="1" x14ac:dyDescent="0.25">
      <c r="A26" s="20">
        <v>10</v>
      </c>
      <c r="B26" s="21" t="s">
        <v>35</v>
      </c>
      <c r="C26" s="22"/>
      <c r="D26" s="23"/>
      <c r="E26" s="12" t="s">
        <v>33</v>
      </c>
      <c r="F26" s="12">
        <f>F28+F34+F35+F36+F37+F38+F39+F40</f>
        <v>3138.6800000000003</v>
      </c>
      <c r="G26" s="70">
        <f>G28+G34+G35+G36+G37+G38+G39+G40</f>
        <v>100</v>
      </c>
      <c r="H26" s="20">
        <f>I26+M26+Q26+U26</f>
        <v>3152.3940000000002</v>
      </c>
      <c r="I26" s="20">
        <f>J26+K26+L26</f>
        <v>898.46400000000006</v>
      </c>
      <c r="J26" s="20">
        <f>J34+J35+J36+J37+J38+J39+J40+J28</f>
        <v>266.36899999999997</v>
      </c>
      <c r="K26" s="20">
        <f>K34+K35+K36+K37+K38+K39+K40+K28</f>
        <v>254.32499999999999</v>
      </c>
      <c r="L26" s="20">
        <f>L34+L35+L36+L37+L38+L39+L40+L28</f>
        <v>377.7700000000001</v>
      </c>
      <c r="M26" s="12">
        <f>N26+O26+P26</f>
        <v>706.81999999999994</v>
      </c>
      <c r="N26" s="20">
        <f>N34+N35+N36+N37+N38+N39+N40+N28</f>
        <v>259.5</v>
      </c>
      <c r="O26" s="20">
        <f>O34+O35+O36+O37+O38+O39+O40+O28</f>
        <v>235.89</v>
      </c>
      <c r="P26" s="20">
        <f>P34+P35+P36+P37+P38+P39+P40+P28</f>
        <v>211.43</v>
      </c>
      <c r="Q26" s="20">
        <f>R26+S26+T26</f>
        <v>664.01499999999999</v>
      </c>
      <c r="R26" s="20">
        <f>R34+R35+R36+R37+R38+R39+R40+R28</f>
        <v>209.72499999999999</v>
      </c>
      <c r="S26" s="20">
        <f>S34+S35+S36+S37+S38+S39+S40+S28</f>
        <v>218.78</v>
      </c>
      <c r="T26" s="20">
        <f>T34+T35+T36+T37+T38+T39+T40+T28</f>
        <v>235.51</v>
      </c>
      <c r="U26" s="20">
        <f>V26+W26+X26</f>
        <v>883.09500000000003</v>
      </c>
      <c r="V26" s="20">
        <f>V34+V35+V36+V37+V38+V39+V40+V28</f>
        <v>251.48</v>
      </c>
      <c r="W26" s="20">
        <f>W34+W35+W36+W37+W38+W39+W40+W28</f>
        <v>301.33000000000004</v>
      </c>
      <c r="X26" s="20">
        <f>X34+X35+X36+X37+X38+X39+X40+X28</f>
        <v>330.28500000000003</v>
      </c>
    </row>
    <row r="27" spans="1:24" s="2" customFormat="1" x14ac:dyDescent="0.25">
      <c r="A27" s="24"/>
      <c r="B27" s="21" t="s">
        <v>36</v>
      </c>
      <c r="C27" s="22"/>
      <c r="D27" s="23"/>
      <c r="E27" s="23"/>
      <c r="F27" s="23"/>
      <c r="G27" s="23"/>
      <c r="H27" s="24" t="s">
        <v>537</v>
      </c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2" customFormat="1" x14ac:dyDescent="0.25">
      <c r="A28" s="27" t="s">
        <v>362</v>
      </c>
      <c r="B28" s="6" t="s">
        <v>304</v>
      </c>
      <c r="C28" s="24"/>
      <c r="D28" s="8"/>
      <c r="E28" s="12" t="s">
        <v>33</v>
      </c>
      <c r="F28" s="19">
        <f>ROUND(H17*H29/1000,2)</f>
        <v>320.01</v>
      </c>
      <c r="G28" s="17">
        <f>ROUND(H28/$H$26*100,2)</f>
        <v>10.1</v>
      </c>
      <c r="H28" s="14">
        <f>I28+M28+Q28+U28</f>
        <v>318.5</v>
      </c>
      <c r="I28" s="19">
        <f>J28+K28+L28</f>
        <v>118.69999999999999</v>
      </c>
      <c r="J28" s="19">
        <f>J71+J117</f>
        <v>45.099999999999994</v>
      </c>
      <c r="K28" s="19">
        <f>K71+K117</f>
        <v>34.699999999999996</v>
      </c>
      <c r="L28" s="19">
        <f>L71+L117</f>
        <v>38.900000000000006</v>
      </c>
      <c r="M28" s="20">
        <f>N28+O28+P28</f>
        <v>46.3</v>
      </c>
      <c r="N28" s="19">
        <f>N71+N117</f>
        <v>19.100000000000001</v>
      </c>
      <c r="O28" s="19">
        <f>O71+O117</f>
        <v>15.7</v>
      </c>
      <c r="P28" s="19">
        <f>P71+P117</f>
        <v>11.5</v>
      </c>
      <c r="Q28" s="20">
        <f>R28+S28+T28</f>
        <v>43</v>
      </c>
      <c r="R28" s="19">
        <f>R71+R117</f>
        <v>11.899999999999999</v>
      </c>
      <c r="S28" s="19">
        <f>S71+S117</f>
        <v>12.5</v>
      </c>
      <c r="T28" s="19">
        <f>T71+T117</f>
        <v>18.600000000000001</v>
      </c>
      <c r="U28" s="20">
        <f>V28+W28+X28</f>
        <v>110.5</v>
      </c>
      <c r="V28" s="19">
        <f>V71+V117</f>
        <v>31.5</v>
      </c>
      <c r="W28" s="19">
        <f>W71+W117</f>
        <v>35.9</v>
      </c>
      <c r="X28" s="19">
        <f>X71+X117</f>
        <v>43.1</v>
      </c>
    </row>
    <row r="29" spans="1:24" s="2" customFormat="1" x14ac:dyDescent="0.25">
      <c r="A29" s="27" t="s">
        <v>363</v>
      </c>
      <c r="B29" s="21" t="s">
        <v>305</v>
      </c>
      <c r="C29" s="22"/>
      <c r="D29" s="23"/>
      <c r="E29" s="23" t="s">
        <v>321</v>
      </c>
      <c r="F29" s="19">
        <v>1180.4259999999999</v>
      </c>
      <c r="G29" s="8"/>
      <c r="H29" s="19">
        <v>1180.4259999999999</v>
      </c>
      <c r="I29" s="19">
        <v>1180.4259999999999</v>
      </c>
      <c r="J29" s="19">
        <v>1180.4259999999999</v>
      </c>
      <c r="K29" s="19">
        <v>1180.4259999999999</v>
      </c>
      <c r="L29" s="19">
        <v>1180.4259999999999</v>
      </c>
      <c r="M29" s="19">
        <v>1180.4259999999999</v>
      </c>
      <c r="N29" s="19">
        <v>1180.4259999999999</v>
      </c>
      <c r="O29" s="19">
        <v>1180.4259999999999</v>
      </c>
      <c r="P29" s="19">
        <v>1180.4259999999999</v>
      </c>
      <c r="Q29" s="19">
        <v>1180.4259999999999</v>
      </c>
      <c r="R29" s="19">
        <v>1180.4259999999999</v>
      </c>
      <c r="S29" s="19">
        <v>1180.4259999999999</v>
      </c>
      <c r="T29" s="19">
        <v>1180.4259999999999</v>
      </c>
      <c r="U29" s="19">
        <v>1180.4259999999999</v>
      </c>
      <c r="V29" s="19">
        <v>1180.4259999999999</v>
      </c>
      <c r="W29" s="19">
        <v>1180.4259999999999</v>
      </c>
      <c r="X29" s="19">
        <v>1180.4259999999999</v>
      </c>
    </row>
    <row r="30" spans="1:24" s="18" customFormat="1" x14ac:dyDescent="0.25">
      <c r="A30" s="27" t="s">
        <v>364</v>
      </c>
      <c r="B30" s="28" t="s">
        <v>322</v>
      </c>
      <c r="C30" s="10"/>
      <c r="D30" s="11"/>
      <c r="E30" s="11" t="s">
        <v>323</v>
      </c>
      <c r="F30" s="20">
        <f>F17</f>
        <v>271</v>
      </c>
      <c r="G30" s="11"/>
      <c r="H30" s="20">
        <f>I30+M30+Q30+U30</f>
        <v>271.10000000000002</v>
      </c>
      <c r="I30" s="20">
        <f>J30+K30+L30</f>
        <v>100.5</v>
      </c>
      <c r="J30" s="20">
        <f>J73+J119</f>
        <v>38.200000000000003</v>
      </c>
      <c r="K30" s="20">
        <f>K73+K119</f>
        <v>29.4</v>
      </c>
      <c r="L30" s="20">
        <f>L73+L119</f>
        <v>32.9</v>
      </c>
      <c r="M30" s="20">
        <f>N30+O30+P30</f>
        <v>39.200000000000003</v>
      </c>
      <c r="N30" s="20">
        <f>N73+N119</f>
        <v>16.2</v>
      </c>
      <c r="O30" s="20">
        <f>O73+O119</f>
        <v>13.3</v>
      </c>
      <c r="P30" s="20">
        <f>P73+P119</f>
        <v>9.6999999999999993</v>
      </c>
      <c r="Q30" s="20">
        <f>R30+S30+T30</f>
        <v>36.400000000000006</v>
      </c>
      <c r="R30" s="20">
        <f>R73+R119</f>
        <v>10.1</v>
      </c>
      <c r="S30" s="20">
        <f>S73+S119</f>
        <v>10.600000000000001</v>
      </c>
      <c r="T30" s="20">
        <f>T73+T119</f>
        <v>15.7</v>
      </c>
      <c r="U30" s="20">
        <f>V30+W30+X30</f>
        <v>95</v>
      </c>
      <c r="V30" s="20">
        <f>V73+V119</f>
        <v>26.7</v>
      </c>
      <c r="W30" s="20">
        <f>W73+W119</f>
        <v>30.4</v>
      </c>
      <c r="X30" s="20">
        <f>X73+X119</f>
        <v>37.9</v>
      </c>
    </row>
    <row r="31" spans="1:24" s="2" customFormat="1" x14ac:dyDescent="0.25">
      <c r="A31" s="27" t="s">
        <v>365</v>
      </c>
      <c r="B31" s="21" t="s">
        <v>38</v>
      </c>
      <c r="C31" s="22"/>
      <c r="D31" s="22"/>
      <c r="E31" s="20" t="s">
        <v>33</v>
      </c>
      <c r="F31" s="38">
        <f>F33+F42</f>
        <v>2896.7499999999995</v>
      </c>
      <c r="G31" s="40"/>
      <c r="H31" s="20">
        <f t="shared" ref="H31:X31" si="2">H33+H42</f>
        <v>2898.26</v>
      </c>
      <c r="I31" s="20">
        <f t="shared" si="2"/>
        <v>797.6400000000001</v>
      </c>
      <c r="J31" s="20">
        <f t="shared" si="2"/>
        <v>281.33000000000004</v>
      </c>
      <c r="K31" s="20">
        <f t="shared" si="2"/>
        <v>283.81</v>
      </c>
      <c r="L31" s="20">
        <f t="shared" si="2"/>
        <v>232.49999999999994</v>
      </c>
      <c r="M31" s="20">
        <f t="shared" si="2"/>
        <v>671.61</v>
      </c>
      <c r="N31" s="20">
        <f t="shared" si="2"/>
        <v>245.29</v>
      </c>
      <c r="O31" s="20">
        <f t="shared" si="2"/>
        <v>223.67000000000002</v>
      </c>
      <c r="P31" s="20">
        <f t="shared" si="2"/>
        <v>202.65</v>
      </c>
      <c r="Q31" s="20">
        <f t="shared" si="2"/>
        <v>629.54999999999995</v>
      </c>
      <c r="R31" s="20">
        <f t="shared" si="2"/>
        <v>201.99</v>
      </c>
      <c r="S31" s="20">
        <f t="shared" si="2"/>
        <v>208.13</v>
      </c>
      <c r="T31" s="20">
        <f t="shared" si="2"/>
        <v>219.43000000000004</v>
      </c>
      <c r="U31" s="20">
        <f t="shared" si="2"/>
        <v>799.45999999999992</v>
      </c>
      <c r="V31" s="20">
        <f t="shared" si="2"/>
        <v>228.46999999999997</v>
      </c>
      <c r="W31" s="20">
        <f t="shared" si="2"/>
        <v>274.23</v>
      </c>
      <c r="X31" s="20">
        <f t="shared" si="2"/>
        <v>296.76</v>
      </c>
    </row>
    <row r="32" spans="1:24" s="2" customFormat="1" x14ac:dyDescent="0.25">
      <c r="A32" s="5"/>
      <c r="B32" s="7" t="s">
        <v>39</v>
      </c>
      <c r="C32" s="7"/>
      <c r="D32" s="7"/>
      <c r="E32" s="137"/>
      <c r="F32" s="137"/>
      <c r="G32" s="137"/>
      <c r="H32" s="137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5" s="2" customFormat="1" x14ac:dyDescent="0.25">
      <c r="A33" s="30"/>
      <c r="B33" s="32" t="s">
        <v>40</v>
      </c>
      <c r="C33" s="32"/>
      <c r="D33" s="32"/>
      <c r="E33" s="20" t="s">
        <v>33</v>
      </c>
      <c r="F33" s="20">
        <f>F34+F35+F36+F37+F38+F39+F40</f>
        <v>2818.67</v>
      </c>
      <c r="G33" s="17">
        <f>ROUND(H33/$H$26*100,2)</f>
        <v>89.9</v>
      </c>
      <c r="H33" s="20">
        <f t="shared" ref="H33:H40" si="3">I33+M33+Q33+U33</f>
        <v>2833.8940000000002</v>
      </c>
      <c r="I33" s="20">
        <f t="shared" ref="I33:I40" si="4">J33+K33+L33</f>
        <v>779.76400000000012</v>
      </c>
      <c r="J33" s="20">
        <f>J34+J35+J36+J37+J38+J39+J40</f>
        <v>221.26899999999998</v>
      </c>
      <c r="K33" s="20">
        <f>K34+K35+K36+K37+K38+K39+K40</f>
        <v>219.625</v>
      </c>
      <c r="L33" s="20">
        <f>L34+L35+L36+L37+L38+L39+L40</f>
        <v>338.87000000000006</v>
      </c>
      <c r="M33" s="20">
        <f t="shared" ref="M33:X33" si="5">M34+M35+M36+M37+M38+M39+M40</f>
        <v>660.52</v>
      </c>
      <c r="N33" s="20">
        <f t="shared" si="5"/>
        <v>240.4</v>
      </c>
      <c r="O33" s="20">
        <f>O34+O35+O36+O37+O38+O39+O40</f>
        <v>220.19</v>
      </c>
      <c r="P33" s="20">
        <f>P34+P35+P36+P37+P38+P39+P40</f>
        <v>199.93</v>
      </c>
      <c r="Q33" s="20">
        <f t="shared" si="5"/>
        <v>621.01499999999999</v>
      </c>
      <c r="R33" s="20">
        <f t="shared" si="5"/>
        <v>197.82499999999999</v>
      </c>
      <c r="S33" s="20">
        <f t="shared" si="5"/>
        <v>206.28</v>
      </c>
      <c r="T33" s="20">
        <f t="shared" si="5"/>
        <v>216.91</v>
      </c>
      <c r="U33" s="20">
        <f t="shared" si="5"/>
        <v>772.59500000000003</v>
      </c>
      <c r="V33" s="20">
        <f t="shared" si="5"/>
        <v>219.98</v>
      </c>
      <c r="W33" s="20">
        <f t="shared" si="5"/>
        <v>265.43000000000006</v>
      </c>
      <c r="X33" s="20">
        <f t="shared" si="5"/>
        <v>287.185</v>
      </c>
    </row>
    <row r="34" spans="1:25" s="2" customFormat="1" x14ac:dyDescent="0.25">
      <c r="A34" s="27" t="s">
        <v>366</v>
      </c>
      <c r="B34" s="34" t="s">
        <v>41</v>
      </c>
      <c r="C34" s="32"/>
      <c r="D34" s="35"/>
      <c r="E34" s="17" t="s">
        <v>33</v>
      </c>
      <c r="F34" s="20">
        <f t="shared" ref="F34:F40" si="6">F77+F123</f>
        <v>1334.97</v>
      </c>
      <c r="G34" s="17">
        <f t="shared" ref="G34:G40" si="7">ROUND(H34/$H$26*100,2)</f>
        <v>42.35</v>
      </c>
      <c r="H34" s="14">
        <f t="shared" si="3"/>
        <v>1334.97</v>
      </c>
      <c r="I34" s="14">
        <f t="shared" si="4"/>
        <v>333.738</v>
      </c>
      <c r="J34" s="14">
        <f t="shared" ref="J34:L40" si="8">J77+J123</f>
        <v>111.242</v>
      </c>
      <c r="K34" s="14">
        <f t="shared" si="8"/>
        <v>111.248</v>
      </c>
      <c r="L34" s="14">
        <f t="shared" si="8"/>
        <v>111.248</v>
      </c>
      <c r="M34" s="14">
        <f>N34+O34+P34</f>
        <v>333.74400000000003</v>
      </c>
      <c r="N34" s="14">
        <f t="shared" ref="N34:P40" si="9">N77+N123</f>
        <v>111.248</v>
      </c>
      <c r="O34" s="14">
        <f t="shared" si="9"/>
        <v>111.248</v>
      </c>
      <c r="P34" s="14">
        <f t="shared" si="9"/>
        <v>111.248</v>
      </c>
      <c r="Q34" s="14">
        <f t="shared" ref="Q34:Q40" si="10">R34+S34+T34</f>
        <v>333.74400000000003</v>
      </c>
      <c r="R34" s="14">
        <f t="shared" ref="R34:T40" si="11">R77+R123</f>
        <v>111.248</v>
      </c>
      <c r="S34" s="14">
        <f t="shared" si="11"/>
        <v>111.248</v>
      </c>
      <c r="T34" s="14">
        <f t="shared" si="11"/>
        <v>111.248</v>
      </c>
      <c r="U34" s="14">
        <f t="shared" ref="U34:U40" si="12">V34+W34+X34</f>
        <v>333.74400000000003</v>
      </c>
      <c r="V34" s="14">
        <f t="shared" ref="V34:X40" si="13">V77+V123</f>
        <v>111.248</v>
      </c>
      <c r="W34" s="14">
        <f t="shared" si="13"/>
        <v>111.248</v>
      </c>
      <c r="X34" s="14">
        <f t="shared" si="13"/>
        <v>111.248</v>
      </c>
    </row>
    <row r="35" spans="1:25" s="2" customFormat="1" x14ac:dyDescent="0.25">
      <c r="A35" s="27" t="s">
        <v>367</v>
      </c>
      <c r="B35" s="21" t="s">
        <v>42</v>
      </c>
      <c r="C35" s="22"/>
      <c r="D35" s="23"/>
      <c r="E35" s="12" t="s">
        <v>33</v>
      </c>
      <c r="F35" s="20">
        <f t="shared" si="6"/>
        <v>350.83</v>
      </c>
      <c r="G35" s="17">
        <f t="shared" si="7"/>
        <v>11.09</v>
      </c>
      <c r="H35" s="20">
        <f t="shared" si="3"/>
        <v>349.68</v>
      </c>
      <c r="I35" s="20">
        <f t="shared" si="4"/>
        <v>87.42</v>
      </c>
      <c r="J35" s="14">
        <f t="shared" si="8"/>
        <v>29.14</v>
      </c>
      <c r="K35" s="14">
        <f t="shared" si="8"/>
        <v>29.14</v>
      </c>
      <c r="L35" s="14">
        <f t="shared" si="8"/>
        <v>29.14</v>
      </c>
      <c r="M35" s="20">
        <f t="shared" ref="M35:M40" si="14">N35+O35+P35</f>
        <v>87.42</v>
      </c>
      <c r="N35" s="14">
        <f t="shared" si="9"/>
        <v>29.14</v>
      </c>
      <c r="O35" s="14">
        <f t="shared" si="9"/>
        <v>29.14</v>
      </c>
      <c r="P35" s="14">
        <f t="shared" si="9"/>
        <v>29.14</v>
      </c>
      <c r="Q35" s="20">
        <f t="shared" si="10"/>
        <v>87.42</v>
      </c>
      <c r="R35" s="14">
        <f t="shared" si="11"/>
        <v>29.14</v>
      </c>
      <c r="S35" s="14">
        <f t="shared" si="11"/>
        <v>29.14</v>
      </c>
      <c r="T35" s="14">
        <f t="shared" si="11"/>
        <v>29.14</v>
      </c>
      <c r="U35" s="14">
        <f t="shared" si="12"/>
        <v>87.42</v>
      </c>
      <c r="V35" s="14">
        <f t="shared" si="13"/>
        <v>29.14</v>
      </c>
      <c r="W35" s="14">
        <f t="shared" si="13"/>
        <v>29.14</v>
      </c>
      <c r="X35" s="14">
        <f t="shared" si="13"/>
        <v>29.14</v>
      </c>
      <c r="Y35" s="143"/>
    </row>
    <row r="36" spans="1:25" s="2" customFormat="1" x14ac:dyDescent="0.25">
      <c r="A36" s="27" t="s">
        <v>368</v>
      </c>
      <c r="B36" s="21" t="s">
        <v>43</v>
      </c>
      <c r="C36" s="22"/>
      <c r="D36" s="23"/>
      <c r="E36" s="12" t="s">
        <v>33</v>
      </c>
      <c r="F36" s="20">
        <f t="shared" si="6"/>
        <v>40.010000000000005</v>
      </c>
      <c r="G36" s="17">
        <f t="shared" si="7"/>
        <v>1.49</v>
      </c>
      <c r="H36" s="20">
        <f t="shared" si="3"/>
        <v>46.944000000000003</v>
      </c>
      <c r="I36" s="20">
        <f t="shared" si="4"/>
        <v>11.736000000000001</v>
      </c>
      <c r="J36" s="20">
        <f t="shared" si="8"/>
        <v>3.9119999999999999</v>
      </c>
      <c r="K36" s="20">
        <f t="shared" si="8"/>
        <v>3.9119999999999999</v>
      </c>
      <c r="L36" s="20">
        <f t="shared" si="8"/>
        <v>3.9119999999999999</v>
      </c>
      <c r="M36" s="20">
        <f>N36+O36+P36</f>
        <v>11.736000000000001</v>
      </c>
      <c r="N36" s="20">
        <f t="shared" si="9"/>
        <v>3.9119999999999999</v>
      </c>
      <c r="O36" s="20">
        <f t="shared" si="9"/>
        <v>3.9119999999999999</v>
      </c>
      <c r="P36" s="20">
        <f t="shared" si="9"/>
        <v>3.9119999999999999</v>
      </c>
      <c r="Q36" s="20">
        <f t="shared" si="10"/>
        <v>11.736000000000001</v>
      </c>
      <c r="R36" s="20">
        <f t="shared" si="11"/>
        <v>3.9119999999999999</v>
      </c>
      <c r="S36" s="20">
        <f t="shared" si="11"/>
        <v>3.9119999999999999</v>
      </c>
      <c r="T36" s="20">
        <f t="shared" si="11"/>
        <v>3.9119999999999999</v>
      </c>
      <c r="U36" s="20">
        <f t="shared" si="12"/>
        <v>11.736000000000001</v>
      </c>
      <c r="V36" s="20">
        <f t="shared" si="13"/>
        <v>3.9119999999999999</v>
      </c>
      <c r="W36" s="20">
        <f t="shared" si="13"/>
        <v>3.9119999999999999</v>
      </c>
      <c r="X36" s="20">
        <f t="shared" si="13"/>
        <v>3.9119999999999999</v>
      </c>
    </row>
    <row r="37" spans="1:25" s="2" customFormat="1" x14ac:dyDescent="0.25">
      <c r="A37" s="27" t="s">
        <v>369</v>
      </c>
      <c r="B37" s="21" t="s">
        <v>44</v>
      </c>
      <c r="C37" s="22"/>
      <c r="D37" s="23"/>
      <c r="E37" s="12" t="s">
        <v>33</v>
      </c>
      <c r="F37" s="20">
        <f t="shared" si="6"/>
        <v>52.3</v>
      </c>
      <c r="G37" s="17">
        <f t="shared" si="7"/>
        <v>1.66</v>
      </c>
      <c r="H37" s="20">
        <f t="shared" si="3"/>
        <v>52.260000000000005</v>
      </c>
      <c r="I37" s="20">
        <f t="shared" si="4"/>
        <v>13.065000000000001</v>
      </c>
      <c r="J37" s="20">
        <f t="shared" si="8"/>
        <v>4.3550000000000004</v>
      </c>
      <c r="K37" s="20">
        <f t="shared" si="8"/>
        <v>4.3550000000000004</v>
      </c>
      <c r="L37" s="20">
        <f t="shared" si="8"/>
        <v>4.3550000000000004</v>
      </c>
      <c r="M37" s="20">
        <f t="shared" si="14"/>
        <v>13.065000000000001</v>
      </c>
      <c r="N37" s="20">
        <f t="shared" si="9"/>
        <v>4.3550000000000004</v>
      </c>
      <c r="O37" s="20">
        <f t="shared" si="9"/>
        <v>4.3550000000000004</v>
      </c>
      <c r="P37" s="20">
        <f t="shared" si="9"/>
        <v>4.3550000000000004</v>
      </c>
      <c r="Q37" s="20">
        <f t="shared" si="10"/>
        <v>13.065000000000001</v>
      </c>
      <c r="R37" s="20">
        <f t="shared" si="11"/>
        <v>4.3550000000000004</v>
      </c>
      <c r="S37" s="20">
        <f t="shared" si="11"/>
        <v>4.3550000000000004</v>
      </c>
      <c r="T37" s="20">
        <f t="shared" si="11"/>
        <v>4.3550000000000004</v>
      </c>
      <c r="U37" s="20">
        <f t="shared" si="12"/>
        <v>13.065000000000001</v>
      </c>
      <c r="V37" s="20">
        <f t="shared" si="13"/>
        <v>4.3550000000000004</v>
      </c>
      <c r="W37" s="20">
        <f t="shared" si="13"/>
        <v>4.3550000000000004</v>
      </c>
      <c r="X37" s="20">
        <f t="shared" si="13"/>
        <v>4.3550000000000004</v>
      </c>
    </row>
    <row r="38" spans="1:25" s="2" customFormat="1" x14ac:dyDescent="0.25">
      <c r="A38" s="27" t="s">
        <v>370</v>
      </c>
      <c r="B38" s="21" t="s">
        <v>45</v>
      </c>
      <c r="C38" s="22"/>
      <c r="D38" s="23"/>
      <c r="E38" s="12" t="s">
        <v>33</v>
      </c>
      <c r="F38" s="20">
        <f t="shared" si="6"/>
        <v>324.56</v>
      </c>
      <c r="G38" s="17">
        <f t="shared" si="7"/>
        <v>10.3</v>
      </c>
      <c r="H38" s="20">
        <f t="shared" si="3"/>
        <v>324.55999999999995</v>
      </c>
      <c r="I38" s="20">
        <f t="shared" si="4"/>
        <v>129.065</v>
      </c>
      <c r="J38" s="20">
        <f t="shared" si="8"/>
        <v>0</v>
      </c>
      <c r="K38" s="20">
        <f t="shared" si="8"/>
        <v>0</v>
      </c>
      <c r="L38" s="20">
        <f t="shared" si="8"/>
        <v>129.065</v>
      </c>
      <c r="M38" s="20">
        <f t="shared" si="14"/>
        <v>51.164999999999999</v>
      </c>
      <c r="N38" s="20">
        <f t="shared" si="9"/>
        <v>32.055</v>
      </c>
      <c r="O38" s="20">
        <f t="shared" si="9"/>
        <v>17.055</v>
      </c>
      <c r="P38" s="20">
        <f t="shared" si="9"/>
        <v>2.0549999999999997</v>
      </c>
      <c r="Q38" s="20">
        <f t="shared" si="10"/>
        <v>21.11</v>
      </c>
      <c r="R38" s="20">
        <f t="shared" si="11"/>
        <v>0</v>
      </c>
      <c r="S38" s="20">
        <f t="shared" si="11"/>
        <v>7.0549999999999997</v>
      </c>
      <c r="T38" s="20">
        <f t="shared" si="11"/>
        <v>14.055</v>
      </c>
      <c r="U38" s="20">
        <f t="shared" si="12"/>
        <v>123.22</v>
      </c>
      <c r="V38" s="20">
        <f t="shared" si="13"/>
        <v>12.555</v>
      </c>
      <c r="W38" s="20">
        <f t="shared" si="13"/>
        <v>47.555</v>
      </c>
      <c r="X38" s="20">
        <f t="shared" si="13"/>
        <v>63.11</v>
      </c>
    </row>
    <row r="39" spans="1:25" s="2" customFormat="1" x14ac:dyDescent="0.25">
      <c r="A39" s="27" t="s">
        <v>371</v>
      </c>
      <c r="B39" s="21" t="s">
        <v>46</v>
      </c>
      <c r="C39" s="22"/>
      <c r="D39" s="23"/>
      <c r="E39" s="12" t="s">
        <v>33</v>
      </c>
      <c r="F39" s="20">
        <f t="shared" si="6"/>
        <v>660.7</v>
      </c>
      <c r="G39" s="17">
        <f t="shared" si="7"/>
        <v>21.26</v>
      </c>
      <c r="H39" s="20">
        <f t="shared" si="3"/>
        <v>670.28</v>
      </c>
      <c r="I39" s="20">
        <f t="shared" si="4"/>
        <v>190.94</v>
      </c>
      <c r="J39" s="20">
        <f t="shared" si="8"/>
        <v>68.02</v>
      </c>
      <c r="K39" s="20">
        <f t="shared" si="8"/>
        <v>66.37</v>
      </c>
      <c r="L39" s="20">
        <f t="shared" si="8"/>
        <v>56.55</v>
      </c>
      <c r="M39" s="20">
        <f t="shared" si="14"/>
        <v>149.59</v>
      </c>
      <c r="N39" s="20">
        <f t="shared" si="9"/>
        <v>55.089999999999996</v>
      </c>
      <c r="O39" s="20">
        <f t="shared" si="9"/>
        <v>49.88</v>
      </c>
      <c r="P39" s="20">
        <f t="shared" si="9"/>
        <v>44.62</v>
      </c>
      <c r="Q39" s="20">
        <f t="shared" si="10"/>
        <v>140.13999999999999</v>
      </c>
      <c r="R39" s="20">
        <f t="shared" si="11"/>
        <v>44.57</v>
      </c>
      <c r="S39" s="20">
        <f t="shared" si="11"/>
        <v>45.97</v>
      </c>
      <c r="T39" s="20">
        <f t="shared" si="11"/>
        <v>49.599999999999994</v>
      </c>
      <c r="U39" s="20">
        <f t="shared" si="12"/>
        <v>189.61</v>
      </c>
      <c r="V39" s="20">
        <f t="shared" si="13"/>
        <v>54.17</v>
      </c>
      <c r="W39" s="20">
        <f t="shared" si="13"/>
        <v>64.62</v>
      </c>
      <c r="X39" s="20">
        <f t="shared" si="13"/>
        <v>70.820000000000007</v>
      </c>
    </row>
    <row r="40" spans="1:25" s="2" customFormat="1" x14ac:dyDescent="0.25">
      <c r="A40" s="27" t="s">
        <v>372</v>
      </c>
      <c r="B40" s="21" t="s">
        <v>48</v>
      </c>
      <c r="C40" s="22"/>
      <c r="D40" s="23"/>
      <c r="E40" s="12" t="s">
        <v>33</v>
      </c>
      <c r="F40" s="20">
        <f t="shared" si="6"/>
        <v>55.300000000000004</v>
      </c>
      <c r="G40" s="17">
        <f t="shared" si="7"/>
        <v>1.75</v>
      </c>
      <c r="H40" s="20">
        <f t="shared" si="3"/>
        <v>55.199999999999996</v>
      </c>
      <c r="I40" s="20">
        <f t="shared" si="4"/>
        <v>13.799999999999999</v>
      </c>
      <c r="J40" s="20">
        <f t="shared" si="8"/>
        <v>4.5999999999999996</v>
      </c>
      <c r="K40" s="20">
        <f t="shared" si="8"/>
        <v>4.5999999999999996</v>
      </c>
      <c r="L40" s="20">
        <f t="shared" si="8"/>
        <v>4.5999999999999996</v>
      </c>
      <c r="M40" s="20">
        <f t="shared" si="14"/>
        <v>13.799999999999999</v>
      </c>
      <c r="N40" s="20">
        <f t="shared" si="9"/>
        <v>4.5999999999999996</v>
      </c>
      <c r="O40" s="20">
        <f t="shared" si="9"/>
        <v>4.5999999999999996</v>
      </c>
      <c r="P40" s="20">
        <f t="shared" si="9"/>
        <v>4.5999999999999996</v>
      </c>
      <c r="Q40" s="20">
        <f t="shared" si="10"/>
        <v>13.799999999999999</v>
      </c>
      <c r="R40" s="20">
        <f t="shared" si="11"/>
        <v>4.5999999999999996</v>
      </c>
      <c r="S40" s="20">
        <f t="shared" si="11"/>
        <v>4.5999999999999996</v>
      </c>
      <c r="T40" s="20">
        <f t="shared" si="11"/>
        <v>4.5999999999999996</v>
      </c>
      <c r="U40" s="20">
        <f t="shared" si="12"/>
        <v>13.799999999999999</v>
      </c>
      <c r="V40" s="20">
        <f t="shared" si="13"/>
        <v>4.5999999999999996</v>
      </c>
      <c r="W40" s="20">
        <f t="shared" si="13"/>
        <v>4.5999999999999996</v>
      </c>
      <c r="X40" s="20">
        <f t="shared" si="13"/>
        <v>4.5999999999999996</v>
      </c>
    </row>
    <row r="41" spans="1:25" s="2" customFormat="1" x14ac:dyDescent="0.25">
      <c r="A41" s="37"/>
      <c r="B41" s="21"/>
      <c r="C41" s="22"/>
      <c r="D41" s="23"/>
      <c r="E41" s="12"/>
      <c r="F41" s="12"/>
      <c r="G41" s="12"/>
      <c r="H41" s="20"/>
      <c r="I41" s="20"/>
      <c r="J41" s="24"/>
      <c r="K41" s="24"/>
      <c r="L41" s="24"/>
      <c r="M41" s="20"/>
      <c r="N41" s="24"/>
      <c r="O41" s="20"/>
      <c r="P41" s="20"/>
      <c r="Q41" s="20"/>
      <c r="R41" s="20"/>
      <c r="S41" s="20"/>
      <c r="T41" s="20"/>
      <c r="U41" s="20"/>
      <c r="V41" s="20"/>
      <c r="W41" s="20"/>
      <c r="X41" s="20"/>
    </row>
    <row r="42" spans="1:25" s="2" customFormat="1" x14ac:dyDescent="0.25">
      <c r="A42" s="13">
        <v>11</v>
      </c>
      <c r="B42" s="21" t="s">
        <v>51</v>
      </c>
      <c r="C42" s="22"/>
      <c r="D42" s="23"/>
      <c r="E42" s="12" t="s">
        <v>33</v>
      </c>
      <c r="F42" s="68">
        <f>F24-F26</f>
        <v>78.079999999999472</v>
      </c>
      <c r="G42" s="12"/>
      <c r="H42" s="20">
        <f t="shared" ref="H42:X42" si="15">H24-H26</f>
        <v>64.365999999999985</v>
      </c>
      <c r="I42" s="20">
        <f t="shared" si="15"/>
        <v>17.875999999999976</v>
      </c>
      <c r="J42" s="20">
        <f t="shared" si="15"/>
        <v>60.061000000000035</v>
      </c>
      <c r="K42" s="20">
        <f t="shared" si="15"/>
        <v>64.185000000000002</v>
      </c>
      <c r="L42" s="20">
        <f t="shared" si="15"/>
        <v>-106.37000000000012</v>
      </c>
      <c r="M42" s="20">
        <f t="shared" si="15"/>
        <v>11.090000000000032</v>
      </c>
      <c r="N42" s="20">
        <f t="shared" si="15"/>
        <v>4.8899999999999864</v>
      </c>
      <c r="O42" s="20">
        <f t="shared" si="15"/>
        <v>3.4800000000000182</v>
      </c>
      <c r="P42" s="20">
        <f t="shared" si="15"/>
        <v>2.7199999999999989</v>
      </c>
      <c r="Q42" s="20">
        <f t="shared" si="15"/>
        <v>8.5349999999999682</v>
      </c>
      <c r="R42" s="20">
        <f t="shared" si="15"/>
        <v>4.1650000000000205</v>
      </c>
      <c r="S42" s="20">
        <f t="shared" si="15"/>
        <v>1.8499999999999943</v>
      </c>
      <c r="T42" s="20">
        <f t="shared" si="15"/>
        <v>2.5200000000000387</v>
      </c>
      <c r="U42" s="20">
        <f t="shared" si="15"/>
        <v>26.864999999999895</v>
      </c>
      <c r="V42" s="20">
        <f t="shared" si="15"/>
        <v>8.4899999999999807</v>
      </c>
      <c r="W42" s="20">
        <f t="shared" si="15"/>
        <v>8.7999999999999545</v>
      </c>
      <c r="X42" s="20">
        <f t="shared" si="15"/>
        <v>9.5749999999999886</v>
      </c>
    </row>
    <row r="43" spans="1:25" s="2" customFormat="1" x14ac:dyDescent="0.25">
      <c r="A43" s="13">
        <v>12</v>
      </c>
      <c r="B43" s="21" t="s">
        <v>78</v>
      </c>
      <c r="C43" s="22"/>
      <c r="D43" s="23"/>
      <c r="E43" s="12" t="s">
        <v>28</v>
      </c>
      <c r="F43" s="12">
        <f t="shared" ref="F43:X43" si="16">ROUND(F42/F26*100,2)</f>
        <v>2.4900000000000002</v>
      </c>
      <c r="G43" s="23"/>
      <c r="H43" s="12">
        <f t="shared" si="16"/>
        <v>2.04</v>
      </c>
      <c r="I43" s="12">
        <f t="shared" si="16"/>
        <v>1.99</v>
      </c>
      <c r="J43" s="12">
        <f t="shared" si="16"/>
        <v>22.55</v>
      </c>
      <c r="K43" s="12">
        <f t="shared" si="16"/>
        <v>25.24</v>
      </c>
      <c r="L43" s="12">
        <f t="shared" si="16"/>
        <v>-28.16</v>
      </c>
      <c r="M43" s="12">
        <f t="shared" si="16"/>
        <v>1.57</v>
      </c>
      <c r="N43" s="12">
        <f t="shared" si="16"/>
        <v>1.88</v>
      </c>
      <c r="O43" s="12">
        <f t="shared" si="16"/>
        <v>1.48</v>
      </c>
      <c r="P43" s="12">
        <f t="shared" si="16"/>
        <v>1.29</v>
      </c>
      <c r="Q43" s="12">
        <f t="shared" si="16"/>
        <v>1.29</v>
      </c>
      <c r="R43" s="12">
        <f t="shared" si="16"/>
        <v>1.99</v>
      </c>
      <c r="S43" s="12">
        <f t="shared" si="16"/>
        <v>0.85</v>
      </c>
      <c r="T43" s="12">
        <f t="shared" si="16"/>
        <v>1.07</v>
      </c>
      <c r="U43" s="12">
        <f t="shared" si="16"/>
        <v>3.04</v>
      </c>
      <c r="V43" s="12">
        <f t="shared" si="16"/>
        <v>3.38</v>
      </c>
      <c r="W43" s="12">
        <f t="shared" si="16"/>
        <v>2.92</v>
      </c>
      <c r="X43" s="12">
        <f t="shared" si="16"/>
        <v>2.9</v>
      </c>
    </row>
    <row r="44" spans="1:25" s="2" customFormat="1" x14ac:dyDescent="0.25">
      <c r="B44" s="25" t="s">
        <v>99</v>
      </c>
    </row>
    <row r="45" spans="1:25" ht="22.8" x14ac:dyDescent="0.4">
      <c r="C45" s="1"/>
      <c r="F45" s="2"/>
      <c r="G45" s="2"/>
    </row>
    <row r="46" spans="1:25" ht="22.8" x14ac:dyDescent="0.4">
      <c r="C46" s="1"/>
      <c r="F46" s="2"/>
      <c r="G46" s="2"/>
    </row>
    <row r="47" spans="1:25" ht="22.8" x14ac:dyDescent="0.4">
      <c r="C47" s="1"/>
      <c r="F47" s="2"/>
      <c r="G47" s="2"/>
      <c r="V47" t="s">
        <v>97</v>
      </c>
    </row>
    <row r="48" spans="1:25" ht="22.8" x14ac:dyDescent="0.4">
      <c r="C48" s="1"/>
      <c r="F48" s="2"/>
      <c r="G48" s="2"/>
      <c r="V48" t="s">
        <v>333</v>
      </c>
    </row>
    <row r="49" spans="1:24" ht="22.8" x14ac:dyDescent="0.4">
      <c r="C49" s="1"/>
      <c r="F49" s="2"/>
      <c r="G49" s="2"/>
      <c r="V49" t="s">
        <v>332</v>
      </c>
    </row>
    <row r="50" spans="1:24" ht="22.8" x14ac:dyDescent="0.4">
      <c r="C50" s="1"/>
      <c r="F50" s="2"/>
      <c r="G50" s="2"/>
      <c r="V50" t="s">
        <v>374</v>
      </c>
    </row>
    <row r="51" spans="1:24" x14ac:dyDescent="0.25">
      <c r="F51" s="141"/>
      <c r="G51" s="141" t="s">
        <v>103</v>
      </c>
    </row>
    <row r="52" spans="1:24" x14ac:dyDescent="0.25">
      <c r="F52" s="141" t="s">
        <v>356</v>
      </c>
      <c r="G52" s="141"/>
    </row>
    <row r="53" spans="1:24" x14ac:dyDescent="0.25">
      <c r="F53" s="77" t="s">
        <v>453</v>
      </c>
      <c r="G53" s="141"/>
    </row>
    <row r="54" spans="1:24" ht="12" customHeight="1" x14ac:dyDescent="0.25">
      <c r="F54" s="2"/>
      <c r="G54" s="2"/>
    </row>
    <row r="55" spans="1:24" s="2" customFormat="1" ht="12" customHeight="1" x14ac:dyDescent="0.25">
      <c r="A55" s="5" t="s">
        <v>0</v>
      </c>
      <c r="B55" s="6" t="s">
        <v>1</v>
      </c>
      <c r="C55" s="7"/>
      <c r="D55" s="8"/>
      <c r="E55" s="8" t="s">
        <v>2</v>
      </c>
      <c r="F55" s="7" t="s">
        <v>456</v>
      </c>
      <c r="G55" s="60" t="s">
        <v>89</v>
      </c>
      <c r="H55" s="9" t="s">
        <v>3</v>
      </c>
      <c r="I55" s="884" t="s">
        <v>4</v>
      </c>
      <c r="J55" s="885"/>
      <c r="K55" s="885"/>
      <c r="L55" s="889"/>
      <c r="M55" s="884" t="s">
        <v>5</v>
      </c>
      <c r="N55" s="885"/>
      <c r="O55" s="885"/>
      <c r="P55" s="885"/>
      <c r="Q55" s="884" t="s">
        <v>6</v>
      </c>
      <c r="R55" s="885"/>
      <c r="S55" s="885"/>
      <c r="T55" s="885"/>
      <c r="U55" s="884" t="s">
        <v>7</v>
      </c>
      <c r="V55" s="885"/>
      <c r="W55" s="885"/>
      <c r="X55" s="889"/>
    </row>
    <row r="56" spans="1:24" s="18" customFormat="1" x14ac:dyDescent="0.25">
      <c r="A56" s="14"/>
      <c r="B56" s="881" t="s">
        <v>8</v>
      </c>
      <c r="C56" s="882"/>
      <c r="D56" s="883"/>
      <c r="E56" s="17" t="s">
        <v>9</v>
      </c>
      <c r="F56" s="16"/>
      <c r="G56" s="64" t="s">
        <v>56</v>
      </c>
      <c r="H56" s="15" t="s">
        <v>444</v>
      </c>
      <c r="I56" s="15" t="s">
        <v>10</v>
      </c>
      <c r="J56" s="15" t="s">
        <v>11</v>
      </c>
      <c r="K56" s="15" t="s">
        <v>12</v>
      </c>
      <c r="L56" s="14" t="s">
        <v>13</v>
      </c>
      <c r="M56" s="15" t="s">
        <v>10</v>
      </c>
      <c r="N56" s="15" t="s">
        <v>14</v>
      </c>
      <c r="O56" s="15" t="s">
        <v>15</v>
      </c>
      <c r="P56" s="13" t="s">
        <v>16</v>
      </c>
      <c r="Q56" s="15" t="s">
        <v>10</v>
      </c>
      <c r="R56" s="15" t="s">
        <v>17</v>
      </c>
      <c r="S56" s="15" t="s">
        <v>58</v>
      </c>
      <c r="T56" s="13" t="s">
        <v>18</v>
      </c>
      <c r="U56" s="15" t="s">
        <v>10</v>
      </c>
      <c r="V56" s="15" t="s">
        <v>19</v>
      </c>
      <c r="W56" s="15" t="s">
        <v>20</v>
      </c>
      <c r="X56" s="14" t="s">
        <v>21</v>
      </c>
    </row>
    <row r="57" spans="1:24" s="2" customFormat="1" x14ac:dyDescent="0.25">
      <c r="A57" s="5"/>
      <c r="B57" s="886"/>
      <c r="C57" s="887"/>
      <c r="D57" s="888"/>
      <c r="E57" s="5"/>
      <c r="F57" s="5"/>
      <c r="G57" s="52" t="s">
        <v>88</v>
      </c>
      <c r="H57" s="19" t="s">
        <v>22</v>
      </c>
      <c r="I57" s="19" t="s">
        <v>22</v>
      </c>
      <c r="J57" s="19" t="s">
        <v>22</v>
      </c>
      <c r="K57" s="19" t="s">
        <v>22</v>
      </c>
      <c r="L57" s="19" t="s">
        <v>22</v>
      </c>
      <c r="M57" s="19" t="s">
        <v>22</v>
      </c>
      <c r="N57" s="19" t="s">
        <v>22</v>
      </c>
      <c r="O57" s="19" t="s">
        <v>22</v>
      </c>
      <c r="P57" s="19" t="s">
        <v>22</v>
      </c>
      <c r="Q57" s="19" t="s">
        <v>22</v>
      </c>
      <c r="R57" s="19" t="s">
        <v>22</v>
      </c>
      <c r="S57" s="19" t="s">
        <v>22</v>
      </c>
      <c r="T57" s="19" t="s">
        <v>22</v>
      </c>
      <c r="U57" s="19" t="s">
        <v>22</v>
      </c>
      <c r="V57" s="19" t="s">
        <v>22</v>
      </c>
      <c r="W57" s="19" t="s">
        <v>22</v>
      </c>
      <c r="X57" s="19" t="s">
        <v>22</v>
      </c>
    </row>
    <row r="58" spans="1:24" s="2" customFormat="1" x14ac:dyDescent="0.25">
      <c r="A58" s="20">
        <v>1</v>
      </c>
      <c r="B58" s="884">
        <v>2</v>
      </c>
      <c r="C58" s="885"/>
      <c r="D58" s="889"/>
      <c r="E58" s="11">
        <v>3</v>
      </c>
      <c r="F58" s="11">
        <v>4</v>
      </c>
      <c r="G58" s="11">
        <v>5</v>
      </c>
      <c r="H58" s="19">
        <v>6</v>
      </c>
      <c r="I58" s="19">
        <v>7</v>
      </c>
      <c r="J58" s="19">
        <v>8</v>
      </c>
      <c r="K58" s="19">
        <v>9</v>
      </c>
      <c r="L58" s="19">
        <v>10</v>
      </c>
      <c r="M58" s="19">
        <v>11</v>
      </c>
      <c r="N58" s="19">
        <v>12</v>
      </c>
      <c r="O58" s="19">
        <v>13</v>
      </c>
      <c r="P58" s="19">
        <v>14</v>
      </c>
      <c r="Q58" s="19">
        <v>15</v>
      </c>
      <c r="R58" s="19">
        <v>16</v>
      </c>
      <c r="S58" s="19">
        <v>17</v>
      </c>
      <c r="T58" s="19">
        <v>18</v>
      </c>
      <c r="U58" s="19">
        <v>19</v>
      </c>
      <c r="V58" s="19">
        <v>20</v>
      </c>
      <c r="W58" s="19">
        <v>21</v>
      </c>
      <c r="X58" s="19">
        <v>22</v>
      </c>
    </row>
    <row r="59" spans="1:24" s="2" customFormat="1" x14ac:dyDescent="0.25">
      <c r="A59" s="20" t="s">
        <v>24</v>
      </c>
      <c r="B59" s="21" t="s">
        <v>319</v>
      </c>
      <c r="C59" s="22"/>
      <c r="D59" s="23"/>
      <c r="E59" s="23" t="s">
        <v>337</v>
      </c>
      <c r="F59" s="20">
        <v>1463.51</v>
      </c>
      <c r="G59" s="23"/>
      <c r="H59" s="20">
        <f>I59+M59+Q59+U59</f>
        <v>1463.5100000000002</v>
      </c>
      <c r="I59" s="20">
        <f>J59+K59+L59</f>
        <v>428.55</v>
      </c>
      <c r="J59" s="20">
        <f>J60+J62</f>
        <v>158.22</v>
      </c>
      <c r="K59" s="20">
        <f>K60+K62</f>
        <v>137.76</v>
      </c>
      <c r="L59" s="20">
        <f>L60+L62</f>
        <v>132.57</v>
      </c>
      <c r="M59" s="20">
        <f>N59+O59+P59</f>
        <v>310.98</v>
      </c>
      <c r="N59" s="20">
        <f>N60+N62</f>
        <v>114.85</v>
      </c>
      <c r="O59" s="20">
        <f>O60+O62</f>
        <v>105.57</v>
      </c>
      <c r="P59" s="20">
        <f>P60+P62</f>
        <v>90.56</v>
      </c>
      <c r="Q59" s="20">
        <f>R59+S59+T59</f>
        <v>294.60000000000002</v>
      </c>
      <c r="R59" s="20">
        <f>R60+R62</f>
        <v>94.110000000000014</v>
      </c>
      <c r="S59" s="20">
        <f>S60+S62</f>
        <v>96.289999999999992</v>
      </c>
      <c r="T59" s="20">
        <f>T60+T62</f>
        <v>104.2</v>
      </c>
      <c r="U59" s="20">
        <f>V59+W59+X59</f>
        <v>429.38000000000005</v>
      </c>
      <c r="V59" s="20">
        <f>V60+V62</f>
        <v>123.30000000000001</v>
      </c>
      <c r="W59" s="20">
        <f>W60+W62</f>
        <v>142.4</v>
      </c>
      <c r="X59" s="20">
        <f>X60+X62</f>
        <v>163.68</v>
      </c>
    </row>
    <row r="60" spans="1:24" s="2" customFormat="1" x14ac:dyDescent="0.25">
      <c r="A60" s="20" t="s">
        <v>25</v>
      </c>
      <c r="B60" s="21" t="s">
        <v>317</v>
      </c>
      <c r="C60" s="22"/>
      <c r="D60" s="23"/>
      <c r="E60" s="23" t="s">
        <v>337</v>
      </c>
      <c r="F60" s="20">
        <v>209.88</v>
      </c>
      <c r="G60" s="23"/>
      <c r="H60" s="20">
        <f>I60+M60+Q60+U60</f>
        <v>209.98000000000002</v>
      </c>
      <c r="I60" s="20">
        <f>J60+K60+L60</f>
        <v>77.84</v>
      </c>
      <c r="J60" s="20">
        <v>29.59</v>
      </c>
      <c r="K60" s="20">
        <v>22.77</v>
      </c>
      <c r="L60" s="20">
        <v>25.48</v>
      </c>
      <c r="M60" s="20">
        <f>N60+O60+P60</f>
        <v>30.36</v>
      </c>
      <c r="N60" s="20">
        <v>12.55</v>
      </c>
      <c r="O60" s="20">
        <v>10.3</v>
      </c>
      <c r="P60" s="20">
        <v>7.51</v>
      </c>
      <c r="Q60" s="20">
        <f>R60+S60+T60</f>
        <v>28.19</v>
      </c>
      <c r="R60" s="20">
        <v>7.82</v>
      </c>
      <c r="S60" s="20">
        <v>8.2100000000000009</v>
      </c>
      <c r="T60" s="20">
        <v>12.16</v>
      </c>
      <c r="U60" s="20">
        <f>V60+W60+X60</f>
        <v>73.59</v>
      </c>
      <c r="V60" s="20">
        <v>20.68</v>
      </c>
      <c r="W60" s="20">
        <v>23.55</v>
      </c>
      <c r="X60" s="20">
        <v>29.36</v>
      </c>
    </row>
    <row r="61" spans="1:24" s="2" customFormat="1" x14ac:dyDescent="0.25">
      <c r="A61" s="20" t="s">
        <v>27</v>
      </c>
      <c r="B61" s="21" t="s">
        <v>318</v>
      </c>
      <c r="C61" s="22"/>
      <c r="D61" s="23"/>
      <c r="E61" s="66" t="s">
        <v>28</v>
      </c>
      <c r="F61" s="20">
        <f>ROUND(F60/F59*100,1)</f>
        <v>14.3</v>
      </c>
      <c r="G61" s="12"/>
      <c r="H61" s="20">
        <f>ROUND(H60/H59*100,1)</f>
        <v>14.3</v>
      </c>
      <c r="I61" s="20">
        <f t="shared" ref="I61:X61" si="17">ROUND(I60/I59*100,1)</f>
        <v>18.2</v>
      </c>
      <c r="J61" s="20">
        <f t="shared" si="17"/>
        <v>18.7</v>
      </c>
      <c r="K61" s="20">
        <f t="shared" si="17"/>
        <v>16.5</v>
      </c>
      <c r="L61" s="20">
        <f t="shared" si="17"/>
        <v>19.2</v>
      </c>
      <c r="M61" s="20">
        <f t="shared" si="17"/>
        <v>9.8000000000000007</v>
      </c>
      <c r="N61" s="20">
        <f t="shared" si="17"/>
        <v>10.9</v>
      </c>
      <c r="O61" s="20">
        <f t="shared" si="17"/>
        <v>9.8000000000000007</v>
      </c>
      <c r="P61" s="20">
        <f t="shared" si="17"/>
        <v>8.3000000000000007</v>
      </c>
      <c r="Q61" s="20">
        <f t="shared" si="17"/>
        <v>9.6</v>
      </c>
      <c r="R61" s="20">
        <f t="shared" si="17"/>
        <v>8.3000000000000007</v>
      </c>
      <c r="S61" s="20">
        <f t="shared" si="17"/>
        <v>8.5</v>
      </c>
      <c r="T61" s="20">
        <f t="shared" si="17"/>
        <v>11.7</v>
      </c>
      <c r="U61" s="20">
        <f t="shared" si="17"/>
        <v>17.100000000000001</v>
      </c>
      <c r="V61" s="20">
        <f t="shared" si="17"/>
        <v>16.8</v>
      </c>
      <c r="W61" s="20">
        <f t="shared" si="17"/>
        <v>16.5</v>
      </c>
      <c r="X61" s="20">
        <f t="shared" si="17"/>
        <v>17.899999999999999</v>
      </c>
    </row>
    <row r="62" spans="1:24" s="2" customFormat="1" x14ac:dyDescent="0.25">
      <c r="A62" s="20">
        <v>4</v>
      </c>
      <c r="B62" s="21" t="s">
        <v>379</v>
      </c>
      <c r="C62" s="22"/>
      <c r="D62" s="23"/>
      <c r="E62" s="23" t="s">
        <v>337</v>
      </c>
      <c r="F62" s="20">
        <v>1253.53</v>
      </c>
      <c r="G62" s="12"/>
      <c r="H62" s="20">
        <f>I62+M62+Q62+U62</f>
        <v>1253.53</v>
      </c>
      <c r="I62" s="20">
        <f>J62+K62+L62</f>
        <v>350.71000000000004</v>
      </c>
      <c r="J62" s="20">
        <v>128.63</v>
      </c>
      <c r="K62" s="20">
        <v>114.99</v>
      </c>
      <c r="L62" s="20">
        <v>107.09</v>
      </c>
      <c r="M62" s="20">
        <f>N62+O62+P62</f>
        <v>280.62</v>
      </c>
      <c r="N62" s="20">
        <v>102.3</v>
      </c>
      <c r="O62" s="20">
        <v>95.27</v>
      </c>
      <c r="P62" s="20">
        <v>83.05</v>
      </c>
      <c r="Q62" s="20">
        <f>R62+S62+T62</f>
        <v>266.41000000000003</v>
      </c>
      <c r="R62" s="20">
        <v>86.29</v>
      </c>
      <c r="S62" s="20">
        <v>88.08</v>
      </c>
      <c r="T62" s="20">
        <v>92.04</v>
      </c>
      <c r="U62" s="20">
        <f>V62+W62+X62</f>
        <v>355.78999999999996</v>
      </c>
      <c r="V62" s="20">
        <v>102.62</v>
      </c>
      <c r="W62" s="20">
        <v>118.85</v>
      </c>
      <c r="X62" s="20">
        <v>134.32</v>
      </c>
    </row>
    <row r="63" spans="1:24" s="2" customFormat="1" x14ac:dyDescent="0.25">
      <c r="A63" s="20"/>
      <c r="B63" s="176"/>
      <c r="C63" s="22"/>
      <c r="D63" s="23"/>
      <c r="E63" s="23"/>
      <c r="F63" s="20"/>
      <c r="G63" s="12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</row>
    <row r="64" spans="1:24" s="2" customFormat="1" x14ac:dyDescent="0.25">
      <c r="A64" s="20">
        <v>6</v>
      </c>
      <c r="B64" s="176" t="s">
        <v>315</v>
      </c>
      <c r="C64" s="22"/>
      <c r="D64" s="23"/>
      <c r="E64" s="23" t="s">
        <v>316</v>
      </c>
      <c r="F64" s="20">
        <v>0.17899999999999999</v>
      </c>
      <c r="G64" s="23"/>
      <c r="H64" s="174">
        <f>(I64+M64+Q64+U64)/4</f>
        <v>0.17891666666666667</v>
      </c>
      <c r="I64" s="174">
        <f>(J64+K64+L64)/3</f>
        <v>0.20333333333333334</v>
      </c>
      <c r="J64" s="174">
        <v>0.216</v>
      </c>
      <c r="K64" s="174">
        <v>0.214</v>
      </c>
      <c r="L64" s="174">
        <v>0.18</v>
      </c>
      <c r="M64" s="174">
        <f>(N64+O64+P64)/3</f>
        <v>0.16066666666666665</v>
      </c>
      <c r="N64" s="174">
        <v>0.17799999999999999</v>
      </c>
      <c r="O64" s="174">
        <v>0.16</v>
      </c>
      <c r="P64" s="174">
        <v>0.14399999999999999</v>
      </c>
      <c r="Q64" s="174">
        <f>(R64+S64+T64)/3</f>
        <v>0.15033333333333332</v>
      </c>
      <c r="R64" s="174">
        <v>0.14299999999999999</v>
      </c>
      <c r="S64" s="174">
        <v>0.14799999999999999</v>
      </c>
      <c r="T64" s="174">
        <v>0.16</v>
      </c>
      <c r="U64" s="174">
        <f>(V64+W64+X64)/3</f>
        <v>0.20133333333333334</v>
      </c>
      <c r="V64" s="174">
        <v>0.17199999999999999</v>
      </c>
      <c r="W64" s="174">
        <v>0.20599999999999999</v>
      </c>
      <c r="X64" s="174">
        <v>0.22600000000000001</v>
      </c>
    </row>
    <row r="65" spans="1:24" s="2" customFormat="1" x14ac:dyDescent="0.25">
      <c r="A65" s="20">
        <v>7</v>
      </c>
      <c r="B65" s="21" t="s">
        <v>320</v>
      </c>
      <c r="C65" s="22"/>
      <c r="D65" s="23"/>
      <c r="E65" s="23" t="s">
        <v>339</v>
      </c>
      <c r="F65" s="20">
        <v>1044902.6</v>
      </c>
      <c r="G65" s="20"/>
      <c r="H65" s="20">
        <v>1044902.6</v>
      </c>
      <c r="I65" s="20">
        <v>1044902.6</v>
      </c>
      <c r="J65" s="20">
        <v>1044902.6</v>
      </c>
      <c r="K65" s="20">
        <v>1044902.6</v>
      </c>
      <c r="L65" s="20">
        <v>1044902.6</v>
      </c>
      <c r="M65" s="20">
        <v>1044902.6</v>
      </c>
      <c r="N65" s="20">
        <v>1044902.6</v>
      </c>
      <c r="O65" s="20">
        <v>1044902.6</v>
      </c>
      <c r="P65" s="20">
        <v>1044902.6</v>
      </c>
      <c r="Q65" s="20">
        <v>1044902.6</v>
      </c>
      <c r="R65" s="20">
        <v>1044902.6</v>
      </c>
      <c r="S65" s="20">
        <v>1044902.6</v>
      </c>
      <c r="T65" s="20">
        <v>1044902.6</v>
      </c>
      <c r="U65" s="20">
        <v>1044902.6</v>
      </c>
      <c r="V65" s="20">
        <v>1044902.6</v>
      </c>
      <c r="W65" s="20">
        <v>1044902.6</v>
      </c>
      <c r="X65" s="20">
        <v>1044902.6</v>
      </c>
    </row>
    <row r="66" spans="1:24" s="2" customFormat="1" x14ac:dyDescent="0.25">
      <c r="A66" s="20">
        <v>8</v>
      </c>
      <c r="B66" s="21" t="s">
        <v>335</v>
      </c>
      <c r="C66" s="22"/>
      <c r="D66" s="23"/>
      <c r="E66" s="23" t="s">
        <v>336</v>
      </c>
      <c r="F66" s="20">
        <v>169.35</v>
      </c>
      <c r="G66" s="20"/>
      <c r="H66" s="20">
        <v>169.35</v>
      </c>
      <c r="I66" s="20">
        <v>169.35</v>
      </c>
      <c r="J66" s="20">
        <v>169.35</v>
      </c>
      <c r="K66" s="20">
        <v>169.35</v>
      </c>
      <c r="L66" s="20">
        <v>169.35</v>
      </c>
      <c r="M66" s="20">
        <v>169.35</v>
      </c>
      <c r="N66" s="20">
        <v>169.35</v>
      </c>
      <c r="O66" s="20">
        <v>169.35</v>
      </c>
      <c r="P66" s="20">
        <v>169.35</v>
      </c>
      <c r="Q66" s="20">
        <v>169.35</v>
      </c>
      <c r="R66" s="20">
        <v>169.35</v>
      </c>
      <c r="S66" s="20">
        <v>169.35</v>
      </c>
      <c r="T66" s="20">
        <v>169.35</v>
      </c>
      <c r="U66" s="20">
        <v>169.35</v>
      </c>
      <c r="V66" s="20">
        <v>169.35</v>
      </c>
      <c r="W66" s="20">
        <v>169.35</v>
      </c>
      <c r="X66" s="20">
        <v>169.35</v>
      </c>
    </row>
    <row r="67" spans="1:24" s="2" customFormat="1" x14ac:dyDescent="0.25">
      <c r="A67" s="20">
        <v>9</v>
      </c>
      <c r="B67" s="21" t="s">
        <v>32</v>
      </c>
      <c r="C67" s="22"/>
      <c r="D67" s="23"/>
      <c r="E67" s="12" t="s">
        <v>33</v>
      </c>
      <c r="F67" s="38">
        <v>2491.2399999999998</v>
      </c>
      <c r="G67" s="12"/>
      <c r="H67" s="20">
        <f>I67+M67+Q67+U67</f>
        <v>2491.2400000000002</v>
      </c>
      <c r="I67" s="20">
        <f>J67+K67+L67</f>
        <v>709.96</v>
      </c>
      <c r="J67" s="38">
        <f>ROUND((J64*J65+J59*J66)/1000, 2)</f>
        <v>252.49</v>
      </c>
      <c r="K67" s="38">
        <f t="shared" ref="K67:L67" si="18">ROUND((K64*K65+K59*K66)/1000, 2)</f>
        <v>246.94</v>
      </c>
      <c r="L67" s="38">
        <f t="shared" si="18"/>
        <v>210.53</v>
      </c>
      <c r="M67" s="20">
        <f>N67+O67+P67</f>
        <v>556.29999999999995</v>
      </c>
      <c r="N67" s="38">
        <f t="shared" ref="N67:P67" si="19">ROUND((N64*N65+N59*N66)/1000, 2)</f>
        <v>205.44</v>
      </c>
      <c r="O67" s="38">
        <f t="shared" si="19"/>
        <v>185.06</v>
      </c>
      <c r="P67" s="38">
        <f t="shared" si="19"/>
        <v>165.8</v>
      </c>
      <c r="Q67" s="20">
        <f>R67+S67+T67</f>
        <v>521.14</v>
      </c>
      <c r="R67" s="38">
        <f t="shared" ref="R67" si="20">ROUND((R64*R65+R59*R66)/1000, 2)</f>
        <v>165.36</v>
      </c>
      <c r="S67" s="38">
        <f t="shared" ref="S67" si="21">ROUND((S64*S65+S59*S66)/1000, 2)</f>
        <v>170.95</v>
      </c>
      <c r="T67" s="38">
        <f t="shared" ref="T67" si="22">ROUND((T64*T65+T59*T66)/1000, 2)</f>
        <v>184.83</v>
      </c>
      <c r="U67" s="20">
        <f>V67+W67+X67</f>
        <v>703.84</v>
      </c>
      <c r="V67" s="38">
        <f t="shared" ref="V67" si="23">ROUND((V64*V65+V59*V66)/1000, 2)</f>
        <v>200.6</v>
      </c>
      <c r="W67" s="38">
        <f t="shared" ref="W67" si="24">ROUND((W64*W65+W59*W66)/1000, 2)</f>
        <v>239.37</v>
      </c>
      <c r="X67" s="38">
        <f t="shared" ref="X67" si="25">ROUND((X64*X65+X59*X66)/1000, 2)</f>
        <v>263.87</v>
      </c>
    </row>
    <row r="68" spans="1:24" s="2" customFormat="1" x14ac:dyDescent="0.25">
      <c r="A68" s="20"/>
      <c r="B68" s="21"/>
      <c r="C68" s="22"/>
      <c r="D68" s="23"/>
      <c r="E68" s="23"/>
      <c r="F68" s="23"/>
      <c r="G68" s="23"/>
      <c r="H68" s="20"/>
      <c r="I68" s="24"/>
      <c r="J68" s="24"/>
      <c r="K68" s="24"/>
      <c r="L68" s="24"/>
      <c r="M68" s="23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2" customFormat="1" x14ac:dyDescent="0.25">
      <c r="A69" s="20">
        <v>10</v>
      </c>
      <c r="B69" s="21" t="s">
        <v>35</v>
      </c>
      <c r="C69" s="22"/>
      <c r="D69" s="23"/>
      <c r="E69" s="12" t="s">
        <v>33</v>
      </c>
      <c r="F69" s="12">
        <f>F71+F77+F78+F79+F80+F81+F82+F83</f>
        <v>1686.778</v>
      </c>
      <c r="G69" s="70">
        <f>G71+G77+G78+G79+G80+G81+G82+G83</f>
        <v>100</v>
      </c>
      <c r="H69" s="20">
        <f>I69+M69+Q69+U69</f>
        <v>1700.607</v>
      </c>
      <c r="I69" s="20">
        <f>J69+K69+L69</f>
        <v>473.17200000000003</v>
      </c>
      <c r="J69" s="20">
        <f>J77+J78+J79+J80+J81+J82+J83+J71</f>
        <v>165.28200000000001</v>
      </c>
      <c r="K69" s="20">
        <f>K77+K78+K79+K80+K81+K82+K83+K71</f>
        <v>156.13500000000002</v>
      </c>
      <c r="L69" s="20">
        <f>L77+L78+L79+L80+L81+L82+L83+L71</f>
        <v>151.755</v>
      </c>
      <c r="M69" s="12">
        <f>N69+O69+P69</f>
        <v>385.22500000000002</v>
      </c>
      <c r="N69" s="20">
        <f>N77+N78+N79+N80+N81+N82+N83+N71</f>
        <v>135.405</v>
      </c>
      <c r="O69" s="20">
        <f>O77+O78+O79+O80+O81+O82+O83+O71</f>
        <v>128.565</v>
      </c>
      <c r="P69" s="20">
        <f>P77+P78+P79+P80+P81+P82+P83+P71</f>
        <v>121.25500000000001</v>
      </c>
      <c r="Q69" s="20">
        <f>R69+S69+T69</f>
        <v>375.30500000000001</v>
      </c>
      <c r="R69" s="20">
        <f>R77+R78+R79+R80+R81+R82+R83+R71</f>
        <v>121.465</v>
      </c>
      <c r="S69" s="20">
        <f>S77+S78+S79+S80+S81+S82+S83+S71</f>
        <v>123.125</v>
      </c>
      <c r="T69" s="20">
        <f>T77+T78+T79+T80+T81+T82+T83+T71</f>
        <v>130.715</v>
      </c>
      <c r="U69" s="20">
        <f>V69+W69+X69</f>
        <v>466.90500000000009</v>
      </c>
      <c r="V69" s="20">
        <f>V77+V78+V79+V80+V81+V82+V83+V71</f>
        <v>143.995</v>
      </c>
      <c r="W69" s="20">
        <f>W77+W78+W79+W80+W81+W82+W83+W71</f>
        <v>155.45500000000001</v>
      </c>
      <c r="X69" s="20">
        <f>X77+X78+X79+X80+X81+X82+X83+X71</f>
        <v>167.45500000000004</v>
      </c>
    </row>
    <row r="70" spans="1:24" s="2" customFormat="1" x14ac:dyDescent="0.25">
      <c r="A70" s="24"/>
      <c r="B70" s="6" t="s">
        <v>36</v>
      </c>
      <c r="C70" s="7"/>
      <c r="D70" s="8"/>
      <c r="E70" s="23"/>
      <c r="F70" s="23"/>
      <c r="G70" s="23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2" customFormat="1" x14ac:dyDescent="0.25">
      <c r="A71" s="27" t="s">
        <v>362</v>
      </c>
      <c r="B71" s="21" t="s">
        <v>304</v>
      </c>
      <c r="C71" s="22"/>
      <c r="D71" s="23"/>
      <c r="E71" s="12" t="s">
        <v>33</v>
      </c>
      <c r="F71" s="19">
        <f>ROUND(H60*H72/1000,2)</f>
        <v>247.87</v>
      </c>
      <c r="G71" s="17">
        <f>ROUND(H71/$H$69*100,2)</f>
        <v>14.58</v>
      </c>
      <c r="H71" s="14">
        <f>I71+M71+Q71+U71</f>
        <v>248.00000000000003</v>
      </c>
      <c r="I71" s="19">
        <f>J71+K71+L71</f>
        <v>91.9</v>
      </c>
      <c r="J71" s="19">
        <f>ROUND(J73*J72/1000,1)</f>
        <v>34.9</v>
      </c>
      <c r="K71" s="19">
        <f>ROUND(K73*K72/1000,1)</f>
        <v>26.9</v>
      </c>
      <c r="L71" s="19">
        <f>ROUND(L73*L72/1000,1)</f>
        <v>30.1</v>
      </c>
      <c r="M71" s="20">
        <f>N71+O71+P71</f>
        <v>35.9</v>
      </c>
      <c r="N71" s="19">
        <f>ROUND(N73*N72/1000,1)</f>
        <v>14.8</v>
      </c>
      <c r="O71" s="19">
        <f>ROUND(O73*O72/1000,1)</f>
        <v>12.2</v>
      </c>
      <c r="P71" s="19">
        <f>ROUND(P73*P72/1000,1)</f>
        <v>8.9</v>
      </c>
      <c r="Q71" s="20">
        <f>R71+S71+T71</f>
        <v>33.299999999999997</v>
      </c>
      <c r="R71" s="19">
        <f>ROUND(R73*R72/1000,1)</f>
        <v>9.1999999999999993</v>
      </c>
      <c r="S71" s="19">
        <f>ROUND(S73*S72/1000,1)</f>
        <v>9.6999999999999993</v>
      </c>
      <c r="T71" s="19">
        <f>ROUND(T73*T72/1000,1)</f>
        <v>14.4</v>
      </c>
      <c r="U71" s="20">
        <f>V71+W71+X71</f>
        <v>86.9</v>
      </c>
      <c r="V71" s="19">
        <f>ROUND(V73*V72/1000,1)</f>
        <v>24.4</v>
      </c>
      <c r="W71" s="19">
        <f>ROUND(W73*W72/1000,1)</f>
        <v>27.8</v>
      </c>
      <c r="X71" s="19">
        <f>ROUND(X73*X72/1000,1)</f>
        <v>34.700000000000003</v>
      </c>
    </row>
    <row r="72" spans="1:24" s="2" customFormat="1" x14ac:dyDescent="0.25">
      <c r="A72" s="27" t="s">
        <v>363</v>
      </c>
      <c r="B72" s="34" t="s">
        <v>305</v>
      </c>
      <c r="C72" s="32"/>
      <c r="D72" s="35"/>
      <c r="E72" s="23" t="s">
        <v>321</v>
      </c>
      <c r="F72" s="19">
        <v>1180.4259999999999</v>
      </c>
      <c r="G72" s="8"/>
      <c r="H72" s="19">
        <v>1180.4259999999999</v>
      </c>
      <c r="I72" s="19">
        <v>1180.4259999999999</v>
      </c>
      <c r="J72" s="19">
        <v>1180.4259999999999</v>
      </c>
      <c r="K72" s="19">
        <v>1180.4259999999999</v>
      </c>
      <c r="L72" s="19">
        <v>1180.4259999999999</v>
      </c>
      <c r="M72" s="19">
        <v>1180.4259999999999</v>
      </c>
      <c r="N72" s="19">
        <v>1180.4259999999999</v>
      </c>
      <c r="O72" s="19">
        <v>1180.4259999999999</v>
      </c>
      <c r="P72" s="19">
        <v>1180.4259999999999</v>
      </c>
      <c r="Q72" s="19">
        <v>1180.4259999999999</v>
      </c>
      <c r="R72" s="19">
        <v>1180.4259999999999</v>
      </c>
      <c r="S72" s="19">
        <v>1180.4259999999999</v>
      </c>
      <c r="T72" s="19">
        <v>1180.4259999999999</v>
      </c>
      <c r="U72" s="19">
        <v>1180.4259999999999</v>
      </c>
      <c r="V72" s="19">
        <v>1180.4259999999999</v>
      </c>
      <c r="W72" s="19">
        <v>1180.4259999999999</v>
      </c>
      <c r="X72" s="19">
        <v>1180.4259999999999</v>
      </c>
    </row>
    <row r="73" spans="1:24" s="18" customFormat="1" x14ac:dyDescent="0.25">
      <c r="A73" s="27" t="s">
        <v>364</v>
      </c>
      <c r="B73" s="28" t="s">
        <v>322</v>
      </c>
      <c r="C73" s="10"/>
      <c r="D73" s="11"/>
      <c r="E73" s="11" t="s">
        <v>323</v>
      </c>
      <c r="F73" s="11">
        <f>F60</f>
        <v>209.88</v>
      </c>
      <c r="G73" s="11"/>
      <c r="H73" s="20">
        <f>I73+M73+Q73+U73</f>
        <v>209.98000000000002</v>
      </c>
      <c r="I73" s="20">
        <f>J73+K73+L73</f>
        <v>77.84</v>
      </c>
      <c r="J73" s="20">
        <f>J60</f>
        <v>29.59</v>
      </c>
      <c r="K73" s="20">
        <f>K60</f>
        <v>22.77</v>
      </c>
      <c r="L73" s="20">
        <f>L60</f>
        <v>25.48</v>
      </c>
      <c r="M73" s="20">
        <f>N73+O73+P73</f>
        <v>30.36</v>
      </c>
      <c r="N73" s="20">
        <f>N60</f>
        <v>12.55</v>
      </c>
      <c r="O73" s="20">
        <f>O60</f>
        <v>10.3</v>
      </c>
      <c r="P73" s="20">
        <f>P60</f>
        <v>7.51</v>
      </c>
      <c r="Q73" s="20">
        <f>R73+S73+T73</f>
        <v>28.19</v>
      </c>
      <c r="R73" s="20">
        <f>R60</f>
        <v>7.82</v>
      </c>
      <c r="S73" s="20">
        <f>S60</f>
        <v>8.2100000000000009</v>
      </c>
      <c r="T73" s="20">
        <f>T60</f>
        <v>12.16</v>
      </c>
      <c r="U73" s="20">
        <f>V73+W73+X73</f>
        <v>73.59</v>
      </c>
      <c r="V73" s="20">
        <f>V60</f>
        <v>20.68</v>
      </c>
      <c r="W73" s="20">
        <f>W60</f>
        <v>23.55</v>
      </c>
      <c r="X73" s="20">
        <f>X60</f>
        <v>29.36</v>
      </c>
    </row>
    <row r="74" spans="1:24" s="2" customFormat="1" x14ac:dyDescent="0.25">
      <c r="A74" s="27" t="s">
        <v>365</v>
      </c>
      <c r="B74" s="21" t="s">
        <v>38</v>
      </c>
      <c r="C74" s="22"/>
      <c r="D74" s="22"/>
      <c r="E74" s="20" t="s">
        <v>33</v>
      </c>
      <c r="F74" s="20">
        <f>F76+F85</f>
        <v>2243.37</v>
      </c>
      <c r="G74" s="40"/>
      <c r="H74" s="20">
        <f t="shared" ref="H74:X74" si="26">H76+H85</f>
        <v>2243.2400000000002</v>
      </c>
      <c r="I74" s="20">
        <f t="shared" si="26"/>
        <v>618.06000000000006</v>
      </c>
      <c r="J74" s="20">
        <f t="shared" si="26"/>
        <v>217.59</v>
      </c>
      <c r="K74" s="20">
        <f t="shared" si="26"/>
        <v>220.04</v>
      </c>
      <c r="L74" s="20">
        <f t="shared" si="26"/>
        <v>180.43</v>
      </c>
      <c r="M74" s="20">
        <f t="shared" si="26"/>
        <v>520.39999999999986</v>
      </c>
      <c r="N74" s="20">
        <f t="shared" si="26"/>
        <v>190.64</v>
      </c>
      <c r="O74" s="20">
        <f t="shared" si="26"/>
        <v>172.86</v>
      </c>
      <c r="P74" s="20">
        <f t="shared" si="26"/>
        <v>156.9</v>
      </c>
      <c r="Q74" s="20">
        <f t="shared" si="26"/>
        <v>487.84</v>
      </c>
      <c r="R74" s="20">
        <f t="shared" si="26"/>
        <v>156.16000000000003</v>
      </c>
      <c r="S74" s="20">
        <f t="shared" si="26"/>
        <v>161.25</v>
      </c>
      <c r="T74" s="20">
        <f t="shared" si="26"/>
        <v>170.43</v>
      </c>
      <c r="U74" s="20">
        <f t="shared" si="26"/>
        <v>616.93999999999994</v>
      </c>
      <c r="V74" s="20">
        <f t="shared" si="26"/>
        <v>176.2</v>
      </c>
      <c r="W74" s="20">
        <f t="shared" si="26"/>
        <v>211.57</v>
      </c>
      <c r="X74" s="20">
        <f t="shared" si="26"/>
        <v>229.17</v>
      </c>
    </row>
    <row r="75" spans="1:24" s="2" customFormat="1" x14ac:dyDescent="0.25">
      <c r="A75" s="5"/>
      <c r="B75" s="7" t="s">
        <v>39</v>
      </c>
      <c r="C75" s="7"/>
      <c r="D75" s="7"/>
      <c r="E75" s="137"/>
      <c r="F75" s="137"/>
      <c r="G75" s="137"/>
      <c r="H75" s="137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2" customFormat="1" x14ac:dyDescent="0.25">
      <c r="A76" s="30"/>
      <c r="B76" s="32" t="s">
        <v>40</v>
      </c>
      <c r="C76" s="32"/>
      <c r="D76" s="32"/>
      <c r="E76" s="20" t="s">
        <v>33</v>
      </c>
      <c r="F76" s="174">
        <f>F77+F78+F79+F80+F81+F82+F83</f>
        <v>1438.9080000000001</v>
      </c>
      <c r="G76" s="17">
        <f t="shared" ref="G76:G83" si="27">ROUND(H76/$H$69*100,2)</f>
        <v>85.42</v>
      </c>
      <c r="H76" s="20">
        <f t="shared" ref="H76:H83" si="28">I76+M76+Q76+U76</f>
        <v>1452.607</v>
      </c>
      <c r="I76" s="20">
        <f t="shared" ref="I76:I83" si="29">J76+K76+L76</f>
        <v>381.27200000000005</v>
      </c>
      <c r="J76" s="20">
        <f>J77+J78+J79+J80+J81+J82+J83</f>
        <v>130.38200000000001</v>
      </c>
      <c r="K76" s="20">
        <f>K77+K78+K79+K80+K81+K82+K83</f>
        <v>129.23500000000001</v>
      </c>
      <c r="L76" s="20">
        <f>L77+L78+L79+L80+L81+L82+L83</f>
        <v>121.655</v>
      </c>
      <c r="M76" s="20">
        <f t="shared" ref="M76:X76" si="30">M77+M78+M79+M80+M81+M82+M83</f>
        <v>349.32499999999999</v>
      </c>
      <c r="N76" s="20">
        <f t="shared" si="30"/>
        <v>120.605</v>
      </c>
      <c r="O76" s="20">
        <f t="shared" si="30"/>
        <v>116.36499999999999</v>
      </c>
      <c r="P76" s="20">
        <f t="shared" si="30"/>
        <v>112.355</v>
      </c>
      <c r="Q76" s="20">
        <f t="shared" si="30"/>
        <v>342.005</v>
      </c>
      <c r="R76" s="20">
        <f t="shared" si="30"/>
        <v>112.265</v>
      </c>
      <c r="S76" s="20">
        <f t="shared" si="30"/>
        <v>113.425</v>
      </c>
      <c r="T76" s="20">
        <f t="shared" si="30"/>
        <v>116.315</v>
      </c>
      <c r="U76" s="20">
        <f t="shared" si="30"/>
        <v>380.005</v>
      </c>
      <c r="V76" s="20">
        <f t="shared" si="30"/>
        <v>119.595</v>
      </c>
      <c r="W76" s="20">
        <f t="shared" si="30"/>
        <v>127.655</v>
      </c>
      <c r="X76" s="20">
        <f t="shared" si="30"/>
        <v>132.75500000000002</v>
      </c>
    </row>
    <row r="77" spans="1:24" s="2" customFormat="1" x14ac:dyDescent="0.25">
      <c r="A77" s="27" t="s">
        <v>366</v>
      </c>
      <c r="B77" s="34" t="s">
        <v>41</v>
      </c>
      <c r="C77" s="32"/>
      <c r="D77" s="35"/>
      <c r="E77" s="17" t="s">
        <v>33</v>
      </c>
      <c r="F77" s="17">
        <v>667.48500000000001</v>
      </c>
      <c r="G77" s="17">
        <f t="shared" si="27"/>
        <v>39.25</v>
      </c>
      <c r="H77" s="14">
        <f t="shared" si="28"/>
        <v>667.48500000000001</v>
      </c>
      <c r="I77" s="14">
        <f t="shared" si="29"/>
        <v>166.869</v>
      </c>
      <c r="J77" s="14">
        <v>55.621000000000002</v>
      </c>
      <c r="K77" s="14">
        <v>55.624000000000002</v>
      </c>
      <c r="L77" s="14">
        <v>55.624000000000002</v>
      </c>
      <c r="M77" s="14">
        <f t="shared" ref="M77:M83" si="31">N77+O77+P77</f>
        <v>166.87200000000001</v>
      </c>
      <c r="N77" s="14">
        <v>55.624000000000002</v>
      </c>
      <c r="O77" s="14">
        <v>55.624000000000002</v>
      </c>
      <c r="P77" s="14">
        <v>55.624000000000002</v>
      </c>
      <c r="Q77" s="14">
        <f t="shared" ref="Q77:Q83" si="32">R77+S77+T77</f>
        <v>166.87200000000001</v>
      </c>
      <c r="R77" s="14">
        <v>55.624000000000002</v>
      </c>
      <c r="S77" s="14">
        <v>55.624000000000002</v>
      </c>
      <c r="T77" s="14">
        <v>55.624000000000002</v>
      </c>
      <c r="U77" s="14">
        <f t="shared" ref="U77:U83" si="33">V77+W77+X77</f>
        <v>166.87200000000001</v>
      </c>
      <c r="V77" s="14">
        <v>55.624000000000002</v>
      </c>
      <c r="W77" s="14">
        <v>55.624000000000002</v>
      </c>
      <c r="X77" s="14">
        <v>55.624000000000002</v>
      </c>
    </row>
    <row r="78" spans="1:24" s="2" customFormat="1" x14ac:dyDescent="0.25">
      <c r="A78" s="27" t="s">
        <v>367</v>
      </c>
      <c r="B78" s="21" t="s">
        <v>42</v>
      </c>
      <c r="C78" s="22"/>
      <c r="D78" s="23"/>
      <c r="E78" s="12" t="s">
        <v>33</v>
      </c>
      <c r="F78" s="70">
        <v>175.41499999999999</v>
      </c>
      <c r="G78" s="17">
        <f t="shared" si="27"/>
        <v>10.28</v>
      </c>
      <c r="H78" s="20">
        <f t="shared" si="28"/>
        <v>174.84</v>
      </c>
      <c r="I78" s="20">
        <f t="shared" si="29"/>
        <v>43.71</v>
      </c>
      <c r="J78" s="20">
        <f>ROUND(J77*26.2%,2)</f>
        <v>14.57</v>
      </c>
      <c r="K78" s="20">
        <f>ROUND(K77*26.2%,2)</f>
        <v>14.57</v>
      </c>
      <c r="L78" s="20">
        <f>ROUND(L77*26.2%,2)</f>
        <v>14.57</v>
      </c>
      <c r="M78" s="20">
        <f t="shared" si="31"/>
        <v>43.71</v>
      </c>
      <c r="N78" s="20">
        <f>ROUND(N77*26.2%,2)</f>
        <v>14.57</v>
      </c>
      <c r="O78" s="20">
        <f>ROUND(O77*26.2%,2)</f>
        <v>14.57</v>
      </c>
      <c r="P78" s="20">
        <f>ROUND(P77*26.2%,2)</f>
        <v>14.57</v>
      </c>
      <c r="Q78" s="20">
        <f t="shared" si="32"/>
        <v>43.71</v>
      </c>
      <c r="R78" s="20">
        <f>ROUND(R77*26.2%,2)</f>
        <v>14.57</v>
      </c>
      <c r="S78" s="20">
        <f>ROUND(S77*26.2%,2)</f>
        <v>14.57</v>
      </c>
      <c r="T78" s="20">
        <f>ROUND(T77*26.2%,2)</f>
        <v>14.57</v>
      </c>
      <c r="U78" s="14">
        <f t="shared" si="33"/>
        <v>43.71</v>
      </c>
      <c r="V78" s="20">
        <f>ROUND(V77*26.2%,2)</f>
        <v>14.57</v>
      </c>
      <c r="W78" s="20">
        <f>ROUND(W77*26.2%,2)</f>
        <v>14.57</v>
      </c>
      <c r="X78" s="20">
        <f>ROUND(X77*26.2%,2)</f>
        <v>14.57</v>
      </c>
    </row>
    <row r="79" spans="1:24" s="2" customFormat="1" x14ac:dyDescent="0.25">
      <c r="A79" s="27" t="s">
        <v>368</v>
      </c>
      <c r="B79" s="21" t="s">
        <v>43</v>
      </c>
      <c r="C79" s="22"/>
      <c r="D79" s="23"/>
      <c r="E79" s="12" t="s">
        <v>33</v>
      </c>
      <c r="F79" s="12">
        <v>17.138000000000002</v>
      </c>
      <c r="G79" s="17">
        <f t="shared" si="27"/>
        <v>1.42</v>
      </c>
      <c r="H79" s="20">
        <f t="shared" si="28"/>
        <v>24.071999999999996</v>
      </c>
      <c r="I79" s="20">
        <f t="shared" si="29"/>
        <v>6.0179999999999989</v>
      </c>
      <c r="J79" s="20">
        <v>2.0059999999999998</v>
      </c>
      <c r="K79" s="20">
        <v>2.0059999999999998</v>
      </c>
      <c r="L79" s="20">
        <v>2.0059999999999998</v>
      </c>
      <c r="M79" s="20">
        <f t="shared" si="31"/>
        <v>6.0179999999999989</v>
      </c>
      <c r="N79" s="20">
        <v>2.0059999999999998</v>
      </c>
      <c r="O79" s="20">
        <v>2.0059999999999998</v>
      </c>
      <c r="P79" s="20">
        <v>2.0059999999999998</v>
      </c>
      <c r="Q79" s="20">
        <f t="shared" si="32"/>
        <v>6.0179999999999989</v>
      </c>
      <c r="R79" s="20">
        <v>2.0059999999999998</v>
      </c>
      <c r="S79" s="20">
        <v>2.0059999999999998</v>
      </c>
      <c r="T79" s="20">
        <v>2.0059999999999998</v>
      </c>
      <c r="U79" s="20">
        <f t="shared" si="33"/>
        <v>6.0179999999999989</v>
      </c>
      <c r="V79" s="20">
        <v>2.0059999999999998</v>
      </c>
      <c r="W79" s="20">
        <v>2.0059999999999998</v>
      </c>
      <c r="X79" s="20">
        <v>2.0059999999999998</v>
      </c>
    </row>
    <row r="80" spans="1:24" s="2" customFormat="1" x14ac:dyDescent="0.25">
      <c r="A80" s="27" t="s">
        <v>369</v>
      </c>
      <c r="B80" s="21" t="s">
        <v>44</v>
      </c>
      <c r="C80" s="22"/>
      <c r="D80" s="23"/>
      <c r="E80" s="12" t="s">
        <v>33</v>
      </c>
      <c r="F80" s="12">
        <v>40.5</v>
      </c>
      <c r="G80" s="17">
        <f t="shared" si="27"/>
        <v>2.38</v>
      </c>
      <c r="H80" s="20">
        <f t="shared" si="28"/>
        <v>40.5</v>
      </c>
      <c r="I80" s="20">
        <f t="shared" si="29"/>
        <v>10.125</v>
      </c>
      <c r="J80" s="20">
        <v>3.375</v>
      </c>
      <c r="K80" s="20">
        <v>3.375</v>
      </c>
      <c r="L80" s="20">
        <v>3.375</v>
      </c>
      <c r="M80" s="20">
        <f t="shared" si="31"/>
        <v>10.125</v>
      </c>
      <c r="N80" s="20">
        <v>3.375</v>
      </c>
      <c r="O80" s="20">
        <v>3.375</v>
      </c>
      <c r="P80" s="20">
        <v>3.375</v>
      </c>
      <c r="Q80" s="20">
        <f t="shared" si="32"/>
        <v>10.125</v>
      </c>
      <c r="R80" s="20">
        <v>3.375</v>
      </c>
      <c r="S80" s="20">
        <v>3.375</v>
      </c>
      <c r="T80" s="20">
        <v>3.375</v>
      </c>
      <c r="U80" s="20">
        <f t="shared" si="33"/>
        <v>10.125</v>
      </c>
      <c r="V80" s="20">
        <v>3.375</v>
      </c>
      <c r="W80" s="20">
        <v>3.375</v>
      </c>
      <c r="X80" s="20">
        <v>3.375</v>
      </c>
    </row>
    <row r="81" spans="1:24" s="2" customFormat="1" x14ac:dyDescent="0.25">
      <c r="A81" s="27" t="s">
        <v>370</v>
      </c>
      <c r="B81" s="21" t="s">
        <v>45</v>
      </c>
      <c r="C81" s="22"/>
      <c r="D81" s="23"/>
      <c r="E81" s="12" t="s">
        <v>33</v>
      </c>
      <c r="F81" s="12">
        <v>0</v>
      </c>
      <c r="G81" s="17">
        <f t="shared" si="27"/>
        <v>0</v>
      </c>
      <c r="H81" s="20">
        <f t="shared" si="28"/>
        <v>0</v>
      </c>
      <c r="I81" s="20">
        <f t="shared" si="29"/>
        <v>0</v>
      </c>
      <c r="J81" s="20">
        <v>0</v>
      </c>
      <c r="K81" s="20">
        <v>0</v>
      </c>
      <c r="L81" s="20">
        <v>0</v>
      </c>
      <c r="M81" s="20">
        <f t="shared" si="31"/>
        <v>0</v>
      </c>
      <c r="N81" s="20">
        <v>0</v>
      </c>
      <c r="O81" s="20">
        <v>0</v>
      </c>
      <c r="P81" s="20">
        <v>0</v>
      </c>
      <c r="Q81" s="20">
        <f t="shared" si="32"/>
        <v>0</v>
      </c>
      <c r="R81" s="20">
        <v>0</v>
      </c>
      <c r="S81" s="20">
        <v>0</v>
      </c>
      <c r="T81" s="20">
        <v>0</v>
      </c>
      <c r="U81" s="20">
        <f t="shared" si="33"/>
        <v>0</v>
      </c>
      <c r="V81" s="20">
        <v>0</v>
      </c>
      <c r="W81" s="20">
        <v>0</v>
      </c>
      <c r="X81" s="20">
        <v>0</v>
      </c>
    </row>
    <row r="82" spans="1:24" s="2" customFormat="1" x14ac:dyDescent="0.25">
      <c r="A82" s="27" t="s">
        <v>371</v>
      </c>
      <c r="B82" s="21" t="s">
        <v>46</v>
      </c>
      <c r="C82" s="22"/>
      <c r="D82" s="23"/>
      <c r="E82" s="12" t="s">
        <v>33</v>
      </c>
      <c r="F82" s="12">
        <v>510.72</v>
      </c>
      <c r="G82" s="17">
        <f t="shared" si="27"/>
        <v>30.47</v>
      </c>
      <c r="H82" s="20">
        <f t="shared" si="28"/>
        <v>518.11</v>
      </c>
      <c r="I82" s="20">
        <f t="shared" si="29"/>
        <v>147.65</v>
      </c>
      <c r="J82" s="20">
        <f>ROUND(510.72/2455.69*J67,2)</f>
        <v>52.51</v>
      </c>
      <c r="K82" s="20">
        <f>ROUND(510.72/2455.69*K67,2)</f>
        <v>51.36</v>
      </c>
      <c r="L82" s="20">
        <f>ROUND(510.72/2455.69*L67,2)</f>
        <v>43.78</v>
      </c>
      <c r="M82" s="20">
        <f t="shared" si="31"/>
        <v>115.69999999999999</v>
      </c>
      <c r="N82" s="20">
        <f>ROUND(510.72/2455.69*N67,2)</f>
        <v>42.73</v>
      </c>
      <c r="O82" s="20">
        <f>ROUND(510.72/2455.69*O67,2)</f>
        <v>38.49</v>
      </c>
      <c r="P82" s="20">
        <f>ROUND(510.72/2455.69*P67,2)</f>
        <v>34.479999999999997</v>
      </c>
      <c r="Q82" s="20">
        <f t="shared" si="32"/>
        <v>108.38</v>
      </c>
      <c r="R82" s="20">
        <f>ROUND(510.72/2455.69*R67,2)</f>
        <v>34.39</v>
      </c>
      <c r="S82" s="20">
        <f>ROUND(510.72/2455.69*S67,2)</f>
        <v>35.549999999999997</v>
      </c>
      <c r="T82" s="20">
        <f>ROUND(510.72/2455.69*T67,2)</f>
        <v>38.44</v>
      </c>
      <c r="U82" s="20">
        <f t="shared" si="33"/>
        <v>146.38</v>
      </c>
      <c r="V82" s="20">
        <f>ROUND(510.72/2455.69*V67,2)</f>
        <v>41.72</v>
      </c>
      <c r="W82" s="20">
        <f>ROUND(510.72/2455.69*W67,2)</f>
        <v>49.78</v>
      </c>
      <c r="X82" s="20">
        <f>ROUND(510.72/2455.69*X67,2)</f>
        <v>54.88</v>
      </c>
    </row>
    <row r="83" spans="1:24" s="2" customFormat="1" x14ac:dyDescent="0.25">
      <c r="A83" s="27" t="s">
        <v>372</v>
      </c>
      <c r="B83" s="21" t="s">
        <v>48</v>
      </c>
      <c r="C83" s="22"/>
      <c r="D83" s="23"/>
      <c r="E83" s="12" t="s">
        <v>33</v>
      </c>
      <c r="F83" s="12">
        <f>19.73+7.32+0.6</f>
        <v>27.650000000000002</v>
      </c>
      <c r="G83" s="17">
        <f t="shared" si="27"/>
        <v>1.62</v>
      </c>
      <c r="H83" s="20">
        <f t="shared" si="28"/>
        <v>27.599999999999998</v>
      </c>
      <c r="I83" s="20">
        <f t="shared" si="29"/>
        <v>6.8999999999999995</v>
      </c>
      <c r="J83" s="20">
        <v>2.2999999999999998</v>
      </c>
      <c r="K83" s="20">
        <v>2.2999999999999998</v>
      </c>
      <c r="L83" s="20">
        <v>2.2999999999999998</v>
      </c>
      <c r="M83" s="20">
        <f t="shared" si="31"/>
        <v>6.8999999999999995</v>
      </c>
      <c r="N83" s="20">
        <v>2.2999999999999998</v>
      </c>
      <c r="O83" s="20">
        <v>2.2999999999999998</v>
      </c>
      <c r="P83" s="20">
        <v>2.2999999999999998</v>
      </c>
      <c r="Q83" s="20">
        <f t="shared" si="32"/>
        <v>6.8999999999999995</v>
      </c>
      <c r="R83" s="20">
        <v>2.2999999999999998</v>
      </c>
      <c r="S83" s="20">
        <v>2.2999999999999998</v>
      </c>
      <c r="T83" s="20">
        <v>2.2999999999999998</v>
      </c>
      <c r="U83" s="20">
        <f t="shared" si="33"/>
        <v>6.8999999999999995</v>
      </c>
      <c r="V83" s="20">
        <v>2.2999999999999998</v>
      </c>
      <c r="W83" s="20">
        <v>2.2999999999999998</v>
      </c>
      <c r="X83" s="20">
        <v>2.2999999999999998</v>
      </c>
    </row>
    <row r="84" spans="1:24" s="2" customFormat="1" x14ac:dyDescent="0.25">
      <c r="A84" s="37"/>
      <c r="B84" s="21"/>
      <c r="C84" s="22"/>
      <c r="D84" s="23"/>
      <c r="E84" s="12"/>
      <c r="F84" s="12"/>
      <c r="G84" s="12"/>
      <c r="H84" s="20"/>
      <c r="I84" s="20"/>
      <c r="J84" s="24"/>
      <c r="K84" s="24"/>
      <c r="L84" s="24"/>
      <c r="M84" s="20"/>
      <c r="N84" s="24"/>
      <c r="O84" s="20"/>
      <c r="P84" s="20"/>
      <c r="Q84" s="20"/>
      <c r="R84" s="20"/>
      <c r="S84" s="20"/>
      <c r="T84" s="20"/>
      <c r="U84" s="20"/>
      <c r="V84" s="20"/>
      <c r="W84" s="20"/>
      <c r="X84" s="20"/>
    </row>
    <row r="85" spans="1:24" s="2" customFormat="1" x14ac:dyDescent="0.25">
      <c r="A85" s="13">
        <v>11</v>
      </c>
      <c r="B85" s="21" t="s">
        <v>51</v>
      </c>
      <c r="C85" s="22"/>
      <c r="D85" s="23"/>
      <c r="E85" s="12" t="s">
        <v>33</v>
      </c>
      <c r="F85" s="68">
        <f>F67-F69</f>
        <v>804.46199999999976</v>
      </c>
      <c r="G85" s="12"/>
      <c r="H85" s="20">
        <f t="shared" ref="H85:X85" si="34">H67-H69</f>
        <v>790.63300000000027</v>
      </c>
      <c r="I85" s="20">
        <f t="shared" si="34"/>
        <v>236.78800000000001</v>
      </c>
      <c r="J85" s="20">
        <f t="shared" si="34"/>
        <v>87.207999999999998</v>
      </c>
      <c r="K85" s="20">
        <f t="shared" si="34"/>
        <v>90.804999999999978</v>
      </c>
      <c r="L85" s="20">
        <f t="shared" si="34"/>
        <v>58.775000000000006</v>
      </c>
      <c r="M85" s="20">
        <f t="shared" si="34"/>
        <v>171.07499999999993</v>
      </c>
      <c r="N85" s="20">
        <f t="shared" si="34"/>
        <v>70.034999999999997</v>
      </c>
      <c r="O85" s="20">
        <f t="shared" si="34"/>
        <v>56.495000000000005</v>
      </c>
      <c r="P85" s="20">
        <f t="shared" si="34"/>
        <v>44.545000000000002</v>
      </c>
      <c r="Q85" s="20">
        <f t="shared" si="34"/>
        <v>145.83499999999998</v>
      </c>
      <c r="R85" s="20">
        <f t="shared" si="34"/>
        <v>43.89500000000001</v>
      </c>
      <c r="S85" s="20">
        <f t="shared" si="34"/>
        <v>47.824999999999989</v>
      </c>
      <c r="T85" s="20">
        <f t="shared" si="34"/>
        <v>54.115000000000009</v>
      </c>
      <c r="U85" s="20">
        <f t="shared" si="34"/>
        <v>236.93499999999995</v>
      </c>
      <c r="V85" s="20">
        <f t="shared" si="34"/>
        <v>56.60499999999999</v>
      </c>
      <c r="W85" s="20">
        <f t="shared" si="34"/>
        <v>83.914999999999992</v>
      </c>
      <c r="X85" s="20">
        <f t="shared" si="34"/>
        <v>96.414999999999964</v>
      </c>
    </row>
    <row r="86" spans="1:24" s="2" customFormat="1" x14ac:dyDescent="0.25">
      <c r="A86" s="13">
        <v>12</v>
      </c>
      <c r="B86" s="21" t="s">
        <v>78</v>
      </c>
      <c r="C86" s="22"/>
      <c r="D86" s="23"/>
      <c r="E86" s="12" t="s">
        <v>28</v>
      </c>
      <c r="F86" s="12">
        <f t="shared" ref="F86:X86" si="35">ROUND(F85/F69*100,2)</f>
        <v>47.69</v>
      </c>
      <c r="G86" s="23"/>
      <c r="H86" s="12">
        <f t="shared" si="35"/>
        <v>46.49</v>
      </c>
      <c r="I86" s="12">
        <f t="shared" si="35"/>
        <v>50.04</v>
      </c>
      <c r="J86" s="12">
        <f t="shared" si="35"/>
        <v>52.76</v>
      </c>
      <c r="K86" s="12">
        <f t="shared" si="35"/>
        <v>58.16</v>
      </c>
      <c r="L86" s="12">
        <f t="shared" si="35"/>
        <v>38.729999999999997</v>
      </c>
      <c r="M86" s="12">
        <f t="shared" si="35"/>
        <v>44.41</v>
      </c>
      <c r="N86" s="12">
        <f t="shared" si="35"/>
        <v>51.72</v>
      </c>
      <c r="O86" s="12">
        <f t="shared" si="35"/>
        <v>43.94</v>
      </c>
      <c r="P86" s="12">
        <f t="shared" si="35"/>
        <v>36.74</v>
      </c>
      <c r="Q86" s="12">
        <f t="shared" si="35"/>
        <v>38.86</v>
      </c>
      <c r="R86" s="12">
        <f t="shared" si="35"/>
        <v>36.14</v>
      </c>
      <c r="S86" s="12">
        <f t="shared" si="35"/>
        <v>38.840000000000003</v>
      </c>
      <c r="T86" s="12">
        <f t="shared" si="35"/>
        <v>41.4</v>
      </c>
      <c r="U86" s="12">
        <f t="shared" si="35"/>
        <v>50.75</v>
      </c>
      <c r="V86" s="12">
        <f t="shared" si="35"/>
        <v>39.31</v>
      </c>
      <c r="W86" s="12">
        <f t="shared" si="35"/>
        <v>53.98</v>
      </c>
      <c r="X86" s="12">
        <f t="shared" si="35"/>
        <v>57.58</v>
      </c>
    </row>
    <row r="87" spans="1:24" s="2" customFormat="1" x14ac:dyDescent="0.25">
      <c r="B87" s="25" t="s">
        <v>99</v>
      </c>
    </row>
    <row r="88" spans="1:24" ht="22.8" x14ac:dyDescent="0.4">
      <c r="C88" s="1"/>
      <c r="F88" s="2"/>
      <c r="G88" s="2"/>
    </row>
    <row r="89" spans="1:24" ht="22.8" x14ac:dyDescent="0.4">
      <c r="C89" s="1"/>
      <c r="F89" s="2"/>
      <c r="G89" s="2"/>
    </row>
    <row r="90" spans="1:24" ht="22.8" x14ac:dyDescent="0.4">
      <c r="C90" s="1"/>
      <c r="F90" s="2"/>
      <c r="G90" s="2"/>
      <c r="V90" t="s">
        <v>97</v>
      </c>
    </row>
    <row r="91" spans="1:24" ht="22.8" x14ac:dyDescent="0.4">
      <c r="C91" s="1"/>
      <c r="F91" s="2"/>
      <c r="G91" s="2"/>
      <c r="V91" t="s">
        <v>333</v>
      </c>
    </row>
    <row r="92" spans="1:24" ht="22.8" x14ac:dyDescent="0.4">
      <c r="C92" s="1"/>
      <c r="F92" s="2"/>
      <c r="G92" s="2"/>
      <c r="V92" t="s">
        <v>332</v>
      </c>
    </row>
    <row r="93" spans="1:24" ht="22.8" x14ac:dyDescent="0.4">
      <c r="C93" s="1"/>
      <c r="F93" s="2"/>
      <c r="G93" s="2"/>
      <c r="V93" t="s">
        <v>374</v>
      </c>
    </row>
    <row r="94" spans="1:24" x14ac:dyDescent="0.25">
      <c r="V94" t="s">
        <v>375</v>
      </c>
    </row>
    <row r="97" spans="1:24" x14ac:dyDescent="0.25">
      <c r="F97" s="141"/>
      <c r="G97" s="141" t="s">
        <v>103</v>
      </c>
    </row>
    <row r="98" spans="1:24" x14ac:dyDescent="0.25">
      <c r="F98" s="141" t="s">
        <v>356</v>
      </c>
      <c r="G98" s="141"/>
    </row>
    <row r="99" spans="1:24" x14ac:dyDescent="0.25">
      <c r="F99" s="77" t="s">
        <v>454</v>
      </c>
      <c r="G99" s="141"/>
    </row>
    <row r="100" spans="1:24" ht="12" customHeight="1" x14ac:dyDescent="0.25">
      <c r="F100" s="2"/>
      <c r="G100" s="2"/>
    </row>
    <row r="101" spans="1:24" s="2" customFormat="1" ht="12" customHeight="1" x14ac:dyDescent="0.25">
      <c r="A101" s="5" t="s">
        <v>0</v>
      </c>
      <c r="B101" s="6" t="s">
        <v>1</v>
      </c>
      <c r="C101" s="7"/>
      <c r="D101" s="8"/>
      <c r="E101" s="8" t="s">
        <v>2</v>
      </c>
      <c r="F101" s="7" t="s">
        <v>455</v>
      </c>
      <c r="G101" s="60" t="s">
        <v>89</v>
      </c>
      <c r="H101" s="9" t="s">
        <v>3</v>
      </c>
      <c r="I101" s="884" t="s">
        <v>4</v>
      </c>
      <c r="J101" s="885"/>
      <c r="K101" s="885"/>
      <c r="L101" s="889"/>
      <c r="M101" s="884" t="s">
        <v>5</v>
      </c>
      <c r="N101" s="885"/>
      <c r="O101" s="885"/>
      <c r="P101" s="885"/>
      <c r="Q101" s="884" t="s">
        <v>6</v>
      </c>
      <c r="R101" s="885"/>
      <c r="S101" s="885"/>
      <c r="T101" s="885"/>
      <c r="U101" s="884" t="s">
        <v>7</v>
      </c>
      <c r="V101" s="885"/>
      <c r="W101" s="885"/>
      <c r="X101" s="889"/>
    </row>
    <row r="102" spans="1:24" s="18" customFormat="1" x14ac:dyDescent="0.25">
      <c r="A102" s="14"/>
      <c r="B102" s="881" t="s">
        <v>8</v>
      </c>
      <c r="C102" s="882"/>
      <c r="D102" s="883"/>
      <c r="E102" s="17" t="s">
        <v>9</v>
      </c>
      <c r="F102" s="16"/>
      <c r="G102" s="64" t="s">
        <v>56</v>
      </c>
      <c r="H102" s="15" t="s">
        <v>444</v>
      </c>
      <c r="I102" s="15" t="s">
        <v>10</v>
      </c>
      <c r="J102" s="15" t="s">
        <v>11</v>
      </c>
      <c r="K102" s="15" t="s">
        <v>12</v>
      </c>
      <c r="L102" s="14" t="s">
        <v>13</v>
      </c>
      <c r="M102" s="15" t="s">
        <v>10</v>
      </c>
      <c r="N102" s="15" t="s">
        <v>14</v>
      </c>
      <c r="O102" s="15" t="s">
        <v>15</v>
      </c>
      <c r="P102" s="13" t="s">
        <v>16</v>
      </c>
      <c r="Q102" s="15" t="s">
        <v>10</v>
      </c>
      <c r="R102" s="15" t="s">
        <v>17</v>
      </c>
      <c r="S102" s="15" t="s">
        <v>58</v>
      </c>
      <c r="T102" s="13" t="s">
        <v>18</v>
      </c>
      <c r="U102" s="15" t="s">
        <v>10</v>
      </c>
      <c r="V102" s="15" t="s">
        <v>19</v>
      </c>
      <c r="W102" s="15" t="s">
        <v>20</v>
      </c>
      <c r="X102" s="14" t="s">
        <v>21</v>
      </c>
    </row>
    <row r="103" spans="1:24" s="2" customFormat="1" x14ac:dyDescent="0.25">
      <c r="A103" s="5"/>
      <c r="B103" s="886"/>
      <c r="C103" s="887"/>
      <c r="D103" s="888"/>
      <c r="E103" s="5"/>
      <c r="F103" s="5"/>
      <c r="G103" s="52" t="s">
        <v>88</v>
      </c>
      <c r="H103" s="19" t="s">
        <v>22</v>
      </c>
      <c r="I103" s="19" t="s">
        <v>22</v>
      </c>
      <c r="J103" s="19" t="s">
        <v>22</v>
      </c>
      <c r="K103" s="19" t="s">
        <v>22</v>
      </c>
      <c r="L103" s="19" t="s">
        <v>22</v>
      </c>
      <c r="M103" s="19" t="s">
        <v>22</v>
      </c>
      <c r="N103" s="19" t="s">
        <v>22</v>
      </c>
      <c r="O103" s="19" t="s">
        <v>22</v>
      </c>
      <c r="P103" s="19" t="s">
        <v>22</v>
      </c>
      <c r="Q103" s="19" t="s">
        <v>22</v>
      </c>
      <c r="R103" s="19" t="s">
        <v>22</v>
      </c>
      <c r="S103" s="19" t="s">
        <v>22</v>
      </c>
      <c r="T103" s="19" t="s">
        <v>22</v>
      </c>
      <c r="U103" s="19" t="s">
        <v>22</v>
      </c>
      <c r="V103" s="19" t="s">
        <v>22</v>
      </c>
      <c r="W103" s="19" t="s">
        <v>22</v>
      </c>
      <c r="X103" s="19" t="s">
        <v>22</v>
      </c>
    </row>
    <row r="104" spans="1:24" s="2" customFormat="1" x14ac:dyDescent="0.25">
      <c r="A104" s="20">
        <v>1</v>
      </c>
      <c r="B104" s="884">
        <v>2</v>
      </c>
      <c r="C104" s="885"/>
      <c r="D104" s="889"/>
      <c r="E104" s="11">
        <v>3</v>
      </c>
      <c r="F104" s="11">
        <v>4</v>
      </c>
      <c r="G104" s="11">
        <v>5</v>
      </c>
      <c r="H104" s="19">
        <v>6</v>
      </c>
      <c r="I104" s="19">
        <v>7</v>
      </c>
      <c r="J104" s="19">
        <v>8</v>
      </c>
      <c r="K104" s="19">
        <v>9</v>
      </c>
      <c r="L104" s="19">
        <v>10</v>
      </c>
      <c r="M104" s="19">
        <v>11</v>
      </c>
      <c r="N104" s="19">
        <v>12</v>
      </c>
      <c r="O104" s="19">
        <v>13</v>
      </c>
      <c r="P104" s="19">
        <v>14</v>
      </c>
      <c r="Q104" s="19">
        <v>15</v>
      </c>
      <c r="R104" s="19">
        <v>16</v>
      </c>
      <c r="S104" s="19">
        <v>17</v>
      </c>
      <c r="T104" s="19">
        <v>18</v>
      </c>
      <c r="U104" s="19">
        <v>19</v>
      </c>
      <c r="V104" s="19">
        <v>20</v>
      </c>
      <c r="W104" s="19">
        <v>21</v>
      </c>
      <c r="X104" s="19">
        <v>22</v>
      </c>
    </row>
    <row r="105" spans="1:24" s="2" customFormat="1" x14ac:dyDescent="0.25">
      <c r="A105" s="20" t="s">
        <v>24</v>
      </c>
      <c r="B105" s="21" t="s">
        <v>319</v>
      </c>
      <c r="C105" s="22"/>
      <c r="D105" s="23"/>
      <c r="E105" s="23" t="s">
        <v>337</v>
      </c>
      <c r="F105" s="20">
        <v>425.99</v>
      </c>
      <c r="G105" s="23"/>
      <c r="H105" s="20">
        <f>I105+M105+Q105+U105</f>
        <v>425.99</v>
      </c>
      <c r="I105" s="20">
        <f>J105+K105+L105</f>
        <v>124.74000000000001</v>
      </c>
      <c r="J105" s="20">
        <f>J106+J108</f>
        <v>46.05</v>
      </c>
      <c r="K105" s="20">
        <f>K106+K108</f>
        <v>40.096000000000004</v>
      </c>
      <c r="L105" s="20">
        <f>L106+L108</f>
        <v>38.594000000000001</v>
      </c>
      <c r="M105" s="20">
        <f>N105+O105+P105</f>
        <v>90.51700000000001</v>
      </c>
      <c r="N105" s="20">
        <f>N106+N108</f>
        <v>33.421999999999997</v>
      </c>
      <c r="O105" s="20">
        <f>O106+O108</f>
        <v>30.728000000000002</v>
      </c>
      <c r="P105" s="20">
        <f>P106+P108</f>
        <v>26.367000000000001</v>
      </c>
      <c r="Q105" s="20">
        <f>R105+S105+T105</f>
        <v>85.765000000000001</v>
      </c>
      <c r="R105" s="20">
        <f>R106+R108</f>
        <v>27.396000000000001</v>
      </c>
      <c r="S105" s="20">
        <f>S106+S108</f>
        <v>28.033000000000001</v>
      </c>
      <c r="T105" s="20">
        <f>T106+T108</f>
        <v>30.335999999999999</v>
      </c>
      <c r="U105" s="20">
        <f>V105+W105+X105</f>
        <v>124.96799999999999</v>
      </c>
      <c r="V105" s="20">
        <f>V106+V108</f>
        <v>35.89</v>
      </c>
      <c r="W105" s="20">
        <f>W106+W108</f>
        <v>41.443000000000005</v>
      </c>
      <c r="X105" s="20">
        <f>X106+X108</f>
        <v>47.634999999999998</v>
      </c>
    </row>
    <row r="106" spans="1:24" s="2" customFormat="1" x14ac:dyDescent="0.25">
      <c r="A106" s="20" t="s">
        <v>25</v>
      </c>
      <c r="B106" s="21" t="s">
        <v>317</v>
      </c>
      <c r="C106" s="22"/>
      <c r="D106" s="23"/>
      <c r="E106" s="23" t="s">
        <v>337</v>
      </c>
      <c r="F106" s="20">
        <v>61.12</v>
      </c>
      <c r="G106" s="23"/>
      <c r="H106" s="20">
        <f>I106+M106+Q106+U106</f>
        <v>61.11999999999999</v>
      </c>
      <c r="I106" s="20">
        <f>J106+K106+L106</f>
        <v>22.659999999999997</v>
      </c>
      <c r="J106" s="20">
        <v>8.61</v>
      </c>
      <c r="K106" s="20">
        <v>6.63</v>
      </c>
      <c r="L106" s="20">
        <v>7.42</v>
      </c>
      <c r="M106" s="20">
        <f>N106+O106+P106</f>
        <v>8.84</v>
      </c>
      <c r="N106" s="20">
        <v>3.65</v>
      </c>
      <c r="O106" s="20">
        <v>3</v>
      </c>
      <c r="P106" s="20">
        <v>2.19</v>
      </c>
      <c r="Q106" s="20">
        <f>R106+S106+T106</f>
        <v>8.2100000000000009</v>
      </c>
      <c r="R106" s="20">
        <v>2.2799999999999998</v>
      </c>
      <c r="S106" s="20">
        <v>2.39</v>
      </c>
      <c r="T106" s="20">
        <v>3.54</v>
      </c>
      <c r="U106" s="20">
        <f>V106+W106+X106</f>
        <v>21.409999999999997</v>
      </c>
      <c r="V106" s="20">
        <v>6.02</v>
      </c>
      <c r="W106" s="20">
        <v>6.85</v>
      </c>
      <c r="X106" s="20">
        <v>8.5399999999999991</v>
      </c>
    </row>
    <row r="107" spans="1:24" s="2" customFormat="1" x14ac:dyDescent="0.25">
      <c r="A107" s="20" t="s">
        <v>27</v>
      </c>
      <c r="B107" s="21" t="s">
        <v>318</v>
      </c>
      <c r="C107" s="22"/>
      <c r="D107" s="23"/>
      <c r="E107" s="66" t="s">
        <v>28</v>
      </c>
      <c r="F107" s="20">
        <f t="shared" ref="F107:X107" si="36">ROUND(F106/F105*100,1)</f>
        <v>14.3</v>
      </c>
      <c r="G107" s="12"/>
      <c r="H107" s="20">
        <f t="shared" si="36"/>
        <v>14.3</v>
      </c>
      <c r="I107" s="20">
        <f t="shared" si="36"/>
        <v>18.2</v>
      </c>
      <c r="J107" s="20">
        <f t="shared" si="36"/>
        <v>18.7</v>
      </c>
      <c r="K107" s="20">
        <f t="shared" si="36"/>
        <v>16.5</v>
      </c>
      <c r="L107" s="20">
        <f t="shared" si="36"/>
        <v>19.2</v>
      </c>
      <c r="M107" s="20">
        <f t="shared" si="36"/>
        <v>9.8000000000000007</v>
      </c>
      <c r="N107" s="20">
        <f t="shared" si="36"/>
        <v>10.9</v>
      </c>
      <c r="O107" s="20">
        <f t="shared" si="36"/>
        <v>9.8000000000000007</v>
      </c>
      <c r="P107" s="20">
        <f t="shared" si="36"/>
        <v>8.3000000000000007</v>
      </c>
      <c r="Q107" s="20">
        <f t="shared" si="36"/>
        <v>9.6</v>
      </c>
      <c r="R107" s="20">
        <f t="shared" si="36"/>
        <v>8.3000000000000007</v>
      </c>
      <c r="S107" s="20">
        <f t="shared" si="36"/>
        <v>8.5</v>
      </c>
      <c r="T107" s="20">
        <f t="shared" si="36"/>
        <v>11.7</v>
      </c>
      <c r="U107" s="20">
        <f t="shared" si="36"/>
        <v>17.100000000000001</v>
      </c>
      <c r="V107" s="20">
        <f t="shared" si="36"/>
        <v>16.8</v>
      </c>
      <c r="W107" s="20">
        <f t="shared" si="36"/>
        <v>16.5</v>
      </c>
      <c r="X107" s="20">
        <f t="shared" si="36"/>
        <v>17.899999999999999</v>
      </c>
    </row>
    <row r="108" spans="1:24" s="2" customFormat="1" x14ac:dyDescent="0.25">
      <c r="A108" s="20">
        <v>4</v>
      </c>
      <c r="B108" s="176" t="s">
        <v>373</v>
      </c>
      <c r="C108" s="22"/>
      <c r="D108" s="23"/>
      <c r="E108" s="23" t="s">
        <v>337</v>
      </c>
      <c r="F108" s="20">
        <v>364.87</v>
      </c>
      <c r="G108" s="12"/>
      <c r="H108" s="20">
        <f>I108+M108+Q108+U108</f>
        <v>364.87</v>
      </c>
      <c r="I108" s="20">
        <f>J108+K108+L108</f>
        <v>102.08000000000001</v>
      </c>
      <c r="J108" s="20">
        <v>37.44</v>
      </c>
      <c r="K108" s="20">
        <v>33.466000000000001</v>
      </c>
      <c r="L108" s="20">
        <v>31.173999999999999</v>
      </c>
      <c r="M108" s="20">
        <f>N108+O108+P108</f>
        <v>81.676999999999992</v>
      </c>
      <c r="N108" s="20">
        <v>29.771999999999998</v>
      </c>
      <c r="O108" s="20">
        <v>27.728000000000002</v>
      </c>
      <c r="P108" s="20">
        <v>24.177</v>
      </c>
      <c r="Q108" s="20">
        <f>R108+S108+T108</f>
        <v>77.555000000000007</v>
      </c>
      <c r="R108" s="20">
        <v>25.116</v>
      </c>
      <c r="S108" s="20">
        <v>25.643000000000001</v>
      </c>
      <c r="T108" s="20">
        <v>26.795999999999999</v>
      </c>
      <c r="U108" s="20">
        <f>V108+W108+X108</f>
        <v>103.55800000000001</v>
      </c>
      <c r="V108" s="20">
        <v>29.87</v>
      </c>
      <c r="W108" s="20">
        <v>34.593000000000004</v>
      </c>
      <c r="X108" s="20">
        <v>39.094999999999999</v>
      </c>
    </row>
    <row r="109" spans="1:24" s="2" customFormat="1" x14ac:dyDescent="0.25">
      <c r="A109" s="20">
        <v>5</v>
      </c>
      <c r="B109" s="176" t="s">
        <v>361</v>
      </c>
      <c r="C109" s="22"/>
      <c r="D109" s="23"/>
      <c r="E109" s="23" t="s">
        <v>337</v>
      </c>
      <c r="F109" s="20">
        <f>G109+K109+O109+S109</f>
        <v>0</v>
      </c>
      <c r="G109" s="23"/>
      <c r="H109" s="20">
        <f>I109+M109+Q109+U109</f>
        <v>0</v>
      </c>
      <c r="I109" s="20">
        <f>J109+K109+L109</f>
        <v>0</v>
      </c>
      <c r="J109" s="20"/>
      <c r="K109" s="20"/>
      <c r="L109" s="20"/>
      <c r="M109" s="174">
        <f>(N109+O109+P109)/3</f>
        <v>0</v>
      </c>
      <c r="N109" s="20"/>
      <c r="O109" s="20"/>
      <c r="P109" s="20"/>
      <c r="Q109" s="174">
        <f>(R109+S109+T109)/3</f>
        <v>0</v>
      </c>
      <c r="R109" s="20"/>
      <c r="S109" s="20"/>
      <c r="T109" s="20"/>
      <c r="U109" s="174">
        <f>(V109+W109+X109)/3</f>
        <v>0</v>
      </c>
      <c r="V109" s="20"/>
      <c r="W109" s="20"/>
      <c r="X109" s="20"/>
    </row>
    <row r="110" spans="1:24" s="2" customFormat="1" x14ac:dyDescent="0.25">
      <c r="A110" s="20">
        <v>6</v>
      </c>
      <c r="B110" s="176" t="s">
        <v>315</v>
      </c>
      <c r="C110" s="22"/>
      <c r="D110" s="23"/>
      <c r="E110" s="23" t="s">
        <v>316</v>
      </c>
      <c r="F110" s="174">
        <v>5.1999999999999998E-2</v>
      </c>
      <c r="G110" s="23"/>
      <c r="H110" s="174">
        <f>(I110+M110+Q110+U110)/4</f>
        <v>5.210800833333333E-2</v>
      </c>
      <c r="I110" s="174">
        <f>(J110+K110+L110)/3</f>
        <v>5.9098699999999997E-2</v>
      </c>
      <c r="J110" s="174">
        <f>0.063*1.0047</f>
        <v>6.3296099999999994E-2</v>
      </c>
      <c r="K110" s="20">
        <v>6.2E-2</v>
      </c>
      <c r="L110" s="20">
        <v>5.1999999999999998E-2</v>
      </c>
      <c r="M110" s="174">
        <f>(N110+O110+P110)/3</f>
        <v>4.6666666666666669E-2</v>
      </c>
      <c r="N110" s="20">
        <v>5.0999999999999997E-2</v>
      </c>
      <c r="O110" s="20">
        <v>4.7E-2</v>
      </c>
      <c r="P110" s="20">
        <v>4.2000000000000003E-2</v>
      </c>
      <c r="Q110" s="174">
        <f>(R110+S110+T110)/3</f>
        <v>4.3666666666666666E-2</v>
      </c>
      <c r="R110" s="20">
        <v>4.2000000000000003E-2</v>
      </c>
      <c r="S110" s="20">
        <v>4.2999999999999997E-2</v>
      </c>
      <c r="T110" s="20">
        <v>4.5999999999999999E-2</v>
      </c>
      <c r="U110" s="174">
        <f>(V110+W110+X110)/3</f>
        <v>5.8999999999999997E-2</v>
      </c>
      <c r="V110" s="20">
        <v>5.0999999999999997E-2</v>
      </c>
      <c r="W110" s="20">
        <v>6.0999999999999999E-2</v>
      </c>
      <c r="X110" s="20">
        <v>6.5000000000000002E-2</v>
      </c>
    </row>
    <row r="111" spans="1:24" s="2" customFormat="1" x14ac:dyDescent="0.25">
      <c r="A111" s="20">
        <v>7</v>
      </c>
      <c r="B111" s="21" t="s">
        <v>320</v>
      </c>
      <c r="C111" s="22"/>
      <c r="D111" s="23"/>
      <c r="E111" s="23" t="s">
        <v>339</v>
      </c>
      <c r="F111" s="20">
        <v>1044902.6</v>
      </c>
      <c r="G111" s="23"/>
      <c r="H111" s="20">
        <v>1044902.6</v>
      </c>
      <c r="I111" s="20">
        <v>1044902.6</v>
      </c>
      <c r="J111" s="20">
        <v>1044902.6</v>
      </c>
      <c r="K111" s="20">
        <v>1044902.6</v>
      </c>
      <c r="L111" s="20">
        <v>1044902.6</v>
      </c>
      <c r="M111" s="20">
        <v>1044902.6</v>
      </c>
      <c r="N111" s="20">
        <v>1044902.6</v>
      </c>
      <c r="O111" s="20">
        <v>1044902.6</v>
      </c>
      <c r="P111" s="20">
        <v>1044902.6</v>
      </c>
      <c r="Q111" s="20">
        <v>1044902.6</v>
      </c>
      <c r="R111" s="20">
        <v>1044902.6</v>
      </c>
      <c r="S111" s="20">
        <v>1044902.6</v>
      </c>
      <c r="T111" s="20">
        <v>1044902.6</v>
      </c>
      <c r="U111" s="20">
        <v>1044902.6</v>
      </c>
      <c r="V111" s="20">
        <v>1044902.6</v>
      </c>
      <c r="W111" s="20">
        <v>1044902.6</v>
      </c>
      <c r="X111" s="20">
        <v>1044902.6</v>
      </c>
    </row>
    <row r="112" spans="1:24" s="2" customFormat="1" x14ac:dyDescent="0.25">
      <c r="A112" s="20">
        <v>8</v>
      </c>
      <c r="B112" s="21" t="s">
        <v>335</v>
      </c>
      <c r="C112" s="22"/>
      <c r="D112" s="23"/>
      <c r="E112" s="23" t="s">
        <v>336</v>
      </c>
      <c r="F112" s="20">
        <v>169.35</v>
      </c>
      <c r="G112" s="23"/>
      <c r="H112" s="20">
        <v>169.35</v>
      </c>
      <c r="I112" s="20">
        <v>169.35</v>
      </c>
      <c r="J112" s="20">
        <v>169.35</v>
      </c>
      <c r="K112" s="20">
        <v>169.35</v>
      </c>
      <c r="L112" s="20">
        <v>169.35</v>
      </c>
      <c r="M112" s="20">
        <v>169.35</v>
      </c>
      <c r="N112" s="20">
        <v>169.35</v>
      </c>
      <c r="O112" s="20">
        <v>169.35</v>
      </c>
      <c r="P112" s="20">
        <v>169.35</v>
      </c>
      <c r="Q112" s="20">
        <v>169.35</v>
      </c>
      <c r="R112" s="20">
        <v>169.35</v>
      </c>
      <c r="S112" s="20">
        <v>169.35</v>
      </c>
      <c r="T112" s="20">
        <v>169.35</v>
      </c>
      <c r="U112" s="20">
        <v>169.35</v>
      </c>
      <c r="V112" s="20">
        <v>169.35</v>
      </c>
      <c r="W112" s="20">
        <v>169.35</v>
      </c>
      <c r="X112" s="20">
        <v>169.35</v>
      </c>
    </row>
    <row r="113" spans="1:24" s="2" customFormat="1" x14ac:dyDescent="0.25">
      <c r="A113" s="20">
        <v>9</v>
      </c>
      <c r="B113" s="21" t="s">
        <v>32</v>
      </c>
      <c r="C113" s="22"/>
      <c r="D113" s="23"/>
      <c r="E113" s="12" t="s">
        <v>33</v>
      </c>
      <c r="F113" s="38">
        <v>725.52</v>
      </c>
      <c r="G113" s="12"/>
      <c r="H113" s="20">
        <f>I113+M113+Q113+U113</f>
        <v>725.5200000000001</v>
      </c>
      <c r="I113" s="20">
        <f>J113+K113+L113</f>
        <v>206.38</v>
      </c>
      <c r="J113" s="38">
        <f>ROUND((J110*J111+J105*J112)/1000, 2)</f>
        <v>73.94</v>
      </c>
      <c r="K113" s="38">
        <f t="shared" ref="K113:L113" si="37">ROUND((K110*K111+K105*K112)/1000, 2)</f>
        <v>71.569999999999993</v>
      </c>
      <c r="L113" s="38">
        <f t="shared" si="37"/>
        <v>60.87</v>
      </c>
      <c r="M113" s="20">
        <f>N113+O113+P113</f>
        <v>161.61000000000001</v>
      </c>
      <c r="N113" s="38">
        <f>ROUND((N110*N111+N105*N112)/1000, 2)</f>
        <v>58.95</v>
      </c>
      <c r="O113" s="38">
        <f t="shared" ref="O113" si="38">ROUND((O110*O111+O105*O112)/1000, 2)</f>
        <v>54.31</v>
      </c>
      <c r="P113" s="38">
        <f t="shared" ref="P113" si="39">ROUND((P110*P111+P105*P112)/1000, 2)</f>
        <v>48.35</v>
      </c>
      <c r="Q113" s="20">
        <f>R113+S113+T113</f>
        <v>151.41000000000003</v>
      </c>
      <c r="R113" s="38">
        <f>ROUND((R110*R111+R105*R112)/1000, 2)</f>
        <v>48.53</v>
      </c>
      <c r="S113" s="38">
        <f t="shared" ref="S113" si="40">ROUND((S110*S111+S105*S112)/1000, 2)</f>
        <v>49.68</v>
      </c>
      <c r="T113" s="38">
        <f t="shared" ref="T113" si="41">ROUND((T110*T111+T105*T112)/1000, 2)</f>
        <v>53.2</v>
      </c>
      <c r="U113" s="20">
        <f>V113+W113+X113</f>
        <v>206.12</v>
      </c>
      <c r="V113" s="38">
        <f>ROUND((V110*V111+V105*V112)/1000, 2)</f>
        <v>59.37</v>
      </c>
      <c r="W113" s="38">
        <f t="shared" ref="W113" si="42">ROUND((W110*W111+W105*W112)/1000, 2)</f>
        <v>70.760000000000005</v>
      </c>
      <c r="X113" s="38">
        <f t="shared" ref="X113" si="43">ROUND((X110*X111+X105*X112)/1000, 2)</f>
        <v>75.989999999999995</v>
      </c>
    </row>
    <row r="114" spans="1:24" s="2" customFormat="1" x14ac:dyDescent="0.25">
      <c r="A114" s="20"/>
      <c r="B114" s="21"/>
      <c r="C114" s="22"/>
      <c r="D114" s="23"/>
      <c r="E114" s="23"/>
      <c r="F114" s="23"/>
      <c r="G114" s="23"/>
      <c r="H114" s="20"/>
      <c r="I114" s="24"/>
      <c r="J114" s="24"/>
      <c r="K114" s="24"/>
      <c r="L114" s="24"/>
      <c r="M114" s="23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2" customFormat="1" x14ac:dyDescent="0.25">
      <c r="A115" s="20">
        <v>10</v>
      </c>
      <c r="B115" s="21" t="s">
        <v>35</v>
      </c>
      <c r="C115" s="22"/>
      <c r="D115" s="23"/>
      <c r="E115" s="12" t="s">
        <v>33</v>
      </c>
      <c r="F115" s="12">
        <f>F117+F123+F124+F125+F126+F127+F128+F129</f>
        <v>1451.8620000000001</v>
      </c>
      <c r="G115" s="221">
        <f>G117+G123+G124+G125+G126+G127+G128+G129</f>
        <v>100.01</v>
      </c>
      <c r="H115" s="20">
        <f>I115+M115+Q115+U115</f>
        <v>1451.7870000000003</v>
      </c>
      <c r="I115" s="20">
        <f>J115+K115+L115</f>
        <v>425.29200000000009</v>
      </c>
      <c r="J115" s="20">
        <f>J123+J124+J125+J126+J127+J128+J129+J117</f>
        <v>101.08700000000002</v>
      </c>
      <c r="K115" s="20">
        <f>K123+K124+K125+K126+K127+K128+K129+K117</f>
        <v>98.190000000000012</v>
      </c>
      <c r="L115" s="20">
        <f>L123+L124+L125+L126+L127+L128+L129+L117</f>
        <v>226.01500000000004</v>
      </c>
      <c r="M115" s="12">
        <f>N115+O115+P115</f>
        <v>321.59500000000003</v>
      </c>
      <c r="N115" s="20">
        <f>N123+N124+N125+N126+N127+N128+N129+N117</f>
        <v>124.09500000000001</v>
      </c>
      <c r="O115" s="20">
        <f>O123+O124+O125+O126+O127+O128+O129+O117</f>
        <v>107.32500000000002</v>
      </c>
      <c r="P115" s="20">
        <f>P123+P124+P125+P126+P127+P128+P129+P117</f>
        <v>90.175000000000011</v>
      </c>
      <c r="Q115" s="20">
        <f>R115+S115+T115</f>
        <v>288.71000000000004</v>
      </c>
      <c r="R115" s="20">
        <f>R123+R124+R125+R126+R127+R128+R129+R117</f>
        <v>88.260000000000019</v>
      </c>
      <c r="S115" s="20">
        <f>S123+S124+S125+S126+S127+S128+S129+S117</f>
        <v>95.655000000000015</v>
      </c>
      <c r="T115" s="20">
        <f>T123+T124+T125+T126+T127+T128+T129+T117</f>
        <v>104.79500000000002</v>
      </c>
      <c r="U115" s="20">
        <f>V115+W115+X115</f>
        <v>416.19000000000005</v>
      </c>
      <c r="V115" s="20">
        <f>V123+V124+V125+V126+V127+V128+V129+V117</f>
        <v>107.48500000000001</v>
      </c>
      <c r="W115" s="20">
        <f>W123+W124+W125+W126+W127+W128+W129+W117</f>
        <v>145.87500000000003</v>
      </c>
      <c r="X115" s="20">
        <f>X123+X124+X125+X126+X127+X128+X129+X117</f>
        <v>162.83000000000001</v>
      </c>
    </row>
    <row r="116" spans="1:24" s="2" customFormat="1" x14ac:dyDescent="0.25">
      <c r="A116" s="24"/>
      <c r="B116" s="21" t="s">
        <v>36</v>
      </c>
      <c r="C116" s="22"/>
      <c r="D116" s="23"/>
      <c r="E116" s="23"/>
      <c r="F116" s="23"/>
      <c r="G116" s="23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2" customFormat="1" x14ac:dyDescent="0.25">
      <c r="A117" s="27" t="s">
        <v>362</v>
      </c>
      <c r="B117" s="6" t="s">
        <v>304</v>
      </c>
      <c r="C117" s="22"/>
      <c r="D117" s="8"/>
      <c r="E117" s="12" t="s">
        <v>33</v>
      </c>
      <c r="F117" s="19">
        <f>ROUND(F119*F118/1000,1)</f>
        <v>72.099999999999994</v>
      </c>
      <c r="G117" s="17">
        <f>ROUND(H117/H115*100,2)</f>
        <v>4.8600000000000003</v>
      </c>
      <c r="H117" s="14">
        <f>I117+M117+Q117+U117</f>
        <v>70.5</v>
      </c>
      <c r="I117" s="19">
        <f>J117+K117+L117</f>
        <v>26.8</v>
      </c>
      <c r="J117" s="19">
        <f>ROUND(J119*J118/1000,1)</f>
        <v>10.199999999999999</v>
      </c>
      <c r="K117" s="19">
        <f>ROUND(K119*K118/1000,1)</f>
        <v>7.8</v>
      </c>
      <c r="L117" s="19">
        <f>ROUND(L119*L118/1000,1)</f>
        <v>8.8000000000000007</v>
      </c>
      <c r="M117" s="20">
        <f>N117+O117+P117</f>
        <v>10.4</v>
      </c>
      <c r="N117" s="19">
        <f>ROUND(N119*N118/1000,1)</f>
        <v>4.3</v>
      </c>
      <c r="O117" s="19">
        <f>ROUND(O119*O118/1000,1)</f>
        <v>3.5</v>
      </c>
      <c r="P117" s="19">
        <f>ROUND(P119*P118/1000,1)</f>
        <v>2.6</v>
      </c>
      <c r="Q117" s="20">
        <f>R117+S117+T117</f>
        <v>9.6999999999999993</v>
      </c>
      <c r="R117" s="19">
        <f>ROUND(R119*R118/1000,1)</f>
        <v>2.7</v>
      </c>
      <c r="S117" s="19">
        <f>ROUND(S119*S118/1000,1)</f>
        <v>2.8</v>
      </c>
      <c r="T117" s="19">
        <f>ROUND(T119*T118/1000,1)</f>
        <v>4.2</v>
      </c>
      <c r="U117" s="20">
        <f>V117+W117+X117</f>
        <v>23.6</v>
      </c>
      <c r="V117" s="19">
        <f>ROUND(V119*V118/1000,1)</f>
        <v>7.1</v>
      </c>
      <c r="W117" s="19">
        <f>ROUND(W119*W118/1000,1)</f>
        <v>8.1</v>
      </c>
      <c r="X117" s="19">
        <f>ROUND(X119*X118/1000,1)</f>
        <v>8.4</v>
      </c>
    </row>
    <row r="118" spans="1:24" s="2" customFormat="1" x14ac:dyDescent="0.25">
      <c r="A118" s="27" t="s">
        <v>363</v>
      </c>
      <c r="B118" s="21" t="s">
        <v>305</v>
      </c>
      <c r="C118" s="32"/>
      <c r="D118" s="23"/>
      <c r="E118" s="23" t="s">
        <v>321</v>
      </c>
      <c r="F118" s="19">
        <v>1180.4259999999999</v>
      </c>
      <c r="G118" s="8"/>
      <c r="H118" s="19">
        <v>1180.4259999999999</v>
      </c>
      <c r="I118" s="19">
        <v>1180.4259999999999</v>
      </c>
      <c r="J118" s="19">
        <v>1180.4259999999999</v>
      </c>
      <c r="K118" s="19">
        <v>1180.4259999999999</v>
      </c>
      <c r="L118" s="19">
        <v>1180.4259999999999</v>
      </c>
      <c r="M118" s="19">
        <v>1180.4259999999999</v>
      </c>
      <c r="N118" s="19">
        <v>1180.4259999999999</v>
      </c>
      <c r="O118" s="19">
        <v>1180.4259999999999</v>
      </c>
      <c r="P118" s="19">
        <v>1180.4259999999999</v>
      </c>
      <c r="Q118" s="19">
        <v>1180.4259999999999</v>
      </c>
      <c r="R118" s="19">
        <v>1180.4259999999999</v>
      </c>
      <c r="S118" s="19">
        <v>1180.4259999999999</v>
      </c>
      <c r="T118" s="19">
        <v>1180.4259999999999</v>
      </c>
      <c r="U118" s="19">
        <v>1180.4259999999999</v>
      </c>
      <c r="V118" s="19">
        <v>1180.4259999999999</v>
      </c>
      <c r="W118" s="19">
        <v>1180.4259999999999</v>
      </c>
      <c r="X118" s="19">
        <v>983.125</v>
      </c>
    </row>
    <row r="119" spans="1:24" s="18" customFormat="1" x14ac:dyDescent="0.25">
      <c r="A119" s="27" t="s">
        <v>364</v>
      </c>
      <c r="B119" s="28" t="s">
        <v>322</v>
      </c>
      <c r="C119" s="10"/>
      <c r="D119" s="11"/>
      <c r="E119" s="11" t="s">
        <v>323</v>
      </c>
      <c r="F119" s="11">
        <f>F106</f>
        <v>61.12</v>
      </c>
      <c r="G119" s="11"/>
      <c r="H119" s="20">
        <f>I119+M119+Q119+U119</f>
        <v>61.11999999999999</v>
      </c>
      <c r="I119" s="20">
        <f>J119+K119+L119</f>
        <v>22.659999999999997</v>
      </c>
      <c r="J119" s="20">
        <f>J106</f>
        <v>8.61</v>
      </c>
      <c r="K119" s="20">
        <f>K106</f>
        <v>6.63</v>
      </c>
      <c r="L119" s="20">
        <f>L106</f>
        <v>7.42</v>
      </c>
      <c r="M119" s="20">
        <f>N119+O119+P119</f>
        <v>8.84</v>
      </c>
      <c r="N119" s="20">
        <f>N106</f>
        <v>3.65</v>
      </c>
      <c r="O119" s="20">
        <f>O106</f>
        <v>3</v>
      </c>
      <c r="P119" s="20">
        <f>P106</f>
        <v>2.19</v>
      </c>
      <c r="Q119" s="20">
        <f>R119+S119+T119</f>
        <v>8.2100000000000009</v>
      </c>
      <c r="R119" s="20">
        <f>R106</f>
        <v>2.2799999999999998</v>
      </c>
      <c r="S119" s="20">
        <f>S106</f>
        <v>2.39</v>
      </c>
      <c r="T119" s="20">
        <f>T106</f>
        <v>3.54</v>
      </c>
      <c r="U119" s="20">
        <f>V119+W119+X119</f>
        <v>21.409999999999997</v>
      </c>
      <c r="V119" s="20">
        <f>V106</f>
        <v>6.02</v>
      </c>
      <c r="W119" s="20">
        <f>W106</f>
        <v>6.85</v>
      </c>
      <c r="X119" s="20">
        <f>X106</f>
        <v>8.5399999999999991</v>
      </c>
    </row>
    <row r="120" spans="1:24" s="2" customFormat="1" x14ac:dyDescent="0.25">
      <c r="A120" s="27" t="s">
        <v>365</v>
      </c>
      <c r="B120" s="21" t="s">
        <v>38</v>
      </c>
      <c r="C120" s="22"/>
      <c r="D120" s="22"/>
      <c r="E120" s="20" t="s">
        <v>33</v>
      </c>
      <c r="F120" s="20"/>
      <c r="G120" s="40"/>
      <c r="H120" s="20">
        <f t="shared" ref="H120:X120" si="44">H122+H131</f>
        <v>655.0200000000001</v>
      </c>
      <c r="I120" s="20">
        <f t="shared" si="44"/>
        <v>179.57999999999998</v>
      </c>
      <c r="J120" s="20">
        <f t="shared" si="44"/>
        <v>63.739999999999995</v>
      </c>
      <c r="K120" s="20">
        <f t="shared" si="44"/>
        <v>63.769999999999996</v>
      </c>
      <c r="L120" s="20">
        <f t="shared" si="44"/>
        <v>52.069999999999993</v>
      </c>
      <c r="M120" s="20">
        <f t="shared" si="44"/>
        <v>151.20999999999998</v>
      </c>
      <c r="N120" s="20">
        <f t="shared" si="44"/>
        <v>54.650000000000006</v>
      </c>
      <c r="O120" s="20">
        <f t="shared" si="44"/>
        <v>50.81</v>
      </c>
      <c r="P120" s="20">
        <f t="shared" si="44"/>
        <v>45.750000000000007</v>
      </c>
      <c r="Q120" s="20">
        <f t="shared" si="44"/>
        <v>141.70999999999998</v>
      </c>
      <c r="R120" s="20">
        <f t="shared" si="44"/>
        <v>45.83</v>
      </c>
      <c r="S120" s="20">
        <f t="shared" si="44"/>
        <v>46.88</v>
      </c>
      <c r="T120" s="20">
        <f t="shared" si="44"/>
        <v>49</v>
      </c>
      <c r="U120" s="20">
        <f t="shared" si="44"/>
        <v>182.51999999999998</v>
      </c>
      <c r="V120" s="20">
        <f t="shared" si="44"/>
        <v>52.27</v>
      </c>
      <c r="W120" s="20">
        <f t="shared" si="44"/>
        <v>62.660000000000011</v>
      </c>
      <c r="X120" s="20">
        <f t="shared" si="44"/>
        <v>67.589999999999989</v>
      </c>
    </row>
    <row r="121" spans="1:24" s="2" customFormat="1" x14ac:dyDescent="0.25">
      <c r="A121" s="5"/>
      <c r="B121" s="7" t="s">
        <v>39</v>
      </c>
      <c r="C121" s="7"/>
      <c r="D121" s="7"/>
      <c r="E121" s="137"/>
      <c r="F121" s="137"/>
      <c r="G121" s="137"/>
      <c r="H121" s="137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2" customFormat="1" x14ac:dyDescent="0.25">
      <c r="A122" s="30"/>
      <c r="B122" s="32" t="s">
        <v>40</v>
      </c>
      <c r="C122" s="32"/>
      <c r="D122" s="32"/>
      <c r="E122" s="20" t="s">
        <v>33</v>
      </c>
      <c r="F122" s="20">
        <f>F123+F124+F125+F126+F127+F128+F129</f>
        <v>1379.7619999999999</v>
      </c>
      <c r="G122" s="17">
        <f>ROUND(H122/H115*100,2)</f>
        <v>95.14</v>
      </c>
      <c r="H122" s="20">
        <f t="shared" ref="H122:H129" si="45">I122+M122+Q122+U122</f>
        <v>1381.2870000000003</v>
      </c>
      <c r="I122" s="20">
        <f t="shared" ref="I122:I129" si="46">J122+K122+L122</f>
        <v>398.49200000000008</v>
      </c>
      <c r="J122" s="20">
        <f>J123+J124+J125+J126+J127+J128+J129</f>
        <v>90.887000000000015</v>
      </c>
      <c r="K122" s="20">
        <f>K123+K124+K125+K126+K127+K128+K129</f>
        <v>90.390000000000015</v>
      </c>
      <c r="L122" s="20">
        <f>L123+L124+L125+L126+L127+L128+L129</f>
        <v>217.21500000000003</v>
      </c>
      <c r="M122" s="20">
        <f t="shared" ref="M122:X122" si="47">M123+M124+M125+M126+M127+M128+M129</f>
        <v>311.19499999999999</v>
      </c>
      <c r="N122" s="20">
        <f t="shared" si="47"/>
        <v>119.79500000000002</v>
      </c>
      <c r="O122" s="20">
        <f t="shared" si="47"/>
        <v>103.82500000000002</v>
      </c>
      <c r="P122" s="20">
        <f t="shared" si="47"/>
        <v>87.575000000000017</v>
      </c>
      <c r="Q122" s="20">
        <f t="shared" si="47"/>
        <v>279.01</v>
      </c>
      <c r="R122" s="20">
        <f t="shared" si="47"/>
        <v>85.560000000000016</v>
      </c>
      <c r="S122" s="20">
        <f t="shared" si="47"/>
        <v>92.855000000000018</v>
      </c>
      <c r="T122" s="20">
        <f t="shared" si="47"/>
        <v>100.59500000000001</v>
      </c>
      <c r="U122" s="20">
        <f t="shared" si="47"/>
        <v>392.59000000000003</v>
      </c>
      <c r="V122" s="20">
        <f t="shared" si="47"/>
        <v>100.38500000000002</v>
      </c>
      <c r="W122" s="20">
        <f t="shared" si="47"/>
        <v>137.77500000000003</v>
      </c>
      <c r="X122" s="20">
        <f t="shared" si="47"/>
        <v>154.43</v>
      </c>
    </row>
    <row r="123" spans="1:24" s="2" customFormat="1" x14ac:dyDescent="0.25">
      <c r="A123" s="27" t="s">
        <v>366</v>
      </c>
      <c r="B123" s="34" t="s">
        <v>41</v>
      </c>
      <c r="C123" s="32"/>
      <c r="D123" s="35"/>
      <c r="E123" s="17" t="s">
        <v>33</v>
      </c>
      <c r="F123" s="17">
        <v>667.48500000000001</v>
      </c>
      <c r="G123" s="17">
        <f>ROUND(H123/H115*100,2)</f>
        <v>45.98</v>
      </c>
      <c r="H123" s="14">
        <f t="shared" si="45"/>
        <v>667.48500000000001</v>
      </c>
      <c r="I123" s="14">
        <f t="shared" si="46"/>
        <v>166.869</v>
      </c>
      <c r="J123" s="14">
        <v>55.621000000000002</v>
      </c>
      <c r="K123" s="14">
        <v>55.624000000000002</v>
      </c>
      <c r="L123" s="14">
        <v>55.624000000000002</v>
      </c>
      <c r="M123" s="14">
        <f>N123+O123+P123</f>
        <v>166.87200000000001</v>
      </c>
      <c r="N123" s="14">
        <v>55.624000000000002</v>
      </c>
      <c r="O123" s="14">
        <v>55.624000000000002</v>
      </c>
      <c r="P123" s="14">
        <v>55.624000000000002</v>
      </c>
      <c r="Q123" s="14">
        <f>R123+S123+T123</f>
        <v>166.87200000000001</v>
      </c>
      <c r="R123" s="14">
        <v>55.624000000000002</v>
      </c>
      <c r="S123" s="14">
        <v>55.624000000000002</v>
      </c>
      <c r="T123" s="14">
        <v>55.624000000000002</v>
      </c>
      <c r="U123" s="14">
        <f>V123+W123+X123</f>
        <v>166.87200000000001</v>
      </c>
      <c r="V123" s="14">
        <v>55.624000000000002</v>
      </c>
      <c r="W123" s="14">
        <v>55.624000000000002</v>
      </c>
      <c r="X123" s="14">
        <v>55.624000000000002</v>
      </c>
    </row>
    <row r="124" spans="1:24" s="2" customFormat="1" x14ac:dyDescent="0.25">
      <c r="A124" s="27" t="s">
        <v>367</v>
      </c>
      <c r="B124" s="21" t="s">
        <v>42</v>
      </c>
      <c r="C124" s="22"/>
      <c r="D124" s="23"/>
      <c r="E124" s="12" t="s">
        <v>33</v>
      </c>
      <c r="F124" s="12">
        <v>175.41499999999999</v>
      </c>
      <c r="G124" s="17">
        <f>ROUND(H124/H115*100,2)</f>
        <v>12.04</v>
      </c>
      <c r="H124" s="20">
        <f t="shared" si="45"/>
        <v>174.84</v>
      </c>
      <c r="I124" s="20">
        <f t="shared" si="46"/>
        <v>43.71</v>
      </c>
      <c r="J124" s="20">
        <f>ROUND(J123*26.2%,2)</f>
        <v>14.57</v>
      </c>
      <c r="K124" s="20">
        <f>ROUND(K123*26.2%,2)</f>
        <v>14.57</v>
      </c>
      <c r="L124" s="20">
        <f>ROUND(L123*26.2%,2)</f>
        <v>14.57</v>
      </c>
      <c r="M124" s="20">
        <f t="shared" ref="M124:M129" si="48">N124+O124+P124</f>
        <v>43.71</v>
      </c>
      <c r="N124" s="20">
        <f>ROUND(N123*26.2%,2)</f>
        <v>14.57</v>
      </c>
      <c r="O124" s="20">
        <f>ROUND(O123*26.2%,2)</f>
        <v>14.57</v>
      </c>
      <c r="P124" s="20">
        <f>ROUND(P123*26.2%,2)</f>
        <v>14.57</v>
      </c>
      <c r="Q124" s="20">
        <f t="shared" ref="Q124:Q129" si="49">R124+S124+T124</f>
        <v>43.71</v>
      </c>
      <c r="R124" s="20">
        <f>ROUND(R123*26.2%,2)</f>
        <v>14.57</v>
      </c>
      <c r="S124" s="20">
        <f>ROUND(S123*26.2%,2)</f>
        <v>14.57</v>
      </c>
      <c r="T124" s="20">
        <f>ROUND(T123*26.2%,2)</f>
        <v>14.57</v>
      </c>
      <c r="U124" s="14">
        <f t="shared" ref="U124:U129" si="50">V124+W124+X124</f>
        <v>43.71</v>
      </c>
      <c r="V124" s="20">
        <f>ROUND(V123*26.2%,2)</f>
        <v>14.57</v>
      </c>
      <c r="W124" s="20">
        <f>ROUND(W123*26.2%,2)</f>
        <v>14.57</v>
      </c>
      <c r="X124" s="20">
        <f>ROUND(X123*26.2%,2)</f>
        <v>14.57</v>
      </c>
    </row>
    <row r="125" spans="1:24" s="2" customFormat="1" x14ac:dyDescent="0.25">
      <c r="A125" s="27" t="s">
        <v>368</v>
      </c>
      <c r="B125" s="21" t="s">
        <v>43</v>
      </c>
      <c r="C125" s="22"/>
      <c r="D125" s="23"/>
      <c r="E125" s="12" t="s">
        <v>33</v>
      </c>
      <c r="F125" s="12">
        <v>22.872</v>
      </c>
      <c r="G125" s="17">
        <f>ROUND(H125/H115*100,2)</f>
        <v>1.58</v>
      </c>
      <c r="H125" s="20">
        <f t="shared" si="45"/>
        <v>22.872</v>
      </c>
      <c r="I125" s="20">
        <f t="shared" si="46"/>
        <v>5.718</v>
      </c>
      <c r="J125" s="20">
        <v>1.9059999999999999</v>
      </c>
      <c r="K125" s="20">
        <v>1.9059999999999999</v>
      </c>
      <c r="L125" s="20">
        <v>1.9059999999999999</v>
      </c>
      <c r="M125" s="20">
        <f t="shared" si="48"/>
        <v>5.718</v>
      </c>
      <c r="N125" s="20">
        <v>1.9059999999999999</v>
      </c>
      <c r="O125" s="20">
        <v>1.9059999999999999</v>
      </c>
      <c r="P125" s="20">
        <v>1.9059999999999999</v>
      </c>
      <c r="Q125" s="20">
        <f t="shared" si="49"/>
        <v>5.718</v>
      </c>
      <c r="R125" s="20">
        <v>1.9059999999999999</v>
      </c>
      <c r="S125" s="20">
        <v>1.9059999999999999</v>
      </c>
      <c r="T125" s="20">
        <v>1.9059999999999999</v>
      </c>
      <c r="U125" s="20">
        <f t="shared" si="50"/>
        <v>5.718</v>
      </c>
      <c r="V125" s="20">
        <v>1.9059999999999999</v>
      </c>
      <c r="W125" s="20">
        <v>1.9059999999999999</v>
      </c>
      <c r="X125" s="20">
        <v>1.9059999999999999</v>
      </c>
    </row>
    <row r="126" spans="1:24" s="2" customFormat="1" x14ac:dyDescent="0.25">
      <c r="A126" s="27" t="s">
        <v>369</v>
      </c>
      <c r="B126" s="21" t="s">
        <v>44</v>
      </c>
      <c r="C126" s="22"/>
      <c r="D126" s="23"/>
      <c r="E126" s="12" t="s">
        <v>33</v>
      </c>
      <c r="F126" s="12">
        <v>11.8</v>
      </c>
      <c r="G126" s="17">
        <f>ROUND(H126/$H$115*100,2)</f>
        <v>0.81</v>
      </c>
      <c r="H126" s="20">
        <f t="shared" si="45"/>
        <v>11.76</v>
      </c>
      <c r="I126" s="20">
        <f t="shared" si="46"/>
        <v>2.94</v>
      </c>
      <c r="J126" s="20">
        <v>0.98</v>
      </c>
      <c r="K126" s="20">
        <v>0.98</v>
      </c>
      <c r="L126" s="20">
        <v>0.98</v>
      </c>
      <c r="M126" s="20">
        <f t="shared" si="48"/>
        <v>2.94</v>
      </c>
      <c r="N126" s="20">
        <v>0.98</v>
      </c>
      <c r="O126" s="20">
        <v>0.98</v>
      </c>
      <c r="P126" s="20">
        <v>0.98</v>
      </c>
      <c r="Q126" s="20">
        <f t="shared" si="49"/>
        <v>2.94</v>
      </c>
      <c r="R126" s="20">
        <v>0.98</v>
      </c>
      <c r="S126" s="20">
        <v>0.98</v>
      </c>
      <c r="T126" s="20">
        <v>0.98</v>
      </c>
      <c r="U126" s="20">
        <f t="shared" si="50"/>
        <v>2.94</v>
      </c>
      <c r="V126" s="20">
        <v>0.98</v>
      </c>
      <c r="W126" s="20">
        <v>0.98</v>
      </c>
      <c r="X126" s="20">
        <v>0.98</v>
      </c>
    </row>
    <row r="127" spans="1:24" s="2" customFormat="1" x14ac:dyDescent="0.25">
      <c r="A127" s="27" t="s">
        <v>370</v>
      </c>
      <c r="B127" s="21" t="s">
        <v>45</v>
      </c>
      <c r="C127" s="22"/>
      <c r="D127" s="23"/>
      <c r="E127" s="12" t="s">
        <v>33</v>
      </c>
      <c r="F127" s="12">
        <v>324.56</v>
      </c>
      <c r="G127" s="17">
        <f>ROUND(H127/$H$115*100,2)</f>
        <v>22.36</v>
      </c>
      <c r="H127" s="20">
        <f t="shared" si="45"/>
        <v>324.55999999999995</v>
      </c>
      <c r="I127" s="20">
        <f t="shared" si="46"/>
        <v>129.065</v>
      </c>
      <c r="J127" s="20"/>
      <c r="K127" s="20"/>
      <c r="L127" s="20">
        <v>129.065</v>
      </c>
      <c r="M127" s="20">
        <f t="shared" si="48"/>
        <v>51.164999999999999</v>
      </c>
      <c r="N127" s="20">
        <f>27.055+5</f>
        <v>32.055</v>
      </c>
      <c r="O127" s="20">
        <f>27.055-20+10</f>
        <v>17.055</v>
      </c>
      <c r="P127" s="20">
        <f>27.055-25</f>
        <v>2.0549999999999997</v>
      </c>
      <c r="Q127" s="20">
        <f t="shared" si="49"/>
        <v>21.11</v>
      </c>
      <c r="R127" s="20"/>
      <c r="S127" s="20">
        <f>27.055-20</f>
        <v>7.0549999999999997</v>
      </c>
      <c r="T127" s="20">
        <f>27.055-13</f>
        <v>14.055</v>
      </c>
      <c r="U127" s="20">
        <f t="shared" si="50"/>
        <v>123.22</v>
      </c>
      <c r="V127" s="20">
        <f>27.055-10-6+1.5</f>
        <v>12.555</v>
      </c>
      <c r="W127" s="20">
        <f>27.055+13+6+1.5</f>
        <v>47.555</v>
      </c>
      <c r="X127" s="20">
        <f>27.055*2+12-3</f>
        <v>63.11</v>
      </c>
    </row>
    <row r="128" spans="1:24" s="2" customFormat="1" x14ac:dyDescent="0.25">
      <c r="A128" s="27" t="s">
        <v>371</v>
      </c>
      <c r="B128" s="21" t="s">
        <v>46</v>
      </c>
      <c r="C128" s="22"/>
      <c r="D128" s="23"/>
      <c r="E128" s="12" t="s">
        <v>33</v>
      </c>
      <c r="F128" s="12">
        <v>149.97999999999999</v>
      </c>
      <c r="G128" s="17">
        <f>ROUND(H128/$H$115*100,2)</f>
        <v>10.48</v>
      </c>
      <c r="H128" s="20">
        <f t="shared" si="45"/>
        <v>152.17000000000002</v>
      </c>
      <c r="I128" s="20">
        <f t="shared" si="46"/>
        <v>43.29</v>
      </c>
      <c r="J128" s="20">
        <f>ROUND(149.98/715.16*J113,2)</f>
        <v>15.51</v>
      </c>
      <c r="K128" s="20">
        <f>ROUND(149.98/715.16*K113,2)</f>
        <v>15.01</v>
      </c>
      <c r="L128" s="20">
        <f>ROUND(149.98/715.16*L113,2)</f>
        <v>12.77</v>
      </c>
      <c r="M128" s="20">
        <f t="shared" si="48"/>
        <v>33.89</v>
      </c>
      <c r="N128" s="20">
        <f>ROUND(149.98/715.16*N113,2)</f>
        <v>12.36</v>
      </c>
      <c r="O128" s="20">
        <f>ROUND(149.98/715.16*O113,2)</f>
        <v>11.39</v>
      </c>
      <c r="P128" s="20">
        <f>ROUND(149.98/715.16*P113,2)</f>
        <v>10.14</v>
      </c>
      <c r="Q128" s="20">
        <f t="shared" si="49"/>
        <v>31.76</v>
      </c>
      <c r="R128" s="20">
        <f>ROUND(149.98/715.16*R113,2)</f>
        <v>10.18</v>
      </c>
      <c r="S128" s="20">
        <f>ROUND(149.98/715.16*S113,2)</f>
        <v>10.42</v>
      </c>
      <c r="T128" s="20">
        <f>ROUND(149.98/715.16*T113,2)</f>
        <v>11.16</v>
      </c>
      <c r="U128" s="20">
        <f t="shared" si="50"/>
        <v>43.23</v>
      </c>
      <c r="V128" s="20">
        <f>ROUND(149.98/715.16*V113,2)</f>
        <v>12.45</v>
      </c>
      <c r="W128" s="20">
        <f>ROUND(149.98/715.16*W113,2)</f>
        <v>14.84</v>
      </c>
      <c r="X128" s="20">
        <f>ROUND(149.98/715.16*X113,2)</f>
        <v>15.94</v>
      </c>
    </row>
    <row r="129" spans="1:24" s="2" customFormat="1" x14ac:dyDescent="0.25">
      <c r="A129" s="27" t="s">
        <v>372</v>
      </c>
      <c r="B129" s="21" t="s">
        <v>48</v>
      </c>
      <c r="C129" s="22"/>
      <c r="D129" s="23"/>
      <c r="E129" s="12" t="s">
        <v>33</v>
      </c>
      <c r="F129" s="12">
        <f>19.73+7.32+0.6</f>
        <v>27.650000000000002</v>
      </c>
      <c r="G129" s="17">
        <f>ROUND(H129/$H$115*100,2)</f>
        <v>1.9</v>
      </c>
      <c r="H129" s="20">
        <f t="shared" si="45"/>
        <v>27.599999999999998</v>
      </c>
      <c r="I129" s="20">
        <f t="shared" si="46"/>
        <v>6.8999999999999995</v>
      </c>
      <c r="J129" s="20">
        <v>2.2999999999999998</v>
      </c>
      <c r="K129" s="20">
        <v>2.2999999999999998</v>
      </c>
      <c r="L129" s="20">
        <v>2.2999999999999998</v>
      </c>
      <c r="M129" s="20">
        <f t="shared" si="48"/>
        <v>6.8999999999999995</v>
      </c>
      <c r="N129" s="20">
        <v>2.2999999999999998</v>
      </c>
      <c r="O129" s="20">
        <v>2.2999999999999998</v>
      </c>
      <c r="P129" s="20">
        <v>2.2999999999999998</v>
      </c>
      <c r="Q129" s="20">
        <f t="shared" si="49"/>
        <v>6.8999999999999995</v>
      </c>
      <c r="R129" s="20">
        <v>2.2999999999999998</v>
      </c>
      <c r="S129" s="20">
        <v>2.2999999999999998</v>
      </c>
      <c r="T129" s="20">
        <v>2.2999999999999998</v>
      </c>
      <c r="U129" s="20">
        <f t="shared" si="50"/>
        <v>6.8999999999999995</v>
      </c>
      <c r="V129" s="20">
        <v>2.2999999999999998</v>
      </c>
      <c r="W129" s="20">
        <v>2.2999999999999998</v>
      </c>
      <c r="X129" s="20">
        <v>2.2999999999999998</v>
      </c>
    </row>
    <row r="130" spans="1:24" s="2" customFormat="1" x14ac:dyDescent="0.25">
      <c r="A130" s="37"/>
      <c r="B130" s="21"/>
      <c r="C130" s="22"/>
      <c r="D130" s="23"/>
      <c r="E130" s="12"/>
      <c r="F130" s="12"/>
      <c r="G130" s="12"/>
      <c r="H130" s="20"/>
      <c r="I130" s="20"/>
      <c r="J130" s="24"/>
      <c r="K130" s="24"/>
      <c r="L130" s="24"/>
      <c r="M130" s="20"/>
      <c r="N130" s="24"/>
      <c r="O130" s="20"/>
      <c r="P130" s="20"/>
      <c r="Q130" s="20"/>
      <c r="R130" s="20"/>
      <c r="S130" s="20"/>
      <c r="T130" s="20"/>
      <c r="U130" s="20"/>
      <c r="V130" s="20"/>
      <c r="W130" s="20"/>
      <c r="X130" s="20"/>
    </row>
    <row r="131" spans="1:24" s="2" customFormat="1" x14ac:dyDescent="0.25">
      <c r="A131" s="13">
        <v>11</v>
      </c>
      <c r="B131" s="21" t="s">
        <v>51</v>
      </c>
      <c r="C131" s="22"/>
      <c r="D131" s="23"/>
      <c r="E131" s="12" t="s">
        <v>33</v>
      </c>
      <c r="F131" s="68">
        <f>F113-F115</f>
        <v>-726.3420000000001</v>
      </c>
      <c r="G131" s="12"/>
      <c r="H131" s="20">
        <f t="shared" ref="H131:X131" si="51">H113-H115</f>
        <v>-726.26700000000017</v>
      </c>
      <c r="I131" s="20">
        <f t="shared" si="51"/>
        <v>-218.91200000000009</v>
      </c>
      <c r="J131" s="20">
        <f t="shared" si="51"/>
        <v>-27.14700000000002</v>
      </c>
      <c r="K131" s="20">
        <f t="shared" si="51"/>
        <v>-26.620000000000019</v>
      </c>
      <c r="L131" s="20">
        <f t="shared" si="51"/>
        <v>-165.14500000000004</v>
      </c>
      <c r="M131" s="20">
        <f t="shared" si="51"/>
        <v>-159.98500000000001</v>
      </c>
      <c r="N131" s="20">
        <f t="shared" si="51"/>
        <v>-65.14500000000001</v>
      </c>
      <c r="O131" s="20">
        <f t="shared" si="51"/>
        <v>-53.015000000000015</v>
      </c>
      <c r="P131" s="20">
        <f t="shared" si="51"/>
        <v>-41.82500000000001</v>
      </c>
      <c r="Q131" s="20">
        <f t="shared" si="51"/>
        <v>-137.30000000000001</v>
      </c>
      <c r="R131" s="20">
        <f t="shared" si="51"/>
        <v>-39.730000000000018</v>
      </c>
      <c r="S131" s="20">
        <f t="shared" si="51"/>
        <v>-45.975000000000016</v>
      </c>
      <c r="T131" s="20">
        <f t="shared" si="51"/>
        <v>-51.595000000000013</v>
      </c>
      <c r="U131" s="20">
        <f t="shared" si="51"/>
        <v>-210.07000000000005</v>
      </c>
      <c r="V131" s="20">
        <f t="shared" si="51"/>
        <v>-48.115000000000016</v>
      </c>
      <c r="W131" s="20">
        <f t="shared" si="51"/>
        <v>-75.115000000000023</v>
      </c>
      <c r="X131" s="20">
        <f t="shared" si="51"/>
        <v>-86.840000000000018</v>
      </c>
    </row>
    <row r="132" spans="1:24" s="2" customFormat="1" x14ac:dyDescent="0.25">
      <c r="A132" s="13">
        <v>12</v>
      </c>
      <c r="B132" s="21" t="s">
        <v>78</v>
      </c>
      <c r="C132" s="22"/>
      <c r="D132" s="23"/>
      <c r="E132" s="12" t="s">
        <v>28</v>
      </c>
      <c r="F132" s="12">
        <f t="shared" ref="F132:X132" si="52">ROUND(F131/F115*100,2)</f>
        <v>-50.03</v>
      </c>
      <c r="G132" s="23"/>
      <c r="H132" s="12">
        <f t="shared" si="52"/>
        <v>-50.03</v>
      </c>
      <c r="I132" s="12">
        <f t="shared" si="52"/>
        <v>-51.47</v>
      </c>
      <c r="J132" s="12">
        <f t="shared" si="52"/>
        <v>-26.86</v>
      </c>
      <c r="K132" s="12">
        <f t="shared" si="52"/>
        <v>-27.11</v>
      </c>
      <c r="L132" s="12">
        <f t="shared" si="52"/>
        <v>-73.069999999999993</v>
      </c>
      <c r="M132" s="12">
        <f t="shared" si="52"/>
        <v>-49.75</v>
      </c>
      <c r="N132" s="12">
        <f t="shared" si="52"/>
        <v>-52.5</v>
      </c>
      <c r="O132" s="12">
        <f t="shared" si="52"/>
        <v>-49.4</v>
      </c>
      <c r="P132" s="12">
        <f t="shared" si="52"/>
        <v>-46.38</v>
      </c>
      <c r="Q132" s="12">
        <f t="shared" si="52"/>
        <v>-47.56</v>
      </c>
      <c r="R132" s="12">
        <f t="shared" si="52"/>
        <v>-45.01</v>
      </c>
      <c r="S132" s="12">
        <f t="shared" si="52"/>
        <v>-48.06</v>
      </c>
      <c r="T132" s="12">
        <f t="shared" si="52"/>
        <v>-49.23</v>
      </c>
      <c r="U132" s="12">
        <f t="shared" si="52"/>
        <v>-50.47</v>
      </c>
      <c r="V132" s="12">
        <f t="shared" si="52"/>
        <v>-44.76</v>
      </c>
      <c r="W132" s="12">
        <f t="shared" si="52"/>
        <v>-51.49</v>
      </c>
      <c r="X132" s="12">
        <f t="shared" si="52"/>
        <v>-53.33</v>
      </c>
    </row>
    <row r="133" spans="1:24" s="2" customFormat="1" x14ac:dyDescent="0.25">
      <c r="B133" s="25" t="s">
        <v>99</v>
      </c>
    </row>
    <row r="140" spans="1:24" s="77" customFormat="1" x14ac:dyDescent="0.25">
      <c r="D140" s="218"/>
    </row>
    <row r="141" spans="1:24" x14ac:dyDescent="0.25">
      <c r="B141" s="77"/>
      <c r="D141" s="77"/>
    </row>
    <row r="146" spans="2:17" x14ac:dyDescent="0.25">
      <c r="B146" s="77"/>
      <c r="D146" s="220"/>
      <c r="E146" s="220"/>
      <c r="F146" s="220"/>
      <c r="G146" s="220"/>
      <c r="H146" s="220"/>
      <c r="I146" s="220"/>
      <c r="J146" s="220"/>
      <c r="K146" s="220"/>
      <c r="L146" s="220"/>
      <c r="M146" s="220"/>
      <c r="N146" s="220"/>
      <c r="O146" s="220"/>
      <c r="P146" s="220"/>
    </row>
    <row r="147" spans="2:17" x14ac:dyDescent="0.25">
      <c r="D147" s="219"/>
      <c r="E147" s="219"/>
      <c r="F147" s="219"/>
      <c r="G147" s="219"/>
      <c r="H147" s="219"/>
      <c r="I147" s="219"/>
      <c r="J147" s="219"/>
      <c r="K147" s="219"/>
      <c r="L147" s="219"/>
      <c r="M147" s="219"/>
      <c r="N147" s="219"/>
      <c r="O147" s="219"/>
      <c r="P147" s="219"/>
    </row>
    <row r="149" spans="2:17" x14ac:dyDescent="0.25">
      <c r="D149" s="219"/>
      <c r="E149" s="219"/>
      <c r="F149" s="219"/>
      <c r="G149" s="219"/>
      <c r="H149" s="219"/>
      <c r="I149" s="219"/>
      <c r="J149" s="219"/>
      <c r="K149" s="219"/>
      <c r="L149" s="219"/>
      <c r="M149" s="219"/>
      <c r="N149" s="219"/>
      <c r="O149" s="219"/>
      <c r="P149" s="219"/>
      <c r="Q149" s="219"/>
    </row>
    <row r="151" spans="2:17" x14ac:dyDescent="0.25">
      <c r="B151" s="77"/>
    </row>
    <row r="153" spans="2:17" x14ac:dyDescent="0.25">
      <c r="D153" s="220"/>
      <c r="E153" s="219"/>
      <c r="F153" s="219"/>
      <c r="G153" s="219"/>
      <c r="H153" s="219"/>
      <c r="I153" s="219"/>
      <c r="J153" s="219"/>
      <c r="K153" s="219"/>
      <c r="L153" s="219"/>
      <c r="M153" s="219"/>
      <c r="N153" s="219"/>
      <c r="O153" s="219"/>
      <c r="P153" s="219"/>
    </row>
    <row r="155" spans="2:17" x14ac:dyDescent="0.25">
      <c r="D155" s="219"/>
      <c r="E155" s="219"/>
      <c r="F155" s="219"/>
      <c r="G155" s="219"/>
      <c r="H155" s="219"/>
      <c r="I155" s="219"/>
      <c r="J155" s="219"/>
      <c r="K155" s="219"/>
      <c r="L155" s="219"/>
      <c r="M155" s="219"/>
      <c r="N155" s="219"/>
      <c r="O155" s="219"/>
      <c r="P155" s="219"/>
    </row>
    <row r="156" spans="2:17" x14ac:dyDescent="0.25">
      <c r="D156" s="219"/>
      <c r="E156" s="219"/>
      <c r="F156" s="219"/>
      <c r="G156" s="219"/>
      <c r="H156" s="219"/>
      <c r="I156" s="219"/>
      <c r="J156" s="219"/>
      <c r="K156" s="219"/>
      <c r="L156" s="219"/>
      <c r="M156" s="219"/>
      <c r="N156" s="219"/>
      <c r="O156" s="219"/>
      <c r="P156" s="219"/>
    </row>
  </sheetData>
  <mergeCells count="21">
    <mergeCell ref="U55:X55"/>
    <mergeCell ref="Q55:T55"/>
    <mergeCell ref="B15:D15"/>
    <mergeCell ref="Q12:T12"/>
    <mergeCell ref="U101:X101"/>
    <mergeCell ref="B104:D104"/>
    <mergeCell ref="B58:D58"/>
    <mergeCell ref="U12:X12"/>
    <mergeCell ref="I55:L55"/>
    <mergeCell ref="M55:P55"/>
    <mergeCell ref="B103:D103"/>
    <mergeCell ref="B57:D57"/>
    <mergeCell ref="I101:L101"/>
    <mergeCell ref="B102:D102"/>
    <mergeCell ref="M12:P12"/>
    <mergeCell ref="M101:P101"/>
    <mergeCell ref="B14:D14"/>
    <mergeCell ref="B13:D13"/>
    <mergeCell ref="I12:L12"/>
    <mergeCell ref="B56:D56"/>
    <mergeCell ref="Q101:T101"/>
  </mergeCells>
  <phoneticPr fontId="0" type="noConversion"/>
  <pageMargins left="0.45" right="0.16" top="0.33" bottom="1" header="0.24" footer="0.5"/>
  <pageSetup paperSize="9" scale="51" fitToHeight="2" orientation="landscape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45"/>
  <sheetViews>
    <sheetView view="pageBreakPreview" topLeftCell="A10" zoomScale="90" zoomScaleNormal="100" zoomScaleSheetLayoutView="90" workbookViewId="0">
      <selection activeCell="O108" sqref="O108"/>
    </sheetView>
  </sheetViews>
  <sheetFormatPr defaultRowHeight="13.2" x14ac:dyDescent="0.25"/>
  <cols>
    <col min="1" max="1" width="6" customWidth="1"/>
    <col min="2" max="2" width="13.88671875" customWidth="1"/>
    <col min="3" max="3" width="16" customWidth="1"/>
    <col min="4" max="4" width="16.5546875" customWidth="1"/>
    <col min="5" max="5" width="12" customWidth="1"/>
    <col min="6" max="7" width="13.6640625" customWidth="1"/>
    <col min="8" max="9" width="11.6640625" customWidth="1"/>
    <col min="10" max="11" width="11.109375" customWidth="1"/>
    <col min="12" max="13" width="10.44140625" customWidth="1"/>
    <col min="14" max="15" width="10.6640625" customWidth="1"/>
    <col min="16" max="16" width="10" customWidth="1"/>
    <col min="17" max="17" width="10.109375" customWidth="1"/>
    <col min="36" max="36" width="10.33203125" bestFit="1" customWidth="1"/>
    <col min="37" max="37" width="10.33203125" customWidth="1"/>
    <col min="40" max="40" width="10.6640625" customWidth="1"/>
  </cols>
  <sheetData>
    <row r="1" spans="1:41" ht="22.8" x14ac:dyDescent="0.4">
      <c r="C1" s="1" t="s">
        <v>445</v>
      </c>
      <c r="F1" s="2"/>
      <c r="G1" s="2"/>
    </row>
    <row r="2" spans="1:41" ht="7.2" customHeight="1" x14ac:dyDescent="0.4">
      <c r="C2" s="1"/>
      <c r="F2" s="2"/>
      <c r="G2" s="2"/>
    </row>
    <row r="3" spans="1:41" ht="22.8" hidden="1" x14ac:dyDescent="0.4">
      <c r="C3" s="1"/>
      <c r="F3" s="2"/>
      <c r="G3" s="2"/>
    </row>
    <row r="4" spans="1:41" ht="22.8" hidden="1" x14ac:dyDescent="0.4">
      <c r="C4" s="1"/>
      <c r="F4" s="2"/>
      <c r="G4" s="2"/>
      <c r="AJ4" t="s">
        <v>97</v>
      </c>
    </row>
    <row r="5" spans="1:41" ht="22.8" hidden="1" x14ac:dyDescent="0.4">
      <c r="C5" s="1"/>
      <c r="F5" s="2"/>
      <c r="G5" s="2"/>
      <c r="AJ5" t="s">
        <v>333</v>
      </c>
    </row>
    <row r="6" spans="1:41" ht="22.8" hidden="1" x14ac:dyDescent="0.4">
      <c r="C6" s="1"/>
      <c r="F6" s="2"/>
      <c r="G6" s="2"/>
      <c r="AJ6" t="s">
        <v>332</v>
      </c>
    </row>
    <row r="7" spans="1:41" ht="10.8" customHeight="1" x14ac:dyDescent="0.4">
      <c r="C7" s="1"/>
      <c r="F7" s="2"/>
      <c r="G7" s="2"/>
      <c r="AJ7" t="s">
        <v>374</v>
      </c>
    </row>
    <row r="8" spans="1:41" x14ac:dyDescent="0.25">
      <c r="F8" s="77" t="s">
        <v>505</v>
      </c>
      <c r="AJ8" t="s">
        <v>457</v>
      </c>
    </row>
    <row r="9" spans="1:41" x14ac:dyDescent="0.25">
      <c r="F9" s="141" t="s">
        <v>356</v>
      </c>
      <c r="G9" s="141"/>
    </row>
    <row r="10" spans="1:41" x14ac:dyDescent="0.25">
      <c r="E10" s="77" t="s">
        <v>452</v>
      </c>
      <c r="G10" s="141"/>
    </row>
    <row r="11" spans="1:41" ht="12" customHeight="1" x14ac:dyDescent="0.25">
      <c r="F11" s="2"/>
      <c r="G11" s="2"/>
    </row>
    <row r="12" spans="1:41" s="2" customFormat="1" ht="12" customHeight="1" x14ac:dyDescent="0.25">
      <c r="A12" s="5" t="s">
        <v>0</v>
      </c>
      <c r="B12" s="6" t="s">
        <v>1</v>
      </c>
      <c r="C12" s="7"/>
      <c r="D12" s="8"/>
      <c r="E12" s="8" t="s">
        <v>2</v>
      </c>
      <c r="F12" s="7" t="s">
        <v>456</v>
      </c>
      <c r="G12" s="60" t="s">
        <v>89</v>
      </c>
      <c r="H12" s="953" t="s">
        <v>3</v>
      </c>
      <c r="I12" s="954"/>
      <c r="J12" s="884" t="s">
        <v>4</v>
      </c>
      <c r="K12" s="885"/>
      <c r="L12" s="885"/>
      <c r="M12" s="885"/>
      <c r="N12" s="885"/>
      <c r="O12" s="885"/>
      <c r="P12" s="885"/>
      <c r="Q12" s="943"/>
      <c r="R12" s="884" t="s">
        <v>5</v>
      </c>
      <c r="S12" s="885"/>
      <c r="T12" s="885"/>
      <c r="U12" s="885"/>
      <c r="V12" s="885"/>
      <c r="W12" s="885"/>
      <c r="X12" s="885"/>
      <c r="Y12" s="470"/>
      <c r="Z12" s="884" t="s">
        <v>6</v>
      </c>
      <c r="AA12" s="885"/>
      <c r="AB12" s="885"/>
      <c r="AC12" s="885"/>
      <c r="AD12" s="885"/>
      <c r="AE12" s="885"/>
      <c r="AF12" s="885"/>
      <c r="AG12" s="470"/>
      <c r="AH12" s="884" t="s">
        <v>7</v>
      </c>
      <c r="AI12" s="885"/>
      <c r="AJ12" s="885"/>
      <c r="AK12" s="885"/>
      <c r="AL12" s="885"/>
      <c r="AM12" s="885"/>
      <c r="AN12" s="885"/>
      <c r="AO12" s="957"/>
    </row>
    <row r="13" spans="1:41" s="18" customFormat="1" x14ac:dyDescent="0.25">
      <c r="A13" s="14"/>
      <c r="B13" s="881" t="s">
        <v>8</v>
      </c>
      <c r="C13" s="882"/>
      <c r="D13" s="883"/>
      <c r="E13" s="446" t="s">
        <v>9</v>
      </c>
      <c r="F13" s="445"/>
      <c r="G13" s="452" t="s">
        <v>56</v>
      </c>
      <c r="H13" s="955" t="s">
        <v>444</v>
      </c>
      <c r="I13" s="956"/>
      <c r="J13" s="884" t="s">
        <v>10</v>
      </c>
      <c r="K13" s="943"/>
      <c r="L13" s="884" t="s">
        <v>11</v>
      </c>
      <c r="M13" s="943"/>
      <c r="N13" s="884" t="s">
        <v>12</v>
      </c>
      <c r="O13" s="943"/>
      <c r="P13" s="884" t="s">
        <v>13</v>
      </c>
      <c r="Q13" s="943"/>
      <c r="R13" s="884" t="s">
        <v>10</v>
      </c>
      <c r="S13" s="943"/>
      <c r="T13" s="884" t="s">
        <v>14</v>
      </c>
      <c r="U13" s="943"/>
      <c r="V13" s="884" t="s">
        <v>15</v>
      </c>
      <c r="W13" s="943"/>
      <c r="X13" s="884" t="s">
        <v>16</v>
      </c>
      <c r="Y13" s="943"/>
      <c r="Z13" s="884" t="s">
        <v>10</v>
      </c>
      <c r="AA13" s="943"/>
      <c r="AB13" s="884" t="s">
        <v>17</v>
      </c>
      <c r="AC13" s="943"/>
      <c r="AD13" s="884" t="s">
        <v>58</v>
      </c>
      <c r="AE13" s="943"/>
      <c r="AF13" s="884" t="s">
        <v>18</v>
      </c>
      <c r="AG13" s="943"/>
      <c r="AH13" s="884" t="s">
        <v>10</v>
      </c>
      <c r="AI13" s="943"/>
      <c r="AJ13" s="884" t="s">
        <v>19</v>
      </c>
      <c r="AK13" s="943"/>
      <c r="AL13" s="884" t="s">
        <v>20</v>
      </c>
      <c r="AM13" s="943"/>
      <c r="AN13" s="884" t="s">
        <v>21</v>
      </c>
      <c r="AO13" s="943"/>
    </row>
    <row r="14" spans="1:41" s="2" customFormat="1" x14ac:dyDescent="0.25">
      <c r="A14" s="5"/>
      <c r="B14" s="886"/>
      <c r="C14" s="887"/>
      <c r="D14" s="888"/>
      <c r="E14" s="5"/>
      <c r="F14" s="5"/>
      <c r="G14" s="451" t="s">
        <v>88</v>
      </c>
      <c r="H14" s="19" t="s">
        <v>22</v>
      </c>
      <c r="I14" s="371" t="s">
        <v>23</v>
      </c>
      <c r="J14" s="19" t="s">
        <v>22</v>
      </c>
      <c r="K14" s="371" t="s">
        <v>23</v>
      </c>
      <c r="L14" s="19" t="s">
        <v>22</v>
      </c>
      <c r="M14" s="371" t="s">
        <v>23</v>
      </c>
      <c r="N14" s="19" t="s">
        <v>22</v>
      </c>
      <c r="O14" s="371" t="s">
        <v>23</v>
      </c>
      <c r="P14" s="19" t="s">
        <v>22</v>
      </c>
      <c r="Q14" s="371" t="s">
        <v>23</v>
      </c>
      <c r="R14" s="19" t="s">
        <v>22</v>
      </c>
      <c r="S14" s="371" t="s">
        <v>23</v>
      </c>
      <c r="T14" s="19" t="s">
        <v>22</v>
      </c>
      <c r="U14" s="371" t="s">
        <v>23</v>
      </c>
      <c r="V14" s="19" t="s">
        <v>22</v>
      </c>
      <c r="W14" s="371" t="s">
        <v>23</v>
      </c>
      <c r="X14" s="19" t="s">
        <v>22</v>
      </c>
      <c r="Y14" s="371" t="s">
        <v>23</v>
      </c>
      <c r="Z14" s="19" t="s">
        <v>22</v>
      </c>
      <c r="AA14" s="371" t="s">
        <v>23</v>
      </c>
      <c r="AB14" s="19" t="s">
        <v>22</v>
      </c>
      <c r="AC14" s="371" t="s">
        <v>23</v>
      </c>
      <c r="AD14" s="19" t="s">
        <v>22</v>
      </c>
      <c r="AE14" s="371" t="s">
        <v>23</v>
      </c>
      <c r="AF14" s="19" t="s">
        <v>22</v>
      </c>
      <c r="AG14" s="371" t="s">
        <v>23</v>
      </c>
      <c r="AH14" s="19" t="s">
        <v>22</v>
      </c>
      <c r="AI14" s="371" t="s">
        <v>23</v>
      </c>
      <c r="AJ14" s="19" t="s">
        <v>22</v>
      </c>
      <c r="AK14" s="371" t="s">
        <v>23</v>
      </c>
      <c r="AL14" s="19" t="s">
        <v>22</v>
      </c>
      <c r="AM14" s="371" t="s">
        <v>23</v>
      </c>
      <c r="AN14" s="19" t="s">
        <v>22</v>
      </c>
      <c r="AO14" s="371" t="s">
        <v>23</v>
      </c>
    </row>
    <row r="15" spans="1:41" s="2" customFormat="1" x14ac:dyDescent="0.25">
      <c r="A15" s="20">
        <v>1</v>
      </c>
      <c r="B15" s="884">
        <v>2</v>
      </c>
      <c r="C15" s="885"/>
      <c r="D15" s="889"/>
      <c r="E15" s="450">
        <v>3</v>
      </c>
      <c r="F15" s="450">
        <v>4</v>
      </c>
      <c r="G15" s="450">
        <v>5</v>
      </c>
      <c r="H15" s="19">
        <v>6</v>
      </c>
      <c r="I15" s="19"/>
      <c r="J15" s="19">
        <v>7</v>
      </c>
      <c r="K15" s="19"/>
      <c r="L15" s="19">
        <v>8</v>
      </c>
      <c r="M15" s="19"/>
      <c r="N15" s="19">
        <v>9</v>
      </c>
      <c r="O15" s="19"/>
      <c r="P15" s="19">
        <v>10</v>
      </c>
      <c r="Q15" s="19"/>
      <c r="R15" s="19">
        <v>11</v>
      </c>
      <c r="S15" s="19"/>
      <c r="T15" s="19">
        <v>12</v>
      </c>
      <c r="U15" s="19"/>
      <c r="V15" s="19">
        <v>13</v>
      </c>
      <c r="W15" s="19"/>
      <c r="X15" s="19">
        <v>14</v>
      </c>
      <c r="Y15" s="19"/>
      <c r="Z15" s="19">
        <v>15</v>
      </c>
      <c r="AA15" s="19"/>
      <c r="AB15" s="19">
        <v>16</v>
      </c>
      <c r="AC15" s="19"/>
      <c r="AD15" s="19">
        <v>17</v>
      </c>
      <c r="AE15" s="19"/>
      <c r="AF15" s="19">
        <v>18</v>
      </c>
      <c r="AG15" s="19"/>
      <c r="AH15" s="19">
        <v>19</v>
      </c>
      <c r="AI15" s="19"/>
      <c r="AJ15" s="19">
        <v>20</v>
      </c>
      <c r="AK15" s="19"/>
      <c r="AL15" s="19">
        <v>21</v>
      </c>
      <c r="AM15" s="19"/>
      <c r="AN15" s="19">
        <v>22</v>
      </c>
      <c r="AO15" s="24"/>
    </row>
    <row r="16" spans="1:41" s="2" customFormat="1" x14ac:dyDescent="0.25">
      <c r="A16" s="20" t="s">
        <v>24</v>
      </c>
      <c r="B16" s="21" t="s">
        <v>319</v>
      </c>
      <c r="C16" s="22"/>
      <c r="D16" s="23"/>
      <c r="E16" s="23" t="s">
        <v>337</v>
      </c>
      <c r="F16" s="20">
        <f>F54+F94</f>
        <v>1889</v>
      </c>
      <c r="G16" s="449"/>
      <c r="H16" s="20">
        <f>J16+R16+Z16+AH16</f>
        <v>1889.5</v>
      </c>
      <c r="I16" s="20">
        <f>K16+S16+AA16+AI16</f>
        <v>815.42099999999994</v>
      </c>
      <c r="J16" s="20">
        <f>L16+N16+P16</f>
        <v>553.29</v>
      </c>
      <c r="K16" s="20">
        <f>M16+O16+Q16</f>
        <v>537.09100000000001</v>
      </c>
      <c r="L16" s="20">
        <f t="shared" ref="L16:Q16" si="0">L17+L19</f>
        <v>204.26999999999998</v>
      </c>
      <c r="M16" s="20">
        <f t="shared" si="0"/>
        <v>181.78300000000002</v>
      </c>
      <c r="N16" s="20">
        <f t="shared" si="0"/>
        <v>177.85599999999999</v>
      </c>
      <c r="O16" s="20">
        <f t="shared" si="0"/>
        <v>186.18</v>
      </c>
      <c r="P16" s="20">
        <f t="shared" si="0"/>
        <v>171.16400000000002</v>
      </c>
      <c r="Q16" s="20">
        <f t="shared" si="0"/>
        <v>169.12799999999999</v>
      </c>
      <c r="R16" s="20">
        <f>T16+V16+X16</f>
        <v>401.49700000000001</v>
      </c>
      <c r="S16" s="20">
        <f>U16+W16+Y16</f>
        <v>147.36199999999999</v>
      </c>
      <c r="T16" s="20">
        <f t="shared" ref="T16:Y16" si="1">T17+T19</f>
        <v>148.27199999999999</v>
      </c>
      <c r="U16" s="20">
        <f t="shared" si="1"/>
        <v>147.36199999999999</v>
      </c>
      <c r="V16" s="20">
        <f t="shared" si="1"/>
        <v>136.298</v>
      </c>
      <c r="W16" s="20">
        <f t="shared" si="1"/>
        <v>0</v>
      </c>
      <c r="X16" s="20">
        <f t="shared" si="1"/>
        <v>116.92700000000001</v>
      </c>
      <c r="Y16" s="20">
        <f t="shared" si="1"/>
        <v>0</v>
      </c>
      <c r="Z16" s="20">
        <f>AB16+AD16+AF16</f>
        <v>380.36500000000001</v>
      </c>
      <c r="AA16" s="20">
        <f>AC16+AE16+AG16</f>
        <v>0</v>
      </c>
      <c r="AB16" s="20">
        <f t="shared" ref="AB16:AG16" si="2">AB17+AB19</f>
        <v>121.506</v>
      </c>
      <c r="AC16" s="20">
        <f t="shared" si="2"/>
        <v>0</v>
      </c>
      <c r="AD16" s="20">
        <f t="shared" si="2"/>
        <v>124.32300000000001</v>
      </c>
      <c r="AE16" s="20">
        <f t="shared" si="2"/>
        <v>0</v>
      </c>
      <c r="AF16" s="20">
        <f t="shared" si="2"/>
        <v>134.536</v>
      </c>
      <c r="AG16" s="20">
        <f t="shared" si="2"/>
        <v>0</v>
      </c>
      <c r="AH16" s="20">
        <f>AJ16+AL16+AN16</f>
        <v>554.34799999999996</v>
      </c>
      <c r="AI16" s="20">
        <f>AK16+AM16+AO16</f>
        <v>130.96799999999999</v>
      </c>
      <c r="AJ16" s="20">
        <f t="shared" ref="AJ16:AO16" si="3">AJ17+AJ19</f>
        <v>159.19</v>
      </c>
      <c r="AK16" s="20">
        <f t="shared" si="3"/>
        <v>37.89</v>
      </c>
      <c r="AL16" s="20">
        <f t="shared" si="3"/>
        <v>183.84299999999999</v>
      </c>
      <c r="AM16" s="20">
        <f t="shared" si="3"/>
        <v>43.443000000000005</v>
      </c>
      <c r="AN16" s="20">
        <f t="shared" si="3"/>
        <v>211.315</v>
      </c>
      <c r="AO16" s="20">
        <f t="shared" si="3"/>
        <v>49.634999999999998</v>
      </c>
    </row>
    <row r="17" spans="1:41" s="2" customFormat="1" x14ac:dyDescent="0.25">
      <c r="A17" s="20" t="s">
        <v>25</v>
      </c>
      <c r="B17" s="21" t="s">
        <v>317</v>
      </c>
      <c r="C17" s="22"/>
      <c r="D17" s="23"/>
      <c r="E17" s="23" t="s">
        <v>337</v>
      </c>
      <c r="F17" s="20">
        <f>F55+F95</f>
        <v>271</v>
      </c>
      <c r="G17" s="449"/>
      <c r="H17" s="20">
        <f>J17+R17+Z17+AH17</f>
        <v>271.10000000000002</v>
      </c>
      <c r="I17" s="20">
        <f>K17+S17+AA17+AI17</f>
        <v>130.608</v>
      </c>
      <c r="J17" s="20">
        <f>L17+N17+P17</f>
        <v>100.5</v>
      </c>
      <c r="K17" s="20">
        <f>M17+O17+Q17</f>
        <v>85.271000000000001</v>
      </c>
      <c r="L17" s="20">
        <f t="shared" ref="L17:Q17" si="4">L55+L95</f>
        <v>38.200000000000003</v>
      </c>
      <c r="M17" s="20">
        <f t="shared" si="4"/>
        <v>37.947000000000003</v>
      </c>
      <c r="N17" s="20">
        <f t="shared" si="4"/>
        <v>29.4</v>
      </c>
      <c r="O17" s="20">
        <f t="shared" si="4"/>
        <v>26.657999999999998</v>
      </c>
      <c r="P17" s="20">
        <f t="shared" si="4"/>
        <v>32.9</v>
      </c>
      <c r="Q17" s="20">
        <f t="shared" si="4"/>
        <v>20.666</v>
      </c>
      <c r="R17" s="20">
        <f>T17+V17+X17</f>
        <v>39.200000000000003</v>
      </c>
      <c r="S17" s="20">
        <f>U17+W17+Y17</f>
        <v>20.927</v>
      </c>
      <c r="T17" s="20">
        <f t="shared" ref="T17:Y17" si="5">T55+T95</f>
        <v>16.2</v>
      </c>
      <c r="U17" s="20">
        <f t="shared" si="5"/>
        <v>20.927</v>
      </c>
      <c r="V17" s="20">
        <f t="shared" si="5"/>
        <v>13.3</v>
      </c>
      <c r="W17" s="20">
        <f t="shared" si="5"/>
        <v>0</v>
      </c>
      <c r="X17" s="20">
        <f t="shared" si="5"/>
        <v>9.6999999999999993</v>
      </c>
      <c r="Y17" s="20">
        <f t="shared" si="5"/>
        <v>0</v>
      </c>
      <c r="Z17" s="20">
        <f>AB17+AD17+AF17</f>
        <v>36.400000000000006</v>
      </c>
      <c r="AA17" s="20">
        <f>AC17+AE17+AG17</f>
        <v>0</v>
      </c>
      <c r="AB17" s="20">
        <f t="shared" ref="AB17:AG17" si="6">AB55+AB95</f>
        <v>10.1</v>
      </c>
      <c r="AC17" s="20">
        <f t="shared" si="6"/>
        <v>0</v>
      </c>
      <c r="AD17" s="20">
        <f t="shared" si="6"/>
        <v>10.600000000000001</v>
      </c>
      <c r="AE17" s="20">
        <f t="shared" si="6"/>
        <v>0</v>
      </c>
      <c r="AF17" s="20">
        <f t="shared" si="6"/>
        <v>15.7</v>
      </c>
      <c r="AG17" s="20">
        <f t="shared" si="6"/>
        <v>0</v>
      </c>
      <c r="AH17" s="20">
        <f>AJ17+AL17+AN17</f>
        <v>95</v>
      </c>
      <c r="AI17" s="20">
        <f>AK17+AM17+AO17</f>
        <v>24.409999999999997</v>
      </c>
      <c r="AJ17" s="20">
        <f t="shared" ref="AJ17:AO17" si="7">AJ55+AJ95</f>
        <v>26.7</v>
      </c>
      <c r="AK17" s="20">
        <f t="shared" si="7"/>
        <v>7.02</v>
      </c>
      <c r="AL17" s="20">
        <f t="shared" si="7"/>
        <v>30.4</v>
      </c>
      <c r="AM17" s="20">
        <f t="shared" si="7"/>
        <v>7.85</v>
      </c>
      <c r="AN17" s="20">
        <f t="shared" si="7"/>
        <v>37.9</v>
      </c>
      <c r="AO17" s="20">
        <f t="shared" si="7"/>
        <v>9.5399999999999991</v>
      </c>
    </row>
    <row r="18" spans="1:41" s="2" customFormat="1" x14ac:dyDescent="0.25">
      <c r="A18" s="20" t="s">
        <v>27</v>
      </c>
      <c r="B18" s="21" t="s">
        <v>318</v>
      </c>
      <c r="C18" s="22"/>
      <c r="D18" s="23"/>
      <c r="E18" s="66" t="s">
        <v>28</v>
      </c>
      <c r="F18" s="20">
        <f t="shared" ref="F18:AN18" si="8">ROUND(F17/F16*100,1)</f>
        <v>14.3</v>
      </c>
      <c r="G18" s="449"/>
      <c r="H18" s="20">
        <f t="shared" si="8"/>
        <v>14.3</v>
      </c>
      <c r="I18" s="20">
        <f t="shared" si="8"/>
        <v>16</v>
      </c>
      <c r="J18" s="20">
        <f t="shared" si="8"/>
        <v>18.2</v>
      </c>
      <c r="K18" s="20">
        <f t="shared" ref="K18" si="9">ROUND(K17/K16*100,1)</f>
        <v>15.9</v>
      </c>
      <c r="L18" s="20">
        <f t="shared" si="8"/>
        <v>18.7</v>
      </c>
      <c r="M18" s="20">
        <f t="shared" ref="M18" si="10">ROUND(M17/M16*100,1)</f>
        <v>20.9</v>
      </c>
      <c r="N18" s="20">
        <f t="shared" si="8"/>
        <v>16.5</v>
      </c>
      <c r="O18" s="20">
        <f t="shared" ref="O18" si="11">ROUND(O17/O16*100,1)</f>
        <v>14.3</v>
      </c>
      <c r="P18" s="20">
        <f t="shared" si="8"/>
        <v>19.2</v>
      </c>
      <c r="Q18" s="20">
        <f t="shared" ref="Q18" si="12">ROUND(Q17/Q16*100,1)</f>
        <v>12.2</v>
      </c>
      <c r="R18" s="20">
        <f t="shared" si="8"/>
        <v>9.8000000000000007</v>
      </c>
      <c r="S18" s="20">
        <f t="shared" ref="S18" si="13">ROUND(S17/S16*100,1)</f>
        <v>14.2</v>
      </c>
      <c r="T18" s="20">
        <f t="shared" si="8"/>
        <v>10.9</v>
      </c>
      <c r="U18" s="20">
        <f t="shared" ref="U18" si="14">ROUND(U17/U16*100,1)</f>
        <v>14.2</v>
      </c>
      <c r="V18" s="20">
        <f t="shared" si="8"/>
        <v>9.8000000000000007</v>
      </c>
      <c r="W18" s="20" t="e">
        <f t="shared" ref="W18" si="15">ROUND(W17/W16*100,1)</f>
        <v>#DIV/0!</v>
      </c>
      <c r="X18" s="20">
        <f t="shared" si="8"/>
        <v>8.3000000000000007</v>
      </c>
      <c r="Y18" s="20" t="e">
        <f t="shared" ref="Y18" si="16">ROUND(Y17/Y16*100,1)</f>
        <v>#DIV/0!</v>
      </c>
      <c r="Z18" s="20">
        <f t="shared" si="8"/>
        <v>9.6</v>
      </c>
      <c r="AA18" s="20" t="e">
        <f t="shared" ref="AA18" si="17">ROUND(AA17/AA16*100,1)</f>
        <v>#DIV/0!</v>
      </c>
      <c r="AB18" s="20">
        <f t="shared" si="8"/>
        <v>8.3000000000000007</v>
      </c>
      <c r="AC18" s="20" t="e">
        <f t="shared" ref="AC18" si="18">ROUND(AC17/AC16*100,1)</f>
        <v>#DIV/0!</v>
      </c>
      <c r="AD18" s="20">
        <f t="shared" si="8"/>
        <v>8.5</v>
      </c>
      <c r="AE18" s="20" t="e">
        <f t="shared" ref="AE18" si="19">ROUND(AE17/AE16*100,1)</f>
        <v>#DIV/0!</v>
      </c>
      <c r="AF18" s="20">
        <f t="shared" si="8"/>
        <v>11.7</v>
      </c>
      <c r="AG18" s="20" t="e">
        <f t="shared" ref="AG18" si="20">ROUND(AG17/AG16*100,1)</f>
        <v>#DIV/0!</v>
      </c>
      <c r="AH18" s="20">
        <f t="shared" si="8"/>
        <v>17.100000000000001</v>
      </c>
      <c r="AI18" s="20">
        <f t="shared" ref="AI18" si="21">ROUND(AI17/AI16*100,1)</f>
        <v>18.600000000000001</v>
      </c>
      <c r="AJ18" s="20">
        <f t="shared" si="8"/>
        <v>16.8</v>
      </c>
      <c r="AK18" s="20">
        <f t="shared" ref="AK18" si="22">ROUND(AK17/AK16*100,1)</f>
        <v>18.5</v>
      </c>
      <c r="AL18" s="20">
        <f t="shared" si="8"/>
        <v>16.5</v>
      </c>
      <c r="AM18" s="20">
        <f t="shared" ref="AM18" si="23">ROUND(AM17/AM16*100,1)</f>
        <v>18.100000000000001</v>
      </c>
      <c r="AN18" s="20">
        <f t="shared" si="8"/>
        <v>17.899999999999999</v>
      </c>
      <c r="AO18" s="20">
        <f t="shared" ref="AO18" si="24">ROUND(AO17/AO16*100,1)</f>
        <v>19.2</v>
      </c>
    </row>
    <row r="19" spans="1:41" s="2" customFormat="1" x14ac:dyDescent="0.25">
      <c r="A19" s="20">
        <v>4</v>
      </c>
      <c r="B19" s="176" t="s">
        <v>373</v>
      </c>
      <c r="C19" s="22"/>
      <c r="D19" s="23"/>
      <c r="E19" s="23" t="s">
        <v>337</v>
      </c>
      <c r="F19" s="20">
        <f>F57+F97</f>
        <v>1618</v>
      </c>
      <c r="G19" s="449"/>
      <c r="H19" s="20">
        <f>J19+R19+Z19+AH19</f>
        <v>1618.4</v>
      </c>
      <c r="I19" s="20">
        <f>K19+S19+AA19+AI19</f>
        <v>684.8130000000001</v>
      </c>
      <c r="J19" s="20">
        <f>L19+N19+P19</f>
        <v>452.78999999999996</v>
      </c>
      <c r="K19" s="20">
        <f>M19+O19+Q19</f>
        <v>451.82000000000005</v>
      </c>
      <c r="L19" s="20">
        <f t="shared" ref="L19:Q19" si="25">L97+L57</f>
        <v>166.07</v>
      </c>
      <c r="M19" s="20">
        <f t="shared" si="25"/>
        <v>143.83600000000001</v>
      </c>
      <c r="N19" s="20">
        <f t="shared" si="25"/>
        <v>148.45599999999999</v>
      </c>
      <c r="O19" s="20">
        <f t="shared" si="25"/>
        <v>159.52200000000002</v>
      </c>
      <c r="P19" s="20">
        <f t="shared" si="25"/>
        <v>138.26400000000001</v>
      </c>
      <c r="Q19" s="20">
        <f t="shared" si="25"/>
        <v>148.46199999999999</v>
      </c>
      <c r="R19" s="20">
        <f>T19+V19+X19</f>
        <v>362.29700000000003</v>
      </c>
      <c r="S19" s="20">
        <f>U19+W19+Y19</f>
        <v>126.435</v>
      </c>
      <c r="T19" s="20">
        <f t="shared" ref="T19:Y19" si="26">T97+T57</f>
        <v>132.072</v>
      </c>
      <c r="U19" s="20">
        <f t="shared" si="26"/>
        <v>126.435</v>
      </c>
      <c r="V19" s="20">
        <f t="shared" si="26"/>
        <v>122.99799999999999</v>
      </c>
      <c r="W19" s="20">
        <f t="shared" si="26"/>
        <v>0</v>
      </c>
      <c r="X19" s="20">
        <f t="shared" si="26"/>
        <v>107.227</v>
      </c>
      <c r="Y19" s="20">
        <f t="shared" si="26"/>
        <v>0</v>
      </c>
      <c r="Z19" s="20">
        <f>AB19+AD19+AF19</f>
        <v>343.96500000000003</v>
      </c>
      <c r="AA19" s="20">
        <f>AC19+AE19+AG19</f>
        <v>0</v>
      </c>
      <c r="AB19" s="20">
        <f t="shared" ref="AB19:AG19" si="27">AB97+AB57</f>
        <v>111.40600000000001</v>
      </c>
      <c r="AC19" s="20">
        <f t="shared" si="27"/>
        <v>0</v>
      </c>
      <c r="AD19" s="20">
        <f t="shared" si="27"/>
        <v>113.723</v>
      </c>
      <c r="AE19" s="20">
        <f t="shared" si="27"/>
        <v>0</v>
      </c>
      <c r="AF19" s="20">
        <f t="shared" si="27"/>
        <v>118.83600000000001</v>
      </c>
      <c r="AG19" s="20">
        <f t="shared" si="27"/>
        <v>0</v>
      </c>
      <c r="AH19" s="20">
        <f>AJ19+AL19+AN19</f>
        <v>459.34799999999996</v>
      </c>
      <c r="AI19" s="20">
        <f>AK19+AM19+AO19</f>
        <v>106.55800000000001</v>
      </c>
      <c r="AJ19" s="20">
        <f t="shared" ref="AJ19:AO19" si="28">AJ97+AJ57</f>
        <v>132.49</v>
      </c>
      <c r="AK19" s="20">
        <f t="shared" si="28"/>
        <v>30.87</v>
      </c>
      <c r="AL19" s="20">
        <f t="shared" si="28"/>
        <v>153.44299999999998</v>
      </c>
      <c r="AM19" s="20">
        <f t="shared" si="28"/>
        <v>35.593000000000004</v>
      </c>
      <c r="AN19" s="20">
        <f t="shared" si="28"/>
        <v>173.41499999999999</v>
      </c>
      <c r="AO19" s="20">
        <f t="shared" si="28"/>
        <v>40.094999999999999</v>
      </c>
    </row>
    <row r="20" spans="1:41" s="2" customFormat="1" x14ac:dyDescent="0.25">
      <c r="A20" s="20">
        <v>5</v>
      </c>
      <c r="B20" s="176" t="s">
        <v>361</v>
      </c>
      <c r="C20" s="22"/>
      <c r="D20" s="23"/>
      <c r="E20" s="23" t="s">
        <v>337</v>
      </c>
      <c r="F20" s="20">
        <f>F58+F98</f>
        <v>0</v>
      </c>
      <c r="G20" s="449"/>
      <c r="I20" s="20">
        <f>J20+R20+Z20+AH20</f>
        <v>0</v>
      </c>
      <c r="J20" s="20">
        <f>L20+N20+P20</f>
        <v>0</v>
      </c>
      <c r="K20" s="20"/>
      <c r="L20" s="20">
        <f>L58</f>
        <v>0</v>
      </c>
      <c r="M20" s="20"/>
      <c r="N20" s="20">
        <f>N58</f>
        <v>0</v>
      </c>
      <c r="O20" s="20"/>
      <c r="P20" s="20">
        <f>P58</f>
        <v>0</v>
      </c>
      <c r="Q20" s="20"/>
      <c r="R20" s="20">
        <f>T20+V20+X20</f>
        <v>0</v>
      </c>
      <c r="S20" s="20"/>
      <c r="T20" s="20">
        <f>T58</f>
        <v>0</v>
      </c>
      <c r="U20" s="20"/>
      <c r="V20" s="20">
        <f>V58</f>
        <v>0</v>
      </c>
      <c r="W20" s="20"/>
      <c r="X20" s="20">
        <f>X58</f>
        <v>0</v>
      </c>
      <c r="Y20" s="20"/>
      <c r="Z20" s="20">
        <f>AB20+AD20+AF20</f>
        <v>0</v>
      </c>
      <c r="AA20" s="20"/>
      <c r="AB20" s="20">
        <f>AB58</f>
        <v>0</v>
      </c>
      <c r="AC20" s="20"/>
      <c r="AD20" s="20">
        <f>AD58</f>
        <v>0</v>
      </c>
      <c r="AE20" s="20"/>
      <c r="AF20" s="20">
        <f>AF58</f>
        <v>0</v>
      </c>
      <c r="AG20" s="20"/>
      <c r="AH20" s="20">
        <f>AJ20+AL20+AN20</f>
        <v>0</v>
      </c>
      <c r="AI20" s="20"/>
      <c r="AJ20" s="20">
        <f>AJ58</f>
        <v>0</v>
      </c>
      <c r="AK20" s="20"/>
      <c r="AL20" s="20">
        <f>AL58</f>
        <v>0</v>
      </c>
      <c r="AM20" s="20"/>
      <c r="AN20" s="20">
        <f>AN58</f>
        <v>0</v>
      </c>
      <c r="AO20" s="24"/>
    </row>
    <row r="21" spans="1:41" s="2" customFormat="1" x14ac:dyDescent="0.25">
      <c r="A21" s="20">
        <v>6</v>
      </c>
      <c r="B21" s="176" t="s">
        <v>315</v>
      </c>
      <c r="C21" s="22"/>
      <c r="D21" s="23"/>
      <c r="E21" s="23" t="s">
        <v>316</v>
      </c>
      <c r="F21" s="20">
        <f>F59+F99</f>
        <v>0.23099999999999998</v>
      </c>
      <c r="G21" s="449"/>
      <c r="H21" s="174">
        <f>(J21+R21+Z21+AH21)/4</f>
        <v>0.23102467500000001</v>
      </c>
      <c r="I21" s="174">
        <f>(K21+S21+AA21+AI21)/4</f>
        <v>8.4666666666666668E-2</v>
      </c>
      <c r="J21" s="174">
        <f>(L21+N21+P21)/3</f>
        <v>0.26243203333333337</v>
      </c>
      <c r="K21" s="174">
        <f>(M21+O21+Q21)/3</f>
        <v>0.26233333333333336</v>
      </c>
      <c r="L21" s="174">
        <f t="shared" ref="L21:Q21" si="29">L99+L59</f>
        <v>0.27929609999999999</v>
      </c>
      <c r="M21" s="174">
        <f t="shared" si="29"/>
        <v>0.27900000000000003</v>
      </c>
      <c r="N21" s="174">
        <f t="shared" si="29"/>
        <v>0.27600000000000002</v>
      </c>
      <c r="O21" s="174">
        <f t="shared" si="29"/>
        <v>0.27600000000000002</v>
      </c>
      <c r="P21" s="174">
        <f t="shared" si="29"/>
        <v>0.23199999999999998</v>
      </c>
      <c r="Q21" s="174">
        <f t="shared" si="29"/>
        <v>0.23199999999999998</v>
      </c>
      <c r="R21" s="174">
        <f>(T21+V21+X21)/3</f>
        <v>0.20733333333333334</v>
      </c>
      <c r="S21" s="174">
        <f>(U21+W21+Y21)/3</f>
        <v>7.6333333333333322E-2</v>
      </c>
      <c r="T21" s="174">
        <f t="shared" ref="T21:Y21" si="30">T99+T59</f>
        <v>0.22899999999999998</v>
      </c>
      <c r="U21" s="174">
        <f t="shared" si="30"/>
        <v>0.22899999999999998</v>
      </c>
      <c r="V21" s="174">
        <f t="shared" si="30"/>
        <v>0.20700000000000002</v>
      </c>
      <c r="W21" s="174">
        <f t="shared" si="30"/>
        <v>0</v>
      </c>
      <c r="X21" s="174">
        <f t="shared" si="30"/>
        <v>0.186</v>
      </c>
      <c r="Y21" s="174">
        <f t="shared" si="30"/>
        <v>0</v>
      </c>
      <c r="Z21" s="174">
        <f>(AB21+AD21+AF21)/3</f>
        <v>0.19400000000000003</v>
      </c>
      <c r="AA21" s="174"/>
      <c r="AB21" s="174">
        <f t="shared" ref="AB21:AG21" si="31">AB99+AB59</f>
        <v>0.185</v>
      </c>
      <c r="AC21" s="174">
        <f t="shared" si="31"/>
        <v>0</v>
      </c>
      <c r="AD21" s="174">
        <f t="shared" si="31"/>
        <v>0.191</v>
      </c>
      <c r="AE21" s="174">
        <f t="shared" si="31"/>
        <v>0</v>
      </c>
      <c r="AF21" s="174">
        <f t="shared" si="31"/>
        <v>0.20600000000000002</v>
      </c>
      <c r="AG21" s="174">
        <f t="shared" si="31"/>
        <v>0</v>
      </c>
      <c r="AH21" s="174">
        <f>(AJ21+AL21+AN21)/3</f>
        <v>0.26033333333333336</v>
      </c>
      <c r="AI21" s="174">
        <f>(AK21+AM21+AO21)/3</f>
        <v>0</v>
      </c>
      <c r="AJ21" s="174">
        <f t="shared" ref="AJ21:AO21" si="32">AJ99+AJ59</f>
        <v>0.22299999999999998</v>
      </c>
      <c r="AK21" s="174">
        <f t="shared" si="32"/>
        <v>0</v>
      </c>
      <c r="AL21" s="174">
        <f t="shared" si="32"/>
        <v>0.26700000000000002</v>
      </c>
      <c r="AM21" s="174">
        <f t="shared" si="32"/>
        <v>0</v>
      </c>
      <c r="AN21" s="174">
        <f t="shared" si="32"/>
        <v>0.29100000000000004</v>
      </c>
      <c r="AO21" s="174">
        <f t="shared" si="32"/>
        <v>0</v>
      </c>
    </row>
    <row r="22" spans="1:41" s="2" customFormat="1" x14ac:dyDescent="0.25">
      <c r="A22" s="20">
        <v>7</v>
      </c>
      <c r="B22" s="21" t="s">
        <v>320</v>
      </c>
      <c r="C22" s="22"/>
      <c r="D22" s="23"/>
      <c r="E22" s="23" t="s">
        <v>339</v>
      </c>
      <c r="F22" s="20">
        <v>1044902.6</v>
      </c>
      <c r="G22" s="20"/>
      <c r="H22" s="20">
        <f>F22</f>
        <v>1044902.6</v>
      </c>
      <c r="I22" s="20">
        <v>1044902.6</v>
      </c>
      <c r="J22" s="20">
        <v>1044902.6</v>
      </c>
      <c r="K22" s="20">
        <v>1044902.6</v>
      </c>
      <c r="L22" s="20">
        <f>H22</f>
        <v>1044902.6</v>
      </c>
      <c r="M22" s="20">
        <v>1044902.6</v>
      </c>
      <c r="N22" s="20">
        <f>J22</f>
        <v>1044902.6</v>
      </c>
      <c r="O22" s="20">
        <v>1044902.6</v>
      </c>
      <c r="P22" s="20">
        <f>L22</f>
        <v>1044902.6</v>
      </c>
      <c r="Q22" s="20">
        <v>1044902.6</v>
      </c>
      <c r="R22" s="20">
        <f>N22</f>
        <v>1044902.6</v>
      </c>
      <c r="S22" s="20">
        <v>1044902.6</v>
      </c>
      <c r="T22" s="20">
        <f>P22</f>
        <v>1044902.6</v>
      </c>
      <c r="U22" s="20">
        <v>1044902.6</v>
      </c>
      <c r="V22" s="20">
        <f>R22</f>
        <v>1044902.6</v>
      </c>
      <c r="W22" s="20"/>
      <c r="X22" s="20">
        <f>T22</f>
        <v>1044902.6</v>
      </c>
      <c r="Y22" s="20"/>
      <c r="Z22" s="20">
        <f>V22</f>
        <v>1044902.6</v>
      </c>
      <c r="AA22" s="20"/>
      <c r="AB22" s="20">
        <f>X22</f>
        <v>1044902.6</v>
      </c>
      <c r="AC22" s="20"/>
      <c r="AD22" s="20">
        <f>Z22</f>
        <v>1044902.6</v>
      </c>
      <c r="AE22" s="20"/>
      <c r="AF22" s="20">
        <f>AB22</f>
        <v>1044902.6</v>
      </c>
      <c r="AG22" s="20"/>
      <c r="AH22" s="20">
        <f>AD22</f>
        <v>1044902.6</v>
      </c>
      <c r="AI22" s="20"/>
      <c r="AJ22" s="20">
        <f>AF22</f>
        <v>1044902.6</v>
      </c>
      <c r="AK22" s="20"/>
      <c r="AL22" s="20">
        <f>AH22</f>
        <v>1044902.6</v>
      </c>
      <c r="AM22" s="20"/>
      <c r="AN22" s="20">
        <f t="shared" ref="AN22:AN23" si="33">AJ22</f>
        <v>1044902.6</v>
      </c>
      <c r="AO22" s="24"/>
    </row>
    <row r="23" spans="1:41" s="2" customFormat="1" x14ac:dyDescent="0.25">
      <c r="A23" s="20">
        <v>8</v>
      </c>
      <c r="B23" s="21" t="s">
        <v>335</v>
      </c>
      <c r="C23" s="22"/>
      <c r="D23" s="23"/>
      <c r="E23" s="23" t="s">
        <v>336</v>
      </c>
      <c r="F23" s="20">
        <v>169.35</v>
      </c>
      <c r="G23" s="20"/>
      <c r="H23" s="20">
        <f>F23</f>
        <v>169.35</v>
      </c>
      <c r="I23" s="20">
        <v>169.35</v>
      </c>
      <c r="J23" s="20">
        <v>169.35</v>
      </c>
      <c r="K23" s="20">
        <v>169.35</v>
      </c>
      <c r="L23" s="20">
        <f>H23</f>
        <v>169.35</v>
      </c>
      <c r="M23" s="20">
        <v>169.35</v>
      </c>
      <c r="N23" s="20">
        <f>J23</f>
        <v>169.35</v>
      </c>
      <c r="O23" s="20">
        <v>169.35</v>
      </c>
      <c r="P23" s="20">
        <f>L23</f>
        <v>169.35</v>
      </c>
      <c r="Q23" s="20">
        <v>169.35</v>
      </c>
      <c r="R23" s="20">
        <f>N23</f>
        <v>169.35</v>
      </c>
      <c r="S23" s="20"/>
      <c r="T23" s="20">
        <f>P23</f>
        <v>169.35</v>
      </c>
      <c r="U23" s="20">
        <v>169.35</v>
      </c>
      <c r="V23" s="20">
        <f>R23</f>
        <v>169.35</v>
      </c>
      <c r="W23" s="20"/>
      <c r="X23" s="20">
        <f>T23</f>
        <v>169.35</v>
      </c>
      <c r="Y23" s="20"/>
      <c r="Z23" s="20">
        <f>V23</f>
        <v>169.35</v>
      </c>
      <c r="AA23" s="20"/>
      <c r="AB23" s="20">
        <f>X23</f>
        <v>169.35</v>
      </c>
      <c r="AC23" s="20"/>
      <c r="AD23" s="20">
        <f>Z23</f>
        <v>169.35</v>
      </c>
      <c r="AE23" s="20"/>
      <c r="AF23" s="20">
        <f>AB23</f>
        <v>169.35</v>
      </c>
      <c r="AG23" s="20"/>
      <c r="AH23" s="20">
        <f>AD23</f>
        <v>169.35</v>
      </c>
      <c r="AI23" s="20"/>
      <c r="AJ23" s="20">
        <f>AF23</f>
        <v>169.35</v>
      </c>
      <c r="AK23" s="20"/>
      <c r="AL23" s="20">
        <f>AH23</f>
        <v>169.35</v>
      </c>
      <c r="AM23" s="20"/>
      <c r="AN23" s="20">
        <f t="shared" si="33"/>
        <v>169.35</v>
      </c>
      <c r="AO23" s="24"/>
    </row>
    <row r="24" spans="1:41" s="2" customFormat="1" x14ac:dyDescent="0.25">
      <c r="A24" s="20">
        <v>9</v>
      </c>
      <c r="B24" s="21" t="s">
        <v>32</v>
      </c>
      <c r="C24" s="22"/>
      <c r="D24" s="23"/>
      <c r="E24" s="449" t="s">
        <v>33</v>
      </c>
      <c r="F24" s="20">
        <f>F62+F102</f>
        <v>3216.7599999999998</v>
      </c>
      <c r="G24" s="449"/>
      <c r="H24" s="20">
        <f>J24+R24+Z24+AH24</f>
        <v>3216.76</v>
      </c>
      <c r="I24" s="20">
        <f>K24+S24+AA24+AI24</f>
        <v>1178.377</v>
      </c>
      <c r="J24" s="20">
        <f>L24+N24+P24</f>
        <v>916.34</v>
      </c>
      <c r="K24" s="20">
        <f>M24+O24+Q24</f>
        <v>913.82500000000005</v>
      </c>
      <c r="L24" s="38">
        <f>L62+L102</f>
        <v>326.43</v>
      </c>
      <c r="M24" s="290">
        <f t="shared" ref="M24:Q24" si="34">M62+M102</f>
        <v>322.32</v>
      </c>
      <c r="N24" s="38">
        <f t="shared" si="34"/>
        <v>318.51</v>
      </c>
      <c r="O24" s="289">
        <f t="shared" si="34"/>
        <v>320.13200000000001</v>
      </c>
      <c r="P24" s="38">
        <f t="shared" si="34"/>
        <v>271.39999999999998</v>
      </c>
      <c r="Q24" s="562">
        <f t="shared" si="34"/>
        <v>271.37299999999999</v>
      </c>
      <c r="R24" s="20">
        <f>T24+V24+X24</f>
        <v>717.91</v>
      </c>
      <c r="S24" s="563">
        <f>U24+W24+Y24</f>
        <v>264.55200000000002</v>
      </c>
      <c r="T24" s="38">
        <f t="shared" ref="T24:Y24" si="35">T62+T102</f>
        <v>264.39</v>
      </c>
      <c r="U24" s="174">
        <f t="shared" si="35"/>
        <v>264.55200000000002</v>
      </c>
      <c r="V24" s="38">
        <f t="shared" si="35"/>
        <v>239.37</v>
      </c>
      <c r="W24" s="38">
        <f t="shared" si="35"/>
        <v>0</v>
      </c>
      <c r="X24" s="38">
        <f t="shared" si="35"/>
        <v>214.15</v>
      </c>
      <c r="Y24" s="38">
        <f t="shared" si="35"/>
        <v>0</v>
      </c>
      <c r="Z24" s="20">
        <f>AB24+AD24+AF24</f>
        <v>672.55</v>
      </c>
      <c r="AA24" s="20">
        <f>AC24+AE24+AG24</f>
        <v>0</v>
      </c>
      <c r="AB24" s="38">
        <f t="shared" ref="AB24:AG24" si="36">AB62+AB102</f>
        <v>213.89000000000001</v>
      </c>
      <c r="AC24" s="38">
        <f t="shared" si="36"/>
        <v>0</v>
      </c>
      <c r="AD24" s="38">
        <f t="shared" si="36"/>
        <v>220.63</v>
      </c>
      <c r="AE24" s="38">
        <f t="shared" si="36"/>
        <v>0</v>
      </c>
      <c r="AF24" s="38">
        <f t="shared" si="36"/>
        <v>238.03000000000003</v>
      </c>
      <c r="AG24" s="38">
        <f t="shared" si="36"/>
        <v>0</v>
      </c>
      <c r="AH24" s="20">
        <f>AJ24+AL24+AN24</f>
        <v>909.95999999999992</v>
      </c>
      <c r="AI24" s="20">
        <f>AK24+AM24+AO24</f>
        <v>0</v>
      </c>
      <c r="AJ24" s="38">
        <f t="shared" ref="AJ24:AO24" si="37">AJ62+AJ102</f>
        <v>259.96999999999997</v>
      </c>
      <c r="AK24" s="38">
        <f t="shared" si="37"/>
        <v>0</v>
      </c>
      <c r="AL24" s="38">
        <f t="shared" si="37"/>
        <v>310.13</v>
      </c>
      <c r="AM24" s="38">
        <f t="shared" si="37"/>
        <v>0</v>
      </c>
      <c r="AN24" s="38">
        <f t="shared" si="37"/>
        <v>339.86</v>
      </c>
      <c r="AO24" s="38">
        <f t="shared" si="37"/>
        <v>0</v>
      </c>
    </row>
    <row r="25" spans="1:41" s="2" customFormat="1" x14ac:dyDescent="0.25">
      <c r="A25" s="20"/>
      <c r="B25" s="21"/>
      <c r="C25" s="22"/>
      <c r="D25" s="23"/>
      <c r="E25" s="23"/>
      <c r="F25" s="23"/>
      <c r="G25" s="23"/>
      <c r="H25" s="20"/>
      <c r="I25" s="20"/>
      <c r="J25" s="24"/>
      <c r="K25" s="24"/>
      <c r="L25" s="24"/>
      <c r="M25" s="24"/>
      <c r="N25" s="24"/>
      <c r="O25" s="24"/>
      <c r="P25" s="24"/>
      <c r="Q25" s="23"/>
      <c r="R25" s="23"/>
      <c r="S25" s="23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</row>
    <row r="26" spans="1:41" s="2" customFormat="1" x14ac:dyDescent="0.25">
      <c r="A26" s="20">
        <v>10</v>
      </c>
      <c r="B26" s="21" t="s">
        <v>35</v>
      </c>
      <c r="C26" s="22"/>
      <c r="D26" s="23"/>
      <c r="E26" s="449" t="s">
        <v>33</v>
      </c>
      <c r="F26" s="449">
        <f>F28+F34+F35+F36+F37+F38+F39+F40</f>
        <v>3138.6800000000003</v>
      </c>
      <c r="G26" s="70">
        <f>G28+G34+G35+G36+G37+G38+G39+G40</f>
        <v>100</v>
      </c>
      <c r="H26" s="20">
        <f>J26+R26+Z26+AH26</f>
        <v>3152.3940000000002</v>
      </c>
      <c r="I26" s="20">
        <f>K26+S26+AA26+AI26</f>
        <v>1453.806</v>
      </c>
      <c r="J26" s="20">
        <f>L26+N26+P26</f>
        <v>898.46400000000006</v>
      </c>
      <c r="K26" s="20">
        <f>M26+O26+Q26</f>
        <v>852.59699999999998</v>
      </c>
      <c r="L26" s="20">
        <f t="shared" ref="L26:Q26" si="38">L34+L35+L36+L37+L38+L39+L40+L28</f>
        <v>266.36899999999997</v>
      </c>
      <c r="M26" s="20">
        <f t="shared" si="38"/>
        <v>67.123999999999995</v>
      </c>
      <c r="N26" s="20">
        <f t="shared" si="38"/>
        <v>254.32499999999999</v>
      </c>
      <c r="O26" s="20">
        <f t="shared" si="38"/>
        <v>147.59899999999999</v>
      </c>
      <c r="P26" s="20">
        <f t="shared" si="38"/>
        <v>377.7700000000001</v>
      </c>
      <c r="Q26" s="20">
        <f t="shared" si="38"/>
        <v>637.87400000000002</v>
      </c>
      <c r="R26" s="449">
        <f>T26+V26+X26</f>
        <v>706.81999999999994</v>
      </c>
      <c r="S26" s="473">
        <f>U26+W26+Y26</f>
        <v>601.20899999999995</v>
      </c>
      <c r="T26" s="20">
        <f t="shared" ref="T26:Y26" si="39">T34+T35+T36+T37+T38+T39+T40+T28</f>
        <v>259.5</v>
      </c>
      <c r="U26" s="20">
        <f t="shared" si="39"/>
        <v>282.55400000000003</v>
      </c>
      <c r="V26" s="20">
        <f t="shared" si="39"/>
        <v>235.89</v>
      </c>
      <c r="W26" s="20">
        <f t="shared" si="39"/>
        <v>190.94799999999998</v>
      </c>
      <c r="X26" s="20">
        <f t="shared" si="39"/>
        <v>211.43</v>
      </c>
      <c r="Y26" s="20">
        <f t="shared" si="39"/>
        <v>127.70699999999998</v>
      </c>
      <c r="Z26" s="20">
        <f>AB26+AD26+AF26</f>
        <v>664.01499999999999</v>
      </c>
      <c r="AA26" s="20">
        <f>AC26+AE26+AG26</f>
        <v>0</v>
      </c>
      <c r="AB26" s="20">
        <f t="shared" ref="AB26:AG26" si="40">AB34+AB35+AB36+AB37+AB38+AB39+AB40+AB28</f>
        <v>209.72499999999999</v>
      </c>
      <c r="AC26" s="20">
        <f t="shared" si="40"/>
        <v>0</v>
      </c>
      <c r="AD26" s="20">
        <f t="shared" si="40"/>
        <v>218.78</v>
      </c>
      <c r="AE26" s="20">
        <f t="shared" si="40"/>
        <v>0</v>
      </c>
      <c r="AF26" s="20">
        <f t="shared" si="40"/>
        <v>235.51</v>
      </c>
      <c r="AG26" s="20">
        <f t="shared" si="40"/>
        <v>0</v>
      </c>
      <c r="AH26" s="20">
        <f>AJ26+AL26+AN26</f>
        <v>883.09500000000003</v>
      </c>
      <c r="AI26" s="20">
        <f>AK26+AM26+AO26</f>
        <v>0</v>
      </c>
      <c r="AJ26" s="20">
        <f t="shared" ref="AJ26:AO26" si="41">AJ34+AJ35+AJ36+AJ37+AJ38+AJ39+AJ40+AJ28</f>
        <v>251.48</v>
      </c>
      <c r="AK26" s="20">
        <f t="shared" si="41"/>
        <v>0</v>
      </c>
      <c r="AL26" s="20">
        <f t="shared" si="41"/>
        <v>301.33000000000004</v>
      </c>
      <c r="AM26" s="20">
        <f t="shared" si="41"/>
        <v>0</v>
      </c>
      <c r="AN26" s="20">
        <f t="shared" si="41"/>
        <v>330.28500000000003</v>
      </c>
      <c r="AO26" s="20">
        <f t="shared" si="41"/>
        <v>0</v>
      </c>
    </row>
    <row r="27" spans="1:41" s="2" customFormat="1" x14ac:dyDescent="0.25">
      <c r="A27" s="24"/>
      <c r="B27" s="21" t="s">
        <v>36</v>
      </c>
      <c r="C27" s="22"/>
      <c r="D27" s="23"/>
      <c r="E27" s="23"/>
      <c r="F27" s="23"/>
      <c r="G27" s="23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</row>
    <row r="28" spans="1:41" s="2" customFormat="1" x14ac:dyDescent="0.25">
      <c r="A28" s="27" t="s">
        <v>362</v>
      </c>
      <c r="B28" s="6" t="s">
        <v>304</v>
      </c>
      <c r="C28" s="24"/>
      <c r="D28" s="8"/>
      <c r="E28" s="449" t="s">
        <v>33</v>
      </c>
      <c r="F28" s="19">
        <f>ROUND(H17*H29/1000,2)</f>
        <v>320.01</v>
      </c>
      <c r="G28" s="446">
        <f>ROUND(H28/$H$26*100,2)</f>
        <v>10.1</v>
      </c>
      <c r="H28" s="14">
        <f>J28+R28+Z28+AH28</f>
        <v>318.5</v>
      </c>
      <c r="I28" s="14">
        <f>K28+S28+AA28+AI28</f>
        <v>169.05</v>
      </c>
      <c r="J28" s="19">
        <f>L28+N28+P28</f>
        <v>118.69999999999999</v>
      </c>
      <c r="K28" s="19">
        <f>M28+O28+Q28</f>
        <v>76.262</v>
      </c>
      <c r="L28" s="19">
        <f t="shared" ref="L28:Q28" si="42">L66+L106</f>
        <v>45.099999999999994</v>
      </c>
      <c r="M28" s="19">
        <f t="shared" si="42"/>
        <v>0</v>
      </c>
      <c r="N28" s="19">
        <f t="shared" si="42"/>
        <v>34.699999999999996</v>
      </c>
      <c r="O28" s="19">
        <f t="shared" si="42"/>
        <v>44.793999999999997</v>
      </c>
      <c r="P28" s="19">
        <f t="shared" si="42"/>
        <v>38.900000000000006</v>
      </c>
      <c r="Q28" s="19">
        <f t="shared" si="42"/>
        <v>31.468</v>
      </c>
      <c r="R28" s="20">
        <f>T28+V28+X28</f>
        <v>46.3</v>
      </c>
      <c r="S28" s="20">
        <f>U28+W28+Y28</f>
        <v>92.787999999999997</v>
      </c>
      <c r="T28" s="19">
        <f t="shared" ref="T28:Y28" si="43">T66+T106</f>
        <v>19.100000000000001</v>
      </c>
      <c r="U28" s="19">
        <f t="shared" si="43"/>
        <v>56.61</v>
      </c>
      <c r="V28" s="19">
        <f t="shared" si="43"/>
        <v>15.7</v>
      </c>
      <c r="W28" s="19">
        <f t="shared" si="43"/>
        <v>24.702999999999999</v>
      </c>
      <c r="X28" s="19">
        <f t="shared" si="43"/>
        <v>11.5</v>
      </c>
      <c r="Y28" s="19">
        <f t="shared" si="43"/>
        <v>11.475</v>
      </c>
      <c r="Z28" s="20">
        <f>AB28+AD28+AF28</f>
        <v>43</v>
      </c>
      <c r="AA28" s="20">
        <f>AC28+AE28+AG28</f>
        <v>0</v>
      </c>
      <c r="AB28" s="19">
        <f t="shared" ref="AB28:AG28" si="44">AB66+AB106</f>
        <v>11.899999999999999</v>
      </c>
      <c r="AC28" s="19">
        <f t="shared" si="44"/>
        <v>0</v>
      </c>
      <c r="AD28" s="19">
        <f t="shared" si="44"/>
        <v>12.5</v>
      </c>
      <c r="AE28" s="19">
        <f t="shared" si="44"/>
        <v>0</v>
      </c>
      <c r="AF28" s="19">
        <f t="shared" si="44"/>
        <v>18.600000000000001</v>
      </c>
      <c r="AG28" s="19">
        <f t="shared" si="44"/>
        <v>0</v>
      </c>
      <c r="AH28" s="20">
        <f>AJ28+AL28+AN28</f>
        <v>110.5</v>
      </c>
      <c r="AI28" s="20">
        <f>AK28+AM28+AO28</f>
        <v>0</v>
      </c>
      <c r="AJ28" s="19">
        <f t="shared" ref="AJ28:AO28" si="45">AJ66+AJ106</f>
        <v>31.5</v>
      </c>
      <c r="AK28" s="19">
        <f t="shared" si="45"/>
        <v>0</v>
      </c>
      <c r="AL28" s="19">
        <f t="shared" si="45"/>
        <v>35.9</v>
      </c>
      <c r="AM28" s="19">
        <f t="shared" si="45"/>
        <v>0</v>
      </c>
      <c r="AN28" s="19">
        <f t="shared" si="45"/>
        <v>43.1</v>
      </c>
      <c r="AO28" s="19">
        <f t="shared" si="45"/>
        <v>0</v>
      </c>
    </row>
    <row r="29" spans="1:41" s="2" customFormat="1" x14ac:dyDescent="0.25">
      <c r="A29" s="27" t="s">
        <v>363</v>
      </c>
      <c r="B29" s="21" t="s">
        <v>305</v>
      </c>
      <c r="C29" s="22"/>
      <c r="D29" s="23"/>
      <c r="E29" s="23" t="s">
        <v>321</v>
      </c>
      <c r="F29" s="19">
        <v>1180.4259999999999</v>
      </c>
      <c r="G29" s="8"/>
      <c r="H29" s="19">
        <v>1180.4259999999999</v>
      </c>
      <c r="I29" s="19">
        <v>1180.4259999999999</v>
      </c>
      <c r="J29" s="19">
        <v>1180.4259999999999</v>
      </c>
      <c r="K29" s="19">
        <v>1180.4259999999999</v>
      </c>
      <c r="L29" s="19">
        <v>1180.4259999999999</v>
      </c>
      <c r="M29" s="19">
        <v>1180.4259999999999</v>
      </c>
      <c r="N29" s="19">
        <v>1180.4259999999999</v>
      </c>
      <c r="O29" s="19">
        <v>1180.4259999999999</v>
      </c>
      <c r="P29" s="19">
        <v>1180.4259999999999</v>
      </c>
      <c r="Q29" s="19">
        <v>1180.4259999999999</v>
      </c>
      <c r="R29" s="19">
        <v>1180.4259999999999</v>
      </c>
      <c r="S29" s="19"/>
      <c r="T29" s="19">
        <v>1180.4259999999999</v>
      </c>
      <c r="U29" s="19"/>
      <c r="V29" s="19">
        <v>1180.4259999999999</v>
      </c>
      <c r="W29" s="19"/>
      <c r="X29" s="19">
        <v>1180.4259999999999</v>
      </c>
      <c r="Y29" s="19"/>
      <c r="Z29" s="19">
        <v>1180.4259999999999</v>
      </c>
      <c r="AA29" s="19"/>
      <c r="AB29" s="19">
        <v>1180.4259999999999</v>
      </c>
      <c r="AC29" s="19"/>
      <c r="AD29" s="19">
        <v>1180.4259999999999</v>
      </c>
      <c r="AE29" s="19"/>
      <c r="AF29" s="19">
        <v>1180.4259999999999</v>
      </c>
      <c r="AG29" s="19"/>
      <c r="AH29" s="19">
        <v>1180.4259999999999</v>
      </c>
      <c r="AI29" s="19"/>
      <c r="AJ29" s="19">
        <v>1180.4259999999999</v>
      </c>
      <c r="AK29" s="19"/>
      <c r="AL29" s="19">
        <v>1180.4259999999999</v>
      </c>
      <c r="AM29" s="19"/>
      <c r="AN29" s="19">
        <v>1180.4259999999999</v>
      </c>
      <c r="AO29" s="24"/>
    </row>
    <row r="30" spans="1:41" s="18" customFormat="1" x14ac:dyDescent="0.25">
      <c r="A30" s="27" t="s">
        <v>364</v>
      </c>
      <c r="B30" s="28" t="s">
        <v>322</v>
      </c>
      <c r="C30" s="10"/>
      <c r="D30" s="450"/>
      <c r="E30" s="450" t="s">
        <v>323</v>
      </c>
      <c r="F30" s="20">
        <f>F17</f>
        <v>271</v>
      </c>
      <c r="G30" s="450"/>
      <c r="H30" s="20">
        <f>J30+R30+Z30+AH30</f>
        <v>271.10000000000002</v>
      </c>
      <c r="I30" s="20">
        <f>K30+S30+AA30+AI30</f>
        <v>144.66170000000002</v>
      </c>
      <c r="J30" s="20">
        <f>L30+N30+P30</f>
        <v>100.5</v>
      </c>
      <c r="K30" s="20">
        <f>M30+O30+Q30</f>
        <v>124.09570000000002</v>
      </c>
      <c r="L30" s="20">
        <f t="shared" ref="L30:Q30" si="46">L68+L108</f>
        <v>38.200000000000003</v>
      </c>
      <c r="M30" s="20">
        <f t="shared" si="46"/>
        <v>-55.992300000000007</v>
      </c>
      <c r="N30" s="20">
        <f t="shared" si="46"/>
        <v>29.4</v>
      </c>
      <c r="O30" s="20">
        <f t="shared" si="46"/>
        <v>159.42200000000003</v>
      </c>
      <c r="P30" s="20">
        <f t="shared" si="46"/>
        <v>32.9</v>
      </c>
      <c r="Q30" s="20">
        <f t="shared" si="46"/>
        <v>20.666</v>
      </c>
      <c r="R30" s="20">
        <f>T30+V30+X30</f>
        <v>39.200000000000003</v>
      </c>
      <c r="S30" s="20">
        <f>U30+W30+Y30</f>
        <v>20.565999999999999</v>
      </c>
      <c r="T30" s="20">
        <f t="shared" ref="T30:Y30" si="47">T68+T108</f>
        <v>16.2</v>
      </c>
      <c r="U30" s="20">
        <f t="shared" si="47"/>
        <v>20.565999999999999</v>
      </c>
      <c r="V30" s="20">
        <f t="shared" si="47"/>
        <v>13.3</v>
      </c>
      <c r="W30" s="20">
        <f t="shared" si="47"/>
        <v>0</v>
      </c>
      <c r="X30" s="20">
        <f t="shared" si="47"/>
        <v>9.6999999999999993</v>
      </c>
      <c r="Y30" s="20">
        <f t="shared" si="47"/>
        <v>0</v>
      </c>
      <c r="Z30" s="20">
        <f>AB30+AD30+AF30</f>
        <v>36.400000000000006</v>
      </c>
      <c r="AA30" s="20">
        <f>AC30+AE30+AG30</f>
        <v>0</v>
      </c>
      <c r="AB30" s="20">
        <f t="shared" ref="AB30:AG30" si="48">AB68+AB108</f>
        <v>10.1</v>
      </c>
      <c r="AC30" s="20">
        <f t="shared" si="48"/>
        <v>0</v>
      </c>
      <c r="AD30" s="20">
        <f t="shared" si="48"/>
        <v>10.600000000000001</v>
      </c>
      <c r="AE30" s="20">
        <f t="shared" si="48"/>
        <v>0</v>
      </c>
      <c r="AF30" s="20">
        <f t="shared" si="48"/>
        <v>15.7</v>
      </c>
      <c r="AG30" s="20">
        <f t="shared" si="48"/>
        <v>0</v>
      </c>
      <c r="AH30" s="20">
        <f>AJ30+AL30+AN30</f>
        <v>95</v>
      </c>
      <c r="AI30" s="20">
        <f>AK30+AM30+AO30</f>
        <v>0</v>
      </c>
      <c r="AJ30" s="20">
        <f t="shared" ref="AJ30:AO30" si="49">AJ68+AJ108</f>
        <v>26.7</v>
      </c>
      <c r="AK30" s="20">
        <f t="shared" si="49"/>
        <v>0</v>
      </c>
      <c r="AL30" s="20">
        <f t="shared" si="49"/>
        <v>30.4</v>
      </c>
      <c r="AM30" s="20">
        <f t="shared" si="49"/>
        <v>0</v>
      </c>
      <c r="AN30" s="20">
        <f t="shared" si="49"/>
        <v>37.9</v>
      </c>
      <c r="AO30" s="20">
        <f t="shared" si="49"/>
        <v>0</v>
      </c>
    </row>
    <row r="31" spans="1:41" s="2" customFormat="1" x14ac:dyDescent="0.25">
      <c r="A31" s="27" t="s">
        <v>365</v>
      </c>
      <c r="B31" s="21" t="s">
        <v>38</v>
      </c>
      <c r="C31" s="22"/>
      <c r="D31" s="22"/>
      <c r="E31" s="20" t="s">
        <v>33</v>
      </c>
      <c r="F31" s="20">
        <f t="shared" ref="F31:AN31" si="50">F33+F42</f>
        <v>2896.7499999999995</v>
      </c>
      <c r="G31" s="448"/>
      <c r="H31" s="20">
        <f t="shared" si="50"/>
        <v>2898.26</v>
      </c>
      <c r="I31" s="20">
        <f t="shared" si="50"/>
        <v>1009.3269999999998</v>
      </c>
      <c r="J31" s="20">
        <f t="shared" si="50"/>
        <v>797.6400000000001</v>
      </c>
      <c r="K31" s="20">
        <f t="shared" si="50"/>
        <v>837.5630000000001</v>
      </c>
      <c r="L31" s="20">
        <f t="shared" si="50"/>
        <v>281.33000000000004</v>
      </c>
      <c r="M31" s="20">
        <f t="shared" ref="M31" si="51">M33+M42</f>
        <v>322.32</v>
      </c>
      <c r="N31" s="20">
        <f t="shared" si="50"/>
        <v>283.81</v>
      </c>
      <c r="O31" s="20">
        <f t="shared" ref="O31" si="52">O33+O42</f>
        <v>275.33799999999997</v>
      </c>
      <c r="P31" s="20">
        <f t="shared" si="50"/>
        <v>232.49999999999994</v>
      </c>
      <c r="Q31" s="20">
        <f t="shared" ref="Q31" si="53">Q33+Q42</f>
        <v>239.90500000000003</v>
      </c>
      <c r="R31" s="20">
        <f t="shared" si="50"/>
        <v>671.61</v>
      </c>
      <c r="S31" s="20">
        <f t="shared" ref="S31" si="54">S33+S42</f>
        <v>171.76400000000001</v>
      </c>
      <c r="T31" s="20">
        <f t="shared" si="50"/>
        <v>245.29</v>
      </c>
      <c r="U31" s="20">
        <f t="shared" ref="U31" si="55">U33+U42</f>
        <v>207.94200000000001</v>
      </c>
      <c r="V31" s="20">
        <f t="shared" si="50"/>
        <v>223.67000000000002</v>
      </c>
      <c r="W31" s="20">
        <f t="shared" ref="W31" si="56">W33+W42</f>
        <v>-24.703000000000003</v>
      </c>
      <c r="X31" s="20">
        <f t="shared" si="50"/>
        <v>202.65</v>
      </c>
      <c r="Y31" s="20">
        <f t="shared" ref="Y31" si="57">Y33+Y42</f>
        <v>-11.474999999999994</v>
      </c>
      <c r="Z31" s="20">
        <f t="shared" si="50"/>
        <v>629.54999999999995</v>
      </c>
      <c r="AA31" s="20">
        <f t="shared" ref="AA31" si="58">AA33+AA42</f>
        <v>0</v>
      </c>
      <c r="AB31" s="20">
        <f t="shared" si="50"/>
        <v>201.99</v>
      </c>
      <c r="AC31" s="20">
        <f t="shared" ref="AC31" si="59">AC33+AC42</f>
        <v>0</v>
      </c>
      <c r="AD31" s="20">
        <f t="shared" si="50"/>
        <v>208.13</v>
      </c>
      <c r="AE31" s="20">
        <f t="shared" ref="AE31" si="60">AE33+AE42</f>
        <v>0</v>
      </c>
      <c r="AF31" s="20">
        <f t="shared" si="50"/>
        <v>219.43000000000004</v>
      </c>
      <c r="AG31" s="20">
        <f t="shared" ref="AG31" si="61">AG33+AG42</f>
        <v>0</v>
      </c>
      <c r="AH31" s="20">
        <f t="shared" si="50"/>
        <v>799.45999999999992</v>
      </c>
      <c r="AI31" s="20">
        <f t="shared" ref="AI31" si="62">AI33+AI42</f>
        <v>0</v>
      </c>
      <c r="AJ31" s="20">
        <f t="shared" si="50"/>
        <v>228.46999999999997</v>
      </c>
      <c r="AK31" s="20">
        <f t="shared" ref="AK31" si="63">AK33+AK42</f>
        <v>0</v>
      </c>
      <c r="AL31" s="20">
        <f t="shared" si="50"/>
        <v>274.23</v>
      </c>
      <c r="AM31" s="20">
        <f t="shared" ref="AM31" si="64">AM33+AM42</f>
        <v>0</v>
      </c>
      <c r="AN31" s="20">
        <f t="shared" si="50"/>
        <v>296.76</v>
      </c>
      <c r="AO31" s="20">
        <f t="shared" ref="AO31" si="65">AO33+AO42</f>
        <v>0</v>
      </c>
    </row>
    <row r="32" spans="1:41" s="2" customFormat="1" x14ac:dyDescent="0.25">
      <c r="A32" s="5"/>
      <c r="B32" s="7" t="s">
        <v>39</v>
      </c>
      <c r="C32" s="7"/>
      <c r="D32" s="7"/>
      <c r="E32" s="137"/>
      <c r="F32" s="137"/>
      <c r="G32" s="137"/>
      <c r="H32" s="137"/>
      <c r="I32" s="137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</row>
    <row r="33" spans="1:41" s="2" customFormat="1" x14ac:dyDescent="0.25">
      <c r="A33" s="30"/>
      <c r="B33" s="32" t="s">
        <v>40</v>
      </c>
      <c r="C33" s="32"/>
      <c r="D33" s="32"/>
      <c r="E33" s="20" t="s">
        <v>33</v>
      </c>
      <c r="F33" s="20">
        <f>F34+F35+F36+F37+F38+F39+F40</f>
        <v>2818.67</v>
      </c>
      <c r="G33" s="446">
        <f>ROUND(H33/$H$26*100,2)</f>
        <v>89.9</v>
      </c>
      <c r="H33" s="20">
        <f t="shared" ref="H33:I40" si="66">J33+R33+Z33+AH33</f>
        <v>2833.8940000000002</v>
      </c>
      <c r="I33" s="20">
        <f t="shared" si="66"/>
        <v>1284.7559999999999</v>
      </c>
      <c r="J33" s="20">
        <f t="shared" ref="J33:K40" si="67">L33+N33+P33</f>
        <v>779.76400000000012</v>
      </c>
      <c r="K33" s="20">
        <f t="shared" si="67"/>
        <v>776.33500000000004</v>
      </c>
      <c r="L33" s="20">
        <f t="shared" ref="L33:Q33" si="68">L34+L35+L36+L37+L38+L39+L40</f>
        <v>221.26899999999998</v>
      </c>
      <c r="M33" s="20">
        <f t="shared" si="68"/>
        <v>67.123999999999995</v>
      </c>
      <c r="N33" s="20">
        <f t="shared" si="68"/>
        <v>219.625</v>
      </c>
      <c r="O33" s="20">
        <f t="shared" si="68"/>
        <v>102.80499999999998</v>
      </c>
      <c r="P33" s="20">
        <f t="shared" si="68"/>
        <v>338.87000000000006</v>
      </c>
      <c r="Q33" s="20">
        <f t="shared" si="68"/>
        <v>606.40600000000006</v>
      </c>
      <c r="R33" s="20">
        <f t="shared" ref="R33:AN33" si="69">R34+R35+R36+R37+R38+R39+R40</f>
        <v>660.52</v>
      </c>
      <c r="S33" s="20">
        <f t="shared" ref="S33" si="70">S34+S35+S36+S37+S38+S39+S40</f>
        <v>508.42099999999994</v>
      </c>
      <c r="T33" s="20">
        <f t="shared" si="69"/>
        <v>240.4</v>
      </c>
      <c r="U33" s="20">
        <f t="shared" ref="U33" si="71">U34+U35+U36+U37+U38+U39+U40</f>
        <v>225.94400000000002</v>
      </c>
      <c r="V33" s="20">
        <f>V34+V35+V36+V37+V38+V39+V40</f>
        <v>220.19</v>
      </c>
      <c r="W33" s="20">
        <f>W34+W35+W36+W37+W38+W39+W40</f>
        <v>166.24499999999998</v>
      </c>
      <c r="X33" s="20">
        <f>X34+X35+X36+X37+X38+X39+X40</f>
        <v>199.93</v>
      </c>
      <c r="Y33" s="20">
        <f>Y34+Y35+Y36+Y37+Y38+Y39+Y40</f>
        <v>116.23199999999999</v>
      </c>
      <c r="Z33" s="20">
        <f t="shared" si="69"/>
        <v>621.01499999999999</v>
      </c>
      <c r="AA33" s="20">
        <f t="shared" ref="AA33" si="72">AA34+AA35+AA36+AA37+AA38+AA39+AA40</f>
        <v>0</v>
      </c>
      <c r="AB33" s="20">
        <f t="shared" si="69"/>
        <v>197.82499999999999</v>
      </c>
      <c r="AC33" s="20">
        <f t="shared" ref="AC33" si="73">AC34+AC35+AC36+AC37+AC38+AC39+AC40</f>
        <v>0</v>
      </c>
      <c r="AD33" s="20">
        <f t="shared" si="69"/>
        <v>206.28</v>
      </c>
      <c r="AE33" s="20">
        <f t="shared" ref="AE33" si="74">AE34+AE35+AE36+AE37+AE38+AE39+AE40</f>
        <v>0</v>
      </c>
      <c r="AF33" s="20">
        <f t="shared" si="69"/>
        <v>216.91</v>
      </c>
      <c r="AG33" s="20">
        <f t="shared" ref="AG33" si="75">AG34+AG35+AG36+AG37+AG38+AG39+AG40</f>
        <v>0</v>
      </c>
      <c r="AH33" s="20">
        <f t="shared" si="69"/>
        <v>772.59500000000003</v>
      </c>
      <c r="AI33" s="20">
        <f t="shared" ref="AI33" si="76">AI34+AI35+AI36+AI37+AI38+AI39+AI40</f>
        <v>0</v>
      </c>
      <c r="AJ33" s="20">
        <f t="shared" si="69"/>
        <v>219.98</v>
      </c>
      <c r="AK33" s="20">
        <f t="shared" ref="AK33" si="77">AK34+AK35+AK36+AK37+AK38+AK39+AK40</f>
        <v>0</v>
      </c>
      <c r="AL33" s="20">
        <f t="shared" si="69"/>
        <v>265.43000000000006</v>
      </c>
      <c r="AM33" s="20">
        <f t="shared" ref="AM33" si="78">AM34+AM35+AM36+AM37+AM38+AM39+AM40</f>
        <v>0</v>
      </c>
      <c r="AN33" s="20">
        <f t="shared" si="69"/>
        <v>287.185</v>
      </c>
      <c r="AO33" s="20">
        <f t="shared" ref="AO33" si="79">AO34+AO35+AO36+AO37+AO38+AO39+AO40</f>
        <v>0</v>
      </c>
    </row>
    <row r="34" spans="1:41" s="2" customFormat="1" x14ac:dyDescent="0.25">
      <c r="A34" s="27" t="s">
        <v>366</v>
      </c>
      <c r="B34" s="34" t="s">
        <v>41</v>
      </c>
      <c r="C34" s="32"/>
      <c r="D34" s="35"/>
      <c r="E34" s="446" t="s">
        <v>33</v>
      </c>
      <c r="F34" s="20">
        <f t="shared" ref="F34:F40" si="80">F72+F112</f>
        <v>1334.97</v>
      </c>
      <c r="G34" s="446">
        <f t="shared" ref="G34:G40" si="81">ROUND(H34/$H$26*100,2)</f>
        <v>42.35</v>
      </c>
      <c r="H34" s="14">
        <f t="shared" si="66"/>
        <v>1334.97</v>
      </c>
      <c r="I34" s="14">
        <f t="shared" si="66"/>
        <v>405.97299999999996</v>
      </c>
      <c r="J34" s="14">
        <f t="shared" si="67"/>
        <v>333.738</v>
      </c>
      <c r="K34" s="14">
        <f t="shared" si="67"/>
        <v>155.94799999999998</v>
      </c>
      <c r="L34" s="14">
        <f t="shared" ref="L34:Q40" si="82">L72+L112</f>
        <v>111.242</v>
      </c>
      <c r="M34" s="14">
        <f t="shared" si="82"/>
        <v>31.167000000000002</v>
      </c>
      <c r="N34" s="14">
        <f t="shared" si="82"/>
        <v>111.248</v>
      </c>
      <c r="O34" s="14">
        <f t="shared" si="82"/>
        <v>38.204999999999998</v>
      </c>
      <c r="P34" s="14">
        <f t="shared" si="82"/>
        <v>111.248</v>
      </c>
      <c r="Q34" s="14">
        <f t="shared" si="82"/>
        <v>86.575999999999993</v>
      </c>
      <c r="R34" s="14">
        <f>T34+V34+X34</f>
        <v>333.74400000000003</v>
      </c>
      <c r="S34" s="14">
        <f>U34+W34+Y34</f>
        <v>250.02499999999998</v>
      </c>
      <c r="T34" s="14">
        <f t="shared" ref="T34:Y40" si="83">T72+T112</f>
        <v>111.248</v>
      </c>
      <c r="U34" s="14">
        <f t="shared" si="83"/>
        <v>88.061999999999998</v>
      </c>
      <c r="V34" s="14">
        <f t="shared" si="83"/>
        <v>111.248</v>
      </c>
      <c r="W34" s="14">
        <f t="shared" si="83"/>
        <v>74.881</v>
      </c>
      <c r="X34" s="14">
        <f t="shared" si="83"/>
        <v>111.248</v>
      </c>
      <c r="Y34" s="14">
        <f t="shared" si="83"/>
        <v>87.081999999999994</v>
      </c>
      <c r="Z34" s="14">
        <f t="shared" ref="Z34:AA40" si="84">AB34+AD34+AF34</f>
        <v>333.74400000000003</v>
      </c>
      <c r="AA34" s="14">
        <f t="shared" si="84"/>
        <v>0</v>
      </c>
      <c r="AB34" s="14">
        <f t="shared" ref="AB34:AG40" si="85">AB72+AB112</f>
        <v>111.248</v>
      </c>
      <c r="AC34" s="14">
        <f t="shared" si="85"/>
        <v>0</v>
      </c>
      <c r="AD34" s="14">
        <f t="shared" si="85"/>
        <v>111.248</v>
      </c>
      <c r="AE34" s="14">
        <f t="shared" si="85"/>
        <v>0</v>
      </c>
      <c r="AF34" s="14">
        <f t="shared" si="85"/>
        <v>111.248</v>
      </c>
      <c r="AG34" s="14">
        <f t="shared" si="85"/>
        <v>0</v>
      </c>
      <c r="AH34" s="14">
        <f t="shared" ref="AH34:AI40" si="86">AJ34+AL34+AN34</f>
        <v>333.74400000000003</v>
      </c>
      <c r="AI34" s="14">
        <f t="shared" si="86"/>
        <v>0</v>
      </c>
      <c r="AJ34" s="14">
        <f t="shared" ref="AJ34:AO40" si="87">AJ72+AJ112</f>
        <v>111.248</v>
      </c>
      <c r="AK34" s="14">
        <f t="shared" si="87"/>
        <v>0</v>
      </c>
      <c r="AL34" s="14">
        <f t="shared" si="87"/>
        <v>111.248</v>
      </c>
      <c r="AM34" s="14">
        <f t="shared" si="87"/>
        <v>0</v>
      </c>
      <c r="AN34" s="14">
        <f t="shared" si="87"/>
        <v>111.248</v>
      </c>
      <c r="AO34" s="14">
        <f t="shared" si="87"/>
        <v>0</v>
      </c>
    </row>
    <row r="35" spans="1:41" s="2" customFormat="1" x14ac:dyDescent="0.25">
      <c r="A35" s="27" t="s">
        <v>367</v>
      </c>
      <c r="B35" s="21" t="s">
        <v>42</v>
      </c>
      <c r="C35" s="22"/>
      <c r="D35" s="23"/>
      <c r="E35" s="449" t="s">
        <v>33</v>
      </c>
      <c r="F35" s="20">
        <f t="shared" si="80"/>
        <v>350.83</v>
      </c>
      <c r="G35" s="446">
        <f t="shared" si="81"/>
        <v>11.09</v>
      </c>
      <c r="H35" s="20">
        <f t="shared" si="66"/>
        <v>349.68</v>
      </c>
      <c r="I35" s="20">
        <f t="shared" si="66"/>
        <v>106.23699999999999</v>
      </c>
      <c r="J35" s="20">
        <f t="shared" si="67"/>
        <v>87.42</v>
      </c>
      <c r="K35" s="20">
        <f t="shared" si="67"/>
        <v>40.731999999999999</v>
      </c>
      <c r="L35" s="14">
        <f t="shared" si="82"/>
        <v>29.14</v>
      </c>
      <c r="M35" s="14">
        <f t="shared" si="82"/>
        <v>8.1669999999999998</v>
      </c>
      <c r="N35" s="14">
        <f t="shared" si="82"/>
        <v>29.14</v>
      </c>
      <c r="O35" s="14">
        <f t="shared" si="82"/>
        <v>10.013</v>
      </c>
      <c r="P35" s="14">
        <f t="shared" si="82"/>
        <v>29.14</v>
      </c>
      <c r="Q35" s="14">
        <f t="shared" si="82"/>
        <v>22.552</v>
      </c>
      <c r="R35" s="20">
        <f t="shared" ref="R35:S40" si="88">T35+V35+X35</f>
        <v>87.42</v>
      </c>
      <c r="S35" s="20">
        <f t="shared" si="88"/>
        <v>65.504999999999995</v>
      </c>
      <c r="T35" s="14">
        <f t="shared" si="83"/>
        <v>29.14</v>
      </c>
      <c r="U35" s="14">
        <f t="shared" si="83"/>
        <v>23.072000000000003</v>
      </c>
      <c r="V35" s="14">
        <f t="shared" si="83"/>
        <v>29.14</v>
      </c>
      <c r="W35" s="14">
        <f t="shared" si="83"/>
        <v>19.617999999999999</v>
      </c>
      <c r="X35" s="14">
        <f t="shared" si="83"/>
        <v>29.14</v>
      </c>
      <c r="Y35" s="14">
        <f t="shared" si="83"/>
        <v>22.815000000000001</v>
      </c>
      <c r="Z35" s="20">
        <f t="shared" si="84"/>
        <v>87.42</v>
      </c>
      <c r="AA35" s="20">
        <f t="shared" si="84"/>
        <v>0</v>
      </c>
      <c r="AB35" s="14">
        <f t="shared" si="85"/>
        <v>29.14</v>
      </c>
      <c r="AC35" s="14">
        <f t="shared" si="85"/>
        <v>0</v>
      </c>
      <c r="AD35" s="14">
        <f t="shared" si="85"/>
        <v>29.14</v>
      </c>
      <c r="AE35" s="14">
        <f t="shared" si="85"/>
        <v>0</v>
      </c>
      <c r="AF35" s="14">
        <f t="shared" si="85"/>
        <v>29.14</v>
      </c>
      <c r="AG35" s="14">
        <f t="shared" si="85"/>
        <v>0</v>
      </c>
      <c r="AH35" s="14">
        <f t="shared" si="86"/>
        <v>87.42</v>
      </c>
      <c r="AI35" s="14">
        <f t="shared" si="86"/>
        <v>0</v>
      </c>
      <c r="AJ35" s="14">
        <f t="shared" si="87"/>
        <v>29.14</v>
      </c>
      <c r="AK35" s="14">
        <f t="shared" si="87"/>
        <v>0</v>
      </c>
      <c r="AL35" s="14">
        <f t="shared" si="87"/>
        <v>29.14</v>
      </c>
      <c r="AM35" s="14">
        <f t="shared" si="87"/>
        <v>0</v>
      </c>
      <c r="AN35" s="14">
        <f t="shared" si="87"/>
        <v>29.14</v>
      </c>
      <c r="AO35" s="14">
        <f t="shared" si="87"/>
        <v>0</v>
      </c>
    </row>
    <row r="36" spans="1:41" s="2" customFormat="1" x14ac:dyDescent="0.25">
      <c r="A36" s="27" t="s">
        <v>368</v>
      </c>
      <c r="B36" s="21" t="s">
        <v>43</v>
      </c>
      <c r="C36" s="22"/>
      <c r="D36" s="23"/>
      <c r="E36" s="449" t="s">
        <v>33</v>
      </c>
      <c r="F36" s="20">
        <f t="shared" si="80"/>
        <v>40.010000000000005</v>
      </c>
      <c r="G36" s="446">
        <f t="shared" si="81"/>
        <v>1.49</v>
      </c>
      <c r="H36" s="20">
        <f t="shared" si="66"/>
        <v>46.944000000000003</v>
      </c>
      <c r="I36" s="20">
        <f t="shared" si="66"/>
        <v>21.475000000000001</v>
      </c>
      <c r="J36" s="20">
        <f t="shared" si="67"/>
        <v>11.736000000000001</v>
      </c>
      <c r="K36" s="20">
        <f t="shared" si="67"/>
        <v>11.736000000000001</v>
      </c>
      <c r="L36" s="20">
        <f t="shared" si="82"/>
        <v>3.9119999999999999</v>
      </c>
      <c r="M36" s="20">
        <f t="shared" si="82"/>
        <v>3.9119999999999999</v>
      </c>
      <c r="N36" s="20">
        <f t="shared" si="82"/>
        <v>3.9119999999999999</v>
      </c>
      <c r="O36" s="20">
        <f t="shared" si="82"/>
        <v>3.9119999999999999</v>
      </c>
      <c r="P36" s="20">
        <f t="shared" si="82"/>
        <v>3.9119999999999999</v>
      </c>
      <c r="Q36" s="20">
        <f t="shared" si="82"/>
        <v>3.9119999999999999</v>
      </c>
      <c r="R36" s="20">
        <f>T36+V36+X36</f>
        <v>11.736000000000001</v>
      </c>
      <c r="S36" s="20">
        <f>U36+W36+Y36</f>
        <v>9.738999999999999</v>
      </c>
      <c r="T36" s="20">
        <f t="shared" si="83"/>
        <v>3.9119999999999999</v>
      </c>
      <c r="U36" s="20">
        <f t="shared" si="83"/>
        <v>3.8869999999999996</v>
      </c>
      <c r="V36" s="20">
        <f t="shared" si="83"/>
        <v>3.9119999999999999</v>
      </c>
      <c r="W36" s="20">
        <f t="shared" si="83"/>
        <v>2.9259999999999997</v>
      </c>
      <c r="X36" s="20">
        <f t="shared" si="83"/>
        <v>3.9119999999999999</v>
      </c>
      <c r="Y36" s="20">
        <f t="shared" si="83"/>
        <v>2.9259999999999997</v>
      </c>
      <c r="Z36" s="20">
        <f t="shared" si="84"/>
        <v>11.736000000000001</v>
      </c>
      <c r="AA36" s="20">
        <f t="shared" si="84"/>
        <v>0</v>
      </c>
      <c r="AB36" s="20">
        <f t="shared" si="85"/>
        <v>3.9119999999999999</v>
      </c>
      <c r="AC36" s="20">
        <f t="shared" si="85"/>
        <v>0</v>
      </c>
      <c r="AD36" s="20">
        <f t="shared" si="85"/>
        <v>3.9119999999999999</v>
      </c>
      <c r="AE36" s="20">
        <f t="shared" si="85"/>
        <v>0</v>
      </c>
      <c r="AF36" s="20">
        <f t="shared" si="85"/>
        <v>3.9119999999999999</v>
      </c>
      <c r="AG36" s="20">
        <f t="shared" si="85"/>
        <v>0</v>
      </c>
      <c r="AH36" s="20">
        <f t="shared" si="86"/>
        <v>11.736000000000001</v>
      </c>
      <c r="AI36" s="20">
        <f t="shared" si="86"/>
        <v>0</v>
      </c>
      <c r="AJ36" s="20">
        <f t="shared" si="87"/>
        <v>3.9119999999999999</v>
      </c>
      <c r="AK36" s="20">
        <f t="shared" si="87"/>
        <v>0</v>
      </c>
      <c r="AL36" s="20">
        <f t="shared" si="87"/>
        <v>3.9119999999999999</v>
      </c>
      <c r="AM36" s="20">
        <f t="shared" si="87"/>
        <v>0</v>
      </c>
      <c r="AN36" s="20">
        <f t="shared" si="87"/>
        <v>3.9119999999999999</v>
      </c>
      <c r="AO36" s="20">
        <f t="shared" si="87"/>
        <v>0</v>
      </c>
    </row>
    <row r="37" spans="1:41" s="2" customFormat="1" x14ac:dyDescent="0.25">
      <c r="A37" s="27" t="s">
        <v>369</v>
      </c>
      <c r="B37" s="21" t="s">
        <v>44</v>
      </c>
      <c r="C37" s="22"/>
      <c r="D37" s="23"/>
      <c r="E37" s="449" t="s">
        <v>33</v>
      </c>
      <c r="F37" s="20">
        <f t="shared" si="80"/>
        <v>52.3</v>
      </c>
      <c r="G37" s="446">
        <f t="shared" si="81"/>
        <v>1.66</v>
      </c>
      <c r="H37" s="20">
        <f t="shared" si="66"/>
        <v>52.260000000000005</v>
      </c>
      <c r="I37" s="20">
        <f t="shared" si="66"/>
        <v>79.727999999999994</v>
      </c>
      <c r="J37" s="20">
        <f t="shared" si="67"/>
        <v>13.065000000000001</v>
      </c>
      <c r="K37" s="20">
        <f t="shared" si="67"/>
        <v>5.7880000000000003</v>
      </c>
      <c r="L37" s="20">
        <f t="shared" si="82"/>
        <v>4.3550000000000004</v>
      </c>
      <c r="M37" s="20">
        <f t="shared" si="82"/>
        <v>1.958</v>
      </c>
      <c r="N37" s="20">
        <f t="shared" si="82"/>
        <v>4.3550000000000004</v>
      </c>
      <c r="O37" s="20">
        <f t="shared" si="82"/>
        <v>1.915</v>
      </c>
      <c r="P37" s="20">
        <f t="shared" si="82"/>
        <v>4.3550000000000004</v>
      </c>
      <c r="Q37" s="20">
        <f t="shared" si="82"/>
        <v>1.915</v>
      </c>
      <c r="R37" s="20">
        <f t="shared" si="88"/>
        <v>13.065000000000001</v>
      </c>
      <c r="S37" s="20">
        <f t="shared" si="88"/>
        <v>73.94</v>
      </c>
      <c r="T37" s="20">
        <f t="shared" si="83"/>
        <v>4.3550000000000004</v>
      </c>
      <c r="U37" s="20">
        <f t="shared" si="83"/>
        <v>1.915</v>
      </c>
      <c r="V37" s="20">
        <f t="shared" si="83"/>
        <v>4.3550000000000004</v>
      </c>
      <c r="W37" s="20">
        <f t="shared" si="83"/>
        <v>68.72</v>
      </c>
      <c r="X37" s="20">
        <f t="shared" si="83"/>
        <v>4.3550000000000004</v>
      </c>
      <c r="Y37" s="20">
        <f t="shared" si="83"/>
        <v>3.3049999999999997</v>
      </c>
      <c r="Z37" s="20">
        <f t="shared" si="84"/>
        <v>13.065000000000001</v>
      </c>
      <c r="AA37" s="20">
        <f t="shared" si="84"/>
        <v>0</v>
      </c>
      <c r="AB37" s="20">
        <f t="shared" si="85"/>
        <v>4.3550000000000004</v>
      </c>
      <c r="AC37" s="20">
        <f t="shared" si="85"/>
        <v>0</v>
      </c>
      <c r="AD37" s="20">
        <f t="shared" si="85"/>
        <v>4.3550000000000004</v>
      </c>
      <c r="AE37" s="20">
        <f t="shared" si="85"/>
        <v>0</v>
      </c>
      <c r="AF37" s="20">
        <f t="shared" si="85"/>
        <v>4.3550000000000004</v>
      </c>
      <c r="AG37" s="20">
        <f t="shared" si="85"/>
        <v>0</v>
      </c>
      <c r="AH37" s="20">
        <f t="shared" si="86"/>
        <v>13.065000000000001</v>
      </c>
      <c r="AI37" s="20">
        <f t="shared" si="86"/>
        <v>0</v>
      </c>
      <c r="AJ37" s="20">
        <f t="shared" si="87"/>
        <v>4.3550000000000004</v>
      </c>
      <c r="AK37" s="20">
        <f t="shared" si="87"/>
        <v>0</v>
      </c>
      <c r="AL37" s="20">
        <f t="shared" si="87"/>
        <v>4.3550000000000004</v>
      </c>
      <c r="AM37" s="20">
        <f t="shared" si="87"/>
        <v>0</v>
      </c>
      <c r="AN37" s="20">
        <f t="shared" si="87"/>
        <v>4.3550000000000004</v>
      </c>
      <c r="AO37" s="20">
        <f t="shared" si="87"/>
        <v>0</v>
      </c>
    </row>
    <row r="38" spans="1:41" s="2" customFormat="1" x14ac:dyDescent="0.25">
      <c r="A38" s="27" t="s">
        <v>370</v>
      </c>
      <c r="B38" s="21" t="s">
        <v>45</v>
      </c>
      <c r="C38" s="22"/>
      <c r="D38" s="23"/>
      <c r="E38" s="449" t="s">
        <v>33</v>
      </c>
      <c r="F38" s="20">
        <f t="shared" si="80"/>
        <v>324.56</v>
      </c>
      <c r="G38" s="446">
        <f t="shared" si="81"/>
        <v>10.3</v>
      </c>
      <c r="H38" s="20">
        <f t="shared" si="66"/>
        <v>324.55999999999995</v>
      </c>
      <c r="I38" s="20">
        <f t="shared" si="66"/>
        <v>425.17200000000003</v>
      </c>
      <c r="J38" s="20">
        <f t="shared" si="67"/>
        <v>129.065</v>
      </c>
      <c r="K38" s="20">
        <f t="shared" si="67"/>
        <v>425.17200000000003</v>
      </c>
      <c r="L38" s="20">
        <f t="shared" si="82"/>
        <v>0</v>
      </c>
      <c r="M38" s="20">
        <f t="shared" si="82"/>
        <v>0</v>
      </c>
      <c r="N38" s="20">
        <f t="shared" si="82"/>
        <v>0</v>
      </c>
      <c r="O38" s="20">
        <f t="shared" si="82"/>
        <v>0</v>
      </c>
      <c r="P38" s="20">
        <f t="shared" si="82"/>
        <v>129.065</v>
      </c>
      <c r="Q38" s="20">
        <f t="shared" si="82"/>
        <v>425.17200000000003</v>
      </c>
      <c r="R38" s="20">
        <f t="shared" si="88"/>
        <v>51.164999999999999</v>
      </c>
      <c r="S38" s="20">
        <f t="shared" si="88"/>
        <v>0</v>
      </c>
      <c r="T38" s="20">
        <f t="shared" si="83"/>
        <v>32.055</v>
      </c>
      <c r="U38" s="20">
        <f t="shared" si="83"/>
        <v>0</v>
      </c>
      <c r="V38" s="20">
        <f t="shared" si="83"/>
        <v>17.055</v>
      </c>
      <c r="W38" s="20">
        <f t="shared" si="83"/>
        <v>0</v>
      </c>
      <c r="X38" s="20">
        <f t="shared" si="83"/>
        <v>2.0549999999999997</v>
      </c>
      <c r="Y38" s="20">
        <f t="shared" si="83"/>
        <v>0</v>
      </c>
      <c r="Z38" s="20">
        <f t="shared" si="84"/>
        <v>21.11</v>
      </c>
      <c r="AA38" s="20">
        <f t="shared" si="84"/>
        <v>0</v>
      </c>
      <c r="AB38" s="20">
        <f t="shared" si="85"/>
        <v>0</v>
      </c>
      <c r="AC38" s="20">
        <f t="shared" si="85"/>
        <v>0</v>
      </c>
      <c r="AD38" s="20">
        <f t="shared" si="85"/>
        <v>7.0549999999999997</v>
      </c>
      <c r="AE38" s="20">
        <f t="shared" si="85"/>
        <v>0</v>
      </c>
      <c r="AF38" s="20">
        <f t="shared" si="85"/>
        <v>14.055</v>
      </c>
      <c r="AG38" s="20">
        <f t="shared" si="85"/>
        <v>0</v>
      </c>
      <c r="AH38" s="20">
        <f t="shared" si="86"/>
        <v>123.22</v>
      </c>
      <c r="AI38" s="20">
        <f t="shared" si="86"/>
        <v>0</v>
      </c>
      <c r="AJ38" s="20">
        <f t="shared" si="87"/>
        <v>12.555</v>
      </c>
      <c r="AK38" s="20">
        <f t="shared" si="87"/>
        <v>0</v>
      </c>
      <c r="AL38" s="20">
        <f t="shared" si="87"/>
        <v>47.555</v>
      </c>
      <c r="AM38" s="20">
        <f t="shared" si="87"/>
        <v>0</v>
      </c>
      <c r="AN38" s="20">
        <f t="shared" si="87"/>
        <v>63.11</v>
      </c>
      <c r="AO38" s="20">
        <f t="shared" si="87"/>
        <v>0</v>
      </c>
    </row>
    <row r="39" spans="1:41" s="2" customFormat="1" x14ac:dyDescent="0.25">
      <c r="A39" s="27" t="s">
        <v>371</v>
      </c>
      <c r="B39" s="21" t="s">
        <v>46</v>
      </c>
      <c r="C39" s="22"/>
      <c r="D39" s="23"/>
      <c r="E39" s="449" t="s">
        <v>33</v>
      </c>
      <c r="F39" s="20">
        <f t="shared" si="80"/>
        <v>660.7</v>
      </c>
      <c r="G39" s="446">
        <f t="shared" si="81"/>
        <v>21.26</v>
      </c>
      <c r="H39" s="20">
        <f t="shared" si="66"/>
        <v>670.28</v>
      </c>
      <c r="I39" s="20">
        <f t="shared" si="66"/>
        <v>149.44899999999998</v>
      </c>
      <c r="J39" s="20">
        <f t="shared" si="67"/>
        <v>190.94</v>
      </c>
      <c r="K39" s="20">
        <f t="shared" si="67"/>
        <v>102.81899999999999</v>
      </c>
      <c r="L39" s="20">
        <f t="shared" si="82"/>
        <v>68.02</v>
      </c>
      <c r="M39" s="20">
        <f t="shared" si="82"/>
        <v>21.92</v>
      </c>
      <c r="N39" s="20">
        <f t="shared" si="82"/>
        <v>66.37</v>
      </c>
      <c r="O39" s="20">
        <f t="shared" si="82"/>
        <v>48.66</v>
      </c>
      <c r="P39" s="20">
        <f t="shared" si="82"/>
        <v>56.55</v>
      </c>
      <c r="Q39" s="20">
        <f t="shared" si="82"/>
        <v>32.238999999999997</v>
      </c>
      <c r="R39" s="20">
        <f t="shared" si="88"/>
        <v>149.59</v>
      </c>
      <c r="S39" s="20">
        <f t="shared" si="88"/>
        <v>46.63</v>
      </c>
      <c r="T39" s="20">
        <f t="shared" si="83"/>
        <v>55.089999999999996</v>
      </c>
      <c r="U39" s="20">
        <f t="shared" si="83"/>
        <v>46.63</v>
      </c>
      <c r="V39" s="20">
        <f t="shared" si="83"/>
        <v>49.88</v>
      </c>
      <c r="W39" s="20">
        <f t="shared" si="83"/>
        <v>0</v>
      </c>
      <c r="X39" s="20">
        <f t="shared" si="83"/>
        <v>44.62</v>
      </c>
      <c r="Y39" s="20">
        <f t="shared" si="83"/>
        <v>0</v>
      </c>
      <c r="Z39" s="20">
        <f t="shared" si="84"/>
        <v>140.13999999999999</v>
      </c>
      <c r="AA39" s="20">
        <f t="shared" si="84"/>
        <v>0</v>
      </c>
      <c r="AB39" s="20">
        <f t="shared" si="85"/>
        <v>44.57</v>
      </c>
      <c r="AC39" s="20">
        <f t="shared" si="85"/>
        <v>0</v>
      </c>
      <c r="AD39" s="20">
        <f t="shared" si="85"/>
        <v>45.97</v>
      </c>
      <c r="AE39" s="20">
        <f t="shared" si="85"/>
        <v>0</v>
      </c>
      <c r="AF39" s="20">
        <f t="shared" si="85"/>
        <v>49.599999999999994</v>
      </c>
      <c r="AG39" s="20">
        <f t="shared" si="85"/>
        <v>0</v>
      </c>
      <c r="AH39" s="20">
        <f t="shared" si="86"/>
        <v>189.61</v>
      </c>
      <c r="AI39" s="20">
        <f t="shared" si="86"/>
        <v>0</v>
      </c>
      <c r="AJ39" s="20">
        <f t="shared" si="87"/>
        <v>54.17</v>
      </c>
      <c r="AK39" s="20">
        <f t="shared" si="87"/>
        <v>0</v>
      </c>
      <c r="AL39" s="20">
        <f t="shared" si="87"/>
        <v>64.62</v>
      </c>
      <c r="AM39" s="20">
        <f t="shared" si="87"/>
        <v>0</v>
      </c>
      <c r="AN39" s="20">
        <f t="shared" si="87"/>
        <v>70.820000000000007</v>
      </c>
      <c r="AO39" s="20">
        <f t="shared" si="87"/>
        <v>0</v>
      </c>
    </row>
    <row r="40" spans="1:41" s="2" customFormat="1" x14ac:dyDescent="0.25">
      <c r="A40" s="27" t="s">
        <v>372</v>
      </c>
      <c r="B40" s="21" t="s">
        <v>48</v>
      </c>
      <c r="C40" s="22"/>
      <c r="D40" s="23"/>
      <c r="E40" s="449" t="s">
        <v>33</v>
      </c>
      <c r="F40" s="20">
        <f t="shared" si="80"/>
        <v>55.300000000000004</v>
      </c>
      <c r="G40" s="446">
        <f t="shared" si="81"/>
        <v>1.75</v>
      </c>
      <c r="H40" s="20">
        <f t="shared" si="66"/>
        <v>55.199999999999996</v>
      </c>
      <c r="I40" s="20">
        <f t="shared" si="66"/>
        <v>96.722000000000008</v>
      </c>
      <c r="J40" s="20">
        <f t="shared" si="67"/>
        <v>13.799999999999999</v>
      </c>
      <c r="K40" s="20">
        <f t="shared" si="67"/>
        <v>34.14</v>
      </c>
      <c r="L40" s="20">
        <f t="shared" si="82"/>
        <v>4.5999999999999996</v>
      </c>
      <c r="M40" s="20">
        <f t="shared" si="82"/>
        <v>0</v>
      </c>
      <c r="N40" s="20">
        <f t="shared" si="82"/>
        <v>4.5999999999999996</v>
      </c>
      <c r="O40" s="20">
        <f t="shared" si="82"/>
        <v>0.1</v>
      </c>
      <c r="P40" s="20">
        <f t="shared" si="82"/>
        <v>4.5999999999999996</v>
      </c>
      <c r="Q40" s="20">
        <f t="shared" si="82"/>
        <v>34.04</v>
      </c>
      <c r="R40" s="20">
        <f t="shared" si="88"/>
        <v>13.799999999999999</v>
      </c>
      <c r="S40" s="20">
        <f t="shared" si="88"/>
        <v>62.582000000000001</v>
      </c>
      <c r="T40" s="20">
        <f t="shared" si="83"/>
        <v>4.5999999999999996</v>
      </c>
      <c r="U40" s="20">
        <f t="shared" si="83"/>
        <v>62.378</v>
      </c>
      <c r="V40" s="20">
        <f t="shared" si="83"/>
        <v>4.5999999999999996</v>
      </c>
      <c r="W40" s="20">
        <f t="shared" si="83"/>
        <v>0.1</v>
      </c>
      <c r="X40" s="20">
        <f t="shared" si="83"/>
        <v>4.5999999999999996</v>
      </c>
      <c r="Y40" s="20">
        <f t="shared" si="83"/>
        <v>0.10400000000000001</v>
      </c>
      <c r="Z40" s="20">
        <f t="shared" si="84"/>
        <v>13.799999999999999</v>
      </c>
      <c r="AA40" s="20">
        <f t="shared" si="84"/>
        <v>0</v>
      </c>
      <c r="AB40" s="20">
        <f t="shared" si="85"/>
        <v>4.5999999999999996</v>
      </c>
      <c r="AC40" s="20">
        <f t="shared" si="85"/>
        <v>0</v>
      </c>
      <c r="AD40" s="20">
        <f t="shared" si="85"/>
        <v>4.5999999999999996</v>
      </c>
      <c r="AE40" s="20">
        <f t="shared" si="85"/>
        <v>0</v>
      </c>
      <c r="AF40" s="20">
        <f t="shared" si="85"/>
        <v>4.5999999999999996</v>
      </c>
      <c r="AG40" s="20">
        <f t="shared" si="85"/>
        <v>0</v>
      </c>
      <c r="AH40" s="20">
        <f t="shared" si="86"/>
        <v>13.799999999999999</v>
      </c>
      <c r="AI40" s="20">
        <f t="shared" si="86"/>
        <v>0</v>
      </c>
      <c r="AJ40" s="20">
        <f t="shared" si="87"/>
        <v>4.5999999999999996</v>
      </c>
      <c r="AK40" s="20">
        <f t="shared" si="87"/>
        <v>0</v>
      </c>
      <c r="AL40" s="20">
        <f t="shared" si="87"/>
        <v>4.5999999999999996</v>
      </c>
      <c r="AM40" s="20">
        <f t="shared" si="87"/>
        <v>0</v>
      </c>
      <c r="AN40" s="20">
        <f t="shared" si="87"/>
        <v>4.5999999999999996</v>
      </c>
      <c r="AO40" s="20">
        <f t="shared" si="87"/>
        <v>0</v>
      </c>
    </row>
    <row r="41" spans="1:41" s="2" customFormat="1" x14ac:dyDescent="0.25">
      <c r="A41" s="37"/>
      <c r="B41" s="21"/>
      <c r="C41" s="22"/>
      <c r="D41" s="23"/>
      <c r="E41" s="449"/>
      <c r="F41" s="449"/>
      <c r="G41" s="449"/>
      <c r="H41" s="20"/>
      <c r="I41" s="20"/>
      <c r="J41" s="20"/>
      <c r="K41" s="20"/>
      <c r="L41" s="24"/>
      <c r="M41" s="24"/>
      <c r="N41" s="24"/>
      <c r="O41" s="24"/>
      <c r="P41" s="24"/>
      <c r="Q41" s="24"/>
      <c r="R41" s="20"/>
      <c r="S41" s="20"/>
      <c r="T41" s="24"/>
      <c r="U41" s="24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</row>
    <row r="42" spans="1:41" s="2" customFormat="1" x14ac:dyDescent="0.25">
      <c r="A42" s="447">
        <v>11</v>
      </c>
      <c r="B42" s="21" t="s">
        <v>51</v>
      </c>
      <c r="C42" s="22"/>
      <c r="D42" s="23"/>
      <c r="E42" s="449" t="s">
        <v>33</v>
      </c>
      <c r="F42" s="68">
        <f>F24-F26</f>
        <v>78.079999999999472</v>
      </c>
      <c r="G42" s="449"/>
      <c r="H42" s="20">
        <f t="shared" ref="H42:AN42" si="89">H24-H26</f>
        <v>64.365999999999985</v>
      </c>
      <c r="I42" s="20">
        <f t="shared" ref="I42" si="90">I24-I26</f>
        <v>-275.42900000000009</v>
      </c>
      <c r="J42" s="20">
        <f t="shared" si="89"/>
        <v>17.875999999999976</v>
      </c>
      <c r="K42" s="20">
        <f t="shared" ref="K42" si="91">K24-K26</f>
        <v>61.228000000000065</v>
      </c>
      <c r="L42" s="20">
        <f t="shared" si="89"/>
        <v>60.061000000000035</v>
      </c>
      <c r="M42" s="20">
        <f t="shared" ref="M42" si="92">M24-M26</f>
        <v>255.196</v>
      </c>
      <c r="N42" s="20">
        <f t="shared" si="89"/>
        <v>64.185000000000002</v>
      </c>
      <c r="O42" s="20">
        <f t="shared" ref="O42" si="93">O24-O26</f>
        <v>172.53300000000002</v>
      </c>
      <c r="P42" s="20">
        <f t="shared" si="89"/>
        <v>-106.37000000000012</v>
      </c>
      <c r="Q42" s="20">
        <f t="shared" ref="Q42" si="94">Q24-Q26</f>
        <v>-366.50100000000003</v>
      </c>
      <c r="R42" s="20">
        <f t="shared" si="89"/>
        <v>11.090000000000032</v>
      </c>
      <c r="S42" s="20">
        <f t="shared" ref="S42" si="95">S24-S26</f>
        <v>-336.65699999999993</v>
      </c>
      <c r="T42" s="20">
        <f t="shared" si="89"/>
        <v>4.8899999999999864</v>
      </c>
      <c r="U42" s="20">
        <f t="shared" ref="U42" si="96">U24-U26</f>
        <v>-18.00200000000001</v>
      </c>
      <c r="V42" s="20">
        <f t="shared" si="89"/>
        <v>3.4800000000000182</v>
      </c>
      <c r="W42" s="20">
        <f t="shared" ref="W42" si="97">W24-W26</f>
        <v>-190.94799999999998</v>
      </c>
      <c r="X42" s="20">
        <f t="shared" si="89"/>
        <v>2.7199999999999989</v>
      </c>
      <c r="Y42" s="20">
        <f t="shared" ref="Y42" si="98">Y24-Y26</f>
        <v>-127.70699999999998</v>
      </c>
      <c r="Z42" s="20">
        <f t="shared" si="89"/>
        <v>8.5349999999999682</v>
      </c>
      <c r="AA42" s="20">
        <f t="shared" ref="AA42" si="99">AA24-AA26</f>
        <v>0</v>
      </c>
      <c r="AB42" s="20">
        <f t="shared" si="89"/>
        <v>4.1650000000000205</v>
      </c>
      <c r="AC42" s="20">
        <f t="shared" ref="AC42" si="100">AC24-AC26</f>
        <v>0</v>
      </c>
      <c r="AD42" s="20">
        <f t="shared" si="89"/>
        <v>1.8499999999999943</v>
      </c>
      <c r="AE42" s="20">
        <f t="shared" ref="AE42" si="101">AE24-AE26</f>
        <v>0</v>
      </c>
      <c r="AF42" s="20">
        <f t="shared" si="89"/>
        <v>2.5200000000000387</v>
      </c>
      <c r="AG42" s="20">
        <f t="shared" ref="AG42" si="102">AG24-AG26</f>
        <v>0</v>
      </c>
      <c r="AH42" s="20">
        <f t="shared" si="89"/>
        <v>26.864999999999895</v>
      </c>
      <c r="AI42" s="20">
        <f t="shared" ref="AI42" si="103">AI24-AI26</f>
        <v>0</v>
      </c>
      <c r="AJ42" s="20">
        <f t="shared" si="89"/>
        <v>8.4899999999999807</v>
      </c>
      <c r="AK42" s="20">
        <f t="shared" ref="AK42" si="104">AK24-AK26</f>
        <v>0</v>
      </c>
      <c r="AL42" s="20">
        <f t="shared" si="89"/>
        <v>8.7999999999999545</v>
      </c>
      <c r="AM42" s="20">
        <f t="shared" ref="AM42" si="105">AM24-AM26</f>
        <v>0</v>
      </c>
      <c r="AN42" s="20">
        <f t="shared" si="89"/>
        <v>9.5749999999999886</v>
      </c>
      <c r="AO42" s="20">
        <f t="shared" ref="AO42" si="106">AO24-AO26</f>
        <v>0</v>
      </c>
    </row>
    <row r="43" spans="1:41" s="2" customFormat="1" x14ac:dyDescent="0.25">
      <c r="A43" s="447">
        <v>12</v>
      </c>
      <c r="B43" s="21" t="s">
        <v>78</v>
      </c>
      <c r="C43" s="22"/>
      <c r="D43" s="23"/>
      <c r="E43" s="449" t="s">
        <v>28</v>
      </c>
      <c r="F43" s="449">
        <f t="shared" ref="F43:AN43" si="107">ROUND(F42/F26*100,2)</f>
        <v>2.4900000000000002</v>
      </c>
      <c r="G43" s="23"/>
      <c r="H43" s="449">
        <f t="shared" si="107"/>
        <v>2.04</v>
      </c>
      <c r="I43" s="473">
        <f t="shared" ref="I43" si="108">ROUND(I42/I26*100,2)</f>
        <v>-18.95</v>
      </c>
      <c r="J43" s="449">
        <f t="shared" si="107"/>
        <v>1.99</v>
      </c>
      <c r="K43" s="473">
        <f t="shared" ref="K43" si="109">ROUND(K42/K26*100,2)</f>
        <v>7.18</v>
      </c>
      <c r="L43" s="449">
        <f t="shared" si="107"/>
        <v>22.55</v>
      </c>
      <c r="M43" s="473">
        <f t="shared" ref="M43" si="110">ROUND(M42/M26*100,2)</f>
        <v>380.19</v>
      </c>
      <c r="N43" s="449">
        <f t="shared" si="107"/>
        <v>25.24</v>
      </c>
      <c r="O43" s="473">
        <f t="shared" ref="O43" si="111">ROUND(O42/O26*100,2)</f>
        <v>116.89</v>
      </c>
      <c r="P43" s="449">
        <f t="shared" si="107"/>
        <v>-28.16</v>
      </c>
      <c r="Q43" s="473">
        <f t="shared" ref="Q43" si="112">ROUND(Q42/Q26*100,2)</f>
        <v>-57.46</v>
      </c>
      <c r="R43" s="449">
        <f t="shared" si="107"/>
        <v>1.57</v>
      </c>
      <c r="S43" s="473">
        <f t="shared" ref="S43" si="113">ROUND(S42/S26*100,2)</f>
        <v>-56</v>
      </c>
      <c r="T43" s="449">
        <f t="shared" si="107"/>
        <v>1.88</v>
      </c>
      <c r="U43" s="473">
        <f t="shared" ref="U43" si="114">ROUND(U42/U26*100,2)</f>
        <v>-6.37</v>
      </c>
      <c r="V43" s="449">
        <f t="shared" si="107"/>
        <v>1.48</v>
      </c>
      <c r="W43" s="473">
        <f t="shared" ref="W43" si="115">ROUND(W42/W26*100,2)</f>
        <v>-100</v>
      </c>
      <c r="X43" s="449">
        <f t="shared" si="107"/>
        <v>1.29</v>
      </c>
      <c r="Y43" s="473">
        <f t="shared" ref="Y43" si="116">ROUND(Y42/Y26*100,2)</f>
        <v>-100</v>
      </c>
      <c r="Z43" s="449">
        <f t="shared" si="107"/>
        <v>1.29</v>
      </c>
      <c r="AA43" s="473" t="e">
        <f t="shared" ref="AA43" si="117">ROUND(AA42/AA26*100,2)</f>
        <v>#DIV/0!</v>
      </c>
      <c r="AB43" s="449">
        <f t="shared" si="107"/>
        <v>1.99</v>
      </c>
      <c r="AC43" s="473" t="e">
        <f t="shared" ref="AC43" si="118">ROUND(AC42/AC26*100,2)</f>
        <v>#DIV/0!</v>
      </c>
      <c r="AD43" s="449">
        <f t="shared" si="107"/>
        <v>0.85</v>
      </c>
      <c r="AE43" s="473" t="e">
        <f t="shared" ref="AE43" si="119">ROUND(AE42/AE26*100,2)</f>
        <v>#DIV/0!</v>
      </c>
      <c r="AF43" s="449">
        <f t="shared" si="107"/>
        <v>1.07</v>
      </c>
      <c r="AG43" s="473" t="e">
        <f t="shared" ref="AG43" si="120">ROUND(AG42/AG26*100,2)</f>
        <v>#DIV/0!</v>
      </c>
      <c r="AH43" s="449">
        <f t="shared" si="107"/>
        <v>3.04</v>
      </c>
      <c r="AI43" s="473" t="e">
        <f t="shared" ref="AI43" si="121">ROUND(AI42/AI26*100,2)</f>
        <v>#DIV/0!</v>
      </c>
      <c r="AJ43" s="449">
        <f t="shared" si="107"/>
        <v>3.38</v>
      </c>
      <c r="AK43" s="473" t="e">
        <f t="shared" ref="AK43" si="122">ROUND(AK42/AK26*100,2)</f>
        <v>#DIV/0!</v>
      </c>
      <c r="AL43" s="449">
        <f t="shared" si="107"/>
        <v>2.92</v>
      </c>
      <c r="AM43" s="473" t="e">
        <f t="shared" ref="AM43" si="123">ROUND(AM42/AM26*100,2)</f>
        <v>#DIV/0!</v>
      </c>
      <c r="AN43" s="449">
        <f t="shared" si="107"/>
        <v>2.9</v>
      </c>
      <c r="AO43" s="473" t="e">
        <f t="shared" ref="AO43" si="124">ROUND(AO42/AO26*100,2)</f>
        <v>#DIV/0!</v>
      </c>
    </row>
    <row r="44" spans="1:41" s="2" customFormat="1" x14ac:dyDescent="0.25">
      <c r="B44" s="25" t="s">
        <v>99</v>
      </c>
    </row>
    <row r="45" spans="1:41" ht="22.8" x14ac:dyDescent="0.4">
      <c r="C45" s="1"/>
      <c r="F45" s="2"/>
      <c r="G45" s="2"/>
      <c r="W45" t="s">
        <v>539</v>
      </c>
      <c r="AJ45" t="s">
        <v>374</v>
      </c>
    </row>
    <row r="46" spans="1:41" x14ac:dyDescent="0.25">
      <c r="F46" s="77" t="s">
        <v>506</v>
      </c>
      <c r="G46" s="141"/>
    </row>
    <row r="47" spans="1:41" x14ac:dyDescent="0.25">
      <c r="F47" s="141" t="s">
        <v>356</v>
      </c>
      <c r="G47" s="141"/>
    </row>
    <row r="48" spans="1:41" x14ac:dyDescent="0.25">
      <c r="F48" s="77" t="s">
        <v>507</v>
      </c>
      <c r="G48" s="141"/>
    </row>
    <row r="49" spans="1:41" ht="12" customHeight="1" x14ac:dyDescent="0.25">
      <c r="F49" s="2"/>
      <c r="G49" s="2"/>
    </row>
    <row r="50" spans="1:41" s="2" customFormat="1" ht="12" customHeight="1" x14ac:dyDescent="0.25">
      <c r="A50" s="5" t="s">
        <v>0</v>
      </c>
      <c r="B50" s="6" t="s">
        <v>1</v>
      </c>
      <c r="C50" s="7"/>
      <c r="D50" s="8"/>
      <c r="E50" s="8" t="s">
        <v>2</v>
      </c>
      <c r="F50" s="7" t="s">
        <v>456</v>
      </c>
      <c r="G50" s="60" t="s">
        <v>89</v>
      </c>
      <c r="H50" s="953" t="s">
        <v>3</v>
      </c>
      <c r="I50" s="954"/>
      <c r="J50" s="884" t="s">
        <v>4</v>
      </c>
      <c r="K50" s="885"/>
      <c r="L50" s="885"/>
      <c r="M50" s="885"/>
      <c r="N50" s="885"/>
      <c r="O50" s="885"/>
      <c r="P50" s="885"/>
      <c r="Q50" s="943"/>
      <c r="R50" s="884" t="s">
        <v>5</v>
      </c>
      <c r="S50" s="885"/>
      <c r="T50" s="885"/>
      <c r="U50" s="885"/>
      <c r="V50" s="885"/>
      <c r="W50" s="885"/>
      <c r="X50" s="885"/>
      <c r="Y50" s="470"/>
      <c r="Z50" s="884" t="s">
        <v>6</v>
      </c>
      <c r="AA50" s="885"/>
      <c r="AB50" s="885"/>
      <c r="AC50" s="885"/>
      <c r="AD50" s="885"/>
      <c r="AE50" s="885"/>
      <c r="AF50" s="885"/>
      <c r="AG50" s="470"/>
      <c r="AH50" s="884" t="s">
        <v>7</v>
      </c>
      <c r="AI50" s="885"/>
      <c r="AJ50" s="885"/>
      <c r="AK50" s="885"/>
      <c r="AL50" s="885"/>
      <c r="AM50" s="885"/>
      <c r="AN50" s="885"/>
      <c r="AO50" s="957"/>
    </row>
    <row r="51" spans="1:41" s="18" customFormat="1" x14ac:dyDescent="0.25">
      <c r="A51" s="14"/>
      <c r="B51" s="881" t="s">
        <v>8</v>
      </c>
      <c r="C51" s="882"/>
      <c r="D51" s="883"/>
      <c r="E51" s="472" t="s">
        <v>9</v>
      </c>
      <c r="F51" s="471"/>
      <c r="G51" s="474" t="s">
        <v>56</v>
      </c>
      <c r="H51" s="955" t="s">
        <v>444</v>
      </c>
      <c r="I51" s="956"/>
      <c r="J51" s="884" t="s">
        <v>10</v>
      </c>
      <c r="K51" s="943"/>
      <c r="L51" s="884" t="s">
        <v>11</v>
      </c>
      <c r="M51" s="943"/>
      <c r="N51" s="884" t="s">
        <v>12</v>
      </c>
      <c r="O51" s="943"/>
      <c r="P51" s="884" t="s">
        <v>13</v>
      </c>
      <c r="Q51" s="943"/>
      <c r="R51" s="884" t="s">
        <v>10</v>
      </c>
      <c r="S51" s="943"/>
      <c r="T51" s="884" t="s">
        <v>14</v>
      </c>
      <c r="U51" s="943"/>
      <c r="V51" s="884" t="s">
        <v>15</v>
      </c>
      <c r="W51" s="943"/>
      <c r="X51" s="884" t="s">
        <v>16</v>
      </c>
      <c r="Y51" s="943"/>
      <c r="Z51" s="884" t="s">
        <v>10</v>
      </c>
      <c r="AA51" s="943"/>
      <c r="AB51" s="884" t="s">
        <v>17</v>
      </c>
      <c r="AC51" s="943"/>
      <c r="AD51" s="884" t="s">
        <v>58</v>
      </c>
      <c r="AE51" s="943"/>
      <c r="AF51" s="884" t="s">
        <v>18</v>
      </c>
      <c r="AG51" s="943"/>
      <c r="AH51" s="884" t="s">
        <v>10</v>
      </c>
      <c r="AI51" s="943"/>
      <c r="AJ51" s="884" t="s">
        <v>19</v>
      </c>
      <c r="AK51" s="943"/>
      <c r="AL51" s="884" t="s">
        <v>20</v>
      </c>
      <c r="AM51" s="943"/>
      <c r="AN51" s="884" t="s">
        <v>21</v>
      </c>
      <c r="AO51" s="943"/>
    </row>
    <row r="52" spans="1:41" s="2" customFormat="1" x14ac:dyDescent="0.25">
      <c r="A52" s="5"/>
      <c r="B52" s="886"/>
      <c r="C52" s="887"/>
      <c r="D52" s="888"/>
      <c r="E52" s="5"/>
      <c r="F52" s="5"/>
      <c r="G52" s="475" t="s">
        <v>88</v>
      </c>
      <c r="H52" s="19" t="s">
        <v>22</v>
      </c>
      <c r="I52" s="371" t="s">
        <v>23</v>
      </c>
      <c r="J52" s="19" t="s">
        <v>22</v>
      </c>
      <c r="K52" s="371" t="s">
        <v>23</v>
      </c>
      <c r="L52" s="19" t="s">
        <v>22</v>
      </c>
      <c r="M52" s="371" t="s">
        <v>23</v>
      </c>
      <c r="N52" s="19" t="s">
        <v>22</v>
      </c>
      <c r="O52" s="371" t="s">
        <v>23</v>
      </c>
      <c r="P52" s="19" t="s">
        <v>22</v>
      </c>
      <c r="Q52" s="371" t="s">
        <v>23</v>
      </c>
      <c r="R52" s="19" t="s">
        <v>22</v>
      </c>
      <c r="S52" s="371" t="s">
        <v>23</v>
      </c>
      <c r="T52" s="19" t="s">
        <v>22</v>
      </c>
      <c r="U52" s="371" t="s">
        <v>23</v>
      </c>
      <c r="V52" s="19" t="s">
        <v>22</v>
      </c>
      <c r="W52" s="371" t="s">
        <v>23</v>
      </c>
      <c r="X52" s="19" t="s">
        <v>22</v>
      </c>
      <c r="Y52" s="371" t="s">
        <v>23</v>
      </c>
      <c r="Z52" s="19" t="s">
        <v>22</v>
      </c>
      <c r="AA52" s="371" t="s">
        <v>23</v>
      </c>
      <c r="AB52" s="19" t="s">
        <v>22</v>
      </c>
      <c r="AC52" s="371" t="s">
        <v>23</v>
      </c>
      <c r="AD52" s="19" t="s">
        <v>22</v>
      </c>
      <c r="AE52" s="371" t="s">
        <v>23</v>
      </c>
      <c r="AF52" s="19" t="s">
        <v>22</v>
      </c>
      <c r="AG52" s="371" t="s">
        <v>23</v>
      </c>
      <c r="AH52" s="19" t="s">
        <v>22</v>
      </c>
      <c r="AI52" s="371" t="s">
        <v>23</v>
      </c>
      <c r="AJ52" s="19" t="s">
        <v>22</v>
      </c>
      <c r="AK52" s="371" t="s">
        <v>23</v>
      </c>
      <c r="AL52" s="19" t="s">
        <v>22</v>
      </c>
      <c r="AM52" s="371" t="s">
        <v>23</v>
      </c>
      <c r="AN52" s="19" t="s">
        <v>22</v>
      </c>
      <c r="AO52" s="379" t="s">
        <v>23</v>
      </c>
    </row>
    <row r="53" spans="1:41" s="2" customFormat="1" x14ac:dyDescent="0.25">
      <c r="A53" s="20">
        <v>1</v>
      </c>
      <c r="B53" s="884">
        <v>2</v>
      </c>
      <c r="C53" s="885"/>
      <c r="D53" s="889"/>
      <c r="E53" s="450">
        <v>3</v>
      </c>
      <c r="F53" s="450">
        <v>4</v>
      </c>
      <c r="G53" s="450">
        <v>5</v>
      </c>
      <c r="H53" s="19">
        <v>6</v>
      </c>
      <c r="I53" s="19"/>
      <c r="J53" s="19">
        <v>7</v>
      </c>
      <c r="K53" s="19"/>
      <c r="L53" s="19">
        <v>8</v>
      </c>
      <c r="M53" s="19"/>
      <c r="N53" s="19">
        <v>9</v>
      </c>
      <c r="O53" s="19"/>
      <c r="P53" s="19">
        <v>10</v>
      </c>
      <c r="Q53" s="19"/>
      <c r="R53" s="19">
        <v>11</v>
      </c>
      <c r="S53" s="19"/>
      <c r="T53" s="19">
        <v>12</v>
      </c>
      <c r="U53" s="19"/>
      <c r="V53" s="19">
        <v>13</v>
      </c>
      <c r="W53" s="19"/>
      <c r="X53" s="19">
        <v>14</v>
      </c>
      <c r="Y53" s="19"/>
      <c r="Z53" s="19">
        <v>15</v>
      </c>
      <c r="AA53" s="19"/>
      <c r="AB53" s="19">
        <v>16</v>
      </c>
      <c r="AC53" s="19"/>
      <c r="AD53" s="19">
        <v>17</v>
      </c>
      <c r="AE53" s="19"/>
      <c r="AF53" s="19">
        <v>18</v>
      </c>
      <c r="AG53" s="19"/>
      <c r="AH53" s="19">
        <v>19</v>
      </c>
      <c r="AI53" s="19"/>
      <c r="AJ53" s="19">
        <v>20</v>
      </c>
      <c r="AK53" s="19"/>
      <c r="AL53" s="19">
        <v>21</v>
      </c>
      <c r="AM53" s="19"/>
      <c r="AN53" s="19">
        <v>22</v>
      </c>
      <c r="AO53" s="24"/>
    </row>
    <row r="54" spans="1:41" s="2" customFormat="1" x14ac:dyDescent="0.25">
      <c r="A54" s="20" t="s">
        <v>24</v>
      </c>
      <c r="B54" s="21" t="s">
        <v>319</v>
      </c>
      <c r="C54" s="22"/>
      <c r="D54" s="23"/>
      <c r="E54" s="23" t="s">
        <v>337</v>
      </c>
      <c r="F54" s="20">
        <v>1463.01</v>
      </c>
      <c r="G54" s="23"/>
      <c r="H54" s="20">
        <f>J54+R54+Z54+AH54</f>
        <v>1463.5100000000002</v>
      </c>
      <c r="I54" s="20">
        <f>K54+S54+AA54+AI54</f>
        <v>573.21100000000001</v>
      </c>
      <c r="J54" s="20">
        <f>L54+N54+P54</f>
        <v>428.55</v>
      </c>
      <c r="K54" s="20">
        <f>M54+O54+Q54</f>
        <v>452.25300000000004</v>
      </c>
      <c r="L54" s="20">
        <f t="shared" ref="L54:Q54" si="125">L55+L57</f>
        <v>158.22</v>
      </c>
      <c r="M54" s="20">
        <f t="shared" si="125"/>
        <v>152.101</v>
      </c>
      <c r="N54" s="20">
        <f t="shared" si="125"/>
        <v>137.76</v>
      </c>
      <c r="O54" s="20">
        <f t="shared" si="125"/>
        <v>160.65300000000002</v>
      </c>
      <c r="P54" s="20">
        <f t="shared" si="125"/>
        <v>132.57</v>
      </c>
      <c r="Q54" s="20">
        <f t="shared" si="125"/>
        <v>139.499</v>
      </c>
      <c r="R54" s="20">
        <f>T54+V54+X54</f>
        <v>310.98</v>
      </c>
      <c r="S54" s="20">
        <f>U54+W54+Y54</f>
        <v>120.958</v>
      </c>
      <c r="T54" s="20">
        <f t="shared" ref="T54:Y54" si="126">T55+T57</f>
        <v>114.85</v>
      </c>
      <c r="U54" s="20">
        <f t="shared" si="126"/>
        <v>120.958</v>
      </c>
      <c r="V54" s="20">
        <f t="shared" si="126"/>
        <v>105.57</v>
      </c>
      <c r="W54" s="20">
        <f t="shared" si="126"/>
        <v>0</v>
      </c>
      <c r="X54" s="20">
        <f t="shared" si="126"/>
        <v>90.56</v>
      </c>
      <c r="Y54" s="20">
        <f t="shared" si="126"/>
        <v>0</v>
      </c>
      <c r="Z54" s="20">
        <f>AB54+AD54+AF54</f>
        <v>294.60000000000002</v>
      </c>
      <c r="AA54" s="20">
        <f>AC54+AE54+AG54</f>
        <v>0</v>
      </c>
      <c r="AB54" s="20">
        <f t="shared" ref="AB54:AG54" si="127">AB55+AB57</f>
        <v>94.110000000000014</v>
      </c>
      <c r="AC54" s="20">
        <f t="shared" si="127"/>
        <v>0</v>
      </c>
      <c r="AD54" s="20">
        <f t="shared" si="127"/>
        <v>96.289999999999992</v>
      </c>
      <c r="AE54" s="20">
        <f t="shared" si="127"/>
        <v>0</v>
      </c>
      <c r="AF54" s="20">
        <f t="shared" si="127"/>
        <v>104.2</v>
      </c>
      <c r="AG54" s="20">
        <f t="shared" si="127"/>
        <v>0</v>
      </c>
      <c r="AH54" s="20">
        <f>AJ54+AL54+AN54</f>
        <v>429.38000000000005</v>
      </c>
      <c r="AI54" s="20">
        <f>AK54+AM54+AO54</f>
        <v>0</v>
      </c>
      <c r="AJ54" s="20">
        <f t="shared" ref="AJ54:AO54" si="128">AJ55+AJ57</f>
        <v>123.30000000000001</v>
      </c>
      <c r="AK54" s="20">
        <f t="shared" si="128"/>
        <v>0</v>
      </c>
      <c r="AL54" s="20">
        <f t="shared" si="128"/>
        <v>142.4</v>
      </c>
      <c r="AM54" s="20">
        <f t="shared" si="128"/>
        <v>0</v>
      </c>
      <c r="AN54" s="20">
        <f t="shared" si="128"/>
        <v>163.68</v>
      </c>
      <c r="AO54" s="20">
        <f t="shared" si="128"/>
        <v>0</v>
      </c>
    </row>
    <row r="55" spans="1:41" s="2" customFormat="1" x14ac:dyDescent="0.25">
      <c r="A55" s="20" t="s">
        <v>25</v>
      </c>
      <c r="B55" s="21" t="s">
        <v>317</v>
      </c>
      <c r="C55" s="22"/>
      <c r="D55" s="23"/>
      <c r="E55" s="23" t="s">
        <v>337</v>
      </c>
      <c r="F55" s="20">
        <v>209.88</v>
      </c>
      <c r="G55" s="23"/>
      <c r="H55" s="20">
        <f>J55+R55+Z55+AH55</f>
        <v>209.98000000000002</v>
      </c>
      <c r="I55" s="20">
        <f>K55+S55+AA55+AI55</f>
        <v>104.06100000000001</v>
      </c>
      <c r="J55" s="20">
        <f>L55+N55+P55</f>
        <v>77.84</v>
      </c>
      <c r="K55" s="20">
        <f>M55+O55+Q55</f>
        <v>83.495000000000005</v>
      </c>
      <c r="L55" s="20">
        <v>29.59</v>
      </c>
      <c r="M55" s="20">
        <v>38.505000000000003</v>
      </c>
      <c r="N55" s="20">
        <v>22.77</v>
      </c>
      <c r="O55" s="20">
        <v>27.888999999999999</v>
      </c>
      <c r="P55" s="20">
        <v>25.48</v>
      </c>
      <c r="Q55" s="20">
        <v>17.100999999999999</v>
      </c>
      <c r="R55" s="20">
        <f>T55+V55+X55</f>
        <v>30.36</v>
      </c>
      <c r="S55" s="20">
        <f>U55+W55+Y55</f>
        <v>20.565999999999999</v>
      </c>
      <c r="T55" s="20">
        <v>12.55</v>
      </c>
      <c r="U55" s="20">
        <v>20.565999999999999</v>
      </c>
      <c r="V55" s="20">
        <v>10.3</v>
      </c>
      <c r="W55" s="20"/>
      <c r="X55" s="20">
        <v>7.51</v>
      </c>
      <c r="Y55" s="20"/>
      <c r="Z55" s="20">
        <f>AB55+AD55+AF55</f>
        <v>28.19</v>
      </c>
      <c r="AA55" s="20">
        <f>AC55+AE55+AG55</f>
        <v>0</v>
      </c>
      <c r="AB55" s="20">
        <v>7.82</v>
      </c>
      <c r="AC55" s="20"/>
      <c r="AD55" s="20">
        <v>8.2100000000000009</v>
      </c>
      <c r="AE55" s="20"/>
      <c r="AF55" s="20">
        <v>12.16</v>
      </c>
      <c r="AG55" s="20"/>
      <c r="AH55" s="20">
        <f>AJ55+AL55+AN55</f>
        <v>73.59</v>
      </c>
      <c r="AI55" s="20">
        <f>AK55+AM55+AO55</f>
        <v>0</v>
      </c>
      <c r="AJ55" s="20">
        <v>20.68</v>
      </c>
      <c r="AK55" s="20"/>
      <c r="AL55" s="20">
        <v>23.55</v>
      </c>
      <c r="AM55" s="20"/>
      <c r="AN55" s="20">
        <v>29.36</v>
      </c>
      <c r="AO55" s="24"/>
    </row>
    <row r="56" spans="1:41" s="2" customFormat="1" x14ac:dyDescent="0.25">
      <c r="A56" s="20" t="s">
        <v>27</v>
      </c>
      <c r="B56" s="21" t="s">
        <v>318</v>
      </c>
      <c r="C56" s="22"/>
      <c r="D56" s="23"/>
      <c r="E56" s="66" t="s">
        <v>28</v>
      </c>
      <c r="F56" s="20">
        <f>ROUND(F55/F54*100,1)</f>
        <v>14.3</v>
      </c>
      <c r="G56" s="449"/>
      <c r="H56" s="20">
        <f>ROUND(H55/H54*100,1)</f>
        <v>14.3</v>
      </c>
      <c r="I56" s="20">
        <f>ROUND(I55/I54*100,1)</f>
        <v>18.2</v>
      </c>
      <c r="J56" s="20">
        <f t="shared" ref="J56:AO56" si="129">ROUND(J55/J54*100,1)</f>
        <v>18.2</v>
      </c>
      <c r="K56" s="20">
        <f t="shared" ref="K56" si="130">ROUND(K55/K54*100,1)</f>
        <v>18.5</v>
      </c>
      <c r="L56" s="20">
        <f t="shared" si="129"/>
        <v>18.7</v>
      </c>
      <c r="M56" s="20">
        <f t="shared" si="129"/>
        <v>25.3</v>
      </c>
      <c r="N56" s="20">
        <f t="shared" si="129"/>
        <v>16.5</v>
      </c>
      <c r="O56" s="20">
        <f t="shared" si="129"/>
        <v>17.399999999999999</v>
      </c>
      <c r="P56" s="20">
        <f t="shared" si="129"/>
        <v>19.2</v>
      </c>
      <c r="Q56" s="20">
        <f t="shared" si="129"/>
        <v>12.3</v>
      </c>
      <c r="R56" s="20">
        <f t="shared" si="129"/>
        <v>9.8000000000000007</v>
      </c>
      <c r="S56" s="20">
        <f t="shared" si="129"/>
        <v>17</v>
      </c>
      <c r="T56" s="20">
        <f t="shared" si="129"/>
        <v>10.9</v>
      </c>
      <c r="U56" s="20">
        <f t="shared" si="129"/>
        <v>17</v>
      </c>
      <c r="V56" s="20">
        <f t="shared" si="129"/>
        <v>9.8000000000000007</v>
      </c>
      <c r="W56" s="20" t="e">
        <f t="shared" si="129"/>
        <v>#DIV/0!</v>
      </c>
      <c r="X56" s="20">
        <f t="shared" si="129"/>
        <v>8.3000000000000007</v>
      </c>
      <c r="Y56" s="20" t="e">
        <f t="shared" si="129"/>
        <v>#DIV/0!</v>
      </c>
      <c r="Z56" s="20">
        <f t="shared" si="129"/>
        <v>9.6</v>
      </c>
      <c r="AA56" s="20" t="e">
        <f t="shared" ref="AA56" si="131">ROUND(AA55/AA54*100,1)</f>
        <v>#DIV/0!</v>
      </c>
      <c r="AB56" s="20">
        <f t="shared" si="129"/>
        <v>8.3000000000000007</v>
      </c>
      <c r="AC56" s="20" t="e">
        <f t="shared" si="129"/>
        <v>#DIV/0!</v>
      </c>
      <c r="AD56" s="20">
        <f t="shared" si="129"/>
        <v>8.5</v>
      </c>
      <c r="AE56" s="20" t="e">
        <f t="shared" si="129"/>
        <v>#DIV/0!</v>
      </c>
      <c r="AF56" s="20">
        <f t="shared" si="129"/>
        <v>11.7</v>
      </c>
      <c r="AG56" s="20" t="e">
        <f t="shared" si="129"/>
        <v>#DIV/0!</v>
      </c>
      <c r="AH56" s="20">
        <f t="shared" si="129"/>
        <v>17.100000000000001</v>
      </c>
      <c r="AI56" s="20" t="e">
        <f t="shared" ref="AI56" si="132">ROUND(AI55/AI54*100,1)</f>
        <v>#DIV/0!</v>
      </c>
      <c r="AJ56" s="20">
        <f t="shared" si="129"/>
        <v>16.8</v>
      </c>
      <c r="AK56" s="20" t="e">
        <f t="shared" si="129"/>
        <v>#DIV/0!</v>
      </c>
      <c r="AL56" s="20">
        <f t="shared" si="129"/>
        <v>16.5</v>
      </c>
      <c r="AM56" s="20" t="e">
        <f t="shared" si="129"/>
        <v>#DIV/0!</v>
      </c>
      <c r="AN56" s="20">
        <f t="shared" si="129"/>
        <v>17.899999999999999</v>
      </c>
      <c r="AO56" s="20" t="e">
        <f t="shared" si="129"/>
        <v>#DIV/0!</v>
      </c>
    </row>
    <row r="57" spans="1:41" s="2" customFormat="1" x14ac:dyDescent="0.25">
      <c r="A57" s="20">
        <v>4</v>
      </c>
      <c r="B57" s="21" t="s">
        <v>315</v>
      </c>
      <c r="C57" s="22"/>
      <c r="D57" s="23"/>
      <c r="E57" s="23" t="s">
        <v>337</v>
      </c>
      <c r="F57" s="20">
        <v>1253.1300000000001</v>
      </c>
      <c r="G57" s="449"/>
      <c r="H57" s="20">
        <f>J57+R57+Z57+AH57</f>
        <v>1253.53</v>
      </c>
      <c r="I57" s="20">
        <f>K57+S57+AA57+AI57</f>
        <v>469.15000000000003</v>
      </c>
      <c r="J57" s="20">
        <f>L57+N57+P57</f>
        <v>350.71000000000004</v>
      </c>
      <c r="K57" s="20">
        <f>M57+O57+Q57</f>
        <v>368.75800000000004</v>
      </c>
      <c r="L57" s="20">
        <v>128.63</v>
      </c>
      <c r="M57" s="20">
        <v>113.596</v>
      </c>
      <c r="N57" s="20">
        <v>114.99</v>
      </c>
      <c r="O57" s="20">
        <v>132.76400000000001</v>
      </c>
      <c r="P57" s="20">
        <v>107.09</v>
      </c>
      <c r="Q57" s="20">
        <v>122.398</v>
      </c>
      <c r="R57" s="20">
        <f>T57+V57+X57</f>
        <v>280.62</v>
      </c>
      <c r="S57" s="20">
        <f>U57+W57+Y57</f>
        <v>100.392</v>
      </c>
      <c r="T57" s="20">
        <v>102.3</v>
      </c>
      <c r="U57" s="20">
        <v>100.392</v>
      </c>
      <c r="V57" s="20">
        <v>95.27</v>
      </c>
      <c r="W57" s="20"/>
      <c r="X57" s="20">
        <v>83.05</v>
      </c>
      <c r="Y57" s="20"/>
      <c r="Z57" s="20">
        <f>AB57+AD57+AF57</f>
        <v>266.41000000000003</v>
      </c>
      <c r="AA57" s="20">
        <f>AC57+AE57+AG57</f>
        <v>0</v>
      </c>
      <c r="AB57" s="20">
        <v>86.29</v>
      </c>
      <c r="AC57" s="20"/>
      <c r="AD57" s="20">
        <v>88.08</v>
      </c>
      <c r="AE57" s="20"/>
      <c r="AF57" s="20">
        <v>92.04</v>
      </c>
      <c r="AG57" s="20"/>
      <c r="AH57" s="20">
        <f>AJ57+AL57+AN57</f>
        <v>355.78999999999996</v>
      </c>
      <c r="AI57" s="20">
        <f>AK57+AM57+AO57</f>
        <v>0</v>
      </c>
      <c r="AJ57" s="20">
        <v>102.62</v>
      </c>
      <c r="AK57" s="20"/>
      <c r="AL57" s="20">
        <v>118.85</v>
      </c>
      <c r="AM57" s="20"/>
      <c r="AN57" s="20">
        <v>134.32</v>
      </c>
      <c r="AO57" s="24"/>
    </row>
    <row r="58" spans="1:41" s="2" customFormat="1" x14ac:dyDescent="0.25">
      <c r="A58" s="20"/>
      <c r="B58" s="176"/>
      <c r="C58" s="22"/>
      <c r="D58" s="23"/>
      <c r="E58" s="23"/>
      <c r="F58" s="20"/>
      <c r="G58" s="449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4"/>
    </row>
    <row r="59" spans="1:41" s="2" customFormat="1" x14ac:dyDescent="0.25">
      <c r="A59" s="20">
        <v>6</v>
      </c>
      <c r="B59" s="176" t="s">
        <v>315</v>
      </c>
      <c r="C59" s="22"/>
      <c r="D59" s="23"/>
      <c r="E59" s="23" t="s">
        <v>316</v>
      </c>
      <c r="F59" s="20">
        <v>0.17899999999999999</v>
      </c>
      <c r="G59" s="23"/>
      <c r="H59" s="174">
        <f>(J59+R59+Z59+AH59)/4</f>
        <v>0.17891666666666667</v>
      </c>
      <c r="I59" s="174">
        <f>(K59+S59+AA59+AI59)/4</f>
        <v>6.5666666666666665E-2</v>
      </c>
      <c r="J59" s="174">
        <f>(L59+N59+P59)/3</f>
        <v>0.20333333333333334</v>
      </c>
      <c r="K59" s="174">
        <f>(M59+O59+Q59)/3</f>
        <v>0.20333333333333334</v>
      </c>
      <c r="L59" s="174">
        <v>0.216</v>
      </c>
      <c r="M59" s="174">
        <v>0.216</v>
      </c>
      <c r="N59" s="174">
        <v>0.214</v>
      </c>
      <c r="O59" s="174">
        <v>0.214</v>
      </c>
      <c r="P59" s="174">
        <v>0.18</v>
      </c>
      <c r="Q59" s="174">
        <v>0.18</v>
      </c>
      <c r="R59" s="174">
        <f>(T59+V59+X59)/3</f>
        <v>0.16066666666666665</v>
      </c>
      <c r="S59" s="174">
        <f>(U59+W59+Y59)/3</f>
        <v>5.9333333333333328E-2</v>
      </c>
      <c r="T59" s="174">
        <v>0.17799999999999999</v>
      </c>
      <c r="U59" s="174">
        <v>0.17799999999999999</v>
      </c>
      <c r="V59" s="174">
        <v>0.16</v>
      </c>
      <c r="W59" s="174"/>
      <c r="X59" s="174">
        <v>0.14399999999999999</v>
      </c>
      <c r="Y59" s="174"/>
      <c r="Z59" s="174">
        <f>(AB59+AD59+AF59)/3</f>
        <v>0.15033333333333332</v>
      </c>
      <c r="AA59" s="174">
        <f>(AC59+AE59+AG59)/3</f>
        <v>0</v>
      </c>
      <c r="AB59" s="174">
        <v>0.14299999999999999</v>
      </c>
      <c r="AC59" s="174"/>
      <c r="AD59" s="174">
        <v>0.14799999999999999</v>
      </c>
      <c r="AE59" s="174"/>
      <c r="AF59" s="174">
        <v>0.16</v>
      </c>
      <c r="AG59" s="174"/>
      <c r="AH59" s="174">
        <f>(AJ59+AL59+AN59)/3</f>
        <v>0.20133333333333334</v>
      </c>
      <c r="AI59" s="174">
        <f>(AK59+AM59+AO59)/3</f>
        <v>0</v>
      </c>
      <c r="AJ59" s="174">
        <v>0.17199999999999999</v>
      </c>
      <c r="AK59" s="174"/>
      <c r="AL59" s="174">
        <v>0.20599999999999999</v>
      </c>
      <c r="AM59" s="174"/>
      <c r="AN59" s="174">
        <v>0.22600000000000001</v>
      </c>
      <c r="AO59" s="24"/>
    </row>
    <row r="60" spans="1:41" s="2" customFormat="1" x14ac:dyDescent="0.25">
      <c r="A60" s="20">
        <v>7</v>
      </c>
      <c r="B60" s="21" t="s">
        <v>320</v>
      </c>
      <c r="C60" s="22"/>
      <c r="D60" s="23"/>
      <c r="E60" s="23" t="s">
        <v>339</v>
      </c>
      <c r="F60" s="20">
        <v>1044902.6</v>
      </c>
      <c r="G60" s="20"/>
      <c r="H60" s="20">
        <v>1044902.6</v>
      </c>
      <c r="I60" s="20">
        <v>1044902.6</v>
      </c>
      <c r="J60" s="20">
        <v>1044902.6</v>
      </c>
      <c r="K60" s="20">
        <v>1044902.6</v>
      </c>
      <c r="L60" s="20">
        <v>1044902.6</v>
      </c>
      <c r="M60" s="20">
        <v>1044902.6</v>
      </c>
      <c r="N60" s="20">
        <v>1044902.6</v>
      </c>
      <c r="O60" s="20">
        <v>1044902.6</v>
      </c>
      <c r="P60" s="20">
        <v>1044902.6</v>
      </c>
      <c r="Q60" s="20">
        <v>1044902.6</v>
      </c>
      <c r="R60" s="20">
        <v>1044902.6</v>
      </c>
      <c r="S60" s="20"/>
      <c r="T60" s="20">
        <v>1044902.6</v>
      </c>
      <c r="U60" s="20">
        <v>1044903</v>
      </c>
      <c r="V60" s="20">
        <v>1044902.6</v>
      </c>
      <c r="W60" s="20"/>
      <c r="X60" s="20">
        <v>1044902.6</v>
      </c>
      <c r="Y60" s="20"/>
      <c r="Z60" s="20">
        <v>1044902.6</v>
      </c>
      <c r="AA60" s="20"/>
      <c r="AB60" s="20">
        <v>1044902.6</v>
      </c>
      <c r="AC60" s="20"/>
      <c r="AD60" s="20">
        <v>1044902.6</v>
      </c>
      <c r="AE60" s="20"/>
      <c r="AF60" s="20">
        <v>1044902.6</v>
      </c>
      <c r="AG60" s="20"/>
      <c r="AH60" s="20">
        <v>1044902.6</v>
      </c>
      <c r="AI60" s="20"/>
      <c r="AJ60" s="20">
        <v>1044902.6</v>
      </c>
      <c r="AK60" s="20"/>
      <c r="AL60" s="20">
        <v>1044902.6</v>
      </c>
      <c r="AM60" s="20"/>
      <c r="AN60" s="20">
        <v>1044902.6</v>
      </c>
      <c r="AO60" s="24"/>
    </row>
    <row r="61" spans="1:41" s="2" customFormat="1" x14ac:dyDescent="0.25">
      <c r="A61" s="20">
        <v>8</v>
      </c>
      <c r="B61" s="21" t="s">
        <v>335</v>
      </c>
      <c r="C61" s="22"/>
      <c r="D61" s="23"/>
      <c r="E61" s="23" t="s">
        <v>336</v>
      </c>
      <c r="F61" s="20">
        <v>169.35</v>
      </c>
      <c r="G61" s="20"/>
      <c r="H61" s="20">
        <v>169.35</v>
      </c>
      <c r="I61" s="20">
        <v>169.35</v>
      </c>
      <c r="J61" s="20">
        <v>169.35</v>
      </c>
      <c r="K61" s="20">
        <v>169.35</v>
      </c>
      <c r="L61" s="20">
        <v>169.35</v>
      </c>
      <c r="M61" s="20">
        <v>169.35</v>
      </c>
      <c r="N61" s="20">
        <v>169.35</v>
      </c>
      <c r="O61" s="20">
        <v>169.35</v>
      </c>
      <c r="P61" s="20">
        <v>169.35</v>
      </c>
      <c r="Q61" s="20">
        <v>169.35</v>
      </c>
      <c r="R61" s="20">
        <v>169.35</v>
      </c>
      <c r="S61" s="20"/>
      <c r="T61" s="20">
        <v>169.35</v>
      </c>
      <c r="U61" s="20">
        <v>169.35</v>
      </c>
      <c r="V61" s="20">
        <v>169.35</v>
      </c>
      <c r="W61" s="20"/>
      <c r="X61" s="20">
        <v>169.35</v>
      </c>
      <c r="Y61" s="20"/>
      <c r="Z61" s="20">
        <v>169.35</v>
      </c>
      <c r="AA61" s="20"/>
      <c r="AB61" s="20">
        <v>169.35</v>
      </c>
      <c r="AC61" s="20"/>
      <c r="AD61" s="20">
        <v>169.35</v>
      </c>
      <c r="AE61" s="20"/>
      <c r="AF61" s="20">
        <v>169.35</v>
      </c>
      <c r="AG61" s="20"/>
      <c r="AH61" s="20">
        <v>169.35</v>
      </c>
      <c r="AI61" s="20"/>
      <c r="AJ61" s="20">
        <v>169.35</v>
      </c>
      <c r="AK61" s="20"/>
      <c r="AL61" s="20">
        <v>169.35</v>
      </c>
      <c r="AM61" s="20"/>
      <c r="AN61" s="20">
        <v>169.35</v>
      </c>
      <c r="AO61" s="24"/>
    </row>
    <row r="62" spans="1:41" s="2" customFormat="1" x14ac:dyDescent="0.25">
      <c r="A62" s="20">
        <v>9</v>
      </c>
      <c r="B62" s="21" t="s">
        <v>32</v>
      </c>
      <c r="C62" s="22"/>
      <c r="D62" s="23"/>
      <c r="E62" s="449" t="s">
        <v>33</v>
      </c>
      <c r="F62" s="38">
        <v>2491.2399999999998</v>
      </c>
      <c r="G62" s="449"/>
      <c r="H62" s="20">
        <f>J62+R62+Z62+AH62</f>
        <v>2491.2400000000002</v>
      </c>
      <c r="I62" s="20">
        <f>K62+S62+AA62+AI62</f>
        <v>921.29700000000003</v>
      </c>
      <c r="J62" s="20">
        <f>L62+N62+P62</f>
        <v>709.96</v>
      </c>
      <c r="K62" s="20">
        <f>M62+O62+Q62</f>
        <v>714.505</v>
      </c>
      <c r="L62" s="38">
        <f>ROUND((L59*L60+L54*L61)/1000, 2)</f>
        <v>252.49</v>
      </c>
      <c r="M62" s="38">
        <f>ROUND((M59*M60+M54*M61)/1000, 2)</f>
        <v>251.46</v>
      </c>
      <c r="N62" s="38">
        <f t="shared" ref="N62" si="133">ROUND((N59*N60+N54*N61)/1000, 2)</f>
        <v>246.94</v>
      </c>
      <c r="O62" s="38">
        <v>251.02199999999999</v>
      </c>
      <c r="P62" s="38">
        <f>ROUND((P59*P60+P54*P61)/1000, 2)</f>
        <v>210.53</v>
      </c>
      <c r="Q62" s="38">
        <v>212.023</v>
      </c>
      <c r="R62" s="20">
        <f>T62+V62+X62</f>
        <v>556.29999999999995</v>
      </c>
      <c r="S62" s="20">
        <f>U62+W62+Y62</f>
        <v>206.792</v>
      </c>
      <c r="T62" s="38">
        <f t="shared" ref="T62:Y62" si="134">ROUND((T59*T60+T54*T61)/1000, 2)</f>
        <v>205.44</v>
      </c>
      <c r="U62" s="38">
        <v>206.792</v>
      </c>
      <c r="V62" s="38">
        <f t="shared" si="134"/>
        <v>185.06</v>
      </c>
      <c r="W62" s="38">
        <f t="shared" si="134"/>
        <v>0</v>
      </c>
      <c r="X62" s="38">
        <f t="shared" si="134"/>
        <v>165.8</v>
      </c>
      <c r="Y62" s="38">
        <f t="shared" si="134"/>
        <v>0</v>
      </c>
      <c r="Z62" s="20">
        <f>AB62+AD62+AF62</f>
        <v>521.14</v>
      </c>
      <c r="AA62" s="20">
        <f>AC62+AE62+AG62</f>
        <v>0</v>
      </c>
      <c r="AB62" s="38">
        <f t="shared" ref="AB62" si="135">ROUND((AB59*AB60+AB54*AB61)/1000, 2)</f>
        <v>165.36</v>
      </c>
      <c r="AC62" s="38">
        <f t="shared" ref="AC62" si="136">ROUND((AC59*AC60+AC54*AC61)/1000, 2)</f>
        <v>0</v>
      </c>
      <c r="AD62" s="38">
        <f t="shared" ref="AD62" si="137">ROUND((AD59*AD60+AD54*AD61)/1000, 2)</f>
        <v>170.95</v>
      </c>
      <c r="AE62" s="38">
        <f t="shared" ref="AE62" si="138">ROUND((AE59*AE60+AE54*AE61)/1000, 2)</f>
        <v>0</v>
      </c>
      <c r="AF62" s="38">
        <f t="shared" ref="AF62" si="139">ROUND((AF59*AF60+AF54*AF61)/1000, 2)</f>
        <v>184.83</v>
      </c>
      <c r="AG62" s="38">
        <f t="shared" ref="AG62" si="140">ROUND((AG59*AG60+AG54*AG61)/1000, 2)</f>
        <v>0</v>
      </c>
      <c r="AH62" s="20">
        <f>AJ62+AL62+AN62</f>
        <v>703.84</v>
      </c>
      <c r="AI62" s="20">
        <f>AK62+AM62+AO62</f>
        <v>0</v>
      </c>
      <c r="AJ62" s="38">
        <f t="shared" ref="AJ62" si="141">ROUND((AJ59*AJ60+AJ54*AJ61)/1000, 2)</f>
        <v>200.6</v>
      </c>
      <c r="AK62" s="38">
        <f t="shared" ref="AK62" si="142">ROUND((AK59*AK60+AK54*AK61)/1000, 2)</f>
        <v>0</v>
      </c>
      <c r="AL62" s="38">
        <f t="shared" ref="AL62" si="143">ROUND((AL59*AL60+AL54*AL61)/1000, 2)</f>
        <v>239.37</v>
      </c>
      <c r="AM62" s="38">
        <f t="shared" ref="AM62" si="144">ROUND((AM59*AM60+AM54*AM61)/1000, 2)</f>
        <v>0</v>
      </c>
      <c r="AN62" s="38">
        <f t="shared" ref="AN62" si="145">ROUND((AN59*AN60+AN54*AN61)/1000, 2)</f>
        <v>263.87</v>
      </c>
      <c r="AO62" s="38">
        <f t="shared" ref="AO62" si="146">ROUND((AO59*AO60+AO54*AO61)/1000, 2)</f>
        <v>0</v>
      </c>
    </row>
    <row r="63" spans="1:41" s="2" customFormat="1" x14ac:dyDescent="0.25">
      <c r="A63" s="20"/>
      <c r="B63" s="21"/>
      <c r="C63" s="22"/>
      <c r="D63" s="23"/>
      <c r="E63" s="23"/>
      <c r="F63" s="23"/>
      <c r="G63" s="23"/>
      <c r="H63" s="20"/>
      <c r="I63" s="20"/>
      <c r="J63" s="24"/>
      <c r="K63" s="24"/>
      <c r="L63" s="24"/>
      <c r="M63" s="24"/>
      <c r="N63" s="24"/>
      <c r="O63" s="24"/>
      <c r="P63" s="24"/>
      <c r="Q63" s="23"/>
      <c r="R63" s="23"/>
      <c r="S63" s="23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</row>
    <row r="64" spans="1:41" s="2" customFormat="1" x14ac:dyDescent="0.25">
      <c r="A64" s="20">
        <v>10</v>
      </c>
      <c r="B64" s="21" t="s">
        <v>35</v>
      </c>
      <c r="C64" s="22"/>
      <c r="D64" s="23"/>
      <c r="E64" s="449" t="s">
        <v>33</v>
      </c>
      <c r="F64" s="449">
        <f>F66+F72+F73+F74+F75+F76+F77+F78</f>
        <v>1686.778</v>
      </c>
      <c r="G64" s="70">
        <f>G66+G72+G73+G74+G75+G76+G77+G78</f>
        <v>100</v>
      </c>
      <c r="H64" s="20">
        <f>J64+R64+Z64+AH64</f>
        <v>1700.607</v>
      </c>
      <c r="I64" s="20">
        <f>K64+S64+AA64+AI64</f>
        <v>527.88300000000004</v>
      </c>
      <c r="J64" s="20">
        <f>L64+N64+P64</f>
        <v>473.17200000000003</v>
      </c>
      <c r="K64" s="20">
        <f>M64+O64+Q64</f>
        <v>239.83299999999997</v>
      </c>
      <c r="L64" s="20">
        <f t="shared" ref="L64:Q64" si="147">L72+L73+L74+L75+L76+L77+L78+L66</f>
        <v>165.28200000000001</v>
      </c>
      <c r="M64" s="20">
        <f t="shared" si="147"/>
        <v>37.084000000000003</v>
      </c>
      <c r="N64" s="20">
        <f t="shared" si="147"/>
        <v>156.13500000000002</v>
      </c>
      <c r="O64" s="20">
        <f t="shared" si="147"/>
        <v>106.92399999999999</v>
      </c>
      <c r="P64" s="20">
        <f t="shared" si="147"/>
        <v>151.755</v>
      </c>
      <c r="Q64" s="20">
        <f t="shared" si="147"/>
        <v>95.825000000000003</v>
      </c>
      <c r="R64" s="449">
        <f>T64+V64+X64</f>
        <v>385.22500000000002</v>
      </c>
      <c r="S64" s="473">
        <f>U64+W64+Y64</f>
        <v>288.05</v>
      </c>
      <c r="T64" s="20">
        <f t="shared" ref="T64:Y64" si="148">T72+T73+T74+T75+T76+T77+T78+T66</f>
        <v>135.405</v>
      </c>
      <c r="U64" s="20">
        <f t="shared" si="148"/>
        <v>168.78300000000002</v>
      </c>
      <c r="V64" s="20">
        <f t="shared" si="148"/>
        <v>128.565</v>
      </c>
      <c r="W64" s="20">
        <f t="shared" si="148"/>
        <v>62.853000000000009</v>
      </c>
      <c r="X64" s="20">
        <f t="shared" si="148"/>
        <v>121.25500000000001</v>
      </c>
      <c r="Y64" s="20">
        <f t="shared" si="148"/>
        <v>56.414000000000001</v>
      </c>
      <c r="Z64" s="20">
        <f>AB64+AD64+AF64</f>
        <v>375.30500000000001</v>
      </c>
      <c r="AA64" s="20">
        <f>AC64+AE64+AG64</f>
        <v>0</v>
      </c>
      <c r="AB64" s="20">
        <f t="shared" ref="AB64:AG64" si="149">AB72+AB73+AB74+AB75+AB76+AB77+AB78+AB66</f>
        <v>121.465</v>
      </c>
      <c r="AC64" s="20">
        <f t="shared" si="149"/>
        <v>0</v>
      </c>
      <c r="AD64" s="20">
        <f t="shared" si="149"/>
        <v>123.125</v>
      </c>
      <c r="AE64" s="20">
        <f t="shared" si="149"/>
        <v>0</v>
      </c>
      <c r="AF64" s="20">
        <f t="shared" si="149"/>
        <v>130.715</v>
      </c>
      <c r="AG64" s="20">
        <f t="shared" si="149"/>
        <v>0</v>
      </c>
      <c r="AH64" s="20">
        <f>AJ64+AL64+AN64</f>
        <v>466.90500000000009</v>
      </c>
      <c r="AI64" s="20">
        <f>AK64+AM64+AO64</f>
        <v>0</v>
      </c>
      <c r="AJ64" s="20">
        <f t="shared" ref="AJ64:AO64" si="150">AJ72+AJ73+AJ74+AJ75+AJ76+AJ77+AJ78+AJ66</f>
        <v>143.995</v>
      </c>
      <c r="AK64" s="20">
        <f t="shared" si="150"/>
        <v>0</v>
      </c>
      <c r="AL64" s="20">
        <f t="shared" si="150"/>
        <v>155.45500000000001</v>
      </c>
      <c r="AM64" s="20">
        <f t="shared" si="150"/>
        <v>0</v>
      </c>
      <c r="AN64" s="20">
        <f t="shared" si="150"/>
        <v>167.45500000000004</v>
      </c>
      <c r="AO64" s="20">
        <f t="shared" si="150"/>
        <v>0</v>
      </c>
    </row>
    <row r="65" spans="1:41" s="2" customFormat="1" x14ac:dyDescent="0.25">
      <c r="A65" s="24"/>
      <c r="B65" s="6" t="s">
        <v>36</v>
      </c>
      <c r="C65" s="7"/>
      <c r="D65" s="8"/>
      <c r="E65" s="23"/>
      <c r="F65" s="23"/>
      <c r="G65" s="23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</row>
    <row r="66" spans="1:41" s="2" customFormat="1" x14ac:dyDescent="0.25">
      <c r="A66" s="27" t="s">
        <v>362</v>
      </c>
      <c r="B66" s="21" t="s">
        <v>304</v>
      </c>
      <c r="C66" s="22"/>
      <c r="D66" s="23"/>
      <c r="E66" s="449" t="s">
        <v>33</v>
      </c>
      <c r="F66" s="19">
        <f>ROUND(H55*H67/1000,2)</f>
        <v>247.87</v>
      </c>
      <c r="G66" s="446">
        <f>ROUND(H66/$H$64*100,2)</f>
        <v>14.58</v>
      </c>
      <c r="H66" s="14">
        <f>J66+R66+Z66+AH66</f>
        <v>248.00000000000003</v>
      </c>
      <c r="I66" s="14">
        <f>K66+S66+AA66+AI66</f>
        <v>136.83500000000001</v>
      </c>
      <c r="J66" s="19">
        <f>L66+N66+P66</f>
        <v>91.9</v>
      </c>
      <c r="K66" s="19">
        <f>M66+O66+Q66</f>
        <v>76.262</v>
      </c>
      <c r="L66" s="19">
        <f>ROUND(L68*L67/1000,1)</f>
        <v>34.9</v>
      </c>
      <c r="M66" s="19">
        <v>0</v>
      </c>
      <c r="N66" s="19">
        <f>ROUND(N68*N67/1000,1)</f>
        <v>26.9</v>
      </c>
      <c r="O66" s="321">
        <v>44.793999999999997</v>
      </c>
      <c r="P66" s="19">
        <f>ROUND(P68*P67/1000,1)</f>
        <v>30.1</v>
      </c>
      <c r="Q66" s="19">
        <v>31.468</v>
      </c>
      <c r="R66" s="20">
        <f>T66+V66+X66</f>
        <v>35.9</v>
      </c>
      <c r="S66" s="20">
        <f>U66+W66+Y66</f>
        <v>60.573</v>
      </c>
      <c r="T66" s="19">
        <f t="shared" ref="T66:X66" si="151">ROUND(T68*T67/1000,1)</f>
        <v>14.8</v>
      </c>
      <c r="U66" s="19">
        <v>24.395</v>
      </c>
      <c r="V66" s="19">
        <f t="shared" si="151"/>
        <v>12.2</v>
      </c>
      <c r="W66" s="19">
        <v>24.702999999999999</v>
      </c>
      <c r="X66" s="19">
        <f t="shared" si="151"/>
        <v>8.9</v>
      </c>
      <c r="Y66" s="19">
        <v>11.475</v>
      </c>
      <c r="Z66" s="20">
        <f>AB66+AD66+AF66</f>
        <v>33.299999999999997</v>
      </c>
      <c r="AA66" s="20">
        <f>AC66+AE66+AG66</f>
        <v>0</v>
      </c>
      <c r="AB66" s="19">
        <f t="shared" ref="AB66:AG66" si="152">ROUND(AB68*AB67/1000,1)</f>
        <v>9.1999999999999993</v>
      </c>
      <c r="AC66" s="19">
        <f t="shared" si="152"/>
        <v>0</v>
      </c>
      <c r="AD66" s="19">
        <f t="shared" si="152"/>
        <v>9.6999999999999993</v>
      </c>
      <c r="AE66" s="19">
        <f t="shared" si="152"/>
        <v>0</v>
      </c>
      <c r="AF66" s="19">
        <f t="shared" si="152"/>
        <v>14.4</v>
      </c>
      <c r="AG66" s="19">
        <f t="shared" si="152"/>
        <v>0</v>
      </c>
      <c r="AH66" s="20">
        <f>AJ66+AL66+AN66</f>
        <v>86.9</v>
      </c>
      <c r="AI66" s="20">
        <f>AK66+AM66+AO66</f>
        <v>0</v>
      </c>
      <c r="AJ66" s="19">
        <f t="shared" ref="AJ66:AO66" si="153">ROUND(AJ68*AJ67/1000,1)</f>
        <v>24.4</v>
      </c>
      <c r="AK66" s="19">
        <f t="shared" si="153"/>
        <v>0</v>
      </c>
      <c r="AL66" s="19">
        <f t="shared" si="153"/>
        <v>27.8</v>
      </c>
      <c r="AM66" s="19">
        <f t="shared" si="153"/>
        <v>0</v>
      </c>
      <c r="AN66" s="19">
        <f t="shared" si="153"/>
        <v>34.700000000000003</v>
      </c>
      <c r="AO66" s="19">
        <f t="shared" si="153"/>
        <v>0</v>
      </c>
    </row>
    <row r="67" spans="1:41" s="2" customFormat="1" x14ac:dyDescent="0.25">
      <c r="A67" s="27" t="s">
        <v>363</v>
      </c>
      <c r="B67" s="34" t="s">
        <v>305</v>
      </c>
      <c r="C67" s="32"/>
      <c r="D67" s="35"/>
      <c r="E67" s="23" t="s">
        <v>321</v>
      </c>
      <c r="F67" s="19">
        <v>1180.4259999999999</v>
      </c>
      <c r="G67" s="8"/>
      <c r="H67" s="19">
        <v>1180.4259999999999</v>
      </c>
      <c r="I67" s="19"/>
      <c r="J67" s="19">
        <v>1180.4259999999999</v>
      </c>
      <c r="K67" s="19">
        <v>1180.4259999999999</v>
      </c>
      <c r="L67" s="19">
        <v>1180.4259999999999</v>
      </c>
      <c r="M67" s="19">
        <v>1180.4259999999999</v>
      </c>
      <c r="N67" s="19">
        <v>1180.4259999999999</v>
      </c>
      <c r="O67" s="19">
        <v>1180.4259999999999</v>
      </c>
      <c r="P67" s="19">
        <v>1180.4259999999999</v>
      </c>
      <c r="Q67" s="19">
        <v>1180.4259999999999</v>
      </c>
      <c r="R67" s="19">
        <v>1180.4259999999999</v>
      </c>
      <c r="S67" s="19"/>
      <c r="T67" s="19">
        <v>1180.4259999999999</v>
      </c>
      <c r="U67" s="19">
        <v>1180.4259999999999</v>
      </c>
      <c r="V67" s="19">
        <v>1180.4259999999999</v>
      </c>
      <c r="W67" s="19"/>
      <c r="X67" s="19">
        <v>1180.4259999999999</v>
      </c>
      <c r="Y67" s="19"/>
      <c r="Z67" s="19">
        <v>1180.4259999999999</v>
      </c>
      <c r="AA67" s="19"/>
      <c r="AB67" s="19">
        <v>1180.4259999999999</v>
      </c>
      <c r="AC67" s="19"/>
      <c r="AD67" s="19">
        <v>1180.4259999999999</v>
      </c>
      <c r="AE67" s="19"/>
      <c r="AF67" s="19">
        <v>1180.4259999999999</v>
      </c>
      <c r="AG67" s="19"/>
      <c r="AH67" s="19">
        <v>1180.4259999999999</v>
      </c>
      <c r="AI67" s="19"/>
      <c r="AJ67" s="19">
        <v>1180.4259999999999</v>
      </c>
      <c r="AK67" s="19"/>
      <c r="AL67" s="19">
        <v>1180.4259999999999</v>
      </c>
      <c r="AM67" s="19"/>
      <c r="AN67" s="19">
        <v>1180.4259999999999</v>
      </c>
      <c r="AO67" s="24"/>
    </row>
    <row r="68" spans="1:41" s="18" customFormat="1" x14ac:dyDescent="0.25">
      <c r="A68" s="27" t="s">
        <v>364</v>
      </c>
      <c r="B68" s="28" t="s">
        <v>322</v>
      </c>
      <c r="C68" s="10"/>
      <c r="D68" s="450"/>
      <c r="E68" s="450" t="s">
        <v>323</v>
      </c>
      <c r="F68" s="450">
        <f>F55</f>
        <v>209.88</v>
      </c>
      <c r="G68" s="450"/>
      <c r="H68" s="20">
        <f>J68+R68+Z68+AH68</f>
        <v>209.98000000000002</v>
      </c>
      <c r="I68" s="20">
        <f>K68+S68+AA68+AI68</f>
        <v>236.82500000000002</v>
      </c>
      <c r="J68" s="20">
        <f>L68+N68+P68</f>
        <v>77.84</v>
      </c>
      <c r="K68" s="20">
        <f>M68+O68+Q68</f>
        <v>216.25900000000001</v>
      </c>
      <c r="L68" s="20">
        <f>L55</f>
        <v>29.59</v>
      </c>
      <c r="M68" s="20">
        <f>M55</f>
        <v>38.505000000000003</v>
      </c>
      <c r="N68" s="20">
        <f>N55</f>
        <v>22.77</v>
      </c>
      <c r="O68" s="20">
        <f>O54</f>
        <v>160.65300000000002</v>
      </c>
      <c r="P68" s="20">
        <f>P55</f>
        <v>25.48</v>
      </c>
      <c r="Q68" s="20">
        <v>17.100999999999999</v>
      </c>
      <c r="R68" s="20">
        <f>T68+V68+X68</f>
        <v>30.36</v>
      </c>
      <c r="S68" s="20">
        <f>U68+W68+Y68</f>
        <v>20.565999999999999</v>
      </c>
      <c r="T68" s="20">
        <f>T55</f>
        <v>12.55</v>
      </c>
      <c r="U68" s="20">
        <v>20.565999999999999</v>
      </c>
      <c r="V68" s="20">
        <f>V55</f>
        <v>10.3</v>
      </c>
      <c r="W68" s="20"/>
      <c r="X68" s="20">
        <f>X55</f>
        <v>7.51</v>
      </c>
      <c r="Y68" s="20"/>
      <c r="Z68" s="20">
        <f>AB68+AD68+AF68</f>
        <v>28.19</v>
      </c>
      <c r="AA68" s="20">
        <f>AC68+AE68+AG68</f>
        <v>0</v>
      </c>
      <c r="AB68" s="20">
        <f>AB55</f>
        <v>7.82</v>
      </c>
      <c r="AC68" s="20"/>
      <c r="AD68" s="20">
        <f>AD55</f>
        <v>8.2100000000000009</v>
      </c>
      <c r="AE68" s="20"/>
      <c r="AF68" s="20">
        <f>AF55</f>
        <v>12.16</v>
      </c>
      <c r="AG68" s="20"/>
      <c r="AH68" s="20">
        <f>AJ68+AL68+AN68</f>
        <v>73.59</v>
      </c>
      <c r="AI68" s="20">
        <f>AK68+AM68+AO68</f>
        <v>0</v>
      </c>
      <c r="AJ68" s="20">
        <f>AJ55</f>
        <v>20.68</v>
      </c>
      <c r="AK68" s="20"/>
      <c r="AL68" s="20">
        <f>AL55</f>
        <v>23.55</v>
      </c>
      <c r="AM68" s="20"/>
      <c r="AN68" s="20">
        <f>AN55</f>
        <v>29.36</v>
      </c>
      <c r="AO68" s="20"/>
    </row>
    <row r="69" spans="1:41" s="2" customFormat="1" x14ac:dyDescent="0.25">
      <c r="A69" s="27" t="s">
        <v>365</v>
      </c>
      <c r="B69" s="21" t="s">
        <v>38</v>
      </c>
      <c r="C69" s="22"/>
      <c r="D69" s="22"/>
      <c r="E69" s="20" t="s">
        <v>33</v>
      </c>
      <c r="F69" s="20">
        <f>F71+F80</f>
        <v>2243.37</v>
      </c>
      <c r="G69" s="448"/>
      <c r="H69" s="20">
        <f t="shared" ref="H69:AO69" si="154">H71+H80</f>
        <v>2243.2400000000002</v>
      </c>
      <c r="I69" s="20">
        <f t="shared" si="154"/>
        <v>784.46199999999999</v>
      </c>
      <c r="J69" s="20">
        <f t="shared" si="154"/>
        <v>618.06000000000006</v>
      </c>
      <c r="K69" s="20">
        <f t="shared" si="154"/>
        <v>638.24300000000005</v>
      </c>
      <c r="L69" s="20">
        <f t="shared" si="154"/>
        <v>217.59</v>
      </c>
      <c r="M69" s="20">
        <f t="shared" si="154"/>
        <v>251.46</v>
      </c>
      <c r="N69" s="20">
        <f t="shared" si="154"/>
        <v>220.04</v>
      </c>
      <c r="O69" s="20">
        <f t="shared" si="154"/>
        <v>206.22800000000001</v>
      </c>
      <c r="P69" s="20">
        <f t="shared" si="154"/>
        <v>180.43</v>
      </c>
      <c r="Q69" s="20">
        <f t="shared" si="154"/>
        <v>180.55500000000001</v>
      </c>
      <c r="R69" s="20">
        <f t="shared" si="154"/>
        <v>520.39999999999986</v>
      </c>
      <c r="S69" s="20">
        <f t="shared" si="154"/>
        <v>146.21900000000002</v>
      </c>
      <c r="T69" s="20">
        <f t="shared" si="154"/>
        <v>190.64</v>
      </c>
      <c r="U69" s="20">
        <f t="shared" si="154"/>
        <v>182.39699999999999</v>
      </c>
      <c r="V69" s="20">
        <f t="shared" si="154"/>
        <v>172.86</v>
      </c>
      <c r="W69" s="20">
        <f t="shared" si="154"/>
        <v>-24.703000000000003</v>
      </c>
      <c r="X69" s="20">
        <f t="shared" si="154"/>
        <v>156.9</v>
      </c>
      <c r="Y69" s="20">
        <f t="shared" si="154"/>
        <v>-11.475000000000001</v>
      </c>
      <c r="Z69" s="20">
        <f t="shared" si="154"/>
        <v>487.84</v>
      </c>
      <c r="AA69" s="20">
        <f t="shared" si="154"/>
        <v>0</v>
      </c>
      <c r="AB69" s="20">
        <f t="shared" si="154"/>
        <v>156.16000000000003</v>
      </c>
      <c r="AC69" s="20">
        <f t="shared" si="154"/>
        <v>0</v>
      </c>
      <c r="AD69" s="20">
        <f t="shared" si="154"/>
        <v>161.25</v>
      </c>
      <c r="AE69" s="20">
        <f t="shared" si="154"/>
        <v>0</v>
      </c>
      <c r="AF69" s="20">
        <f t="shared" si="154"/>
        <v>170.43</v>
      </c>
      <c r="AG69" s="20">
        <f t="shared" si="154"/>
        <v>0</v>
      </c>
      <c r="AH69" s="20">
        <f t="shared" si="154"/>
        <v>616.93999999999994</v>
      </c>
      <c r="AI69" s="20">
        <f t="shared" si="154"/>
        <v>0</v>
      </c>
      <c r="AJ69" s="20">
        <f t="shared" si="154"/>
        <v>176.2</v>
      </c>
      <c r="AK69" s="20">
        <f t="shared" si="154"/>
        <v>0</v>
      </c>
      <c r="AL69" s="20">
        <f t="shared" si="154"/>
        <v>211.57</v>
      </c>
      <c r="AM69" s="20">
        <f t="shared" si="154"/>
        <v>0</v>
      </c>
      <c r="AN69" s="20">
        <f t="shared" si="154"/>
        <v>229.17</v>
      </c>
      <c r="AO69" s="20">
        <f t="shared" si="154"/>
        <v>0</v>
      </c>
    </row>
    <row r="70" spans="1:41" s="2" customFormat="1" x14ac:dyDescent="0.25">
      <c r="A70" s="5"/>
      <c r="B70" s="7" t="s">
        <v>39</v>
      </c>
      <c r="C70" s="7"/>
      <c r="D70" s="7"/>
      <c r="E70" s="137"/>
      <c r="F70" s="137"/>
      <c r="G70" s="137"/>
      <c r="H70" s="137"/>
      <c r="I70" s="137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</row>
    <row r="71" spans="1:41" s="2" customFormat="1" x14ac:dyDescent="0.25">
      <c r="A71" s="30"/>
      <c r="B71" s="32" t="s">
        <v>40</v>
      </c>
      <c r="C71" s="32"/>
      <c r="D71" s="32"/>
      <c r="E71" s="20" t="s">
        <v>33</v>
      </c>
      <c r="F71" s="174">
        <f>F72+F73+F74+F75+F76+F77+F78</f>
        <v>1438.9080000000001</v>
      </c>
      <c r="G71" s="446">
        <f t="shared" ref="G71:G78" si="155">ROUND(H71/$H$64*100,2)</f>
        <v>85.42</v>
      </c>
      <c r="H71" s="20">
        <f t="shared" ref="H71:I78" si="156">J71+R71+Z71+AH71</f>
        <v>1452.607</v>
      </c>
      <c r="I71" s="20">
        <f t="shared" si="156"/>
        <v>391.048</v>
      </c>
      <c r="J71" s="20">
        <f t="shared" ref="J71:K78" si="157">L71+N71+P71</f>
        <v>381.27200000000005</v>
      </c>
      <c r="K71" s="20">
        <f t="shared" si="157"/>
        <v>163.571</v>
      </c>
      <c r="L71" s="20">
        <f t="shared" ref="L71:Q71" si="158">L72+L73+L74+L75+L76+L77+L78</f>
        <v>130.38200000000001</v>
      </c>
      <c r="M71" s="20">
        <f t="shared" si="158"/>
        <v>37.084000000000003</v>
      </c>
      <c r="N71" s="20">
        <f t="shared" si="158"/>
        <v>129.23500000000001</v>
      </c>
      <c r="O71" s="20">
        <f t="shared" si="158"/>
        <v>62.129999999999995</v>
      </c>
      <c r="P71" s="20">
        <f t="shared" si="158"/>
        <v>121.655</v>
      </c>
      <c r="Q71" s="20">
        <f t="shared" si="158"/>
        <v>64.356999999999999</v>
      </c>
      <c r="R71" s="20">
        <f t="shared" ref="R71:AO71" si="159">R72+R73+R74+R75+R76+R77+R78</f>
        <v>349.32499999999999</v>
      </c>
      <c r="S71" s="20">
        <f t="shared" ref="S71" si="160">S72+S73+S74+S75+S76+S77+S78</f>
        <v>227.47700000000003</v>
      </c>
      <c r="T71" s="20">
        <f t="shared" si="159"/>
        <v>120.605</v>
      </c>
      <c r="U71" s="20">
        <f t="shared" si="159"/>
        <v>144.38800000000001</v>
      </c>
      <c r="V71" s="20">
        <f t="shared" si="159"/>
        <v>116.36499999999999</v>
      </c>
      <c r="W71" s="20">
        <f t="shared" si="159"/>
        <v>38.150000000000006</v>
      </c>
      <c r="X71" s="20">
        <f t="shared" si="159"/>
        <v>112.355</v>
      </c>
      <c r="Y71" s="20">
        <f t="shared" si="159"/>
        <v>44.939</v>
      </c>
      <c r="Z71" s="20">
        <f t="shared" si="159"/>
        <v>342.005</v>
      </c>
      <c r="AA71" s="20">
        <f t="shared" ref="AA71" si="161">AA72+AA73+AA74+AA75+AA76+AA77+AA78</f>
        <v>0</v>
      </c>
      <c r="AB71" s="20">
        <f t="shared" si="159"/>
        <v>112.265</v>
      </c>
      <c r="AC71" s="20">
        <f t="shared" si="159"/>
        <v>0</v>
      </c>
      <c r="AD71" s="20">
        <f t="shared" si="159"/>
        <v>113.425</v>
      </c>
      <c r="AE71" s="20">
        <f t="shared" si="159"/>
        <v>0</v>
      </c>
      <c r="AF71" s="20">
        <f t="shared" si="159"/>
        <v>116.315</v>
      </c>
      <c r="AG71" s="20">
        <f t="shared" si="159"/>
        <v>0</v>
      </c>
      <c r="AH71" s="20">
        <f t="shared" si="159"/>
        <v>380.005</v>
      </c>
      <c r="AI71" s="20">
        <f t="shared" si="159"/>
        <v>0</v>
      </c>
      <c r="AJ71" s="20">
        <f t="shared" si="159"/>
        <v>119.595</v>
      </c>
      <c r="AK71" s="20">
        <f t="shared" si="159"/>
        <v>0</v>
      </c>
      <c r="AL71" s="20">
        <f t="shared" si="159"/>
        <v>127.655</v>
      </c>
      <c r="AM71" s="20">
        <f t="shared" si="159"/>
        <v>0</v>
      </c>
      <c r="AN71" s="20">
        <f t="shared" si="159"/>
        <v>132.75500000000002</v>
      </c>
      <c r="AO71" s="20">
        <f t="shared" si="159"/>
        <v>0</v>
      </c>
    </row>
    <row r="72" spans="1:41" s="2" customFormat="1" x14ac:dyDescent="0.25">
      <c r="A72" s="27" t="s">
        <v>366</v>
      </c>
      <c r="B72" s="34" t="s">
        <v>41</v>
      </c>
      <c r="C72" s="32"/>
      <c r="D72" s="35"/>
      <c r="E72" s="446" t="s">
        <v>33</v>
      </c>
      <c r="F72" s="446">
        <v>667.48500000000001</v>
      </c>
      <c r="G72" s="446">
        <f t="shared" si="155"/>
        <v>39.25</v>
      </c>
      <c r="H72" s="14">
        <f t="shared" si="156"/>
        <v>667.48500000000001</v>
      </c>
      <c r="I72" s="14">
        <f t="shared" si="156"/>
        <v>158.74600000000001</v>
      </c>
      <c r="J72" s="14">
        <f t="shared" si="157"/>
        <v>166.869</v>
      </c>
      <c r="K72" s="14">
        <f t="shared" si="157"/>
        <v>61.094000000000001</v>
      </c>
      <c r="L72" s="14">
        <v>55.621000000000002</v>
      </c>
      <c r="M72" s="14">
        <f>3.118+11.127</f>
        <v>14.245000000000001</v>
      </c>
      <c r="N72" s="14">
        <v>55.624000000000002</v>
      </c>
      <c r="O72" s="14">
        <f>14+3.402</f>
        <v>17.402000000000001</v>
      </c>
      <c r="P72" s="14">
        <v>55.624000000000002</v>
      </c>
      <c r="Q72" s="476">
        <f>3.401+26.046</f>
        <v>29.446999999999999</v>
      </c>
      <c r="R72" s="14">
        <f t="shared" ref="R72:S78" si="162">T72+V72+X72</f>
        <v>166.87200000000001</v>
      </c>
      <c r="S72" s="14">
        <f t="shared" si="162"/>
        <v>97.652000000000015</v>
      </c>
      <c r="T72" s="14">
        <v>55.624000000000002</v>
      </c>
      <c r="U72" s="14">
        <f>3.402+31.592</f>
        <v>34.994</v>
      </c>
      <c r="V72" s="14">
        <v>55.624000000000002</v>
      </c>
      <c r="W72" s="14">
        <f>3.402+25.239</f>
        <v>28.641000000000002</v>
      </c>
      <c r="X72" s="14">
        <v>55.624000000000002</v>
      </c>
      <c r="Y72" s="14">
        <f>27.73+6.287</f>
        <v>34.017000000000003</v>
      </c>
      <c r="Z72" s="14">
        <f t="shared" ref="Z72:AA78" si="163">AB72+AD72+AF72</f>
        <v>166.87200000000001</v>
      </c>
      <c r="AA72" s="14">
        <f t="shared" si="163"/>
        <v>0</v>
      </c>
      <c r="AB72" s="14">
        <v>55.624000000000002</v>
      </c>
      <c r="AC72" s="14"/>
      <c r="AD72" s="14">
        <v>55.624000000000002</v>
      </c>
      <c r="AE72" s="14"/>
      <c r="AF72" s="14">
        <v>55.624000000000002</v>
      </c>
      <c r="AG72" s="14"/>
      <c r="AH72" s="14">
        <f t="shared" ref="AH72:AI78" si="164">AJ72+AL72+AN72</f>
        <v>166.87200000000001</v>
      </c>
      <c r="AI72" s="14">
        <f t="shared" si="164"/>
        <v>0</v>
      </c>
      <c r="AJ72" s="14">
        <v>55.624000000000002</v>
      </c>
      <c r="AK72" s="14"/>
      <c r="AL72" s="14">
        <v>55.624000000000002</v>
      </c>
      <c r="AM72" s="14"/>
      <c r="AN72" s="14">
        <v>55.624000000000002</v>
      </c>
      <c r="AO72" s="24"/>
    </row>
    <row r="73" spans="1:41" s="2" customFormat="1" x14ac:dyDescent="0.25">
      <c r="A73" s="27" t="s">
        <v>367</v>
      </c>
      <c r="B73" s="21" t="s">
        <v>42</v>
      </c>
      <c r="C73" s="22"/>
      <c r="D73" s="23"/>
      <c r="E73" s="449" t="s">
        <v>33</v>
      </c>
      <c r="F73" s="70">
        <v>175.41499999999999</v>
      </c>
      <c r="G73" s="446">
        <f t="shared" si="155"/>
        <v>10.28</v>
      </c>
      <c r="H73" s="20">
        <f t="shared" si="156"/>
        <v>174.84</v>
      </c>
      <c r="I73" s="20">
        <f t="shared" si="156"/>
        <v>41.593999999999994</v>
      </c>
      <c r="J73" s="20">
        <f t="shared" si="157"/>
        <v>43.71</v>
      </c>
      <c r="K73" s="20">
        <f t="shared" si="157"/>
        <v>16.010999999999999</v>
      </c>
      <c r="L73" s="20">
        <f>ROUND(L72*26.2%,2)</f>
        <v>14.57</v>
      </c>
      <c r="M73" s="20">
        <f>2.226+0.323+0.122+0.223+0.022+0.817</f>
        <v>3.7329999999999997</v>
      </c>
      <c r="N73" s="20">
        <f>ROUND(N72*26.2%,2)</f>
        <v>14.57</v>
      </c>
      <c r="O73" s="20">
        <f>2.8+0.41+0.154+0.28+0.028+0.89</f>
        <v>4.5620000000000003</v>
      </c>
      <c r="P73" s="20">
        <f>ROUND(P72*26.2%,2)</f>
        <v>14.57</v>
      </c>
      <c r="Q73" s="20">
        <f>4.626+0.584+0.755+0.287+0.521+0.052+0.891</f>
        <v>7.7159999999999993</v>
      </c>
      <c r="R73" s="20">
        <f t="shared" si="162"/>
        <v>43.71</v>
      </c>
      <c r="S73" s="20">
        <f t="shared" si="162"/>
        <v>25.582999999999998</v>
      </c>
      <c r="T73" s="20">
        <f>ROUND(T72*26.2%,2)</f>
        <v>14.57</v>
      </c>
      <c r="U73" s="20">
        <f>5.397+0.922+0.916+0.348+0.632+0.063+0.89</f>
        <v>9.168000000000001</v>
      </c>
      <c r="V73" s="20">
        <f>ROUND(V72*26.2%,2)</f>
        <v>14.57</v>
      </c>
      <c r="W73" s="20">
        <f>0.891+4.309+0.739+0.731+0.278+0.505+0.05</f>
        <v>7.5030000000000001</v>
      </c>
      <c r="X73" s="20">
        <f>ROUND(X72*26.2%,2)</f>
        <v>14.57</v>
      </c>
      <c r="Y73" s="20">
        <f>1.647+4.734+0.812+0.804+0.305+0.555+0.055</f>
        <v>8.9120000000000008</v>
      </c>
      <c r="Z73" s="20">
        <f t="shared" si="163"/>
        <v>43.71</v>
      </c>
      <c r="AA73" s="20">
        <f t="shared" si="163"/>
        <v>0</v>
      </c>
      <c r="AB73" s="20">
        <f>ROUND(AB72*26.2%,2)</f>
        <v>14.57</v>
      </c>
      <c r="AC73" s="20"/>
      <c r="AD73" s="20">
        <f>ROUND(AD72*26.2%,2)</f>
        <v>14.57</v>
      </c>
      <c r="AE73" s="20"/>
      <c r="AF73" s="20">
        <f>ROUND(AF72*26.2%,2)</f>
        <v>14.57</v>
      </c>
      <c r="AG73" s="14"/>
      <c r="AH73" s="14">
        <f t="shared" si="164"/>
        <v>43.71</v>
      </c>
      <c r="AI73" s="14">
        <f t="shared" si="164"/>
        <v>0</v>
      </c>
      <c r="AJ73" s="20">
        <f>ROUND(AJ72*26.2%,2)</f>
        <v>14.57</v>
      </c>
      <c r="AK73" s="20"/>
      <c r="AL73" s="20">
        <f>ROUND(AL72*26.2%,2)</f>
        <v>14.57</v>
      </c>
      <c r="AM73" s="20"/>
      <c r="AN73" s="20">
        <f>ROUND(AN72*26.2%,2)</f>
        <v>14.57</v>
      </c>
      <c r="AO73" s="24"/>
    </row>
    <row r="74" spans="1:41" s="2" customFormat="1" x14ac:dyDescent="0.25">
      <c r="A74" s="27" t="s">
        <v>368</v>
      </c>
      <c r="B74" s="21" t="s">
        <v>43</v>
      </c>
      <c r="C74" s="22"/>
      <c r="D74" s="23"/>
      <c r="E74" s="449" t="s">
        <v>33</v>
      </c>
      <c r="F74" s="449">
        <v>17.138000000000002</v>
      </c>
      <c r="G74" s="446">
        <f t="shared" si="155"/>
        <v>1.42</v>
      </c>
      <c r="H74" s="20">
        <f t="shared" si="156"/>
        <v>24.071999999999996</v>
      </c>
      <c r="I74" s="20">
        <f t="shared" si="156"/>
        <v>12.035999999999998</v>
      </c>
      <c r="J74" s="20">
        <f t="shared" si="157"/>
        <v>6.0179999999999989</v>
      </c>
      <c r="K74" s="20">
        <f t="shared" si="157"/>
        <v>6.0179999999999989</v>
      </c>
      <c r="L74" s="20">
        <v>2.0059999999999998</v>
      </c>
      <c r="M74" s="20">
        <v>2.0059999999999998</v>
      </c>
      <c r="N74" s="20">
        <v>2.0059999999999998</v>
      </c>
      <c r="O74" s="20">
        <v>2.0059999999999998</v>
      </c>
      <c r="P74" s="20">
        <v>2.0059999999999998</v>
      </c>
      <c r="Q74" s="20">
        <v>2.0059999999999998</v>
      </c>
      <c r="R74" s="20">
        <f t="shared" si="162"/>
        <v>6.0179999999999989</v>
      </c>
      <c r="S74" s="20">
        <f t="shared" si="162"/>
        <v>6.0179999999999989</v>
      </c>
      <c r="T74" s="20">
        <v>2.0059999999999998</v>
      </c>
      <c r="U74" s="20">
        <v>2.0059999999999998</v>
      </c>
      <c r="V74" s="20">
        <v>2.0059999999999998</v>
      </c>
      <c r="W74" s="20">
        <v>2.0059999999999998</v>
      </c>
      <c r="X74" s="20">
        <v>2.0059999999999998</v>
      </c>
      <c r="Y74" s="20">
        <v>2.0059999999999998</v>
      </c>
      <c r="Z74" s="20">
        <f t="shared" si="163"/>
        <v>6.0179999999999989</v>
      </c>
      <c r="AA74" s="20">
        <f t="shared" si="163"/>
        <v>0</v>
      </c>
      <c r="AB74" s="20">
        <v>2.0059999999999998</v>
      </c>
      <c r="AC74" s="20"/>
      <c r="AD74" s="20">
        <v>2.0059999999999998</v>
      </c>
      <c r="AE74" s="20"/>
      <c r="AF74" s="20">
        <v>2.0059999999999998</v>
      </c>
      <c r="AG74" s="20"/>
      <c r="AH74" s="20">
        <f t="shared" si="164"/>
        <v>6.0179999999999989</v>
      </c>
      <c r="AI74" s="20">
        <f t="shared" si="164"/>
        <v>0</v>
      </c>
      <c r="AJ74" s="20">
        <v>2.0059999999999998</v>
      </c>
      <c r="AK74" s="20"/>
      <c r="AL74" s="20">
        <v>2.0059999999999998</v>
      </c>
      <c r="AM74" s="20"/>
      <c r="AN74" s="20">
        <v>2.0059999999999998</v>
      </c>
      <c r="AO74" s="24"/>
    </row>
    <row r="75" spans="1:41" s="2" customFormat="1" x14ac:dyDescent="0.25">
      <c r="A75" s="27" t="s">
        <v>369</v>
      </c>
      <c r="B75" s="21" t="s">
        <v>44</v>
      </c>
      <c r="C75" s="22"/>
      <c r="D75" s="23"/>
      <c r="E75" s="449" t="s">
        <v>33</v>
      </c>
      <c r="F75" s="449">
        <v>40.5</v>
      </c>
      <c r="G75" s="446">
        <f t="shared" si="155"/>
        <v>2.38</v>
      </c>
      <c r="H75" s="20">
        <f t="shared" si="156"/>
        <v>40.5</v>
      </c>
      <c r="I75" s="20">
        <f t="shared" si="156"/>
        <v>0</v>
      </c>
      <c r="J75" s="20">
        <f t="shared" si="157"/>
        <v>10.125</v>
      </c>
      <c r="K75" s="20">
        <f t="shared" si="157"/>
        <v>0</v>
      </c>
      <c r="L75" s="20">
        <v>3.375</v>
      </c>
      <c r="M75" s="20"/>
      <c r="N75" s="20">
        <v>3.375</v>
      </c>
      <c r="O75" s="20"/>
      <c r="P75" s="20">
        <v>3.375</v>
      </c>
      <c r="Q75" s="20"/>
      <c r="R75" s="20">
        <f t="shared" si="162"/>
        <v>10.125</v>
      </c>
      <c r="S75" s="20">
        <f t="shared" si="162"/>
        <v>0</v>
      </c>
      <c r="T75" s="20">
        <v>3.375</v>
      </c>
      <c r="U75" s="20"/>
      <c r="V75" s="20">
        <v>3.375</v>
      </c>
      <c r="W75" s="20"/>
      <c r="X75" s="20">
        <v>3.375</v>
      </c>
      <c r="Y75" s="20"/>
      <c r="Z75" s="20">
        <f t="shared" si="163"/>
        <v>10.125</v>
      </c>
      <c r="AA75" s="20">
        <f t="shared" si="163"/>
        <v>0</v>
      </c>
      <c r="AB75" s="20">
        <v>3.375</v>
      </c>
      <c r="AC75" s="20"/>
      <c r="AD75" s="20">
        <v>3.375</v>
      </c>
      <c r="AE75" s="20"/>
      <c r="AF75" s="20">
        <v>3.375</v>
      </c>
      <c r="AG75" s="20"/>
      <c r="AH75" s="20">
        <f t="shared" si="164"/>
        <v>10.125</v>
      </c>
      <c r="AI75" s="20">
        <f t="shared" si="164"/>
        <v>0</v>
      </c>
      <c r="AJ75" s="20">
        <v>3.375</v>
      </c>
      <c r="AK75" s="20"/>
      <c r="AL75" s="20">
        <v>3.375</v>
      </c>
      <c r="AM75" s="20"/>
      <c r="AN75" s="20">
        <v>3.375</v>
      </c>
      <c r="AO75" s="24"/>
    </row>
    <row r="76" spans="1:41" s="2" customFormat="1" x14ac:dyDescent="0.25">
      <c r="A76" s="27" t="s">
        <v>370</v>
      </c>
      <c r="B76" s="21" t="s">
        <v>45</v>
      </c>
      <c r="C76" s="22"/>
      <c r="D76" s="23"/>
      <c r="E76" s="449" t="s">
        <v>33</v>
      </c>
      <c r="F76" s="449">
        <v>0</v>
      </c>
      <c r="G76" s="446">
        <f t="shared" si="155"/>
        <v>0</v>
      </c>
      <c r="H76" s="20">
        <f t="shared" si="156"/>
        <v>0</v>
      </c>
      <c r="I76" s="20">
        <f t="shared" si="156"/>
        <v>0</v>
      </c>
      <c r="J76" s="20">
        <f t="shared" si="157"/>
        <v>0</v>
      </c>
      <c r="K76" s="20">
        <f t="shared" si="157"/>
        <v>0</v>
      </c>
      <c r="L76" s="20">
        <v>0</v>
      </c>
      <c r="M76" s="20"/>
      <c r="N76" s="20">
        <v>0</v>
      </c>
      <c r="O76" s="20"/>
      <c r="P76" s="20">
        <v>0</v>
      </c>
      <c r="Q76" s="20"/>
      <c r="R76" s="20">
        <f t="shared" si="162"/>
        <v>0</v>
      </c>
      <c r="S76" s="20">
        <f t="shared" si="162"/>
        <v>0</v>
      </c>
      <c r="T76" s="20">
        <v>0</v>
      </c>
      <c r="U76" s="20"/>
      <c r="V76" s="20">
        <v>0</v>
      </c>
      <c r="W76" s="20"/>
      <c r="X76" s="20">
        <v>0</v>
      </c>
      <c r="Y76" s="20"/>
      <c r="Z76" s="20">
        <f t="shared" si="163"/>
        <v>0</v>
      </c>
      <c r="AA76" s="20">
        <f t="shared" si="163"/>
        <v>0</v>
      </c>
      <c r="AB76" s="20">
        <v>0</v>
      </c>
      <c r="AC76" s="20"/>
      <c r="AD76" s="20">
        <v>0</v>
      </c>
      <c r="AE76" s="20"/>
      <c r="AF76" s="20">
        <v>0</v>
      </c>
      <c r="AG76" s="20"/>
      <c r="AH76" s="20">
        <f t="shared" si="164"/>
        <v>0</v>
      </c>
      <c r="AI76" s="20">
        <f t="shared" si="164"/>
        <v>0</v>
      </c>
      <c r="AJ76" s="20">
        <v>0</v>
      </c>
      <c r="AK76" s="20"/>
      <c r="AL76" s="20">
        <v>0</v>
      </c>
      <c r="AM76" s="20"/>
      <c r="AN76" s="20">
        <v>0</v>
      </c>
      <c r="AO76" s="24"/>
    </row>
    <row r="77" spans="1:41" s="2" customFormat="1" x14ac:dyDescent="0.25">
      <c r="A77" s="27" t="s">
        <v>371</v>
      </c>
      <c r="B77" s="21" t="s">
        <v>46</v>
      </c>
      <c r="C77" s="22"/>
      <c r="D77" s="23"/>
      <c r="E77" s="449" t="s">
        <v>33</v>
      </c>
      <c r="F77" s="449">
        <v>510.72</v>
      </c>
      <c r="G77" s="446">
        <f t="shared" si="155"/>
        <v>30.47</v>
      </c>
      <c r="H77" s="20">
        <f t="shared" si="156"/>
        <v>518.11</v>
      </c>
      <c r="I77" s="20">
        <f t="shared" si="156"/>
        <v>116.898</v>
      </c>
      <c r="J77" s="20">
        <f t="shared" si="157"/>
        <v>147.65</v>
      </c>
      <c r="K77" s="20">
        <f t="shared" si="157"/>
        <v>80.447999999999993</v>
      </c>
      <c r="L77" s="20">
        <f>ROUND(510.72/2455.69*L62,2)</f>
        <v>52.51</v>
      </c>
      <c r="M77" s="20">
        <v>17.100000000000001</v>
      </c>
      <c r="N77" s="20">
        <f>ROUND(510.72/2455.69*N62,2)</f>
        <v>51.36</v>
      </c>
      <c r="O77" s="20">
        <v>38.159999999999997</v>
      </c>
      <c r="P77" s="20">
        <f>ROUND(510.72/2455.69*P62,2)</f>
        <v>43.78</v>
      </c>
      <c r="Q77" s="20">
        <v>25.187999999999999</v>
      </c>
      <c r="R77" s="20">
        <f t="shared" si="162"/>
        <v>115.69999999999999</v>
      </c>
      <c r="S77" s="20">
        <f t="shared" si="162"/>
        <v>36.450000000000003</v>
      </c>
      <c r="T77" s="20">
        <f>ROUND(510.72/2455.69*T62,2)</f>
        <v>42.73</v>
      </c>
      <c r="U77" s="20">
        <f>ROUND(46.574/264.24*U62,2)</f>
        <v>36.450000000000003</v>
      </c>
      <c r="V77" s="20">
        <f>ROUND(510.72/2455.69*V62,2)</f>
        <v>38.49</v>
      </c>
      <c r="W77" s="20"/>
      <c r="X77" s="20">
        <f>ROUND(510.72/2455.69*X62,2)</f>
        <v>34.479999999999997</v>
      </c>
      <c r="Y77" s="20"/>
      <c r="Z77" s="20">
        <f t="shared" si="163"/>
        <v>108.38</v>
      </c>
      <c r="AA77" s="20">
        <f t="shared" si="163"/>
        <v>0</v>
      </c>
      <c r="AB77" s="20">
        <f>ROUND(510.72/2455.69*AB62,2)</f>
        <v>34.39</v>
      </c>
      <c r="AC77" s="20"/>
      <c r="AD77" s="20">
        <f>ROUND(510.72/2455.69*AD62,2)</f>
        <v>35.549999999999997</v>
      </c>
      <c r="AE77" s="20"/>
      <c r="AF77" s="20">
        <f>ROUND(510.72/2455.69*AF62,2)</f>
        <v>38.44</v>
      </c>
      <c r="AG77" s="20"/>
      <c r="AH77" s="20">
        <f t="shared" si="164"/>
        <v>146.38</v>
      </c>
      <c r="AI77" s="20">
        <f t="shared" si="164"/>
        <v>0</v>
      </c>
      <c r="AJ77" s="20">
        <f>ROUND(510.72/2455.69*AJ62,2)</f>
        <v>41.72</v>
      </c>
      <c r="AK77" s="20"/>
      <c r="AL77" s="20">
        <f>ROUND(510.72/2455.69*AL62,2)</f>
        <v>49.78</v>
      </c>
      <c r="AM77" s="20"/>
      <c r="AN77" s="20">
        <f>ROUND(510.72/2455.69*AN62,2)</f>
        <v>54.88</v>
      </c>
      <c r="AO77" s="24"/>
    </row>
    <row r="78" spans="1:41" s="2" customFormat="1" x14ac:dyDescent="0.25">
      <c r="A78" s="27" t="s">
        <v>372</v>
      </c>
      <c r="B78" s="21" t="s">
        <v>48</v>
      </c>
      <c r="C78" s="22"/>
      <c r="D78" s="23"/>
      <c r="E78" s="449" t="s">
        <v>33</v>
      </c>
      <c r="F78" s="449">
        <f>19.73+7.32+0.6</f>
        <v>27.650000000000002</v>
      </c>
      <c r="G78" s="446">
        <f t="shared" si="155"/>
        <v>1.62</v>
      </c>
      <c r="H78" s="20">
        <f t="shared" si="156"/>
        <v>27.599999999999998</v>
      </c>
      <c r="I78" s="20">
        <f t="shared" si="156"/>
        <v>61.774000000000001</v>
      </c>
      <c r="J78" s="20">
        <f t="shared" si="157"/>
        <v>6.8999999999999995</v>
      </c>
      <c r="K78" s="20">
        <f t="shared" si="157"/>
        <v>0</v>
      </c>
      <c r="L78" s="20">
        <v>2.2999999999999998</v>
      </c>
      <c r="M78" s="20"/>
      <c r="N78" s="20">
        <v>2.2999999999999998</v>
      </c>
      <c r="O78" s="20"/>
      <c r="P78" s="20">
        <v>2.2999999999999998</v>
      </c>
      <c r="Q78" s="20"/>
      <c r="R78" s="20">
        <f t="shared" si="162"/>
        <v>6.8999999999999995</v>
      </c>
      <c r="S78" s="20">
        <f t="shared" si="162"/>
        <v>61.774000000000001</v>
      </c>
      <c r="T78" s="20">
        <v>2.2999999999999998</v>
      </c>
      <c r="U78" s="20">
        <f>61.77</f>
        <v>61.77</v>
      </c>
      <c r="V78" s="20">
        <v>2.2999999999999998</v>
      </c>
      <c r="W78" s="20"/>
      <c r="X78" s="20">
        <v>2.2999999999999998</v>
      </c>
      <c r="Y78" s="20">
        <v>4.0000000000000001E-3</v>
      </c>
      <c r="Z78" s="20">
        <f t="shared" si="163"/>
        <v>6.8999999999999995</v>
      </c>
      <c r="AA78" s="20">
        <f t="shared" si="163"/>
        <v>0</v>
      </c>
      <c r="AB78" s="20">
        <v>2.2999999999999998</v>
      </c>
      <c r="AC78" s="20"/>
      <c r="AD78" s="20">
        <v>2.2999999999999998</v>
      </c>
      <c r="AE78" s="20"/>
      <c r="AF78" s="20">
        <v>2.2999999999999998</v>
      </c>
      <c r="AG78" s="20"/>
      <c r="AH78" s="20">
        <f t="shared" si="164"/>
        <v>6.8999999999999995</v>
      </c>
      <c r="AI78" s="20">
        <f t="shared" si="164"/>
        <v>0</v>
      </c>
      <c r="AJ78" s="20">
        <v>2.2999999999999998</v>
      </c>
      <c r="AK78" s="20"/>
      <c r="AL78" s="20">
        <v>2.2999999999999998</v>
      </c>
      <c r="AM78" s="20"/>
      <c r="AN78" s="20">
        <v>2.2999999999999998</v>
      </c>
      <c r="AO78" s="24"/>
    </row>
    <row r="79" spans="1:41" s="2" customFormat="1" x14ac:dyDescent="0.25">
      <c r="A79" s="37"/>
      <c r="B79" s="21"/>
      <c r="C79" s="22"/>
      <c r="D79" s="23"/>
      <c r="E79" s="449"/>
      <c r="F79" s="449"/>
      <c r="G79" s="449"/>
      <c r="H79" s="20"/>
      <c r="I79" s="20"/>
      <c r="J79" s="20"/>
      <c r="K79" s="20"/>
      <c r="L79" s="24"/>
      <c r="M79" s="24"/>
      <c r="N79" s="24"/>
      <c r="O79" s="24"/>
      <c r="P79" s="24"/>
      <c r="Q79" s="24"/>
      <c r="R79" s="20"/>
      <c r="S79" s="20"/>
      <c r="T79" s="24"/>
      <c r="U79" s="24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4"/>
    </row>
    <row r="80" spans="1:41" s="2" customFormat="1" x14ac:dyDescent="0.25">
      <c r="A80" s="447">
        <v>11</v>
      </c>
      <c r="B80" s="21" t="s">
        <v>51</v>
      </c>
      <c r="C80" s="22"/>
      <c r="D80" s="23"/>
      <c r="E80" s="449" t="s">
        <v>33</v>
      </c>
      <c r="F80" s="68">
        <f>F62-F64</f>
        <v>804.46199999999976</v>
      </c>
      <c r="G80" s="449"/>
      <c r="H80" s="20">
        <f t="shared" ref="H80:AN80" si="165">H62-H64</f>
        <v>790.63300000000027</v>
      </c>
      <c r="I80" s="20">
        <f t="shared" ref="I80" si="166">I62-I64</f>
        <v>393.41399999999999</v>
      </c>
      <c r="J80" s="20">
        <f t="shared" si="165"/>
        <v>236.78800000000001</v>
      </c>
      <c r="K80" s="20">
        <f t="shared" ref="K80" si="167">K62-K64</f>
        <v>474.67200000000003</v>
      </c>
      <c r="L80" s="20">
        <f t="shared" si="165"/>
        <v>87.207999999999998</v>
      </c>
      <c r="M80" s="20">
        <f t="shared" ref="M80" si="168">M62-M64</f>
        <v>214.376</v>
      </c>
      <c r="N80" s="20">
        <f t="shared" si="165"/>
        <v>90.804999999999978</v>
      </c>
      <c r="O80" s="20">
        <f t="shared" ref="O80" si="169">O62-O64</f>
        <v>144.09800000000001</v>
      </c>
      <c r="P80" s="20">
        <f t="shared" si="165"/>
        <v>58.775000000000006</v>
      </c>
      <c r="Q80" s="20">
        <f t="shared" ref="Q80" si="170">Q62-Q64</f>
        <v>116.19799999999999</v>
      </c>
      <c r="R80" s="20">
        <f t="shared" si="165"/>
        <v>171.07499999999993</v>
      </c>
      <c r="S80" s="20">
        <f t="shared" ref="S80" si="171">S62-S64</f>
        <v>-81.25800000000001</v>
      </c>
      <c r="T80" s="20">
        <f t="shared" si="165"/>
        <v>70.034999999999997</v>
      </c>
      <c r="U80" s="20">
        <f t="shared" ref="U80" si="172">U62-U64</f>
        <v>38.008999999999986</v>
      </c>
      <c r="V80" s="20">
        <f t="shared" si="165"/>
        <v>56.495000000000005</v>
      </c>
      <c r="W80" s="20">
        <f t="shared" ref="W80" si="173">W62-W64</f>
        <v>-62.853000000000009</v>
      </c>
      <c r="X80" s="20">
        <f t="shared" si="165"/>
        <v>44.545000000000002</v>
      </c>
      <c r="Y80" s="20">
        <f t="shared" ref="Y80" si="174">Y62-Y64</f>
        <v>-56.414000000000001</v>
      </c>
      <c r="Z80" s="20">
        <f t="shared" si="165"/>
        <v>145.83499999999998</v>
      </c>
      <c r="AA80" s="20">
        <f t="shared" ref="AA80" si="175">AA62-AA64</f>
        <v>0</v>
      </c>
      <c r="AB80" s="20">
        <f t="shared" si="165"/>
        <v>43.89500000000001</v>
      </c>
      <c r="AC80" s="20">
        <f t="shared" ref="AC80" si="176">AC62-AC64</f>
        <v>0</v>
      </c>
      <c r="AD80" s="20">
        <f t="shared" si="165"/>
        <v>47.824999999999989</v>
      </c>
      <c r="AE80" s="20">
        <f t="shared" ref="AE80" si="177">AE62-AE64</f>
        <v>0</v>
      </c>
      <c r="AF80" s="20">
        <f t="shared" si="165"/>
        <v>54.115000000000009</v>
      </c>
      <c r="AG80" s="20">
        <f t="shared" ref="AG80" si="178">AG62-AG64</f>
        <v>0</v>
      </c>
      <c r="AH80" s="20">
        <f t="shared" si="165"/>
        <v>236.93499999999995</v>
      </c>
      <c r="AI80" s="20">
        <f t="shared" ref="AI80" si="179">AI62-AI64</f>
        <v>0</v>
      </c>
      <c r="AJ80" s="20">
        <f t="shared" si="165"/>
        <v>56.60499999999999</v>
      </c>
      <c r="AK80" s="20"/>
      <c r="AL80" s="20">
        <f t="shared" si="165"/>
        <v>83.914999999999992</v>
      </c>
      <c r="AM80" s="20"/>
      <c r="AN80" s="20">
        <f t="shared" si="165"/>
        <v>96.414999999999964</v>
      </c>
      <c r="AO80" s="24"/>
    </row>
    <row r="81" spans="1:41" s="2" customFormat="1" x14ac:dyDescent="0.25">
      <c r="A81" s="447">
        <v>12</v>
      </c>
      <c r="B81" s="21" t="s">
        <v>78</v>
      </c>
      <c r="C81" s="22"/>
      <c r="D81" s="23"/>
      <c r="E81" s="449" t="s">
        <v>28</v>
      </c>
      <c r="F81" s="449">
        <f t="shared" ref="F81:AN81" si="180">ROUND(F80/F64*100,2)</f>
        <v>47.69</v>
      </c>
      <c r="G81" s="23"/>
      <c r="H81" s="449">
        <f t="shared" si="180"/>
        <v>46.49</v>
      </c>
      <c r="I81" s="473">
        <f t="shared" ref="I81" si="181">ROUND(I80/I64*100,2)</f>
        <v>74.53</v>
      </c>
      <c r="J81" s="449">
        <f t="shared" si="180"/>
        <v>50.04</v>
      </c>
      <c r="K81" s="473">
        <f t="shared" ref="K81" si="182">ROUND(K80/K64*100,2)</f>
        <v>197.92</v>
      </c>
      <c r="L81" s="449">
        <f t="shared" si="180"/>
        <v>52.76</v>
      </c>
      <c r="M81" s="473">
        <f t="shared" ref="M81" si="183">ROUND(M80/M64*100,2)</f>
        <v>578.08000000000004</v>
      </c>
      <c r="N81" s="449">
        <f t="shared" si="180"/>
        <v>58.16</v>
      </c>
      <c r="O81" s="473">
        <f t="shared" ref="O81" si="184">ROUND(O80/O64*100,2)</f>
        <v>134.77000000000001</v>
      </c>
      <c r="P81" s="449">
        <f t="shared" si="180"/>
        <v>38.729999999999997</v>
      </c>
      <c r="Q81" s="473">
        <f t="shared" ref="Q81" si="185">ROUND(Q80/Q64*100,2)</f>
        <v>121.26</v>
      </c>
      <c r="R81" s="449">
        <f t="shared" si="180"/>
        <v>44.41</v>
      </c>
      <c r="S81" s="473">
        <f t="shared" ref="S81" si="186">ROUND(S80/S64*100,2)</f>
        <v>-28.21</v>
      </c>
      <c r="T81" s="449">
        <f t="shared" si="180"/>
        <v>51.72</v>
      </c>
      <c r="U81" s="473">
        <f t="shared" ref="U81" si="187">ROUND(U80/U64*100,2)</f>
        <v>22.52</v>
      </c>
      <c r="V81" s="449">
        <f t="shared" si="180"/>
        <v>43.94</v>
      </c>
      <c r="W81" s="473">
        <f t="shared" ref="W81" si="188">ROUND(W80/W64*100,2)</f>
        <v>-100</v>
      </c>
      <c r="X81" s="449">
        <f t="shared" si="180"/>
        <v>36.74</v>
      </c>
      <c r="Y81" s="473">
        <f t="shared" ref="Y81" si="189">ROUND(Y80/Y64*100,2)</f>
        <v>-100</v>
      </c>
      <c r="Z81" s="449">
        <f t="shared" si="180"/>
        <v>38.86</v>
      </c>
      <c r="AA81" s="473" t="e">
        <f t="shared" ref="AA81" si="190">ROUND(AA80/AA64*100,2)</f>
        <v>#DIV/0!</v>
      </c>
      <c r="AB81" s="449">
        <f t="shared" si="180"/>
        <v>36.14</v>
      </c>
      <c r="AC81" s="473" t="e">
        <f t="shared" ref="AC81" si="191">ROUND(AC80/AC64*100,2)</f>
        <v>#DIV/0!</v>
      </c>
      <c r="AD81" s="449">
        <f t="shared" si="180"/>
        <v>38.840000000000003</v>
      </c>
      <c r="AE81" s="473" t="e">
        <f t="shared" ref="AE81" si="192">ROUND(AE80/AE64*100,2)</f>
        <v>#DIV/0!</v>
      </c>
      <c r="AF81" s="449">
        <f t="shared" si="180"/>
        <v>41.4</v>
      </c>
      <c r="AG81" s="473" t="e">
        <f t="shared" ref="AG81" si="193">ROUND(AG80/AG64*100,2)</f>
        <v>#DIV/0!</v>
      </c>
      <c r="AH81" s="449">
        <f t="shared" si="180"/>
        <v>50.75</v>
      </c>
      <c r="AI81" s="473" t="e">
        <f t="shared" ref="AI81" si="194">ROUND(AI80/AI64*100,2)</f>
        <v>#DIV/0!</v>
      </c>
      <c r="AJ81" s="449">
        <f t="shared" si="180"/>
        <v>39.31</v>
      </c>
      <c r="AK81" s="473"/>
      <c r="AL81" s="449">
        <f t="shared" si="180"/>
        <v>53.98</v>
      </c>
      <c r="AM81" s="473"/>
      <c r="AN81" s="449">
        <f t="shared" si="180"/>
        <v>57.58</v>
      </c>
      <c r="AO81" s="24"/>
    </row>
    <row r="82" spans="1:41" s="2" customFormat="1" x14ac:dyDescent="0.25">
      <c r="B82" s="25" t="s">
        <v>99</v>
      </c>
    </row>
    <row r="83" spans="1:41" x14ac:dyDescent="0.25">
      <c r="AJ83" t="s">
        <v>375</v>
      </c>
    </row>
    <row r="85" spans="1:41" ht="12" customHeight="1" x14ac:dyDescent="0.25"/>
    <row r="86" spans="1:41" x14ac:dyDescent="0.25">
      <c r="F86" s="77" t="s">
        <v>506</v>
      </c>
      <c r="G86" s="141"/>
    </row>
    <row r="87" spans="1:41" x14ac:dyDescent="0.25">
      <c r="F87" s="141" t="s">
        <v>356</v>
      </c>
      <c r="G87" s="141"/>
    </row>
    <row r="88" spans="1:41" x14ac:dyDescent="0.25">
      <c r="F88" s="77" t="s">
        <v>454</v>
      </c>
      <c r="G88" s="141"/>
    </row>
    <row r="89" spans="1:41" ht="12" customHeight="1" x14ac:dyDescent="0.25">
      <c r="F89" s="2"/>
      <c r="G89" s="2"/>
    </row>
    <row r="90" spans="1:41" s="2" customFormat="1" ht="12" customHeight="1" x14ac:dyDescent="0.25">
      <c r="A90" s="5" t="s">
        <v>0</v>
      </c>
      <c r="B90" s="6" t="s">
        <v>1</v>
      </c>
      <c r="C90" s="7"/>
      <c r="D90" s="8"/>
      <c r="E90" s="8" t="s">
        <v>2</v>
      </c>
      <c r="F90" s="7" t="s">
        <v>456</v>
      </c>
      <c r="G90" s="60" t="s">
        <v>89</v>
      </c>
      <c r="H90" s="953" t="s">
        <v>3</v>
      </c>
      <c r="I90" s="954"/>
      <c r="J90" s="884" t="s">
        <v>4</v>
      </c>
      <c r="K90" s="885"/>
      <c r="L90" s="885"/>
      <c r="M90" s="885"/>
      <c r="N90" s="885"/>
      <c r="O90" s="885"/>
      <c r="P90" s="885"/>
      <c r="Q90" s="943"/>
      <c r="R90" s="884" t="s">
        <v>5</v>
      </c>
      <c r="S90" s="885"/>
      <c r="T90" s="885"/>
      <c r="U90" s="885"/>
      <c r="V90" s="885"/>
      <c r="W90" s="885"/>
      <c r="X90" s="885"/>
      <c r="Y90" s="470"/>
      <c r="Z90" s="884" t="s">
        <v>6</v>
      </c>
      <c r="AA90" s="885"/>
      <c r="AB90" s="885"/>
      <c r="AC90" s="885"/>
      <c r="AD90" s="885"/>
      <c r="AE90" s="885"/>
      <c r="AF90" s="885"/>
      <c r="AG90" s="470"/>
      <c r="AH90" s="884" t="s">
        <v>7</v>
      </c>
      <c r="AI90" s="885"/>
      <c r="AJ90" s="885"/>
      <c r="AK90" s="885"/>
      <c r="AL90" s="885"/>
      <c r="AM90" s="885"/>
      <c r="AN90" s="885"/>
      <c r="AO90" s="957"/>
    </row>
    <row r="91" spans="1:41" s="18" customFormat="1" x14ac:dyDescent="0.25">
      <c r="A91" s="14"/>
      <c r="B91" s="881" t="s">
        <v>8</v>
      </c>
      <c r="C91" s="882"/>
      <c r="D91" s="883"/>
      <c r="E91" s="472" t="s">
        <v>9</v>
      </c>
      <c r="F91" s="471"/>
      <c r="G91" s="474" t="s">
        <v>56</v>
      </c>
      <c r="H91" s="955" t="s">
        <v>444</v>
      </c>
      <c r="I91" s="956"/>
      <c r="J91" s="884" t="s">
        <v>10</v>
      </c>
      <c r="K91" s="943"/>
      <c r="L91" s="884" t="s">
        <v>11</v>
      </c>
      <c r="M91" s="943"/>
      <c r="N91" s="884" t="s">
        <v>12</v>
      </c>
      <c r="O91" s="943"/>
      <c r="P91" s="884" t="s">
        <v>13</v>
      </c>
      <c r="Q91" s="943"/>
      <c r="R91" s="884" t="s">
        <v>10</v>
      </c>
      <c r="S91" s="943"/>
      <c r="T91" s="884" t="s">
        <v>14</v>
      </c>
      <c r="U91" s="943"/>
      <c r="V91" s="884" t="s">
        <v>15</v>
      </c>
      <c r="W91" s="943"/>
      <c r="X91" s="884" t="s">
        <v>16</v>
      </c>
      <c r="Y91" s="943"/>
      <c r="Z91" s="884" t="s">
        <v>10</v>
      </c>
      <c r="AA91" s="943"/>
      <c r="AB91" s="884" t="s">
        <v>17</v>
      </c>
      <c r="AC91" s="943"/>
      <c r="AD91" s="884" t="s">
        <v>58</v>
      </c>
      <c r="AE91" s="943"/>
      <c r="AF91" s="884" t="s">
        <v>18</v>
      </c>
      <c r="AG91" s="943"/>
      <c r="AH91" s="884" t="s">
        <v>10</v>
      </c>
      <c r="AI91" s="943"/>
      <c r="AJ91" s="884" t="s">
        <v>19</v>
      </c>
      <c r="AK91" s="943"/>
      <c r="AL91" s="884" t="s">
        <v>20</v>
      </c>
      <c r="AM91" s="943"/>
      <c r="AN91" s="884" t="s">
        <v>21</v>
      </c>
      <c r="AO91" s="943"/>
    </row>
    <row r="92" spans="1:41" s="2" customFormat="1" x14ac:dyDescent="0.25">
      <c r="A92" s="5"/>
      <c r="B92" s="886"/>
      <c r="C92" s="887"/>
      <c r="D92" s="888"/>
      <c r="E92" s="5"/>
      <c r="F92" s="5"/>
      <c r="G92" s="475" t="s">
        <v>88</v>
      </c>
      <c r="H92" s="19" t="s">
        <v>22</v>
      </c>
      <c r="I92" s="371" t="s">
        <v>23</v>
      </c>
      <c r="J92" s="19" t="s">
        <v>22</v>
      </c>
      <c r="K92" s="371" t="s">
        <v>23</v>
      </c>
      <c r="L92" s="19" t="s">
        <v>22</v>
      </c>
      <c r="M92" s="371" t="s">
        <v>23</v>
      </c>
      <c r="N92" s="19" t="s">
        <v>22</v>
      </c>
      <c r="O92" s="371" t="s">
        <v>23</v>
      </c>
      <c r="P92" s="19" t="s">
        <v>22</v>
      </c>
      <c r="Q92" s="371" t="s">
        <v>23</v>
      </c>
      <c r="R92" s="19" t="s">
        <v>22</v>
      </c>
      <c r="S92" s="371" t="s">
        <v>23</v>
      </c>
      <c r="T92" s="19" t="s">
        <v>22</v>
      </c>
      <c r="U92" s="371" t="s">
        <v>23</v>
      </c>
      <c r="V92" s="19" t="s">
        <v>22</v>
      </c>
      <c r="W92" s="371" t="s">
        <v>23</v>
      </c>
      <c r="X92" s="19" t="s">
        <v>22</v>
      </c>
      <c r="Y92" s="371" t="s">
        <v>23</v>
      </c>
      <c r="Z92" s="19" t="s">
        <v>22</v>
      </c>
      <c r="AA92" s="371" t="s">
        <v>23</v>
      </c>
      <c r="AB92" s="19" t="s">
        <v>22</v>
      </c>
      <c r="AC92" s="371" t="s">
        <v>23</v>
      </c>
      <c r="AD92" s="19" t="s">
        <v>22</v>
      </c>
      <c r="AE92" s="371" t="s">
        <v>23</v>
      </c>
      <c r="AF92" s="19" t="s">
        <v>22</v>
      </c>
      <c r="AG92" s="371" t="s">
        <v>23</v>
      </c>
      <c r="AH92" s="19" t="s">
        <v>22</v>
      </c>
      <c r="AI92" s="371" t="s">
        <v>23</v>
      </c>
      <c r="AJ92" s="19" t="s">
        <v>22</v>
      </c>
      <c r="AK92" s="371" t="s">
        <v>23</v>
      </c>
      <c r="AL92" s="19" t="s">
        <v>22</v>
      </c>
      <c r="AM92" s="371" t="s">
        <v>23</v>
      </c>
      <c r="AN92" s="19" t="s">
        <v>22</v>
      </c>
      <c r="AO92" s="379" t="s">
        <v>23</v>
      </c>
    </row>
    <row r="93" spans="1:41" s="2" customFormat="1" x14ac:dyDescent="0.25">
      <c r="A93" s="20">
        <v>1</v>
      </c>
      <c r="B93" s="884">
        <v>2</v>
      </c>
      <c r="C93" s="885"/>
      <c r="D93" s="889"/>
      <c r="E93" s="450">
        <v>3</v>
      </c>
      <c r="F93" s="450">
        <v>4</v>
      </c>
      <c r="G93" s="450">
        <v>5</v>
      </c>
      <c r="H93" s="19">
        <v>6</v>
      </c>
      <c r="I93" s="19"/>
      <c r="J93" s="19">
        <v>7</v>
      </c>
      <c r="K93" s="19"/>
      <c r="L93" s="19">
        <v>8</v>
      </c>
      <c r="M93" s="19"/>
      <c r="N93" s="19">
        <v>9</v>
      </c>
      <c r="O93" s="19"/>
      <c r="P93" s="19">
        <v>10</v>
      </c>
      <c r="Q93" s="19"/>
      <c r="R93" s="19">
        <v>11</v>
      </c>
      <c r="S93" s="19"/>
      <c r="T93" s="19">
        <v>12</v>
      </c>
      <c r="U93" s="19"/>
      <c r="V93" s="19">
        <v>13</v>
      </c>
      <c r="W93" s="19"/>
      <c r="X93" s="19">
        <v>14</v>
      </c>
      <c r="Y93" s="19"/>
      <c r="Z93" s="19">
        <v>15</v>
      </c>
      <c r="AA93" s="19"/>
      <c r="AB93" s="19">
        <v>16</v>
      </c>
      <c r="AC93" s="19"/>
      <c r="AD93" s="19">
        <v>17</v>
      </c>
      <c r="AE93" s="19"/>
      <c r="AF93" s="19">
        <v>18</v>
      </c>
      <c r="AG93" s="19"/>
      <c r="AH93" s="19">
        <v>19</v>
      </c>
      <c r="AI93" s="19"/>
      <c r="AJ93" s="19">
        <v>20</v>
      </c>
      <c r="AK93" s="19"/>
      <c r="AL93" s="19">
        <v>21</v>
      </c>
      <c r="AM93" s="19"/>
      <c r="AN93" s="19">
        <v>22</v>
      </c>
      <c r="AO93" s="24"/>
    </row>
    <row r="94" spans="1:41" s="2" customFormat="1" x14ac:dyDescent="0.25">
      <c r="A94" s="20" t="s">
        <v>24</v>
      </c>
      <c r="B94" s="21" t="s">
        <v>319</v>
      </c>
      <c r="C94" s="22"/>
      <c r="D94" s="23"/>
      <c r="E94" s="23" t="s">
        <v>337</v>
      </c>
      <c r="F94" s="20">
        <v>425.99</v>
      </c>
      <c r="G94" s="23"/>
      <c r="H94" s="20">
        <f>J94+R94+Z94+AH94</f>
        <v>425.99</v>
      </c>
      <c r="I94" s="20">
        <f>K94+S94+AA94+AI94</f>
        <v>242.20999999999998</v>
      </c>
      <c r="J94" s="20">
        <f>L94+N94+P94</f>
        <v>124.74000000000001</v>
      </c>
      <c r="K94" s="20">
        <f>M94+O94+Q94</f>
        <v>84.837999999999994</v>
      </c>
      <c r="L94" s="20">
        <f t="shared" ref="L94:Q94" si="195">L95+L97</f>
        <v>46.05</v>
      </c>
      <c r="M94" s="20">
        <f t="shared" si="195"/>
        <v>29.681999999999999</v>
      </c>
      <c r="N94" s="20">
        <f t="shared" si="195"/>
        <v>40.096000000000004</v>
      </c>
      <c r="O94" s="20">
        <f t="shared" si="195"/>
        <v>25.526999999999997</v>
      </c>
      <c r="P94" s="20">
        <f t="shared" si="195"/>
        <v>38.594000000000001</v>
      </c>
      <c r="Q94" s="20">
        <f t="shared" si="195"/>
        <v>29.629000000000001</v>
      </c>
      <c r="R94" s="20">
        <f>T94+V94+X94</f>
        <v>90.51700000000001</v>
      </c>
      <c r="S94" s="20">
        <f>U94+W94+Y94</f>
        <v>26.404</v>
      </c>
      <c r="T94" s="20">
        <f t="shared" ref="T94:Y94" si="196">T95+T97</f>
        <v>33.421999999999997</v>
      </c>
      <c r="U94" s="20">
        <f t="shared" si="196"/>
        <v>26.404</v>
      </c>
      <c r="V94" s="20">
        <f t="shared" si="196"/>
        <v>30.728000000000002</v>
      </c>
      <c r="W94" s="20">
        <f t="shared" si="196"/>
        <v>0</v>
      </c>
      <c r="X94" s="20">
        <f t="shared" si="196"/>
        <v>26.367000000000001</v>
      </c>
      <c r="Y94" s="20">
        <f t="shared" si="196"/>
        <v>0</v>
      </c>
      <c r="Z94" s="20">
        <f>AB94+AD94+AF94</f>
        <v>85.765000000000001</v>
      </c>
      <c r="AA94" s="20">
        <f>AC94+AE94+AG94</f>
        <v>0</v>
      </c>
      <c r="AB94" s="20">
        <f t="shared" ref="AB94:AG94" si="197">AB95+AB97</f>
        <v>27.396000000000001</v>
      </c>
      <c r="AC94" s="20">
        <f t="shared" si="197"/>
        <v>0</v>
      </c>
      <c r="AD94" s="20">
        <f t="shared" si="197"/>
        <v>28.033000000000001</v>
      </c>
      <c r="AE94" s="20">
        <f t="shared" si="197"/>
        <v>0</v>
      </c>
      <c r="AF94" s="20">
        <f t="shared" si="197"/>
        <v>30.335999999999999</v>
      </c>
      <c r="AG94" s="20">
        <f t="shared" si="197"/>
        <v>0</v>
      </c>
      <c r="AH94" s="20">
        <f>AJ94+AL94+AN94</f>
        <v>124.96799999999999</v>
      </c>
      <c r="AI94" s="20">
        <f>AK94+AM94+AO94</f>
        <v>130.96799999999999</v>
      </c>
      <c r="AJ94" s="20">
        <f t="shared" ref="AJ94:AO94" si="198">AJ95+AJ97</f>
        <v>35.89</v>
      </c>
      <c r="AK94" s="20">
        <f t="shared" si="198"/>
        <v>37.89</v>
      </c>
      <c r="AL94" s="20">
        <f t="shared" si="198"/>
        <v>41.443000000000005</v>
      </c>
      <c r="AM94" s="20">
        <f t="shared" si="198"/>
        <v>43.443000000000005</v>
      </c>
      <c r="AN94" s="20">
        <f t="shared" si="198"/>
        <v>47.634999999999998</v>
      </c>
      <c r="AO94" s="20">
        <f t="shared" si="198"/>
        <v>49.634999999999998</v>
      </c>
    </row>
    <row r="95" spans="1:41" s="2" customFormat="1" x14ac:dyDescent="0.25">
      <c r="A95" s="20" t="s">
        <v>25</v>
      </c>
      <c r="B95" s="21" t="s">
        <v>317</v>
      </c>
      <c r="C95" s="22"/>
      <c r="D95" s="23"/>
      <c r="E95" s="23" t="s">
        <v>337</v>
      </c>
      <c r="F95" s="20">
        <v>61.12</v>
      </c>
      <c r="G95" s="23"/>
      <c r="H95" s="20">
        <f>J95+R95+Z95+AH95</f>
        <v>61.11999999999999</v>
      </c>
      <c r="I95" s="20">
        <f>K95+S95+AA95+AI95</f>
        <v>26.546999999999997</v>
      </c>
      <c r="J95" s="20">
        <f>L95+N95+P95</f>
        <v>22.659999999999997</v>
      </c>
      <c r="K95" s="20">
        <f>M95+O95+Q95</f>
        <v>1.7759999999999998</v>
      </c>
      <c r="L95" s="20">
        <v>8.61</v>
      </c>
      <c r="M95" s="20">
        <v>-0.55800000000000005</v>
      </c>
      <c r="N95" s="20">
        <v>6.63</v>
      </c>
      <c r="O95" s="20">
        <v>-1.2310000000000001</v>
      </c>
      <c r="P95" s="20">
        <v>7.42</v>
      </c>
      <c r="Q95" s="20">
        <v>3.5649999999999999</v>
      </c>
      <c r="R95" s="20">
        <f>T95+V95+X95</f>
        <v>8.84</v>
      </c>
      <c r="S95" s="20">
        <f>U95+W95+Y95</f>
        <v>0.36099999999999999</v>
      </c>
      <c r="T95" s="20">
        <v>3.65</v>
      </c>
      <c r="U95" s="20">
        <v>0.36099999999999999</v>
      </c>
      <c r="V95" s="20">
        <v>3</v>
      </c>
      <c r="W95" s="20"/>
      <c r="X95" s="20">
        <v>2.19</v>
      </c>
      <c r="Y95" s="20"/>
      <c r="Z95" s="20">
        <f>AB95+AD95+AF95</f>
        <v>8.2100000000000009</v>
      </c>
      <c r="AA95" s="20">
        <f>AC95+AE95+AG95</f>
        <v>0</v>
      </c>
      <c r="AB95" s="20">
        <v>2.2799999999999998</v>
      </c>
      <c r="AC95" s="20"/>
      <c r="AD95" s="20">
        <v>2.39</v>
      </c>
      <c r="AE95" s="20"/>
      <c r="AF95" s="20">
        <v>3.54</v>
      </c>
      <c r="AG95" s="20"/>
      <c r="AH95" s="20">
        <f>AJ95+AL95+AN95</f>
        <v>21.409999999999997</v>
      </c>
      <c r="AI95" s="20">
        <f>AK95+AM95+AO95</f>
        <v>24.409999999999997</v>
      </c>
      <c r="AJ95" s="20">
        <v>6.02</v>
      </c>
      <c r="AK95" s="20">
        <v>7.02</v>
      </c>
      <c r="AL95" s="20">
        <v>6.85</v>
      </c>
      <c r="AM95" s="20">
        <v>7.85</v>
      </c>
      <c r="AN95" s="20">
        <v>8.5399999999999991</v>
      </c>
      <c r="AO95" s="20">
        <v>9.5399999999999991</v>
      </c>
    </row>
    <row r="96" spans="1:41" s="2" customFormat="1" x14ac:dyDescent="0.25">
      <c r="A96" s="20" t="s">
        <v>27</v>
      </c>
      <c r="B96" s="21" t="s">
        <v>318</v>
      </c>
      <c r="C96" s="22"/>
      <c r="D96" s="23"/>
      <c r="E96" s="66" t="s">
        <v>28</v>
      </c>
      <c r="F96" s="20">
        <f t="shared" ref="F96:AN96" si="199">ROUND(F95/F94*100,1)</f>
        <v>14.3</v>
      </c>
      <c r="G96" s="449"/>
      <c r="H96" s="20">
        <f t="shared" si="199"/>
        <v>14.3</v>
      </c>
      <c r="I96" s="20">
        <f t="shared" ref="I96" si="200">ROUND(I95/I94*100,1)</f>
        <v>11</v>
      </c>
      <c r="J96" s="20">
        <f t="shared" si="199"/>
        <v>18.2</v>
      </c>
      <c r="K96" s="20">
        <f t="shared" ref="K96" si="201">ROUND(K95/K94*100,1)</f>
        <v>2.1</v>
      </c>
      <c r="L96" s="20">
        <f t="shared" si="199"/>
        <v>18.7</v>
      </c>
      <c r="M96" s="20">
        <f t="shared" si="199"/>
        <v>-1.9</v>
      </c>
      <c r="N96" s="20">
        <f t="shared" si="199"/>
        <v>16.5</v>
      </c>
      <c r="O96" s="20">
        <f t="shared" si="199"/>
        <v>-4.8</v>
      </c>
      <c r="P96" s="20">
        <f t="shared" si="199"/>
        <v>19.2</v>
      </c>
      <c r="Q96" s="20">
        <f t="shared" si="199"/>
        <v>12</v>
      </c>
      <c r="R96" s="20">
        <f t="shared" si="199"/>
        <v>9.8000000000000007</v>
      </c>
      <c r="S96" s="20">
        <f t="shared" si="199"/>
        <v>1.4</v>
      </c>
      <c r="T96" s="20">
        <f t="shared" si="199"/>
        <v>10.9</v>
      </c>
      <c r="U96" s="20">
        <f t="shared" si="199"/>
        <v>1.4</v>
      </c>
      <c r="V96" s="20">
        <f t="shared" si="199"/>
        <v>9.8000000000000007</v>
      </c>
      <c r="W96" s="20" t="e">
        <f t="shared" si="199"/>
        <v>#DIV/0!</v>
      </c>
      <c r="X96" s="20">
        <f t="shared" si="199"/>
        <v>8.3000000000000007</v>
      </c>
      <c r="Y96" s="20" t="e">
        <f t="shared" si="199"/>
        <v>#DIV/0!</v>
      </c>
      <c r="Z96" s="20">
        <f t="shared" si="199"/>
        <v>9.6</v>
      </c>
      <c r="AA96" s="20" t="e">
        <f t="shared" ref="AA96" si="202">ROUND(AA95/AA94*100,1)</f>
        <v>#DIV/0!</v>
      </c>
      <c r="AB96" s="20">
        <f t="shared" si="199"/>
        <v>8.3000000000000007</v>
      </c>
      <c r="AC96" s="20" t="e">
        <f t="shared" si="199"/>
        <v>#DIV/0!</v>
      </c>
      <c r="AD96" s="20">
        <f t="shared" si="199"/>
        <v>8.5</v>
      </c>
      <c r="AE96" s="20" t="e">
        <f t="shared" si="199"/>
        <v>#DIV/0!</v>
      </c>
      <c r="AF96" s="20">
        <f t="shared" si="199"/>
        <v>11.7</v>
      </c>
      <c r="AG96" s="20" t="e">
        <f t="shared" si="199"/>
        <v>#DIV/0!</v>
      </c>
      <c r="AH96" s="20">
        <f t="shared" si="199"/>
        <v>17.100000000000001</v>
      </c>
      <c r="AI96" s="20">
        <f t="shared" ref="AI96" si="203">ROUND(AI95/AI94*100,1)</f>
        <v>18.600000000000001</v>
      </c>
      <c r="AJ96" s="20">
        <f t="shared" si="199"/>
        <v>16.8</v>
      </c>
      <c r="AK96" s="20">
        <f t="shared" ref="AK96" si="204">ROUND(AK95/AK94*100,1)</f>
        <v>18.5</v>
      </c>
      <c r="AL96" s="20">
        <f t="shared" si="199"/>
        <v>16.5</v>
      </c>
      <c r="AM96" s="20">
        <f t="shared" ref="AM96" si="205">ROUND(AM95/AM94*100,1)</f>
        <v>18.100000000000001</v>
      </c>
      <c r="AN96" s="20">
        <f t="shared" si="199"/>
        <v>17.899999999999999</v>
      </c>
      <c r="AO96" s="20">
        <f t="shared" ref="AO96" si="206">ROUND(AO95/AO94*100,1)</f>
        <v>19.2</v>
      </c>
    </row>
    <row r="97" spans="1:41" s="2" customFormat="1" x14ac:dyDescent="0.25">
      <c r="A97" s="20">
        <v>4</v>
      </c>
      <c r="B97" s="176" t="s">
        <v>373</v>
      </c>
      <c r="C97" s="22"/>
      <c r="D97" s="23"/>
      <c r="E97" s="23" t="s">
        <v>337</v>
      </c>
      <c r="F97" s="20">
        <v>364.87</v>
      </c>
      <c r="G97" s="449"/>
      <c r="H97" s="20">
        <f>J97+R97+Z97+AH97</f>
        <v>364.87</v>
      </c>
      <c r="I97" s="20">
        <f>K97+S97+AA97+AI97</f>
        <v>215.66300000000001</v>
      </c>
      <c r="J97" s="20">
        <f>L97+N97+P97</f>
        <v>102.08000000000001</v>
      </c>
      <c r="K97" s="20">
        <f>M97+O97+Q97</f>
        <v>83.061999999999998</v>
      </c>
      <c r="L97" s="20">
        <v>37.44</v>
      </c>
      <c r="M97" s="20">
        <v>30.24</v>
      </c>
      <c r="N97" s="20">
        <v>33.466000000000001</v>
      </c>
      <c r="O97" s="20">
        <v>26.757999999999999</v>
      </c>
      <c r="P97" s="20">
        <v>31.173999999999999</v>
      </c>
      <c r="Q97" s="20">
        <v>26.064</v>
      </c>
      <c r="R97" s="20">
        <f>T97+V97+X97</f>
        <v>81.676999999999992</v>
      </c>
      <c r="S97" s="20">
        <f>U97+W97+Y97</f>
        <v>26.042999999999999</v>
      </c>
      <c r="T97" s="20">
        <v>29.771999999999998</v>
      </c>
      <c r="U97" s="20">
        <v>26.042999999999999</v>
      </c>
      <c r="V97" s="20">
        <v>27.728000000000002</v>
      </c>
      <c r="W97" s="20"/>
      <c r="X97" s="20">
        <v>24.177</v>
      </c>
      <c r="Y97" s="20"/>
      <c r="Z97" s="20">
        <f>AB97+AD97+AF97</f>
        <v>77.555000000000007</v>
      </c>
      <c r="AA97" s="20">
        <f>AC97+AE97+AG97</f>
        <v>0</v>
      </c>
      <c r="AB97" s="20">
        <v>25.116</v>
      </c>
      <c r="AC97" s="20"/>
      <c r="AD97" s="20">
        <v>25.643000000000001</v>
      </c>
      <c r="AE97" s="20"/>
      <c r="AF97" s="20">
        <v>26.795999999999999</v>
      </c>
      <c r="AG97" s="20"/>
      <c r="AH97" s="20">
        <f>AJ97+AL97+AN97</f>
        <v>103.55800000000001</v>
      </c>
      <c r="AI97" s="20">
        <f>AK97+AM97+AO97</f>
        <v>106.55800000000001</v>
      </c>
      <c r="AJ97" s="20">
        <v>29.87</v>
      </c>
      <c r="AK97" s="20">
        <v>30.87</v>
      </c>
      <c r="AL97" s="20">
        <v>34.593000000000004</v>
      </c>
      <c r="AM97" s="20">
        <v>35.593000000000004</v>
      </c>
      <c r="AN97" s="20">
        <v>39.094999999999999</v>
      </c>
      <c r="AO97" s="20">
        <v>40.094999999999999</v>
      </c>
    </row>
    <row r="98" spans="1:41" s="2" customFormat="1" x14ac:dyDescent="0.25">
      <c r="A98" s="20">
        <v>5</v>
      </c>
      <c r="B98" s="176" t="s">
        <v>361</v>
      </c>
      <c r="C98" s="22"/>
      <c r="D98" s="23"/>
      <c r="E98" s="23" t="s">
        <v>337</v>
      </c>
      <c r="F98" s="20"/>
      <c r="G98" s="23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174">
        <f>(T98+V98+X98)/3</f>
        <v>0</v>
      </c>
      <c r="S98" s="174">
        <f>(U98+W98+Y98)/3</f>
        <v>0</v>
      </c>
      <c r="T98" s="20"/>
      <c r="U98" s="20"/>
      <c r="V98" s="20"/>
      <c r="W98" s="20"/>
      <c r="X98" s="20"/>
      <c r="Y98" s="20"/>
      <c r="Z98" s="174">
        <f>(AB98+AD98+AF98)/3</f>
        <v>0</v>
      </c>
      <c r="AA98" s="174"/>
      <c r="AB98" s="20"/>
      <c r="AC98" s="20"/>
      <c r="AD98" s="20"/>
      <c r="AE98" s="20"/>
      <c r="AF98" s="20"/>
      <c r="AG98" s="20"/>
      <c r="AH98" s="174">
        <f>(AJ98+AL98+AN98)/3</f>
        <v>0</v>
      </c>
      <c r="AI98" s="174"/>
      <c r="AJ98" s="20"/>
      <c r="AK98" s="20"/>
      <c r="AL98" s="20"/>
      <c r="AM98" s="20"/>
      <c r="AN98" s="20"/>
      <c r="AO98" s="24"/>
    </row>
    <row r="99" spans="1:41" s="2" customFormat="1" x14ac:dyDescent="0.25">
      <c r="A99" s="20">
        <v>6</v>
      </c>
      <c r="B99" s="176" t="s">
        <v>315</v>
      </c>
      <c r="C99" s="22"/>
      <c r="D99" s="23"/>
      <c r="E99" s="23" t="s">
        <v>316</v>
      </c>
      <c r="F99" s="174">
        <v>5.1999999999999998E-2</v>
      </c>
      <c r="G99" s="23"/>
      <c r="H99" s="174">
        <f>(J99+R99+Z99+AH99)/4</f>
        <v>5.210800833333333E-2</v>
      </c>
      <c r="I99" s="174">
        <f>(K99+S99+AA99+AI99)/4</f>
        <v>1.9E-2</v>
      </c>
      <c r="J99" s="174">
        <f>(L99+N99+P99)/3</f>
        <v>5.9098699999999997E-2</v>
      </c>
      <c r="K99" s="174">
        <f>(M99+O99+Q99)/3</f>
        <v>5.8999999999999997E-2</v>
      </c>
      <c r="L99" s="174">
        <f>0.063*1.0047</f>
        <v>6.3296099999999994E-2</v>
      </c>
      <c r="M99" s="174">
        <v>6.3E-2</v>
      </c>
      <c r="N99" s="20">
        <v>6.2E-2</v>
      </c>
      <c r="O99" s="20">
        <v>6.2E-2</v>
      </c>
      <c r="P99" s="20">
        <v>5.1999999999999998E-2</v>
      </c>
      <c r="Q99" s="20">
        <v>5.1999999999999998E-2</v>
      </c>
      <c r="R99" s="174">
        <f>(T99+V99+X99)/3</f>
        <v>4.6666666666666669E-2</v>
      </c>
      <c r="S99" s="174">
        <f>(U99+W99+Y99)/3</f>
        <v>1.6999999999999998E-2</v>
      </c>
      <c r="T99" s="20">
        <v>5.0999999999999997E-2</v>
      </c>
      <c r="U99" s="20">
        <v>5.0999999999999997E-2</v>
      </c>
      <c r="V99" s="20">
        <v>4.7E-2</v>
      </c>
      <c r="W99" s="20"/>
      <c r="X99" s="20">
        <v>4.2000000000000003E-2</v>
      </c>
      <c r="Y99" s="20"/>
      <c r="Z99" s="174">
        <f>(AB99+AD99+AF99)/3</f>
        <v>4.3666666666666666E-2</v>
      </c>
      <c r="AA99" s="174">
        <f>(AC99+AE99+AG99)/3</f>
        <v>0</v>
      </c>
      <c r="AB99" s="20">
        <v>4.2000000000000003E-2</v>
      </c>
      <c r="AC99" s="20"/>
      <c r="AD99" s="20">
        <v>4.2999999999999997E-2</v>
      </c>
      <c r="AE99" s="20"/>
      <c r="AF99" s="20">
        <v>4.5999999999999999E-2</v>
      </c>
      <c r="AG99" s="20"/>
      <c r="AH99" s="174">
        <f>(AJ99+AL99+AN99)/3</f>
        <v>5.8999999999999997E-2</v>
      </c>
      <c r="AI99" s="174">
        <f>(AK99+AM99+AO99)/3</f>
        <v>0</v>
      </c>
      <c r="AJ99" s="20">
        <v>5.0999999999999997E-2</v>
      </c>
      <c r="AK99" s="20"/>
      <c r="AL99" s="20">
        <v>6.0999999999999999E-2</v>
      </c>
      <c r="AM99" s="20"/>
      <c r="AN99" s="20">
        <v>6.5000000000000002E-2</v>
      </c>
      <c r="AO99" s="24"/>
    </row>
    <row r="100" spans="1:41" s="2" customFormat="1" x14ac:dyDescent="0.25">
      <c r="A100" s="20">
        <v>7</v>
      </c>
      <c r="B100" s="21" t="s">
        <v>320</v>
      </c>
      <c r="C100" s="22"/>
      <c r="D100" s="23"/>
      <c r="E100" s="23" t="s">
        <v>339</v>
      </c>
      <c r="F100" s="20">
        <v>1044902.6</v>
      </c>
      <c r="G100" s="23"/>
      <c r="H100" s="20">
        <v>1044902.6</v>
      </c>
      <c r="I100" s="20">
        <v>1044902.6</v>
      </c>
      <c r="J100" s="20">
        <v>1044902.6</v>
      </c>
      <c r="K100" s="20">
        <v>1044902.6</v>
      </c>
      <c r="L100" s="20">
        <v>1044902.6</v>
      </c>
      <c r="M100" s="20">
        <v>1044902.6</v>
      </c>
      <c r="N100" s="20">
        <v>1044902.6</v>
      </c>
      <c r="O100" s="20">
        <v>1044902.6</v>
      </c>
      <c r="P100" s="20">
        <v>1044902.6</v>
      </c>
      <c r="Q100" s="20">
        <v>1044902.6</v>
      </c>
      <c r="R100" s="20">
        <v>1044902.6</v>
      </c>
      <c r="S100" s="20"/>
      <c r="T100" s="20">
        <v>1044902.6</v>
      </c>
      <c r="U100" s="20">
        <v>1044903</v>
      </c>
      <c r="V100" s="20">
        <v>1044902.6</v>
      </c>
      <c r="W100" s="20"/>
      <c r="X100" s="20">
        <v>1044902.6</v>
      </c>
      <c r="Y100" s="20"/>
      <c r="Z100" s="20">
        <v>1044902.6</v>
      </c>
      <c r="AA100" s="20"/>
      <c r="AB100" s="20">
        <v>1044902.6</v>
      </c>
      <c r="AC100" s="20"/>
      <c r="AD100" s="20">
        <v>1044902.6</v>
      </c>
      <c r="AE100" s="20"/>
      <c r="AF100" s="20">
        <v>1044902.6</v>
      </c>
      <c r="AG100" s="20"/>
      <c r="AH100" s="20">
        <v>1044902.6</v>
      </c>
      <c r="AI100" s="20"/>
      <c r="AJ100" s="20">
        <v>1044902.6</v>
      </c>
      <c r="AK100" s="20"/>
      <c r="AL100" s="20">
        <v>1044902.6</v>
      </c>
      <c r="AM100" s="20"/>
      <c r="AN100" s="20">
        <v>1044902.6</v>
      </c>
      <c r="AO100" s="24"/>
    </row>
    <row r="101" spans="1:41" s="2" customFormat="1" x14ac:dyDescent="0.25">
      <c r="A101" s="20">
        <v>8</v>
      </c>
      <c r="B101" s="21" t="s">
        <v>335</v>
      </c>
      <c r="C101" s="22"/>
      <c r="D101" s="23"/>
      <c r="E101" s="23" t="s">
        <v>336</v>
      </c>
      <c r="F101" s="20">
        <v>169.35</v>
      </c>
      <c r="G101" s="23"/>
      <c r="H101" s="20">
        <v>169.35</v>
      </c>
      <c r="I101" s="20">
        <v>169.35</v>
      </c>
      <c r="J101" s="20">
        <v>169.35</v>
      </c>
      <c r="K101" s="20">
        <v>169.35</v>
      </c>
      <c r="L101" s="20">
        <v>169.35</v>
      </c>
      <c r="M101" s="20">
        <v>169.35</v>
      </c>
      <c r="N101" s="20">
        <v>169.35</v>
      </c>
      <c r="O101" s="20">
        <v>169.35</v>
      </c>
      <c r="P101" s="20">
        <v>169.35</v>
      </c>
      <c r="Q101" s="20">
        <v>169.35</v>
      </c>
      <c r="R101" s="20">
        <v>169.35</v>
      </c>
      <c r="S101" s="20"/>
      <c r="T101" s="20">
        <v>169.35</v>
      </c>
      <c r="U101" s="20">
        <v>169.35</v>
      </c>
      <c r="V101" s="20">
        <v>169.35</v>
      </c>
      <c r="W101" s="20"/>
      <c r="X101" s="20">
        <v>169.35</v>
      </c>
      <c r="Y101" s="20"/>
      <c r="Z101" s="20">
        <v>169.35</v>
      </c>
      <c r="AA101" s="20"/>
      <c r="AB101" s="20">
        <v>169.35</v>
      </c>
      <c r="AC101" s="20"/>
      <c r="AD101" s="20">
        <v>169.35</v>
      </c>
      <c r="AE101" s="20"/>
      <c r="AF101" s="20">
        <v>169.35</v>
      </c>
      <c r="AG101" s="20"/>
      <c r="AH101" s="20">
        <v>169.35</v>
      </c>
      <c r="AI101" s="20"/>
      <c r="AJ101" s="20">
        <v>169.35</v>
      </c>
      <c r="AK101" s="20"/>
      <c r="AL101" s="20">
        <v>169.35</v>
      </c>
      <c r="AM101" s="20"/>
      <c r="AN101" s="20">
        <v>169.35</v>
      </c>
      <c r="AO101" s="24"/>
    </row>
    <row r="102" spans="1:41" s="2" customFormat="1" x14ac:dyDescent="0.25">
      <c r="A102" s="20">
        <v>9</v>
      </c>
      <c r="B102" s="21" t="s">
        <v>32</v>
      </c>
      <c r="C102" s="22"/>
      <c r="D102" s="23"/>
      <c r="E102" s="449" t="s">
        <v>33</v>
      </c>
      <c r="F102" s="38">
        <v>725.52</v>
      </c>
      <c r="G102" s="449"/>
      <c r="H102" s="20">
        <f>J102+R102+Z102+AH102</f>
        <v>725.5200000000001</v>
      </c>
      <c r="I102" s="20">
        <f>K102+S102+AA102+AI102</f>
        <v>257.08</v>
      </c>
      <c r="J102" s="20">
        <f>L102+N102+P102</f>
        <v>206.38</v>
      </c>
      <c r="K102" s="20">
        <f>M102+O102+Q102</f>
        <v>199.32</v>
      </c>
      <c r="L102" s="38">
        <f>ROUND((L99*L100+L94*L101)/1000, 2)</f>
        <v>73.94</v>
      </c>
      <c r="M102" s="38">
        <f t="shared" ref="M102:Q102" si="207">ROUND((M99*M100+M94*M101)/1000, 2)</f>
        <v>70.86</v>
      </c>
      <c r="N102" s="38">
        <f t="shared" si="207"/>
        <v>71.569999999999993</v>
      </c>
      <c r="O102" s="38">
        <f t="shared" si="207"/>
        <v>69.11</v>
      </c>
      <c r="P102" s="38">
        <f t="shared" si="207"/>
        <v>60.87</v>
      </c>
      <c r="Q102" s="38">
        <f t="shared" si="207"/>
        <v>59.35</v>
      </c>
      <c r="R102" s="20">
        <f>T102+V102+X102</f>
        <v>161.61000000000001</v>
      </c>
      <c r="S102" s="20">
        <f>U102+W102+Y102</f>
        <v>57.76</v>
      </c>
      <c r="T102" s="38">
        <f t="shared" ref="T102" si="208">ROUND((T99*T100+T94*T101)/1000, 2)</f>
        <v>58.95</v>
      </c>
      <c r="U102" s="38">
        <f t="shared" ref="U102" si="209">ROUND((U99*U100+U94*U101)/1000, 2)</f>
        <v>57.76</v>
      </c>
      <c r="V102" s="38">
        <f t="shared" ref="V102" si="210">ROUND((V99*V100+V94*V101)/1000, 2)</f>
        <v>54.31</v>
      </c>
      <c r="W102" s="38">
        <f t="shared" ref="W102" si="211">ROUND((W99*W100+W94*W101)/1000, 2)</f>
        <v>0</v>
      </c>
      <c r="X102" s="38">
        <f t="shared" ref="X102" si="212">ROUND((X99*X100+X94*X101)/1000, 2)</f>
        <v>48.35</v>
      </c>
      <c r="Y102" s="38">
        <f t="shared" ref="Y102" si="213">ROUND((Y99*Y100+Y94*Y101)/1000, 2)</f>
        <v>0</v>
      </c>
      <c r="Z102" s="20">
        <f>AB102+AD102+AF102</f>
        <v>151.41000000000003</v>
      </c>
      <c r="AA102" s="20">
        <f>AC102+AE102+AG102</f>
        <v>0</v>
      </c>
      <c r="AB102" s="38">
        <f t="shared" ref="AB102" si="214">ROUND((AB99*AB100+AB94*AB101)/1000, 2)</f>
        <v>48.53</v>
      </c>
      <c r="AC102" s="38">
        <f t="shared" ref="AC102" si="215">ROUND((AC99*AC100+AC94*AC101)/1000, 2)</f>
        <v>0</v>
      </c>
      <c r="AD102" s="38">
        <f t="shared" ref="AD102" si="216">ROUND((AD99*AD100+AD94*AD101)/1000, 2)</f>
        <v>49.68</v>
      </c>
      <c r="AE102" s="38">
        <f t="shared" ref="AE102" si="217">ROUND((AE99*AE100+AE94*AE101)/1000, 2)</f>
        <v>0</v>
      </c>
      <c r="AF102" s="38">
        <f t="shared" ref="AF102" si="218">ROUND((AF99*AF100+AF94*AF101)/1000, 2)</f>
        <v>53.2</v>
      </c>
      <c r="AG102" s="38">
        <f t="shared" ref="AG102" si="219">ROUND((AG99*AG100+AG94*AG101)/1000, 2)</f>
        <v>0</v>
      </c>
      <c r="AH102" s="20">
        <f>AJ102+AL102+AN102</f>
        <v>206.12</v>
      </c>
      <c r="AI102" s="20">
        <f>AK102+AM102+AO102</f>
        <v>0</v>
      </c>
      <c r="AJ102" s="38">
        <f t="shared" ref="AJ102" si="220">ROUND((AJ99*AJ100+AJ94*AJ101)/1000, 2)</f>
        <v>59.37</v>
      </c>
      <c r="AK102" s="38">
        <f t="shared" ref="AK102" si="221">ROUND((AK99*AK100+AK94*AK101)/1000, 2)</f>
        <v>0</v>
      </c>
      <c r="AL102" s="38">
        <f t="shared" ref="AL102" si="222">ROUND((AL99*AL100+AL94*AL101)/1000, 2)</f>
        <v>70.760000000000005</v>
      </c>
      <c r="AM102" s="38">
        <f t="shared" ref="AM102" si="223">ROUND((AM99*AM100+AM94*AM101)/1000, 2)</f>
        <v>0</v>
      </c>
      <c r="AN102" s="38">
        <f t="shared" ref="AN102" si="224">ROUND((AN99*AN100+AN94*AN101)/1000, 2)</f>
        <v>75.989999999999995</v>
      </c>
      <c r="AO102" s="38">
        <f t="shared" ref="AO102" si="225">ROUND((AO99*AO100+AO94*AO101)/1000, 2)</f>
        <v>0</v>
      </c>
    </row>
    <row r="103" spans="1:41" s="2" customFormat="1" x14ac:dyDescent="0.25">
      <c r="A103" s="20"/>
      <c r="B103" s="21"/>
      <c r="C103" s="22"/>
      <c r="D103" s="23"/>
      <c r="E103" s="23"/>
      <c r="F103" s="23"/>
      <c r="G103" s="23"/>
      <c r="H103" s="20"/>
      <c r="I103" s="20"/>
      <c r="J103" s="24"/>
      <c r="K103" s="24"/>
      <c r="L103" s="24"/>
      <c r="M103" s="24"/>
      <c r="N103" s="24"/>
      <c r="O103" s="24"/>
      <c r="P103" s="24"/>
      <c r="Q103" s="24"/>
      <c r="R103" s="23"/>
      <c r="S103" s="23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</row>
    <row r="104" spans="1:41" s="2" customFormat="1" x14ac:dyDescent="0.25">
      <c r="A104" s="20">
        <v>10</v>
      </c>
      <c r="B104" s="21" t="s">
        <v>35</v>
      </c>
      <c r="C104" s="22"/>
      <c r="D104" s="23"/>
      <c r="E104" s="449" t="s">
        <v>33</v>
      </c>
      <c r="F104" s="449">
        <f>F106+F112+F113+F114+F115+F116+F117+F118</f>
        <v>1451.8620000000001</v>
      </c>
      <c r="G104" s="221">
        <f>G106+G112+G113+G114+G115+G116+G117+G118</f>
        <v>100.01</v>
      </c>
      <c r="H104" s="20">
        <f>J104+R104+Z104+AH104</f>
        <v>1451.7870000000003</v>
      </c>
      <c r="I104" s="20">
        <f>K104+S104+AA104+AI104</f>
        <v>925.923</v>
      </c>
      <c r="J104" s="20">
        <f>L104+N104+P104</f>
        <v>425.29200000000009</v>
      </c>
      <c r="K104" s="20">
        <f>M104+O104+Q104</f>
        <v>612.76400000000001</v>
      </c>
      <c r="L104" s="20">
        <f t="shared" ref="L104:Q104" si="226">L112+L113+L114+L115+L116+L117+L118+L106</f>
        <v>101.08700000000002</v>
      </c>
      <c r="M104" s="20">
        <f t="shared" si="226"/>
        <v>30.04</v>
      </c>
      <c r="N104" s="20">
        <f t="shared" si="226"/>
        <v>98.190000000000012</v>
      </c>
      <c r="O104" s="20">
        <f t="shared" si="226"/>
        <v>40.675000000000004</v>
      </c>
      <c r="P104" s="20">
        <f t="shared" si="226"/>
        <v>226.01500000000004</v>
      </c>
      <c r="Q104" s="20">
        <f t="shared" si="226"/>
        <v>542.04899999999998</v>
      </c>
      <c r="R104" s="449">
        <f>T104+V104+X104</f>
        <v>321.59500000000003</v>
      </c>
      <c r="S104" s="473">
        <f>U104+W104+Y104</f>
        <v>313.15899999999999</v>
      </c>
      <c r="T104" s="20">
        <f t="shared" ref="T104:Y104" si="227">T112+T113+T114+T115+T116+T117+T118+T106</f>
        <v>124.09500000000001</v>
      </c>
      <c r="U104" s="20">
        <f t="shared" si="227"/>
        <v>113.77100000000002</v>
      </c>
      <c r="V104" s="20">
        <f t="shared" si="227"/>
        <v>107.32500000000002</v>
      </c>
      <c r="W104" s="20">
        <f t="shared" si="227"/>
        <v>128.095</v>
      </c>
      <c r="X104" s="20">
        <f t="shared" si="227"/>
        <v>90.175000000000011</v>
      </c>
      <c r="Y104" s="20">
        <f t="shared" si="227"/>
        <v>71.293000000000006</v>
      </c>
      <c r="Z104" s="20">
        <f>AB104+AD104+AF104</f>
        <v>288.71000000000004</v>
      </c>
      <c r="AA104" s="20">
        <f>AC104+AE104+AG104</f>
        <v>0</v>
      </c>
      <c r="AB104" s="20">
        <f t="shared" ref="AB104:AG104" si="228">AB112+AB113+AB114+AB115+AB116+AB117+AB118+AB106</f>
        <v>88.260000000000019</v>
      </c>
      <c r="AC104" s="20">
        <f t="shared" si="228"/>
        <v>0</v>
      </c>
      <c r="AD104" s="20">
        <f t="shared" si="228"/>
        <v>95.655000000000015</v>
      </c>
      <c r="AE104" s="20">
        <f t="shared" si="228"/>
        <v>0</v>
      </c>
      <c r="AF104" s="20">
        <f t="shared" si="228"/>
        <v>104.79500000000002</v>
      </c>
      <c r="AG104" s="20">
        <f t="shared" si="228"/>
        <v>0</v>
      </c>
      <c r="AH104" s="20">
        <f>AJ104+AL104+AN104</f>
        <v>416.19000000000005</v>
      </c>
      <c r="AI104" s="20">
        <f>AK104+AM104+AO104</f>
        <v>0</v>
      </c>
      <c r="AJ104" s="20">
        <f t="shared" ref="AJ104:AO104" si="229">AJ112+AJ113+AJ114+AJ115+AJ116+AJ117+AJ118+AJ106</f>
        <v>107.48500000000001</v>
      </c>
      <c r="AK104" s="20">
        <f t="shared" si="229"/>
        <v>0</v>
      </c>
      <c r="AL104" s="20">
        <f t="shared" si="229"/>
        <v>145.87500000000003</v>
      </c>
      <c r="AM104" s="20">
        <f t="shared" si="229"/>
        <v>0</v>
      </c>
      <c r="AN104" s="20">
        <f t="shared" si="229"/>
        <v>162.83000000000001</v>
      </c>
      <c r="AO104" s="20">
        <f t="shared" si="229"/>
        <v>0</v>
      </c>
    </row>
    <row r="105" spans="1:41" s="2" customFormat="1" x14ac:dyDescent="0.25">
      <c r="A105" s="24"/>
      <c r="B105" s="21" t="s">
        <v>36</v>
      </c>
      <c r="C105" s="22"/>
      <c r="D105" s="23"/>
      <c r="E105" s="23"/>
      <c r="F105" s="23"/>
      <c r="G105" s="23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</row>
    <row r="106" spans="1:41" s="2" customFormat="1" x14ac:dyDescent="0.25">
      <c r="A106" s="27" t="s">
        <v>362</v>
      </c>
      <c r="B106" s="6" t="s">
        <v>304</v>
      </c>
      <c r="C106" s="22"/>
      <c r="D106" s="8"/>
      <c r="E106" s="449" t="s">
        <v>33</v>
      </c>
      <c r="F106" s="19">
        <f>ROUND(F108*F107/1000,1)</f>
        <v>72.099999999999994</v>
      </c>
      <c r="G106" s="446">
        <f>ROUND(H106/H104*100,2)</f>
        <v>4.8600000000000003</v>
      </c>
      <c r="H106" s="14">
        <f>J106+R106+Z106+AH106</f>
        <v>70.5</v>
      </c>
      <c r="I106" s="14">
        <f>K106+S106+AA106+AI106</f>
        <v>32.215000000000003</v>
      </c>
      <c r="J106" s="19">
        <f>L106+N106+P106</f>
        <v>26.8</v>
      </c>
      <c r="K106" s="19">
        <f>M106+O106+Q106</f>
        <v>0</v>
      </c>
      <c r="L106" s="19">
        <f>ROUND(L108*L107/1000,1)</f>
        <v>10.199999999999999</v>
      </c>
      <c r="M106" s="19">
        <v>0</v>
      </c>
      <c r="N106" s="19">
        <f>ROUND(N108*N107/1000,1)</f>
        <v>7.8</v>
      </c>
      <c r="O106" s="19"/>
      <c r="P106" s="19">
        <f>ROUND(P108*P107/1000,1)</f>
        <v>8.8000000000000007</v>
      </c>
      <c r="Q106" s="19"/>
      <c r="R106" s="20">
        <f>T106+V106+X106</f>
        <v>10.4</v>
      </c>
      <c r="S106" s="20">
        <f>U106+W106+Y106</f>
        <v>32.215000000000003</v>
      </c>
      <c r="T106" s="19">
        <f t="shared" ref="T106:Y106" si="230">ROUND(T108*T107/1000,1)</f>
        <v>4.3</v>
      </c>
      <c r="U106" s="19">
        <v>32.215000000000003</v>
      </c>
      <c r="V106" s="19">
        <f t="shared" si="230"/>
        <v>3.5</v>
      </c>
      <c r="W106" s="19">
        <f t="shared" si="230"/>
        <v>0</v>
      </c>
      <c r="X106" s="19">
        <f t="shared" si="230"/>
        <v>2.6</v>
      </c>
      <c r="Y106" s="19">
        <f t="shared" si="230"/>
        <v>0</v>
      </c>
      <c r="Z106" s="20">
        <f>AB106+AD106+AF106</f>
        <v>9.6999999999999993</v>
      </c>
      <c r="AA106" s="20">
        <f>AC106+AE106+AG106</f>
        <v>0</v>
      </c>
      <c r="AB106" s="19">
        <f t="shared" ref="AB106:AG106" si="231">ROUND(AB108*AB107/1000,1)</f>
        <v>2.7</v>
      </c>
      <c r="AC106" s="19">
        <f t="shared" si="231"/>
        <v>0</v>
      </c>
      <c r="AD106" s="19">
        <f t="shared" si="231"/>
        <v>2.8</v>
      </c>
      <c r="AE106" s="19">
        <f t="shared" si="231"/>
        <v>0</v>
      </c>
      <c r="AF106" s="19">
        <f t="shared" si="231"/>
        <v>4.2</v>
      </c>
      <c r="AG106" s="19">
        <f t="shared" si="231"/>
        <v>0</v>
      </c>
      <c r="AH106" s="20">
        <f>AJ106+AL106+AN106</f>
        <v>23.6</v>
      </c>
      <c r="AI106" s="20">
        <f>AK106+AM106+AO106</f>
        <v>0</v>
      </c>
      <c r="AJ106" s="19">
        <f t="shared" ref="AJ106:AO106" si="232">ROUND(AJ108*AJ107/1000,1)</f>
        <v>7.1</v>
      </c>
      <c r="AK106" s="19">
        <f t="shared" si="232"/>
        <v>0</v>
      </c>
      <c r="AL106" s="19">
        <f t="shared" si="232"/>
        <v>8.1</v>
      </c>
      <c r="AM106" s="19">
        <f t="shared" si="232"/>
        <v>0</v>
      </c>
      <c r="AN106" s="19">
        <f t="shared" si="232"/>
        <v>8.4</v>
      </c>
      <c r="AO106" s="19">
        <f t="shared" si="232"/>
        <v>0</v>
      </c>
    </row>
    <row r="107" spans="1:41" s="2" customFormat="1" x14ac:dyDescent="0.25">
      <c r="A107" s="27" t="s">
        <v>363</v>
      </c>
      <c r="B107" s="21" t="s">
        <v>305</v>
      </c>
      <c r="C107" s="32"/>
      <c r="D107" s="23"/>
      <c r="E107" s="23" t="s">
        <v>321</v>
      </c>
      <c r="F107" s="19">
        <v>1180.4259999999999</v>
      </c>
      <c r="G107" s="8"/>
      <c r="H107" s="19">
        <v>1180.4259999999999</v>
      </c>
      <c r="I107" s="19"/>
      <c r="J107" s="19">
        <v>1180.4259999999999</v>
      </c>
      <c r="K107" s="19">
        <v>1180.4259999999999</v>
      </c>
      <c r="L107" s="19">
        <v>1180.4259999999999</v>
      </c>
      <c r="M107" s="19">
        <v>1180.4259999999999</v>
      </c>
      <c r="N107" s="19">
        <v>1180.4259999999999</v>
      </c>
      <c r="O107" s="19">
        <v>1180.4259999999999</v>
      </c>
      <c r="P107" s="19">
        <v>1180.4259999999999</v>
      </c>
      <c r="Q107" s="19">
        <v>1180.4259999999999</v>
      </c>
      <c r="R107" s="19">
        <v>1180.4259999999999</v>
      </c>
      <c r="S107" s="19"/>
      <c r="T107" s="19">
        <v>1180.4259999999999</v>
      </c>
      <c r="U107" s="19"/>
      <c r="V107" s="19">
        <v>1180.4259999999999</v>
      </c>
      <c r="W107" s="19"/>
      <c r="X107" s="19">
        <v>1180.4259999999999</v>
      </c>
      <c r="Y107" s="19"/>
      <c r="Z107" s="19">
        <v>1180.4259999999999</v>
      </c>
      <c r="AA107" s="19"/>
      <c r="AB107" s="19">
        <v>1180.4259999999999</v>
      </c>
      <c r="AC107" s="19"/>
      <c r="AD107" s="19">
        <v>1180.4259999999999</v>
      </c>
      <c r="AE107" s="19"/>
      <c r="AF107" s="19">
        <v>1180.4259999999999</v>
      </c>
      <c r="AG107" s="19"/>
      <c r="AH107" s="19">
        <v>1180.4259999999999</v>
      </c>
      <c r="AI107" s="19"/>
      <c r="AJ107" s="19">
        <v>1180.4259999999999</v>
      </c>
      <c r="AK107" s="19"/>
      <c r="AL107" s="19">
        <v>1180.4259999999999</v>
      </c>
      <c r="AM107" s="19"/>
      <c r="AN107" s="19">
        <v>983.125</v>
      </c>
      <c r="AO107" s="24"/>
    </row>
    <row r="108" spans="1:41" s="18" customFormat="1" x14ac:dyDescent="0.25">
      <c r="A108" s="27" t="s">
        <v>364</v>
      </c>
      <c r="B108" s="28" t="s">
        <v>322</v>
      </c>
      <c r="C108" s="10"/>
      <c r="D108" s="450"/>
      <c r="E108" s="450" t="s">
        <v>323</v>
      </c>
      <c r="F108" s="450">
        <f>F95</f>
        <v>61.12</v>
      </c>
      <c r="G108" s="450"/>
      <c r="H108" s="20">
        <f>J108+R108+Z108+AH108</f>
        <v>61.11999999999999</v>
      </c>
      <c r="I108" s="20">
        <f>K108+S108+AA108+AI108</f>
        <v>-92.163300000000007</v>
      </c>
      <c r="J108" s="20">
        <f>L108+N108+P108</f>
        <v>22.659999999999997</v>
      </c>
      <c r="K108" s="20">
        <f>M108+O108+Q108</f>
        <v>-92.163300000000007</v>
      </c>
      <c r="L108" s="20">
        <f>L95</f>
        <v>8.61</v>
      </c>
      <c r="M108" s="20">
        <f>M95*M101</f>
        <v>-94.49730000000001</v>
      </c>
      <c r="N108" s="20">
        <f>N95</f>
        <v>6.63</v>
      </c>
      <c r="O108" s="20">
        <v>-1.2310000000000001</v>
      </c>
      <c r="P108" s="20">
        <f>P95</f>
        <v>7.42</v>
      </c>
      <c r="Q108" s="20">
        <v>3.5649999999999999</v>
      </c>
      <c r="R108" s="20">
        <f>T108+V108+X108</f>
        <v>8.84</v>
      </c>
      <c r="S108" s="20"/>
      <c r="T108" s="20">
        <f>T95</f>
        <v>3.65</v>
      </c>
      <c r="U108" s="20"/>
      <c r="V108" s="20">
        <f>V95</f>
        <v>3</v>
      </c>
      <c r="W108" s="20"/>
      <c r="X108" s="20">
        <f>X95</f>
        <v>2.19</v>
      </c>
      <c r="Y108" s="20"/>
      <c r="Z108" s="20">
        <f>AB108+AD108+AF108</f>
        <v>8.2100000000000009</v>
      </c>
      <c r="AA108" s="20"/>
      <c r="AB108" s="20">
        <f>AB95</f>
        <v>2.2799999999999998</v>
      </c>
      <c r="AC108" s="20"/>
      <c r="AD108" s="20">
        <f>AD95</f>
        <v>2.39</v>
      </c>
      <c r="AE108" s="20"/>
      <c r="AF108" s="20">
        <f>AF95</f>
        <v>3.54</v>
      </c>
      <c r="AG108" s="20"/>
      <c r="AH108" s="20">
        <f>AJ108+AL108+AN108</f>
        <v>21.409999999999997</v>
      </c>
      <c r="AI108" s="20"/>
      <c r="AJ108" s="20">
        <f>AJ95</f>
        <v>6.02</v>
      </c>
      <c r="AK108" s="20"/>
      <c r="AL108" s="20">
        <f>AL95</f>
        <v>6.85</v>
      </c>
      <c r="AM108" s="20"/>
      <c r="AN108" s="20">
        <f>AN95</f>
        <v>8.5399999999999991</v>
      </c>
      <c r="AO108" s="20"/>
    </row>
    <row r="109" spans="1:41" s="2" customFormat="1" x14ac:dyDescent="0.25">
      <c r="A109" s="27" t="s">
        <v>365</v>
      </c>
      <c r="B109" s="21" t="s">
        <v>38</v>
      </c>
      <c r="C109" s="22"/>
      <c r="D109" s="22"/>
      <c r="E109" s="20" t="s">
        <v>33</v>
      </c>
      <c r="F109" s="20"/>
      <c r="G109" s="448"/>
      <c r="H109" s="20">
        <f t="shared" ref="H109:AO109" si="233">H111+H120</f>
        <v>655.0200000000001</v>
      </c>
      <c r="I109" s="20">
        <f t="shared" si="233"/>
        <v>-56.079000000000065</v>
      </c>
      <c r="J109" s="20">
        <f t="shared" si="233"/>
        <v>179.57999999999998</v>
      </c>
      <c r="K109" s="20">
        <f t="shared" si="233"/>
        <v>199.32</v>
      </c>
      <c r="L109" s="20">
        <f t="shared" si="233"/>
        <v>63.739999999999995</v>
      </c>
      <c r="M109" s="20">
        <f t="shared" si="233"/>
        <v>70.86</v>
      </c>
      <c r="N109" s="20">
        <f t="shared" si="233"/>
        <v>63.769999999999996</v>
      </c>
      <c r="O109" s="20">
        <f t="shared" si="233"/>
        <v>69.11</v>
      </c>
      <c r="P109" s="20">
        <f t="shared" si="233"/>
        <v>52.069999999999993</v>
      </c>
      <c r="Q109" s="20">
        <f t="shared" si="233"/>
        <v>59.350000000000023</v>
      </c>
      <c r="R109" s="20">
        <f t="shared" si="233"/>
        <v>151.20999999999998</v>
      </c>
      <c r="S109" s="20">
        <f t="shared" si="233"/>
        <v>-255.399</v>
      </c>
      <c r="T109" s="20">
        <f t="shared" si="233"/>
        <v>54.650000000000006</v>
      </c>
      <c r="U109" s="20">
        <f t="shared" si="233"/>
        <v>25.544999999999995</v>
      </c>
      <c r="V109" s="20">
        <f t="shared" si="233"/>
        <v>50.81</v>
      </c>
      <c r="W109" s="20">
        <f t="shared" si="233"/>
        <v>0</v>
      </c>
      <c r="X109" s="20">
        <f t="shared" si="233"/>
        <v>45.750000000000007</v>
      </c>
      <c r="Y109" s="20">
        <f t="shared" si="233"/>
        <v>0</v>
      </c>
      <c r="Z109" s="20">
        <f t="shared" si="233"/>
        <v>141.70999999999998</v>
      </c>
      <c r="AA109" s="20">
        <f t="shared" si="233"/>
        <v>0</v>
      </c>
      <c r="AB109" s="20">
        <f t="shared" si="233"/>
        <v>45.83</v>
      </c>
      <c r="AC109" s="20">
        <f t="shared" si="233"/>
        <v>0</v>
      </c>
      <c r="AD109" s="20">
        <f t="shared" si="233"/>
        <v>46.88</v>
      </c>
      <c r="AE109" s="20">
        <f t="shared" si="233"/>
        <v>0</v>
      </c>
      <c r="AF109" s="20">
        <f t="shared" si="233"/>
        <v>49</v>
      </c>
      <c r="AG109" s="20">
        <f t="shared" si="233"/>
        <v>0</v>
      </c>
      <c r="AH109" s="20">
        <f t="shared" si="233"/>
        <v>182.51999999999998</v>
      </c>
      <c r="AI109" s="20">
        <f t="shared" ref="AI109" si="234">AI111+AI120</f>
        <v>0</v>
      </c>
      <c r="AJ109" s="20">
        <f t="shared" si="233"/>
        <v>52.27</v>
      </c>
      <c r="AK109" s="20">
        <f t="shared" si="233"/>
        <v>0</v>
      </c>
      <c r="AL109" s="20">
        <f t="shared" si="233"/>
        <v>62.660000000000011</v>
      </c>
      <c r="AM109" s="20">
        <f t="shared" si="233"/>
        <v>0</v>
      </c>
      <c r="AN109" s="20">
        <f t="shared" si="233"/>
        <v>67.589999999999989</v>
      </c>
      <c r="AO109" s="20">
        <f t="shared" si="233"/>
        <v>0</v>
      </c>
    </row>
    <row r="110" spans="1:41" s="2" customFormat="1" x14ac:dyDescent="0.25">
      <c r="A110" s="5"/>
      <c r="B110" s="7" t="s">
        <v>39</v>
      </c>
      <c r="C110" s="7"/>
      <c r="D110" s="7"/>
      <c r="E110" s="137"/>
      <c r="F110" s="137"/>
      <c r="G110" s="137"/>
      <c r="H110" s="137"/>
      <c r="I110" s="137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</row>
    <row r="111" spans="1:41" s="2" customFormat="1" x14ac:dyDescent="0.25">
      <c r="A111" s="30"/>
      <c r="B111" s="32" t="s">
        <v>40</v>
      </c>
      <c r="C111" s="32"/>
      <c r="D111" s="32"/>
      <c r="E111" s="20" t="s">
        <v>33</v>
      </c>
      <c r="F111" s="20">
        <f>F112+F113+F114+F115+F116+F117+F118</f>
        <v>1379.7619999999999</v>
      </c>
      <c r="G111" s="446">
        <f>ROUND(H111/H104*100,2)</f>
        <v>95.14</v>
      </c>
      <c r="H111" s="20">
        <f t="shared" ref="H111:I118" si="235">J111+R111+Z111+AH111</f>
        <v>1381.2870000000003</v>
      </c>
      <c r="I111" s="20">
        <f t="shared" si="235"/>
        <v>612.76400000000001</v>
      </c>
      <c r="J111" s="20">
        <f t="shared" ref="J111:K118" si="236">L111+N111+P111</f>
        <v>398.49200000000008</v>
      </c>
      <c r="K111" s="20">
        <f t="shared" si="236"/>
        <v>612.76400000000001</v>
      </c>
      <c r="L111" s="20">
        <f t="shared" ref="L111:Q111" si="237">L112+L113+L114+L115+L116+L117+L118</f>
        <v>90.887000000000015</v>
      </c>
      <c r="M111" s="20">
        <f t="shared" si="237"/>
        <v>30.04</v>
      </c>
      <c r="N111" s="20">
        <f t="shared" si="237"/>
        <v>90.390000000000015</v>
      </c>
      <c r="O111" s="20">
        <f t="shared" si="237"/>
        <v>40.675000000000004</v>
      </c>
      <c r="P111" s="20">
        <f t="shared" si="237"/>
        <v>217.21500000000003</v>
      </c>
      <c r="Q111" s="20">
        <f t="shared" si="237"/>
        <v>542.04899999999998</v>
      </c>
      <c r="R111" s="20">
        <f t="shared" ref="R111:AO111" si="238">R112+R113+R114+R115+R116+R117+R118</f>
        <v>311.19499999999999</v>
      </c>
      <c r="S111" s="20">
        <f t="shared" si="238"/>
        <v>0</v>
      </c>
      <c r="T111" s="20">
        <f t="shared" si="238"/>
        <v>119.79500000000002</v>
      </c>
      <c r="U111" s="20">
        <f t="shared" si="238"/>
        <v>81.556000000000012</v>
      </c>
      <c r="V111" s="20">
        <f t="shared" si="238"/>
        <v>103.82500000000002</v>
      </c>
      <c r="W111" s="20">
        <f t="shared" si="238"/>
        <v>128.095</v>
      </c>
      <c r="X111" s="20">
        <f t="shared" si="238"/>
        <v>87.575000000000017</v>
      </c>
      <c r="Y111" s="20">
        <f t="shared" si="238"/>
        <v>71.293000000000006</v>
      </c>
      <c r="Z111" s="20">
        <f t="shared" si="238"/>
        <v>279.01</v>
      </c>
      <c r="AA111" s="20">
        <f t="shared" si="238"/>
        <v>0</v>
      </c>
      <c r="AB111" s="20">
        <f t="shared" si="238"/>
        <v>85.560000000000016</v>
      </c>
      <c r="AC111" s="20"/>
      <c r="AD111" s="20">
        <f t="shared" si="238"/>
        <v>92.855000000000018</v>
      </c>
      <c r="AE111" s="20">
        <f t="shared" si="238"/>
        <v>0</v>
      </c>
      <c r="AF111" s="20">
        <f t="shared" si="238"/>
        <v>100.59500000000001</v>
      </c>
      <c r="AG111" s="20">
        <f t="shared" si="238"/>
        <v>0</v>
      </c>
      <c r="AH111" s="20">
        <f t="shared" si="238"/>
        <v>392.59000000000003</v>
      </c>
      <c r="AI111" s="20">
        <f t="shared" ref="AI111" si="239">AI112+AI113+AI114+AI115+AI116+AI117+AI118</f>
        <v>0</v>
      </c>
      <c r="AJ111" s="20">
        <f t="shared" si="238"/>
        <v>100.38500000000002</v>
      </c>
      <c r="AK111" s="20">
        <f t="shared" si="238"/>
        <v>0</v>
      </c>
      <c r="AL111" s="20">
        <f t="shared" si="238"/>
        <v>137.77500000000003</v>
      </c>
      <c r="AM111" s="20">
        <f t="shared" si="238"/>
        <v>0</v>
      </c>
      <c r="AN111" s="20">
        <f t="shared" si="238"/>
        <v>154.43</v>
      </c>
      <c r="AO111" s="20">
        <f t="shared" si="238"/>
        <v>0</v>
      </c>
    </row>
    <row r="112" spans="1:41" s="2" customFormat="1" x14ac:dyDescent="0.25">
      <c r="A112" s="27" t="s">
        <v>366</v>
      </c>
      <c r="B112" s="34" t="s">
        <v>41</v>
      </c>
      <c r="C112" s="32"/>
      <c r="D112" s="35"/>
      <c r="E112" s="446" t="s">
        <v>33</v>
      </c>
      <c r="F112" s="446">
        <v>667.48500000000001</v>
      </c>
      <c r="G112" s="446">
        <f>ROUND(H112/H104*100,2)</f>
        <v>45.98</v>
      </c>
      <c r="H112" s="14">
        <f t="shared" si="235"/>
        <v>667.48500000000001</v>
      </c>
      <c r="I112" s="14">
        <f t="shared" si="235"/>
        <v>94.853999999999999</v>
      </c>
      <c r="J112" s="14">
        <f t="shared" si="236"/>
        <v>166.869</v>
      </c>
      <c r="K112" s="14">
        <f t="shared" si="236"/>
        <v>94.853999999999999</v>
      </c>
      <c r="L112" s="14">
        <v>55.621000000000002</v>
      </c>
      <c r="M112" s="14">
        <f>3.369+13.553</f>
        <v>16.922000000000001</v>
      </c>
      <c r="N112" s="14">
        <v>55.624000000000002</v>
      </c>
      <c r="O112" s="14">
        <f>3.282+17.521</f>
        <v>20.803000000000001</v>
      </c>
      <c r="P112" s="14">
        <v>55.624000000000002</v>
      </c>
      <c r="Q112" s="14">
        <f>3.299+53.83</f>
        <v>57.128999999999998</v>
      </c>
      <c r="R112" s="14">
        <f>T112+V112+X112</f>
        <v>166.87200000000001</v>
      </c>
      <c r="S112" s="14"/>
      <c r="T112" s="14">
        <v>55.624000000000002</v>
      </c>
      <c r="U112" s="14">
        <f>49.815+3.253</f>
        <v>53.067999999999998</v>
      </c>
      <c r="V112" s="14">
        <v>55.624000000000002</v>
      </c>
      <c r="W112" s="14">
        <f>41.9+4.34</f>
        <v>46.239999999999995</v>
      </c>
      <c r="X112" s="14">
        <v>55.624000000000002</v>
      </c>
      <c r="Y112" s="14">
        <f>48.341+4.724</f>
        <v>53.064999999999998</v>
      </c>
      <c r="Z112" s="14">
        <f>AB112+AD112+AF112</f>
        <v>166.87200000000001</v>
      </c>
      <c r="AA112" s="14"/>
      <c r="AB112" s="14">
        <v>55.624000000000002</v>
      </c>
      <c r="AC112" s="14"/>
      <c r="AD112" s="14">
        <v>55.624000000000002</v>
      </c>
      <c r="AE112" s="14"/>
      <c r="AF112" s="14">
        <v>55.624000000000002</v>
      </c>
      <c r="AG112" s="14"/>
      <c r="AH112" s="14">
        <f>AJ112+AL112+AN112</f>
        <v>166.87200000000001</v>
      </c>
      <c r="AI112" s="14">
        <f>AK112+AM112+AO112</f>
        <v>0</v>
      </c>
      <c r="AJ112" s="14">
        <v>55.624000000000002</v>
      </c>
      <c r="AK112" s="14"/>
      <c r="AL112" s="14">
        <v>55.624000000000002</v>
      </c>
      <c r="AM112" s="14"/>
      <c r="AN112" s="14">
        <v>55.624000000000002</v>
      </c>
      <c r="AO112" s="24"/>
    </row>
    <row r="113" spans="1:41" s="2" customFormat="1" x14ac:dyDescent="0.25">
      <c r="A113" s="27" t="s">
        <v>367</v>
      </c>
      <c r="B113" s="21" t="s">
        <v>42</v>
      </c>
      <c r="C113" s="22"/>
      <c r="D113" s="23"/>
      <c r="E113" s="449" t="s">
        <v>33</v>
      </c>
      <c r="F113" s="449">
        <v>175.41499999999999</v>
      </c>
      <c r="G113" s="446">
        <f>ROUND(H113/H104*100,2)</f>
        <v>12.04</v>
      </c>
      <c r="H113" s="20">
        <f t="shared" si="235"/>
        <v>174.84</v>
      </c>
      <c r="I113" s="20">
        <f t="shared" si="235"/>
        <v>24.721</v>
      </c>
      <c r="J113" s="20">
        <f t="shared" si="236"/>
        <v>43.71</v>
      </c>
      <c r="K113" s="20">
        <f t="shared" si="236"/>
        <v>24.721</v>
      </c>
      <c r="L113" s="20">
        <f>ROUND(L112*26.2%,2)</f>
        <v>14.57</v>
      </c>
      <c r="M113" s="20">
        <f>2.711+0.393+0.149+0.271+0.027+0.883</f>
        <v>4.4340000000000002</v>
      </c>
      <c r="N113" s="20">
        <f>ROUND(N112*26.2%,2)</f>
        <v>14.57</v>
      </c>
      <c r="O113" s="20">
        <f>3.376+0.129+0.508+0.193+0.35+0.035+0.86</f>
        <v>5.4509999999999996</v>
      </c>
      <c r="P113" s="20">
        <f>ROUND(P112*26.2%,2)</f>
        <v>14.57</v>
      </c>
      <c r="Q113" s="20">
        <f>8.858+1.808+1.547+0.587+1.067+0.107+0.862</f>
        <v>14.836</v>
      </c>
      <c r="R113" s="20">
        <f t="shared" ref="R113:R118" si="240">T113+V113+X113</f>
        <v>43.71</v>
      </c>
      <c r="S113" s="20"/>
      <c r="T113" s="20">
        <f>ROUND(T112*26.2%,2)</f>
        <v>14.57</v>
      </c>
      <c r="U113" s="20">
        <f>0.852+8.909+1.054+1.445+0.548+0.996+0.1</f>
        <v>13.904000000000002</v>
      </c>
      <c r="V113" s="20">
        <f>ROUND(V112*26.2%,2)</f>
        <v>14.57</v>
      </c>
      <c r="W113" s="20">
        <f>1.137+7.511+0.869+1.215+0.461+0.838+0.084</f>
        <v>12.114999999999998</v>
      </c>
      <c r="X113" s="20">
        <f>ROUND(X112*26.2%,2)</f>
        <v>14.57</v>
      </c>
      <c r="Y113" s="20">
        <f>1.238+8.615+1.054+1.4+0.532+0.967+0.097</f>
        <v>13.903</v>
      </c>
      <c r="Z113" s="20">
        <f t="shared" ref="Z113:Z118" si="241">AB113+AD113+AF113</f>
        <v>43.71</v>
      </c>
      <c r="AA113" s="20"/>
      <c r="AB113" s="20">
        <f>ROUND(AB112*26.2%,2)</f>
        <v>14.57</v>
      </c>
      <c r="AC113" s="20"/>
      <c r="AD113" s="20">
        <f>ROUND(AD112*26.2%,2)</f>
        <v>14.57</v>
      </c>
      <c r="AE113" s="20"/>
      <c r="AF113" s="20">
        <f>ROUND(AF112*26.2%,2)</f>
        <v>14.57</v>
      </c>
      <c r="AG113" s="14"/>
      <c r="AH113" s="14">
        <f t="shared" ref="AH113:AI118" si="242">AJ113+AL113+AN113</f>
        <v>43.71</v>
      </c>
      <c r="AI113" s="14">
        <f t="shared" si="242"/>
        <v>0</v>
      </c>
      <c r="AJ113" s="20">
        <f>ROUND(AJ112*26.2%,2)</f>
        <v>14.57</v>
      </c>
      <c r="AK113" s="20"/>
      <c r="AL113" s="20">
        <f>ROUND(AL112*26.2%,2)</f>
        <v>14.57</v>
      </c>
      <c r="AM113" s="20"/>
      <c r="AN113" s="20">
        <f>ROUND(AN112*26.2%,2)</f>
        <v>14.57</v>
      </c>
      <c r="AO113" s="24"/>
    </row>
    <row r="114" spans="1:41" s="2" customFormat="1" x14ac:dyDescent="0.25">
      <c r="A114" s="27" t="s">
        <v>368</v>
      </c>
      <c r="B114" s="21" t="s">
        <v>43</v>
      </c>
      <c r="C114" s="22"/>
      <c r="D114" s="23"/>
      <c r="E114" s="449" t="s">
        <v>33</v>
      </c>
      <c r="F114" s="449">
        <v>22.872</v>
      </c>
      <c r="G114" s="446">
        <f>ROUND(H114/H104*100,2)</f>
        <v>1.58</v>
      </c>
      <c r="H114" s="20">
        <f t="shared" si="235"/>
        <v>22.872</v>
      </c>
      <c r="I114" s="20">
        <f t="shared" si="235"/>
        <v>5.718</v>
      </c>
      <c r="J114" s="20">
        <f t="shared" si="236"/>
        <v>5.718</v>
      </c>
      <c r="K114" s="20">
        <f t="shared" si="236"/>
        <v>5.718</v>
      </c>
      <c r="L114" s="20">
        <v>1.9059999999999999</v>
      </c>
      <c r="M114" s="20">
        <v>1.9059999999999999</v>
      </c>
      <c r="N114" s="20">
        <v>1.9059999999999999</v>
      </c>
      <c r="O114" s="20">
        <v>1.9059999999999999</v>
      </c>
      <c r="P114" s="20">
        <v>1.9059999999999999</v>
      </c>
      <c r="Q114" s="20">
        <v>1.9059999999999999</v>
      </c>
      <c r="R114" s="20">
        <f t="shared" si="240"/>
        <v>5.718</v>
      </c>
      <c r="S114" s="20"/>
      <c r="T114" s="20">
        <v>1.9059999999999999</v>
      </c>
      <c r="U114" s="20">
        <v>1.881</v>
      </c>
      <c r="V114" s="20">
        <v>1.9059999999999999</v>
      </c>
      <c r="W114" s="20">
        <v>0.92</v>
      </c>
      <c r="X114" s="20">
        <v>1.9059999999999999</v>
      </c>
      <c r="Y114" s="20">
        <v>0.92</v>
      </c>
      <c r="Z114" s="20">
        <f t="shared" si="241"/>
        <v>5.718</v>
      </c>
      <c r="AA114" s="20"/>
      <c r="AB114" s="20">
        <v>1.9059999999999999</v>
      </c>
      <c r="AC114" s="20"/>
      <c r="AD114" s="20">
        <v>1.9059999999999999</v>
      </c>
      <c r="AE114" s="20"/>
      <c r="AF114" s="20">
        <v>1.9059999999999999</v>
      </c>
      <c r="AG114" s="20"/>
      <c r="AH114" s="20">
        <f t="shared" si="242"/>
        <v>5.718</v>
      </c>
      <c r="AI114" s="20">
        <f t="shared" si="242"/>
        <v>0</v>
      </c>
      <c r="AJ114" s="20">
        <v>1.9059999999999999</v>
      </c>
      <c r="AK114" s="20"/>
      <c r="AL114" s="20">
        <v>1.9059999999999999</v>
      </c>
      <c r="AM114" s="20"/>
      <c r="AN114" s="20">
        <v>1.9059999999999999</v>
      </c>
      <c r="AO114" s="24"/>
    </row>
    <row r="115" spans="1:41" s="2" customFormat="1" x14ac:dyDescent="0.25">
      <c r="A115" s="27" t="s">
        <v>369</v>
      </c>
      <c r="B115" s="21" t="s">
        <v>44</v>
      </c>
      <c r="C115" s="22"/>
      <c r="D115" s="23"/>
      <c r="E115" s="449" t="s">
        <v>33</v>
      </c>
      <c r="F115" s="449">
        <v>11.8</v>
      </c>
      <c r="G115" s="446">
        <f>ROUND(H115/$H$104*100,2)</f>
        <v>0.81</v>
      </c>
      <c r="H115" s="20">
        <f t="shared" si="235"/>
        <v>11.76</v>
      </c>
      <c r="I115" s="20">
        <f t="shared" si="235"/>
        <v>5.7880000000000003</v>
      </c>
      <c r="J115" s="20">
        <f t="shared" si="236"/>
        <v>2.94</v>
      </c>
      <c r="K115" s="20">
        <f t="shared" si="236"/>
        <v>5.7880000000000003</v>
      </c>
      <c r="L115" s="20">
        <v>0.98</v>
      </c>
      <c r="M115" s="20">
        <v>1.958</v>
      </c>
      <c r="N115" s="20">
        <v>0.98</v>
      </c>
      <c r="O115" s="20">
        <f>1.915</f>
        <v>1.915</v>
      </c>
      <c r="P115" s="20">
        <v>0.98</v>
      </c>
      <c r="Q115" s="20">
        <v>1.915</v>
      </c>
      <c r="R115" s="20">
        <f t="shared" si="240"/>
        <v>2.94</v>
      </c>
      <c r="S115" s="20"/>
      <c r="T115" s="20">
        <v>0.98</v>
      </c>
      <c r="U115" s="20">
        <v>1.915</v>
      </c>
      <c r="V115" s="20">
        <v>0.98</v>
      </c>
      <c r="W115" s="20">
        <f>1.321+67.35+0.049</f>
        <v>68.72</v>
      </c>
      <c r="X115" s="20">
        <v>0.98</v>
      </c>
      <c r="Y115" s="20">
        <f>3.256+0.049</f>
        <v>3.3049999999999997</v>
      </c>
      <c r="Z115" s="20">
        <f t="shared" si="241"/>
        <v>2.94</v>
      </c>
      <c r="AA115" s="20"/>
      <c r="AB115" s="20">
        <v>0.98</v>
      </c>
      <c r="AC115" s="20"/>
      <c r="AD115" s="20">
        <v>0.98</v>
      </c>
      <c r="AE115" s="20"/>
      <c r="AF115" s="20">
        <v>0.98</v>
      </c>
      <c r="AG115" s="20"/>
      <c r="AH115" s="20">
        <f t="shared" si="242"/>
        <v>2.94</v>
      </c>
      <c r="AI115" s="20">
        <f t="shared" si="242"/>
        <v>0</v>
      </c>
      <c r="AJ115" s="20">
        <v>0.98</v>
      </c>
      <c r="AK115" s="20"/>
      <c r="AL115" s="20">
        <v>0.98</v>
      </c>
      <c r="AM115" s="20"/>
      <c r="AN115" s="20">
        <v>0.98</v>
      </c>
      <c r="AO115" s="24"/>
    </row>
    <row r="116" spans="1:41" s="2" customFormat="1" x14ac:dyDescent="0.25">
      <c r="A116" s="27" t="s">
        <v>370</v>
      </c>
      <c r="B116" s="21" t="s">
        <v>45</v>
      </c>
      <c r="C116" s="22"/>
      <c r="D116" s="23"/>
      <c r="E116" s="449" t="s">
        <v>33</v>
      </c>
      <c r="F116" s="449">
        <v>324.56</v>
      </c>
      <c r="G116" s="446">
        <f>ROUND(H116/$H$104*100,2)</f>
        <v>22.36</v>
      </c>
      <c r="H116" s="20">
        <f t="shared" si="235"/>
        <v>324.55999999999995</v>
      </c>
      <c r="I116" s="20">
        <f t="shared" si="235"/>
        <v>425.17200000000003</v>
      </c>
      <c r="J116" s="20">
        <f t="shared" si="236"/>
        <v>129.065</v>
      </c>
      <c r="K116" s="20">
        <f t="shared" si="236"/>
        <v>425.17200000000003</v>
      </c>
      <c r="L116" s="20"/>
      <c r="M116" s="20"/>
      <c r="N116" s="20"/>
      <c r="O116" s="20"/>
      <c r="P116" s="20">
        <v>129.065</v>
      </c>
      <c r="Q116" s="20">
        <v>425.17200000000003</v>
      </c>
      <c r="R116" s="20">
        <f t="shared" si="240"/>
        <v>51.164999999999999</v>
      </c>
      <c r="S116" s="20"/>
      <c r="T116" s="20">
        <f>27.055+5</f>
        <v>32.055</v>
      </c>
      <c r="U116" s="20"/>
      <c r="V116" s="20">
        <f>27.055-20+10</f>
        <v>17.055</v>
      </c>
      <c r="W116" s="20"/>
      <c r="X116" s="20">
        <f>27.055-25</f>
        <v>2.0549999999999997</v>
      </c>
      <c r="Y116" s="20"/>
      <c r="Z116" s="20">
        <f t="shared" si="241"/>
        <v>21.11</v>
      </c>
      <c r="AA116" s="20"/>
      <c r="AB116" s="20"/>
      <c r="AC116" s="20"/>
      <c r="AD116" s="20">
        <f>27.055-20</f>
        <v>7.0549999999999997</v>
      </c>
      <c r="AE116" s="20"/>
      <c r="AF116" s="20">
        <f>27.055-13</f>
        <v>14.055</v>
      </c>
      <c r="AG116" s="20"/>
      <c r="AH116" s="20">
        <f t="shared" si="242"/>
        <v>123.22</v>
      </c>
      <c r="AI116" s="20">
        <f t="shared" si="242"/>
        <v>0</v>
      </c>
      <c r="AJ116" s="20">
        <f>27.055-10-6+1.5</f>
        <v>12.555</v>
      </c>
      <c r="AK116" s="20"/>
      <c r="AL116" s="20">
        <f>27.055+13+6+1.5</f>
        <v>47.555</v>
      </c>
      <c r="AM116" s="20"/>
      <c r="AN116" s="20">
        <f>27.055*2+12-3</f>
        <v>63.11</v>
      </c>
      <c r="AO116" s="24"/>
    </row>
    <row r="117" spans="1:41" s="2" customFormat="1" x14ac:dyDescent="0.25">
      <c r="A117" s="27" t="s">
        <v>371</v>
      </c>
      <c r="B117" s="21" t="s">
        <v>46</v>
      </c>
      <c r="C117" s="22"/>
      <c r="D117" s="23"/>
      <c r="E117" s="449" t="s">
        <v>33</v>
      </c>
      <c r="F117" s="449">
        <v>149.97999999999999</v>
      </c>
      <c r="G117" s="446">
        <f>ROUND(H117/$H$104*100,2)</f>
        <v>10.48</v>
      </c>
      <c r="H117" s="20">
        <f t="shared" si="235"/>
        <v>152.17000000000002</v>
      </c>
      <c r="I117" s="20">
        <f t="shared" si="235"/>
        <v>22.371000000000002</v>
      </c>
      <c r="J117" s="20">
        <f t="shared" si="236"/>
        <v>43.29</v>
      </c>
      <c r="K117" s="20">
        <f t="shared" si="236"/>
        <v>22.371000000000002</v>
      </c>
      <c r="L117" s="20">
        <f>ROUND(149.98/715.16*L102,2)</f>
        <v>15.51</v>
      </c>
      <c r="M117" s="20">
        <v>4.82</v>
      </c>
      <c r="N117" s="20">
        <f>ROUND(149.98/715.16*N102,2)</f>
        <v>15.01</v>
      </c>
      <c r="O117" s="20">
        <v>10.5</v>
      </c>
      <c r="P117" s="20">
        <f>ROUND(149.98/715.16*P102,2)</f>
        <v>12.77</v>
      </c>
      <c r="Q117" s="20">
        <v>7.0510000000000002</v>
      </c>
      <c r="R117" s="20">
        <f t="shared" si="240"/>
        <v>33.89</v>
      </c>
      <c r="S117" s="20"/>
      <c r="T117" s="20">
        <f>ROUND(149.98/715.16*T102,2)</f>
        <v>12.36</v>
      </c>
      <c r="U117" s="20">
        <f>ROUND(46.574/264.24*U102,2)</f>
        <v>10.18</v>
      </c>
      <c r="V117" s="20">
        <f>ROUND(149.98/715.16*V102,2)</f>
        <v>11.39</v>
      </c>
      <c r="W117" s="20"/>
      <c r="X117" s="20">
        <f>ROUND(149.98/715.16*X102,2)</f>
        <v>10.14</v>
      </c>
      <c r="Y117" s="20"/>
      <c r="Z117" s="20">
        <f t="shared" si="241"/>
        <v>31.76</v>
      </c>
      <c r="AA117" s="20"/>
      <c r="AB117" s="20">
        <f>ROUND(149.98/715.16*AB102,2)</f>
        <v>10.18</v>
      </c>
      <c r="AC117" s="20"/>
      <c r="AD117" s="20">
        <f>ROUND(149.98/715.16*AD102,2)</f>
        <v>10.42</v>
      </c>
      <c r="AE117" s="20"/>
      <c r="AF117" s="20">
        <f>ROUND(149.98/715.16*AF102,2)</f>
        <v>11.16</v>
      </c>
      <c r="AG117" s="20"/>
      <c r="AH117" s="20">
        <f t="shared" si="242"/>
        <v>43.23</v>
      </c>
      <c r="AI117" s="20">
        <f t="shared" si="242"/>
        <v>0</v>
      </c>
      <c r="AJ117" s="20">
        <f>ROUND(149.98/715.16*AJ102,2)</f>
        <v>12.45</v>
      </c>
      <c r="AK117" s="20"/>
      <c r="AL117" s="20">
        <f>ROUND(149.98/715.16*AL102,2)</f>
        <v>14.84</v>
      </c>
      <c r="AM117" s="20"/>
      <c r="AN117" s="20">
        <f>ROUND(149.98/715.16*AN102,2)</f>
        <v>15.94</v>
      </c>
      <c r="AO117" s="24"/>
    </row>
    <row r="118" spans="1:41" s="2" customFormat="1" x14ac:dyDescent="0.25">
      <c r="A118" s="27" t="s">
        <v>372</v>
      </c>
      <c r="B118" s="21" t="s">
        <v>48</v>
      </c>
      <c r="C118" s="22"/>
      <c r="D118" s="23"/>
      <c r="E118" s="449" t="s">
        <v>33</v>
      </c>
      <c r="F118" s="449">
        <f>19.73+7.32+0.6</f>
        <v>27.650000000000002</v>
      </c>
      <c r="G118" s="446">
        <f>ROUND(H118/$H$104*100,2)</f>
        <v>1.9</v>
      </c>
      <c r="H118" s="20">
        <f t="shared" si="235"/>
        <v>27.599999999999998</v>
      </c>
      <c r="I118" s="20">
        <f t="shared" si="235"/>
        <v>34.14</v>
      </c>
      <c r="J118" s="20">
        <f t="shared" si="236"/>
        <v>6.8999999999999995</v>
      </c>
      <c r="K118" s="20">
        <f t="shared" si="236"/>
        <v>34.14</v>
      </c>
      <c r="L118" s="20">
        <v>2.2999999999999998</v>
      </c>
      <c r="M118" s="20"/>
      <c r="N118" s="20">
        <v>2.2999999999999998</v>
      </c>
      <c r="O118" s="20">
        <f>0.1</f>
        <v>0.1</v>
      </c>
      <c r="P118" s="20">
        <v>2.2999999999999998</v>
      </c>
      <c r="Q118" s="20">
        <v>34.04</v>
      </c>
      <c r="R118" s="20">
        <f t="shared" si="240"/>
        <v>6.8999999999999995</v>
      </c>
      <c r="S118" s="20"/>
      <c r="T118" s="20">
        <v>2.2999999999999998</v>
      </c>
      <c r="U118" s="20">
        <v>0.60799999999999998</v>
      </c>
      <c r="V118" s="20">
        <v>2.2999999999999998</v>
      </c>
      <c r="W118" s="20">
        <f>0.1</f>
        <v>0.1</v>
      </c>
      <c r="X118" s="20">
        <v>2.2999999999999998</v>
      </c>
      <c r="Y118" s="20">
        <f>0.1</f>
        <v>0.1</v>
      </c>
      <c r="Z118" s="20">
        <f t="shared" si="241"/>
        <v>6.8999999999999995</v>
      </c>
      <c r="AA118" s="20"/>
      <c r="AB118" s="20">
        <v>2.2999999999999998</v>
      </c>
      <c r="AC118" s="20"/>
      <c r="AD118" s="20">
        <v>2.2999999999999998</v>
      </c>
      <c r="AE118" s="20"/>
      <c r="AF118" s="20">
        <v>2.2999999999999998</v>
      </c>
      <c r="AG118" s="20"/>
      <c r="AH118" s="20">
        <f t="shared" si="242"/>
        <v>6.8999999999999995</v>
      </c>
      <c r="AI118" s="20">
        <f t="shared" si="242"/>
        <v>0</v>
      </c>
      <c r="AJ118" s="20">
        <v>2.2999999999999998</v>
      </c>
      <c r="AK118" s="20"/>
      <c r="AL118" s="20">
        <v>2.2999999999999998</v>
      </c>
      <c r="AM118" s="20"/>
      <c r="AN118" s="20">
        <v>2.2999999999999998</v>
      </c>
      <c r="AO118" s="24"/>
    </row>
    <row r="119" spans="1:41" s="2" customFormat="1" x14ac:dyDescent="0.25">
      <c r="A119" s="37"/>
      <c r="B119" s="21"/>
      <c r="C119" s="22"/>
      <c r="D119" s="23"/>
      <c r="E119" s="449"/>
      <c r="F119" s="449"/>
      <c r="G119" s="449"/>
      <c r="H119" s="20"/>
      <c r="I119" s="20"/>
      <c r="J119" s="20"/>
      <c r="K119" s="20"/>
      <c r="L119" s="24"/>
      <c r="M119" s="24"/>
      <c r="N119" s="24"/>
      <c r="O119" s="24"/>
      <c r="P119" s="24"/>
      <c r="Q119" s="24"/>
      <c r="R119" s="20"/>
      <c r="S119" s="20"/>
      <c r="T119" s="24"/>
      <c r="U119" s="24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0"/>
      <c r="AG119" s="20"/>
      <c r="AH119" s="20"/>
      <c r="AI119" s="20"/>
      <c r="AJ119" s="20"/>
      <c r="AK119" s="20"/>
      <c r="AL119" s="20"/>
      <c r="AM119" s="20"/>
      <c r="AN119" s="20"/>
      <c r="AO119" s="24"/>
    </row>
    <row r="120" spans="1:41" s="2" customFormat="1" x14ac:dyDescent="0.25">
      <c r="A120" s="447">
        <v>11</v>
      </c>
      <c r="B120" s="21" t="s">
        <v>51</v>
      </c>
      <c r="C120" s="22"/>
      <c r="D120" s="23"/>
      <c r="E120" s="449" t="s">
        <v>33</v>
      </c>
      <c r="F120" s="68">
        <f>F102-F104</f>
        <v>-726.3420000000001</v>
      </c>
      <c r="G120" s="449"/>
      <c r="H120" s="20">
        <f t="shared" ref="H120:AN120" si="243">H102-H104</f>
        <v>-726.26700000000017</v>
      </c>
      <c r="I120" s="20">
        <f t="shared" ref="I120" si="244">I102-I104</f>
        <v>-668.84300000000007</v>
      </c>
      <c r="J120" s="20">
        <f t="shared" si="243"/>
        <v>-218.91200000000009</v>
      </c>
      <c r="K120" s="20">
        <f t="shared" ref="K120" si="245">K102-K104</f>
        <v>-413.44400000000002</v>
      </c>
      <c r="L120" s="20">
        <f t="shared" si="243"/>
        <v>-27.14700000000002</v>
      </c>
      <c r="M120" s="20">
        <f t="shared" ref="M120" si="246">M102-M104</f>
        <v>40.82</v>
      </c>
      <c r="N120" s="20">
        <f t="shared" si="243"/>
        <v>-26.620000000000019</v>
      </c>
      <c r="O120" s="20">
        <f t="shared" ref="O120" si="247">O102-O104</f>
        <v>28.434999999999995</v>
      </c>
      <c r="P120" s="20">
        <f t="shared" si="243"/>
        <v>-165.14500000000004</v>
      </c>
      <c r="Q120" s="20">
        <f t="shared" ref="Q120" si="248">Q102-Q104</f>
        <v>-482.69899999999996</v>
      </c>
      <c r="R120" s="20">
        <f t="shared" si="243"/>
        <v>-159.98500000000001</v>
      </c>
      <c r="S120" s="20">
        <f t="shared" ref="S120" si="249">S102-S104</f>
        <v>-255.399</v>
      </c>
      <c r="T120" s="20">
        <f t="shared" si="243"/>
        <v>-65.14500000000001</v>
      </c>
      <c r="U120" s="20">
        <f t="shared" ref="U120" si="250">U102-U104</f>
        <v>-56.011000000000017</v>
      </c>
      <c r="V120" s="20">
        <f t="shared" si="243"/>
        <v>-53.015000000000015</v>
      </c>
      <c r="W120" s="20">
        <f t="shared" ref="W120" si="251">W102-W104</f>
        <v>-128.095</v>
      </c>
      <c r="X120" s="20">
        <f t="shared" si="243"/>
        <v>-41.82500000000001</v>
      </c>
      <c r="Y120" s="20">
        <f t="shared" ref="Y120" si="252">Y102-Y104</f>
        <v>-71.293000000000006</v>
      </c>
      <c r="Z120" s="20">
        <f t="shared" si="243"/>
        <v>-137.30000000000001</v>
      </c>
      <c r="AA120" s="20">
        <f t="shared" ref="AA120" si="253">AA102-AA104</f>
        <v>0</v>
      </c>
      <c r="AB120" s="20">
        <f t="shared" si="243"/>
        <v>-39.730000000000018</v>
      </c>
      <c r="AC120" s="20">
        <f t="shared" ref="AC120" si="254">AC102-AC104</f>
        <v>0</v>
      </c>
      <c r="AD120" s="20">
        <f t="shared" si="243"/>
        <v>-45.975000000000016</v>
      </c>
      <c r="AE120" s="20">
        <f t="shared" ref="AE120" si="255">AE102-AE104</f>
        <v>0</v>
      </c>
      <c r="AF120" s="20">
        <f t="shared" si="243"/>
        <v>-51.595000000000013</v>
      </c>
      <c r="AG120" s="20">
        <f t="shared" ref="AG120" si="256">AG102-AG104</f>
        <v>0</v>
      </c>
      <c r="AH120" s="20">
        <f t="shared" si="243"/>
        <v>-210.07000000000005</v>
      </c>
      <c r="AI120" s="20">
        <f t="shared" ref="AI120" si="257">AI102-AI104</f>
        <v>0</v>
      </c>
      <c r="AJ120" s="20">
        <f t="shared" si="243"/>
        <v>-48.115000000000016</v>
      </c>
      <c r="AK120" s="20">
        <f t="shared" ref="AK120" si="258">AK102-AK104</f>
        <v>0</v>
      </c>
      <c r="AL120" s="20">
        <f t="shared" si="243"/>
        <v>-75.115000000000023</v>
      </c>
      <c r="AM120" s="20">
        <f t="shared" ref="AM120" si="259">AM102-AM104</f>
        <v>0</v>
      </c>
      <c r="AN120" s="20">
        <f t="shared" si="243"/>
        <v>-86.840000000000018</v>
      </c>
      <c r="AO120" s="20">
        <f t="shared" ref="AO120" si="260">AO102-AO104</f>
        <v>0</v>
      </c>
    </row>
    <row r="121" spans="1:41" s="2" customFormat="1" x14ac:dyDescent="0.25">
      <c r="A121" s="447">
        <v>12</v>
      </c>
      <c r="B121" s="21" t="s">
        <v>78</v>
      </c>
      <c r="C121" s="22"/>
      <c r="D121" s="23"/>
      <c r="E121" s="449" t="s">
        <v>28</v>
      </c>
      <c r="F121" s="449">
        <f t="shared" ref="F121:AN121" si="261">ROUND(F120/F104*100,2)</f>
        <v>-50.03</v>
      </c>
      <c r="G121" s="23"/>
      <c r="H121" s="449">
        <f t="shared" si="261"/>
        <v>-50.03</v>
      </c>
      <c r="I121" s="477">
        <f t="shared" ref="I121" si="262">ROUND(I120/I104*100,2)</f>
        <v>-72.239999999999995</v>
      </c>
      <c r="J121" s="449">
        <f t="shared" si="261"/>
        <v>-51.47</v>
      </c>
      <c r="K121" s="477">
        <f t="shared" ref="K121" si="263">ROUND(K120/K104*100,2)</f>
        <v>-67.47</v>
      </c>
      <c r="L121" s="449">
        <f t="shared" si="261"/>
        <v>-26.86</v>
      </c>
      <c r="M121" s="473">
        <f t="shared" ref="M121" si="264">ROUND(M120/M104*100,2)</f>
        <v>135.88999999999999</v>
      </c>
      <c r="N121" s="449">
        <f t="shared" si="261"/>
        <v>-27.11</v>
      </c>
      <c r="O121" s="473">
        <f t="shared" ref="O121" si="265">ROUND(O120/O104*100,2)</f>
        <v>69.91</v>
      </c>
      <c r="P121" s="449">
        <f t="shared" si="261"/>
        <v>-73.069999999999993</v>
      </c>
      <c r="Q121" s="473">
        <f t="shared" ref="Q121" si="266">ROUND(Q120/Q104*100,2)</f>
        <v>-89.05</v>
      </c>
      <c r="R121" s="449">
        <f t="shared" si="261"/>
        <v>-49.75</v>
      </c>
      <c r="S121" s="473">
        <f t="shared" ref="S121" si="267">ROUND(S120/S104*100,2)</f>
        <v>-81.56</v>
      </c>
      <c r="T121" s="449">
        <f t="shared" si="261"/>
        <v>-52.5</v>
      </c>
      <c r="U121" s="473">
        <f t="shared" ref="U121" si="268">ROUND(U120/U104*100,2)</f>
        <v>-49.23</v>
      </c>
      <c r="V121" s="449">
        <f t="shared" si="261"/>
        <v>-49.4</v>
      </c>
      <c r="W121" s="473">
        <f t="shared" ref="W121" si="269">ROUND(W120/W104*100,2)</f>
        <v>-100</v>
      </c>
      <c r="X121" s="449">
        <f t="shared" si="261"/>
        <v>-46.38</v>
      </c>
      <c r="Y121" s="473">
        <f t="shared" ref="Y121" si="270">ROUND(Y120/Y104*100,2)</f>
        <v>-100</v>
      </c>
      <c r="Z121" s="449">
        <f t="shared" si="261"/>
        <v>-47.56</v>
      </c>
      <c r="AA121" s="473" t="e">
        <f t="shared" ref="AA121" si="271">ROUND(AA120/AA104*100,2)</f>
        <v>#DIV/0!</v>
      </c>
      <c r="AB121" s="449">
        <f t="shared" si="261"/>
        <v>-45.01</v>
      </c>
      <c r="AC121" s="473" t="e">
        <f t="shared" ref="AC121" si="272">ROUND(AC120/AC104*100,2)</f>
        <v>#DIV/0!</v>
      </c>
      <c r="AD121" s="449">
        <f t="shared" si="261"/>
        <v>-48.06</v>
      </c>
      <c r="AE121" s="473" t="e">
        <f t="shared" ref="AE121" si="273">ROUND(AE120/AE104*100,2)</f>
        <v>#DIV/0!</v>
      </c>
      <c r="AF121" s="449">
        <f t="shared" si="261"/>
        <v>-49.23</v>
      </c>
      <c r="AG121" s="473" t="e">
        <f t="shared" ref="AG121" si="274">ROUND(AG120/AG104*100,2)</f>
        <v>#DIV/0!</v>
      </c>
      <c r="AH121" s="449">
        <f t="shared" si="261"/>
        <v>-50.47</v>
      </c>
      <c r="AI121" s="473" t="e">
        <f t="shared" ref="AI121" si="275">ROUND(AI120/AI104*100,2)</f>
        <v>#DIV/0!</v>
      </c>
      <c r="AJ121" s="449">
        <f t="shared" si="261"/>
        <v>-44.76</v>
      </c>
      <c r="AK121" s="473" t="e">
        <f t="shared" ref="AK121" si="276">ROUND(AK120/AK104*100,2)</f>
        <v>#DIV/0!</v>
      </c>
      <c r="AL121" s="449">
        <f t="shared" si="261"/>
        <v>-51.49</v>
      </c>
      <c r="AM121" s="473" t="e">
        <f t="shared" ref="AM121" si="277">ROUND(AM120/AM104*100,2)</f>
        <v>#DIV/0!</v>
      </c>
      <c r="AN121" s="449">
        <f t="shared" si="261"/>
        <v>-53.33</v>
      </c>
      <c r="AO121" s="473" t="e">
        <f t="shared" ref="AO121" si="278">ROUND(AO120/AO104*100,2)</f>
        <v>#DIV/0!</v>
      </c>
    </row>
    <row r="122" spans="1:41" s="2" customFormat="1" x14ac:dyDescent="0.25">
      <c r="B122" s="25" t="s">
        <v>99</v>
      </c>
    </row>
    <row r="129" spans="2:27" s="77" customFormat="1" x14ac:dyDescent="0.25">
      <c r="D129" s="218"/>
    </row>
    <row r="130" spans="2:27" x14ac:dyDescent="0.25">
      <c r="B130" s="77"/>
      <c r="D130" s="77"/>
    </row>
    <row r="135" spans="2:27" x14ac:dyDescent="0.25">
      <c r="B135" s="77"/>
      <c r="D135" s="220"/>
      <c r="E135" s="220"/>
      <c r="F135" s="220"/>
      <c r="G135" s="220"/>
      <c r="H135" s="220"/>
      <c r="I135" s="220"/>
      <c r="J135" s="220"/>
      <c r="K135" s="220"/>
      <c r="L135" s="220"/>
      <c r="M135" s="220"/>
      <c r="N135" s="220"/>
      <c r="O135" s="220"/>
      <c r="P135" s="220"/>
      <c r="Q135" s="220"/>
      <c r="R135" s="220"/>
      <c r="S135" s="220"/>
      <c r="T135" s="220"/>
      <c r="U135" s="220"/>
      <c r="V135" s="220"/>
      <c r="W135" s="220"/>
      <c r="X135" s="220"/>
      <c r="Y135" s="220"/>
    </row>
    <row r="136" spans="2:27" x14ac:dyDescent="0.25">
      <c r="D136" s="219"/>
      <c r="E136" s="219"/>
      <c r="F136" s="219"/>
      <c r="G136" s="219"/>
      <c r="H136" s="219"/>
      <c r="I136" s="219"/>
      <c r="J136" s="219"/>
      <c r="K136" s="219"/>
      <c r="L136" s="219"/>
      <c r="M136" s="219"/>
      <c r="N136" s="219"/>
      <c r="O136" s="219"/>
      <c r="P136" s="219"/>
      <c r="Q136" s="219"/>
      <c r="R136" s="219"/>
      <c r="S136" s="219"/>
      <c r="T136" s="219"/>
      <c r="U136" s="219"/>
      <c r="V136" s="219"/>
      <c r="W136" s="219"/>
      <c r="X136" s="219"/>
      <c r="Y136" s="219"/>
    </row>
    <row r="138" spans="2:27" x14ac:dyDescent="0.25">
      <c r="D138" s="219"/>
      <c r="E138" s="219"/>
      <c r="F138" s="219"/>
      <c r="G138" s="219"/>
      <c r="H138" s="219"/>
      <c r="I138" s="219"/>
      <c r="J138" s="219"/>
      <c r="K138" s="219"/>
      <c r="L138" s="219"/>
      <c r="M138" s="219"/>
      <c r="N138" s="219"/>
      <c r="O138" s="219"/>
      <c r="P138" s="219"/>
      <c r="Q138" s="219"/>
      <c r="R138" s="219"/>
      <c r="S138" s="219"/>
      <c r="T138" s="219"/>
      <c r="U138" s="219"/>
      <c r="V138" s="219"/>
      <c r="W138" s="219"/>
      <c r="X138" s="219"/>
      <c r="Y138" s="219"/>
      <c r="Z138" s="219"/>
      <c r="AA138" s="219"/>
    </row>
    <row r="140" spans="2:27" x14ac:dyDescent="0.25">
      <c r="B140" s="77"/>
    </row>
    <row r="142" spans="2:27" x14ac:dyDescent="0.25">
      <c r="D142" s="220"/>
      <c r="E142" s="219"/>
      <c r="F142" s="219"/>
      <c r="G142" s="219"/>
      <c r="H142" s="219"/>
      <c r="I142" s="219"/>
      <c r="J142" s="219"/>
      <c r="K142" s="219"/>
      <c r="L142" s="219"/>
      <c r="M142" s="219"/>
      <c r="N142" s="219"/>
      <c r="O142" s="219"/>
      <c r="P142" s="219"/>
      <c r="Q142" s="219"/>
      <c r="R142" s="219"/>
      <c r="S142" s="219"/>
      <c r="T142" s="219"/>
      <c r="U142" s="219"/>
      <c r="V142" s="219"/>
      <c r="W142" s="219"/>
      <c r="X142" s="219"/>
      <c r="Y142" s="219"/>
    </row>
    <row r="144" spans="2:27" x14ac:dyDescent="0.25">
      <c r="D144" s="219"/>
      <c r="E144" s="219"/>
      <c r="F144" s="219"/>
      <c r="G144" s="219"/>
      <c r="H144" s="219"/>
      <c r="I144" s="219"/>
      <c r="J144" s="219"/>
      <c r="K144" s="219"/>
      <c r="L144" s="219"/>
      <c r="M144" s="219"/>
      <c r="N144" s="219"/>
      <c r="O144" s="219"/>
      <c r="P144" s="219"/>
      <c r="Q144" s="219"/>
      <c r="R144" s="219"/>
      <c r="S144" s="219"/>
      <c r="T144" s="219"/>
      <c r="U144" s="219"/>
      <c r="V144" s="219"/>
      <c r="W144" s="219"/>
      <c r="X144" s="219"/>
      <c r="Y144" s="219"/>
    </row>
    <row r="145" spans="4:25" x14ac:dyDescent="0.25">
      <c r="D145" s="219"/>
      <c r="E145" s="219"/>
      <c r="F145" s="219"/>
      <c r="G145" s="219"/>
      <c r="H145" s="219"/>
      <c r="I145" s="219"/>
      <c r="J145" s="219"/>
      <c r="K145" s="219"/>
      <c r="L145" s="219"/>
      <c r="M145" s="219"/>
      <c r="N145" s="219"/>
      <c r="O145" s="219"/>
      <c r="P145" s="219"/>
      <c r="Q145" s="219"/>
      <c r="R145" s="219"/>
      <c r="S145" s="219"/>
      <c r="T145" s="219"/>
      <c r="U145" s="219"/>
      <c r="V145" s="219"/>
      <c r="W145" s="219"/>
      <c r="X145" s="219"/>
      <c r="Y145" s="219"/>
    </row>
  </sheetData>
  <mergeCells count="75">
    <mergeCell ref="AL91:AM91"/>
    <mergeCell ref="AN91:AO91"/>
    <mergeCell ref="AB91:AC91"/>
    <mergeCell ref="AD91:AE91"/>
    <mergeCell ref="AF91:AG91"/>
    <mergeCell ref="AH91:AI91"/>
    <mergeCell ref="AJ91:AK91"/>
    <mergeCell ref="R91:S91"/>
    <mergeCell ref="T91:U91"/>
    <mergeCell ref="V91:W91"/>
    <mergeCell ref="X91:Y91"/>
    <mergeCell ref="Z91:AA91"/>
    <mergeCell ref="H91:I91"/>
    <mergeCell ref="J91:K91"/>
    <mergeCell ref="L91:M91"/>
    <mergeCell ref="N91:O91"/>
    <mergeCell ref="P91:Q91"/>
    <mergeCell ref="AL51:AM51"/>
    <mergeCell ref="AN51:AO51"/>
    <mergeCell ref="H90:I90"/>
    <mergeCell ref="J90:Q90"/>
    <mergeCell ref="AH90:AO90"/>
    <mergeCell ref="X51:Y51"/>
    <mergeCell ref="Z51:AA51"/>
    <mergeCell ref="AB51:AC51"/>
    <mergeCell ref="AD51:AE51"/>
    <mergeCell ref="AF51:AG51"/>
    <mergeCell ref="N51:O51"/>
    <mergeCell ref="P51:Q51"/>
    <mergeCell ref="R51:S51"/>
    <mergeCell ref="T51:U51"/>
    <mergeCell ref="R90:X90"/>
    <mergeCell ref="Z90:AF90"/>
    <mergeCell ref="AL13:AM13"/>
    <mergeCell ref="AN13:AO13"/>
    <mergeCell ref="AH12:AO12"/>
    <mergeCell ref="AH13:AI13"/>
    <mergeCell ref="AH50:AO50"/>
    <mergeCell ref="AB13:AC13"/>
    <mergeCell ref="AD13:AE13"/>
    <mergeCell ref="AF13:AG13"/>
    <mergeCell ref="V51:W51"/>
    <mergeCell ref="AJ13:AK13"/>
    <mergeCell ref="AH51:AI51"/>
    <mergeCell ref="AJ51:AK51"/>
    <mergeCell ref="B14:D14"/>
    <mergeCell ref="R12:X12"/>
    <mergeCell ref="Z12:AF12"/>
    <mergeCell ref="B13:D13"/>
    <mergeCell ref="H12:I12"/>
    <mergeCell ref="H13:I13"/>
    <mergeCell ref="J13:K13"/>
    <mergeCell ref="R13:S13"/>
    <mergeCell ref="T13:U13"/>
    <mergeCell ref="V13:W13"/>
    <mergeCell ref="X13:Y13"/>
    <mergeCell ref="L13:M13"/>
    <mergeCell ref="N13:O13"/>
    <mergeCell ref="P13:Q13"/>
    <mergeCell ref="J12:Q12"/>
    <mergeCell ref="Z13:AA13"/>
    <mergeCell ref="B15:D15"/>
    <mergeCell ref="R50:X50"/>
    <mergeCell ref="Z50:AF50"/>
    <mergeCell ref="B51:D51"/>
    <mergeCell ref="H50:I50"/>
    <mergeCell ref="J50:Q50"/>
    <mergeCell ref="H51:I51"/>
    <mergeCell ref="J51:K51"/>
    <mergeCell ref="L51:M51"/>
    <mergeCell ref="B91:D91"/>
    <mergeCell ref="B92:D92"/>
    <mergeCell ref="B93:D93"/>
    <mergeCell ref="B52:D52"/>
    <mergeCell ref="B53:D53"/>
  </mergeCells>
  <pageMargins left="0.43307086614173229" right="0.15748031496062992" top="0.31496062992125984" bottom="0.98425196850393704" header="0.23622047244094491" footer="0.51181102362204722"/>
  <pageSetup paperSize="9" scale="58" fitToHeight="2" orientation="landscape" verticalDpi="0" r:id="rId1"/>
  <headerFooter alignWithMargins="0"/>
  <colBreaks count="1" manualBreakCount="1">
    <brk id="15" max="44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47"/>
  <sheetViews>
    <sheetView workbookViewId="0">
      <selection activeCell="F17" sqref="F17"/>
    </sheetView>
  </sheetViews>
  <sheetFormatPr defaultColWidth="9.109375" defaultRowHeight="13.8" x14ac:dyDescent="0.25"/>
  <cols>
    <col min="1" max="1" width="6" style="698" customWidth="1"/>
    <col min="2" max="2" width="13.88671875" style="698" customWidth="1"/>
    <col min="3" max="3" width="16" style="698" customWidth="1"/>
    <col min="4" max="4" width="21.6640625" style="698" customWidth="1"/>
    <col min="5" max="5" width="12.88671875" style="699" customWidth="1"/>
    <col min="6" max="6" width="15" style="700" customWidth="1"/>
    <col min="7" max="7" width="15" style="698" customWidth="1"/>
    <col min="8" max="8" width="13.88671875" style="699" customWidth="1"/>
    <col min="9" max="11" width="13.88671875" style="698" customWidth="1"/>
    <col min="12" max="16384" width="9.109375" style="698"/>
  </cols>
  <sheetData>
    <row r="2" spans="1:11" ht="35.25" customHeight="1" x14ac:dyDescent="0.25">
      <c r="A2" s="994" t="s">
        <v>612</v>
      </c>
      <c r="B2" s="994"/>
      <c r="C2" s="994"/>
      <c r="D2" s="994"/>
      <c r="E2" s="994"/>
      <c r="F2" s="994"/>
      <c r="G2" s="994"/>
      <c r="H2" s="994"/>
      <c r="I2" s="994"/>
      <c r="J2" s="994"/>
      <c r="K2" s="994"/>
    </row>
    <row r="3" spans="1:11" ht="12" customHeight="1" x14ac:dyDescent="0.25"/>
    <row r="4" spans="1:11" s="701" customFormat="1" ht="24.75" customHeight="1" x14ac:dyDescent="0.25">
      <c r="A4" s="958" t="s">
        <v>207</v>
      </c>
      <c r="B4" s="960" t="s">
        <v>606</v>
      </c>
      <c r="C4" s="961"/>
      <c r="D4" s="962"/>
      <c r="E4" s="966" t="s">
        <v>605</v>
      </c>
      <c r="F4" s="968" t="s">
        <v>610</v>
      </c>
      <c r="G4" s="970" t="s">
        <v>611</v>
      </c>
      <c r="H4" s="993" t="s">
        <v>93</v>
      </c>
      <c r="I4" s="993"/>
      <c r="J4" s="993"/>
      <c r="K4" s="993"/>
    </row>
    <row r="5" spans="1:11" s="702" customFormat="1" ht="24.75" customHeight="1" x14ac:dyDescent="0.25">
      <c r="A5" s="959"/>
      <c r="B5" s="963"/>
      <c r="C5" s="964"/>
      <c r="D5" s="965"/>
      <c r="E5" s="967"/>
      <c r="F5" s="969"/>
      <c r="G5" s="971"/>
      <c r="H5" s="707" t="s">
        <v>94</v>
      </c>
      <c r="I5" s="707" t="s">
        <v>90</v>
      </c>
      <c r="J5" s="707" t="s">
        <v>91</v>
      </c>
      <c r="K5" s="707" t="s">
        <v>92</v>
      </c>
    </row>
    <row r="6" spans="1:11" s="701" customFormat="1" x14ac:dyDescent="0.25">
      <c r="A6" s="703">
        <v>1</v>
      </c>
      <c r="B6" s="975">
        <v>2</v>
      </c>
      <c r="C6" s="976"/>
      <c r="D6" s="977"/>
      <c r="E6" s="743">
        <v>3</v>
      </c>
      <c r="F6" s="705">
        <v>4</v>
      </c>
      <c r="G6" s="706">
        <v>5</v>
      </c>
      <c r="H6" s="707">
        <v>6</v>
      </c>
      <c r="I6" s="707">
        <v>7</v>
      </c>
      <c r="J6" s="707">
        <v>8</v>
      </c>
      <c r="K6" s="707">
        <v>9</v>
      </c>
    </row>
    <row r="7" spans="1:11" s="701" customFormat="1" x14ac:dyDescent="0.25">
      <c r="A7" s="703" t="s">
        <v>24</v>
      </c>
      <c r="B7" s="972" t="s">
        <v>319</v>
      </c>
      <c r="C7" s="973"/>
      <c r="D7" s="974"/>
      <c r="E7" s="708" t="s">
        <v>337</v>
      </c>
      <c r="F7" s="709"/>
      <c r="G7" s="703">
        <f>SUM(H7:K7)</f>
        <v>0</v>
      </c>
      <c r="H7" s="707"/>
      <c r="I7" s="716"/>
      <c r="J7" s="716"/>
      <c r="K7" s="716"/>
    </row>
    <row r="8" spans="1:11" s="701" customFormat="1" x14ac:dyDescent="0.25">
      <c r="A8" s="703" t="s">
        <v>25</v>
      </c>
      <c r="B8" s="972" t="s">
        <v>317</v>
      </c>
      <c r="C8" s="973"/>
      <c r="D8" s="974"/>
      <c r="E8" s="708" t="s">
        <v>337</v>
      </c>
      <c r="F8" s="709"/>
      <c r="G8" s="703">
        <f>SUM(H8:K8)</f>
        <v>0</v>
      </c>
      <c r="H8" s="707"/>
      <c r="I8" s="716"/>
      <c r="J8" s="716"/>
      <c r="K8" s="716"/>
    </row>
    <row r="9" spans="1:11" s="701" customFormat="1" x14ac:dyDescent="0.25">
      <c r="A9" s="703" t="s">
        <v>27</v>
      </c>
      <c r="B9" s="978" t="s">
        <v>598</v>
      </c>
      <c r="C9" s="979"/>
      <c r="D9" s="980"/>
      <c r="E9" s="708" t="s">
        <v>28</v>
      </c>
      <c r="F9" s="753" t="e">
        <f>ROUND(F8/F7*100,1)</f>
        <v>#DIV/0!</v>
      </c>
      <c r="G9" s="703" t="e">
        <f>ROUND(G8/G7*100,1)</f>
        <v>#DIV/0!</v>
      </c>
      <c r="H9" s="703" t="e">
        <f t="shared" ref="H9:K9" si="0">ROUND(H8/H7*100,1)</f>
        <v>#DIV/0!</v>
      </c>
      <c r="I9" s="703" t="e">
        <f t="shared" si="0"/>
        <v>#DIV/0!</v>
      </c>
      <c r="J9" s="703" t="e">
        <f t="shared" si="0"/>
        <v>#DIV/0!</v>
      </c>
      <c r="K9" s="703" t="e">
        <f t="shared" si="0"/>
        <v>#DIV/0!</v>
      </c>
    </row>
    <row r="10" spans="1:11" s="701" customFormat="1" x14ac:dyDescent="0.25">
      <c r="A10" s="703">
        <v>4</v>
      </c>
      <c r="B10" s="972" t="s">
        <v>315</v>
      </c>
      <c r="C10" s="973"/>
      <c r="D10" s="974"/>
      <c r="E10" s="708" t="s">
        <v>337</v>
      </c>
      <c r="F10" s="703">
        <f>F7-F8</f>
        <v>0</v>
      </c>
      <c r="G10" s="703">
        <f>G7-G8</f>
        <v>0</v>
      </c>
      <c r="H10" s="703">
        <f t="shared" ref="H10:K10" si="1">H7-H8</f>
        <v>0</v>
      </c>
      <c r="I10" s="703">
        <f t="shared" si="1"/>
        <v>0</v>
      </c>
      <c r="J10" s="703">
        <f t="shared" si="1"/>
        <v>0</v>
      </c>
      <c r="K10" s="703">
        <f t="shared" si="1"/>
        <v>0</v>
      </c>
    </row>
    <row r="11" spans="1:11" s="701" customFormat="1" x14ac:dyDescent="0.25">
      <c r="A11" s="703"/>
      <c r="B11" s="972"/>
      <c r="C11" s="973"/>
      <c r="D11" s="974"/>
      <c r="E11" s="708"/>
      <c r="F11" s="709"/>
      <c r="G11" s="703"/>
      <c r="H11" s="707"/>
      <c r="I11" s="716"/>
      <c r="J11" s="716"/>
      <c r="K11" s="716"/>
    </row>
    <row r="12" spans="1:11" s="701" customFormat="1" x14ac:dyDescent="0.25">
      <c r="A12" s="703">
        <v>6</v>
      </c>
      <c r="B12" s="972" t="s">
        <v>599</v>
      </c>
      <c r="C12" s="973"/>
      <c r="D12" s="974"/>
      <c r="E12" s="708" t="s">
        <v>316</v>
      </c>
      <c r="F12" s="709"/>
      <c r="G12" s="711"/>
      <c r="H12" s="712"/>
      <c r="I12" s="716"/>
      <c r="J12" s="716"/>
      <c r="K12" s="716"/>
    </row>
    <row r="13" spans="1:11" s="701" customFormat="1" x14ac:dyDescent="0.25">
      <c r="A13" s="703">
        <v>7</v>
      </c>
      <c r="B13" s="972" t="s">
        <v>320</v>
      </c>
      <c r="C13" s="973"/>
      <c r="D13" s="974"/>
      <c r="E13" s="708" t="s">
        <v>339</v>
      </c>
      <c r="F13" s="710"/>
      <c r="G13" s="710"/>
      <c r="H13" s="712"/>
      <c r="I13" s="716"/>
      <c r="J13" s="716"/>
      <c r="K13" s="716"/>
    </row>
    <row r="14" spans="1:11" s="701" customFormat="1" x14ac:dyDescent="0.25">
      <c r="A14" s="703">
        <v>8</v>
      </c>
      <c r="B14" s="972" t="s">
        <v>335</v>
      </c>
      <c r="C14" s="973"/>
      <c r="D14" s="974"/>
      <c r="E14" s="708" t="s">
        <v>336</v>
      </c>
      <c r="F14" s="710"/>
      <c r="G14" s="710"/>
      <c r="H14" s="712"/>
      <c r="I14" s="716"/>
      <c r="J14" s="716"/>
      <c r="K14" s="716"/>
    </row>
    <row r="15" spans="1:11" s="701" customFormat="1" x14ac:dyDescent="0.25">
      <c r="A15" s="703">
        <v>9</v>
      </c>
      <c r="B15" s="972" t="s">
        <v>32</v>
      </c>
      <c r="C15" s="973"/>
      <c r="D15" s="974"/>
      <c r="E15" s="708" t="s">
        <v>33</v>
      </c>
      <c r="F15" s="713">
        <f>ROUND((F12*F13*12+F7*F14)/1000, 2)</f>
        <v>0</v>
      </c>
      <c r="G15" s="713">
        <f>ROUND((G12*G13*12+G7*G14)/1000, 2)</f>
        <v>0</v>
      </c>
      <c r="H15" s="713">
        <v>1236.9545700000001</v>
      </c>
      <c r="I15" s="713">
        <f t="shared" ref="I15:K15" si="2">ROUND((I12*I13*12+I7*I14)/1000, 2)</f>
        <v>0</v>
      </c>
      <c r="J15" s="713">
        <f t="shared" si="2"/>
        <v>0</v>
      </c>
      <c r="K15" s="713">
        <f t="shared" si="2"/>
        <v>0</v>
      </c>
    </row>
    <row r="16" spans="1:11" s="701" customFormat="1" x14ac:dyDescent="0.25">
      <c r="A16" s="703"/>
      <c r="B16" s="972"/>
      <c r="C16" s="973"/>
      <c r="D16" s="974"/>
      <c r="E16" s="708"/>
      <c r="F16" s="714"/>
      <c r="G16" s="711"/>
      <c r="H16" s="707"/>
      <c r="I16" s="716"/>
      <c r="J16" s="716"/>
      <c r="K16" s="716"/>
    </row>
    <row r="17" spans="1:11" s="701" customFormat="1" x14ac:dyDescent="0.25">
      <c r="A17" s="703">
        <v>10</v>
      </c>
      <c r="B17" s="972" t="s">
        <v>35</v>
      </c>
      <c r="C17" s="973"/>
      <c r="D17" s="974"/>
      <c r="E17" s="708" t="s">
        <v>33</v>
      </c>
      <c r="F17" s="715">
        <f>F19+F24</f>
        <v>3331.5299999999997</v>
      </c>
      <c r="G17" s="715">
        <f t="shared" ref="G17:K17" si="3">G19+G24</f>
        <v>786.75109999999995</v>
      </c>
      <c r="H17" s="715">
        <f t="shared" si="3"/>
        <v>786.75109999999995</v>
      </c>
      <c r="I17" s="715">
        <f t="shared" si="3"/>
        <v>0</v>
      </c>
      <c r="J17" s="715">
        <f t="shared" si="3"/>
        <v>0</v>
      </c>
      <c r="K17" s="715">
        <f t="shared" si="3"/>
        <v>0</v>
      </c>
    </row>
    <row r="18" spans="1:11" s="701" customFormat="1" x14ac:dyDescent="0.25">
      <c r="A18" s="716"/>
      <c r="B18" s="972" t="s">
        <v>36</v>
      </c>
      <c r="C18" s="973"/>
      <c r="D18" s="974"/>
      <c r="E18" s="708"/>
      <c r="F18" s="714"/>
      <c r="G18" s="717"/>
      <c r="H18" s="707"/>
      <c r="I18" s="716"/>
      <c r="J18" s="716"/>
      <c r="K18" s="716"/>
    </row>
    <row r="19" spans="1:11" s="701" customFormat="1" x14ac:dyDescent="0.25">
      <c r="A19" s="718" t="s">
        <v>362</v>
      </c>
      <c r="B19" s="972" t="s">
        <v>304</v>
      </c>
      <c r="C19" s="973"/>
      <c r="D19" s="974"/>
      <c r="E19" s="708" t="s">
        <v>33</v>
      </c>
      <c r="F19" s="719">
        <f>ROUND(F8*F20/1000,2)</f>
        <v>0</v>
      </c>
      <c r="G19" s="720">
        <f>SUM(H19:K19)</f>
        <v>84.235910000000004</v>
      </c>
      <c r="H19" s="721">
        <v>84.235910000000004</v>
      </c>
      <c r="I19" s="716"/>
      <c r="J19" s="716"/>
      <c r="K19" s="716"/>
    </row>
    <row r="20" spans="1:11" s="701" customFormat="1" x14ac:dyDescent="0.25">
      <c r="A20" s="718" t="s">
        <v>363</v>
      </c>
      <c r="B20" s="972" t="s">
        <v>305</v>
      </c>
      <c r="C20" s="973"/>
      <c r="D20" s="974"/>
      <c r="E20" s="708" t="s">
        <v>321</v>
      </c>
      <c r="F20" s="722"/>
      <c r="G20" s="723" t="e">
        <f>G19/G21*1000</f>
        <v>#DIV/0!</v>
      </c>
      <c r="H20" s="721"/>
      <c r="I20" s="716"/>
      <c r="J20" s="716"/>
      <c r="K20" s="716"/>
    </row>
    <row r="21" spans="1:11" s="702" customFormat="1" x14ac:dyDescent="0.25">
      <c r="A21" s="718" t="s">
        <v>364</v>
      </c>
      <c r="B21" s="978" t="s">
        <v>322</v>
      </c>
      <c r="C21" s="979"/>
      <c r="D21" s="980"/>
      <c r="E21" s="743" t="s">
        <v>323</v>
      </c>
      <c r="F21" s="722">
        <f>F8</f>
        <v>0</v>
      </c>
      <c r="G21" s="711">
        <f>SUM(H21:K21)</f>
        <v>0</v>
      </c>
      <c r="H21" s="721"/>
      <c r="I21" s="703"/>
      <c r="J21" s="703"/>
      <c r="K21" s="703"/>
    </row>
    <row r="22" spans="1:11" s="701" customFormat="1" x14ac:dyDescent="0.25">
      <c r="A22" s="718" t="s">
        <v>365</v>
      </c>
      <c r="B22" s="972" t="s">
        <v>38</v>
      </c>
      <c r="C22" s="973"/>
      <c r="D22" s="974"/>
      <c r="E22" s="707" t="s">
        <v>33</v>
      </c>
      <c r="F22" s="713">
        <f>F24+F43</f>
        <v>0</v>
      </c>
      <c r="G22" s="713">
        <f>G24+G43</f>
        <v>-84.23590999999999</v>
      </c>
      <c r="H22" s="721"/>
      <c r="I22" s="716"/>
      <c r="J22" s="716"/>
      <c r="K22" s="716"/>
    </row>
    <row r="23" spans="1:11" s="701" customFormat="1" x14ac:dyDescent="0.25">
      <c r="A23" s="724"/>
      <c r="B23" s="984"/>
      <c r="C23" s="985"/>
      <c r="D23" s="986"/>
      <c r="E23" s="707"/>
      <c r="F23" s="725"/>
      <c r="G23" s="726"/>
      <c r="H23" s="707"/>
      <c r="I23" s="716"/>
      <c r="J23" s="716"/>
      <c r="K23" s="716"/>
    </row>
    <row r="24" spans="1:11" s="731" customFormat="1" x14ac:dyDescent="0.25">
      <c r="A24" s="727"/>
      <c r="B24" s="987" t="s">
        <v>604</v>
      </c>
      <c r="C24" s="988"/>
      <c r="D24" s="989"/>
      <c r="E24" s="728" t="s">
        <v>33</v>
      </c>
      <c r="F24" s="729">
        <f>F25+F34</f>
        <v>3331.5299999999997</v>
      </c>
      <c r="G24" s="730">
        <f>G25+G34</f>
        <v>702.51518999999996</v>
      </c>
      <c r="H24" s="730">
        <f t="shared" ref="H24:K24" si="4">H25+H34</f>
        <v>702.51518999999996</v>
      </c>
      <c r="I24" s="730">
        <f t="shared" si="4"/>
        <v>0</v>
      </c>
      <c r="J24" s="730">
        <f t="shared" si="4"/>
        <v>0</v>
      </c>
      <c r="K24" s="730">
        <f t="shared" si="4"/>
        <v>0</v>
      </c>
    </row>
    <row r="25" spans="1:11" s="701" customFormat="1" x14ac:dyDescent="0.25">
      <c r="A25" s="732"/>
      <c r="B25" s="990" t="s">
        <v>602</v>
      </c>
      <c r="C25" s="991"/>
      <c r="D25" s="992"/>
      <c r="E25" s="707" t="s">
        <v>33</v>
      </c>
      <c r="F25" s="713">
        <f>F26+F27+F28+F32</f>
        <v>2766.9399999999996</v>
      </c>
      <c r="G25" s="711">
        <f>SUM(H25:K25)</f>
        <v>604.08681000000001</v>
      </c>
      <c r="H25" s="713">
        <f>H26+H27+H28+H32</f>
        <v>604.08681000000001</v>
      </c>
      <c r="I25" s="713">
        <f>I26+I27+I28+I32</f>
        <v>0</v>
      </c>
      <c r="J25" s="713">
        <f>J26+J27+J28+J32</f>
        <v>0</v>
      </c>
      <c r="K25" s="713">
        <f>K26+K27+K28+K32</f>
        <v>0</v>
      </c>
    </row>
    <row r="26" spans="1:11" s="701" customFormat="1" x14ac:dyDescent="0.25">
      <c r="A26" s="718" t="s">
        <v>366</v>
      </c>
      <c r="B26" s="972" t="s">
        <v>44</v>
      </c>
      <c r="C26" s="973"/>
      <c r="D26" s="974"/>
      <c r="E26" s="708" t="s">
        <v>33</v>
      </c>
      <c r="F26" s="733">
        <v>58.36</v>
      </c>
      <c r="G26" s="711">
        <f t="shared" ref="G26:G32" si="5">SUM(H26:K26)</f>
        <v>1.5498099999999999</v>
      </c>
      <c r="H26" s="721">
        <v>1.5498099999999999</v>
      </c>
      <c r="I26" s="716"/>
      <c r="J26" s="716"/>
      <c r="K26" s="716"/>
    </row>
    <row r="27" spans="1:11" s="701" customFormat="1" x14ac:dyDescent="0.25">
      <c r="A27" s="718" t="s">
        <v>367</v>
      </c>
      <c r="B27" s="972" t="s">
        <v>41</v>
      </c>
      <c r="C27" s="973"/>
      <c r="D27" s="974"/>
      <c r="E27" s="744" t="s">
        <v>33</v>
      </c>
      <c r="F27" s="733">
        <v>1510.16</v>
      </c>
      <c r="G27" s="711">
        <f t="shared" si="5"/>
        <v>312.15823</v>
      </c>
      <c r="H27" s="721">
        <v>312.15823</v>
      </c>
      <c r="I27" s="716"/>
      <c r="J27" s="716"/>
      <c r="K27" s="716"/>
    </row>
    <row r="28" spans="1:11" s="701" customFormat="1" x14ac:dyDescent="0.25">
      <c r="A28" s="718" t="s">
        <v>368</v>
      </c>
      <c r="B28" s="972" t="s">
        <v>617</v>
      </c>
      <c r="C28" s="973"/>
      <c r="D28" s="974"/>
      <c r="E28" s="744" t="s">
        <v>33</v>
      </c>
      <c r="F28" s="733">
        <f>F29+F30+F31</f>
        <v>1128.01</v>
      </c>
      <c r="G28" s="733">
        <f>SUM(H28:K28)</f>
        <v>290.37877000000003</v>
      </c>
      <c r="H28" s="733">
        <f>H29+H30+H31</f>
        <v>290.37877000000003</v>
      </c>
      <c r="I28" s="733">
        <f t="shared" ref="I28:K28" si="6">I29+I30+I31</f>
        <v>0</v>
      </c>
      <c r="J28" s="733">
        <f t="shared" si="6"/>
        <v>0</v>
      </c>
      <c r="K28" s="733">
        <f t="shared" si="6"/>
        <v>0</v>
      </c>
    </row>
    <row r="29" spans="1:11" s="763" customFormat="1" x14ac:dyDescent="0.25">
      <c r="A29" s="754"/>
      <c r="B29" s="981" t="s">
        <v>45</v>
      </c>
      <c r="C29" s="982"/>
      <c r="D29" s="983"/>
      <c r="E29" s="758" t="s">
        <v>33</v>
      </c>
      <c r="F29" s="759">
        <v>364.09</v>
      </c>
      <c r="G29" s="760">
        <f t="shared" si="5"/>
        <v>0</v>
      </c>
      <c r="H29" s="761"/>
      <c r="I29" s="762"/>
      <c r="J29" s="762"/>
      <c r="K29" s="762"/>
    </row>
    <row r="30" spans="1:11" s="763" customFormat="1" x14ac:dyDescent="0.25">
      <c r="A30" s="754"/>
      <c r="B30" s="981" t="s">
        <v>46</v>
      </c>
      <c r="C30" s="982"/>
      <c r="D30" s="983"/>
      <c r="E30" s="758" t="s">
        <v>33</v>
      </c>
      <c r="F30" s="759">
        <v>763.92</v>
      </c>
      <c r="G30" s="760">
        <f t="shared" si="5"/>
        <v>123.06923</v>
      </c>
      <c r="H30" s="761">
        <v>123.06923</v>
      </c>
      <c r="I30" s="762"/>
      <c r="J30" s="762"/>
      <c r="K30" s="762"/>
    </row>
    <row r="31" spans="1:11" s="763" customFormat="1" x14ac:dyDescent="0.25">
      <c r="A31" s="754"/>
      <c r="B31" s="981" t="s">
        <v>623</v>
      </c>
      <c r="C31" s="982"/>
      <c r="D31" s="983"/>
      <c r="E31" s="758" t="s">
        <v>33</v>
      </c>
      <c r="F31" s="759"/>
      <c r="G31" s="760"/>
      <c r="H31" s="761">
        <v>167.30954</v>
      </c>
      <c r="I31" s="762"/>
      <c r="J31" s="762"/>
      <c r="K31" s="762"/>
    </row>
    <row r="32" spans="1:11" s="701" customFormat="1" x14ac:dyDescent="0.25">
      <c r="A32" s="718" t="s">
        <v>369</v>
      </c>
      <c r="B32" s="972" t="s">
        <v>613</v>
      </c>
      <c r="C32" s="973"/>
      <c r="D32" s="974"/>
      <c r="E32" s="708" t="s">
        <v>33</v>
      </c>
      <c r="F32" s="733">
        <v>70.41</v>
      </c>
      <c r="G32" s="711">
        <f t="shared" si="5"/>
        <v>0</v>
      </c>
      <c r="H32" s="721"/>
      <c r="I32" s="716"/>
      <c r="J32" s="716"/>
      <c r="K32" s="716"/>
    </row>
    <row r="33" spans="1:11" s="701" customFormat="1" x14ac:dyDescent="0.25">
      <c r="A33" s="718"/>
      <c r="B33" s="972"/>
      <c r="C33" s="973"/>
      <c r="D33" s="974"/>
      <c r="E33" s="708"/>
      <c r="F33" s="733"/>
      <c r="G33" s="711"/>
      <c r="H33" s="721"/>
      <c r="I33" s="716"/>
      <c r="J33" s="716"/>
      <c r="K33" s="716"/>
    </row>
    <row r="34" spans="1:11" s="701" customFormat="1" x14ac:dyDescent="0.25">
      <c r="A34" s="718"/>
      <c r="B34" s="995" t="s">
        <v>603</v>
      </c>
      <c r="C34" s="996"/>
      <c r="D34" s="997"/>
      <c r="E34" s="708" t="s">
        <v>33</v>
      </c>
      <c r="F34" s="715">
        <f>F35+F36+F37+F39+F40+F41</f>
        <v>564.59</v>
      </c>
      <c r="G34" s="715">
        <f t="shared" ref="G34:K34" si="7">G35+G36+G37+G39+G40+G41</f>
        <v>98.42837999999999</v>
      </c>
      <c r="H34" s="715">
        <f t="shared" si="7"/>
        <v>98.42837999999999</v>
      </c>
      <c r="I34" s="715">
        <f t="shared" si="7"/>
        <v>0</v>
      </c>
      <c r="J34" s="715">
        <f t="shared" si="7"/>
        <v>0</v>
      </c>
      <c r="K34" s="715">
        <f t="shared" si="7"/>
        <v>0</v>
      </c>
    </row>
    <row r="35" spans="1:11" s="701" customFormat="1" x14ac:dyDescent="0.25">
      <c r="A35" s="718" t="s">
        <v>370</v>
      </c>
      <c r="B35" s="995" t="s">
        <v>614</v>
      </c>
      <c r="C35" s="996"/>
      <c r="D35" s="997"/>
      <c r="E35" s="708" t="s">
        <v>33</v>
      </c>
      <c r="F35" s="733">
        <v>13.55</v>
      </c>
      <c r="G35" s="711">
        <f t="shared" ref="G35:G38" si="8">SUM(H35:K35)</f>
        <v>0</v>
      </c>
      <c r="H35" s="711"/>
      <c r="I35" s="711"/>
      <c r="J35" s="711"/>
      <c r="K35" s="711"/>
    </row>
    <row r="36" spans="1:11" s="701" customFormat="1" x14ac:dyDescent="0.25">
      <c r="A36" s="718" t="s">
        <v>371</v>
      </c>
      <c r="B36" s="995" t="s">
        <v>615</v>
      </c>
      <c r="C36" s="996"/>
      <c r="D36" s="997"/>
      <c r="E36" s="708" t="s">
        <v>33</v>
      </c>
      <c r="F36" s="733">
        <v>36.159999999999997</v>
      </c>
      <c r="G36" s="711">
        <f t="shared" si="8"/>
        <v>0</v>
      </c>
      <c r="H36" s="711"/>
      <c r="I36" s="711"/>
      <c r="J36" s="711"/>
      <c r="K36" s="711"/>
    </row>
    <row r="37" spans="1:11" s="701" customFormat="1" x14ac:dyDescent="0.25">
      <c r="A37" s="718" t="s">
        <v>372</v>
      </c>
      <c r="B37" s="995" t="s">
        <v>616</v>
      </c>
      <c r="C37" s="996"/>
      <c r="D37" s="997"/>
      <c r="E37" s="708" t="s">
        <v>33</v>
      </c>
      <c r="F37" s="733">
        <f>F38</f>
        <v>1.2</v>
      </c>
      <c r="G37" s="733">
        <f t="shared" ref="G37:K37" si="9">G38</f>
        <v>0</v>
      </c>
      <c r="H37" s="733">
        <f t="shared" si="9"/>
        <v>0</v>
      </c>
      <c r="I37" s="733">
        <f t="shared" si="9"/>
        <v>0</v>
      </c>
      <c r="J37" s="733">
        <f t="shared" si="9"/>
        <v>0</v>
      </c>
      <c r="K37" s="733">
        <f t="shared" si="9"/>
        <v>0</v>
      </c>
    </row>
    <row r="38" spans="1:11" s="701" customFormat="1" x14ac:dyDescent="0.25">
      <c r="A38" s="754"/>
      <c r="B38" s="998" t="s">
        <v>618</v>
      </c>
      <c r="C38" s="999"/>
      <c r="D38" s="1000"/>
      <c r="E38" s="758" t="s">
        <v>33</v>
      </c>
      <c r="F38" s="759">
        <v>1.2</v>
      </c>
      <c r="G38" s="760">
        <f t="shared" si="8"/>
        <v>0</v>
      </c>
      <c r="H38" s="760"/>
      <c r="I38" s="760"/>
      <c r="J38" s="760"/>
      <c r="K38" s="760"/>
    </row>
    <row r="39" spans="1:11" s="701" customFormat="1" x14ac:dyDescent="0.25">
      <c r="A39" s="718" t="s">
        <v>620</v>
      </c>
      <c r="B39" s="972" t="s">
        <v>619</v>
      </c>
      <c r="C39" s="973"/>
      <c r="D39" s="974"/>
      <c r="E39" s="708" t="s">
        <v>33</v>
      </c>
      <c r="F39" s="733">
        <v>456.07</v>
      </c>
      <c r="G39" s="711">
        <f t="shared" ref="G39:G41" si="10">SUM(H39:K39)</f>
        <v>94.271789999999996</v>
      </c>
      <c r="H39" s="721">
        <v>94.271789999999996</v>
      </c>
      <c r="I39" s="716"/>
      <c r="J39" s="716"/>
      <c r="K39" s="716"/>
    </row>
    <row r="40" spans="1:11" s="701" customFormat="1" x14ac:dyDescent="0.25">
      <c r="A40" s="718" t="s">
        <v>621</v>
      </c>
      <c r="B40" s="972" t="s">
        <v>622</v>
      </c>
      <c r="C40" s="973"/>
      <c r="D40" s="974"/>
      <c r="E40" s="708" t="s">
        <v>33</v>
      </c>
      <c r="F40" s="733">
        <v>17.600000000000001</v>
      </c>
      <c r="G40" s="711">
        <f t="shared" si="10"/>
        <v>0</v>
      </c>
      <c r="H40" s="721"/>
      <c r="I40" s="716"/>
      <c r="J40" s="716"/>
      <c r="K40" s="716"/>
    </row>
    <row r="41" spans="1:11" s="701" customFormat="1" x14ac:dyDescent="0.25">
      <c r="A41" s="735" t="s">
        <v>122</v>
      </c>
      <c r="B41" s="740" t="s">
        <v>43</v>
      </c>
      <c r="C41" s="741"/>
      <c r="D41" s="742"/>
      <c r="E41" s="708" t="s">
        <v>33</v>
      </c>
      <c r="F41" s="733">
        <v>40.01</v>
      </c>
      <c r="G41" s="711">
        <f t="shared" si="10"/>
        <v>4.1565899999999996</v>
      </c>
      <c r="H41" s="721">
        <v>4.1565899999999996</v>
      </c>
      <c r="I41" s="716"/>
      <c r="J41" s="716"/>
      <c r="K41" s="716"/>
    </row>
    <row r="42" spans="1:11" s="701" customFormat="1" x14ac:dyDescent="0.25">
      <c r="A42" s="735"/>
      <c r="B42" s="972"/>
      <c r="C42" s="973"/>
      <c r="D42" s="974"/>
      <c r="E42" s="708"/>
      <c r="F42" s="715"/>
      <c r="G42" s="711"/>
      <c r="H42" s="707"/>
      <c r="I42" s="716"/>
      <c r="J42" s="716"/>
      <c r="K42" s="716"/>
    </row>
    <row r="43" spans="1:11" s="701" customFormat="1" x14ac:dyDescent="0.25">
      <c r="A43" s="745">
        <v>11</v>
      </c>
      <c r="B43" s="972" t="s">
        <v>51</v>
      </c>
      <c r="C43" s="973"/>
      <c r="D43" s="974"/>
      <c r="E43" s="708" t="s">
        <v>33</v>
      </c>
      <c r="F43" s="715">
        <f>F15-F17</f>
        <v>-3331.5299999999997</v>
      </c>
      <c r="G43" s="711">
        <f t="shared" ref="G43:K43" si="11">G15-G17</f>
        <v>-786.75109999999995</v>
      </c>
      <c r="H43" s="711">
        <f t="shared" si="11"/>
        <v>450.20347000000015</v>
      </c>
      <c r="I43" s="711">
        <f t="shared" si="11"/>
        <v>0</v>
      </c>
      <c r="J43" s="711">
        <f t="shared" si="11"/>
        <v>0</v>
      </c>
      <c r="K43" s="711">
        <f t="shared" si="11"/>
        <v>0</v>
      </c>
    </row>
    <row r="44" spans="1:11" s="701" customFormat="1" x14ac:dyDescent="0.25">
      <c r="A44" s="745">
        <v>12</v>
      </c>
      <c r="B44" s="972" t="s">
        <v>78</v>
      </c>
      <c r="C44" s="973"/>
      <c r="D44" s="974"/>
      <c r="E44" s="708" t="s">
        <v>28</v>
      </c>
      <c r="F44" s="715">
        <f>ROUND(F43/F17*100,2)</f>
        <v>-100</v>
      </c>
      <c r="G44" s="737">
        <f t="shared" ref="G44:K44" si="12">ROUND(G43/G17*100,2)</f>
        <v>-100</v>
      </c>
      <c r="H44" s="737">
        <f t="shared" si="12"/>
        <v>57.22</v>
      </c>
      <c r="I44" s="737" t="e">
        <f t="shared" si="12"/>
        <v>#DIV/0!</v>
      </c>
      <c r="J44" s="737" t="e">
        <f t="shared" si="12"/>
        <v>#DIV/0!</v>
      </c>
      <c r="K44" s="737" t="e">
        <f t="shared" si="12"/>
        <v>#DIV/0!</v>
      </c>
    </row>
    <row r="45" spans="1:11" s="701" customFormat="1" x14ac:dyDescent="0.25">
      <c r="B45" s="738"/>
      <c r="E45" s="739"/>
      <c r="F45" s="700"/>
      <c r="H45" s="739"/>
    </row>
    <row r="47" spans="1:11" x14ac:dyDescent="0.25">
      <c r="B47" s="698" t="s">
        <v>608</v>
      </c>
      <c r="G47" s="698" t="s">
        <v>609</v>
      </c>
    </row>
  </sheetData>
  <mergeCells count="45">
    <mergeCell ref="B43:D43"/>
    <mergeCell ref="B44:D44"/>
    <mergeCell ref="H4:K4"/>
    <mergeCell ref="A2:K2"/>
    <mergeCell ref="B28:D28"/>
    <mergeCell ref="B35:D35"/>
    <mergeCell ref="B36:D36"/>
    <mergeCell ref="B38:D38"/>
    <mergeCell ref="B37:D37"/>
    <mergeCell ref="B31:D31"/>
    <mergeCell ref="B32:D32"/>
    <mergeCell ref="B33:D33"/>
    <mergeCell ref="B34:D34"/>
    <mergeCell ref="B39:D39"/>
    <mergeCell ref="B40:D40"/>
    <mergeCell ref="B42:D42"/>
    <mergeCell ref="B30:D30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9:D29"/>
    <mergeCell ref="B17:D17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A4:A5"/>
    <mergeCell ref="B4:D5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scale="68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Q54"/>
  <sheetViews>
    <sheetView topLeftCell="A31" zoomScaleNormal="100" workbookViewId="0">
      <selection activeCell="K10" sqref="K10"/>
    </sheetView>
  </sheetViews>
  <sheetFormatPr defaultRowHeight="13.2" x14ac:dyDescent="0.25"/>
  <cols>
    <col min="4" max="4" width="13.88671875" customWidth="1"/>
    <col min="5" max="5" width="14.33203125" customWidth="1"/>
    <col min="6" max="7" width="10.88671875" customWidth="1"/>
    <col min="8" max="9" width="10.44140625" customWidth="1"/>
    <col min="10" max="11" width="10.109375" customWidth="1"/>
    <col min="12" max="12" width="10.77734375" customWidth="1"/>
    <col min="13" max="13" width="10.5546875" customWidth="1"/>
    <col min="14" max="14" width="11.77734375" customWidth="1"/>
  </cols>
  <sheetData>
    <row r="3" spans="1:16" ht="15.6" x14ac:dyDescent="0.25">
      <c r="A3" s="994" t="s">
        <v>612</v>
      </c>
      <c r="B3" s="994"/>
      <c r="C3" s="994"/>
      <c r="D3" s="994"/>
      <c r="E3" s="994"/>
      <c r="F3" s="994"/>
      <c r="G3" s="994"/>
      <c r="H3" s="994"/>
      <c r="I3" s="994"/>
      <c r="J3" s="994"/>
      <c r="K3" s="994"/>
      <c r="L3" s="994"/>
      <c r="M3" s="994"/>
      <c r="N3" s="994"/>
      <c r="O3" s="994"/>
      <c r="P3" s="994"/>
    </row>
    <row r="4" spans="1:16" ht="13.8" x14ac:dyDescent="0.25">
      <c r="A4" s="698"/>
      <c r="B4" s="698"/>
      <c r="C4" s="698"/>
      <c r="D4" s="698"/>
      <c r="E4" s="699"/>
      <c r="F4" s="699"/>
      <c r="G4" s="699"/>
      <c r="H4" s="700"/>
      <c r="I4" s="698"/>
      <c r="J4" s="698"/>
      <c r="K4" s="698"/>
      <c r="L4" s="698"/>
      <c r="M4" s="699"/>
      <c r="N4" s="698"/>
      <c r="O4" s="698"/>
      <c r="P4" s="698"/>
    </row>
    <row r="5" spans="1:16" ht="13.8" x14ac:dyDescent="0.25">
      <c r="A5" s="958" t="s">
        <v>207</v>
      </c>
      <c r="B5" s="960" t="s">
        <v>606</v>
      </c>
      <c r="C5" s="961"/>
      <c r="D5" s="962"/>
      <c r="E5" s="966" t="s">
        <v>605</v>
      </c>
      <c r="F5" s="1003" t="s">
        <v>634</v>
      </c>
      <c r="G5" s="1003" t="s">
        <v>635</v>
      </c>
      <c r="H5" s="1036" t="s">
        <v>610</v>
      </c>
      <c r="I5" s="1038" t="s">
        <v>611</v>
      </c>
      <c r="J5" s="825"/>
      <c r="K5" s="826" t="s">
        <v>737</v>
      </c>
      <c r="L5" s="827"/>
      <c r="M5" s="993" t="s">
        <v>93</v>
      </c>
      <c r="N5" s="993"/>
      <c r="O5" s="993"/>
      <c r="P5" s="993"/>
    </row>
    <row r="6" spans="1:16" ht="41.4" x14ac:dyDescent="0.25">
      <c r="A6" s="959"/>
      <c r="B6" s="963"/>
      <c r="C6" s="964"/>
      <c r="D6" s="965"/>
      <c r="E6" s="967"/>
      <c r="F6" s="1004"/>
      <c r="G6" s="1004"/>
      <c r="H6" s="1037"/>
      <c r="I6" s="1039"/>
      <c r="J6" s="823" t="s">
        <v>738</v>
      </c>
      <c r="K6" s="823" t="s">
        <v>736</v>
      </c>
      <c r="L6" s="823" t="s">
        <v>739</v>
      </c>
      <c r="M6" s="752" t="s">
        <v>94</v>
      </c>
      <c r="N6" s="752" t="s">
        <v>90</v>
      </c>
      <c r="O6" s="752" t="s">
        <v>91</v>
      </c>
      <c r="P6" s="752" t="s">
        <v>92</v>
      </c>
    </row>
    <row r="7" spans="1:16" ht="13.8" x14ac:dyDescent="0.25">
      <c r="A7" s="703">
        <v>1</v>
      </c>
      <c r="B7" s="975">
        <v>2</v>
      </c>
      <c r="C7" s="976"/>
      <c r="D7" s="977"/>
      <c r="E7" s="750">
        <v>3</v>
      </c>
      <c r="F7" s="750">
        <f>E7+1</f>
        <v>4</v>
      </c>
      <c r="G7" s="750">
        <f t="shared" ref="G7:P7" si="0">F7+1</f>
        <v>5</v>
      </c>
      <c r="H7" s="750">
        <f t="shared" si="0"/>
        <v>6</v>
      </c>
      <c r="I7" s="807">
        <f t="shared" si="0"/>
        <v>7</v>
      </c>
      <c r="J7" s="750">
        <f t="shared" si="0"/>
        <v>8</v>
      </c>
      <c r="K7" s="771"/>
      <c r="L7" s="750">
        <f>J7+1</f>
        <v>9</v>
      </c>
      <c r="M7" s="750">
        <f t="shared" si="0"/>
        <v>10</v>
      </c>
      <c r="N7" s="750">
        <f t="shared" si="0"/>
        <v>11</v>
      </c>
      <c r="O7" s="750">
        <f t="shared" si="0"/>
        <v>12</v>
      </c>
      <c r="P7" s="750">
        <f t="shared" si="0"/>
        <v>13</v>
      </c>
    </row>
    <row r="8" spans="1:16" ht="25.2" customHeight="1" x14ac:dyDescent="0.25">
      <c r="A8" s="1001" t="s">
        <v>24</v>
      </c>
      <c r="B8" s="1012" t="s">
        <v>319</v>
      </c>
      <c r="C8" s="1013"/>
      <c r="D8" s="1014"/>
      <c r="E8" s="708" t="s">
        <v>337</v>
      </c>
      <c r="F8" s="708">
        <f>H8</f>
        <v>0.247</v>
      </c>
      <c r="G8" s="803">
        <f>F8/F9*G9</f>
        <v>0.23672616984402081</v>
      </c>
      <c r="H8" s="824">
        <v>0.247</v>
      </c>
      <c r="I8" s="808"/>
      <c r="J8" s="703">
        <v>0.247</v>
      </c>
      <c r="K8" s="711">
        <f>J8/J9*K9</f>
        <v>6.0785401502021962E-2</v>
      </c>
      <c r="L8" s="711">
        <f>K8/K9*L9</f>
        <v>0.18621459849797806</v>
      </c>
      <c r="M8" s="752"/>
      <c r="N8" s="716"/>
      <c r="O8" s="716"/>
      <c r="P8" s="716"/>
    </row>
    <row r="9" spans="1:16" ht="13.8" x14ac:dyDescent="0.25">
      <c r="A9" s="1002"/>
      <c r="B9" s="1015"/>
      <c r="C9" s="1016"/>
      <c r="D9" s="1017"/>
      <c r="E9" s="708" t="str">
        <f>E11</f>
        <v>млн к Вт/ч</v>
      </c>
      <c r="F9" s="708">
        <f t="shared" ref="F9:F11" si="1">H9</f>
        <v>1731</v>
      </c>
      <c r="G9" s="708">
        <v>1659</v>
      </c>
      <c r="H9" s="709">
        <v>1731</v>
      </c>
      <c r="I9" s="808"/>
      <c r="J9" s="703">
        <v>1731</v>
      </c>
      <c r="K9" s="703">
        <v>425.99</v>
      </c>
      <c r="L9" s="703">
        <f>J9-K9</f>
        <v>1305.01</v>
      </c>
      <c r="M9" s="752"/>
      <c r="N9" s="716"/>
      <c r="O9" s="716"/>
      <c r="P9" s="716"/>
    </row>
    <row r="10" spans="1:16" ht="13.8" x14ac:dyDescent="0.25">
      <c r="A10" s="1001" t="s">
        <v>25</v>
      </c>
      <c r="B10" s="960" t="s">
        <v>317</v>
      </c>
      <c r="C10" s="961"/>
      <c r="D10" s="962"/>
      <c r="E10" s="708" t="s">
        <v>337</v>
      </c>
      <c r="F10" s="708">
        <f t="shared" si="1"/>
        <v>3.1E-2</v>
      </c>
      <c r="G10" s="803">
        <f>F10/F11*G11</f>
        <v>2.2142857142857141E-2</v>
      </c>
      <c r="H10" s="709">
        <v>3.1E-2</v>
      </c>
      <c r="I10" s="808">
        <f>SUM(M10:P10)</f>
        <v>0</v>
      </c>
      <c r="J10" s="703">
        <v>2.8000000000000001E-2</v>
      </c>
      <c r="K10" s="703"/>
      <c r="L10" s="703"/>
      <c r="M10" s="752"/>
      <c r="N10" s="716"/>
      <c r="O10" s="716"/>
      <c r="P10" s="716"/>
    </row>
    <row r="11" spans="1:16" ht="13.8" x14ac:dyDescent="0.25">
      <c r="A11" s="1002"/>
      <c r="B11" s="1018"/>
      <c r="C11" s="1019"/>
      <c r="D11" s="1020"/>
      <c r="E11" s="708" t="s">
        <v>633</v>
      </c>
      <c r="F11" s="708">
        <f t="shared" si="1"/>
        <v>0.217</v>
      </c>
      <c r="G11" s="708">
        <v>0.155</v>
      </c>
      <c r="H11" s="709">
        <v>0.217</v>
      </c>
      <c r="I11" s="808"/>
      <c r="J11" s="703">
        <v>0.217</v>
      </c>
      <c r="K11" s="703"/>
      <c r="L11" s="703"/>
      <c r="M11" s="752"/>
      <c r="N11" s="716"/>
      <c r="O11" s="716"/>
      <c r="P11" s="716"/>
    </row>
    <row r="12" spans="1:16" ht="41.4" customHeight="1" x14ac:dyDescent="0.25">
      <c r="A12" s="703" t="s">
        <v>27</v>
      </c>
      <c r="B12" s="1005" t="s">
        <v>598</v>
      </c>
      <c r="C12" s="1006"/>
      <c r="D12" s="1007"/>
      <c r="E12" s="708" t="s">
        <v>28</v>
      </c>
      <c r="F12" s="753">
        <f t="shared" ref="F12:G12" si="2">ROUND(F10/F8*100,1)</f>
        <v>12.6</v>
      </c>
      <c r="G12" s="753">
        <f t="shared" si="2"/>
        <v>9.4</v>
      </c>
      <c r="H12" s="753">
        <f>ROUND(H10/H8*100,1)</f>
        <v>12.6</v>
      </c>
      <c r="I12" s="809" t="e">
        <f t="shared" ref="I12:J12" si="3">ROUND(I10/I8*100,1)</f>
        <v>#DIV/0!</v>
      </c>
      <c r="J12" s="753">
        <f t="shared" si="3"/>
        <v>11.3</v>
      </c>
      <c r="K12" s="753"/>
      <c r="L12" s="703"/>
      <c r="M12" s="703" t="e">
        <f t="shared" ref="M12:P12" si="4">ROUND(M10/M8*100,1)</f>
        <v>#DIV/0!</v>
      </c>
      <c r="N12" s="703" t="e">
        <f t="shared" si="4"/>
        <v>#DIV/0!</v>
      </c>
      <c r="O12" s="703" t="e">
        <f t="shared" si="4"/>
        <v>#DIV/0!</v>
      </c>
      <c r="P12" s="703" t="e">
        <f t="shared" si="4"/>
        <v>#DIV/0!</v>
      </c>
    </row>
    <row r="13" spans="1:16" ht="13.8" x14ac:dyDescent="0.25">
      <c r="A13" s="1001">
        <v>4</v>
      </c>
      <c r="B13" s="1021" t="s">
        <v>315</v>
      </c>
      <c r="C13" s="1022"/>
      <c r="D13" s="1023"/>
      <c r="E13" s="708" t="s">
        <v>337</v>
      </c>
      <c r="F13" s="708">
        <v>0.215</v>
      </c>
      <c r="G13" s="708">
        <v>0.215</v>
      </c>
      <c r="H13" s="703">
        <v>0.216</v>
      </c>
      <c r="I13" s="808">
        <v>0.216</v>
      </c>
      <c r="J13" s="703">
        <v>0.219</v>
      </c>
      <c r="K13" s="703"/>
      <c r="L13" s="703"/>
      <c r="M13" s="703">
        <f t="shared" ref="M13:P13" si="5">M8-M10</f>
        <v>0</v>
      </c>
      <c r="N13" s="703">
        <f t="shared" si="5"/>
        <v>0</v>
      </c>
      <c r="O13" s="703">
        <f t="shared" si="5"/>
        <v>0</v>
      </c>
      <c r="P13" s="703">
        <f t="shared" si="5"/>
        <v>0</v>
      </c>
    </row>
    <row r="14" spans="1:16" ht="13.8" x14ac:dyDescent="0.25">
      <c r="A14" s="1002"/>
      <c r="B14" s="990"/>
      <c r="C14" s="991"/>
      <c r="D14" s="992"/>
      <c r="E14" s="708" t="s">
        <v>637</v>
      </c>
      <c r="F14" s="708">
        <v>1.5</v>
      </c>
      <c r="G14" s="708">
        <f>F14/F13*G13</f>
        <v>1.5</v>
      </c>
      <c r="H14" s="709">
        <v>1.514</v>
      </c>
      <c r="I14" s="808">
        <v>1.514</v>
      </c>
      <c r="J14" s="703">
        <v>1.536</v>
      </c>
      <c r="K14" s="703"/>
      <c r="L14" s="703"/>
      <c r="M14" s="752"/>
      <c r="N14" s="716"/>
      <c r="O14" s="716"/>
      <c r="P14" s="716"/>
    </row>
    <row r="15" spans="1:16" ht="13.8" x14ac:dyDescent="0.25">
      <c r="A15" s="703">
        <v>6</v>
      </c>
      <c r="B15" s="972" t="s">
        <v>599</v>
      </c>
      <c r="C15" s="973"/>
      <c r="D15" s="974"/>
      <c r="E15" s="708" t="s">
        <v>636</v>
      </c>
      <c r="F15" s="708">
        <v>0.215</v>
      </c>
      <c r="G15" s="708">
        <v>0.215</v>
      </c>
      <c r="H15" s="709">
        <v>0.216</v>
      </c>
      <c r="I15" s="810">
        <v>0.216</v>
      </c>
      <c r="J15" s="711">
        <f>J13</f>
        <v>0.219</v>
      </c>
      <c r="K15" s="711"/>
      <c r="L15" s="711"/>
      <c r="M15" s="712"/>
      <c r="N15" s="716"/>
      <c r="O15" s="716"/>
      <c r="P15" s="716"/>
    </row>
    <row r="16" spans="1:16" ht="13.8" x14ac:dyDescent="0.25">
      <c r="A16" s="703">
        <v>7</v>
      </c>
      <c r="B16" s="972" t="s">
        <v>320</v>
      </c>
      <c r="C16" s="973"/>
      <c r="D16" s="974"/>
      <c r="E16" s="708" t="s">
        <v>339</v>
      </c>
      <c r="F16" s="708">
        <f>'2012-14 с  разб'!F14</f>
        <v>1077589.3599999999</v>
      </c>
      <c r="G16" s="708">
        <f>'2012-14 с  разб'!G14</f>
        <v>1077012.51</v>
      </c>
      <c r="H16" s="710">
        <f>(1082020.99+1179861.78)/2</f>
        <v>1130941.385</v>
      </c>
      <c r="I16" s="808"/>
      <c r="J16" s="710">
        <f t="shared" ref="J16" si="6">(1179861.78+1159066.47)/2</f>
        <v>1169464.125</v>
      </c>
      <c r="K16" s="710"/>
      <c r="L16" s="710"/>
      <c r="M16" s="712"/>
      <c r="N16" s="716"/>
      <c r="O16" s="716"/>
      <c r="P16" s="716"/>
    </row>
    <row r="17" spans="1:17" ht="13.8" x14ac:dyDescent="0.25">
      <c r="A17" s="703">
        <v>8</v>
      </c>
      <c r="B17" s="972" t="s">
        <v>335</v>
      </c>
      <c r="C17" s="973"/>
      <c r="D17" s="974"/>
      <c r="E17" s="708" t="s">
        <v>336</v>
      </c>
      <c r="F17" s="708">
        <f>'2012-14 с  разб'!F15</f>
        <v>184.39</v>
      </c>
      <c r="G17" s="708">
        <f>'2012-14 с  разб'!G15</f>
        <v>184.67</v>
      </c>
      <c r="H17" s="710">
        <f>(189.67+204.64)/2</f>
        <v>197.15499999999997</v>
      </c>
      <c r="I17" s="808"/>
      <c r="J17" s="710">
        <f>(177.13+181.05)/2</f>
        <v>179.09</v>
      </c>
      <c r="K17" s="710"/>
      <c r="L17" s="710"/>
      <c r="M17" s="712"/>
      <c r="N17" s="716"/>
      <c r="O17" s="716"/>
      <c r="P17" s="716"/>
    </row>
    <row r="18" spans="1:17" ht="13.8" x14ac:dyDescent="0.25">
      <c r="A18" s="703">
        <v>9</v>
      </c>
      <c r="B18" s="972" t="s">
        <v>32</v>
      </c>
      <c r="C18" s="973"/>
      <c r="D18" s="974"/>
      <c r="E18" s="708" t="s">
        <v>33</v>
      </c>
      <c r="F18" s="708">
        <f>'2012-14 с  разб'!F16</f>
        <v>3099.36</v>
      </c>
      <c r="G18" s="803">
        <f>'2012-14 с  разб'!G16</f>
        <v>3085.06</v>
      </c>
      <c r="H18" s="713">
        <f>ROUND((H15*H16*12+H8*H17)/1000, 2)</f>
        <v>2931.45</v>
      </c>
      <c r="I18" s="810">
        <f t="shared" ref="I18:L18" si="7">ROUND((I15*I16*12+I8*I17)/1000, 2)</f>
        <v>0</v>
      </c>
      <c r="J18" s="713">
        <f t="shared" si="7"/>
        <v>3073.4</v>
      </c>
      <c r="K18" s="713"/>
      <c r="L18" s="713">
        <f t="shared" si="7"/>
        <v>0</v>
      </c>
      <c r="M18" s="713">
        <v>1236.9545700000001</v>
      </c>
      <c r="N18" s="713">
        <f t="shared" ref="N18:P18" si="8">ROUND((N15*N16*12+N8*N17)/1000, 2)</f>
        <v>0</v>
      </c>
      <c r="O18" s="713">
        <f t="shared" si="8"/>
        <v>0</v>
      </c>
      <c r="P18" s="713">
        <f t="shared" si="8"/>
        <v>0</v>
      </c>
    </row>
    <row r="19" spans="1:17" ht="13.8" x14ac:dyDescent="0.25">
      <c r="A19" s="703"/>
      <c r="B19" s="972"/>
      <c r="C19" s="973"/>
      <c r="D19" s="974"/>
      <c r="E19" s="708"/>
      <c r="F19" s="708"/>
      <c r="G19" s="708"/>
      <c r="H19" s="714"/>
      <c r="I19" s="810"/>
      <c r="J19" s="711"/>
      <c r="K19" s="711"/>
      <c r="L19" s="711"/>
      <c r="M19" s="752"/>
      <c r="N19" s="716"/>
      <c r="O19" s="716"/>
      <c r="P19" s="716"/>
    </row>
    <row r="20" spans="1:17" ht="13.8" x14ac:dyDescent="0.25">
      <c r="A20" s="703">
        <v>10</v>
      </c>
      <c r="B20" s="1033" t="s">
        <v>35</v>
      </c>
      <c r="C20" s="1034"/>
      <c r="D20" s="1035"/>
      <c r="E20" s="773" t="s">
        <v>33</v>
      </c>
      <c r="F20" s="774">
        <f t="shared" ref="F20:G20" si="9">F22+F27</f>
        <v>3496.3100000000004</v>
      </c>
      <c r="G20" s="774">
        <f t="shared" si="9"/>
        <v>3434.6589999999997</v>
      </c>
      <c r="H20" s="774">
        <f>H22+H27</f>
        <v>3685.5090799999998</v>
      </c>
      <c r="I20" s="822">
        <f t="shared" ref="I20:L20" si="10">I22+I27</f>
        <v>2763.0753</v>
      </c>
      <c r="J20" s="774">
        <f t="shared" si="10"/>
        <v>3814.8997949999998</v>
      </c>
      <c r="K20" s="774"/>
      <c r="L20" s="774">
        <f t="shared" si="10"/>
        <v>1654.9480600000002</v>
      </c>
      <c r="M20" s="715">
        <f t="shared" ref="M20:P20" si="11">M22+M27</f>
        <v>786.75109999999995</v>
      </c>
      <c r="N20" s="715">
        <f t="shared" si="11"/>
        <v>0</v>
      </c>
      <c r="O20" s="715">
        <f t="shared" si="11"/>
        <v>0</v>
      </c>
      <c r="P20" s="715">
        <f t="shared" si="11"/>
        <v>0</v>
      </c>
    </row>
    <row r="21" spans="1:17" ht="13.8" x14ac:dyDescent="0.25">
      <c r="A21" s="716"/>
      <c r="B21" s="972" t="s">
        <v>36</v>
      </c>
      <c r="C21" s="973"/>
      <c r="D21" s="974"/>
      <c r="E21" s="708"/>
      <c r="F21" s="708"/>
      <c r="G21" s="708"/>
      <c r="H21" s="714"/>
      <c r="I21" s="811"/>
      <c r="J21" s="717"/>
      <c r="K21" s="717"/>
      <c r="L21" s="717"/>
      <c r="M21" s="752"/>
      <c r="N21" s="716"/>
      <c r="O21" s="716"/>
      <c r="P21" s="716"/>
    </row>
    <row r="22" spans="1:17" ht="13.8" x14ac:dyDescent="0.25">
      <c r="A22" s="718" t="s">
        <v>362</v>
      </c>
      <c r="B22" s="972" t="s">
        <v>304</v>
      </c>
      <c r="C22" s="973"/>
      <c r="D22" s="974"/>
      <c r="E22" s="708" t="s">
        <v>33</v>
      </c>
      <c r="F22" s="750">
        <v>319.11</v>
      </c>
      <c r="G22" s="750">
        <v>221.345</v>
      </c>
      <c r="H22" s="805">
        <f>H23*H11</f>
        <v>353.97908000000001</v>
      </c>
      <c r="I22" s="812">
        <v>154.34406000000001</v>
      </c>
      <c r="J22" s="805">
        <f t="shared" ref="J22" si="12">J23*J11</f>
        <v>344.29979500000002</v>
      </c>
      <c r="K22" s="805"/>
      <c r="L22" s="719">
        <f>ROUND(L10*L23/1000,2)</f>
        <v>0</v>
      </c>
      <c r="M22" s="721">
        <v>84.235910000000004</v>
      </c>
      <c r="N22" s="716"/>
      <c r="O22" s="716"/>
      <c r="P22" s="716"/>
      <c r="Q22">
        <f>F22/F23</f>
        <v>0.21700265549612896</v>
      </c>
    </row>
    <row r="23" spans="1:17" ht="13.8" x14ac:dyDescent="0.25">
      <c r="A23" s="718" t="s">
        <v>363</v>
      </c>
      <c r="B23" s="972" t="s">
        <v>305</v>
      </c>
      <c r="C23" s="973"/>
      <c r="D23" s="974"/>
      <c r="E23" s="708" t="s">
        <v>321</v>
      </c>
      <c r="F23" s="750">
        <v>1470.5350000000001</v>
      </c>
      <c r="G23" s="750">
        <v>1429.65</v>
      </c>
      <c r="H23" s="722">
        <v>1631.24</v>
      </c>
      <c r="I23" s="813">
        <v>1631.24</v>
      </c>
      <c r="J23" s="723">
        <f>(1.56839+1.60488)/2*1000</f>
        <v>1586.635</v>
      </c>
      <c r="K23" s="723"/>
      <c r="L23" s="723"/>
      <c r="M23" s="721"/>
      <c r="N23" s="716"/>
      <c r="O23" s="716"/>
      <c r="P23" s="716"/>
    </row>
    <row r="24" spans="1:17" ht="13.8" x14ac:dyDescent="0.25">
      <c r="A24" s="718" t="s">
        <v>364</v>
      </c>
      <c r="B24" s="978" t="s">
        <v>322</v>
      </c>
      <c r="C24" s="979"/>
      <c r="D24" s="980"/>
      <c r="E24" s="750" t="s">
        <v>323</v>
      </c>
      <c r="F24" s="750">
        <v>217</v>
      </c>
      <c r="G24" s="750">
        <v>154.82400000000001</v>
      </c>
      <c r="H24" s="722">
        <v>217</v>
      </c>
      <c r="I24" s="810">
        <f>I22/I23*1000</f>
        <v>94.617628307299967</v>
      </c>
      <c r="J24" s="711">
        <v>217</v>
      </c>
      <c r="K24" s="711"/>
      <c r="L24" s="711"/>
      <c r="M24" s="721"/>
      <c r="N24" s="703"/>
      <c r="O24" s="703"/>
      <c r="P24" s="703"/>
    </row>
    <row r="25" spans="1:17" ht="13.8" x14ac:dyDescent="0.25">
      <c r="A25" s="718" t="s">
        <v>365</v>
      </c>
      <c r="B25" s="972" t="s">
        <v>38</v>
      </c>
      <c r="C25" s="973"/>
      <c r="D25" s="974"/>
      <c r="E25" s="752" t="s">
        <v>33</v>
      </c>
      <c r="F25" s="752">
        <f>'2012-14 с  разб'!F23</f>
        <v>2780.25</v>
      </c>
      <c r="G25" s="712">
        <f>'2012-14 с  разб'!G23</f>
        <v>407.65</v>
      </c>
      <c r="H25" s="713">
        <f>H27+H52</f>
        <v>2577.4709199999998</v>
      </c>
      <c r="I25" s="810">
        <f>I27+I52</f>
        <v>-154.3440599999999</v>
      </c>
      <c r="J25" s="806"/>
      <c r="K25" s="806"/>
      <c r="L25" s="713"/>
      <c r="M25" s="721"/>
      <c r="N25" s="716"/>
      <c r="O25" s="716"/>
      <c r="P25" s="716"/>
    </row>
    <row r="26" spans="1:17" ht="13.8" x14ac:dyDescent="0.25">
      <c r="A26" s="724"/>
      <c r="B26" s="984"/>
      <c r="C26" s="985"/>
      <c r="D26" s="986"/>
      <c r="E26" s="752"/>
      <c r="F26" s="752"/>
      <c r="G26" s="752"/>
      <c r="H26" s="725"/>
      <c r="I26" s="814"/>
      <c r="J26" s="726"/>
      <c r="K26" s="726"/>
      <c r="L26" s="726"/>
      <c r="M26" s="752"/>
      <c r="N26" s="716"/>
      <c r="O26" s="716"/>
      <c r="P26" s="716"/>
    </row>
    <row r="27" spans="1:17" ht="13.8" x14ac:dyDescent="0.25">
      <c r="A27" s="727"/>
      <c r="B27" s="987" t="s">
        <v>604</v>
      </c>
      <c r="C27" s="988"/>
      <c r="D27" s="989"/>
      <c r="E27" s="728" t="s">
        <v>33</v>
      </c>
      <c r="F27" s="729">
        <f t="shared" ref="F27:G27" si="13">F28+F42</f>
        <v>3177.2000000000003</v>
      </c>
      <c r="G27" s="729">
        <f t="shared" si="13"/>
        <v>3213.3139999999999</v>
      </c>
      <c r="H27" s="729">
        <f>H28+H42</f>
        <v>3331.5299999999997</v>
      </c>
      <c r="I27" s="815">
        <f t="shared" ref="I27:L27" si="14">I28+I42</f>
        <v>2608.7312400000001</v>
      </c>
      <c r="J27" s="729">
        <f t="shared" si="14"/>
        <v>3470.6</v>
      </c>
      <c r="K27" s="729"/>
      <c r="L27" s="729">
        <f t="shared" si="14"/>
        <v>1654.9480600000002</v>
      </c>
      <c r="M27" s="730">
        <f>M28+M42</f>
        <v>702.51518999999996</v>
      </c>
      <c r="N27" s="730">
        <f>N28+N42</f>
        <v>0</v>
      </c>
      <c r="O27" s="730">
        <f>O28+O42</f>
        <v>0</v>
      </c>
      <c r="P27" s="730">
        <f>P28+P42</f>
        <v>0</v>
      </c>
    </row>
    <row r="28" spans="1:17" ht="13.8" x14ac:dyDescent="0.25">
      <c r="A28" s="732"/>
      <c r="B28" s="1030" t="s">
        <v>602</v>
      </c>
      <c r="C28" s="1031"/>
      <c r="D28" s="1032"/>
      <c r="E28" s="728" t="s">
        <v>33</v>
      </c>
      <c r="F28" s="729">
        <f t="shared" ref="F28:G28" si="15">F29+F32+F33+F40</f>
        <v>2702.1800000000003</v>
      </c>
      <c r="G28" s="729">
        <f t="shared" si="15"/>
        <v>2876.83</v>
      </c>
      <c r="H28" s="729">
        <f>H29+H32+H33+H40</f>
        <v>2766.9399999999996</v>
      </c>
      <c r="I28" s="815">
        <f t="shared" ref="I28:L28" si="16">I29+I32+I33+I40</f>
        <v>2279.39113</v>
      </c>
      <c r="J28" s="729">
        <f t="shared" si="16"/>
        <v>2881.71</v>
      </c>
      <c r="K28" s="729"/>
      <c r="L28" s="729">
        <f t="shared" si="16"/>
        <v>1654.9480600000002</v>
      </c>
      <c r="M28" s="729">
        <f>M29+M32+M33+M40</f>
        <v>604.08681000000001</v>
      </c>
      <c r="N28" s="729">
        <f>N29+N32+N33+N40</f>
        <v>0</v>
      </c>
      <c r="O28" s="729">
        <f>O29+O32+O33+O40</f>
        <v>0</v>
      </c>
      <c r="P28" s="729">
        <f>P29+P32+P33+P40</f>
        <v>0</v>
      </c>
    </row>
    <row r="29" spans="1:17" ht="13.8" x14ac:dyDescent="0.25">
      <c r="A29" s="718" t="s">
        <v>366</v>
      </c>
      <c r="B29" s="972" t="s">
        <v>625</v>
      </c>
      <c r="C29" s="973"/>
      <c r="D29" s="974"/>
      <c r="E29" s="708" t="s">
        <v>33</v>
      </c>
      <c r="F29" s="751">
        <v>55.66</v>
      </c>
      <c r="G29" s="751">
        <v>9.81</v>
      </c>
      <c r="H29" s="733">
        <v>58.36</v>
      </c>
      <c r="I29" s="810">
        <f>SUM(M29:P29)</f>
        <v>1.5498099999999999</v>
      </c>
      <c r="J29" s="711">
        <v>60.78</v>
      </c>
      <c r="K29" s="711"/>
      <c r="L29" s="711"/>
      <c r="M29" s="721">
        <v>1.5498099999999999</v>
      </c>
      <c r="N29" s="716"/>
      <c r="O29" s="716"/>
      <c r="P29" s="716"/>
    </row>
    <row r="30" spans="1:17" ht="13.8" x14ac:dyDescent="0.25">
      <c r="A30" s="718"/>
      <c r="B30" s="746"/>
      <c r="C30" s="747" t="s">
        <v>626</v>
      </c>
      <c r="D30" s="748"/>
      <c r="E30" s="708" t="s">
        <v>33</v>
      </c>
      <c r="F30" s="751">
        <v>0</v>
      </c>
      <c r="G30" s="751">
        <v>0</v>
      </c>
      <c r="H30" s="733">
        <v>5.81</v>
      </c>
      <c r="I30" s="810">
        <v>9.9684299999999997</v>
      </c>
      <c r="J30" s="711">
        <v>6.05</v>
      </c>
      <c r="K30" s="711"/>
      <c r="L30" s="711"/>
      <c r="M30" s="721"/>
      <c r="N30" s="716"/>
      <c r="O30" s="716"/>
      <c r="P30" s="716"/>
    </row>
    <row r="31" spans="1:17" ht="13.8" x14ac:dyDescent="0.25">
      <c r="A31" s="718"/>
      <c r="B31" s="746"/>
      <c r="C31" s="747" t="s">
        <v>627</v>
      </c>
      <c r="D31" s="748"/>
      <c r="E31" s="708" t="s">
        <v>33</v>
      </c>
      <c r="F31" s="751">
        <v>55.6</v>
      </c>
      <c r="G31" s="751">
        <v>9.81</v>
      </c>
      <c r="H31" s="733">
        <f>H29-H30</f>
        <v>52.55</v>
      </c>
      <c r="I31" s="810">
        <v>0</v>
      </c>
      <c r="J31" s="711">
        <f>J29-J30</f>
        <v>54.730000000000004</v>
      </c>
      <c r="K31" s="711"/>
      <c r="L31" s="711"/>
      <c r="M31" s="721"/>
      <c r="N31" s="716"/>
      <c r="O31" s="716"/>
      <c r="P31" s="716"/>
    </row>
    <row r="32" spans="1:17" ht="13.8" x14ac:dyDescent="0.25">
      <c r="A32" s="718" t="s">
        <v>367</v>
      </c>
      <c r="B32" s="972" t="s">
        <v>41</v>
      </c>
      <c r="C32" s="973"/>
      <c r="D32" s="974"/>
      <c r="E32" s="751" t="s">
        <v>33</v>
      </c>
      <c r="F32" s="751">
        <v>1440.43</v>
      </c>
      <c r="G32" s="751">
        <v>1064.607</v>
      </c>
      <c r="H32" s="733">
        <v>1510.16</v>
      </c>
      <c r="I32" s="810">
        <v>1054.2149999999999</v>
      </c>
      <c r="J32" s="711">
        <v>1572.8</v>
      </c>
      <c r="K32" s="711"/>
      <c r="L32" s="711">
        <f>(570780.61+476829.05+6605.35)/1000</f>
        <v>1054.2150100000001</v>
      </c>
      <c r="M32" s="721">
        <v>312.15823</v>
      </c>
      <c r="N32" s="716"/>
      <c r="O32" s="716"/>
      <c r="P32" s="716"/>
    </row>
    <row r="33" spans="1:16" ht="13.8" x14ac:dyDescent="0.25">
      <c r="A33" s="718" t="s">
        <v>368</v>
      </c>
      <c r="B33" s="972" t="s">
        <v>617</v>
      </c>
      <c r="C33" s="973"/>
      <c r="D33" s="974"/>
      <c r="E33" s="751" t="s">
        <v>33</v>
      </c>
      <c r="F33" s="751">
        <f>145.91+F34+F35</f>
        <v>1206.0899999999999</v>
      </c>
      <c r="G33" s="751">
        <f>148.259+G34+G35</f>
        <v>1802.413</v>
      </c>
      <c r="H33" s="733">
        <f>H34+H35+H39</f>
        <v>1128.01</v>
      </c>
      <c r="I33" s="816">
        <f>I34+I35+I39</f>
        <v>1223.6263200000001</v>
      </c>
      <c r="J33" s="733">
        <f t="shared" ref="J33" si="17">J34+J35+J39</f>
        <v>1174.8</v>
      </c>
      <c r="K33" s="733"/>
      <c r="L33" s="733">
        <f>L34+L35+L39</f>
        <v>600.73305000000005</v>
      </c>
      <c r="M33" s="733">
        <f>M34+M35+M39</f>
        <v>290.37877000000003</v>
      </c>
      <c r="N33" s="733">
        <f t="shared" ref="N33:P33" si="18">N34+N35+N39</f>
        <v>0</v>
      </c>
      <c r="O33" s="733">
        <f t="shared" si="18"/>
        <v>0</v>
      </c>
      <c r="P33" s="733">
        <f t="shared" si="18"/>
        <v>0</v>
      </c>
    </row>
    <row r="34" spans="1:16" ht="13.8" x14ac:dyDescent="0.25">
      <c r="A34" s="754"/>
      <c r="B34" s="981" t="s">
        <v>45</v>
      </c>
      <c r="C34" s="982"/>
      <c r="D34" s="983"/>
      <c r="E34" s="758" t="s">
        <v>33</v>
      </c>
      <c r="F34" s="775">
        <v>347.28</v>
      </c>
      <c r="G34" s="775">
        <v>1229.7329999999999</v>
      </c>
      <c r="H34" s="759">
        <v>364.09</v>
      </c>
      <c r="I34" s="817">
        <f>602733.05/1000</f>
        <v>602.73305000000005</v>
      </c>
      <c r="J34" s="760">
        <v>379.19</v>
      </c>
      <c r="K34" s="760"/>
      <c r="L34" s="760">
        <f>600733.05/1000</f>
        <v>600.73305000000005</v>
      </c>
      <c r="M34" s="761"/>
      <c r="N34" s="762"/>
      <c r="O34" s="762"/>
      <c r="P34" s="762"/>
    </row>
    <row r="35" spans="1:16" ht="13.8" x14ac:dyDescent="0.25">
      <c r="A35" s="754"/>
      <c r="B35" s="981" t="s">
        <v>630</v>
      </c>
      <c r="C35" s="982"/>
      <c r="D35" s="983"/>
      <c r="E35" s="758" t="s">
        <v>33</v>
      </c>
      <c r="F35" s="775">
        <v>712.9</v>
      </c>
      <c r="G35" s="775">
        <v>424.42099999999999</v>
      </c>
      <c r="H35" s="759">
        <v>763.92</v>
      </c>
      <c r="I35" s="829">
        <f>I36+I38</f>
        <v>398.33822999999995</v>
      </c>
      <c r="J35" s="760">
        <v>795.61</v>
      </c>
      <c r="K35" s="760"/>
      <c r="L35" s="760"/>
      <c r="M35" s="761">
        <v>123.06923</v>
      </c>
      <c r="N35" s="762"/>
      <c r="O35" s="762"/>
      <c r="P35" s="762"/>
    </row>
    <row r="36" spans="1:16" ht="13.8" x14ac:dyDescent="0.25">
      <c r="A36" s="754"/>
      <c r="B36" s="755"/>
      <c r="C36" s="756" t="s">
        <v>629</v>
      </c>
      <c r="D36" s="757"/>
      <c r="E36" s="758" t="s">
        <v>33</v>
      </c>
      <c r="F36" s="775"/>
      <c r="G36" s="775"/>
      <c r="H36" s="759">
        <v>10.79</v>
      </c>
      <c r="I36" s="817">
        <v>0</v>
      </c>
      <c r="J36" s="760">
        <v>11.24</v>
      </c>
      <c r="K36" s="760"/>
      <c r="L36" s="760"/>
      <c r="M36" s="761"/>
      <c r="N36" s="762"/>
      <c r="O36" s="762"/>
      <c r="P36" s="762"/>
    </row>
    <row r="37" spans="1:16" ht="40.799999999999997" customHeight="1" x14ac:dyDescent="0.25">
      <c r="A37" s="754"/>
      <c r="B37" s="755"/>
      <c r="C37" s="1008" t="s">
        <v>631</v>
      </c>
      <c r="D37" s="1009"/>
      <c r="E37" s="758" t="s">
        <v>33</v>
      </c>
      <c r="F37" s="775"/>
      <c r="G37" s="775"/>
      <c r="H37" s="759">
        <v>5.72</v>
      </c>
      <c r="I37" s="817">
        <v>0</v>
      </c>
      <c r="J37" s="760">
        <v>5.96</v>
      </c>
      <c r="K37" s="760"/>
      <c r="L37" s="760"/>
      <c r="M37" s="761"/>
      <c r="N37" s="762"/>
      <c r="O37" s="762"/>
      <c r="P37" s="762"/>
    </row>
    <row r="38" spans="1:16" ht="14.4" customHeight="1" x14ac:dyDescent="0.25">
      <c r="A38" s="754"/>
      <c r="B38" s="755"/>
      <c r="C38" s="1010" t="s">
        <v>632</v>
      </c>
      <c r="D38" s="1011"/>
      <c r="E38" s="758" t="s">
        <v>33</v>
      </c>
      <c r="F38" s="775"/>
      <c r="G38" s="775"/>
      <c r="H38" s="759">
        <f>H35-H36-H37</f>
        <v>747.41</v>
      </c>
      <c r="I38" s="818">
        <f>(117.7498+273.68843+6.9)</f>
        <v>398.33822999999995</v>
      </c>
      <c r="J38" s="759">
        <f t="shared" ref="J38:L38" si="19">J35-J36-J37</f>
        <v>778.41</v>
      </c>
      <c r="K38" s="759"/>
      <c r="L38" s="759">
        <f t="shared" si="19"/>
        <v>0</v>
      </c>
      <c r="M38" s="761"/>
      <c r="N38" s="762"/>
      <c r="O38" s="762"/>
      <c r="P38" s="762"/>
    </row>
    <row r="39" spans="1:16" ht="34.200000000000003" customHeight="1" x14ac:dyDescent="0.25">
      <c r="A39" s="754"/>
      <c r="B39" s="981" t="s">
        <v>623</v>
      </c>
      <c r="C39" s="982"/>
      <c r="D39" s="983"/>
      <c r="E39" s="758" t="s">
        <v>33</v>
      </c>
      <c r="F39" s="775"/>
      <c r="G39" s="775"/>
      <c r="H39" s="759"/>
      <c r="I39" s="819">
        <f>(150.89595+64.75909+6.9)</f>
        <v>222.55503999999999</v>
      </c>
      <c r="J39" s="760"/>
      <c r="K39" s="760"/>
      <c r="L39" s="760"/>
      <c r="M39" s="761">
        <v>167.30954</v>
      </c>
      <c r="N39" s="762"/>
      <c r="O39" s="762"/>
      <c r="P39" s="762"/>
    </row>
    <row r="40" spans="1:16" ht="34.200000000000003" customHeight="1" x14ac:dyDescent="0.25">
      <c r="A40" s="718" t="s">
        <v>369</v>
      </c>
      <c r="B40" s="1024" t="s">
        <v>613</v>
      </c>
      <c r="C40" s="1025"/>
      <c r="D40" s="1026"/>
      <c r="E40" s="708" t="s">
        <v>33</v>
      </c>
      <c r="F40" s="751"/>
      <c r="G40" s="751"/>
      <c r="H40" s="733">
        <v>70.41</v>
      </c>
      <c r="I40" s="810">
        <f>SUM(M40:P40)</f>
        <v>0</v>
      </c>
      <c r="J40" s="711">
        <v>73.33</v>
      </c>
      <c r="K40" s="711"/>
      <c r="L40" s="711"/>
      <c r="M40" s="721"/>
      <c r="N40" s="716"/>
      <c r="O40" s="716"/>
      <c r="P40" s="716"/>
    </row>
    <row r="41" spans="1:16" ht="13.8" x14ac:dyDescent="0.25">
      <c r="A41" s="718"/>
      <c r="B41" s="972" t="s">
        <v>628</v>
      </c>
      <c r="C41" s="973"/>
      <c r="D41" s="974"/>
      <c r="E41" s="708"/>
      <c r="F41" s="751"/>
      <c r="G41" s="751"/>
      <c r="H41" s="733">
        <f>H40</f>
        <v>70.41</v>
      </c>
      <c r="I41" s="810">
        <v>0</v>
      </c>
      <c r="J41" s="711">
        <f>J40</f>
        <v>73.33</v>
      </c>
      <c r="K41" s="711"/>
      <c r="L41" s="711"/>
      <c r="M41" s="721"/>
      <c r="N41" s="716"/>
      <c r="O41" s="716"/>
      <c r="P41" s="716"/>
    </row>
    <row r="42" spans="1:16" ht="13.8" x14ac:dyDescent="0.25">
      <c r="A42" s="718"/>
      <c r="B42" s="1027" t="s">
        <v>603</v>
      </c>
      <c r="C42" s="1028"/>
      <c r="D42" s="1029"/>
      <c r="E42" s="773" t="s">
        <v>33</v>
      </c>
      <c r="F42" s="774">
        <f t="shared" ref="F42:G42" si="20">F43+F44+F45+F48+F49+F50</f>
        <v>475.02</v>
      </c>
      <c r="G42" s="774">
        <f t="shared" si="20"/>
        <v>336.48399999999998</v>
      </c>
      <c r="H42" s="774">
        <f>H43+H44+H45+H48+H49+H50</f>
        <v>564.59</v>
      </c>
      <c r="I42" s="822">
        <f t="shared" ref="I42:J42" si="21">I43+I44+I45+I48+I49+I50</f>
        <v>329.34010999999998</v>
      </c>
      <c r="J42" s="774">
        <f t="shared" si="21"/>
        <v>588.89</v>
      </c>
      <c r="K42" s="774"/>
      <c r="L42" s="715"/>
      <c r="M42" s="715">
        <f t="shared" ref="M42:P42" si="22">M43+M44+M45+M48+M49+M50</f>
        <v>98.42837999999999</v>
      </c>
      <c r="N42" s="715">
        <f t="shared" si="22"/>
        <v>0</v>
      </c>
      <c r="O42" s="715">
        <f t="shared" si="22"/>
        <v>0</v>
      </c>
      <c r="P42" s="715">
        <f t="shared" si="22"/>
        <v>0</v>
      </c>
    </row>
    <row r="43" spans="1:16" ht="13.8" x14ac:dyDescent="0.25">
      <c r="A43" s="718" t="s">
        <v>370</v>
      </c>
      <c r="B43" s="995" t="s">
        <v>614</v>
      </c>
      <c r="C43" s="996"/>
      <c r="D43" s="997"/>
      <c r="E43" s="708" t="s">
        <v>33</v>
      </c>
      <c r="F43" s="751"/>
      <c r="G43" s="751"/>
      <c r="H43" s="733">
        <v>13.55</v>
      </c>
      <c r="I43" s="810">
        <f t="shared" ref="I43:I46" si="23">SUM(M43:P43)</f>
        <v>0</v>
      </c>
      <c r="J43" s="711">
        <v>14.77</v>
      </c>
      <c r="K43" s="711"/>
      <c r="L43" s="711"/>
      <c r="M43" s="711"/>
      <c r="N43" s="711"/>
      <c r="O43" s="711"/>
      <c r="P43" s="711"/>
    </row>
    <row r="44" spans="1:16" ht="13.8" x14ac:dyDescent="0.25">
      <c r="A44" s="718" t="s">
        <v>371</v>
      </c>
      <c r="B44" s="995" t="s">
        <v>615</v>
      </c>
      <c r="C44" s="996"/>
      <c r="D44" s="997"/>
      <c r="E44" s="708" t="s">
        <v>33</v>
      </c>
      <c r="F44" s="751"/>
      <c r="G44" s="751"/>
      <c r="H44" s="733">
        <v>36.159999999999997</v>
      </c>
      <c r="I44" s="810">
        <f t="shared" si="23"/>
        <v>0</v>
      </c>
      <c r="J44" s="711">
        <v>39.590000000000003</v>
      </c>
      <c r="K44" s="711"/>
      <c r="L44" s="711"/>
      <c r="M44" s="711"/>
      <c r="N44" s="711"/>
      <c r="O44" s="711"/>
      <c r="P44" s="711"/>
    </row>
    <row r="45" spans="1:16" ht="13.8" x14ac:dyDescent="0.25">
      <c r="A45" s="718" t="s">
        <v>372</v>
      </c>
      <c r="B45" s="995" t="s">
        <v>616</v>
      </c>
      <c r="C45" s="996"/>
      <c r="D45" s="997"/>
      <c r="E45" s="708" t="s">
        <v>33</v>
      </c>
      <c r="F45" s="751"/>
      <c r="G45" s="751"/>
      <c r="H45" s="733">
        <f>H46</f>
        <v>1.2</v>
      </c>
      <c r="I45" s="816">
        <f>I46+I47</f>
        <v>3.0255399999999999</v>
      </c>
      <c r="J45" s="733">
        <v>1.2</v>
      </c>
      <c r="K45" s="733"/>
      <c r="L45" s="733"/>
      <c r="M45" s="733">
        <f t="shared" ref="M45:P45" si="24">M46</f>
        <v>0</v>
      </c>
      <c r="N45" s="733">
        <f t="shared" si="24"/>
        <v>0</v>
      </c>
      <c r="O45" s="733">
        <f t="shared" si="24"/>
        <v>0</v>
      </c>
      <c r="P45" s="733">
        <f t="shared" si="24"/>
        <v>0</v>
      </c>
    </row>
    <row r="46" spans="1:16" ht="13.8" x14ac:dyDescent="0.25">
      <c r="A46" s="754"/>
      <c r="B46" s="998" t="s">
        <v>618</v>
      </c>
      <c r="C46" s="999"/>
      <c r="D46" s="1000"/>
      <c r="E46" s="758" t="s">
        <v>33</v>
      </c>
      <c r="F46" s="775"/>
      <c r="G46" s="775"/>
      <c r="H46" s="759">
        <v>1.2</v>
      </c>
      <c r="I46" s="817">
        <f t="shared" si="23"/>
        <v>0</v>
      </c>
      <c r="J46" s="760">
        <v>1.2</v>
      </c>
      <c r="K46" s="760"/>
      <c r="L46" s="760"/>
      <c r="M46" s="760"/>
      <c r="N46" s="760"/>
      <c r="O46" s="760"/>
      <c r="P46" s="760"/>
    </row>
    <row r="47" spans="1:16" ht="13.8" x14ac:dyDescent="0.25">
      <c r="A47" s="754"/>
      <c r="B47" s="764"/>
      <c r="C47" s="765" t="s">
        <v>735</v>
      </c>
      <c r="D47" s="766"/>
      <c r="E47" s="758"/>
      <c r="F47" s="775"/>
      <c r="G47" s="775"/>
      <c r="H47" s="759"/>
      <c r="I47" s="819">
        <f t="shared" ref="I47:J47" si="25">(899.17+2126.37)/1000</f>
        <v>3.0255399999999999</v>
      </c>
      <c r="J47" s="804">
        <f t="shared" si="25"/>
        <v>3.0255399999999999</v>
      </c>
      <c r="K47" s="804"/>
      <c r="L47" s="804">
        <f>(899.17+2126.37)/1000</f>
        <v>3.0255399999999999</v>
      </c>
      <c r="M47" s="760"/>
      <c r="N47" s="760"/>
      <c r="O47" s="760"/>
      <c r="P47" s="760"/>
    </row>
    <row r="48" spans="1:16" ht="13.8" x14ac:dyDescent="0.25">
      <c r="A48" s="718" t="s">
        <v>620</v>
      </c>
      <c r="B48" s="972" t="s">
        <v>619</v>
      </c>
      <c r="C48" s="973"/>
      <c r="D48" s="974"/>
      <c r="E48" s="708" t="s">
        <v>33</v>
      </c>
      <c r="F48" s="751">
        <v>435.01</v>
      </c>
      <c r="G48" s="751">
        <v>319.858</v>
      </c>
      <c r="H48" s="733">
        <v>456.07</v>
      </c>
      <c r="I48" s="821">
        <f>(172375.73+144002.39+1994.81)/1000</f>
        <v>318.37293</v>
      </c>
      <c r="J48" s="711">
        <v>474.99</v>
      </c>
      <c r="K48" s="711"/>
      <c r="L48" s="711">
        <f>(172375.73+144002.39)/1000</f>
        <v>316.37811999999997</v>
      </c>
      <c r="M48" s="721">
        <v>94.271789999999996</v>
      </c>
      <c r="N48" s="716"/>
      <c r="O48" s="716"/>
      <c r="P48" s="716"/>
    </row>
    <row r="49" spans="1:16" ht="13.8" x14ac:dyDescent="0.25">
      <c r="A49" s="718" t="s">
        <v>621</v>
      </c>
      <c r="B49" s="972" t="s">
        <v>622</v>
      </c>
      <c r="C49" s="973"/>
      <c r="D49" s="974"/>
      <c r="E49" s="708" t="s">
        <v>33</v>
      </c>
      <c r="F49" s="751"/>
      <c r="G49" s="751"/>
      <c r="H49" s="733">
        <v>17.600000000000001</v>
      </c>
      <c r="I49" s="810">
        <f t="shared" ref="I49" si="26">SUM(M49:P49)</f>
        <v>0</v>
      </c>
      <c r="J49" s="711">
        <v>18.329999999999998</v>
      </c>
      <c r="K49" s="711"/>
      <c r="L49" s="711"/>
      <c r="M49" s="721"/>
      <c r="N49" s="716"/>
      <c r="O49" s="716"/>
      <c r="P49" s="716"/>
    </row>
    <row r="50" spans="1:16" ht="13.8" x14ac:dyDescent="0.25">
      <c r="A50" s="735" t="s">
        <v>122</v>
      </c>
      <c r="B50" s="746" t="s">
        <v>43</v>
      </c>
      <c r="C50" s="747"/>
      <c r="D50" s="748"/>
      <c r="E50" s="708" t="s">
        <v>33</v>
      </c>
      <c r="F50" s="751">
        <v>40.01</v>
      </c>
      <c r="G50" s="751">
        <v>16.626000000000001</v>
      </c>
      <c r="H50" s="733">
        <v>40.01</v>
      </c>
      <c r="I50" s="821">
        <f>3.83348+4.10816</f>
        <v>7.9416399999999996</v>
      </c>
      <c r="J50" s="711">
        <v>40.01</v>
      </c>
      <c r="K50" s="711"/>
      <c r="L50" s="711"/>
      <c r="M50" s="721">
        <v>4.1565899999999996</v>
      </c>
      <c r="N50" s="716"/>
      <c r="O50" s="716"/>
      <c r="P50" s="716"/>
    </row>
    <row r="51" spans="1:16" ht="0.6" hidden="1" customHeight="1" x14ac:dyDescent="0.25">
      <c r="A51" s="735"/>
      <c r="B51" s="972"/>
      <c r="C51" s="973"/>
      <c r="D51" s="974"/>
      <c r="E51" s="708"/>
      <c r="F51" s="708"/>
      <c r="G51" s="708"/>
      <c r="H51" s="715"/>
      <c r="I51" s="810"/>
      <c r="J51" s="711"/>
      <c r="K51" s="711"/>
      <c r="L51" s="711"/>
      <c r="M51" s="752"/>
      <c r="N51" s="716"/>
      <c r="O51" s="716"/>
      <c r="P51" s="716"/>
    </row>
    <row r="52" spans="1:16" ht="13.8" x14ac:dyDescent="0.25">
      <c r="A52" s="749">
        <v>11</v>
      </c>
      <c r="B52" s="972" t="s">
        <v>51</v>
      </c>
      <c r="C52" s="973"/>
      <c r="D52" s="974"/>
      <c r="E52" s="708" t="s">
        <v>33</v>
      </c>
      <c r="F52" s="715">
        <f t="shared" ref="F52:G52" si="27">F18-F20</f>
        <v>-396.95000000000027</v>
      </c>
      <c r="G52" s="715">
        <f t="shared" si="27"/>
        <v>-349.59899999999971</v>
      </c>
      <c r="H52" s="715">
        <f>H18-H20</f>
        <v>-754.05907999999999</v>
      </c>
      <c r="I52" s="810">
        <f>I18-I20</f>
        <v>-2763.0753</v>
      </c>
      <c r="J52" s="711">
        <f t="shared" ref="J52:L52" si="28">J18-J20</f>
        <v>-741.49979499999972</v>
      </c>
      <c r="K52" s="711"/>
      <c r="L52" s="711">
        <f t="shared" si="28"/>
        <v>-1654.9480600000002</v>
      </c>
      <c r="M52" s="711">
        <f>M18-M20</f>
        <v>450.20347000000015</v>
      </c>
      <c r="N52" s="711">
        <f>N18-N20</f>
        <v>0</v>
      </c>
      <c r="O52" s="711">
        <f>O18-O20</f>
        <v>0</v>
      </c>
      <c r="P52" s="711">
        <f>P18-P20</f>
        <v>0</v>
      </c>
    </row>
    <row r="53" spans="1:16" ht="13.8" x14ac:dyDescent="0.25">
      <c r="A53" s="749">
        <v>12</v>
      </c>
      <c r="B53" s="972" t="s">
        <v>78</v>
      </c>
      <c r="C53" s="973"/>
      <c r="D53" s="974"/>
      <c r="E53" s="708" t="s">
        <v>28</v>
      </c>
      <c r="F53" s="708">
        <f>'2012-14 с  разб'!F53</f>
        <v>-11.35</v>
      </c>
      <c r="G53" s="708">
        <f>'2012-14 с  разб'!G53</f>
        <v>-10.18</v>
      </c>
      <c r="H53" s="715"/>
      <c r="I53" s="820"/>
      <c r="J53" s="737"/>
      <c r="K53" s="737"/>
      <c r="L53" s="737"/>
      <c r="M53" s="737">
        <f>ROUND(M52/M20*100,2)</f>
        <v>57.22</v>
      </c>
      <c r="N53" s="737" t="e">
        <f>ROUND(N52/N20*100,2)</f>
        <v>#DIV/0!</v>
      </c>
      <c r="O53" s="737" t="e">
        <f>ROUND(O52/O20*100,2)</f>
        <v>#DIV/0!</v>
      </c>
      <c r="P53" s="737" t="e">
        <f>ROUND(P52/P20*100,2)</f>
        <v>#DIV/0!</v>
      </c>
    </row>
    <row r="54" spans="1:16" ht="13.8" x14ac:dyDescent="0.25">
      <c r="A54" s="701"/>
      <c r="B54" s="738"/>
      <c r="C54" s="701"/>
      <c r="D54" s="701"/>
      <c r="E54" s="739"/>
      <c r="F54" s="739"/>
      <c r="G54" s="739"/>
      <c r="H54" s="700"/>
      <c r="I54" s="701"/>
      <c r="J54" s="701"/>
      <c r="K54" s="701"/>
      <c r="L54" s="701"/>
      <c r="M54" s="739"/>
      <c r="N54" s="701"/>
      <c r="O54" s="701"/>
      <c r="P54" s="701"/>
    </row>
  </sheetData>
  <mergeCells count="51">
    <mergeCell ref="A3:P3"/>
    <mergeCell ref="A5:A6"/>
    <mergeCell ref="B5:D6"/>
    <mergeCell ref="E5:E6"/>
    <mergeCell ref="H5:H6"/>
    <mergeCell ref="I5:I6"/>
    <mergeCell ref="M5:P5"/>
    <mergeCell ref="B26:D26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41:D41"/>
    <mergeCell ref="B42:D42"/>
    <mergeCell ref="B43:D43"/>
    <mergeCell ref="B27:D27"/>
    <mergeCell ref="B28:D28"/>
    <mergeCell ref="B29:D29"/>
    <mergeCell ref="B32:D32"/>
    <mergeCell ref="B33:D33"/>
    <mergeCell ref="B34:D34"/>
    <mergeCell ref="B52:D52"/>
    <mergeCell ref="B53:D53"/>
    <mergeCell ref="C37:D37"/>
    <mergeCell ref="C38:D38"/>
    <mergeCell ref="B8:D9"/>
    <mergeCell ref="B10:D11"/>
    <mergeCell ref="B13:D14"/>
    <mergeCell ref="B44:D44"/>
    <mergeCell ref="B45:D45"/>
    <mergeCell ref="B46:D46"/>
    <mergeCell ref="B48:D48"/>
    <mergeCell ref="B49:D49"/>
    <mergeCell ref="B51:D51"/>
    <mergeCell ref="B35:D35"/>
    <mergeCell ref="B39:D39"/>
    <mergeCell ref="B40:D40"/>
    <mergeCell ref="A13:A14"/>
    <mergeCell ref="A10:A11"/>
    <mergeCell ref="A8:A9"/>
    <mergeCell ref="G5:G6"/>
    <mergeCell ref="F5:F6"/>
    <mergeCell ref="B7:D7"/>
    <mergeCell ref="B12:D12"/>
  </mergeCells>
  <pageMargins left="0.7" right="0.7" top="0.75" bottom="0.75" header="0.3" footer="0.3"/>
  <pageSetup paperSize="9" scale="83" orientation="landscape" horizontalDpi="0" verticalDpi="0" r:id="rId1"/>
  <colBreaks count="1" manualBreakCount="1">
    <brk id="16" max="1048575" man="1"/>
  </colBreaks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U56"/>
  <sheetViews>
    <sheetView tabSelected="1" topLeftCell="A21" zoomScaleNormal="100" workbookViewId="0">
      <pane xSplit="4" topLeftCell="E1" activePane="topRight" state="frozen"/>
      <selection pane="topRight" activeCell="B56" sqref="B56"/>
    </sheetView>
  </sheetViews>
  <sheetFormatPr defaultColWidth="9.109375" defaultRowHeight="13.8" x14ac:dyDescent="0.25"/>
  <cols>
    <col min="1" max="1" width="6" style="698" customWidth="1"/>
    <col min="2" max="2" width="13.88671875" style="698" customWidth="1"/>
    <col min="3" max="3" width="16" style="698" customWidth="1"/>
    <col min="4" max="4" width="7.33203125" style="698" customWidth="1"/>
    <col min="5" max="5" width="12.88671875" style="699" customWidth="1"/>
    <col min="6" max="6" width="15" style="700" customWidth="1"/>
    <col min="7" max="7" width="13" style="698" customWidth="1"/>
    <col min="8" max="8" width="11.21875" style="699" customWidth="1"/>
    <col min="9" max="9" width="10.44140625" style="698" customWidth="1"/>
    <col min="10" max="10" width="10.5546875" style="698" customWidth="1"/>
    <col min="11" max="11" width="11" style="698" customWidth="1"/>
    <col min="12" max="12" width="12" style="698" customWidth="1"/>
    <col min="13" max="13" width="9.5546875" style="698" customWidth="1"/>
    <col min="14" max="14" width="11.6640625" style="698" customWidth="1"/>
    <col min="15" max="15" width="10.21875" style="698" customWidth="1"/>
    <col min="16" max="16" width="10.5546875" style="698" customWidth="1"/>
    <col min="17" max="18" width="15.5546875" style="698" customWidth="1"/>
    <col min="19" max="16384" width="9.109375" style="698"/>
  </cols>
  <sheetData>
    <row r="1" spans="1:21" x14ac:dyDescent="0.25">
      <c r="O1" s="848"/>
    </row>
    <row r="2" spans="1:21" ht="51" customHeight="1" x14ac:dyDescent="0.25">
      <c r="A2" s="1050" t="s">
        <v>765</v>
      </c>
      <c r="B2" s="1050"/>
      <c r="C2" s="1050"/>
      <c r="D2" s="1050"/>
      <c r="E2" s="1050"/>
      <c r="F2" s="1050"/>
      <c r="G2" s="1050"/>
      <c r="H2" s="1050"/>
      <c r="I2" s="1050"/>
      <c r="J2" s="1050"/>
      <c r="K2" s="848"/>
      <c r="N2" s="848"/>
      <c r="P2" s="848"/>
    </row>
    <row r="3" spans="1:21" ht="30" customHeight="1" x14ac:dyDescent="0.25">
      <c r="K3" s="848"/>
      <c r="L3" s="852"/>
      <c r="M3" s="852"/>
      <c r="O3" s="848"/>
    </row>
    <row r="4" spans="1:21" s="701" customFormat="1" ht="18.600000000000001" customHeight="1" x14ac:dyDescent="0.25">
      <c r="A4" s="958" t="s">
        <v>207</v>
      </c>
      <c r="B4" s="960" t="s">
        <v>606</v>
      </c>
      <c r="C4" s="961"/>
      <c r="D4" s="962"/>
      <c r="E4" s="966" t="s">
        <v>605</v>
      </c>
      <c r="F4" s="968" t="s">
        <v>752</v>
      </c>
      <c r="G4" s="970" t="s">
        <v>23</v>
      </c>
      <c r="H4" s="958" t="s">
        <v>607</v>
      </c>
      <c r="I4" s="968" t="s">
        <v>757</v>
      </c>
      <c r="J4" s="1055" t="s">
        <v>23</v>
      </c>
      <c r="K4" s="1056"/>
      <c r="L4" s="968"/>
      <c r="M4" s="1047" t="s">
        <v>759</v>
      </c>
      <c r="N4" s="958" t="s">
        <v>607</v>
      </c>
      <c r="O4" s="1051" t="s">
        <v>746</v>
      </c>
      <c r="P4" s="1052"/>
      <c r="Q4" s="1053"/>
      <c r="R4" s="809" t="s">
        <v>763</v>
      </c>
    </row>
    <row r="5" spans="1:21" s="702" customFormat="1" x14ac:dyDescent="0.25">
      <c r="A5" s="959"/>
      <c r="B5" s="963"/>
      <c r="C5" s="964"/>
      <c r="D5" s="965"/>
      <c r="E5" s="967"/>
      <c r="F5" s="969"/>
      <c r="G5" s="971"/>
      <c r="H5" s="959"/>
      <c r="I5" s="969"/>
      <c r="J5" s="970" t="s">
        <v>740</v>
      </c>
      <c r="K5" s="1047" t="s">
        <v>326</v>
      </c>
      <c r="L5" s="1047" t="s">
        <v>520</v>
      </c>
      <c r="M5" s="1048"/>
      <c r="N5" s="959"/>
      <c r="O5" s="837"/>
      <c r="P5" s="958" t="str">
        <f>K5</f>
        <v>Гонжа</v>
      </c>
      <c r="Q5" s="958" t="str">
        <f>L5</f>
        <v>Усть-Ивановка</v>
      </c>
      <c r="R5" s="879"/>
    </row>
    <row r="6" spans="1:21" s="701" customFormat="1" x14ac:dyDescent="0.25">
      <c r="A6" s="1046"/>
      <c r="B6" s="1018"/>
      <c r="C6" s="1019"/>
      <c r="D6" s="1020"/>
      <c r="E6" s="1058"/>
      <c r="F6" s="1054"/>
      <c r="G6" s="1057"/>
      <c r="H6" s="1046"/>
      <c r="I6" s="1054"/>
      <c r="J6" s="1057"/>
      <c r="K6" s="1049"/>
      <c r="L6" s="1049"/>
      <c r="M6" s="1049"/>
      <c r="N6" s="1046"/>
      <c r="O6" s="859" t="s">
        <v>740</v>
      </c>
      <c r="P6" s="1046"/>
      <c r="Q6" s="1046"/>
      <c r="R6" s="880" t="s">
        <v>764</v>
      </c>
    </row>
    <row r="7" spans="1:21" s="701" customFormat="1" ht="11.4" customHeight="1" x14ac:dyDescent="0.25">
      <c r="A7" s="853">
        <v>1</v>
      </c>
      <c r="B7" s="1040">
        <v>2</v>
      </c>
      <c r="C7" s="1041"/>
      <c r="D7" s="1042"/>
      <c r="E7" s="854">
        <v>3</v>
      </c>
      <c r="F7" s="855">
        <f>E7+1</f>
        <v>4</v>
      </c>
      <c r="G7" s="855">
        <f t="shared" ref="G7:O7" si="0">F7+1</f>
        <v>5</v>
      </c>
      <c r="H7" s="855">
        <f t="shared" si="0"/>
        <v>6</v>
      </c>
      <c r="I7" s="855">
        <f t="shared" si="0"/>
        <v>7</v>
      </c>
      <c r="J7" s="855">
        <f t="shared" si="0"/>
        <v>8</v>
      </c>
      <c r="K7" s="855">
        <f t="shared" si="0"/>
        <v>9</v>
      </c>
      <c r="L7" s="855">
        <f t="shared" si="0"/>
        <v>10</v>
      </c>
      <c r="M7" s="855">
        <v>11</v>
      </c>
      <c r="N7" s="856">
        <f>M7+1</f>
        <v>12</v>
      </c>
      <c r="O7" s="857">
        <f t="shared" si="0"/>
        <v>13</v>
      </c>
      <c r="P7" s="858">
        <f t="shared" ref="P7" si="1">O7+1</f>
        <v>14</v>
      </c>
      <c r="Q7" s="858">
        <f t="shared" ref="Q7:R7" si="2">P7+1</f>
        <v>15</v>
      </c>
      <c r="R7" s="858">
        <f t="shared" si="2"/>
        <v>16</v>
      </c>
    </row>
    <row r="8" spans="1:21" s="701" customFormat="1" x14ac:dyDescent="0.25">
      <c r="A8" s="703" t="s">
        <v>24</v>
      </c>
      <c r="B8" s="972" t="s">
        <v>319</v>
      </c>
      <c r="C8" s="973"/>
      <c r="D8" s="974"/>
      <c r="E8" s="708" t="s">
        <v>337</v>
      </c>
      <c r="F8" s="709">
        <v>1731</v>
      </c>
      <c r="G8" s="703">
        <v>1659</v>
      </c>
      <c r="H8" s="707">
        <f>G8-F8</f>
        <v>-72</v>
      </c>
      <c r="I8" s="709">
        <v>1731</v>
      </c>
      <c r="J8" s="867">
        <f>K8+L8</f>
        <v>1569.087</v>
      </c>
      <c r="K8" s="833">
        <v>432.34199999999998</v>
      </c>
      <c r="L8" s="833">
        <v>1136.7449999999999</v>
      </c>
      <c r="M8" s="709"/>
      <c r="N8" s="867">
        <f t="shared" ref="N8:N17" si="3">J8-I8</f>
        <v>-161.91300000000001</v>
      </c>
      <c r="O8" s="809">
        <v>1731</v>
      </c>
      <c r="P8" s="710">
        <f>K8</f>
        <v>432.34199999999998</v>
      </c>
      <c r="Q8" s="710">
        <f>L8</f>
        <v>1136.7449999999999</v>
      </c>
      <c r="R8" s="710">
        <f t="shared" ref="R8:R26" si="4">O8/12*3</f>
        <v>432.75</v>
      </c>
      <c r="S8" s="701">
        <f t="shared" ref="S8:S10" si="5">I8-K8</f>
        <v>1298.6579999999999</v>
      </c>
    </row>
    <row r="9" spans="1:21" s="701" customFormat="1" x14ac:dyDescent="0.25">
      <c r="A9" s="703" t="s">
        <v>25</v>
      </c>
      <c r="B9" s="972" t="s">
        <v>317</v>
      </c>
      <c r="C9" s="973"/>
      <c r="D9" s="974"/>
      <c r="E9" s="708" t="s">
        <v>337</v>
      </c>
      <c r="F9" s="709">
        <v>217</v>
      </c>
      <c r="G9" s="703">
        <v>155</v>
      </c>
      <c r="H9" s="707">
        <f>G9-F9</f>
        <v>-62</v>
      </c>
      <c r="I9" s="709">
        <v>217</v>
      </c>
      <c r="J9" s="867">
        <f>K9+L9</f>
        <v>105.0169733567261</v>
      </c>
      <c r="K9" s="833">
        <f>K22</f>
        <v>8.8502590884981025</v>
      </c>
      <c r="L9" s="833">
        <f>L22</f>
        <v>96.166714268227992</v>
      </c>
      <c r="M9" s="862"/>
      <c r="N9" s="867">
        <f t="shared" si="3"/>
        <v>-111.9830266432739</v>
      </c>
      <c r="O9" s="809">
        <v>217</v>
      </c>
      <c r="P9" s="713">
        <f t="shared" ref="P9:P11" si="6">K9</f>
        <v>8.8502590884981025</v>
      </c>
      <c r="Q9" s="713">
        <f t="shared" ref="Q9:Q11" si="7">L9</f>
        <v>96.166714268227992</v>
      </c>
      <c r="R9" s="710">
        <f t="shared" si="4"/>
        <v>54.25</v>
      </c>
      <c r="S9" s="701">
        <f t="shared" si="5"/>
        <v>208.14974091150191</v>
      </c>
    </row>
    <row r="10" spans="1:21" s="701" customFormat="1" x14ac:dyDescent="0.25">
      <c r="A10" s="703" t="s">
        <v>27</v>
      </c>
      <c r="B10" s="978" t="s">
        <v>598</v>
      </c>
      <c r="C10" s="979"/>
      <c r="D10" s="980"/>
      <c r="E10" s="708" t="s">
        <v>28</v>
      </c>
      <c r="F10" s="710">
        <f>ROUND(F9/F8*100,1)</f>
        <v>12.5</v>
      </c>
      <c r="G10" s="710">
        <f t="shared" ref="G10:I10" si="8">ROUND(G9/G8*100,1)</f>
        <v>9.3000000000000007</v>
      </c>
      <c r="H10" s="770">
        <f>G10-F10</f>
        <v>-3.1999999999999993</v>
      </c>
      <c r="I10" s="710">
        <f t="shared" si="8"/>
        <v>12.5</v>
      </c>
      <c r="J10" s="710">
        <f t="shared" ref="J10" si="9">ROUND(J9/J8*100,1)</f>
        <v>6.7</v>
      </c>
      <c r="K10" s="710">
        <f t="shared" ref="K10" si="10">ROUND(K9/K8*100,1)</f>
        <v>2</v>
      </c>
      <c r="L10" s="710">
        <f t="shared" ref="L10" si="11">ROUND(L9/L8*100,1)</f>
        <v>8.5</v>
      </c>
      <c r="M10" s="709"/>
      <c r="N10" s="867">
        <f t="shared" si="3"/>
        <v>-5.8</v>
      </c>
      <c r="O10" s="808">
        <f t="shared" ref="O10:R10" si="12">ROUND(O9/O8*100,1)</f>
        <v>12.5</v>
      </c>
      <c r="P10" s="808">
        <f t="shared" si="12"/>
        <v>2</v>
      </c>
      <c r="Q10" s="808">
        <f t="shared" si="12"/>
        <v>8.5</v>
      </c>
      <c r="R10" s="808">
        <f t="shared" si="12"/>
        <v>12.5</v>
      </c>
      <c r="S10" s="1127">
        <f t="shared" si="5"/>
        <v>10.5</v>
      </c>
      <c r="T10" s="1127"/>
      <c r="U10" s="1127"/>
    </row>
    <row r="11" spans="1:21" s="701" customFormat="1" x14ac:dyDescent="0.25">
      <c r="A11" s="703">
        <v>4</v>
      </c>
      <c r="B11" s="972" t="s">
        <v>315</v>
      </c>
      <c r="C11" s="973"/>
      <c r="D11" s="974"/>
      <c r="E11" s="708" t="s">
        <v>337</v>
      </c>
      <c r="F11" s="709">
        <v>1514</v>
      </c>
      <c r="G11" s="703">
        <f>G8-G9</f>
        <v>1504</v>
      </c>
      <c r="H11" s="770">
        <f t="shared" ref="H11" si="13">G11-F11</f>
        <v>-10</v>
      </c>
      <c r="I11" s="703">
        <f t="shared" ref="I11:R11" si="14">I8-I9</f>
        <v>1514</v>
      </c>
      <c r="J11" s="844">
        <f>J8-J9</f>
        <v>1464.0700266432739</v>
      </c>
      <c r="K11" s="844">
        <f t="shared" ref="K11:L11" si="15">K8-K9</f>
        <v>423.49174091150189</v>
      </c>
      <c r="L11" s="844">
        <f t="shared" si="15"/>
        <v>1040.578285731772</v>
      </c>
      <c r="M11" s="862"/>
      <c r="N11" s="867">
        <f t="shared" si="3"/>
        <v>-49.929973356726123</v>
      </c>
      <c r="O11" s="808">
        <f t="shared" si="14"/>
        <v>1514</v>
      </c>
      <c r="P11" s="821">
        <f t="shared" si="14"/>
        <v>423.49174091150189</v>
      </c>
      <c r="Q11" s="821">
        <f t="shared" si="14"/>
        <v>1040.578285731772</v>
      </c>
      <c r="R11" s="808">
        <f t="shared" si="14"/>
        <v>378.5</v>
      </c>
      <c r="S11" s="1127">
        <f>I11-K11</f>
        <v>1090.5082590884981</v>
      </c>
      <c r="T11" s="1127">
        <f>S11</f>
        <v>1090.5082590884981</v>
      </c>
      <c r="U11" s="1127"/>
    </row>
    <row r="12" spans="1:21" s="701" customFormat="1" x14ac:dyDescent="0.25">
      <c r="A12" s="703"/>
      <c r="B12" s="972"/>
      <c r="C12" s="973"/>
      <c r="D12" s="974"/>
      <c r="E12" s="708"/>
      <c r="F12" s="709"/>
      <c r="G12" s="703"/>
      <c r="H12" s="707"/>
      <c r="I12" s="709"/>
      <c r="J12" s="709"/>
      <c r="K12" s="709"/>
      <c r="L12" s="703"/>
      <c r="M12" s="862"/>
      <c r="N12" s="867">
        <f t="shared" si="3"/>
        <v>0</v>
      </c>
      <c r="O12" s="809"/>
      <c r="P12" s="710"/>
      <c r="Q12" s="710"/>
      <c r="R12" s="710">
        <f t="shared" si="4"/>
        <v>0</v>
      </c>
      <c r="S12" s="1127"/>
      <c r="T12" s="1127"/>
      <c r="U12" s="1127"/>
    </row>
    <row r="13" spans="1:21" s="701" customFormat="1" x14ac:dyDescent="0.25">
      <c r="A13" s="703">
        <v>6</v>
      </c>
      <c r="B13" s="972" t="s">
        <v>599</v>
      </c>
      <c r="C13" s="973"/>
      <c r="D13" s="974"/>
      <c r="E13" s="708" t="s">
        <v>316</v>
      </c>
      <c r="F13" s="709">
        <v>0.215</v>
      </c>
      <c r="G13" s="711">
        <v>0.215</v>
      </c>
      <c r="H13" s="721">
        <f>G13-F13</f>
        <v>0</v>
      </c>
      <c r="I13" s="709">
        <v>0.215</v>
      </c>
      <c r="J13" s="715">
        <f>K13+L13</f>
        <v>0.29661999999999999</v>
      </c>
      <c r="K13" s="878">
        <v>8.8919999999999999E-2</v>
      </c>
      <c r="L13" s="715">
        <v>0.2077</v>
      </c>
      <c r="M13" s="715"/>
      <c r="N13" s="867">
        <f t="shared" si="3"/>
        <v>8.1619999999999998E-2</v>
      </c>
      <c r="O13" s="809">
        <v>0.219</v>
      </c>
      <c r="P13" s="713">
        <f>K13</f>
        <v>8.8919999999999999E-2</v>
      </c>
      <c r="Q13" s="713">
        <f>L13</f>
        <v>0.2077</v>
      </c>
      <c r="R13" s="710">
        <f t="shared" si="4"/>
        <v>5.4749999999999993E-2</v>
      </c>
      <c r="S13" s="1127"/>
      <c r="T13" s="1127"/>
      <c r="U13" s="1127"/>
    </row>
    <row r="14" spans="1:21" s="701" customFormat="1" x14ac:dyDescent="0.25">
      <c r="A14" s="703">
        <v>7</v>
      </c>
      <c r="B14" s="972" t="s">
        <v>320</v>
      </c>
      <c r="C14" s="973"/>
      <c r="D14" s="974"/>
      <c r="E14" s="708" t="s">
        <v>339</v>
      </c>
      <c r="F14" s="710">
        <f>(1073157.73+1082020.99)/2</f>
        <v>1077589.3599999999</v>
      </c>
      <c r="G14" s="710">
        <v>1077012.51</v>
      </c>
      <c r="H14" s="721">
        <f t="shared" ref="H14:H15" si="16">G14-F14</f>
        <v>-576.8499999998603</v>
      </c>
      <c r="I14" s="710">
        <f>(1073157.73+1082020.99)/2</f>
        <v>1077589.3599999999</v>
      </c>
      <c r="J14" s="806">
        <f>I14</f>
        <v>1077589.3599999999</v>
      </c>
      <c r="K14" s="710">
        <f>I14</f>
        <v>1077589.3599999999</v>
      </c>
      <c r="L14" s="806">
        <f>I14</f>
        <v>1077589.3599999999</v>
      </c>
      <c r="M14" s="867"/>
      <c r="N14" s="867">
        <f t="shared" si="3"/>
        <v>0</v>
      </c>
      <c r="O14" s="809">
        <v>1169464.1000000001</v>
      </c>
      <c r="P14" s="831">
        <f t="shared" ref="O14:P16" si="17">K14</f>
        <v>1077589.3599999999</v>
      </c>
      <c r="Q14" s="831">
        <f t="shared" ref="Q14:R16" si="18">L14</f>
        <v>1077589.3599999999</v>
      </c>
      <c r="R14" s="831">
        <f>O14</f>
        <v>1169464.1000000001</v>
      </c>
      <c r="S14" s="1127"/>
      <c r="T14" s="1127"/>
      <c r="U14" s="1127"/>
    </row>
    <row r="15" spans="1:21" s="701" customFormat="1" x14ac:dyDescent="0.25">
      <c r="A15" s="703">
        <v>8</v>
      </c>
      <c r="B15" s="972" t="s">
        <v>335</v>
      </c>
      <c r="C15" s="973"/>
      <c r="D15" s="974"/>
      <c r="E15" s="708" t="s">
        <v>336</v>
      </c>
      <c r="F15" s="710">
        <f>(175.74+193.04)/2</f>
        <v>184.39</v>
      </c>
      <c r="G15" s="710">
        <v>184.67</v>
      </c>
      <c r="H15" s="721">
        <f t="shared" si="16"/>
        <v>0.28000000000000114</v>
      </c>
      <c r="I15" s="831">
        <v>197.155</v>
      </c>
      <c r="J15" s="831">
        <f>K15</f>
        <v>197.155</v>
      </c>
      <c r="K15" s="831">
        <f>I15</f>
        <v>197.155</v>
      </c>
      <c r="L15" s="831">
        <f>I15</f>
        <v>197.155</v>
      </c>
      <c r="M15" s="833"/>
      <c r="N15" s="867">
        <f t="shared" si="3"/>
        <v>0</v>
      </c>
      <c r="O15" s="809">
        <v>179.09</v>
      </c>
      <c r="P15" s="809">
        <v>179.09</v>
      </c>
      <c r="Q15" s="809">
        <v>179.09</v>
      </c>
      <c r="R15" s="809">
        <v>179.09</v>
      </c>
      <c r="S15" s="1127"/>
      <c r="T15" s="1127"/>
      <c r="U15" s="1127"/>
    </row>
    <row r="16" spans="1:21" s="701" customFormat="1" x14ac:dyDescent="0.25">
      <c r="A16" s="703">
        <v>9</v>
      </c>
      <c r="B16" s="972" t="s">
        <v>32</v>
      </c>
      <c r="C16" s="973"/>
      <c r="D16" s="974"/>
      <c r="E16" s="708" t="s">
        <v>33</v>
      </c>
      <c r="F16" s="713">
        <f>ROUND((F13*F14*12+F8*F15)/1000, 2)</f>
        <v>3099.36</v>
      </c>
      <c r="G16" s="713">
        <f t="shared" ref="G16:R16" si="19">ROUND((G13*G14*12+G8*G15)/1000, 2)</f>
        <v>3085.06</v>
      </c>
      <c r="H16" s="831">
        <f t="shared" si="19"/>
        <v>-0.02</v>
      </c>
      <c r="I16" s="713">
        <f t="shared" si="19"/>
        <v>3121.46</v>
      </c>
      <c r="J16" s="831">
        <f t="shared" si="19"/>
        <v>4144.97</v>
      </c>
      <c r="K16" s="713">
        <f t="shared" si="19"/>
        <v>1235.07</v>
      </c>
      <c r="L16" s="831">
        <f t="shared" si="19"/>
        <v>2909.9</v>
      </c>
      <c r="M16" s="833"/>
      <c r="N16" s="867">
        <f t="shared" si="3"/>
        <v>1023.5100000000002</v>
      </c>
      <c r="O16" s="821">
        <f t="shared" si="19"/>
        <v>3383.36</v>
      </c>
      <c r="P16" s="821">
        <f t="shared" si="19"/>
        <v>1227.26</v>
      </c>
      <c r="Q16" s="821">
        <f t="shared" si="19"/>
        <v>2889.36</v>
      </c>
      <c r="R16" s="821">
        <f t="shared" si="19"/>
        <v>845.84</v>
      </c>
      <c r="S16" s="1127"/>
      <c r="T16" s="1127"/>
      <c r="U16" s="1127"/>
    </row>
    <row r="17" spans="1:21" s="701" customFormat="1" x14ac:dyDescent="0.25">
      <c r="A17" s="703"/>
      <c r="B17" s="972"/>
      <c r="C17" s="973"/>
      <c r="D17" s="974"/>
      <c r="E17" s="708"/>
      <c r="F17" s="714"/>
      <c r="G17" s="711"/>
      <c r="H17" s="721"/>
      <c r="I17" s="714"/>
      <c r="J17" s="714"/>
      <c r="K17" s="714"/>
      <c r="L17" s="711"/>
      <c r="M17" s="737"/>
      <c r="N17" s="867">
        <f t="shared" si="3"/>
        <v>0</v>
      </c>
      <c r="O17" s="809"/>
      <c r="P17" s="831"/>
      <c r="Q17" s="831"/>
      <c r="R17" s="710">
        <f t="shared" si="4"/>
        <v>0</v>
      </c>
      <c r="S17" s="1127"/>
      <c r="T17" s="1127"/>
      <c r="U17" s="1127"/>
    </row>
    <row r="18" spans="1:21" s="701" customFormat="1" x14ac:dyDescent="0.25">
      <c r="A18" s="835">
        <v>10</v>
      </c>
      <c r="B18" s="1033" t="s">
        <v>35</v>
      </c>
      <c r="C18" s="1034"/>
      <c r="D18" s="1035"/>
      <c r="E18" s="773" t="s">
        <v>33</v>
      </c>
      <c r="F18" s="774">
        <f t="shared" ref="F18:I18" si="20">F20+F30+F45+F44+F27+F34+F35+F39</f>
        <v>3496.31</v>
      </c>
      <c r="G18" s="774">
        <f t="shared" si="20"/>
        <v>3434.6581799999999</v>
      </c>
      <c r="H18" s="836">
        <f t="shared" si="20"/>
        <v>-61.651820000000129</v>
      </c>
      <c r="I18" s="836">
        <f t="shared" si="20"/>
        <v>3499.0100000000007</v>
      </c>
      <c r="J18" s="836">
        <f>J25+J20</f>
        <v>3405.0105100000001</v>
      </c>
      <c r="K18" s="836">
        <f t="shared" ref="K18" si="21">K25+K20</f>
        <v>2198.9944499999997</v>
      </c>
      <c r="L18" s="836">
        <f>L25+L20</f>
        <v>1206.0160599999999</v>
      </c>
      <c r="M18" s="836">
        <v>100</v>
      </c>
      <c r="N18" s="868">
        <f>J18-I18</f>
        <v>-93.999490000000606</v>
      </c>
      <c r="O18" s="822">
        <f>O25+O20</f>
        <v>3814.9</v>
      </c>
      <c r="P18" s="822">
        <f t="shared" ref="P18:R18" si="22">P25+P20</f>
        <v>952.82582079722704</v>
      </c>
      <c r="Q18" s="822">
        <f t="shared" si="22"/>
        <v>2862.0741792027729</v>
      </c>
      <c r="R18" s="822">
        <f t="shared" si="22"/>
        <v>953.72500000000002</v>
      </c>
      <c r="S18" s="1127"/>
      <c r="T18" s="1127"/>
      <c r="U18" s="1127"/>
    </row>
    <row r="19" spans="1:21" s="701" customFormat="1" x14ac:dyDescent="0.25">
      <c r="A19" s="716"/>
      <c r="B19" s="972" t="s">
        <v>36</v>
      </c>
      <c r="C19" s="973"/>
      <c r="D19" s="974"/>
      <c r="E19" s="708"/>
      <c r="F19" s="714"/>
      <c r="G19" s="717"/>
      <c r="H19" s="707"/>
      <c r="I19" s="714"/>
      <c r="J19" s="714"/>
      <c r="K19" s="714"/>
      <c r="L19" s="717"/>
      <c r="M19" s="872"/>
      <c r="N19" s="867">
        <f t="shared" ref="N19:N53" si="23">J19-I19</f>
        <v>0</v>
      </c>
      <c r="O19" s="809"/>
      <c r="P19" s="831"/>
      <c r="Q19" s="831"/>
      <c r="R19" s="710">
        <f t="shared" si="4"/>
        <v>0</v>
      </c>
      <c r="S19" s="1127"/>
      <c r="T19" s="1127"/>
      <c r="U19" s="1127"/>
    </row>
    <row r="20" spans="1:21" s="701" customFormat="1" x14ac:dyDescent="0.25">
      <c r="A20" s="718" t="s">
        <v>362</v>
      </c>
      <c r="B20" s="972" t="s">
        <v>304</v>
      </c>
      <c r="C20" s="973"/>
      <c r="D20" s="974"/>
      <c r="E20" s="708" t="s">
        <v>33</v>
      </c>
      <c r="F20" s="851">
        <f>ROUND(F9*F21/1000,2)</f>
        <v>319.11</v>
      </c>
      <c r="G20" s="720">
        <v>221.34456</v>
      </c>
      <c r="H20" s="721">
        <f t="shared" ref="H20:H22" si="24">G20-F20</f>
        <v>-97.765440000000012</v>
      </c>
      <c r="I20" s="851">
        <f>ROUND(I9*I21/1000,2)</f>
        <v>319.11</v>
      </c>
      <c r="J20" s="832">
        <f>K20+L20</f>
        <v>154.43165999999999</v>
      </c>
      <c r="K20" s="832">
        <v>13.014659999999999</v>
      </c>
      <c r="L20" s="846">
        <v>141.417</v>
      </c>
      <c r="M20" s="849">
        <f>J20/J18*100</f>
        <v>4.5354238862540246</v>
      </c>
      <c r="N20" s="867">
        <f t="shared" si="23"/>
        <v>-164.67834000000002</v>
      </c>
      <c r="O20" s="809">
        <v>344.3</v>
      </c>
      <c r="P20" s="831">
        <f>O20/O8*P8</f>
        <v>85.993847833622183</v>
      </c>
      <c r="Q20" s="831">
        <f>O20-P20</f>
        <v>258.30615216637784</v>
      </c>
      <c r="R20" s="710">
        <f t="shared" si="4"/>
        <v>86.075000000000003</v>
      </c>
      <c r="S20" s="1127"/>
      <c r="T20" s="1127"/>
      <c r="U20" s="1127"/>
    </row>
    <row r="21" spans="1:21" s="701" customFormat="1" x14ac:dyDescent="0.25">
      <c r="A21" s="718" t="s">
        <v>363</v>
      </c>
      <c r="B21" s="972" t="s">
        <v>305</v>
      </c>
      <c r="C21" s="973"/>
      <c r="D21" s="974"/>
      <c r="E21" s="708" t="s">
        <v>321</v>
      </c>
      <c r="F21" s="723">
        <v>1470.5350000000001</v>
      </c>
      <c r="G21" s="723">
        <f>G20/G22*1000</f>
        <v>1429.652767012866</v>
      </c>
      <c r="H21" s="721">
        <f t="shared" si="24"/>
        <v>-40.882232987134103</v>
      </c>
      <c r="I21" s="723">
        <v>1470.5350000000001</v>
      </c>
      <c r="J21" s="723">
        <v>1470.54</v>
      </c>
      <c r="K21" s="723">
        <v>1470.54</v>
      </c>
      <c r="L21" s="723">
        <v>1470.54</v>
      </c>
      <c r="M21" s="723"/>
      <c r="N21" s="867">
        <f t="shared" si="23"/>
        <v>4.9999999998817657E-3</v>
      </c>
      <c r="O21" s="809">
        <v>1586.64</v>
      </c>
      <c r="P21" s="831">
        <f>O21</f>
        <v>1586.64</v>
      </c>
      <c r="Q21" s="831">
        <f>O21</f>
        <v>1586.64</v>
      </c>
      <c r="R21" s="710">
        <f t="shared" si="4"/>
        <v>396.65999999999997</v>
      </c>
      <c r="S21" s="1127"/>
      <c r="T21" s="1127"/>
      <c r="U21" s="1127"/>
    </row>
    <row r="22" spans="1:21" s="702" customFormat="1" x14ac:dyDescent="0.25">
      <c r="A22" s="718" t="s">
        <v>364</v>
      </c>
      <c r="B22" s="978" t="s">
        <v>322</v>
      </c>
      <c r="C22" s="979"/>
      <c r="D22" s="980"/>
      <c r="E22" s="704" t="s">
        <v>323</v>
      </c>
      <c r="F22" s="723">
        <f>F9</f>
        <v>217</v>
      </c>
      <c r="G22" s="711">
        <v>154.82400000000001</v>
      </c>
      <c r="H22" s="721">
        <f t="shared" si="24"/>
        <v>-62.175999999999988</v>
      </c>
      <c r="I22" s="723">
        <f>I9</f>
        <v>217</v>
      </c>
      <c r="J22" s="723">
        <f>K22+L22</f>
        <v>105.0169733567261</v>
      </c>
      <c r="K22" s="722">
        <f>K20/K21*1000</f>
        <v>8.8502590884981025</v>
      </c>
      <c r="L22" s="722">
        <f>L20/L21*1000</f>
        <v>96.166714268227992</v>
      </c>
      <c r="M22" s="722"/>
      <c r="N22" s="867">
        <f t="shared" si="23"/>
        <v>-111.9830266432739</v>
      </c>
      <c r="O22" s="809">
        <v>217</v>
      </c>
      <c r="P22" s="831">
        <f>O22/O8*P8</f>
        <v>54.198852686308484</v>
      </c>
      <c r="Q22" s="831">
        <f>O22-P22</f>
        <v>162.8011473136915</v>
      </c>
      <c r="R22" s="710">
        <f t="shared" si="4"/>
        <v>54.25</v>
      </c>
      <c r="S22" s="1128"/>
      <c r="T22" s="1128"/>
      <c r="U22" s="1128"/>
    </row>
    <row r="23" spans="1:21" s="701" customFormat="1" x14ac:dyDescent="0.25">
      <c r="A23" s="718" t="s">
        <v>365</v>
      </c>
      <c r="B23" s="972" t="s">
        <v>758</v>
      </c>
      <c r="C23" s="973"/>
      <c r="D23" s="974"/>
      <c r="E23" s="707" t="s">
        <v>33</v>
      </c>
      <c r="F23" s="831">
        <f>F25+F52</f>
        <v>2780.25</v>
      </c>
      <c r="G23" s="713">
        <v>407.65</v>
      </c>
      <c r="H23" s="713">
        <f t="shared" ref="H23:O23" si="25">H25+H52</f>
        <v>83.465439999999688</v>
      </c>
      <c r="I23" s="831">
        <f t="shared" si="25"/>
        <v>2802.349999999999</v>
      </c>
      <c r="J23" s="831">
        <f t="shared" si="25"/>
        <v>3990.5383400000001</v>
      </c>
      <c r="K23" s="831">
        <f t="shared" si="25"/>
        <v>1222.0553400000001</v>
      </c>
      <c r="L23" s="831">
        <f t="shared" si="25"/>
        <v>2768.4830000000002</v>
      </c>
      <c r="M23" s="833"/>
      <c r="N23" s="867">
        <f t="shared" si="23"/>
        <v>1188.1883400000011</v>
      </c>
      <c r="O23" s="821">
        <f t="shared" si="25"/>
        <v>3039.06</v>
      </c>
      <c r="P23" s="831">
        <f>O23/O8*P8</f>
        <v>759.04868776429805</v>
      </c>
      <c r="Q23" s="831">
        <f>P23/P8*Q8</f>
        <v>1995.7459616984402</v>
      </c>
      <c r="R23" s="710">
        <f t="shared" si="4"/>
        <v>759.76499999999999</v>
      </c>
      <c r="S23" s="1127"/>
      <c r="T23" s="1127"/>
      <c r="U23" s="1127"/>
    </row>
    <row r="24" spans="1:21" s="701" customFormat="1" x14ac:dyDescent="0.25">
      <c r="A24" s="724"/>
      <c r="B24" s="984"/>
      <c r="C24" s="985"/>
      <c r="D24" s="986"/>
      <c r="E24" s="707"/>
      <c r="F24" s="725"/>
      <c r="G24" s="726"/>
      <c r="H24" s="707"/>
      <c r="I24" s="725"/>
      <c r="J24" s="725"/>
      <c r="K24" s="725"/>
      <c r="L24" s="726"/>
      <c r="M24" s="873"/>
      <c r="N24" s="867">
        <f t="shared" si="23"/>
        <v>0</v>
      </c>
      <c r="O24" s="809"/>
      <c r="P24" s="831"/>
      <c r="Q24" s="831"/>
      <c r="R24" s="710">
        <f t="shared" si="4"/>
        <v>0</v>
      </c>
      <c r="S24" s="1127"/>
      <c r="T24" s="1127"/>
      <c r="U24" s="1127"/>
    </row>
    <row r="25" spans="1:21" s="731" customFormat="1" x14ac:dyDescent="0.25">
      <c r="A25" s="870"/>
      <c r="B25" s="1033" t="s">
        <v>604</v>
      </c>
      <c r="C25" s="1034"/>
      <c r="D25" s="1035"/>
      <c r="E25" s="728"/>
      <c r="F25" s="847">
        <f t="shared" ref="F25:R25" si="26">F26+F43</f>
        <v>3177.2</v>
      </c>
      <c r="G25" s="850">
        <f t="shared" si="26"/>
        <v>3213.3136199999999</v>
      </c>
      <c r="H25" s="830">
        <f t="shared" si="26"/>
        <v>36.113619999999827</v>
      </c>
      <c r="I25" s="847">
        <f t="shared" si="26"/>
        <v>3179.8999999999996</v>
      </c>
      <c r="J25" s="847">
        <f t="shared" si="26"/>
        <v>3250.5788499999999</v>
      </c>
      <c r="K25" s="847">
        <f t="shared" si="26"/>
        <v>2185.9797899999999</v>
      </c>
      <c r="L25" s="847">
        <f t="shared" si="26"/>
        <v>1064.59906</v>
      </c>
      <c r="M25" s="836">
        <f>J25/J18*100</f>
        <v>95.464576113745963</v>
      </c>
      <c r="N25" s="868">
        <f t="shared" si="23"/>
        <v>70.678850000000239</v>
      </c>
      <c r="O25" s="838">
        <f t="shared" si="26"/>
        <v>3470.6</v>
      </c>
      <c r="P25" s="838">
        <f t="shared" si="26"/>
        <v>866.83197296360481</v>
      </c>
      <c r="Q25" s="838">
        <f t="shared" si="26"/>
        <v>2603.7680270363953</v>
      </c>
      <c r="R25" s="838">
        <f t="shared" si="26"/>
        <v>867.65</v>
      </c>
      <c r="S25" s="1129">
        <v>2764.59</v>
      </c>
      <c r="T25" s="1130">
        <f>S25-J25</f>
        <v>-485.98884999999973</v>
      </c>
      <c r="U25" s="1129"/>
    </row>
    <row r="26" spans="1:21" s="701" customFormat="1" x14ac:dyDescent="0.25">
      <c r="A26" s="716"/>
      <c r="B26" s="1043" t="s">
        <v>602</v>
      </c>
      <c r="C26" s="1044"/>
      <c r="D26" s="1045"/>
      <c r="E26" s="707" t="s">
        <v>33</v>
      </c>
      <c r="F26" s="847">
        <f>SUM(F27:F39)</f>
        <v>2702.18</v>
      </c>
      <c r="G26" s="850">
        <f>SUM(G27:G39)</f>
        <v>2876.82962</v>
      </c>
      <c r="H26" s="830">
        <f>SUM(H27:H39)</f>
        <v>174.64961999999983</v>
      </c>
      <c r="I26" s="847">
        <f>SUM(I27:I39)</f>
        <v>2704.8799999999997</v>
      </c>
      <c r="J26" s="847">
        <f>J27+J30+J34+J35+J39</f>
        <v>2837.1742899999999</v>
      </c>
      <c r="K26" s="847">
        <f>K27+K30+K34+K35+K39</f>
        <v>1942.9075899999998</v>
      </c>
      <c r="L26" s="847">
        <f>L27+L30+L34+L35+L39</f>
        <v>894.26670000000001</v>
      </c>
      <c r="M26" s="836">
        <f>J26/J18*100</f>
        <v>83.323510505111472</v>
      </c>
      <c r="N26" s="868">
        <f t="shared" si="23"/>
        <v>132.29429000000027</v>
      </c>
      <c r="O26" s="838">
        <f>SUM(O27:O40)</f>
        <v>2881.71</v>
      </c>
      <c r="P26" s="838">
        <f t="shared" ref="P26:R26" si="27">SUM(P27:P40)</f>
        <v>719.74827545927201</v>
      </c>
      <c r="Q26" s="838">
        <f t="shared" si="27"/>
        <v>2161.961724540728</v>
      </c>
      <c r="R26" s="838">
        <f t="shared" si="27"/>
        <v>720.42750000000001</v>
      </c>
      <c r="S26" s="1127"/>
      <c r="T26" s="1127"/>
      <c r="U26" s="1127"/>
    </row>
    <row r="27" spans="1:21" s="701" customFormat="1" x14ac:dyDescent="0.25">
      <c r="A27" s="718" t="s">
        <v>366</v>
      </c>
      <c r="B27" s="972" t="s">
        <v>741</v>
      </c>
      <c r="C27" s="973"/>
      <c r="D27" s="974"/>
      <c r="E27" s="708" t="s">
        <v>33</v>
      </c>
      <c r="F27" s="733">
        <v>55.66</v>
      </c>
      <c r="G27" s="711">
        <f>9.72535+0.08437</f>
        <v>9.8097200000000004</v>
      </c>
      <c r="H27" s="721">
        <f>G27-F27</f>
        <v>-45.850279999999998</v>
      </c>
      <c r="I27" s="828">
        <v>58.36</v>
      </c>
      <c r="J27" s="828">
        <f>K27+L27</f>
        <v>5.47281</v>
      </c>
      <c r="K27" s="849">
        <f>K28+K29</f>
        <v>5.47281</v>
      </c>
      <c r="L27" s="844">
        <f>L28</f>
        <v>0</v>
      </c>
      <c r="M27" s="845">
        <f>J27/J18*100</f>
        <v>0.1607281382517671</v>
      </c>
      <c r="N27" s="868">
        <f t="shared" si="23"/>
        <v>-52.887189999999997</v>
      </c>
      <c r="O27" s="809">
        <v>60.78</v>
      </c>
      <c r="P27" s="831">
        <f>O27/O8*P8</f>
        <v>15.180674038128249</v>
      </c>
      <c r="Q27" s="831">
        <f t="shared" ref="Q26:Q51" si="28">O27-P27</f>
        <v>45.599325961871756</v>
      </c>
      <c r="R27" s="710">
        <f>O27/12*3</f>
        <v>15.195</v>
      </c>
      <c r="S27" s="1127"/>
      <c r="T27" s="1127"/>
      <c r="U27" s="1127"/>
    </row>
    <row r="28" spans="1:21" s="701" customFormat="1" x14ac:dyDescent="0.25">
      <c r="A28" s="718"/>
      <c r="B28" s="767"/>
      <c r="C28" s="768" t="s">
        <v>742</v>
      </c>
      <c r="D28" s="769"/>
      <c r="E28" s="772"/>
      <c r="F28" s="733"/>
      <c r="G28" s="720"/>
      <c r="H28" s="721"/>
      <c r="I28" s="733"/>
      <c r="J28" s="828">
        <f t="shared" ref="J28:J42" si="29">K28+L28</f>
        <v>4.7016200000000001</v>
      </c>
      <c r="K28" s="849">
        <v>4.7016200000000001</v>
      </c>
      <c r="L28" s="720">
        <v>0</v>
      </c>
      <c r="M28" s="845">
        <f>J28/J18*1000</f>
        <v>1.380794563244975</v>
      </c>
      <c r="N28" s="868">
        <f t="shared" si="23"/>
        <v>4.7016200000000001</v>
      </c>
      <c r="O28" s="809">
        <v>6.05</v>
      </c>
      <c r="P28" s="831">
        <f>O28/O8*P8</f>
        <v>1.5110740034662045</v>
      </c>
      <c r="Q28" s="831">
        <f t="shared" si="28"/>
        <v>4.5389259965337949</v>
      </c>
      <c r="R28" s="710">
        <f t="shared" ref="R28:R53" si="30">O28/12*3</f>
        <v>1.5125</v>
      </c>
      <c r="S28" s="1127"/>
      <c r="T28" s="1127"/>
      <c r="U28" s="1127"/>
    </row>
    <row r="29" spans="1:21" s="701" customFormat="1" x14ac:dyDescent="0.25">
      <c r="A29" s="718"/>
      <c r="B29" s="767"/>
      <c r="C29" s="768" t="s">
        <v>745</v>
      </c>
      <c r="D29" s="769"/>
      <c r="E29" s="772"/>
      <c r="F29" s="733"/>
      <c r="G29" s="720"/>
      <c r="H29" s="721"/>
      <c r="I29" s="733"/>
      <c r="J29" s="733">
        <f t="shared" si="29"/>
        <v>0.77119000000000004</v>
      </c>
      <c r="K29" s="869">
        <v>0.77119000000000004</v>
      </c>
      <c r="L29" s="720"/>
      <c r="M29" s="869">
        <f>J29/J18*100</f>
        <v>2.2648681927269588E-2</v>
      </c>
      <c r="N29" s="868">
        <f t="shared" si="23"/>
        <v>0.77119000000000004</v>
      </c>
      <c r="O29" s="809">
        <v>54.73</v>
      </c>
      <c r="P29" s="831">
        <f>O29/O8*P8</f>
        <v>13.669600034662043</v>
      </c>
      <c r="Q29" s="831">
        <f t="shared" si="28"/>
        <v>41.06039996533795</v>
      </c>
      <c r="R29" s="710">
        <f t="shared" si="30"/>
        <v>13.682499999999999</v>
      </c>
      <c r="S29" s="1127"/>
      <c r="T29" s="1127"/>
      <c r="U29" s="1127"/>
    </row>
    <row r="30" spans="1:21" s="701" customFormat="1" x14ac:dyDescent="0.25">
      <c r="A30" s="718" t="s">
        <v>367</v>
      </c>
      <c r="B30" s="972" t="s">
        <v>41</v>
      </c>
      <c r="C30" s="973"/>
      <c r="D30" s="974"/>
      <c r="E30" s="734" t="s">
        <v>33</v>
      </c>
      <c r="F30" s="733">
        <v>1440.43</v>
      </c>
      <c r="G30" s="720">
        <f>439.50057+625.10637</f>
        <v>1064.6069399999999</v>
      </c>
      <c r="H30" s="721">
        <f t="shared" ref="H30:H39" si="31">G30-F30</f>
        <v>-375.82306000000017</v>
      </c>
      <c r="I30" s="828">
        <v>1440.43</v>
      </c>
      <c r="J30" s="828">
        <f>K30+L30</f>
        <v>1683.9649999999999</v>
      </c>
      <c r="K30" s="849">
        <v>955.24699999999996</v>
      </c>
      <c r="L30" s="846">
        <v>728.71799999999996</v>
      </c>
      <c r="M30" s="849">
        <f>J30/J18*100</f>
        <v>49.455500799614263</v>
      </c>
      <c r="N30" s="868">
        <f t="shared" si="23"/>
        <v>243.53499999999985</v>
      </c>
      <c r="O30" s="809">
        <v>1572.8</v>
      </c>
      <c r="P30" s="831">
        <f>O30/O8*P8</f>
        <v>392.8292880415944</v>
      </c>
      <c r="Q30" s="831">
        <f t="shared" si="28"/>
        <v>1179.9707119584054</v>
      </c>
      <c r="R30" s="710">
        <f t="shared" si="30"/>
        <v>393.2</v>
      </c>
      <c r="S30" s="1127"/>
      <c r="T30" s="1127"/>
      <c r="U30" s="1127"/>
    </row>
    <row r="31" spans="1:21" s="701" customFormat="1" hidden="1" x14ac:dyDescent="0.25">
      <c r="A31" s="718"/>
      <c r="B31" s="863" t="s">
        <v>760</v>
      </c>
      <c r="C31" s="864"/>
      <c r="D31" s="865"/>
      <c r="E31" s="866"/>
      <c r="F31" s="733"/>
      <c r="G31" s="720"/>
      <c r="H31" s="721"/>
      <c r="I31" s="828"/>
      <c r="J31" s="828">
        <f>39.99*164.25</f>
        <v>6568.3575000000001</v>
      </c>
      <c r="K31" s="828">
        <f t="shared" ref="K31:L31" si="32">39.99*164.25</f>
        <v>6568.3575000000001</v>
      </c>
      <c r="L31" s="828">
        <f t="shared" si="32"/>
        <v>6568.3575000000001</v>
      </c>
      <c r="M31" s="849"/>
      <c r="N31" s="868"/>
      <c r="O31" s="809"/>
      <c r="P31" s="831"/>
      <c r="Q31" s="831"/>
      <c r="R31" s="710">
        <f t="shared" si="30"/>
        <v>0</v>
      </c>
      <c r="S31" s="1127"/>
      <c r="T31" s="1127"/>
      <c r="U31" s="1127"/>
    </row>
    <row r="32" spans="1:21" s="701" customFormat="1" hidden="1" x14ac:dyDescent="0.25">
      <c r="A32" s="718"/>
      <c r="B32" s="863" t="s">
        <v>761</v>
      </c>
      <c r="C32" s="864"/>
      <c r="D32" s="865"/>
      <c r="E32" s="866"/>
      <c r="F32" s="733"/>
      <c r="G32" s="720"/>
      <c r="H32" s="721"/>
      <c r="I32" s="828"/>
      <c r="J32" s="828">
        <f>K32+L32</f>
        <v>5</v>
      </c>
      <c r="K32" s="828">
        <v>3</v>
      </c>
      <c r="L32" s="828">
        <v>2</v>
      </c>
      <c r="M32" s="849"/>
      <c r="N32" s="868"/>
      <c r="O32" s="809"/>
      <c r="P32" s="831"/>
      <c r="Q32" s="831"/>
      <c r="R32" s="710">
        <f t="shared" si="30"/>
        <v>0</v>
      </c>
      <c r="S32" s="1127"/>
      <c r="T32" s="1127"/>
      <c r="U32" s="1127"/>
    </row>
    <row r="33" spans="1:21" s="701" customFormat="1" hidden="1" x14ac:dyDescent="0.25">
      <c r="A33" s="718"/>
      <c r="B33" s="863" t="s">
        <v>762</v>
      </c>
      <c r="C33" s="864"/>
      <c r="D33" s="865"/>
      <c r="E33" s="866"/>
      <c r="F33" s="733"/>
      <c r="G33" s="720"/>
      <c r="H33" s="721"/>
      <c r="I33" s="828"/>
      <c r="J33" s="828">
        <f>J30/J32/12*1000</f>
        <v>28066.083333333336</v>
      </c>
      <c r="K33" s="828">
        <f t="shared" ref="K33:L33" si="33">K30/K32/12*1000</f>
        <v>26534.638888888891</v>
      </c>
      <c r="L33" s="828">
        <f t="shared" si="33"/>
        <v>30363.249999999996</v>
      </c>
      <c r="M33" s="849"/>
      <c r="N33" s="868"/>
      <c r="O33" s="809"/>
      <c r="P33" s="831"/>
      <c r="Q33" s="831"/>
      <c r="R33" s="710">
        <f t="shared" si="30"/>
        <v>0</v>
      </c>
      <c r="S33" s="1127"/>
      <c r="T33" s="1127"/>
      <c r="U33" s="1127"/>
    </row>
    <row r="34" spans="1:21" s="701" customFormat="1" x14ac:dyDescent="0.25">
      <c r="A34" s="718" t="s">
        <v>368</v>
      </c>
      <c r="B34" s="972" t="s">
        <v>45</v>
      </c>
      <c r="C34" s="973"/>
      <c r="D34" s="974"/>
      <c r="E34" s="708" t="s">
        <v>33</v>
      </c>
      <c r="F34" s="733">
        <v>347.28</v>
      </c>
      <c r="G34" s="711">
        <v>1229.73254</v>
      </c>
      <c r="H34" s="721">
        <f t="shared" si="31"/>
        <v>882.45254</v>
      </c>
      <c r="I34" s="828">
        <v>347.28</v>
      </c>
      <c r="J34" s="828">
        <f t="shared" si="29"/>
        <v>602.73305000000005</v>
      </c>
      <c r="K34" s="849">
        <v>602.73305000000005</v>
      </c>
      <c r="L34" s="711">
        <v>0</v>
      </c>
      <c r="M34" s="845">
        <f>J34/J18*100</f>
        <v>17.701356522391471</v>
      </c>
      <c r="N34" s="868">
        <f t="shared" si="23"/>
        <v>255.45305000000008</v>
      </c>
      <c r="O34" s="809">
        <v>379.19</v>
      </c>
      <c r="P34" s="831">
        <f>O34/O8*P8</f>
        <v>94.708124194107455</v>
      </c>
      <c r="Q34" s="831">
        <f t="shared" si="28"/>
        <v>284.48187580589251</v>
      </c>
      <c r="R34" s="710">
        <f t="shared" si="30"/>
        <v>94.797499999999999</v>
      </c>
      <c r="S34" s="1127"/>
      <c r="T34" s="1127"/>
      <c r="U34" s="1127"/>
    </row>
    <row r="35" spans="1:21" s="701" customFormat="1" x14ac:dyDescent="0.25">
      <c r="A35" s="718" t="s">
        <v>369</v>
      </c>
      <c r="B35" s="972" t="s">
        <v>754</v>
      </c>
      <c r="C35" s="973"/>
      <c r="D35" s="974"/>
      <c r="E35" s="708" t="s">
        <v>33</v>
      </c>
      <c r="F35" s="733">
        <v>712.9</v>
      </c>
      <c r="G35" s="711">
        <v>424.42111999999997</v>
      </c>
      <c r="H35" s="721">
        <f t="shared" si="31"/>
        <v>-288.47888</v>
      </c>
      <c r="I35" s="828">
        <v>712.9</v>
      </c>
      <c r="J35" s="828">
        <f t="shared" si="29"/>
        <v>342.02842999999996</v>
      </c>
      <c r="K35" s="844">
        <f>K36+K37+K38</f>
        <v>239.81473</v>
      </c>
      <c r="L35" s="844">
        <f>L36+L37+L38</f>
        <v>102.21369999999999</v>
      </c>
      <c r="M35" s="845">
        <f>J35/J18*100</f>
        <v>10.04485680721144</v>
      </c>
      <c r="N35" s="868">
        <f t="shared" si="23"/>
        <v>-370.87157000000002</v>
      </c>
      <c r="O35" s="809">
        <v>795.61</v>
      </c>
      <c r="P35" s="831">
        <f>O35/O8*P8</f>
        <v>198.71497320623916</v>
      </c>
      <c r="Q35" s="831">
        <f t="shared" si="28"/>
        <v>596.89502679376085</v>
      </c>
      <c r="R35" s="710">
        <f t="shared" si="30"/>
        <v>198.90249999999997</v>
      </c>
      <c r="S35" s="1127"/>
      <c r="T35" s="1127"/>
      <c r="U35" s="1127"/>
    </row>
    <row r="36" spans="1:21" s="701" customFormat="1" hidden="1" x14ac:dyDescent="0.25">
      <c r="A36" s="718"/>
      <c r="B36" s="842" t="s">
        <v>753</v>
      </c>
      <c r="C36" s="843"/>
      <c r="D36" s="841"/>
      <c r="E36" s="708"/>
      <c r="F36" s="733"/>
      <c r="G36" s="711"/>
      <c r="H36" s="721"/>
      <c r="I36" s="733"/>
      <c r="J36" s="828">
        <f t="shared" si="29"/>
        <v>219.08942999999999</v>
      </c>
      <c r="K36" s="849">
        <v>154.67173</v>
      </c>
      <c r="L36" s="844">
        <v>64.417699999999996</v>
      </c>
      <c r="M36" s="845">
        <f>J36/J18*100</f>
        <v>6.4343246329656694</v>
      </c>
      <c r="N36" s="868">
        <f t="shared" si="23"/>
        <v>219.08942999999999</v>
      </c>
      <c r="O36" s="809"/>
      <c r="P36" s="831"/>
      <c r="Q36" s="831"/>
      <c r="R36" s="710">
        <f t="shared" si="30"/>
        <v>0</v>
      </c>
      <c r="S36" s="1127"/>
      <c r="T36" s="1127"/>
      <c r="U36" s="1127"/>
    </row>
    <row r="37" spans="1:21" s="701" customFormat="1" hidden="1" x14ac:dyDescent="0.25">
      <c r="A37" s="718"/>
      <c r="B37" s="871" t="s">
        <v>756</v>
      </c>
      <c r="C37" s="843"/>
      <c r="D37" s="769"/>
      <c r="E37" s="708"/>
      <c r="F37" s="733"/>
      <c r="G37" s="711"/>
      <c r="H37" s="721"/>
      <c r="I37" s="733"/>
      <c r="J37" s="828">
        <f t="shared" si="29"/>
        <v>7.0430000000000001</v>
      </c>
      <c r="K37" s="849">
        <v>7.0430000000000001</v>
      </c>
      <c r="L37" s="844">
        <v>0</v>
      </c>
      <c r="M37" s="845">
        <f>J37/J18*100</f>
        <v>0.20684223967343934</v>
      </c>
      <c r="N37" s="868">
        <f t="shared" si="23"/>
        <v>7.0430000000000001</v>
      </c>
      <c r="O37" s="809">
        <v>0</v>
      </c>
      <c r="P37" s="831">
        <f>O37/O9*P9</f>
        <v>0</v>
      </c>
      <c r="Q37" s="831">
        <f t="shared" si="28"/>
        <v>0</v>
      </c>
      <c r="R37" s="710">
        <f t="shared" si="30"/>
        <v>0</v>
      </c>
      <c r="S37" s="1127"/>
      <c r="T37" s="1127"/>
      <c r="U37" s="1127"/>
    </row>
    <row r="38" spans="1:21" s="701" customFormat="1" hidden="1" x14ac:dyDescent="0.25">
      <c r="A38" s="718"/>
      <c r="B38" s="842" t="s">
        <v>755</v>
      </c>
      <c r="C38" s="843"/>
      <c r="D38" s="841"/>
      <c r="E38" s="708"/>
      <c r="F38" s="733"/>
      <c r="G38" s="711"/>
      <c r="H38" s="721"/>
      <c r="I38" s="733"/>
      <c r="J38" s="828">
        <f t="shared" si="29"/>
        <v>115.89599999999999</v>
      </c>
      <c r="K38" s="869">
        <v>78.099999999999994</v>
      </c>
      <c r="L38" s="844">
        <v>37.795999999999999</v>
      </c>
      <c r="M38" s="845">
        <f>J38/J18*100</f>
        <v>3.4036899345723306</v>
      </c>
      <c r="N38" s="868">
        <f t="shared" si="23"/>
        <v>115.89599999999999</v>
      </c>
      <c r="O38" s="809"/>
      <c r="P38" s="831"/>
      <c r="Q38" s="831"/>
      <c r="R38" s="710">
        <f t="shared" si="30"/>
        <v>0</v>
      </c>
      <c r="S38" s="1127"/>
      <c r="T38" s="1127"/>
      <c r="U38" s="1127"/>
    </row>
    <row r="39" spans="1:21" s="701" customFormat="1" x14ac:dyDescent="0.25">
      <c r="A39" s="718" t="s">
        <v>370</v>
      </c>
      <c r="B39" s="972" t="s">
        <v>743</v>
      </c>
      <c r="C39" s="973"/>
      <c r="D39" s="974"/>
      <c r="E39" s="708" t="s">
        <v>33</v>
      </c>
      <c r="F39" s="733">
        <f>10.29+5.46+67.16+12.43+32.58+1.2+16.79</f>
        <v>145.91</v>
      </c>
      <c r="G39" s="711">
        <f>2.126+0.899+145.23451-0.00021</f>
        <v>148.2593</v>
      </c>
      <c r="H39" s="721">
        <f t="shared" si="31"/>
        <v>2.3492999999999995</v>
      </c>
      <c r="I39" s="733">
        <f>10.29+5.46+67.16+12.43+32.58+1.2+16.79</f>
        <v>145.91</v>
      </c>
      <c r="J39" s="828">
        <f t="shared" si="29"/>
        <v>202.97499999999999</v>
      </c>
      <c r="K39" s="828">
        <f>K40</f>
        <v>139.63999999999999</v>
      </c>
      <c r="L39" s="844">
        <v>63.335000000000001</v>
      </c>
      <c r="M39" s="845">
        <f>J39/J18*100</f>
        <v>5.9610682376425324</v>
      </c>
      <c r="N39" s="868">
        <f t="shared" si="23"/>
        <v>57.064999999999998</v>
      </c>
      <c r="O39" s="809">
        <v>12.55</v>
      </c>
      <c r="P39" s="831">
        <f>O39/O8*P8</f>
        <v>3.1345419410745232</v>
      </c>
      <c r="Q39" s="831">
        <f t="shared" si="28"/>
        <v>9.415458058925477</v>
      </c>
      <c r="R39" s="710">
        <f t="shared" si="30"/>
        <v>3.1375000000000002</v>
      </c>
      <c r="S39" s="1127"/>
      <c r="T39" s="1127"/>
      <c r="U39" s="1127"/>
    </row>
    <row r="40" spans="1:21" s="701" customFormat="1" hidden="1" x14ac:dyDescent="0.25">
      <c r="A40" s="718"/>
      <c r="B40" s="972" t="s">
        <v>744</v>
      </c>
      <c r="C40" s="973"/>
      <c r="D40" s="974"/>
      <c r="E40" s="708"/>
      <c r="F40" s="733"/>
      <c r="G40" s="711"/>
      <c r="H40" s="721"/>
      <c r="I40" s="733"/>
      <c r="J40" s="828">
        <f t="shared" si="29"/>
        <v>202.97533999999999</v>
      </c>
      <c r="K40" s="828">
        <f>K41</f>
        <v>139.63999999999999</v>
      </c>
      <c r="L40" s="844">
        <f>L41</f>
        <v>63.335340000000002</v>
      </c>
      <c r="M40" s="845"/>
      <c r="N40" s="868">
        <f t="shared" si="23"/>
        <v>202.97533999999999</v>
      </c>
      <c r="O40" s="809">
        <v>0</v>
      </c>
      <c r="P40" s="831">
        <f>O40/O11*P11</f>
        <v>0</v>
      </c>
      <c r="Q40" s="831">
        <f t="shared" si="28"/>
        <v>0</v>
      </c>
      <c r="R40" s="710">
        <f t="shared" si="30"/>
        <v>0</v>
      </c>
      <c r="S40" s="1127"/>
      <c r="T40" s="1127"/>
      <c r="U40" s="1127"/>
    </row>
    <row r="41" spans="1:21" s="701" customFormat="1" hidden="1" x14ac:dyDescent="0.25">
      <c r="A41" s="718"/>
      <c r="B41" s="842" t="str">
        <f>B36</f>
        <v>фот</v>
      </c>
      <c r="C41" s="840"/>
      <c r="D41" s="841"/>
      <c r="E41" s="708"/>
      <c r="F41" s="733"/>
      <c r="G41" s="711"/>
      <c r="H41" s="721"/>
      <c r="I41" s="733"/>
      <c r="J41" s="828">
        <f t="shared" si="29"/>
        <v>202.97533999999999</v>
      </c>
      <c r="K41" s="828">
        <v>139.63999999999999</v>
      </c>
      <c r="L41" s="845">
        <v>63.335340000000002</v>
      </c>
      <c r="M41" s="845"/>
      <c r="N41" s="868">
        <f t="shared" si="23"/>
        <v>202.97533999999999</v>
      </c>
      <c r="O41" s="809"/>
      <c r="P41" s="831"/>
      <c r="Q41" s="831"/>
      <c r="R41" s="710">
        <f t="shared" si="30"/>
        <v>0</v>
      </c>
      <c r="S41" s="1127"/>
      <c r="T41" s="1127"/>
      <c r="U41" s="1127"/>
    </row>
    <row r="42" spans="1:21" s="701" customFormat="1" ht="25.8" customHeight="1" x14ac:dyDescent="0.25">
      <c r="A42" s="718" t="s">
        <v>371</v>
      </c>
      <c r="B42" s="1005" t="s">
        <v>747</v>
      </c>
      <c r="C42" s="1006"/>
      <c r="D42" s="1007"/>
      <c r="E42" s="708"/>
      <c r="F42" s="733"/>
      <c r="G42" s="711"/>
      <c r="H42" s="721"/>
      <c r="I42" s="733"/>
      <c r="J42" s="828">
        <f t="shared" si="29"/>
        <v>0</v>
      </c>
      <c r="K42" s="733"/>
      <c r="L42" s="737"/>
      <c r="M42" s="737"/>
      <c r="N42" s="868">
        <f t="shared" si="23"/>
        <v>0</v>
      </c>
      <c r="O42" s="809">
        <v>73.3</v>
      </c>
      <c r="P42" s="831">
        <f>O42/O8*P8</f>
        <v>18.307723050259963</v>
      </c>
      <c r="Q42" s="831">
        <f t="shared" si="28"/>
        <v>54.992276949740031</v>
      </c>
      <c r="R42" s="710">
        <f t="shared" si="30"/>
        <v>18.324999999999999</v>
      </c>
      <c r="S42" s="1127"/>
      <c r="T42" s="1127"/>
      <c r="U42" s="1127"/>
    </row>
    <row r="43" spans="1:21" s="701" customFormat="1" x14ac:dyDescent="0.25">
      <c r="A43" s="718"/>
      <c r="B43" s="1027" t="s">
        <v>603</v>
      </c>
      <c r="C43" s="1028"/>
      <c r="D43" s="1029"/>
      <c r="E43" s="708"/>
      <c r="F43" s="774">
        <f>F44+F45</f>
        <v>475.02</v>
      </c>
      <c r="G43" s="730">
        <f>SUM(G44:G45)</f>
        <v>336.48399999999998</v>
      </c>
      <c r="H43" s="830">
        <f>SUM(H44:H45)</f>
        <v>-138.536</v>
      </c>
      <c r="I43" s="774">
        <f>I44+I45</f>
        <v>475.02</v>
      </c>
      <c r="J43" s="774">
        <f>K43+L43</f>
        <v>413.40456000000006</v>
      </c>
      <c r="K43" s="774">
        <f t="shared" ref="K43" si="34">K44+K45+K47</f>
        <v>243.07220000000001</v>
      </c>
      <c r="L43" s="774">
        <f>L44+L45+L46+L47+L48</f>
        <v>170.33236000000002</v>
      </c>
      <c r="M43" s="836">
        <f>J43/J18*100</f>
        <v>12.141065608634497</v>
      </c>
      <c r="N43" s="868">
        <f t="shared" si="23"/>
        <v>-61.615439999999921</v>
      </c>
      <c r="O43" s="822">
        <f>O44+O45+O46+O47+O48</f>
        <v>588.89</v>
      </c>
      <c r="P43" s="822">
        <f t="shared" ref="P43:R43" si="35">P44+P45+P46+P47+P48</f>
        <v>147.08369750433275</v>
      </c>
      <c r="Q43" s="822">
        <f t="shared" si="35"/>
        <v>441.80630249566718</v>
      </c>
      <c r="R43" s="822">
        <f t="shared" si="35"/>
        <v>147.2225</v>
      </c>
      <c r="S43" s="1127"/>
      <c r="T43" s="1127"/>
      <c r="U43" s="1127"/>
    </row>
    <row r="44" spans="1:21" s="701" customFormat="1" x14ac:dyDescent="0.25">
      <c r="A44" s="718" t="s">
        <v>371</v>
      </c>
      <c r="B44" s="972" t="s">
        <v>43</v>
      </c>
      <c r="C44" s="973"/>
      <c r="D44" s="974"/>
      <c r="E44" s="708" t="s">
        <v>33</v>
      </c>
      <c r="F44" s="733">
        <v>40.01</v>
      </c>
      <c r="G44" s="711">
        <f>5.58864+11.03772</f>
        <v>16.626359999999998</v>
      </c>
      <c r="H44" s="721">
        <f t="shared" ref="H44:H45" si="36">G44-F44</f>
        <v>-23.38364</v>
      </c>
      <c r="I44" s="733">
        <v>40.01</v>
      </c>
      <c r="J44" s="715">
        <f>K44+L44</f>
        <v>7.9416399999999996</v>
      </c>
      <c r="K44" s="849">
        <v>3.8334800000000002</v>
      </c>
      <c r="L44" s="733">
        <f>4108.16/1000</f>
        <v>4.1081599999999998</v>
      </c>
      <c r="M44" s="733">
        <f>J44/J18*100</f>
        <v>0.23323393501067341</v>
      </c>
      <c r="N44" s="868">
        <f t="shared" si="23"/>
        <v>-32.068359999999998</v>
      </c>
      <c r="O44" s="809">
        <v>40.01</v>
      </c>
      <c r="P44" s="831">
        <f>O44/O8*P8</f>
        <v>9.9930695667244365</v>
      </c>
      <c r="Q44" s="831">
        <f t="shared" si="28"/>
        <v>30.016930433275562</v>
      </c>
      <c r="R44" s="831">
        <f t="shared" si="30"/>
        <v>10.0025</v>
      </c>
      <c r="S44" s="1127"/>
      <c r="T44" s="1127"/>
      <c r="U44" s="1127"/>
    </row>
    <row r="45" spans="1:21" s="701" customFormat="1" x14ac:dyDescent="0.25">
      <c r="A45" s="718" t="s">
        <v>372</v>
      </c>
      <c r="B45" s="972" t="s">
        <v>42</v>
      </c>
      <c r="C45" s="973"/>
      <c r="D45" s="974"/>
      <c r="E45" s="708" t="s">
        <v>33</v>
      </c>
      <c r="F45" s="733">
        <v>435.01</v>
      </c>
      <c r="G45" s="711">
        <f>147.3358-16.26026+216.35755-27.57545</f>
        <v>319.85764</v>
      </c>
      <c r="H45" s="721">
        <f t="shared" si="36"/>
        <v>-115.15235999999999</v>
      </c>
      <c r="I45" s="733">
        <v>435.01</v>
      </c>
      <c r="J45" s="833">
        <f t="shared" ref="J45:J51" si="37">K45+L45</f>
        <v>403.33654999999999</v>
      </c>
      <c r="K45" s="828">
        <f>88.55562+6.6+142.13116+1.21694+0.735</f>
        <v>239.23872</v>
      </c>
      <c r="L45" s="844">
        <f>69.42135+93.83281+0.13276+0.71091</f>
        <v>164.09783000000002</v>
      </c>
      <c r="M45" s="845">
        <f>J45/J18*100</f>
        <v>11.845383408229186</v>
      </c>
      <c r="N45" s="868">
        <f t="shared" si="23"/>
        <v>-31.673450000000003</v>
      </c>
      <c r="O45" s="809">
        <v>474.99</v>
      </c>
      <c r="P45" s="831">
        <f>O45/O8*P8</f>
        <v>118.63554395147314</v>
      </c>
      <c r="Q45" s="831">
        <f t="shared" si="28"/>
        <v>356.35445604852686</v>
      </c>
      <c r="R45" s="831">
        <f t="shared" si="30"/>
        <v>118.7475</v>
      </c>
      <c r="S45" s="1127"/>
      <c r="T45" s="1127"/>
      <c r="U45" s="1127"/>
    </row>
    <row r="46" spans="1:21" s="701" customFormat="1" x14ac:dyDescent="0.25">
      <c r="A46" s="718"/>
      <c r="B46" s="767" t="s">
        <v>74</v>
      </c>
      <c r="C46" s="768"/>
      <c r="D46" s="769"/>
      <c r="E46" s="708"/>
      <c r="F46" s="733"/>
      <c r="G46" s="711"/>
      <c r="H46" s="721"/>
      <c r="I46" s="733"/>
      <c r="J46" s="715">
        <f t="shared" si="37"/>
        <v>0</v>
      </c>
      <c r="K46" s="733"/>
      <c r="L46" s="711"/>
      <c r="M46" s="737"/>
      <c r="N46" s="868">
        <f t="shared" si="23"/>
        <v>0</v>
      </c>
      <c r="O46" s="809">
        <v>14.77</v>
      </c>
      <c r="P46" s="831">
        <f>O46/O8*P8</f>
        <v>3.6890186828422875</v>
      </c>
      <c r="Q46" s="831">
        <f t="shared" si="28"/>
        <v>11.080981317157711</v>
      </c>
      <c r="R46" s="831">
        <f t="shared" si="30"/>
        <v>3.6924999999999999</v>
      </c>
      <c r="S46" s="1127"/>
      <c r="T46" s="1127"/>
      <c r="U46" s="1127"/>
    </row>
    <row r="47" spans="1:21" s="701" customFormat="1" x14ac:dyDescent="0.25">
      <c r="A47" s="718" t="s">
        <v>620</v>
      </c>
      <c r="B47" s="972" t="s">
        <v>420</v>
      </c>
      <c r="C47" s="973"/>
      <c r="D47" s="974"/>
      <c r="E47" s="708"/>
      <c r="F47" s="715"/>
      <c r="G47" s="711"/>
      <c r="H47" s="707"/>
      <c r="I47" s="715"/>
      <c r="J47" s="715">
        <f t="shared" si="37"/>
        <v>0</v>
      </c>
      <c r="K47" s="715">
        <v>0</v>
      </c>
      <c r="L47" s="844">
        <v>0</v>
      </c>
      <c r="M47" s="845"/>
      <c r="N47" s="868">
        <f t="shared" si="23"/>
        <v>0</v>
      </c>
      <c r="O47" s="809">
        <v>39.590000000000003</v>
      </c>
      <c r="P47" s="831">
        <f>O47/O8*P8</f>
        <v>9.8881685615251307</v>
      </c>
      <c r="Q47" s="831">
        <f t="shared" si="28"/>
        <v>29.701831438474873</v>
      </c>
      <c r="R47" s="831">
        <f t="shared" si="30"/>
        <v>9.8975000000000009</v>
      </c>
    </row>
    <row r="48" spans="1:21" s="701" customFormat="1" x14ac:dyDescent="0.25">
      <c r="A48" s="834"/>
      <c r="B48" s="767" t="s">
        <v>751</v>
      </c>
      <c r="C48" s="768"/>
      <c r="D48" s="769"/>
      <c r="E48" s="708"/>
      <c r="F48" s="715"/>
      <c r="G48" s="711"/>
      <c r="H48" s="770"/>
      <c r="I48" s="715"/>
      <c r="J48" s="833">
        <f t="shared" si="37"/>
        <v>2.1263700000000001</v>
      </c>
      <c r="K48" s="715"/>
      <c r="L48" s="845">
        <f>L49+L50</f>
        <v>2.1263700000000001</v>
      </c>
      <c r="M48" s="845">
        <f>J48/J18*100</f>
        <v>6.2448265394634571E-2</v>
      </c>
      <c r="N48" s="868">
        <f t="shared" si="23"/>
        <v>2.1263700000000001</v>
      </c>
      <c r="O48" s="809">
        <f>O49+O50+O51</f>
        <v>19.529999999999998</v>
      </c>
      <c r="P48" s="831">
        <f>O48/O8*P8</f>
        <v>4.8778967417677634</v>
      </c>
      <c r="Q48" s="831">
        <f t="shared" si="28"/>
        <v>14.652103258232234</v>
      </c>
      <c r="R48" s="831">
        <f t="shared" si="30"/>
        <v>4.8824999999999994</v>
      </c>
    </row>
    <row r="49" spans="1:18" s="701" customFormat="1" hidden="1" x14ac:dyDescent="0.25">
      <c r="A49" s="834"/>
      <c r="B49" s="767" t="s">
        <v>750</v>
      </c>
      <c r="C49" s="768"/>
      <c r="D49" s="769"/>
      <c r="E49" s="708"/>
      <c r="F49" s="715"/>
      <c r="G49" s="711"/>
      <c r="H49" s="770"/>
      <c r="I49" s="715"/>
      <c r="J49" s="833">
        <f t="shared" si="37"/>
        <v>0</v>
      </c>
      <c r="K49" s="715"/>
      <c r="L49" s="845"/>
      <c r="M49" s="845"/>
      <c r="N49" s="868">
        <f t="shared" si="23"/>
        <v>0</v>
      </c>
      <c r="O49" s="809">
        <v>1.2</v>
      </c>
      <c r="P49" s="831">
        <f>O49/O8*P8</f>
        <v>0.299717157712305</v>
      </c>
      <c r="Q49" s="831">
        <f t="shared" si="28"/>
        <v>0.90028284228769495</v>
      </c>
      <c r="R49" s="831">
        <f t="shared" si="30"/>
        <v>0.3</v>
      </c>
    </row>
    <row r="50" spans="1:18" s="701" customFormat="1" hidden="1" x14ac:dyDescent="0.25">
      <c r="A50" s="834"/>
      <c r="B50" s="767" t="s">
        <v>749</v>
      </c>
      <c r="C50" s="768"/>
      <c r="D50" s="769"/>
      <c r="E50" s="708"/>
      <c r="F50" s="715"/>
      <c r="G50" s="711"/>
      <c r="H50" s="770"/>
      <c r="I50" s="715"/>
      <c r="J50" s="833">
        <f t="shared" si="37"/>
        <v>3.0255400000000003</v>
      </c>
      <c r="K50" s="833">
        <v>0.89917000000000002</v>
      </c>
      <c r="L50" s="845">
        <v>2.1263700000000001</v>
      </c>
      <c r="M50" s="845">
        <f>J50/J18*100</f>
        <v>8.885552602890498E-2</v>
      </c>
      <c r="N50" s="868">
        <f t="shared" si="23"/>
        <v>3.0255400000000003</v>
      </c>
      <c r="O50" s="809">
        <v>0</v>
      </c>
      <c r="P50" s="831">
        <v>0</v>
      </c>
      <c r="Q50" s="831">
        <f t="shared" si="28"/>
        <v>0</v>
      </c>
      <c r="R50" s="831">
        <f t="shared" si="30"/>
        <v>0</v>
      </c>
    </row>
    <row r="51" spans="1:18" s="701" customFormat="1" hidden="1" x14ac:dyDescent="0.25">
      <c r="A51" s="834"/>
      <c r="B51" s="767" t="s">
        <v>748</v>
      </c>
      <c r="C51" s="768"/>
      <c r="D51" s="769"/>
      <c r="E51" s="708"/>
      <c r="F51" s="715"/>
      <c r="G51" s="711"/>
      <c r="H51" s="770"/>
      <c r="I51" s="715"/>
      <c r="J51" s="833">
        <f t="shared" si="37"/>
        <v>0</v>
      </c>
      <c r="K51" s="715"/>
      <c r="L51" s="737"/>
      <c r="M51" s="737"/>
      <c r="N51" s="868">
        <f t="shared" si="23"/>
        <v>0</v>
      </c>
      <c r="O51" s="809">
        <v>18.329999999999998</v>
      </c>
      <c r="P51" s="831">
        <f>O51/O8*P8</f>
        <v>4.5781795840554587</v>
      </c>
      <c r="Q51" s="831">
        <f t="shared" si="28"/>
        <v>13.75182041594454</v>
      </c>
      <c r="R51" s="831">
        <f t="shared" si="30"/>
        <v>4.5824999999999996</v>
      </c>
    </row>
    <row r="52" spans="1:18" s="701" customFormat="1" x14ac:dyDescent="0.25">
      <c r="A52" s="736">
        <v>11</v>
      </c>
      <c r="B52" s="972" t="s">
        <v>51</v>
      </c>
      <c r="C52" s="973"/>
      <c r="D52" s="974"/>
      <c r="E52" s="708" t="s">
        <v>33</v>
      </c>
      <c r="F52" s="715">
        <f>F16-F18</f>
        <v>-396.94999999999982</v>
      </c>
      <c r="G52" s="711">
        <f>G16-G18</f>
        <v>-349.59817999999996</v>
      </c>
      <c r="H52" s="712">
        <f>G52-F52</f>
        <v>47.351819999999861</v>
      </c>
      <c r="I52" s="833">
        <f t="shared" ref="I52:Q52" si="38">I16-I18</f>
        <v>-377.55000000000064</v>
      </c>
      <c r="J52" s="833">
        <f>J16-J18</f>
        <v>739.95949000000019</v>
      </c>
      <c r="K52" s="833">
        <f>K16-K18</f>
        <v>-963.92444999999975</v>
      </c>
      <c r="L52" s="833">
        <f>L16-L18</f>
        <v>1703.8839400000002</v>
      </c>
      <c r="M52" s="833">
        <f>M50+M48+M45+M44+M43+M39+M38+M37+M36+M35+M34+M30+M29+M28+M27</f>
        <v>119.14279730079305</v>
      </c>
      <c r="N52" s="868">
        <f>434.66-377.5</f>
        <v>57.160000000000025</v>
      </c>
      <c r="O52" s="839">
        <f t="shared" si="38"/>
        <v>-431.53999999999996</v>
      </c>
      <c r="P52" s="833">
        <f t="shared" si="38"/>
        <v>274.43417920277295</v>
      </c>
      <c r="Q52" s="833">
        <f t="shared" si="38"/>
        <v>27.285820797227188</v>
      </c>
      <c r="R52" s="831">
        <f t="shared" si="30"/>
        <v>-107.88499999999999</v>
      </c>
    </row>
    <row r="53" spans="1:18" s="701" customFormat="1" ht="13.2" customHeight="1" x14ac:dyDescent="0.25">
      <c r="A53" s="736">
        <v>12</v>
      </c>
      <c r="B53" s="972" t="s">
        <v>78</v>
      </c>
      <c r="C53" s="973"/>
      <c r="D53" s="974"/>
      <c r="E53" s="708" t="s">
        <v>28</v>
      </c>
      <c r="F53" s="715">
        <f>ROUND(F52/F18*100,2)</f>
        <v>-11.35</v>
      </c>
      <c r="G53" s="737">
        <f>ROUND(G52/G18*100,2)</f>
        <v>-10.18</v>
      </c>
      <c r="H53" s="707"/>
      <c r="I53" s="833">
        <f t="shared" ref="I53:Q53" si="39">ROUND(I52/I18*100,2)</f>
        <v>-10.79</v>
      </c>
      <c r="J53" s="833">
        <f>ROUND(J52/J18*100,2)</f>
        <v>21.73</v>
      </c>
      <c r="K53" s="833">
        <f t="shared" si="39"/>
        <v>-43.83</v>
      </c>
      <c r="L53" s="833">
        <f t="shared" si="39"/>
        <v>141.28</v>
      </c>
      <c r="M53" s="833"/>
      <c r="N53" s="868">
        <f t="shared" si="23"/>
        <v>32.519999999999996</v>
      </c>
      <c r="O53" s="820">
        <f t="shared" si="39"/>
        <v>-11.31</v>
      </c>
      <c r="P53" s="715">
        <f t="shared" si="39"/>
        <v>28.8</v>
      </c>
      <c r="Q53" s="715">
        <f t="shared" si="39"/>
        <v>0.95</v>
      </c>
      <c r="R53" s="831">
        <f t="shared" si="30"/>
        <v>-2.8275000000000001</v>
      </c>
    </row>
    <row r="54" spans="1:18" s="701" customFormat="1" hidden="1" x14ac:dyDescent="0.25">
      <c r="A54" s="716"/>
      <c r="B54" s="860" t="s">
        <v>49</v>
      </c>
      <c r="C54" s="860"/>
      <c r="D54" s="860"/>
      <c r="E54" s="874"/>
      <c r="F54" s="875"/>
      <c r="G54" s="860"/>
      <c r="H54" s="874"/>
      <c r="I54" s="860"/>
      <c r="J54" s="876">
        <f>J18/J11</f>
        <v>2.3257156065183509</v>
      </c>
      <c r="K54" s="877">
        <f>K18/K8*100</f>
        <v>508.623832521476</v>
      </c>
      <c r="L54" s="860"/>
      <c r="M54" s="860"/>
      <c r="N54" s="860"/>
      <c r="O54" s="860"/>
      <c r="P54" s="860"/>
      <c r="Q54" s="861"/>
      <c r="R54" s="710"/>
    </row>
    <row r="55" spans="1:18" x14ac:dyDescent="0.25">
      <c r="M55" s="848"/>
    </row>
    <row r="56" spans="1:18" x14ac:dyDescent="0.25">
      <c r="Q56" s="698" t="s">
        <v>766</v>
      </c>
    </row>
  </sheetData>
  <mergeCells count="50">
    <mergeCell ref="Q5:Q6"/>
    <mergeCell ref="A2:J2"/>
    <mergeCell ref="O4:Q4"/>
    <mergeCell ref="B42:D42"/>
    <mergeCell ref="I4:I6"/>
    <mergeCell ref="N4:N6"/>
    <mergeCell ref="J4:L4"/>
    <mergeCell ref="J5:J6"/>
    <mergeCell ref="K5:K6"/>
    <mergeCell ref="L5:L6"/>
    <mergeCell ref="G4:G6"/>
    <mergeCell ref="E4:E6"/>
    <mergeCell ref="F4:F6"/>
    <mergeCell ref="B30:D30"/>
    <mergeCell ref="B27:D27"/>
    <mergeCell ref="B9:D9"/>
    <mergeCell ref="P5:P6"/>
    <mergeCell ref="B24:D24"/>
    <mergeCell ref="B23:D23"/>
    <mergeCell ref="B22:D22"/>
    <mergeCell ref="B21:D21"/>
    <mergeCell ref="B20:D20"/>
    <mergeCell ref="M4:M6"/>
    <mergeCell ref="A4:A6"/>
    <mergeCell ref="B4:D6"/>
    <mergeCell ref="H4:H6"/>
    <mergeCell ref="B17:D17"/>
    <mergeCell ref="B16:D16"/>
    <mergeCell ref="B15:D15"/>
    <mergeCell ref="B14:D14"/>
    <mergeCell ref="B13:D13"/>
    <mergeCell ref="B12:D12"/>
    <mergeCell ref="B11:D11"/>
    <mergeCell ref="B8:D8"/>
    <mergeCell ref="B53:D53"/>
    <mergeCell ref="B52:D52"/>
    <mergeCell ref="B47:D47"/>
    <mergeCell ref="B45:D45"/>
    <mergeCell ref="B44:D44"/>
    <mergeCell ref="B43:D43"/>
    <mergeCell ref="B7:D7"/>
    <mergeCell ref="B10:D10"/>
    <mergeCell ref="B26:D26"/>
    <mergeCell ref="B40:D40"/>
    <mergeCell ref="B25:D25"/>
    <mergeCell ref="B18:D18"/>
    <mergeCell ref="B19:D19"/>
    <mergeCell ref="B39:D39"/>
    <mergeCell ref="B35:D35"/>
    <mergeCell ref="B34:D34"/>
  </mergeCells>
  <printOptions horizontalCentered="1"/>
  <pageMargins left="0" right="0" top="0" bottom="0" header="0.31496062992125984" footer="0.31496062992125984"/>
  <pageSetup paperSize="9" scale="71" orientation="landscape" verticalDpi="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72"/>
  <sheetViews>
    <sheetView view="pageBreakPreview" topLeftCell="A10" zoomScaleNormal="80" zoomScaleSheetLayoutView="100" workbookViewId="0">
      <pane xSplit="5" ySplit="6" topLeftCell="F16" activePane="bottomRight" state="frozen"/>
      <selection activeCell="A10" sqref="A10"/>
      <selection pane="topRight" activeCell="F10" sqref="F10"/>
      <selection pane="bottomLeft" activeCell="A16" sqref="A16"/>
      <selection pane="bottomRight" activeCell="G56" sqref="G56"/>
    </sheetView>
  </sheetViews>
  <sheetFormatPr defaultRowHeight="13.2" x14ac:dyDescent="0.25"/>
  <cols>
    <col min="1" max="1" width="6" customWidth="1"/>
    <col min="2" max="2" width="13.88671875" customWidth="1"/>
    <col min="3" max="3" width="16" customWidth="1"/>
    <col min="4" max="4" width="16.5546875" customWidth="1"/>
    <col min="5" max="5" width="12" customWidth="1"/>
    <col min="6" max="6" width="13.6640625" style="655" customWidth="1"/>
    <col min="7" max="7" width="13.6640625" customWidth="1"/>
    <col min="8" max="8" width="13.88671875" style="655" customWidth="1"/>
    <col min="9" max="9" width="11.6640625" customWidth="1"/>
    <col min="10" max="10" width="11.109375" style="655" customWidth="1"/>
    <col min="11" max="11" width="11.109375" customWidth="1"/>
    <col min="12" max="12" width="11.44140625" style="655" customWidth="1"/>
    <col min="13" max="13" width="10.88671875" customWidth="1"/>
    <col min="14" max="14" width="10.6640625" style="655" customWidth="1"/>
    <col min="15" max="15" width="10.6640625" customWidth="1"/>
    <col min="16" max="16" width="11.6640625" style="655" customWidth="1"/>
    <col min="17" max="17" width="11.6640625" customWidth="1"/>
    <col min="18" max="18" width="10.88671875" style="655" customWidth="1"/>
    <col min="19" max="19" width="11" customWidth="1"/>
    <col min="20" max="20" width="10.88671875" style="655" customWidth="1"/>
    <col min="21" max="21" width="10.88671875" customWidth="1"/>
    <col min="22" max="22" width="11.109375" style="655" customWidth="1"/>
    <col min="23" max="23" width="11.44140625" customWidth="1"/>
    <col min="24" max="24" width="11" style="655" customWidth="1"/>
    <col min="25" max="25" width="11.33203125" customWidth="1"/>
    <col min="26" max="26" width="12.109375" style="267" customWidth="1"/>
    <col min="27" max="27" width="12.6640625" customWidth="1"/>
    <col min="28" max="28" width="11.5546875" style="267" customWidth="1"/>
    <col min="29" max="29" width="12.33203125" customWidth="1"/>
    <col min="30" max="30" width="12.44140625" style="267" customWidth="1"/>
    <col min="31" max="31" width="12.44140625" customWidth="1"/>
    <col min="32" max="32" width="12" style="267" customWidth="1"/>
    <col min="33" max="33" width="12.44140625" customWidth="1"/>
    <col min="34" max="34" width="12.33203125" style="267" customWidth="1"/>
    <col min="36" max="36" width="11.5546875" style="267" customWidth="1"/>
    <col min="37" max="37" width="10.33203125" customWidth="1"/>
    <col min="38" max="38" width="10.88671875" style="267" customWidth="1"/>
    <col min="40" max="40" width="10.6640625" style="267" customWidth="1"/>
  </cols>
  <sheetData>
    <row r="1" spans="1:41" ht="22.8" x14ac:dyDescent="0.4">
      <c r="C1" s="1"/>
      <c r="G1" s="2"/>
    </row>
    <row r="2" spans="1:41" ht="22.8" x14ac:dyDescent="0.4">
      <c r="C2" s="1"/>
      <c r="G2" s="2"/>
    </row>
    <row r="3" spans="1:41" ht="22.8" x14ac:dyDescent="0.4">
      <c r="C3" s="1"/>
      <c r="G3" s="2"/>
      <c r="AJ3" s="267" t="s">
        <v>97</v>
      </c>
    </row>
    <row r="4" spans="1:41" ht="22.8" x14ac:dyDescent="0.4">
      <c r="C4" s="1"/>
      <c r="G4" s="2"/>
      <c r="AJ4" s="267" t="s">
        <v>333</v>
      </c>
    </row>
    <row r="5" spans="1:41" ht="22.8" x14ac:dyDescent="0.4">
      <c r="C5" s="1"/>
      <c r="G5" s="2"/>
      <c r="AJ5" s="267" t="s">
        <v>332</v>
      </c>
    </row>
    <row r="6" spans="1:41" ht="22.8" x14ac:dyDescent="0.4">
      <c r="C6" s="1"/>
      <c r="G6" s="2"/>
      <c r="P6" s="669"/>
      <c r="R6" s="668"/>
      <c r="T6" s="669"/>
      <c r="V6" s="669"/>
      <c r="X6" s="669"/>
      <c r="AJ6" s="267" t="s">
        <v>374</v>
      </c>
    </row>
    <row r="7" spans="1:41" ht="22.8" x14ac:dyDescent="0.4">
      <c r="C7" s="1"/>
      <c r="G7" s="2"/>
      <c r="N7" s="668"/>
      <c r="P7" s="668"/>
      <c r="R7" s="668"/>
      <c r="T7" s="668"/>
      <c r="V7" s="668"/>
      <c r="W7" t="s">
        <v>539</v>
      </c>
      <c r="X7" s="668"/>
      <c r="AJ7" s="267" t="s">
        <v>374</v>
      </c>
    </row>
    <row r="8" spans="1:41" x14ac:dyDescent="0.25">
      <c r="F8" s="656"/>
      <c r="G8" s="141"/>
      <c r="P8" s="669"/>
      <c r="R8" s="668"/>
      <c r="T8" s="669"/>
      <c r="V8" s="669"/>
      <c r="X8" s="669"/>
    </row>
    <row r="9" spans="1:41" x14ac:dyDescent="0.25">
      <c r="F9" s="657"/>
      <c r="G9" s="141"/>
      <c r="N9" s="668"/>
      <c r="P9" s="668"/>
      <c r="R9" s="668"/>
      <c r="T9" s="668"/>
      <c r="V9" s="668"/>
      <c r="X9" s="668"/>
    </row>
    <row r="10" spans="1:41" x14ac:dyDescent="0.25">
      <c r="F10" s="679"/>
      <c r="G10" s="141"/>
      <c r="P10" s="669"/>
      <c r="R10" s="668"/>
      <c r="T10" s="669"/>
      <c r="V10" s="669"/>
      <c r="X10" s="669"/>
    </row>
    <row r="11" spans="1:41" ht="12" customHeight="1" x14ac:dyDescent="0.25">
      <c r="G11" s="2"/>
      <c r="N11" s="670"/>
      <c r="P11" s="670"/>
      <c r="R11" s="670"/>
      <c r="T11" s="670"/>
      <c r="V11" s="670"/>
      <c r="X11" s="670"/>
    </row>
    <row r="12" spans="1:41" s="2" customFormat="1" ht="12" customHeight="1" x14ac:dyDescent="0.25">
      <c r="A12" s="5" t="s">
        <v>0</v>
      </c>
      <c r="B12" s="6" t="s">
        <v>1</v>
      </c>
      <c r="C12" s="7"/>
      <c r="D12" s="8"/>
      <c r="E12" s="8" t="s">
        <v>2</v>
      </c>
      <c r="F12" s="1065">
        <v>2012</v>
      </c>
      <c r="G12" s="60" t="s">
        <v>89</v>
      </c>
      <c r="H12" s="953" t="s">
        <v>3</v>
      </c>
      <c r="I12" s="954"/>
      <c r="J12" s="884" t="s">
        <v>4</v>
      </c>
      <c r="K12" s="885"/>
      <c r="L12" s="885"/>
      <c r="M12" s="885"/>
      <c r="N12" s="1063"/>
      <c r="O12" s="885"/>
      <c r="P12" s="1063"/>
      <c r="Q12" s="943"/>
      <c r="R12" s="901" t="s">
        <v>5</v>
      </c>
      <c r="S12" s="902"/>
      <c r="T12" s="902"/>
      <c r="U12" s="902"/>
      <c r="V12" s="902"/>
      <c r="W12" s="902"/>
      <c r="X12" s="902"/>
      <c r="Y12" s="644"/>
      <c r="Z12" s="884" t="s">
        <v>6</v>
      </c>
      <c r="AA12" s="885"/>
      <c r="AB12" s="885"/>
      <c r="AC12" s="885"/>
      <c r="AD12" s="885"/>
      <c r="AE12" s="885"/>
      <c r="AF12" s="885"/>
      <c r="AG12" s="644"/>
      <c r="AH12" s="884" t="s">
        <v>7</v>
      </c>
      <c r="AI12" s="885"/>
      <c r="AJ12" s="885"/>
      <c r="AK12" s="885"/>
      <c r="AL12" s="885"/>
      <c r="AM12" s="885"/>
      <c r="AN12" s="885"/>
      <c r="AO12" s="957"/>
    </row>
    <row r="13" spans="1:41" s="18" customFormat="1" x14ac:dyDescent="0.25">
      <c r="A13" s="14"/>
      <c r="B13" s="881" t="s">
        <v>8</v>
      </c>
      <c r="C13" s="882"/>
      <c r="D13" s="883"/>
      <c r="E13" s="645" t="s">
        <v>9</v>
      </c>
      <c r="F13" s="1066"/>
      <c r="G13" s="648" t="s">
        <v>56</v>
      </c>
      <c r="H13" s="1073" t="s">
        <v>597</v>
      </c>
      <c r="I13" s="956"/>
      <c r="J13" s="1062" t="s">
        <v>10</v>
      </c>
      <c r="K13" s="1064"/>
      <c r="L13" s="1062" t="s">
        <v>11</v>
      </c>
      <c r="M13" s="1064"/>
      <c r="N13" s="1062" t="s">
        <v>12</v>
      </c>
      <c r="O13" s="943"/>
      <c r="P13" s="1062" t="s">
        <v>13</v>
      </c>
      <c r="Q13" s="943"/>
      <c r="R13" s="1062" t="s">
        <v>10</v>
      </c>
      <c r="S13" s="943"/>
      <c r="T13" s="1062" t="s">
        <v>14</v>
      </c>
      <c r="U13" s="943"/>
      <c r="V13" s="1062" t="s">
        <v>15</v>
      </c>
      <c r="W13" s="943"/>
      <c r="X13" s="1062" t="s">
        <v>16</v>
      </c>
      <c r="Y13" s="943"/>
      <c r="Z13" s="1062" t="s">
        <v>10</v>
      </c>
      <c r="AA13" s="1064"/>
      <c r="AB13" s="1062" t="s">
        <v>17</v>
      </c>
      <c r="AC13" s="1064"/>
      <c r="AD13" s="1062" t="s">
        <v>58</v>
      </c>
      <c r="AE13" s="1064"/>
      <c r="AF13" s="1062" t="s">
        <v>18</v>
      </c>
      <c r="AG13" s="1064"/>
      <c r="AH13" s="1062" t="s">
        <v>10</v>
      </c>
      <c r="AI13" s="1064"/>
      <c r="AJ13" s="1062" t="s">
        <v>19</v>
      </c>
      <c r="AK13" s="1064"/>
      <c r="AL13" s="1062" t="s">
        <v>20</v>
      </c>
      <c r="AM13" s="1064"/>
      <c r="AN13" s="1062" t="s">
        <v>21</v>
      </c>
      <c r="AO13" s="1064"/>
    </row>
    <row r="14" spans="1:41" s="2" customFormat="1" x14ac:dyDescent="0.25">
      <c r="A14" s="5"/>
      <c r="B14" s="886"/>
      <c r="C14" s="887"/>
      <c r="D14" s="888"/>
      <c r="E14" s="5"/>
      <c r="F14" s="1067"/>
      <c r="G14" s="649" t="s">
        <v>88</v>
      </c>
      <c r="H14" s="661" t="s">
        <v>22</v>
      </c>
      <c r="I14" s="674" t="s">
        <v>23</v>
      </c>
      <c r="J14" s="661" t="s">
        <v>22</v>
      </c>
      <c r="K14" s="371" t="s">
        <v>23</v>
      </c>
      <c r="L14" s="661" t="s">
        <v>22</v>
      </c>
      <c r="M14" s="371" t="s">
        <v>23</v>
      </c>
      <c r="N14" s="661" t="s">
        <v>22</v>
      </c>
      <c r="O14" s="371" t="s">
        <v>23</v>
      </c>
      <c r="P14" s="661" t="s">
        <v>22</v>
      </c>
      <c r="Q14" s="371" t="s">
        <v>23</v>
      </c>
      <c r="R14" s="661" t="s">
        <v>22</v>
      </c>
      <c r="S14" s="371" t="s">
        <v>23</v>
      </c>
      <c r="T14" s="661" t="s">
        <v>22</v>
      </c>
      <c r="U14" s="371" t="s">
        <v>23</v>
      </c>
      <c r="V14" s="661" t="s">
        <v>22</v>
      </c>
      <c r="W14" s="371" t="s">
        <v>23</v>
      </c>
      <c r="X14" s="661" t="s">
        <v>22</v>
      </c>
      <c r="Y14" s="371" t="s">
        <v>23</v>
      </c>
      <c r="Z14" s="661" t="s">
        <v>22</v>
      </c>
      <c r="AA14" s="371" t="s">
        <v>23</v>
      </c>
      <c r="AB14" s="661" t="s">
        <v>22</v>
      </c>
      <c r="AC14" s="371" t="s">
        <v>23</v>
      </c>
      <c r="AD14" s="661" t="s">
        <v>22</v>
      </c>
      <c r="AE14" s="371" t="s">
        <v>23</v>
      </c>
      <c r="AF14" s="661" t="s">
        <v>22</v>
      </c>
      <c r="AG14" s="371" t="s">
        <v>23</v>
      </c>
      <c r="AH14" s="661" t="s">
        <v>22</v>
      </c>
      <c r="AI14" s="371" t="s">
        <v>23</v>
      </c>
      <c r="AJ14" s="661" t="s">
        <v>22</v>
      </c>
      <c r="AK14" s="371" t="s">
        <v>23</v>
      </c>
      <c r="AL14" s="661" t="s">
        <v>22</v>
      </c>
      <c r="AM14" s="371" t="s">
        <v>23</v>
      </c>
      <c r="AN14" s="661" t="s">
        <v>22</v>
      </c>
      <c r="AO14" s="379" t="s">
        <v>23</v>
      </c>
    </row>
    <row r="15" spans="1:41" s="2" customFormat="1" x14ac:dyDescent="0.25">
      <c r="A15" s="20">
        <v>1</v>
      </c>
      <c r="B15" s="884">
        <v>2</v>
      </c>
      <c r="C15" s="885"/>
      <c r="D15" s="889"/>
      <c r="E15" s="647">
        <v>3</v>
      </c>
      <c r="F15" s="658"/>
      <c r="G15" s="647">
        <v>5</v>
      </c>
      <c r="H15" s="661">
        <v>6</v>
      </c>
      <c r="I15" s="19"/>
      <c r="J15" s="661">
        <v>7</v>
      </c>
      <c r="K15" s="19"/>
      <c r="L15" s="661">
        <v>8</v>
      </c>
      <c r="M15" s="19"/>
      <c r="N15" s="661">
        <v>9</v>
      </c>
      <c r="O15" s="19"/>
      <c r="P15" s="661">
        <v>10</v>
      </c>
      <c r="Q15" s="19"/>
      <c r="R15" s="661">
        <v>11</v>
      </c>
      <c r="S15" s="19"/>
      <c r="T15" s="661">
        <v>12</v>
      </c>
      <c r="U15" s="19"/>
      <c r="V15" s="661">
        <v>13</v>
      </c>
      <c r="W15" s="19"/>
      <c r="X15" s="661">
        <v>14</v>
      </c>
      <c r="Y15" s="19"/>
      <c r="Z15" s="661">
        <v>15</v>
      </c>
      <c r="AA15" s="19"/>
      <c r="AB15" s="661">
        <v>16</v>
      </c>
      <c r="AC15" s="19"/>
      <c r="AD15" s="661">
        <v>17</v>
      </c>
      <c r="AE15" s="19"/>
      <c r="AF15" s="661">
        <v>18</v>
      </c>
      <c r="AG15" s="19"/>
      <c r="AH15" s="661">
        <v>19</v>
      </c>
      <c r="AI15" s="19"/>
      <c r="AJ15" s="661">
        <v>20</v>
      </c>
      <c r="AK15" s="19"/>
      <c r="AL15" s="661">
        <v>21</v>
      </c>
      <c r="AM15" s="19"/>
      <c r="AN15" s="661">
        <v>22</v>
      </c>
      <c r="AO15" s="24"/>
    </row>
    <row r="16" spans="1:41" s="2" customFormat="1" x14ac:dyDescent="0.25">
      <c r="A16" s="20" t="s">
        <v>24</v>
      </c>
      <c r="B16" s="21" t="s">
        <v>319</v>
      </c>
      <c r="C16" s="22"/>
      <c r="D16" s="23"/>
      <c r="E16" s="652" t="s">
        <v>337</v>
      </c>
      <c r="F16" s="659">
        <v>1731</v>
      </c>
      <c r="G16" s="23"/>
      <c r="H16" s="660">
        <f>J16+R16+Z16+AH16</f>
        <v>1731</v>
      </c>
      <c r="I16" s="20">
        <f>K16+S16+AA16+AI16</f>
        <v>1204.5129999999999</v>
      </c>
      <c r="J16" s="660">
        <f>L16+N16+P16</f>
        <v>606.38099999999997</v>
      </c>
      <c r="K16" s="20">
        <f>M16+O16+Q16</f>
        <v>530.83699999999999</v>
      </c>
      <c r="L16" s="660">
        <f>L17+L19</f>
        <v>233.58099999999999</v>
      </c>
      <c r="M16" s="20">
        <f>144.588+42.185</f>
        <v>186.773</v>
      </c>
      <c r="N16" s="660">
        <f t="shared" ref="N16:P16" si="0">N17+N19</f>
        <v>194.90799999999999</v>
      </c>
      <c r="O16" s="20">
        <f>137.406+41.061</f>
        <v>178.46700000000001</v>
      </c>
      <c r="P16" s="660">
        <f t="shared" si="0"/>
        <v>177.892</v>
      </c>
      <c r="Q16" s="20">
        <f>123.565+42.032</f>
        <v>165.59699999999998</v>
      </c>
      <c r="R16" s="660">
        <f>T16+V16+X16</f>
        <v>372.029</v>
      </c>
      <c r="S16" s="20">
        <f>U16+W16+Y16</f>
        <v>371.76900000000001</v>
      </c>
      <c r="T16" s="660">
        <f t="shared" ref="T16:X16" si="1">T17+T19</f>
        <v>157.78399999999999</v>
      </c>
      <c r="U16" s="20">
        <f>118.592+34.971</f>
        <v>153.56299999999999</v>
      </c>
      <c r="V16" s="660">
        <f t="shared" si="1"/>
        <v>112.149</v>
      </c>
      <c r="W16" s="20">
        <f>78.898+36.676</f>
        <v>115.574</v>
      </c>
      <c r="X16" s="660">
        <f t="shared" si="1"/>
        <v>102.096</v>
      </c>
      <c r="Y16" s="20">
        <f>76.366+26.266</f>
        <v>102.63200000000001</v>
      </c>
      <c r="Z16" s="660">
        <f>AB16+AD16+AF16</f>
        <v>265.29100000000005</v>
      </c>
      <c r="AA16" s="20">
        <f>AC16+AE16+AG16</f>
        <v>301.90699999999998</v>
      </c>
      <c r="AB16" s="660">
        <f t="shared" ref="AB16:AG16" si="2">AB17+AB19</f>
        <v>82.759</v>
      </c>
      <c r="AC16" s="20">
        <f>AC17+AC19</f>
        <v>78.811999999999998</v>
      </c>
      <c r="AD16" s="660">
        <f t="shared" si="2"/>
        <v>85.079000000000008</v>
      </c>
      <c r="AE16" s="20">
        <f t="shared" si="2"/>
        <v>105.60499999999999</v>
      </c>
      <c r="AF16" s="660">
        <f t="shared" si="2"/>
        <v>97.453000000000003</v>
      </c>
      <c r="AG16" s="20">
        <f t="shared" si="2"/>
        <v>117.49</v>
      </c>
      <c r="AH16" s="660">
        <f>AJ16+AL16+AN16</f>
        <v>487.29900000000004</v>
      </c>
      <c r="AI16" s="20">
        <f>AK16+AM16+AO16</f>
        <v>0</v>
      </c>
      <c r="AJ16" s="660">
        <f t="shared" ref="AJ16:AO16" si="3">AJ17+AJ19</f>
        <v>133.80700000000002</v>
      </c>
      <c r="AK16" s="20">
        <f t="shared" si="3"/>
        <v>0</v>
      </c>
      <c r="AL16" s="660">
        <f t="shared" si="3"/>
        <v>157.78299999999999</v>
      </c>
      <c r="AM16" s="20">
        <f t="shared" si="3"/>
        <v>0</v>
      </c>
      <c r="AN16" s="660">
        <f t="shared" si="3"/>
        <v>195.709</v>
      </c>
      <c r="AO16" s="20">
        <f t="shared" si="3"/>
        <v>0</v>
      </c>
    </row>
    <row r="17" spans="1:41" s="2" customFormat="1" x14ac:dyDescent="0.25">
      <c r="A17" s="20" t="s">
        <v>25</v>
      </c>
      <c r="B17" s="21" t="s">
        <v>317</v>
      </c>
      <c r="C17" s="22"/>
      <c r="D17" s="23"/>
      <c r="E17" s="652" t="s">
        <v>337</v>
      </c>
      <c r="F17" s="659">
        <v>217</v>
      </c>
      <c r="G17" s="23"/>
      <c r="H17" s="660">
        <f>J17+R17+Z17+AH17</f>
        <v>217</v>
      </c>
      <c r="I17" s="20">
        <f>K17+S17+AA17+AI17</f>
        <v>104.82100000000001</v>
      </c>
      <c r="J17" s="660">
        <f>L17+N17+P17</f>
        <v>76.037999999999997</v>
      </c>
      <c r="K17" s="20">
        <f>M17+O17+Q17</f>
        <v>63.224000000000004</v>
      </c>
      <c r="L17" s="660">
        <v>29.291</v>
      </c>
      <c r="M17" s="20">
        <v>18.765000000000001</v>
      </c>
      <c r="N17" s="660">
        <v>24.44</v>
      </c>
      <c r="O17" s="20">
        <v>26.382000000000001</v>
      </c>
      <c r="P17" s="660">
        <v>22.306999999999999</v>
      </c>
      <c r="Q17" s="20">
        <v>18.077000000000002</v>
      </c>
      <c r="R17" s="660">
        <f>T17+V17+X17</f>
        <v>46.649000000000001</v>
      </c>
      <c r="S17" s="20">
        <f>U17+W17+Y17</f>
        <v>34.885000000000005</v>
      </c>
      <c r="T17" s="660">
        <v>19.785</v>
      </c>
      <c r="U17" s="20">
        <v>24.19</v>
      </c>
      <c r="V17" s="660">
        <v>14.061999999999999</v>
      </c>
      <c r="W17" s="20">
        <v>7.48</v>
      </c>
      <c r="X17" s="660">
        <v>12.802</v>
      </c>
      <c r="Y17" s="20">
        <v>3.2149999999999999</v>
      </c>
      <c r="Z17" s="660">
        <f>AB17+AD17+AF17</f>
        <v>33.266000000000005</v>
      </c>
      <c r="AA17" s="20">
        <f>AC17+AE17+AG17</f>
        <v>6.7119999999999997</v>
      </c>
      <c r="AB17" s="660">
        <v>10.377000000000001</v>
      </c>
      <c r="AC17" s="20">
        <v>6.4930000000000003</v>
      </c>
      <c r="AD17" s="660">
        <v>10.667999999999999</v>
      </c>
      <c r="AE17" s="20">
        <v>0.14799999999999999</v>
      </c>
      <c r="AF17" s="660">
        <v>12.221</v>
      </c>
      <c r="AG17" s="20">
        <v>7.0999999999999994E-2</v>
      </c>
      <c r="AH17" s="660">
        <f>AJ17+AL17+AN17</f>
        <v>61.046999999999997</v>
      </c>
      <c r="AI17" s="20">
        <f>AK17+AM17+AO17</f>
        <v>0</v>
      </c>
      <c r="AJ17" s="660">
        <v>16.77</v>
      </c>
      <c r="AK17" s="20"/>
      <c r="AL17" s="660">
        <v>19.785</v>
      </c>
      <c r="AM17" s="20"/>
      <c r="AN17" s="660">
        <v>24.492000000000001</v>
      </c>
      <c r="AO17" s="24"/>
    </row>
    <row r="18" spans="1:41" s="2" customFormat="1" x14ac:dyDescent="0.25">
      <c r="A18" s="20" t="s">
        <v>27</v>
      </c>
      <c r="B18" s="1068" t="s">
        <v>598</v>
      </c>
      <c r="C18" s="1069"/>
      <c r="D18" s="1070"/>
      <c r="E18" s="652" t="s">
        <v>28</v>
      </c>
      <c r="F18" s="660">
        <f>ROUND(F17/F16*100,1)</f>
        <v>12.5</v>
      </c>
      <c r="G18" s="646"/>
      <c r="H18" s="660">
        <f>ROUND(H17/H16*100,1)</f>
        <v>12.5</v>
      </c>
      <c r="I18" s="20">
        <f>ROUND(I17/I16*100,1)</f>
        <v>8.6999999999999993</v>
      </c>
      <c r="J18" s="660">
        <f>ROUND(J17/J16*100,1)</f>
        <v>12.5</v>
      </c>
      <c r="K18" s="20">
        <f t="shared" ref="K18:AO18" si="4">ROUND(K17/K16*100,1)</f>
        <v>11.9</v>
      </c>
      <c r="L18" s="660">
        <v>12.54</v>
      </c>
      <c r="M18" s="20">
        <f>ROUND(M17/M16*100,1)</f>
        <v>10</v>
      </c>
      <c r="N18" s="660">
        <v>12.54</v>
      </c>
      <c r="O18" s="20">
        <f t="shared" si="4"/>
        <v>14.8</v>
      </c>
      <c r="P18" s="660">
        <v>12.54</v>
      </c>
      <c r="Q18" s="20">
        <f t="shared" si="4"/>
        <v>10.9</v>
      </c>
      <c r="R18" s="660">
        <f t="shared" si="4"/>
        <v>12.5</v>
      </c>
      <c r="S18" s="20">
        <f t="shared" si="4"/>
        <v>9.4</v>
      </c>
      <c r="T18" s="660">
        <v>12.54</v>
      </c>
      <c r="U18" s="20">
        <f t="shared" si="4"/>
        <v>15.8</v>
      </c>
      <c r="V18" s="660">
        <v>12.54</v>
      </c>
      <c r="W18" s="20">
        <f t="shared" si="4"/>
        <v>6.5</v>
      </c>
      <c r="X18" s="660">
        <v>12.54</v>
      </c>
      <c r="Y18" s="20">
        <f>ROUND(Y17/Y16*100,1)</f>
        <v>3.1</v>
      </c>
      <c r="Z18" s="660">
        <f t="shared" si="4"/>
        <v>12.5</v>
      </c>
      <c r="AA18" s="20">
        <f>ROUND(AA17/AA16*100,1)</f>
        <v>2.2000000000000002</v>
      </c>
      <c r="AB18" s="660">
        <v>12.54</v>
      </c>
      <c r="AC18" s="20">
        <f t="shared" si="4"/>
        <v>8.1999999999999993</v>
      </c>
      <c r="AD18" s="660">
        <v>12.54</v>
      </c>
      <c r="AE18" s="20">
        <f t="shared" si="4"/>
        <v>0.1</v>
      </c>
      <c r="AF18" s="660">
        <v>12.54</v>
      </c>
      <c r="AG18" s="20">
        <f t="shared" si="4"/>
        <v>0.1</v>
      </c>
      <c r="AH18" s="660">
        <f t="shared" si="4"/>
        <v>12.5</v>
      </c>
      <c r="AI18" s="20" t="e">
        <f t="shared" si="4"/>
        <v>#DIV/0!</v>
      </c>
      <c r="AJ18" s="660">
        <v>12.54</v>
      </c>
      <c r="AK18" s="20" t="e">
        <f t="shared" si="4"/>
        <v>#DIV/0!</v>
      </c>
      <c r="AL18" s="660">
        <v>12.54</v>
      </c>
      <c r="AM18" s="20" t="e">
        <f t="shared" si="4"/>
        <v>#DIV/0!</v>
      </c>
      <c r="AN18" s="660">
        <v>12.54</v>
      </c>
      <c r="AO18" s="20" t="e">
        <f t="shared" si="4"/>
        <v>#DIV/0!</v>
      </c>
    </row>
    <row r="19" spans="1:41" s="2" customFormat="1" x14ac:dyDescent="0.25">
      <c r="A19" s="20">
        <v>4</v>
      </c>
      <c r="B19" s="21" t="s">
        <v>315</v>
      </c>
      <c r="C19" s="22"/>
      <c r="D19" s="23"/>
      <c r="E19" s="652" t="s">
        <v>337</v>
      </c>
      <c r="F19" s="659">
        <v>1514</v>
      </c>
      <c r="G19" s="646"/>
      <c r="H19" s="660">
        <f>J19+R19+Z19+AH19</f>
        <v>1514</v>
      </c>
      <c r="I19" s="20">
        <f>K19+S19+AA19+AI19</f>
        <v>1099.692</v>
      </c>
      <c r="J19" s="660">
        <f>L19+N19+P19</f>
        <v>530.34299999999996</v>
      </c>
      <c r="K19" s="20">
        <f>M19+O19+Q19</f>
        <v>467.61299999999994</v>
      </c>
      <c r="L19" s="660">
        <v>204.29</v>
      </c>
      <c r="M19" s="20">
        <f>M16-M17</f>
        <v>168.00799999999998</v>
      </c>
      <c r="N19" s="660">
        <v>170.46799999999999</v>
      </c>
      <c r="O19" s="20">
        <f>O16-O17</f>
        <v>152.08500000000001</v>
      </c>
      <c r="P19" s="660">
        <v>155.58500000000001</v>
      </c>
      <c r="Q19" s="20">
        <f>Q16-Q17</f>
        <v>147.51999999999998</v>
      </c>
      <c r="R19" s="660">
        <f>T19+V19+X19</f>
        <v>325.38</v>
      </c>
      <c r="S19" s="20">
        <f>U19+W19+Y19</f>
        <v>336.88400000000001</v>
      </c>
      <c r="T19" s="660">
        <v>137.999</v>
      </c>
      <c r="U19" s="20">
        <f>U16-U17</f>
        <v>129.37299999999999</v>
      </c>
      <c r="V19" s="660">
        <v>98.087000000000003</v>
      </c>
      <c r="W19" s="20">
        <f>W16-W17</f>
        <v>108.09399999999999</v>
      </c>
      <c r="X19" s="660">
        <v>89.293999999999997</v>
      </c>
      <c r="Y19" s="20">
        <f>Y16-Y17</f>
        <v>99.417000000000002</v>
      </c>
      <c r="Z19" s="660">
        <f>AB19+AD19+AF19</f>
        <v>232.02500000000001</v>
      </c>
      <c r="AA19" s="20">
        <f>AC19+AE19+AG19</f>
        <v>295.19499999999999</v>
      </c>
      <c r="AB19" s="660">
        <v>72.382000000000005</v>
      </c>
      <c r="AC19" s="20">
        <v>72.319000000000003</v>
      </c>
      <c r="AD19" s="660">
        <v>74.411000000000001</v>
      </c>
      <c r="AE19" s="20">
        <v>105.45699999999999</v>
      </c>
      <c r="AF19" s="660">
        <v>85.231999999999999</v>
      </c>
      <c r="AG19" s="20">
        <v>117.419</v>
      </c>
      <c r="AH19" s="660">
        <f>AJ19+AL19+AN19</f>
        <v>426.25200000000001</v>
      </c>
      <c r="AI19" s="20">
        <f>AK19+AM19+AO19</f>
        <v>0</v>
      </c>
      <c r="AJ19" s="660">
        <v>117.03700000000001</v>
      </c>
      <c r="AK19" s="20"/>
      <c r="AL19" s="660">
        <v>137.99799999999999</v>
      </c>
      <c r="AM19" s="20"/>
      <c r="AN19" s="660">
        <v>171.21700000000001</v>
      </c>
      <c r="AO19" s="24"/>
    </row>
    <row r="20" spans="1:41" s="2" customFormat="1" x14ac:dyDescent="0.25">
      <c r="A20" s="20"/>
      <c r="B20" s="176"/>
      <c r="C20" s="22"/>
      <c r="D20" s="23"/>
      <c r="E20" s="23"/>
      <c r="F20" s="659"/>
      <c r="G20" s="646"/>
      <c r="H20" s="660"/>
      <c r="I20" s="20"/>
      <c r="J20" s="660"/>
      <c r="K20" s="20"/>
      <c r="L20" s="660"/>
      <c r="M20" s="20"/>
      <c r="N20" s="660"/>
      <c r="O20" s="20"/>
      <c r="P20" s="660"/>
      <c r="Q20" s="20"/>
      <c r="R20" s="660"/>
      <c r="S20" s="20"/>
      <c r="T20" s="660"/>
      <c r="U20" s="20"/>
      <c r="V20" s="660"/>
      <c r="W20" s="20"/>
      <c r="X20" s="660"/>
      <c r="Y20" s="20"/>
      <c r="Z20" s="660"/>
      <c r="AA20" s="20"/>
      <c r="AB20" s="660"/>
      <c r="AC20" s="20"/>
      <c r="AD20" s="660"/>
      <c r="AE20" s="20"/>
      <c r="AF20" s="660"/>
      <c r="AG20" s="20"/>
      <c r="AH20" s="660"/>
      <c r="AI20" s="20"/>
      <c r="AJ20" s="660"/>
      <c r="AK20" s="20"/>
      <c r="AL20" s="660"/>
      <c r="AM20" s="20"/>
      <c r="AN20" s="660"/>
      <c r="AO20" s="24"/>
    </row>
    <row r="21" spans="1:41" s="2" customFormat="1" x14ac:dyDescent="0.25">
      <c r="A21" s="20">
        <v>6</v>
      </c>
      <c r="B21" s="176" t="s">
        <v>599</v>
      </c>
      <c r="C21" s="22"/>
      <c r="D21" s="23"/>
      <c r="E21" s="23" t="s">
        <v>316</v>
      </c>
      <c r="F21" s="659">
        <v>0.215</v>
      </c>
      <c r="G21" s="23"/>
      <c r="H21" s="662">
        <f>(J21+R21+Z21+AH21)/4</f>
        <v>0.2154166666666667</v>
      </c>
      <c r="I21" s="174">
        <f>(K21+S21+AA21+AI21)/4</f>
        <v>0.17658333333333331</v>
      </c>
      <c r="J21" s="662">
        <f>(L21+N21+P21)/3</f>
        <v>0.30233333333333334</v>
      </c>
      <c r="K21" s="174">
        <f>(M21+O21+Q21)/3</f>
        <v>0.34433333333333332</v>
      </c>
      <c r="L21" s="662">
        <v>0.34200000000000003</v>
      </c>
      <c r="M21" s="174">
        <f>0.3153+0.0827</f>
        <v>0.39800000000000002</v>
      </c>
      <c r="N21" s="662">
        <v>0.30499999999999999</v>
      </c>
      <c r="O21" s="174">
        <f>0.263+0.069</f>
        <v>0.33200000000000002</v>
      </c>
      <c r="P21" s="662">
        <v>0.26</v>
      </c>
      <c r="Q21" s="174">
        <f>0.235+0.068</f>
        <v>0.30299999999999999</v>
      </c>
      <c r="R21" s="662">
        <f>(T21+V21+X21)/3</f>
        <v>0.18600000000000003</v>
      </c>
      <c r="S21" s="174">
        <f>(U21+W21+Y21)/3</f>
        <v>0.21133333333333335</v>
      </c>
      <c r="T21" s="662">
        <v>0.23899999999999999</v>
      </c>
      <c r="U21" s="174">
        <f>0.2084+0.0606</f>
        <v>0.26900000000000002</v>
      </c>
      <c r="V21" s="662">
        <v>0.16400000000000001</v>
      </c>
      <c r="W21" s="174">
        <f>0.148+0.043</f>
        <v>0.191</v>
      </c>
      <c r="X21" s="662">
        <v>0.155</v>
      </c>
      <c r="Y21" s="174">
        <f>0.134+0.04</f>
        <v>0.17400000000000002</v>
      </c>
      <c r="Z21" s="662">
        <f>(AB21+AD21+AF21)/3</f>
        <v>0.13166666666666668</v>
      </c>
      <c r="AA21" s="174">
        <f>(AC21+AE21+AG21)/3</f>
        <v>0.15066666666666664</v>
      </c>
      <c r="AB21" s="662">
        <v>0.122</v>
      </c>
      <c r="AC21" s="174">
        <v>0.14099999999999999</v>
      </c>
      <c r="AD21" s="662">
        <v>0.125</v>
      </c>
      <c r="AE21" s="174">
        <v>0.14499999999999999</v>
      </c>
      <c r="AF21" s="662">
        <v>0.14799999999999999</v>
      </c>
      <c r="AG21" s="174">
        <v>0.16600000000000001</v>
      </c>
      <c r="AH21" s="662">
        <f>(AJ21+AL21+AN21)/3</f>
        <v>0.24166666666666667</v>
      </c>
      <c r="AI21" s="174">
        <f>(AK21+AM21+AO21)/3</f>
        <v>0</v>
      </c>
      <c r="AJ21" s="662">
        <v>0.19700000000000001</v>
      </c>
      <c r="AK21" s="174"/>
      <c r="AL21" s="662">
        <v>0.24</v>
      </c>
      <c r="AM21" s="174"/>
      <c r="AN21" s="662">
        <v>0.28799999999999998</v>
      </c>
      <c r="AO21" s="24"/>
    </row>
    <row r="22" spans="1:41" s="2" customFormat="1" x14ac:dyDescent="0.25">
      <c r="A22" s="20">
        <v>7</v>
      </c>
      <c r="B22" s="21" t="s">
        <v>320</v>
      </c>
      <c r="C22" s="22"/>
      <c r="D22" s="23"/>
      <c r="E22" s="23" t="s">
        <v>339</v>
      </c>
      <c r="F22" s="660">
        <f>(1073157.73+AD22)/2</f>
        <v>1077589.3599999999</v>
      </c>
      <c r="G22" s="20"/>
      <c r="H22" s="662">
        <f>(J22+R22+Z22+AH22)/4</f>
        <v>1077589.3600000001</v>
      </c>
      <c r="I22" s="313">
        <v>1073157.73</v>
      </c>
      <c r="J22" s="660">
        <v>1073157.73</v>
      </c>
      <c r="K22" s="313">
        <v>1073157.73</v>
      </c>
      <c r="L22" s="660">
        <v>1073157.73</v>
      </c>
      <c r="M22" s="313">
        <v>1073157.73</v>
      </c>
      <c r="N22" s="660">
        <v>1073157.73</v>
      </c>
      <c r="O22" s="313">
        <v>1073157.73</v>
      </c>
      <c r="P22" s="660">
        <v>1073157.73</v>
      </c>
      <c r="Q22" s="313">
        <v>1073157.73</v>
      </c>
      <c r="R22" s="660">
        <v>1073157.73</v>
      </c>
      <c r="S22" s="313">
        <v>1073157.73</v>
      </c>
      <c r="T22" s="660">
        <v>1073157.73</v>
      </c>
      <c r="U22" s="313">
        <v>1073157.73</v>
      </c>
      <c r="V22" s="660">
        <v>1073157.73</v>
      </c>
      <c r="W22" s="313">
        <v>1073157.73</v>
      </c>
      <c r="X22" s="660">
        <v>1073157.73</v>
      </c>
      <c r="Y22" s="313">
        <v>1073157.73</v>
      </c>
      <c r="Z22" s="660">
        <v>1082020.99</v>
      </c>
      <c r="AA22" s="313">
        <v>1082020.99</v>
      </c>
      <c r="AB22" s="660">
        <v>1082020.99</v>
      </c>
      <c r="AC22" s="313">
        <v>1082020.99</v>
      </c>
      <c r="AD22" s="660">
        <v>1082020.99</v>
      </c>
      <c r="AE22" s="313">
        <v>1082020.99</v>
      </c>
      <c r="AF22" s="660">
        <v>1082020.99</v>
      </c>
      <c r="AG22" s="313">
        <v>1082020.99</v>
      </c>
      <c r="AH22" s="660">
        <v>1082020.99</v>
      </c>
      <c r="AI22" s="313"/>
      <c r="AJ22" s="660">
        <v>1082020.99</v>
      </c>
      <c r="AK22" s="313"/>
      <c r="AL22" s="660">
        <v>1082020.99</v>
      </c>
      <c r="AM22" s="313"/>
      <c r="AN22" s="660">
        <v>1082020.99</v>
      </c>
      <c r="AO22" s="313"/>
    </row>
    <row r="23" spans="1:41" s="2" customFormat="1" x14ac:dyDescent="0.25">
      <c r="A23" s="20">
        <v>8</v>
      </c>
      <c r="B23" s="21" t="s">
        <v>335</v>
      </c>
      <c r="C23" s="22"/>
      <c r="D23" s="23"/>
      <c r="E23" s="23" t="s">
        <v>336</v>
      </c>
      <c r="F23" s="660">
        <f>(175.74+AJ23)/2</f>
        <v>184.39</v>
      </c>
      <c r="G23" s="20"/>
      <c r="H23" s="662">
        <f>(J23+R23+Z23+AH23)/4</f>
        <v>184.39</v>
      </c>
      <c r="I23" s="313">
        <v>175.74</v>
      </c>
      <c r="J23" s="660">
        <v>175.74</v>
      </c>
      <c r="K23" s="313">
        <v>175.74</v>
      </c>
      <c r="L23" s="660">
        <v>175.74</v>
      </c>
      <c r="M23" s="313">
        <v>175.74</v>
      </c>
      <c r="N23" s="660">
        <v>175.74</v>
      </c>
      <c r="O23" s="313">
        <v>175.74</v>
      </c>
      <c r="P23" s="660">
        <v>175.74</v>
      </c>
      <c r="Q23" s="313">
        <v>175.74</v>
      </c>
      <c r="R23" s="660">
        <v>175.74</v>
      </c>
      <c r="S23" s="313">
        <v>175.74</v>
      </c>
      <c r="T23" s="660">
        <v>175.74</v>
      </c>
      <c r="U23" s="313">
        <v>175.74</v>
      </c>
      <c r="V23" s="660">
        <v>175.74</v>
      </c>
      <c r="W23" s="313">
        <v>175.74</v>
      </c>
      <c r="X23" s="660">
        <v>175.74</v>
      </c>
      <c r="Y23" s="313">
        <v>175.74</v>
      </c>
      <c r="Z23" s="660">
        <v>193.04</v>
      </c>
      <c r="AA23" s="313">
        <v>193.04</v>
      </c>
      <c r="AB23" s="660">
        <v>193.04</v>
      </c>
      <c r="AC23" s="313">
        <v>193.04</v>
      </c>
      <c r="AD23" s="660">
        <v>193.04</v>
      </c>
      <c r="AE23" s="313">
        <v>193.04</v>
      </c>
      <c r="AF23" s="660">
        <v>193.04</v>
      </c>
      <c r="AG23" s="313">
        <v>193.04</v>
      </c>
      <c r="AH23" s="660">
        <v>193.04</v>
      </c>
      <c r="AI23" s="313">
        <v>193.04</v>
      </c>
      <c r="AJ23" s="660">
        <v>193.04</v>
      </c>
      <c r="AK23" s="313">
        <v>193.04</v>
      </c>
      <c r="AL23" s="660">
        <v>193.04</v>
      </c>
      <c r="AM23" s="313">
        <v>193.04</v>
      </c>
      <c r="AN23" s="660">
        <v>193.04</v>
      </c>
      <c r="AO23" s="313">
        <v>193.04</v>
      </c>
    </row>
    <row r="24" spans="1:41" s="2" customFormat="1" x14ac:dyDescent="0.25">
      <c r="A24" s="20">
        <v>9</v>
      </c>
      <c r="B24" s="21" t="s">
        <v>32</v>
      </c>
      <c r="C24" s="22"/>
      <c r="D24" s="23"/>
      <c r="E24" s="646" t="s">
        <v>33</v>
      </c>
      <c r="F24" s="662">
        <f>ROUND((F21*F22*12+F16*F23)/1000, 2)</f>
        <v>3099.36</v>
      </c>
      <c r="G24" s="177"/>
      <c r="H24" s="662">
        <f>J24+R24+Z24+AH24</f>
        <v>3101.26</v>
      </c>
      <c r="I24" s="174">
        <f>K24+S24+AA24+AI24</f>
        <v>2494.94</v>
      </c>
      <c r="J24" s="662">
        <f>L24+N24+P24</f>
        <v>1079.92</v>
      </c>
      <c r="K24" s="174">
        <f>M24+O24+Q24</f>
        <v>1201.8599999999999</v>
      </c>
      <c r="L24" s="662">
        <f t="shared" ref="L24:Q24" si="5">ROUND((L21*L22+L16*L23)/1000, 2)</f>
        <v>408.07</v>
      </c>
      <c r="M24" s="174">
        <f t="shared" si="5"/>
        <v>459.94</v>
      </c>
      <c r="N24" s="662">
        <f t="shared" si="5"/>
        <v>361.57</v>
      </c>
      <c r="O24" s="174">
        <f t="shared" si="5"/>
        <v>387.65</v>
      </c>
      <c r="P24" s="662">
        <f t="shared" si="5"/>
        <v>310.27999999999997</v>
      </c>
      <c r="Q24" s="174">
        <f t="shared" si="5"/>
        <v>354.27</v>
      </c>
      <c r="R24" s="662">
        <f>T24+V24+X24</f>
        <v>664.19999999999993</v>
      </c>
      <c r="S24" s="174">
        <f>U24+W24+Y24</f>
        <v>745.72</v>
      </c>
      <c r="T24" s="662">
        <f>ROUND((T21*T22+T16*T23)/1000, 2)</f>
        <v>284.20999999999998</v>
      </c>
      <c r="U24" s="354">
        <f t="shared" ref="U24:Y24" si="6">ROUND((U21*U22+U16*U23)/1000, 2)</f>
        <v>315.67</v>
      </c>
      <c r="V24" s="662">
        <f t="shared" si="6"/>
        <v>195.71</v>
      </c>
      <c r="W24" s="354">
        <f t="shared" si="6"/>
        <v>225.28</v>
      </c>
      <c r="X24" s="662">
        <f t="shared" si="6"/>
        <v>184.28</v>
      </c>
      <c r="Y24" s="354">
        <f t="shared" si="6"/>
        <v>204.77</v>
      </c>
      <c r="Z24" s="662">
        <f>AB24+AD24+AF24</f>
        <v>478.60999999999996</v>
      </c>
      <c r="AA24" s="174">
        <f>AC24+AE24+AG24</f>
        <v>547.36</v>
      </c>
      <c r="AB24" s="662">
        <f>ROUND((AB21*AB22+AB16*AB23)/1000, 2)</f>
        <v>147.97999999999999</v>
      </c>
      <c r="AC24" s="174">
        <f>ROUND((AC21*AC22+AC16*AC23)/1000, 2)</f>
        <v>167.78</v>
      </c>
      <c r="AD24" s="662">
        <f>ROUND((AD21*AD22+AD16*AD23)/1000, 2)</f>
        <v>151.68</v>
      </c>
      <c r="AE24" s="174">
        <f t="shared" ref="AE24" si="7">ROUND((AE21*AE22+AE16*AE23)/1000, 2)</f>
        <v>177.28</v>
      </c>
      <c r="AF24" s="662">
        <f>ROUND((AF21*AF22+AF16*AF23)/1000, 2)</f>
        <v>178.95</v>
      </c>
      <c r="AG24" s="174">
        <f>ROUND((AG21*AG22+AG16*AG23)/1000, 2)</f>
        <v>202.3</v>
      </c>
      <c r="AH24" s="662">
        <f>AJ24+AL24+AN24</f>
        <v>878.53</v>
      </c>
      <c r="AI24" s="174">
        <f>AK24+AM24+AO24</f>
        <v>0</v>
      </c>
      <c r="AJ24" s="662">
        <f>ROUND((AJ21*AJ22+AJ16*AJ23)/1000, 2)</f>
        <v>238.99</v>
      </c>
      <c r="AK24" s="174">
        <f t="shared" ref="AK24:AO24" si="8">ROUND((AK21*AK22+AK16*AK23)/1000, 2)</f>
        <v>0</v>
      </c>
      <c r="AL24" s="662">
        <f>ROUND((AL21*AL22+AL16*AL23)/1000, 2)</f>
        <v>290.14</v>
      </c>
      <c r="AM24" s="174">
        <f t="shared" si="8"/>
        <v>0</v>
      </c>
      <c r="AN24" s="662">
        <f>ROUND((AN21*AN22+AN16*AN23)/1000, 2)</f>
        <v>349.4</v>
      </c>
      <c r="AO24" s="174">
        <f t="shared" si="8"/>
        <v>0</v>
      </c>
    </row>
    <row r="25" spans="1:41" s="2" customFormat="1" x14ac:dyDescent="0.25">
      <c r="A25" s="20"/>
      <c r="B25" s="21"/>
      <c r="C25" s="22"/>
      <c r="D25" s="23"/>
      <c r="E25" s="23"/>
      <c r="F25" s="683"/>
      <c r="G25" s="682"/>
      <c r="H25" s="662"/>
      <c r="I25" s="174"/>
      <c r="J25" s="677"/>
      <c r="K25" s="565"/>
      <c r="L25" s="677"/>
      <c r="M25" s="565"/>
      <c r="N25" s="677"/>
      <c r="O25" s="565"/>
      <c r="P25" s="677"/>
      <c r="Q25" s="682"/>
      <c r="R25" s="683"/>
      <c r="S25" s="682"/>
      <c r="T25" s="677"/>
      <c r="U25" s="565"/>
      <c r="V25" s="677"/>
      <c r="W25" s="565"/>
      <c r="X25" s="677"/>
      <c r="Y25" s="565"/>
      <c r="Z25" s="677"/>
      <c r="AA25" s="565"/>
      <c r="AB25" s="677"/>
      <c r="AC25" s="565"/>
      <c r="AD25" s="677"/>
      <c r="AE25" s="565"/>
      <c r="AF25" s="677"/>
      <c r="AG25" s="565"/>
      <c r="AH25" s="677"/>
      <c r="AI25" s="565"/>
      <c r="AJ25" s="677"/>
      <c r="AK25" s="565"/>
      <c r="AL25" s="677"/>
      <c r="AM25" s="565"/>
      <c r="AN25" s="677"/>
      <c r="AO25" s="565"/>
    </row>
    <row r="26" spans="1:41" s="2" customFormat="1" x14ac:dyDescent="0.25">
      <c r="A26" s="20">
        <v>10</v>
      </c>
      <c r="B26" s="21" t="s">
        <v>35</v>
      </c>
      <c r="C26" s="22"/>
      <c r="D26" s="23"/>
      <c r="E26" s="646" t="s">
        <v>33</v>
      </c>
      <c r="F26" s="681">
        <f>F28+F36+F43+F42+F35+F37+F38+F39</f>
        <v>3496.31</v>
      </c>
      <c r="G26" s="177">
        <f>G28+G36+G43+G42+G35+G37+G38+G39</f>
        <v>100</v>
      </c>
      <c r="H26" s="662">
        <f>J26+R26+Z26+AH26</f>
        <v>3494.4100000000008</v>
      </c>
      <c r="I26" s="174">
        <f>K26+S26+AA26+AI26</f>
        <v>3147.3986500000001</v>
      </c>
      <c r="J26" s="662">
        <f>L26+N26+P26</f>
        <v>971.02250000000015</v>
      </c>
      <c r="K26" s="174">
        <f>M26+O26+Q26</f>
        <v>485.74741</v>
      </c>
      <c r="L26" s="662">
        <f t="shared" ref="L26:Q26" si="9">L36+L43+L42+L35+L37+L38+L39+L28</f>
        <v>340.25750000000005</v>
      </c>
      <c r="M26" s="174">
        <f t="shared" si="9"/>
        <v>143.51521000000002</v>
      </c>
      <c r="N26" s="662">
        <f t="shared" si="9"/>
        <v>322.77750000000009</v>
      </c>
      <c r="O26" s="174">
        <f t="shared" si="9"/>
        <v>166.82633000000001</v>
      </c>
      <c r="P26" s="662">
        <f t="shared" si="9"/>
        <v>307.98750000000007</v>
      </c>
      <c r="Q26" s="174">
        <f t="shared" si="9"/>
        <v>175.40586999999999</v>
      </c>
      <c r="R26" s="681">
        <f>T26+V26+X26</f>
        <v>834.05250000000001</v>
      </c>
      <c r="S26" s="177">
        <f>U26+W26+Y26</f>
        <v>1703.8681099999999</v>
      </c>
      <c r="T26" s="662">
        <f t="shared" ref="T26:Y26" si="10">T36+T43+T42+T35+T37+T38+T39+T28</f>
        <v>298.38750000000005</v>
      </c>
      <c r="U26" s="174">
        <f t="shared" si="10"/>
        <v>1425.0683999999999</v>
      </c>
      <c r="V26" s="662">
        <f t="shared" si="10"/>
        <v>270.04750000000001</v>
      </c>
      <c r="W26" s="174">
        <f t="shared" si="10"/>
        <v>127.60293000000001</v>
      </c>
      <c r="X26" s="662">
        <f t="shared" si="10"/>
        <v>265.61750000000001</v>
      </c>
      <c r="Y26" s="174">
        <f t="shared" si="10"/>
        <v>151.19677999999999</v>
      </c>
      <c r="Z26" s="662">
        <f>AB26+AD26+AF26</f>
        <v>777.30250000000001</v>
      </c>
      <c r="AA26" s="174">
        <f>AC26+AE26+AG26</f>
        <v>420.76181000000003</v>
      </c>
      <c r="AB26" s="662">
        <f t="shared" ref="AB26:AG26" si="11">AB36+AB43+AB42+AB35+AB37+AB38+AB39+AB28</f>
        <v>255.37750000000003</v>
      </c>
      <c r="AC26" s="174">
        <f t="shared" si="11"/>
        <v>125.50103</v>
      </c>
      <c r="AD26" s="662">
        <f t="shared" si="11"/>
        <v>256.6275</v>
      </c>
      <c r="AE26" s="174">
        <f t="shared" si="11"/>
        <v>156.17737</v>
      </c>
      <c r="AF26" s="662">
        <f t="shared" si="11"/>
        <v>265.29750000000001</v>
      </c>
      <c r="AG26" s="174">
        <f t="shared" si="11"/>
        <v>139.08341000000001</v>
      </c>
      <c r="AH26" s="662">
        <f>AJ26+AL26+AN26</f>
        <v>912.03250000000003</v>
      </c>
      <c r="AI26" s="174">
        <f>AK26+AM26+AO26</f>
        <v>537.02132000000006</v>
      </c>
      <c r="AJ26" s="662">
        <f t="shared" ref="AJ26:AO26" si="12">AJ36+AJ43+AJ42+AJ35+AJ37+AJ38+AJ39+AJ28</f>
        <v>286.09750000000003</v>
      </c>
      <c r="AK26" s="174">
        <f t="shared" si="12"/>
        <v>196.35109</v>
      </c>
      <c r="AL26" s="662">
        <f t="shared" si="12"/>
        <v>302.55750000000006</v>
      </c>
      <c r="AM26" s="174">
        <f t="shared" si="12"/>
        <v>173.46014000000002</v>
      </c>
      <c r="AN26" s="662">
        <f t="shared" si="12"/>
        <v>323.3775</v>
      </c>
      <c r="AO26" s="174">
        <f t="shared" si="12"/>
        <v>167.21009000000001</v>
      </c>
    </row>
    <row r="27" spans="1:41" s="2" customFormat="1" x14ac:dyDescent="0.25">
      <c r="A27" s="24"/>
      <c r="B27" s="6" t="s">
        <v>36</v>
      </c>
      <c r="C27" s="7"/>
      <c r="D27" s="8"/>
      <c r="E27" s="23"/>
      <c r="F27" s="683"/>
      <c r="G27" s="682"/>
      <c r="H27" s="677"/>
      <c r="I27" s="565"/>
      <c r="J27" s="677"/>
      <c r="K27" s="565"/>
      <c r="L27" s="677"/>
      <c r="M27" s="565"/>
      <c r="N27" s="677"/>
      <c r="O27" s="565"/>
      <c r="P27" s="677"/>
      <c r="Q27" s="565"/>
      <c r="R27" s="677"/>
      <c r="S27" s="565"/>
      <c r="T27" s="677"/>
      <c r="U27" s="565"/>
      <c r="V27" s="677"/>
      <c r="W27" s="565"/>
      <c r="X27" s="677"/>
      <c r="Y27" s="565"/>
      <c r="Z27" s="677"/>
      <c r="AA27" s="565"/>
      <c r="AB27" s="677"/>
      <c r="AC27" s="565"/>
      <c r="AD27" s="677"/>
      <c r="AE27" s="565"/>
      <c r="AF27" s="677"/>
      <c r="AG27" s="565"/>
      <c r="AH27" s="677"/>
      <c r="AI27" s="565"/>
      <c r="AJ27" s="677"/>
      <c r="AK27" s="565"/>
      <c r="AL27" s="677"/>
      <c r="AM27" s="565"/>
      <c r="AN27" s="677"/>
      <c r="AO27" s="565"/>
    </row>
    <row r="28" spans="1:41" s="2" customFormat="1" x14ac:dyDescent="0.25">
      <c r="A28" s="27" t="s">
        <v>362</v>
      </c>
      <c r="B28" s="21" t="s">
        <v>304</v>
      </c>
      <c r="C28" s="22"/>
      <c r="D28" s="23"/>
      <c r="E28" s="646" t="s">
        <v>33</v>
      </c>
      <c r="F28" s="685">
        <f>ROUND(F17*F29/1000,2)</f>
        <v>319.11</v>
      </c>
      <c r="G28" s="686">
        <f>ROUND(H28/$H$26*100,2)</f>
        <v>9.08</v>
      </c>
      <c r="H28" s="675">
        <f>J28+R28+Z28+AH28</f>
        <v>317.2</v>
      </c>
      <c r="I28" s="398">
        <f>K28+S28+AA28+AI28</f>
        <v>0</v>
      </c>
      <c r="J28" s="685">
        <f>L28+N28+P28</f>
        <v>106.7</v>
      </c>
      <c r="K28" s="684">
        <f>M28+O28+Q28</f>
        <v>0</v>
      </c>
      <c r="L28" s="685">
        <f>ROUND(L30*L29/1000,1)</f>
        <v>41.1</v>
      </c>
      <c r="M28" s="684">
        <v>0</v>
      </c>
      <c r="N28" s="685">
        <f>ROUND(N30*N29/1000,1)</f>
        <v>34.299999999999997</v>
      </c>
      <c r="O28" s="687"/>
      <c r="P28" s="685">
        <f>ROUND(P30*P29/1000,1)</f>
        <v>31.3</v>
      </c>
      <c r="Q28" s="684"/>
      <c r="R28" s="662">
        <f>T28+V28+X28</f>
        <v>65.3</v>
      </c>
      <c r="S28" s="174">
        <f>U28+W28+Y28</f>
        <v>0</v>
      </c>
      <c r="T28" s="685">
        <f t="shared" ref="T28:X28" si="13">ROUND(T30*T29/1000,1)</f>
        <v>27.7</v>
      </c>
      <c r="U28" s="684"/>
      <c r="V28" s="685">
        <f t="shared" si="13"/>
        <v>19.7</v>
      </c>
      <c r="W28" s="684"/>
      <c r="X28" s="685">
        <f t="shared" si="13"/>
        <v>17.899999999999999</v>
      </c>
      <c r="Y28" s="684"/>
      <c r="Z28" s="662">
        <f>AB28+AD28+AF28</f>
        <v>51.2</v>
      </c>
      <c r="AA28" s="174">
        <f>AC28+AE28+AG28</f>
        <v>0</v>
      </c>
      <c r="AB28" s="685">
        <f t="shared" ref="AB28:AG28" si="14">ROUND(AB30*AB29/1000,1)</f>
        <v>16</v>
      </c>
      <c r="AC28" s="684">
        <f t="shared" si="14"/>
        <v>0</v>
      </c>
      <c r="AD28" s="685">
        <f t="shared" si="14"/>
        <v>16.399999999999999</v>
      </c>
      <c r="AE28" s="684">
        <f t="shared" si="14"/>
        <v>0</v>
      </c>
      <c r="AF28" s="685">
        <f t="shared" si="14"/>
        <v>18.8</v>
      </c>
      <c r="AG28" s="684">
        <f t="shared" si="14"/>
        <v>0</v>
      </c>
      <c r="AH28" s="662">
        <f>AJ28+AL28+AN28</f>
        <v>94</v>
      </c>
      <c r="AI28" s="174">
        <f>AK28+AM28+AO28</f>
        <v>0</v>
      </c>
      <c r="AJ28" s="685">
        <f t="shared" ref="AJ28:AO28" si="15">ROUND(AJ30*AJ29/1000,1)</f>
        <v>25.8</v>
      </c>
      <c r="AK28" s="684">
        <f t="shared" si="15"/>
        <v>0</v>
      </c>
      <c r="AL28" s="685">
        <f t="shared" si="15"/>
        <v>30.5</v>
      </c>
      <c r="AM28" s="684">
        <f t="shared" si="15"/>
        <v>0</v>
      </c>
      <c r="AN28" s="685">
        <f t="shared" si="15"/>
        <v>37.700000000000003</v>
      </c>
      <c r="AO28" s="684">
        <f t="shared" si="15"/>
        <v>0</v>
      </c>
    </row>
    <row r="29" spans="1:41" s="2" customFormat="1" x14ac:dyDescent="0.25">
      <c r="A29" s="27" t="s">
        <v>363</v>
      </c>
      <c r="B29" s="34" t="s">
        <v>305</v>
      </c>
      <c r="C29" s="32"/>
      <c r="D29" s="35"/>
      <c r="E29" s="23" t="s">
        <v>321</v>
      </c>
      <c r="F29" s="688">
        <v>1470.5350000000001</v>
      </c>
      <c r="G29" s="318">
        <v>1401.49</v>
      </c>
      <c r="H29" s="688">
        <f>(J29+R29+Z29+AJ29)/4</f>
        <v>1470.5349999999999</v>
      </c>
      <c r="I29" s="318">
        <v>1401.49</v>
      </c>
      <c r="J29" s="688">
        <v>1401.49</v>
      </c>
      <c r="K29" s="318">
        <v>1401.49</v>
      </c>
      <c r="L29" s="688">
        <v>1401.49</v>
      </c>
      <c r="M29" s="318">
        <v>1401.49</v>
      </c>
      <c r="N29" s="688">
        <v>1401.49</v>
      </c>
      <c r="O29" s="318">
        <v>1401.49</v>
      </c>
      <c r="P29" s="688">
        <v>1401.49</v>
      </c>
      <c r="Q29" s="318">
        <v>1401.49</v>
      </c>
      <c r="R29" s="688">
        <v>1401.49</v>
      </c>
      <c r="S29" s="318">
        <v>1401.49</v>
      </c>
      <c r="T29" s="688">
        <v>1401.49</v>
      </c>
      <c r="U29" s="318">
        <v>1401.49</v>
      </c>
      <c r="V29" s="688">
        <v>1401.49</v>
      </c>
      <c r="W29" s="318">
        <v>1401.49</v>
      </c>
      <c r="X29" s="688">
        <v>1401.49</v>
      </c>
      <c r="Y29" s="318"/>
      <c r="Z29" s="685">
        <v>1539.58</v>
      </c>
      <c r="AA29" s="687">
        <v>1539.58</v>
      </c>
      <c r="AB29" s="685">
        <v>1539.58</v>
      </c>
      <c r="AC29" s="687">
        <v>1539.58</v>
      </c>
      <c r="AD29" s="685">
        <v>1539.58</v>
      </c>
      <c r="AE29" s="687">
        <v>1539.58</v>
      </c>
      <c r="AF29" s="685">
        <v>1539.58</v>
      </c>
      <c r="AG29" s="687">
        <v>1539.58</v>
      </c>
      <c r="AH29" s="685">
        <v>1539.58</v>
      </c>
      <c r="AI29" s="687">
        <v>1539.58</v>
      </c>
      <c r="AJ29" s="685">
        <v>1539.58</v>
      </c>
      <c r="AK29" s="687">
        <v>1539.58</v>
      </c>
      <c r="AL29" s="685">
        <v>1539.58</v>
      </c>
      <c r="AM29" s="687">
        <v>1539.58</v>
      </c>
      <c r="AN29" s="685">
        <v>1539.58</v>
      </c>
      <c r="AO29" s="687">
        <v>1539.58</v>
      </c>
    </row>
    <row r="30" spans="1:41" s="18" customFormat="1" x14ac:dyDescent="0.25">
      <c r="A30" s="27" t="s">
        <v>364</v>
      </c>
      <c r="B30" s="28" t="s">
        <v>322</v>
      </c>
      <c r="C30" s="10"/>
      <c r="D30" s="647"/>
      <c r="E30" s="647" t="s">
        <v>323</v>
      </c>
      <c r="F30" s="688">
        <f>F17</f>
        <v>217</v>
      </c>
      <c r="G30" s="216"/>
      <c r="H30" s="662">
        <f>J30+R30+Z30+AH30</f>
        <v>217</v>
      </c>
      <c r="I30" s="174">
        <f>K30+S30+AA30+AI30</f>
        <v>197.23200000000003</v>
      </c>
      <c r="J30" s="662">
        <f>L30+N30+P30</f>
        <v>76.037999999999997</v>
      </c>
      <c r="K30" s="174">
        <f>M30+O30+Q30</f>
        <v>197.23200000000003</v>
      </c>
      <c r="L30" s="662">
        <f>L17</f>
        <v>29.291</v>
      </c>
      <c r="M30" s="174">
        <f>M17</f>
        <v>18.765000000000001</v>
      </c>
      <c r="N30" s="662">
        <f>N17</f>
        <v>24.44</v>
      </c>
      <c r="O30" s="174">
        <f>O16</f>
        <v>178.46700000000001</v>
      </c>
      <c r="P30" s="662">
        <f>P17</f>
        <v>22.306999999999999</v>
      </c>
      <c r="Q30" s="174"/>
      <c r="R30" s="662">
        <f>T30+V30+X30</f>
        <v>46.649000000000001</v>
      </c>
      <c r="S30" s="174">
        <f>U30+W30+Y30</f>
        <v>0</v>
      </c>
      <c r="T30" s="662">
        <f>T17</f>
        <v>19.785</v>
      </c>
      <c r="U30" s="174"/>
      <c r="V30" s="662">
        <f>V17</f>
        <v>14.061999999999999</v>
      </c>
      <c r="W30" s="174"/>
      <c r="X30" s="662">
        <f>X17</f>
        <v>12.802</v>
      </c>
      <c r="Y30" s="174"/>
      <c r="Z30" s="662">
        <f>AB30+AD30+AF30</f>
        <v>33.266000000000005</v>
      </c>
      <c r="AA30" s="174">
        <f>AC30+AE30+AG30</f>
        <v>0</v>
      </c>
      <c r="AB30" s="662">
        <f>AB17</f>
        <v>10.377000000000001</v>
      </c>
      <c r="AC30" s="174"/>
      <c r="AD30" s="662">
        <f>AD17</f>
        <v>10.667999999999999</v>
      </c>
      <c r="AE30" s="174"/>
      <c r="AF30" s="662">
        <f>AF17</f>
        <v>12.221</v>
      </c>
      <c r="AG30" s="174"/>
      <c r="AH30" s="662">
        <f>AJ30+AL30+AN30</f>
        <v>61.046999999999997</v>
      </c>
      <c r="AI30" s="174">
        <f>AK30+AM30+AO30</f>
        <v>0</v>
      </c>
      <c r="AJ30" s="662">
        <f>AJ17</f>
        <v>16.77</v>
      </c>
      <c r="AK30" s="174"/>
      <c r="AL30" s="662">
        <f>AL17</f>
        <v>19.785</v>
      </c>
      <c r="AM30" s="174"/>
      <c r="AN30" s="662">
        <f>AN17</f>
        <v>24.492000000000001</v>
      </c>
      <c r="AO30" s="174"/>
    </row>
    <row r="31" spans="1:41" s="2" customFormat="1" x14ac:dyDescent="0.25">
      <c r="A31" s="27" t="s">
        <v>365</v>
      </c>
      <c r="B31" s="21" t="s">
        <v>38</v>
      </c>
      <c r="C31" s="22"/>
      <c r="D31" s="22"/>
      <c r="E31" s="20" t="s">
        <v>33</v>
      </c>
      <c r="F31" s="662">
        <f>F34+F45</f>
        <v>2780.2500000000005</v>
      </c>
      <c r="G31" s="680"/>
      <c r="H31" s="662">
        <f>H34+H45</f>
        <v>2309.0499999999993</v>
      </c>
      <c r="I31" s="174">
        <f t="shared" ref="I31:AO31" si="16">I34+I45</f>
        <v>2098.5281400000003</v>
      </c>
      <c r="J31" s="662">
        <f t="shared" si="16"/>
        <v>854.46749999999997</v>
      </c>
      <c r="K31" s="174">
        <f t="shared" si="16"/>
        <v>1110.0017600000001</v>
      </c>
      <c r="L31" s="662">
        <f t="shared" si="16"/>
        <v>327.38583333333332</v>
      </c>
      <c r="M31" s="174">
        <f t="shared" si="16"/>
        <v>432.87198000000001</v>
      </c>
      <c r="N31" s="662">
        <f t="shared" si="16"/>
        <v>287.68583333333322</v>
      </c>
      <c r="O31" s="174">
        <f t="shared" si="16"/>
        <v>357.70065999999997</v>
      </c>
      <c r="P31" s="662">
        <f t="shared" si="16"/>
        <v>239.39583333333323</v>
      </c>
      <c r="Q31" s="174">
        <f t="shared" si="16"/>
        <v>319.42912000000001</v>
      </c>
      <c r="R31" s="662">
        <f t="shared" si="16"/>
        <v>480.14749999999992</v>
      </c>
      <c r="S31" s="174">
        <f t="shared" si="16"/>
        <v>639.39503000000013</v>
      </c>
      <c r="T31" s="662">
        <f t="shared" si="16"/>
        <v>216.92583333333326</v>
      </c>
      <c r="U31" s="174">
        <f t="shared" si="16"/>
        <v>278.59306000000015</v>
      </c>
      <c r="V31" s="662">
        <f t="shared" si="16"/>
        <v>136.42583333333334</v>
      </c>
      <c r="W31" s="174">
        <f t="shared" si="16"/>
        <v>190.82850999999999</v>
      </c>
      <c r="X31" s="662">
        <f t="shared" si="16"/>
        <v>126.79583333333335</v>
      </c>
      <c r="Y31" s="174">
        <f>Y34+Y45</f>
        <v>169.97346000000002</v>
      </c>
      <c r="Z31" s="662">
        <f t="shared" si="16"/>
        <v>308.65749999999997</v>
      </c>
      <c r="AA31" s="174">
        <f t="shared" si="16"/>
        <v>453.08778000000001</v>
      </c>
      <c r="AB31" s="662">
        <f t="shared" si="16"/>
        <v>92.395833333333314</v>
      </c>
      <c r="AC31" s="174">
        <f t="shared" si="16"/>
        <v>141.63216</v>
      </c>
      <c r="AD31" s="662">
        <f t="shared" si="16"/>
        <v>95.695833333333354</v>
      </c>
      <c r="AE31" s="174">
        <f t="shared" si="16"/>
        <v>141.11371</v>
      </c>
      <c r="AF31" s="662">
        <f t="shared" si="16"/>
        <v>120.5658333333333</v>
      </c>
      <c r="AG31" s="174">
        <f t="shared" si="16"/>
        <v>170.34191000000001</v>
      </c>
      <c r="AH31" s="662">
        <f t="shared" si="16"/>
        <v>665.77749999999992</v>
      </c>
      <c r="AI31" s="174">
        <f t="shared" si="16"/>
        <v>-103.95643000000001</v>
      </c>
      <c r="AJ31" s="662">
        <f t="shared" si="16"/>
        <v>173.60583333333332</v>
      </c>
      <c r="AK31" s="174">
        <f t="shared" si="16"/>
        <v>-38.208409999999986</v>
      </c>
      <c r="AL31" s="662">
        <f t="shared" si="16"/>
        <v>220.05583333333325</v>
      </c>
      <c r="AM31" s="174">
        <f t="shared" si="16"/>
        <v>-34.676060000000007</v>
      </c>
      <c r="AN31" s="662">
        <f t="shared" si="16"/>
        <v>272.11583333333328</v>
      </c>
      <c r="AO31" s="174">
        <f t="shared" si="16"/>
        <v>-31.071960000000018</v>
      </c>
    </row>
    <row r="32" spans="1:41" s="2" customFormat="1" x14ac:dyDescent="0.25">
      <c r="A32" s="5"/>
      <c r="B32" s="7"/>
      <c r="C32" s="7"/>
      <c r="D32" s="7"/>
      <c r="E32" s="137"/>
      <c r="F32" s="690"/>
      <c r="G32" s="689"/>
      <c r="H32" s="690"/>
      <c r="I32" s="689"/>
      <c r="J32" s="677"/>
      <c r="K32" s="565"/>
      <c r="L32" s="677"/>
      <c r="M32" s="565"/>
      <c r="N32" s="677"/>
      <c r="O32" s="565"/>
      <c r="P32" s="677"/>
      <c r="Q32" s="565"/>
      <c r="R32" s="677"/>
      <c r="S32" s="565"/>
      <c r="T32" s="677"/>
      <c r="U32" s="565"/>
      <c r="V32" s="677"/>
      <c r="W32" s="565"/>
      <c r="X32" s="677"/>
      <c r="Y32" s="565"/>
      <c r="Z32" s="677"/>
      <c r="AA32" s="565"/>
      <c r="AB32" s="677"/>
      <c r="AC32" s="565"/>
      <c r="AD32" s="677"/>
      <c r="AE32" s="565"/>
      <c r="AF32" s="677"/>
      <c r="AG32" s="565"/>
      <c r="AH32" s="677"/>
      <c r="AI32" s="565"/>
      <c r="AJ32" s="677"/>
      <c r="AK32" s="565"/>
      <c r="AL32" s="677"/>
      <c r="AM32" s="565"/>
      <c r="AN32" s="677"/>
      <c r="AO32" s="565"/>
    </row>
    <row r="33" spans="1:41" s="69" customFormat="1" x14ac:dyDescent="0.25">
      <c r="A33" s="692"/>
      <c r="B33" s="693" t="s">
        <v>604</v>
      </c>
      <c r="C33" s="693"/>
      <c r="D33" s="693"/>
      <c r="E33" s="99"/>
      <c r="F33" s="694"/>
      <c r="G33" s="695"/>
      <c r="H33" s="694">
        <f>J33+R33+Z33+AH33</f>
        <v>3177.21</v>
      </c>
      <c r="I33" s="696">
        <f>K33+S33+AA33+AI33</f>
        <v>3147.3986500000001</v>
      </c>
      <c r="J33" s="694">
        <f t="shared" ref="J33:K35" si="17">L33+N33+P33</f>
        <v>864.32249999999999</v>
      </c>
      <c r="K33" s="696">
        <f t="shared" si="17"/>
        <v>485.74741</v>
      </c>
      <c r="L33" s="694">
        <f t="shared" ref="L33:Q33" si="18">L34+L41</f>
        <v>299.15750000000003</v>
      </c>
      <c r="M33" s="696">
        <f t="shared" si="18"/>
        <v>143.51521</v>
      </c>
      <c r="N33" s="694">
        <f t="shared" si="18"/>
        <v>288.47750000000002</v>
      </c>
      <c r="O33" s="696">
        <f t="shared" si="18"/>
        <v>166.82633000000001</v>
      </c>
      <c r="P33" s="694">
        <f t="shared" si="18"/>
        <v>276.6875</v>
      </c>
      <c r="Q33" s="696">
        <f t="shared" si="18"/>
        <v>175.40586999999999</v>
      </c>
      <c r="R33" s="694">
        <f t="shared" ref="R33:S35" si="19">T33+V33+X33</f>
        <v>768.75250000000005</v>
      </c>
      <c r="S33" s="696">
        <f t="shared" si="19"/>
        <v>1703.8681099999999</v>
      </c>
      <c r="T33" s="694">
        <f t="shared" ref="T33:Y33" si="20">T34+T41</f>
        <v>270.6875</v>
      </c>
      <c r="U33" s="696">
        <f t="shared" si="20"/>
        <v>1425.0683999999999</v>
      </c>
      <c r="V33" s="694">
        <f t="shared" si="20"/>
        <v>250.34750000000003</v>
      </c>
      <c r="W33" s="696">
        <f t="shared" si="20"/>
        <v>127.60293000000001</v>
      </c>
      <c r="X33" s="694">
        <f t="shared" si="20"/>
        <v>247.71750000000003</v>
      </c>
      <c r="Y33" s="696">
        <f t="shared" si="20"/>
        <v>151.19677999999999</v>
      </c>
      <c r="Z33" s="694">
        <f t="shared" ref="Z33:AA35" si="21">AB33+AD33+AF33</f>
        <v>726.10249999999996</v>
      </c>
      <c r="AA33" s="696">
        <f t="shared" si="21"/>
        <v>420.76181000000003</v>
      </c>
      <c r="AB33" s="694">
        <f t="shared" ref="AB33:AG33" si="22">AB34+AB41</f>
        <v>239.37750000000003</v>
      </c>
      <c r="AC33" s="696">
        <f t="shared" si="22"/>
        <v>125.50103</v>
      </c>
      <c r="AD33" s="694">
        <f t="shared" si="22"/>
        <v>240.22750000000002</v>
      </c>
      <c r="AE33" s="696">
        <f t="shared" si="22"/>
        <v>156.17737</v>
      </c>
      <c r="AF33" s="694">
        <f t="shared" si="22"/>
        <v>246.4975</v>
      </c>
      <c r="AG33" s="696">
        <f t="shared" si="22"/>
        <v>139.08341000000001</v>
      </c>
      <c r="AH33" s="694">
        <f t="shared" ref="AH33:AI35" si="23">AJ33+AL33+AN33</f>
        <v>818.03250000000003</v>
      </c>
      <c r="AI33" s="696">
        <f t="shared" si="23"/>
        <v>537.02132000000006</v>
      </c>
      <c r="AJ33" s="694">
        <f t="shared" ref="AJ33:AO33" si="24">AJ34+AJ41</f>
        <v>260.29750000000001</v>
      </c>
      <c r="AK33" s="696">
        <f t="shared" si="24"/>
        <v>196.35109</v>
      </c>
      <c r="AL33" s="694">
        <f t="shared" si="24"/>
        <v>272.0575</v>
      </c>
      <c r="AM33" s="696">
        <f t="shared" si="24"/>
        <v>173.46014000000002</v>
      </c>
      <c r="AN33" s="694">
        <f t="shared" si="24"/>
        <v>285.67750000000001</v>
      </c>
      <c r="AO33" s="697">
        <f t="shared" si="24"/>
        <v>167.21008999999998</v>
      </c>
    </row>
    <row r="34" spans="1:41" s="2" customFormat="1" x14ac:dyDescent="0.25">
      <c r="A34" s="30"/>
      <c r="B34" s="1059" t="s">
        <v>602</v>
      </c>
      <c r="C34" s="1060"/>
      <c r="D34" s="1061"/>
      <c r="E34" s="20" t="s">
        <v>33</v>
      </c>
      <c r="F34" s="662">
        <f>F36+F43+F42+F35+F37+F38+F39</f>
        <v>3177.2000000000003</v>
      </c>
      <c r="G34" s="686">
        <f t="shared" ref="G34:G39" si="25">ROUND(H34/$H$26*100,2)</f>
        <v>77.33</v>
      </c>
      <c r="H34" s="662">
        <f>J34+R34+Z34+AH34</f>
        <v>2702.2</v>
      </c>
      <c r="I34" s="174">
        <f>K34+S34+AA34+AI34</f>
        <v>2750.9867900000004</v>
      </c>
      <c r="J34" s="662">
        <f t="shared" si="17"/>
        <v>745.57</v>
      </c>
      <c r="K34" s="174">
        <f t="shared" si="17"/>
        <v>393.88917000000004</v>
      </c>
      <c r="L34" s="662">
        <f>L35+L36+L37+L38+L39</f>
        <v>259.57333333333338</v>
      </c>
      <c r="M34" s="174">
        <f>M35+M36+M37+M38+M39</f>
        <v>116.44719000000001</v>
      </c>
      <c r="N34" s="662">
        <f>N35+N36+N37+N38+N39</f>
        <v>248.89333333333335</v>
      </c>
      <c r="O34" s="174">
        <f>O35+O36+O37+O38+O39</f>
        <v>136.87699000000001</v>
      </c>
      <c r="P34" s="662">
        <f>P35+P36+P37+P38+P39</f>
        <v>237.10333333333332</v>
      </c>
      <c r="Q34" s="174">
        <f>Q36+Q35+Q37+Q38+Q39</f>
        <v>140.56498999999999</v>
      </c>
      <c r="R34" s="662">
        <f t="shared" si="19"/>
        <v>650</v>
      </c>
      <c r="S34" s="354">
        <f t="shared" si="19"/>
        <v>1597.54314</v>
      </c>
      <c r="T34" s="662">
        <f>T35+T37+T36+T38+T39</f>
        <v>231.10333333333332</v>
      </c>
      <c r="U34" s="174">
        <f>U36+U35+U37+U38+U39</f>
        <v>1387.99146</v>
      </c>
      <c r="V34" s="662">
        <f>V36+V35+V37+V38+V39</f>
        <v>210.76333333333335</v>
      </c>
      <c r="W34" s="174">
        <f>W36+W35+W37+W38+W39</f>
        <v>93.151440000000008</v>
      </c>
      <c r="X34" s="662">
        <f>X36+X35+X37+X38+X39</f>
        <v>208.13333333333335</v>
      </c>
      <c r="Y34" s="174">
        <f>Y36+Y35+Y37+Y38+Y39</f>
        <v>116.40024</v>
      </c>
      <c r="Z34" s="662">
        <f t="shared" si="21"/>
        <v>607.35</v>
      </c>
      <c r="AA34" s="174">
        <f t="shared" si="21"/>
        <v>326.48959000000002</v>
      </c>
      <c r="AB34" s="662">
        <f t="shared" ref="AB34:AG34" si="26">AB36+AB35+AB37+AB38+AB39</f>
        <v>199.79333333333335</v>
      </c>
      <c r="AC34" s="174">
        <f t="shared" si="26"/>
        <v>99.353189999999998</v>
      </c>
      <c r="AD34" s="662">
        <f t="shared" si="26"/>
        <v>200.64333333333335</v>
      </c>
      <c r="AE34" s="174">
        <f t="shared" si="26"/>
        <v>120.01107999999999</v>
      </c>
      <c r="AF34" s="662">
        <f t="shared" si="26"/>
        <v>206.91333333333333</v>
      </c>
      <c r="AG34" s="174">
        <f t="shared" si="26"/>
        <v>107.12532000000002</v>
      </c>
      <c r="AH34" s="662">
        <f t="shared" si="23"/>
        <v>699.28</v>
      </c>
      <c r="AI34" s="174">
        <f t="shared" si="23"/>
        <v>433.06489000000005</v>
      </c>
      <c r="AJ34" s="662">
        <f t="shared" ref="AJ34:AO34" si="27">AJ36+AJ35+AJ37+AJ38+AJ39</f>
        <v>220.71333333333334</v>
      </c>
      <c r="AK34" s="174">
        <f t="shared" si="27"/>
        <v>158.14268000000001</v>
      </c>
      <c r="AL34" s="662">
        <f t="shared" si="27"/>
        <v>232.47333333333333</v>
      </c>
      <c r="AM34" s="174">
        <f t="shared" si="27"/>
        <v>138.78408000000002</v>
      </c>
      <c r="AN34" s="662">
        <f t="shared" si="27"/>
        <v>246.09333333333333</v>
      </c>
      <c r="AO34" s="678">
        <f t="shared" si="27"/>
        <v>136.13812999999999</v>
      </c>
    </row>
    <row r="35" spans="1:41" s="2" customFormat="1" x14ac:dyDescent="0.25">
      <c r="A35" s="671" t="s">
        <v>366</v>
      </c>
      <c r="B35" s="21" t="s">
        <v>44</v>
      </c>
      <c r="C35" s="22"/>
      <c r="D35" s="23"/>
      <c r="E35" s="646" t="s">
        <v>33</v>
      </c>
      <c r="F35" s="691">
        <v>55.66</v>
      </c>
      <c r="G35" s="686">
        <f>ROUND(H35/$H$26*100,2)</f>
        <v>1.59</v>
      </c>
      <c r="H35" s="662">
        <f t="shared" ref="H35:I43" si="28">J35+R35+Z35+AH35</f>
        <v>55.66</v>
      </c>
      <c r="I35" s="174">
        <f t="shared" si="28"/>
        <v>9.8099399999999992</v>
      </c>
      <c r="J35" s="662">
        <f t="shared" si="17"/>
        <v>13.914999999999999</v>
      </c>
      <c r="K35" s="174">
        <f t="shared" si="17"/>
        <v>1.75021</v>
      </c>
      <c r="L35" s="662">
        <f>$F$35/12</f>
        <v>4.6383333333333328</v>
      </c>
      <c r="M35" s="174">
        <f>ROUND(304.79/1000,3)</f>
        <v>0.30499999999999999</v>
      </c>
      <c r="N35" s="662">
        <f>$F$35/12</f>
        <v>4.6383333333333328</v>
      </c>
      <c r="O35" s="174">
        <v>1.4452100000000001</v>
      </c>
      <c r="P35" s="662">
        <f>$F$35/12</f>
        <v>4.6383333333333328</v>
      </c>
      <c r="Q35" s="174"/>
      <c r="R35" s="662">
        <f t="shared" si="19"/>
        <v>13.914999999999999</v>
      </c>
      <c r="S35" s="174">
        <f t="shared" si="19"/>
        <v>2.8148099999999996</v>
      </c>
      <c r="T35" s="662">
        <f>$F$35/12</f>
        <v>4.6383333333333328</v>
      </c>
      <c r="U35" s="174">
        <v>2.3450099999999998</v>
      </c>
      <c r="V35" s="662">
        <f>$F$35/12</f>
        <v>4.6383333333333328</v>
      </c>
      <c r="W35" s="174">
        <v>0.4698</v>
      </c>
      <c r="X35" s="662">
        <f>$F$35/12</f>
        <v>4.6383333333333328</v>
      </c>
      <c r="Y35" s="174"/>
      <c r="Z35" s="662">
        <f t="shared" si="21"/>
        <v>13.914999999999999</v>
      </c>
      <c r="AA35" s="174">
        <f t="shared" si="21"/>
        <v>1.2798699999999998</v>
      </c>
      <c r="AB35" s="662">
        <f>$F$35/12</f>
        <v>4.6383333333333328</v>
      </c>
      <c r="AC35" s="174"/>
      <c r="AD35" s="662">
        <f>$F$35/12</f>
        <v>4.6383333333333328</v>
      </c>
      <c r="AE35" s="174">
        <v>6.1949999999999998E-2</v>
      </c>
      <c r="AF35" s="662">
        <f>$F$35/12</f>
        <v>4.6383333333333328</v>
      </c>
      <c r="AG35" s="174">
        <v>1.2179199999999999</v>
      </c>
      <c r="AH35" s="662">
        <f t="shared" si="23"/>
        <v>13.914999999999999</v>
      </c>
      <c r="AI35" s="174">
        <f t="shared" si="23"/>
        <v>3.9650499999999997</v>
      </c>
      <c r="AJ35" s="662">
        <f>$F$35/12</f>
        <v>4.6383333333333328</v>
      </c>
      <c r="AK35" s="174">
        <f>1.19593+0.04754</f>
        <v>1.2434699999999999</v>
      </c>
      <c r="AL35" s="662">
        <f>$F$35/12</f>
        <v>4.6383333333333328</v>
      </c>
      <c r="AM35" s="174">
        <f>1.40256+0.03684</f>
        <v>1.4394</v>
      </c>
      <c r="AN35" s="662">
        <f>$F$35/12</f>
        <v>4.6383333333333328</v>
      </c>
      <c r="AO35" s="678">
        <v>1.2821800000000001</v>
      </c>
    </row>
    <row r="36" spans="1:41" s="2" customFormat="1" x14ac:dyDescent="0.25">
      <c r="A36" s="671" t="s">
        <v>367</v>
      </c>
      <c r="B36" s="34" t="s">
        <v>41</v>
      </c>
      <c r="C36" s="32"/>
      <c r="D36" s="35"/>
      <c r="E36" s="645" t="s">
        <v>33</v>
      </c>
      <c r="F36" s="691">
        <v>1440.43</v>
      </c>
      <c r="G36" s="686">
        <f t="shared" si="25"/>
        <v>41.22</v>
      </c>
      <c r="H36" s="675">
        <f t="shared" si="28"/>
        <v>1440.43</v>
      </c>
      <c r="I36" s="398">
        <f t="shared" si="28"/>
        <v>1294.5640500000002</v>
      </c>
      <c r="J36" s="675">
        <f t="shared" ref="J36:K39" si="29">L36+N36+P36</f>
        <v>360.10750000000002</v>
      </c>
      <c r="K36" s="398">
        <f t="shared" si="29"/>
        <v>304.16631999999998</v>
      </c>
      <c r="L36" s="675">
        <f>$F$36/12</f>
        <v>120.03583333333334</v>
      </c>
      <c r="M36" s="174">
        <f>82.08773+7.54152</f>
        <v>89.629249999999999</v>
      </c>
      <c r="N36" s="675">
        <f>$F$36/12</f>
        <v>120.03583333333334</v>
      </c>
      <c r="O36" s="398">
        <f>91.62843+7.54152</f>
        <v>99.16995</v>
      </c>
      <c r="P36" s="675">
        <f>$F$36/12</f>
        <v>120.03583333333334</v>
      </c>
      <c r="Q36" s="676">
        <f>107.33552+8.0316</f>
        <v>115.36712</v>
      </c>
      <c r="R36" s="675">
        <f t="shared" ref="R36:S39" si="30">T36+V36+X36</f>
        <v>360.10750000000002</v>
      </c>
      <c r="S36" s="398">
        <f t="shared" si="30"/>
        <v>330.81034</v>
      </c>
      <c r="T36" s="675">
        <f>$F$36/12</f>
        <v>120.03583333333334</v>
      </c>
      <c r="U36" s="398">
        <f>115.91975+8.0316</f>
        <v>123.95134999999999</v>
      </c>
      <c r="V36" s="675">
        <f>$F$36/12</f>
        <v>120.03583333333334</v>
      </c>
      <c r="W36" s="398">
        <f>83.04497+7.41378</f>
        <v>90.458750000000009</v>
      </c>
      <c r="X36" s="675">
        <f>$F$36/12</f>
        <v>120.03583333333334</v>
      </c>
      <c r="Y36" s="398">
        <f>108.41662+7.98362</f>
        <v>116.40024</v>
      </c>
      <c r="Z36" s="675">
        <f t="shared" ref="Z36:AA39" si="31">AB36+AD36+AF36</f>
        <v>360.10750000000002</v>
      </c>
      <c r="AA36" s="398">
        <f t="shared" si="31"/>
        <v>312.15965</v>
      </c>
      <c r="AB36" s="675">
        <f>$F$36/12</f>
        <v>120.03583333333334</v>
      </c>
      <c r="AC36" s="398">
        <f>69.10457+17.47761</f>
        <v>86.582179999999994</v>
      </c>
      <c r="AD36" s="675">
        <f>$F$36/12</f>
        <v>120.03583333333334</v>
      </c>
      <c r="AE36" s="398">
        <f>106.44389+13.31209</f>
        <v>119.75597999999999</v>
      </c>
      <c r="AF36" s="675">
        <f>$F$36/12</f>
        <v>120.03583333333334</v>
      </c>
      <c r="AG36" s="398">
        <f>94.79855+11.02294</f>
        <v>105.82149000000001</v>
      </c>
      <c r="AH36" s="675">
        <f t="shared" ref="AH36:AI39" si="32">AJ36+AL36+AN36</f>
        <v>360.10750000000002</v>
      </c>
      <c r="AI36" s="398">
        <f t="shared" si="32"/>
        <v>347.42774000000003</v>
      </c>
      <c r="AJ36" s="675">
        <f>$F$36/12</f>
        <v>120.03583333333334</v>
      </c>
      <c r="AK36" s="398">
        <f>116.72266+9.79523</f>
        <v>126.51789000000001</v>
      </c>
      <c r="AL36" s="675">
        <f>$F$36/12</f>
        <v>120.03583333333334</v>
      </c>
      <c r="AM36" s="398">
        <f>104.63342+11.45326</f>
        <v>116.08668</v>
      </c>
      <c r="AN36" s="675">
        <f>$F$36/12</f>
        <v>120.03583333333334</v>
      </c>
      <c r="AO36" s="678">
        <v>104.82317</v>
      </c>
    </row>
    <row r="37" spans="1:41" s="2" customFormat="1" x14ac:dyDescent="0.25">
      <c r="A37" s="671" t="s">
        <v>368</v>
      </c>
      <c r="B37" s="21" t="s">
        <v>45</v>
      </c>
      <c r="C37" s="22"/>
      <c r="D37" s="23"/>
      <c r="E37" s="646" t="s">
        <v>33</v>
      </c>
      <c r="F37" s="691">
        <v>347.28</v>
      </c>
      <c r="G37" s="686">
        <f t="shared" si="25"/>
        <v>9.94</v>
      </c>
      <c r="H37" s="662">
        <f t="shared" si="28"/>
        <v>347.28</v>
      </c>
      <c r="I37" s="174">
        <f t="shared" si="28"/>
        <v>1229.73254</v>
      </c>
      <c r="J37" s="662">
        <f t="shared" si="29"/>
        <v>86.82</v>
      </c>
      <c r="K37" s="174">
        <f t="shared" si="29"/>
        <v>0</v>
      </c>
      <c r="L37" s="662">
        <f>$F$37/12</f>
        <v>28.939999999999998</v>
      </c>
      <c r="M37" s="174"/>
      <c r="N37" s="662">
        <f>$F$37/12</f>
        <v>28.939999999999998</v>
      </c>
      <c r="O37" s="174"/>
      <c r="P37" s="662">
        <f>$F$37/12</f>
        <v>28.939999999999998</v>
      </c>
      <c r="Q37" s="174"/>
      <c r="R37" s="662">
        <f t="shared" si="30"/>
        <v>86.82</v>
      </c>
      <c r="S37" s="174">
        <f t="shared" si="30"/>
        <v>1229.73254</v>
      </c>
      <c r="T37" s="662">
        <f>$F$37/12</f>
        <v>28.939999999999998</v>
      </c>
      <c r="U37" s="174">
        <v>1229.73254</v>
      </c>
      <c r="V37" s="662">
        <f>$F$37/12</f>
        <v>28.939999999999998</v>
      </c>
      <c r="W37" s="174"/>
      <c r="X37" s="662">
        <f>$F$37/12</f>
        <v>28.939999999999998</v>
      </c>
      <c r="Y37" s="174"/>
      <c r="Z37" s="662">
        <f t="shared" si="31"/>
        <v>86.82</v>
      </c>
      <c r="AA37" s="174">
        <f t="shared" si="31"/>
        <v>0</v>
      </c>
      <c r="AB37" s="662">
        <f>$F$37/12</f>
        <v>28.939999999999998</v>
      </c>
      <c r="AC37" s="174"/>
      <c r="AD37" s="662">
        <f>$F$37/12</f>
        <v>28.939999999999998</v>
      </c>
      <c r="AE37" s="174"/>
      <c r="AF37" s="662">
        <f>$F$37/12</f>
        <v>28.939999999999998</v>
      </c>
      <c r="AG37" s="174"/>
      <c r="AH37" s="662">
        <f t="shared" si="32"/>
        <v>86.82</v>
      </c>
      <c r="AI37" s="174">
        <f t="shared" si="32"/>
        <v>0</v>
      </c>
      <c r="AJ37" s="662">
        <f>$F$37/12</f>
        <v>28.939999999999998</v>
      </c>
      <c r="AK37" s="174"/>
      <c r="AL37" s="662">
        <f>$F$37/12</f>
        <v>28.939999999999998</v>
      </c>
      <c r="AM37" s="174"/>
      <c r="AN37" s="662">
        <f>$F$37/12</f>
        <v>28.939999999999998</v>
      </c>
      <c r="AO37" s="678"/>
    </row>
    <row r="38" spans="1:41" s="2" customFormat="1" x14ac:dyDescent="0.25">
      <c r="A38" s="671" t="s">
        <v>369</v>
      </c>
      <c r="B38" s="21" t="s">
        <v>46</v>
      </c>
      <c r="C38" s="22"/>
      <c r="D38" s="23"/>
      <c r="E38" s="646" t="s">
        <v>33</v>
      </c>
      <c r="F38" s="691">
        <v>712.9</v>
      </c>
      <c r="G38" s="686">
        <f t="shared" si="25"/>
        <v>20.399999999999999</v>
      </c>
      <c r="H38" s="662">
        <f t="shared" si="28"/>
        <v>712.92000000000007</v>
      </c>
      <c r="I38" s="174">
        <f t="shared" si="28"/>
        <v>0</v>
      </c>
      <c r="J38" s="662">
        <f>L38+N38+P38</f>
        <v>248.25</v>
      </c>
      <c r="K38" s="174">
        <f t="shared" si="29"/>
        <v>0</v>
      </c>
      <c r="L38" s="662">
        <f>ROUND($F$38/$H$24*L24,2)</f>
        <v>93.8</v>
      </c>
      <c r="M38" s="174"/>
      <c r="N38" s="662">
        <f>ROUND($F$38/$H$24*N24,2)</f>
        <v>83.12</v>
      </c>
      <c r="O38" s="174"/>
      <c r="P38" s="662">
        <f>ROUND($F$38/$H$24*P24,2)</f>
        <v>71.33</v>
      </c>
      <c r="Q38" s="174"/>
      <c r="R38" s="662">
        <f>T38+V38+X38</f>
        <v>152.68</v>
      </c>
      <c r="S38" s="174">
        <f t="shared" si="30"/>
        <v>0</v>
      </c>
      <c r="T38" s="662">
        <f>ROUND($F$38/$H$24*T24,2)</f>
        <v>65.33</v>
      </c>
      <c r="U38" s="174"/>
      <c r="V38" s="662">
        <f>ROUND($F$38/$H$24*V24,2)</f>
        <v>44.99</v>
      </c>
      <c r="W38" s="174"/>
      <c r="X38" s="662">
        <f>ROUND($F$38/$H$24*X24,2)</f>
        <v>42.36</v>
      </c>
      <c r="Y38" s="174"/>
      <c r="Z38" s="662">
        <f>AB38+AD38+AF38</f>
        <v>110.03</v>
      </c>
      <c r="AA38" s="174">
        <f t="shared" si="31"/>
        <v>0</v>
      </c>
      <c r="AB38" s="662">
        <f>ROUND($F$38/$H$24*AB24,2)</f>
        <v>34.020000000000003</v>
      </c>
      <c r="AC38" s="174"/>
      <c r="AD38" s="662">
        <f>ROUND($F$38/$H$24*AD24,2)</f>
        <v>34.869999999999997</v>
      </c>
      <c r="AE38" s="174"/>
      <c r="AF38" s="662">
        <f>ROUND($F$38/$H$24*AF24,2)</f>
        <v>41.14</v>
      </c>
      <c r="AG38" s="174"/>
      <c r="AH38" s="662">
        <f>AJ38+AL38+AN38</f>
        <v>201.95999999999998</v>
      </c>
      <c r="AI38" s="174">
        <f t="shared" si="32"/>
        <v>0</v>
      </c>
      <c r="AJ38" s="662">
        <f>ROUND($F$38/$H$24*AJ24,2)</f>
        <v>54.94</v>
      </c>
      <c r="AK38" s="174"/>
      <c r="AL38" s="662">
        <f>ROUND($F$38/$H$24*AL24,2)</f>
        <v>66.7</v>
      </c>
      <c r="AM38" s="174"/>
      <c r="AN38" s="662">
        <f>ROUND($F$38/$H$24*AN24,2)</f>
        <v>80.319999999999993</v>
      </c>
      <c r="AO38" s="678"/>
    </row>
    <row r="39" spans="1:41" s="2" customFormat="1" x14ac:dyDescent="0.25">
      <c r="A39" s="671" t="s">
        <v>370</v>
      </c>
      <c r="B39" s="21" t="s">
        <v>48</v>
      </c>
      <c r="C39" s="22"/>
      <c r="D39" s="23"/>
      <c r="E39" s="646" t="s">
        <v>33</v>
      </c>
      <c r="F39" s="691">
        <f>10.29+5.46+67.16+12.43+32.58+1.2+16.79</f>
        <v>145.91</v>
      </c>
      <c r="G39" s="686">
        <f t="shared" si="25"/>
        <v>4.18</v>
      </c>
      <c r="H39" s="662">
        <f t="shared" si="28"/>
        <v>145.91</v>
      </c>
      <c r="I39" s="174">
        <f t="shared" si="28"/>
        <v>216.88026000000002</v>
      </c>
      <c r="J39" s="662">
        <f t="shared" si="29"/>
        <v>36.477499999999999</v>
      </c>
      <c r="K39" s="174">
        <f t="shared" si="29"/>
        <v>87.972640000000013</v>
      </c>
      <c r="L39" s="662">
        <f>$F$39/12</f>
        <v>12.159166666666666</v>
      </c>
      <c r="M39" s="174">
        <f>26.51294</f>
        <v>26.51294</v>
      </c>
      <c r="N39" s="662">
        <f>$F$39/12</f>
        <v>12.159166666666666</v>
      </c>
      <c r="O39" s="174">
        <v>36.261830000000003</v>
      </c>
      <c r="P39" s="662">
        <f>$F$39/12</f>
        <v>12.159166666666666</v>
      </c>
      <c r="Q39" s="174">
        <v>25.197870000000002</v>
      </c>
      <c r="R39" s="662">
        <f t="shared" si="30"/>
        <v>36.477499999999999</v>
      </c>
      <c r="S39" s="174">
        <f t="shared" si="30"/>
        <v>34.185450000000003</v>
      </c>
      <c r="T39" s="662">
        <f>$F$39/12</f>
        <v>12.159166666666666</v>
      </c>
      <c r="U39" s="174">
        <v>31.96256</v>
      </c>
      <c r="V39" s="662">
        <f>$F$39/12</f>
        <v>12.159166666666666</v>
      </c>
      <c r="W39" s="174">
        <f>9.71219-7.4893</f>
        <v>2.2228899999999996</v>
      </c>
      <c r="X39" s="662">
        <f>$F$39/12</f>
        <v>12.159166666666666</v>
      </c>
      <c r="Y39" s="174"/>
      <c r="Z39" s="662">
        <f t="shared" si="31"/>
        <v>36.477499999999999</v>
      </c>
      <c r="AA39" s="174">
        <f t="shared" si="31"/>
        <v>13.05007</v>
      </c>
      <c r="AB39" s="662">
        <f>$F$39/12</f>
        <v>12.159166666666666</v>
      </c>
      <c r="AC39" s="174">
        <v>12.77101</v>
      </c>
      <c r="AD39" s="662">
        <f>$F$39/12</f>
        <v>12.159166666666666</v>
      </c>
      <c r="AE39" s="174">
        <v>0.19314999999999999</v>
      </c>
      <c r="AF39" s="662">
        <f>$F$39/12</f>
        <v>12.159166666666666</v>
      </c>
      <c r="AG39" s="174">
        <v>8.591E-2</v>
      </c>
      <c r="AH39" s="662">
        <f t="shared" si="32"/>
        <v>36.477499999999999</v>
      </c>
      <c r="AI39" s="174">
        <f t="shared" si="32"/>
        <v>81.6721</v>
      </c>
      <c r="AJ39" s="662">
        <f>$F$39/12</f>
        <v>12.159166666666666</v>
      </c>
      <c r="AK39" s="174">
        <v>30.381319999999999</v>
      </c>
      <c r="AL39" s="662">
        <f>$F$39/12</f>
        <v>12.159166666666666</v>
      </c>
      <c r="AM39" s="174">
        <v>21.257999999999999</v>
      </c>
      <c r="AN39" s="662">
        <f>$F$39/12</f>
        <v>12.159166666666666</v>
      </c>
      <c r="AO39" s="678">
        <f>3.025+27.00778</f>
        <v>30.032779999999999</v>
      </c>
    </row>
    <row r="40" spans="1:41" s="2" customFormat="1" x14ac:dyDescent="0.25">
      <c r="A40" s="27"/>
      <c r="B40" s="21"/>
      <c r="C40" s="22"/>
      <c r="D40" s="23"/>
      <c r="E40" s="653"/>
      <c r="F40" s="691"/>
      <c r="G40" s="686"/>
      <c r="H40" s="662"/>
      <c r="I40" s="174"/>
      <c r="J40" s="662"/>
      <c r="K40" s="174"/>
      <c r="L40" s="662"/>
      <c r="M40" s="174"/>
      <c r="N40" s="662"/>
      <c r="O40" s="174"/>
      <c r="P40" s="662"/>
      <c r="Q40" s="174"/>
      <c r="R40" s="662"/>
      <c r="S40" s="174"/>
      <c r="T40" s="662"/>
      <c r="U40" s="174"/>
      <c r="V40" s="662"/>
      <c r="W40" s="174"/>
      <c r="X40" s="662"/>
      <c r="Y40" s="174"/>
      <c r="Z40" s="662"/>
      <c r="AA40" s="174"/>
      <c r="AB40" s="662"/>
      <c r="AC40" s="174"/>
      <c r="AD40" s="662"/>
      <c r="AE40" s="174"/>
      <c r="AF40" s="662"/>
      <c r="AG40" s="174"/>
      <c r="AH40" s="662"/>
      <c r="AI40" s="174"/>
      <c r="AJ40" s="662"/>
      <c r="AK40" s="174"/>
      <c r="AL40" s="662"/>
      <c r="AM40" s="174"/>
      <c r="AN40" s="662"/>
      <c r="AO40" s="678"/>
    </row>
    <row r="41" spans="1:41" s="2" customFormat="1" x14ac:dyDescent="0.25">
      <c r="A41" s="27"/>
      <c r="B41" s="1071" t="s">
        <v>603</v>
      </c>
      <c r="C41" s="1072"/>
      <c r="D41" s="957"/>
      <c r="E41" s="653"/>
      <c r="F41" s="681">
        <f>F42+F43</f>
        <v>475.02</v>
      </c>
      <c r="G41" s="686"/>
      <c r="H41" s="662">
        <f>J41+R41+Z41+AH41</f>
        <v>475.01</v>
      </c>
      <c r="I41" s="174">
        <f>K41+S41+AA41+AI41</f>
        <v>292.45542999999998</v>
      </c>
      <c r="J41" s="662">
        <f t="shared" ref="J41:K43" si="33">L41+N41+P41</f>
        <v>118.7525</v>
      </c>
      <c r="K41" s="174">
        <f t="shared" si="33"/>
        <v>91.858239999999995</v>
      </c>
      <c r="L41" s="662">
        <f t="shared" ref="L41:Q41" si="34">L42+L43</f>
        <v>39.584166666666668</v>
      </c>
      <c r="M41" s="174">
        <f t="shared" si="34"/>
        <v>27.068019999999997</v>
      </c>
      <c r="N41" s="662">
        <f t="shared" si="34"/>
        <v>39.584166666666668</v>
      </c>
      <c r="O41" s="174">
        <f t="shared" si="34"/>
        <v>29.949339999999999</v>
      </c>
      <c r="P41" s="662">
        <f t="shared" si="34"/>
        <v>39.584166666666668</v>
      </c>
      <c r="Q41" s="174">
        <f t="shared" si="34"/>
        <v>34.840879999999999</v>
      </c>
      <c r="R41" s="662">
        <f>T41+V41+X41</f>
        <v>118.7525</v>
      </c>
      <c r="S41" s="174">
        <f>U41+W41+Y41</f>
        <v>106.32497000000001</v>
      </c>
      <c r="T41" s="662">
        <f t="shared" ref="T41:Y41" si="35">T42+T43</f>
        <v>39.584166666666668</v>
      </c>
      <c r="U41" s="174">
        <f t="shared" si="35"/>
        <v>37.07694</v>
      </c>
      <c r="V41" s="662">
        <f t="shared" si="35"/>
        <v>39.584166666666668</v>
      </c>
      <c r="W41" s="174">
        <f t="shared" si="35"/>
        <v>34.45149</v>
      </c>
      <c r="X41" s="662">
        <f t="shared" si="35"/>
        <v>39.584166666666668</v>
      </c>
      <c r="Y41" s="174">
        <f t="shared" si="35"/>
        <v>34.79654</v>
      </c>
      <c r="Z41" s="662">
        <f t="shared" ref="Z41:AA43" si="36">AB41+AD41+AF41</f>
        <v>118.7525</v>
      </c>
      <c r="AA41" s="174">
        <f t="shared" si="36"/>
        <v>94.272220000000004</v>
      </c>
      <c r="AB41" s="662">
        <f t="shared" ref="AB41:AG41" si="37">AB42+AB43</f>
        <v>39.584166666666668</v>
      </c>
      <c r="AC41" s="174">
        <f t="shared" si="37"/>
        <v>26.147839999999999</v>
      </c>
      <c r="AD41" s="662">
        <f t="shared" si="37"/>
        <v>39.584166666666668</v>
      </c>
      <c r="AE41" s="174">
        <f t="shared" si="37"/>
        <v>36.166290000000004</v>
      </c>
      <c r="AF41" s="662">
        <f t="shared" si="37"/>
        <v>39.584166666666668</v>
      </c>
      <c r="AG41" s="174">
        <f t="shared" si="37"/>
        <v>31.958089999999999</v>
      </c>
      <c r="AH41" s="662">
        <f>AJ41+AL41+AN41</f>
        <v>118.7525</v>
      </c>
      <c r="AI41" s="174"/>
      <c r="AJ41" s="662">
        <f t="shared" ref="AJ41:AO41" si="38">AJ42+AJ43</f>
        <v>39.584166666666668</v>
      </c>
      <c r="AK41" s="174">
        <f t="shared" si="38"/>
        <v>38.208410000000001</v>
      </c>
      <c r="AL41" s="662">
        <f t="shared" si="38"/>
        <v>39.584166666666668</v>
      </c>
      <c r="AM41" s="174">
        <f t="shared" si="38"/>
        <v>34.67606</v>
      </c>
      <c r="AN41" s="662">
        <f t="shared" si="38"/>
        <v>39.584166666666668</v>
      </c>
      <c r="AO41" s="678">
        <f t="shared" si="38"/>
        <v>31.071960000000001</v>
      </c>
    </row>
    <row r="42" spans="1:41" s="2" customFormat="1" x14ac:dyDescent="0.25">
      <c r="A42" s="671" t="s">
        <v>371</v>
      </c>
      <c r="B42" s="21" t="s">
        <v>43</v>
      </c>
      <c r="C42" s="22"/>
      <c r="D42" s="23"/>
      <c r="E42" s="646" t="s">
        <v>33</v>
      </c>
      <c r="F42" s="691">
        <v>40.01</v>
      </c>
      <c r="G42" s="686">
        <f>ROUND(H42/$H$26*100,2)</f>
        <v>1.1399999999999999</v>
      </c>
      <c r="H42" s="662">
        <f>J42+R42+Z42+AH42</f>
        <v>40.01</v>
      </c>
      <c r="I42" s="174">
        <f>K42+S42+AA42+AI42</f>
        <v>0</v>
      </c>
      <c r="J42" s="662">
        <f t="shared" si="33"/>
        <v>10.0025</v>
      </c>
      <c r="K42" s="174">
        <f t="shared" si="33"/>
        <v>0</v>
      </c>
      <c r="L42" s="662">
        <f>$F$42/12</f>
        <v>3.3341666666666665</v>
      </c>
      <c r="M42" s="174">
        <v>0</v>
      </c>
      <c r="N42" s="662">
        <f>$F$42/12</f>
        <v>3.3341666666666665</v>
      </c>
      <c r="O42" s="174">
        <v>0</v>
      </c>
      <c r="P42" s="662">
        <f>$F$42/12</f>
        <v>3.3341666666666665</v>
      </c>
      <c r="Q42" s="174">
        <v>0</v>
      </c>
      <c r="R42" s="662">
        <f>T42+V42+X42</f>
        <v>10.0025</v>
      </c>
      <c r="S42" s="174">
        <f>U42+W42+Y42</f>
        <v>0</v>
      </c>
      <c r="T42" s="662">
        <f>$F$42/12</f>
        <v>3.3341666666666665</v>
      </c>
      <c r="U42" s="174">
        <v>0</v>
      </c>
      <c r="V42" s="662">
        <f>$F$42/12</f>
        <v>3.3341666666666665</v>
      </c>
      <c r="W42" s="174">
        <v>0</v>
      </c>
      <c r="X42" s="662">
        <f>$F$42/12</f>
        <v>3.3341666666666665</v>
      </c>
      <c r="Y42" s="174">
        <v>0</v>
      </c>
      <c r="Z42" s="662">
        <f t="shared" si="36"/>
        <v>10.0025</v>
      </c>
      <c r="AA42" s="174">
        <f t="shared" si="36"/>
        <v>0</v>
      </c>
      <c r="AB42" s="662">
        <f>$F$42/12</f>
        <v>3.3341666666666665</v>
      </c>
      <c r="AC42" s="174"/>
      <c r="AD42" s="662">
        <f>$F$42/12</f>
        <v>3.3341666666666665</v>
      </c>
      <c r="AE42" s="174"/>
      <c r="AF42" s="662">
        <f>$F$42/12</f>
        <v>3.3341666666666665</v>
      </c>
      <c r="AG42" s="174"/>
      <c r="AH42" s="662">
        <f>AJ42+AL42+AN42</f>
        <v>10.0025</v>
      </c>
      <c r="AI42" s="174">
        <f>AK42+AM42+AO42</f>
        <v>0</v>
      </c>
      <c r="AJ42" s="662">
        <f>$F$42/12</f>
        <v>3.3341666666666665</v>
      </c>
      <c r="AK42" s="174"/>
      <c r="AL42" s="662">
        <f>$F$42/12</f>
        <v>3.3341666666666665</v>
      </c>
      <c r="AM42" s="174"/>
      <c r="AN42" s="662">
        <f>$F$42/12</f>
        <v>3.3341666666666665</v>
      </c>
      <c r="AO42" s="678"/>
    </row>
    <row r="43" spans="1:41" s="2" customFormat="1" x14ac:dyDescent="0.25">
      <c r="A43" s="671" t="s">
        <v>372</v>
      </c>
      <c r="B43" s="21" t="s">
        <v>42</v>
      </c>
      <c r="C43" s="22"/>
      <c r="D43" s="23"/>
      <c r="E43" s="646" t="s">
        <v>33</v>
      </c>
      <c r="F43" s="691">
        <v>435.01</v>
      </c>
      <c r="G43" s="686">
        <f>ROUND(H43/$H$26*100,2)</f>
        <v>12.45</v>
      </c>
      <c r="H43" s="662">
        <f t="shared" si="28"/>
        <v>435</v>
      </c>
      <c r="I43" s="174">
        <f t="shared" si="28"/>
        <v>396.41185999999999</v>
      </c>
      <c r="J43" s="662">
        <f t="shared" si="33"/>
        <v>108.75</v>
      </c>
      <c r="K43" s="174">
        <f t="shared" si="33"/>
        <v>91.858239999999995</v>
      </c>
      <c r="L43" s="662">
        <f>ROUND(L36*30.2%,2)</f>
        <v>36.25</v>
      </c>
      <c r="M43" s="174">
        <f>24.79048+2.27754</f>
        <v>27.068019999999997</v>
      </c>
      <c r="N43" s="662">
        <f>ROUND(N36*30.2%,2)</f>
        <v>36.25</v>
      </c>
      <c r="O43" s="174">
        <f>27.6718+2.27754</f>
        <v>29.949339999999999</v>
      </c>
      <c r="P43" s="662">
        <f>ROUND(P36*30.2%,2)</f>
        <v>36.25</v>
      </c>
      <c r="Q43" s="174">
        <f>32.41534+2.42554</f>
        <v>34.840879999999999</v>
      </c>
      <c r="R43" s="662">
        <f>ROUND(R36*30.2%,2)</f>
        <v>108.75</v>
      </c>
      <c r="S43" s="174">
        <f>U43+W43+Y43</f>
        <v>106.32497000000001</v>
      </c>
      <c r="T43" s="662">
        <f>ROUND(T36*30.2%,2)</f>
        <v>36.25</v>
      </c>
      <c r="U43" s="174">
        <f>34.6514+2.42554</f>
        <v>37.07694</v>
      </c>
      <c r="V43" s="662">
        <f>ROUND(V36*30.2%,2)</f>
        <v>36.25</v>
      </c>
      <c r="W43" s="174">
        <f>32.21253+2.23896</f>
        <v>34.45149</v>
      </c>
      <c r="X43" s="662">
        <f>ROUND(X36*30.2%,2)</f>
        <v>36.25</v>
      </c>
      <c r="Y43" s="174">
        <f>32.38548+2.41106</f>
        <v>34.79654</v>
      </c>
      <c r="Z43" s="662">
        <f t="shared" si="36"/>
        <v>108.75</v>
      </c>
      <c r="AA43" s="174">
        <f t="shared" si="36"/>
        <v>94.272220000000004</v>
      </c>
      <c r="AB43" s="662">
        <f>ROUND(AB36*30.2%,2)</f>
        <v>36.25</v>
      </c>
      <c r="AC43" s="174">
        <f>20.8696+5.27824</f>
        <v>26.147839999999999</v>
      </c>
      <c r="AD43" s="662">
        <f>ROUND(AD36*30.2%,2)</f>
        <v>36.25</v>
      </c>
      <c r="AE43" s="174">
        <f>32.14605+4.02024</f>
        <v>36.166290000000004</v>
      </c>
      <c r="AF43" s="662">
        <f>ROUND(AF36*30.2%,2)</f>
        <v>36.25</v>
      </c>
      <c r="AG43" s="398">
        <f>28.62915+3.32894</f>
        <v>31.958089999999999</v>
      </c>
      <c r="AH43" s="675">
        <f>AJ43+AL43+AN43</f>
        <v>108.75</v>
      </c>
      <c r="AI43" s="398">
        <f>AK43+AM43+AO43</f>
        <v>103.95643</v>
      </c>
      <c r="AJ43" s="662">
        <f>ROUND(AJ36*30.2%,2)</f>
        <v>36.25</v>
      </c>
      <c r="AK43" s="174">
        <f>35.25025+2.95816</f>
        <v>38.208410000000001</v>
      </c>
      <c r="AL43" s="662">
        <f>ROUND(AL36*30.2%,2)</f>
        <v>36.25</v>
      </c>
      <c r="AM43" s="174">
        <f>31.59931+3.07675</f>
        <v>34.67606</v>
      </c>
      <c r="AN43" s="662">
        <f>ROUND(AN36*30.2%,2)</f>
        <v>36.25</v>
      </c>
      <c r="AO43" s="678">
        <v>31.071960000000001</v>
      </c>
    </row>
    <row r="44" spans="1:41" s="2" customFormat="1" x14ac:dyDescent="0.25">
      <c r="A44" s="37"/>
      <c r="B44" s="21"/>
      <c r="C44" s="22"/>
      <c r="D44" s="23"/>
      <c r="E44" s="646"/>
      <c r="F44" s="681"/>
      <c r="G44" s="177"/>
      <c r="H44" s="662"/>
      <c r="I44" s="174"/>
      <c r="J44" s="662"/>
      <c r="K44" s="174"/>
      <c r="L44" s="677"/>
      <c r="M44" s="565"/>
      <c r="N44" s="677"/>
      <c r="O44" s="565"/>
      <c r="P44" s="677"/>
      <c r="Q44" s="565"/>
      <c r="R44" s="662"/>
      <c r="S44" s="174"/>
      <c r="T44" s="677"/>
      <c r="U44" s="565"/>
      <c r="V44" s="662"/>
      <c r="W44" s="174"/>
      <c r="X44" s="662"/>
      <c r="Y44" s="174"/>
      <c r="Z44" s="662"/>
      <c r="AA44" s="174"/>
      <c r="AB44" s="662"/>
      <c r="AC44" s="174"/>
      <c r="AD44" s="662"/>
      <c r="AE44" s="174"/>
      <c r="AF44" s="662"/>
      <c r="AG44" s="174"/>
      <c r="AH44" s="662"/>
      <c r="AI44" s="174"/>
      <c r="AJ44" s="662"/>
      <c r="AK44" s="354"/>
      <c r="AL44" s="662"/>
      <c r="AM44" s="174"/>
      <c r="AN44" s="662"/>
      <c r="AO44" s="678"/>
    </row>
    <row r="45" spans="1:41" s="2" customFormat="1" x14ac:dyDescent="0.25">
      <c r="A45" s="643">
        <v>11</v>
      </c>
      <c r="B45" s="21" t="s">
        <v>51</v>
      </c>
      <c r="C45" s="22"/>
      <c r="D45" s="23"/>
      <c r="E45" s="646" t="s">
        <v>33</v>
      </c>
      <c r="F45" s="681">
        <f>F24-F26</f>
        <v>-396.94999999999982</v>
      </c>
      <c r="G45" s="177"/>
      <c r="H45" s="662">
        <f t="shared" ref="H45:AJ45" si="39">H24-H26</f>
        <v>-393.15000000000055</v>
      </c>
      <c r="I45" s="174">
        <f t="shared" si="39"/>
        <v>-652.45865000000003</v>
      </c>
      <c r="J45" s="662">
        <f t="shared" si="39"/>
        <v>108.89749999999992</v>
      </c>
      <c r="K45" s="174">
        <f t="shared" si="39"/>
        <v>716.11258999999995</v>
      </c>
      <c r="L45" s="662">
        <f t="shared" si="39"/>
        <v>67.812499999999943</v>
      </c>
      <c r="M45" s="174">
        <f t="shared" si="39"/>
        <v>316.42478999999997</v>
      </c>
      <c r="N45" s="662">
        <f t="shared" si="39"/>
        <v>38.792499999999905</v>
      </c>
      <c r="O45" s="174">
        <f t="shared" si="39"/>
        <v>220.82366999999996</v>
      </c>
      <c r="P45" s="662">
        <f t="shared" si="39"/>
        <v>2.2924999999999045</v>
      </c>
      <c r="Q45" s="174">
        <f t="shared" si="39"/>
        <v>178.86412999999999</v>
      </c>
      <c r="R45" s="662">
        <f t="shared" si="39"/>
        <v>-169.85250000000008</v>
      </c>
      <c r="S45" s="174">
        <f t="shared" si="39"/>
        <v>-958.14810999999986</v>
      </c>
      <c r="T45" s="662">
        <f t="shared" si="39"/>
        <v>-14.177500000000066</v>
      </c>
      <c r="U45" s="174">
        <f t="shared" si="39"/>
        <v>-1109.3983999999998</v>
      </c>
      <c r="V45" s="662">
        <f t="shared" si="39"/>
        <v>-74.337500000000006</v>
      </c>
      <c r="W45" s="174">
        <f t="shared" si="39"/>
        <v>97.677069999999986</v>
      </c>
      <c r="X45" s="662">
        <f t="shared" si="39"/>
        <v>-81.337500000000006</v>
      </c>
      <c r="Y45" s="174">
        <f t="shared" si="39"/>
        <v>53.57322000000002</v>
      </c>
      <c r="Z45" s="662">
        <f t="shared" si="39"/>
        <v>-298.69250000000005</v>
      </c>
      <c r="AA45" s="174">
        <f t="shared" si="39"/>
        <v>126.59818999999999</v>
      </c>
      <c r="AB45" s="662">
        <f t="shared" si="39"/>
        <v>-107.39750000000004</v>
      </c>
      <c r="AC45" s="174">
        <f t="shared" si="39"/>
        <v>42.278970000000001</v>
      </c>
      <c r="AD45" s="662">
        <f t="shared" si="39"/>
        <v>-104.94749999999999</v>
      </c>
      <c r="AE45" s="174">
        <f t="shared" si="39"/>
        <v>21.102630000000005</v>
      </c>
      <c r="AF45" s="662">
        <f t="shared" si="39"/>
        <v>-86.347500000000025</v>
      </c>
      <c r="AG45" s="174">
        <f t="shared" si="39"/>
        <v>63.216589999999997</v>
      </c>
      <c r="AH45" s="662">
        <f t="shared" si="39"/>
        <v>-33.502500000000055</v>
      </c>
      <c r="AI45" s="174">
        <f t="shared" si="39"/>
        <v>-537.02132000000006</v>
      </c>
      <c r="AJ45" s="662">
        <f t="shared" si="39"/>
        <v>-47.107500000000016</v>
      </c>
      <c r="AK45" s="174">
        <f t="shared" ref="AK45" si="40">AK24-AK26</f>
        <v>-196.35109</v>
      </c>
      <c r="AL45" s="662">
        <f>AL24-AL26</f>
        <v>-12.417500000000075</v>
      </c>
      <c r="AM45" s="174">
        <f t="shared" ref="AM45" si="41">AM24-AM26</f>
        <v>-173.46014000000002</v>
      </c>
      <c r="AN45" s="662">
        <f>AN24-AN26</f>
        <v>26.02249999999998</v>
      </c>
      <c r="AO45" s="174">
        <f t="shared" ref="AO45" si="42">AO24-AO26</f>
        <v>-167.21009000000001</v>
      </c>
    </row>
    <row r="46" spans="1:41" s="2" customFormat="1" x14ac:dyDescent="0.25">
      <c r="A46" s="643">
        <v>12</v>
      </c>
      <c r="B46" s="21" t="s">
        <v>78</v>
      </c>
      <c r="C46" s="22"/>
      <c r="D46" s="23"/>
      <c r="E46" s="646" t="s">
        <v>28</v>
      </c>
      <c r="F46" s="681">
        <f>ROUND(F45/F26*100,2)</f>
        <v>-11.35</v>
      </c>
      <c r="G46" s="682"/>
      <c r="H46" s="681">
        <f t="shared" ref="H46:AJ46" si="43">ROUND(H45/H26*100,2)</f>
        <v>-11.25</v>
      </c>
      <c r="I46" s="177">
        <f t="shared" si="43"/>
        <v>-20.73</v>
      </c>
      <c r="J46" s="681">
        <f t="shared" si="43"/>
        <v>11.21</v>
      </c>
      <c r="K46" s="177">
        <f t="shared" si="43"/>
        <v>147.41999999999999</v>
      </c>
      <c r="L46" s="681">
        <f t="shared" si="43"/>
        <v>19.93</v>
      </c>
      <c r="M46" s="177">
        <f t="shared" si="43"/>
        <v>220.48</v>
      </c>
      <c r="N46" s="681">
        <f t="shared" si="43"/>
        <v>12.02</v>
      </c>
      <c r="O46" s="177">
        <f t="shared" si="43"/>
        <v>132.37</v>
      </c>
      <c r="P46" s="681">
        <f t="shared" si="43"/>
        <v>0.74</v>
      </c>
      <c r="Q46" s="177">
        <f t="shared" si="43"/>
        <v>101.97</v>
      </c>
      <c r="R46" s="681">
        <f t="shared" si="43"/>
        <v>-20.36</v>
      </c>
      <c r="S46" s="177">
        <f t="shared" si="43"/>
        <v>-56.23</v>
      </c>
      <c r="T46" s="681">
        <f t="shared" si="43"/>
        <v>-4.75</v>
      </c>
      <c r="U46" s="177">
        <f t="shared" si="43"/>
        <v>-77.849999999999994</v>
      </c>
      <c r="V46" s="681">
        <f t="shared" si="43"/>
        <v>-27.53</v>
      </c>
      <c r="W46" s="177">
        <f t="shared" si="43"/>
        <v>76.55</v>
      </c>
      <c r="X46" s="681">
        <f t="shared" si="43"/>
        <v>-30.62</v>
      </c>
      <c r="Y46" s="177">
        <f t="shared" si="43"/>
        <v>35.43</v>
      </c>
      <c r="Z46" s="681">
        <f t="shared" si="43"/>
        <v>-38.43</v>
      </c>
      <c r="AA46" s="177">
        <f t="shared" si="43"/>
        <v>30.09</v>
      </c>
      <c r="AB46" s="681">
        <f t="shared" si="43"/>
        <v>-42.05</v>
      </c>
      <c r="AC46" s="177">
        <f t="shared" si="43"/>
        <v>33.69</v>
      </c>
      <c r="AD46" s="681">
        <f t="shared" si="43"/>
        <v>-40.89</v>
      </c>
      <c r="AE46" s="177">
        <f t="shared" si="43"/>
        <v>13.51</v>
      </c>
      <c r="AF46" s="681">
        <f t="shared" si="43"/>
        <v>-32.549999999999997</v>
      </c>
      <c r="AG46" s="177">
        <f t="shared" si="43"/>
        <v>45.45</v>
      </c>
      <c r="AH46" s="681">
        <f t="shared" si="43"/>
        <v>-3.67</v>
      </c>
      <c r="AI46" s="177">
        <f t="shared" si="43"/>
        <v>-100</v>
      </c>
      <c r="AJ46" s="681">
        <f t="shared" si="43"/>
        <v>-16.47</v>
      </c>
      <c r="AK46" s="177">
        <f t="shared" ref="AK46" si="44">ROUND(AK45/AK26*100,2)</f>
        <v>-100</v>
      </c>
      <c r="AL46" s="681">
        <f>ROUND(AL45/AL26*100,2)</f>
        <v>-4.0999999999999996</v>
      </c>
      <c r="AM46" s="177">
        <f t="shared" ref="AM46" si="45">ROUND(AM45/AM26*100,2)</f>
        <v>-100</v>
      </c>
      <c r="AN46" s="681">
        <f>ROUND(AN45/AN26*100,2)</f>
        <v>8.0500000000000007</v>
      </c>
      <c r="AO46" s="177">
        <f t="shared" ref="AO46" si="46">ROUND(AO45/AO26*100,2)</f>
        <v>-100</v>
      </c>
    </row>
    <row r="47" spans="1:41" s="2" customFormat="1" x14ac:dyDescent="0.25">
      <c r="B47" s="25"/>
      <c r="F47" s="655"/>
      <c r="H47" s="655"/>
      <c r="J47" s="655"/>
      <c r="L47" s="655"/>
      <c r="N47" s="655"/>
      <c r="P47" s="655"/>
      <c r="R47" s="655"/>
      <c r="T47" s="655"/>
      <c r="V47" s="655"/>
      <c r="X47" s="655"/>
      <c r="Z47" s="267"/>
      <c r="AB47" s="267"/>
      <c r="AD47" s="267"/>
      <c r="AF47" s="267"/>
      <c r="AH47" s="267"/>
      <c r="AJ47" s="267"/>
      <c r="AL47" s="267"/>
      <c r="AN47" s="267"/>
    </row>
    <row r="49" spans="2:40" x14ac:dyDescent="0.25">
      <c r="F49" s="663">
        <f>F26-F38</f>
        <v>2783.41</v>
      </c>
      <c r="G49">
        <f>F36*30.2%</f>
        <v>435.00986</v>
      </c>
      <c r="J49" s="663">
        <f>J43+R43+Z43</f>
        <v>326.25</v>
      </c>
    </row>
    <row r="50" spans="2:40" ht="12" customHeight="1" x14ac:dyDescent="0.25"/>
    <row r="51" spans="2:40" x14ac:dyDescent="0.25">
      <c r="F51" s="672">
        <f>F26-F38-F31</f>
        <v>3.1599999999993997</v>
      </c>
    </row>
    <row r="53" spans="2:40" x14ac:dyDescent="0.25">
      <c r="I53" s="673">
        <f>F34+F28</f>
        <v>3496.3100000000004</v>
      </c>
    </row>
    <row r="54" spans="2:40" x14ac:dyDescent="0.25">
      <c r="L54" s="655">
        <f>L38+N38+P38+T38+V38+X38+AB38+AD38+AF38+AJ38+AL38+AN38</f>
        <v>712.92000000000007</v>
      </c>
    </row>
    <row r="55" spans="2:40" ht="39.6" x14ac:dyDescent="0.25">
      <c r="F55" s="664" t="s">
        <v>600</v>
      </c>
      <c r="G55" s="654" t="s">
        <v>601</v>
      </c>
      <c r="H55" s="655" t="s">
        <v>32</v>
      </c>
    </row>
    <row r="56" spans="2:40" s="77" customFormat="1" x14ac:dyDescent="0.25">
      <c r="D56" s="218"/>
      <c r="F56" s="656"/>
      <c r="H56" s="656"/>
      <c r="J56" s="656"/>
      <c r="L56" s="656"/>
      <c r="N56" s="656"/>
      <c r="P56" s="656"/>
      <c r="R56" s="656"/>
      <c r="T56" s="656"/>
      <c r="V56" s="656"/>
      <c r="X56" s="656"/>
      <c r="Z56" s="650"/>
      <c r="AB56" s="650"/>
      <c r="AD56" s="650"/>
      <c r="AF56" s="650"/>
      <c r="AH56" s="650"/>
      <c r="AJ56" s="650"/>
      <c r="AL56" s="650"/>
      <c r="AN56" s="650"/>
    </row>
    <row r="57" spans="2:40" x14ac:dyDescent="0.25">
      <c r="B57" s="77"/>
      <c r="D57" s="77"/>
      <c r="F57" s="655">
        <v>3101</v>
      </c>
      <c r="G57">
        <f>F38</f>
        <v>712.9</v>
      </c>
      <c r="H57" s="667">
        <f>L24</f>
        <v>408.07</v>
      </c>
      <c r="I57">
        <f t="shared" ref="I57:I64" si="47">$G$57/$F$57*H57</f>
        <v>93.812674298613345</v>
      </c>
    </row>
    <row r="58" spans="2:40" x14ac:dyDescent="0.25">
      <c r="H58" s="667">
        <f>N24</f>
        <v>361.57</v>
      </c>
      <c r="I58">
        <f t="shared" si="47"/>
        <v>83.122622702354079</v>
      </c>
    </row>
    <row r="59" spans="2:40" x14ac:dyDescent="0.25">
      <c r="H59" s="667">
        <f>P24</f>
        <v>310.27999999999997</v>
      </c>
      <c r="I59">
        <f t="shared" si="47"/>
        <v>71.331380844888741</v>
      </c>
    </row>
    <row r="60" spans="2:40" x14ac:dyDescent="0.25">
      <c r="H60" s="667">
        <f>T24</f>
        <v>284.20999999999998</v>
      </c>
      <c r="I60">
        <f t="shared" si="47"/>
        <v>65.338055143502089</v>
      </c>
    </row>
    <row r="61" spans="2:40" x14ac:dyDescent="0.25">
      <c r="H61" s="667">
        <f>V24</f>
        <v>195.71</v>
      </c>
      <c r="I61">
        <f t="shared" si="47"/>
        <v>44.992473073202198</v>
      </c>
    </row>
    <row r="62" spans="2:40" x14ac:dyDescent="0.25">
      <c r="B62" s="77"/>
      <c r="D62" s="220"/>
      <c r="E62" s="220"/>
      <c r="F62" s="665"/>
      <c r="G62" s="220"/>
      <c r="H62" s="665">
        <f>X24</f>
        <v>184.28</v>
      </c>
      <c r="I62">
        <f t="shared" si="47"/>
        <v>42.364789422766847</v>
      </c>
      <c r="J62" s="665"/>
      <c r="K62" s="220"/>
      <c r="L62" s="665"/>
      <c r="M62" s="220"/>
      <c r="N62" s="665"/>
      <c r="O62" s="220"/>
      <c r="P62" s="665"/>
      <c r="Q62" s="220"/>
      <c r="R62" s="665"/>
      <c r="S62" s="220"/>
      <c r="T62" s="665"/>
      <c r="U62" s="220"/>
      <c r="V62" s="665"/>
      <c r="W62" s="220"/>
      <c r="X62" s="665"/>
      <c r="Y62" s="220"/>
    </row>
    <row r="63" spans="2:40" x14ac:dyDescent="0.25">
      <c r="D63" s="219"/>
      <c r="E63" s="219"/>
      <c r="F63" s="666"/>
      <c r="G63" s="219"/>
      <c r="H63" s="666">
        <f>AB24</f>
        <v>147.97999999999999</v>
      </c>
      <c r="I63">
        <f t="shared" si="47"/>
        <v>34.019652370203161</v>
      </c>
      <c r="J63" s="666"/>
      <c r="K63" s="219"/>
      <c r="L63" s="666"/>
      <c r="M63" s="219"/>
      <c r="N63" s="666"/>
      <c r="O63" s="219"/>
      <c r="P63" s="666"/>
      <c r="Q63" s="219"/>
      <c r="R63" s="666"/>
      <c r="S63" s="219"/>
      <c r="T63" s="666"/>
      <c r="U63" s="219"/>
      <c r="V63" s="666"/>
      <c r="W63" s="219"/>
      <c r="X63" s="666"/>
      <c r="Y63" s="219"/>
    </row>
    <row r="64" spans="2:40" x14ac:dyDescent="0.25">
      <c r="H64" s="667">
        <f>AD24</f>
        <v>151.68</v>
      </c>
      <c r="I64">
        <f t="shared" si="47"/>
        <v>34.870258626249601</v>
      </c>
    </row>
    <row r="65" spans="2:27" customFormat="1" x14ac:dyDescent="0.25">
      <c r="D65" s="219"/>
      <c r="E65" s="219"/>
      <c r="F65" s="666"/>
      <c r="G65" s="219"/>
      <c r="H65" s="666">
        <f>AF24</f>
        <v>178.95</v>
      </c>
      <c r="I65">
        <f t="shared" ref="I65:I68" si="48">$G$57/$F$57*H65</f>
        <v>41.13945662689455</v>
      </c>
      <c r="J65" s="666"/>
      <c r="K65" s="219"/>
      <c r="L65" s="666"/>
      <c r="M65" s="219"/>
      <c r="N65" s="666"/>
      <c r="O65" s="219"/>
      <c r="P65" s="666"/>
      <c r="Q65" s="219"/>
      <c r="R65" s="666"/>
      <c r="S65" s="219"/>
      <c r="T65" s="666"/>
      <c r="U65" s="219"/>
      <c r="V65" s="666"/>
      <c r="W65" s="219"/>
      <c r="X65" s="666"/>
      <c r="Y65" s="219"/>
      <c r="Z65" s="651"/>
      <c r="AA65" s="219"/>
    </row>
    <row r="66" spans="2:27" customFormat="1" x14ac:dyDescent="0.25">
      <c r="F66" s="655"/>
      <c r="H66" s="667">
        <f>AJ24</f>
        <v>238.99</v>
      </c>
      <c r="I66">
        <f t="shared" si="48"/>
        <v>54.942267333118352</v>
      </c>
      <c r="J66" s="655"/>
      <c r="L66" s="655"/>
      <c r="N66" s="655"/>
      <c r="P66" s="655"/>
      <c r="R66" s="655"/>
      <c r="T66" s="655"/>
      <c r="V66" s="655"/>
      <c r="X66" s="655"/>
      <c r="Z66" s="267"/>
    </row>
    <row r="67" spans="2:27" customFormat="1" x14ac:dyDescent="0.25">
      <c r="B67" s="77"/>
      <c r="F67" s="655"/>
      <c r="H67" s="667">
        <f>AL24</f>
        <v>290.14</v>
      </c>
      <c r="I67">
        <f t="shared" si="48"/>
        <v>66.701324089003549</v>
      </c>
      <c r="J67" s="655"/>
      <c r="L67" s="655"/>
      <c r="N67" s="655"/>
      <c r="P67" s="655"/>
      <c r="R67" s="655"/>
      <c r="T67" s="655"/>
      <c r="V67" s="655"/>
      <c r="X67" s="655"/>
      <c r="Z67" s="267"/>
    </row>
    <row r="68" spans="2:27" customFormat="1" x14ac:dyDescent="0.25">
      <c r="F68" s="655"/>
      <c r="H68" s="667">
        <f>AN24</f>
        <v>349.4</v>
      </c>
      <c r="I68">
        <f t="shared" si="48"/>
        <v>80.32481780070944</v>
      </c>
      <c r="J68" s="655"/>
      <c r="L68" s="655"/>
      <c r="N68" s="655"/>
      <c r="P68" s="655"/>
      <c r="R68" s="655"/>
      <c r="T68" s="655"/>
      <c r="V68" s="655"/>
      <c r="X68" s="655"/>
      <c r="Z68" s="267"/>
    </row>
    <row r="69" spans="2:27" customFormat="1" x14ac:dyDescent="0.25">
      <c r="D69" s="220"/>
      <c r="E69" s="219"/>
      <c r="F69" s="666"/>
      <c r="G69" s="219"/>
      <c r="H69" s="666">
        <f>SUM(H57:H68)</f>
        <v>3101.26</v>
      </c>
      <c r="I69" s="219">
        <f>SUM(I57:I68)</f>
        <v>712.95977233150586</v>
      </c>
      <c r="J69" s="666"/>
      <c r="K69" s="219"/>
      <c r="L69" s="666"/>
      <c r="M69" s="219"/>
      <c r="N69" s="666"/>
      <c r="O69" s="219"/>
      <c r="P69" s="666"/>
      <c r="Q69" s="219"/>
      <c r="R69" s="666"/>
      <c r="S69" s="219"/>
      <c r="T69" s="666"/>
      <c r="U69" s="219"/>
      <c r="V69" s="666"/>
      <c r="W69" s="219"/>
      <c r="X69" s="666"/>
      <c r="Y69" s="219"/>
      <c r="Z69" s="267"/>
    </row>
    <row r="71" spans="2:27" customFormat="1" x14ac:dyDescent="0.25">
      <c r="D71" s="219"/>
      <c r="E71" s="219"/>
      <c r="F71" s="666"/>
      <c r="G71" s="219"/>
      <c r="H71" s="666"/>
      <c r="I71" s="219"/>
      <c r="J71" s="666"/>
      <c r="K71" s="219"/>
      <c r="L71" s="666"/>
      <c r="M71" s="219"/>
      <c r="N71" s="666"/>
      <c r="O71" s="219"/>
      <c r="P71" s="666"/>
      <c r="Q71" s="219"/>
      <c r="R71" s="666"/>
      <c r="S71" s="219"/>
      <c r="T71" s="666"/>
      <c r="U71" s="219"/>
      <c r="V71" s="666"/>
      <c r="W71" s="219"/>
      <c r="X71" s="666"/>
      <c r="Y71" s="219"/>
      <c r="Z71" s="267"/>
    </row>
    <row r="72" spans="2:27" customFormat="1" x14ac:dyDescent="0.25">
      <c r="D72" s="219"/>
      <c r="E72" s="219"/>
      <c r="F72" s="666"/>
      <c r="G72" s="219"/>
      <c r="H72" s="666"/>
      <c r="I72" s="219"/>
      <c r="J72" s="666"/>
      <c r="K72" s="219"/>
      <c r="L72" s="666"/>
      <c r="M72" s="219"/>
      <c r="N72" s="666"/>
      <c r="O72" s="219"/>
      <c r="P72" s="666"/>
      <c r="Q72" s="219"/>
      <c r="R72" s="666"/>
      <c r="S72" s="219"/>
      <c r="T72" s="666"/>
      <c r="U72" s="219"/>
      <c r="V72" s="666"/>
      <c r="W72" s="219"/>
      <c r="X72" s="666"/>
      <c r="Y72" s="219"/>
      <c r="Z72" s="267"/>
    </row>
  </sheetData>
  <mergeCells count="29">
    <mergeCell ref="B41:D41"/>
    <mergeCell ref="B13:D13"/>
    <mergeCell ref="H13:I13"/>
    <mergeCell ref="J13:K13"/>
    <mergeCell ref="L13:M13"/>
    <mergeCell ref="N13:O13"/>
    <mergeCell ref="AD13:AE13"/>
    <mergeCell ref="R13:S13"/>
    <mergeCell ref="T13:U13"/>
    <mergeCell ref="V13:W13"/>
    <mergeCell ref="X13:Y13"/>
    <mergeCell ref="Z13:AA13"/>
    <mergeCell ref="AB13:AC13"/>
    <mergeCell ref="AH12:AO12"/>
    <mergeCell ref="B34:D34"/>
    <mergeCell ref="P13:Q13"/>
    <mergeCell ref="H12:I12"/>
    <mergeCell ref="J12:Q12"/>
    <mergeCell ref="R12:X12"/>
    <mergeCell ref="Z12:AF12"/>
    <mergeCell ref="AF13:AG13"/>
    <mergeCell ref="AH13:AI13"/>
    <mergeCell ref="AJ13:AK13"/>
    <mergeCell ref="AL13:AM13"/>
    <mergeCell ref="AN13:AO13"/>
    <mergeCell ref="F12:F14"/>
    <mergeCell ref="B18:D18"/>
    <mergeCell ref="B14:D14"/>
    <mergeCell ref="B15:D15"/>
  </mergeCells>
  <pageMargins left="0.7" right="0.7" top="0.75" bottom="0.75" header="0.3" footer="0.3"/>
  <pageSetup paperSize="9" scale="73" orientation="landscape" verticalDpi="0" r:id="rId1"/>
  <colBreaks count="2" manualBreakCount="2">
    <brk id="9" min="11" max="45" man="1"/>
    <brk id="25" min="11" max="42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45"/>
  <sheetViews>
    <sheetView view="pageBreakPreview" topLeftCell="A85" zoomScale="60" zoomScaleNormal="100" workbookViewId="0">
      <pane xSplit="8" ySplit="18" topLeftCell="I103" activePane="bottomRight" state="frozen"/>
      <selection activeCell="A85" sqref="A85"/>
      <selection pane="topRight" activeCell="I85" sqref="I85"/>
      <selection pane="bottomLeft" activeCell="A103" sqref="A103"/>
      <selection pane="bottomRight" activeCell="K110" sqref="K110"/>
    </sheetView>
  </sheetViews>
  <sheetFormatPr defaultRowHeight="13.2" x14ac:dyDescent="0.25"/>
  <cols>
    <col min="1" max="1" width="6" customWidth="1"/>
    <col min="2" max="2" width="13.88671875" customWidth="1"/>
    <col min="3" max="3" width="16" customWidth="1"/>
    <col min="4" max="4" width="16.5546875" customWidth="1"/>
    <col min="5" max="5" width="12" customWidth="1"/>
    <col min="6" max="7" width="13.6640625" customWidth="1"/>
    <col min="8" max="9" width="11.6640625" customWidth="1"/>
    <col min="10" max="11" width="11.109375" customWidth="1"/>
    <col min="12" max="13" width="10.44140625" customWidth="1"/>
    <col min="14" max="15" width="10.6640625" customWidth="1"/>
    <col min="16" max="16" width="10" customWidth="1"/>
    <col min="17" max="17" width="10.109375" customWidth="1"/>
    <col min="36" max="36" width="10.33203125" bestFit="1" customWidth="1"/>
    <col min="37" max="37" width="10.33203125" customWidth="1"/>
    <col min="40" max="40" width="10.6640625" customWidth="1"/>
  </cols>
  <sheetData>
    <row r="1" spans="1:41" ht="22.8" x14ac:dyDescent="0.4">
      <c r="C1" s="1" t="s">
        <v>445</v>
      </c>
      <c r="F1" s="2"/>
      <c r="G1" s="2"/>
    </row>
    <row r="2" spans="1:41" ht="22.8" x14ac:dyDescent="0.4">
      <c r="C2" s="1"/>
      <c r="F2" s="2"/>
      <c r="G2" s="2"/>
    </row>
    <row r="3" spans="1:41" ht="22.8" x14ac:dyDescent="0.4">
      <c r="C3" s="1"/>
      <c r="F3" s="2"/>
      <c r="G3" s="2"/>
    </row>
    <row r="4" spans="1:41" ht="22.8" x14ac:dyDescent="0.4">
      <c r="C4" s="1"/>
      <c r="F4" s="2"/>
      <c r="G4" s="2"/>
      <c r="AJ4" t="s">
        <v>97</v>
      </c>
    </row>
    <row r="5" spans="1:41" ht="22.8" x14ac:dyDescent="0.4">
      <c r="C5" s="1"/>
      <c r="F5" s="2"/>
      <c r="G5" s="2"/>
      <c r="AJ5" t="s">
        <v>333</v>
      </c>
    </row>
    <row r="6" spans="1:41" ht="22.8" x14ac:dyDescent="0.4">
      <c r="C6" s="1"/>
      <c r="F6" s="2"/>
      <c r="G6" s="2"/>
      <c r="AJ6" t="s">
        <v>332</v>
      </c>
    </row>
    <row r="7" spans="1:41" ht="22.8" x14ac:dyDescent="0.4">
      <c r="C7" s="1"/>
      <c r="F7" s="2"/>
      <c r="G7" s="2"/>
      <c r="AJ7" t="s">
        <v>374</v>
      </c>
    </row>
    <row r="8" spans="1:41" x14ac:dyDescent="0.25">
      <c r="F8" s="77" t="s">
        <v>505</v>
      </c>
      <c r="AJ8" t="s">
        <v>457</v>
      </c>
    </row>
    <row r="9" spans="1:41" x14ac:dyDescent="0.25">
      <c r="F9" s="141" t="s">
        <v>356</v>
      </c>
      <c r="G9" s="141"/>
    </row>
    <row r="10" spans="1:41" x14ac:dyDescent="0.25">
      <c r="E10" s="77" t="s">
        <v>452</v>
      </c>
      <c r="G10" s="141"/>
    </row>
    <row r="11" spans="1:41" ht="12" customHeight="1" x14ac:dyDescent="0.25">
      <c r="F11" s="2"/>
      <c r="G11" s="2"/>
    </row>
    <row r="12" spans="1:41" s="2" customFormat="1" ht="12" customHeight="1" x14ac:dyDescent="0.25">
      <c r="A12" s="5" t="s">
        <v>0</v>
      </c>
      <c r="B12" s="6" t="s">
        <v>1</v>
      </c>
      <c r="C12" s="7"/>
      <c r="D12" s="8"/>
      <c r="E12" s="8" t="s">
        <v>2</v>
      </c>
      <c r="F12" s="7" t="s">
        <v>456</v>
      </c>
      <c r="G12" s="60" t="s">
        <v>89</v>
      </c>
      <c r="H12" s="953" t="s">
        <v>3</v>
      </c>
      <c r="I12" s="954"/>
      <c r="J12" s="884" t="s">
        <v>4</v>
      </c>
      <c r="K12" s="885"/>
      <c r="L12" s="885"/>
      <c r="M12" s="885"/>
      <c r="N12" s="885"/>
      <c r="O12" s="885"/>
      <c r="P12" s="885"/>
      <c r="Q12" s="943"/>
      <c r="R12" s="884" t="s">
        <v>5</v>
      </c>
      <c r="S12" s="885"/>
      <c r="T12" s="885"/>
      <c r="U12" s="885"/>
      <c r="V12" s="885"/>
      <c r="W12" s="885"/>
      <c r="X12" s="885"/>
      <c r="Y12" s="631"/>
      <c r="Z12" s="884" t="s">
        <v>6</v>
      </c>
      <c r="AA12" s="885"/>
      <c r="AB12" s="885"/>
      <c r="AC12" s="885"/>
      <c r="AD12" s="885"/>
      <c r="AE12" s="885"/>
      <c r="AF12" s="885"/>
      <c r="AG12" s="631"/>
      <c r="AH12" s="884" t="s">
        <v>7</v>
      </c>
      <c r="AI12" s="885"/>
      <c r="AJ12" s="885"/>
      <c r="AK12" s="885"/>
      <c r="AL12" s="885"/>
      <c r="AM12" s="885"/>
      <c r="AN12" s="885"/>
      <c r="AO12" s="957"/>
    </row>
    <row r="13" spans="1:41" s="18" customFormat="1" x14ac:dyDescent="0.25">
      <c r="A13" s="14"/>
      <c r="B13" s="881" t="s">
        <v>8</v>
      </c>
      <c r="C13" s="882"/>
      <c r="D13" s="883"/>
      <c r="E13" s="633" t="s">
        <v>9</v>
      </c>
      <c r="F13" s="632"/>
      <c r="G13" s="637" t="s">
        <v>56</v>
      </c>
      <c r="H13" s="955" t="s">
        <v>444</v>
      </c>
      <c r="I13" s="956"/>
      <c r="J13" s="884" t="s">
        <v>10</v>
      </c>
      <c r="K13" s="943"/>
      <c r="L13" s="884" t="s">
        <v>11</v>
      </c>
      <c r="M13" s="943"/>
      <c r="N13" s="884" t="s">
        <v>12</v>
      </c>
      <c r="O13" s="943"/>
      <c r="P13" s="884" t="s">
        <v>13</v>
      </c>
      <c r="Q13" s="943"/>
      <c r="R13" s="884" t="s">
        <v>10</v>
      </c>
      <c r="S13" s="943"/>
      <c r="T13" s="884" t="s">
        <v>14</v>
      </c>
      <c r="U13" s="943"/>
      <c r="V13" s="884" t="s">
        <v>15</v>
      </c>
      <c r="W13" s="943"/>
      <c r="X13" s="884" t="s">
        <v>16</v>
      </c>
      <c r="Y13" s="943"/>
      <c r="Z13" s="884" t="s">
        <v>10</v>
      </c>
      <c r="AA13" s="943"/>
      <c r="AB13" s="884" t="s">
        <v>17</v>
      </c>
      <c r="AC13" s="943"/>
      <c r="AD13" s="884" t="s">
        <v>58</v>
      </c>
      <c r="AE13" s="943"/>
      <c r="AF13" s="884" t="s">
        <v>18</v>
      </c>
      <c r="AG13" s="943"/>
      <c r="AH13" s="884" t="s">
        <v>10</v>
      </c>
      <c r="AI13" s="943"/>
      <c r="AJ13" s="884" t="s">
        <v>19</v>
      </c>
      <c r="AK13" s="943"/>
      <c r="AL13" s="884" t="s">
        <v>20</v>
      </c>
      <c r="AM13" s="943"/>
      <c r="AN13" s="884" t="s">
        <v>21</v>
      </c>
      <c r="AO13" s="943"/>
    </row>
    <row r="14" spans="1:41" s="2" customFormat="1" x14ac:dyDescent="0.25">
      <c r="A14" s="5"/>
      <c r="B14" s="886"/>
      <c r="C14" s="887"/>
      <c r="D14" s="888"/>
      <c r="E14" s="5"/>
      <c r="F14" s="5"/>
      <c r="G14" s="638" t="s">
        <v>88</v>
      </c>
      <c r="H14" s="19" t="s">
        <v>22</v>
      </c>
      <c r="I14" s="371" t="s">
        <v>23</v>
      </c>
      <c r="J14" s="19" t="s">
        <v>22</v>
      </c>
      <c r="K14" s="371" t="s">
        <v>23</v>
      </c>
      <c r="L14" s="19" t="s">
        <v>22</v>
      </c>
      <c r="M14" s="371" t="s">
        <v>23</v>
      </c>
      <c r="N14" s="19" t="s">
        <v>22</v>
      </c>
      <c r="O14" s="371" t="s">
        <v>23</v>
      </c>
      <c r="P14" s="19" t="s">
        <v>22</v>
      </c>
      <c r="Q14" s="371" t="s">
        <v>23</v>
      </c>
      <c r="R14" s="19" t="s">
        <v>22</v>
      </c>
      <c r="S14" s="371" t="s">
        <v>23</v>
      </c>
      <c r="T14" s="19" t="s">
        <v>22</v>
      </c>
      <c r="U14" s="371" t="s">
        <v>23</v>
      </c>
      <c r="V14" s="19" t="s">
        <v>22</v>
      </c>
      <c r="W14" s="371" t="s">
        <v>23</v>
      </c>
      <c r="X14" s="19" t="s">
        <v>22</v>
      </c>
      <c r="Y14" s="371" t="s">
        <v>23</v>
      </c>
      <c r="Z14" s="19" t="s">
        <v>22</v>
      </c>
      <c r="AA14" s="371" t="s">
        <v>23</v>
      </c>
      <c r="AB14" s="19" t="s">
        <v>22</v>
      </c>
      <c r="AC14" s="371" t="s">
        <v>23</v>
      </c>
      <c r="AD14" s="19" t="s">
        <v>22</v>
      </c>
      <c r="AE14" s="371" t="s">
        <v>23</v>
      </c>
      <c r="AF14" s="19" t="s">
        <v>22</v>
      </c>
      <c r="AG14" s="371" t="s">
        <v>23</v>
      </c>
      <c r="AH14" s="19" t="s">
        <v>22</v>
      </c>
      <c r="AI14" s="371" t="s">
        <v>23</v>
      </c>
      <c r="AJ14" s="19" t="s">
        <v>22</v>
      </c>
      <c r="AK14" s="371" t="s">
        <v>23</v>
      </c>
      <c r="AL14" s="19" t="s">
        <v>22</v>
      </c>
      <c r="AM14" s="371" t="s">
        <v>23</v>
      </c>
      <c r="AN14" s="19" t="s">
        <v>22</v>
      </c>
      <c r="AO14" s="371" t="s">
        <v>23</v>
      </c>
    </row>
    <row r="15" spans="1:41" s="2" customFormat="1" x14ac:dyDescent="0.25">
      <c r="A15" s="20">
        <v>1</v>
      </c>
      <c r="B15" s="884">
        <v>2</v>
      </c>
      <c r="C15" s="885"/>
      <c r="D15" s="889"/>
      <c r="E15" s="636">
        <v>3</v>
      </c>
      <c r="F15" s="636">
        <v>4</v>
      </c>
      <c r="G15" s="636">
        <v>5</v>
      </c>
      <c r="H15" s="19">
        <v>6</v>
      </c>
      <c r="I15" s="19"/>
      <c r="J15" s="19">
        <v>7</v>
      </c>
      <c r="K15" s="19"/>
      <c r="L15" s="19">
        <v>8</v>
      </c>
      <c r="M15" s="19"/>
      <c r="N15" s="19">
        <v>9</v>
      </c>
      <c r="O15" s="19"/>
      <c r="P15" s="19">
        <v>10</v>
      </c>
      <c r="Q15" s="19"/>
      <c r="R15" s="19">
        <v>11</v>
      </c>
      <c r="S15" s="19"/>
      <c r="T15" s="19">
        <v>12</v>
      </c>
      <c r="U15" s="19"/>
      <c r="V15" s="19">
        <v>13</v>
      </c>
      <c r="W15" s="19"/>
      <c r="X15" s="19">
        <v>14</v>
      </c>
      <c r="Y15" s="19"/>
      <c r="Z15" s="19">
        <v>15</v>
      </c>
      <c r="AA15" s="19"/>
      <c r="AB15" s="19">
        <v>16</v>
      </c>
      <c r="AC15" s="19"/>
      <c r="AD15" s="19">
        <v>17</v>
      </c>
      <c r="AE15" s="19"/>
      <c r="AF15" s="19">
        <v>18</v>
      </c>
      <c r="AG15" s="19"/>
      <c r="AH15" s="19">
        <v>19</v>
      </c>
      <c r="AI15" s="19"/>
      <c r="AJ15" s="19">
        <v>20</v>
      </c>
      <c r="AK15" s="19"/>
      <c r="AL15" s="19">
        <v>21</v>
      </c>
      <c r="AM15" s="19"/>
      <c r="AN15" s="19">
        <v>22</v>
      </c>
      <c r="AO15" s="24"/>
    </row>
    <row r="16" spans="1:41" s="2" customFormat="1" x14ac:dyDescent="0.25">
      <c r="A16" s="20" t="s">
        <v>24</v>
      </c>
      <c r="B16" s="21" t="s">
        <v>319</v>
      </c>
      <c r="C16" s="22"/>
      <c r="D16" s="23"/>
      <c r="E16" s="23" t="s">
        <v>337</v>
      </c>
      <c r="F16" s="20">
        <f>F54+F94</f>
        <v>1889</v>
      </c>
      <c r="G16" s="634"/>
      <c r="H16" s="20">
        <f>J16+R16+Z16+AH16</f>
        <v>1889.5</v>
      </c>
      <c r="I16" s="20">
        <f>K16+S16+AA16+AI16</f>
        <v>815.42099999999994</v>
      </c>
      <c r="J16" s="20">
        <f>L16+N16+P16</f>
        <v>553.29</v>
      </c>
      <c r="K16" s="20">
        <f>M16+O16+Q16</f>
        <v>537.09100000000001</v>
      </c>
      <c r="L16" s="20">
        <f t="shared" ref="L16:Q16" si="0">L17+L19</f>
        <v>204.26999999999998</v>
      </c>
      <c r="M16" s="20">
        <f t="shared" si="0"/>
        <v>181.78300000000002</v>
      </c>
      <c r="N16" s="20">
        <f t="shared" si="0"/>
        <v>177.85599999999999</v>
      </c>
      <c r="O16" s="20">
        <f t="shared" si="0"/>
        <v>186.18</v>
      </c>
      <c r="P16" s="20">
        <f t="shared" si="0"/>
        <v>171.16400000000002</v>
      </c>
      <c r="Q16" s="20">
        <f t="shared" si="0"/>
        <v>169.12799999999999</v>
      </c>
      <c r="R16" s="20">
        <f>T16+V16+X16</f>
        <v>401.49700000000001</v>
      </c>
      <c r="S16" s="20">
        <f>U16+W16+Y16</f>
        <v>147.36199999999999</v>
      </c>
      <c r="T16" s="20">
        <f t="shared" ref="T16:Y16" si="1">T17+T19</f>
        <v>148.27199999999999</v>
      </c>
      <c r="U16" s="20">
        <f t="shared" si="1"/>
        <v>147.36199999999999</v>
      </c>
      <c r="V16" s="20">
        <f t="shared" si="1"/>
        <v>136.298</v>
      </c>
      <c r="W16" s="20">
        <f t="shared" si="1"/>
        <v>0</v>
      </c>
      <c r="X16" s="20">
        <f t="shared" si="1"/>
        <v>116.92700000000001</v>
      </c>
      <c r="Y16" s="20">
        <f t="shared" si="1"/>
        <v>0</v>
      </c>
      <c r="Z16" s="20">
        <f>AB16+AD16+AF16</f>
        <v>380.36500000000001</v>
      </c>
      <c r="AA16" s="20">
        <f>AC16+AE16+AG16</f>
        <v>0</v>
      </c>
      <c r="AB16" s="20">
        <f t="shared" ref="AB16:AG16" si="2">AB17+AB19</f>
        <v>121.506</v>
      </c>
      <c r="AC16" s="20">
        <f t="shared" si="2"/>
        <v>0</v>
      </c>
      <c r="AD16" s="20">
        <f t="shared" si="2"/>
        <v>124.32300000000001</v>
      </c>
      <c r="AE16" s="20">
        <f t="shared" si="2"/>
        <v>0</v>
      </c>
      <c r="AF16" s="20">
        <f t="shared" si="2"/>
        <v>134.536</v>
      </c>
      <c r="AG16" s="20">
        <f t="shared" si="2"/>
        <v>0</v>
      </c>
      <c r="AH16" s="20">
        <f>AJ16+AL16+AN16</f>
        <v>554.34799999999996</v>
      </c>
      <c r="AI16" s="20">
        <f>AK16+AM16+AO16</f>
        <v>130.96799999999999</v>
      </c>
      <c r="AJ16" s="20">
        <f t="shared" ref="AJ16:AO16" si="3">AJ17+AJ19</f>
        <v>159.19</v>
      </c>
      <c r="AK16" s="20">
        <f t="shared" si="3"/>
        <v>37.89</v>
      </c>
      <c r="AL16" s="20">
        <f t="shared" si="3"/>
        <v>183.84299999999999</v>
      </c>
      <c r="AM16" s="20">
        <f t="shared" si="3"/>
        <v>43.443000000000005</v>
      </c>
      <c r="AN16" s="20">
        <f t="shared" si="3"/>
        <v>211.315</v>
      </c>
      <c r="AO16" s="20">
        <f t="shared" si="3"/>
        <v>49.634999999999998</v>
      </c>
    </row>
    <row r="17" spans="1:41" s="2" customFormat="1" x14ac:dyDescent="0.25">
      <c r="A17" s="20" t="s">
        <v>25</v>
      </c>
      <c r="B17" s="21" t="s">
        <v>317</v>
      </c>
      <c r="C17" s="22"/>
      <c r="D17" s="23"/>
      <c r="E17" s="23" t="s">
        <v>337</v>
      </c>
      <c r="F17" s="20">
        <f>F55+F95</f>
        <v>271</v>
      </c>
      <c r="G17" s="634"/>
      <c r="H17" s="20">
        <f>J17+R17+Z17+AH17</f>
        <v>271.10000000000002</v>
      </c>
      <c r="I17" s="20">
        <f>K17+S17+AA17+AI17</f>
        <v>130.608</v>
      </c>
      <c r="J17" s="20">
        <f>L17+N17+P17</f>
        <v>100.5</v>
      </c>
      <c r="K17" s="20">
        <f>M17+O17+Q17</f>
        <v>85.271000000000001</v>
      </c>
      <c r="L17" s="20">
        <f t="shared" ref="L17:Q17" si="4">L55+L95</f>
        <v>38.200000000000003</v>
      </c>
      <c r="M17" s="20">
        <f t="shared" si="4"/>
        <v>37.947000000000003</v>
      </c>
      <c r="N17" s="20">
        <f t="shared" si="4"/>
        <v>29.4</v>
      </c>
      <c r="O17" s="20">
        <f t="shared" si="4"/>
        <v>26.657999999999998</v>
      </c>
      <c r="P17" s="20">
        <f t="shared" si="4"/>
        <v>32.9</v>
      </c>
      <c r="Q17" s="20">
        <f t="shared" si="4"/>
        <v>20.666</v>
      </c>
      <c r="R17" s="20">
        <f>T17+V17+X17</f>
        <v>39.200000000000003</v>
      </c>
      <c r="S17" s="20">
        <f>U17+W17+Y17</f>
        <v>20.927</v>
      </c>
      <c r="T17" s="20">
        <f t="shared" ref="T17:Y17" si="5">T55+T95</f>
        <v>16.2</v>
      </c>
      <c r="U17" s="20">
        <f t="shared" si="5"/>
        <v>20.927</v>
      </c>
      <c r="V17" s="20">
        <f t="shared" si="5"/>
        <v>13.3</v>
      </c>
      <c r="W17" s="20">
        <f t="shared" si="5"/>
        <v>0</v>
      </c>
      <c r="X17" s="20">
        <f t="shared" si="5"/>
        <v>9.6999999999999993</v>
      </c>
      <c r="Y17" s="20">
        <f t="shared" si="5"/>
        <v>0</v>
      </c>
      <c r="Z17" s="20">
        <f>AB17+AD17+AF17</f>
        <v>36.400000000000006</v>
      </c>
      <c r="AA17" s="20">
        <f>AC17+AE17+AG17</f>
        <v>0</v>
      </c>
      <c r="AB17" s="20">
        <f t="shared" ref="AB17:AG17" si="6">AB55+AB95</f>
        <v>10.1</v>
      </c>
      <c r="AC17" s="20">
        <f t="shared" si="6"/>
        <v>0</v>
      </c>
      <c r="AD17" s="20">
        <f t="shared" si="6"/>
        <v>10.600000000000001</v>
      </c>
      <c r="AE17" s="20">
        <f t="shared" si="6"/>
        <v>0</v>
      </c>
      <c r="AF17" s="20">
        <f t="shared" si="6"/>
        <v>15.7</v>
      </c>
      <c r="AG17" s="20">
        <f t="shared" si="6"/>
        <v>0</v>
      </c>
      <c r="AH17" s="20">
        <f>AJ17+AL17+AN17</f>
        <v>95</v>
      </c>
      <c r="AI17" s="20">
        <f>AK17+AM17+AO17</f>
        <v>24.409999999999997</v>
      </c>
      <c r="AJ17" s="20">
        <f t="shared" ref="AJ17:AO17" si="7">AJ55+AJ95</f>
        <v>26.7</v>
      </c>
      <c r="AK17" s="20">
        <f t="shared" si="7"/>
        <v>7.02</v>
      </c>
      <c r="AL17" s="20">
        <f t="shared" si="7"/>
        <v>30.4</v>
      </c>
      <c r="AM17" s="20">
        <f t="shared" si="7"/>
        <v>7.85</v>
      </c>
      <c r="AN17" s="20">
        <f t="shared" si="7"/>
        <v>37.9</v>
      </c>
      <c r="AO17" s="20">
        <f t="shared" si="7"/>
        <v>9.5399999999999991</v>
      </c>
    </row>
    <row r="18" spans="1:41" s="2" customFormat="1" x14ac:dyDescent="0.25">
      <c r="A18" s="20" t="s">
        <v>27</v>
      </c>
      <c r="B18" s="21" t="s">
        <v>318</v>
      </c>
      <c r="C18" s="22"/>
      <c r="D18" s="23"/>
      <c r="E18" s="66" t="s">
        <v>28</v>
      </c>
      <c r="F18" s="20">
        <f t="shared" ref="F18:AO18" si="8">ROUND(F17/F16*100,1)</f>
        <v>14.3</v>
      </c>
      <c r="G18" s="634"/>
      <c r="H18" s="20">
        <f t="shared" si="8"/>
        <v>14.3</v>
      </c>
      <c r="I18" s="20">
        <f t="shared" si="8"/>
        <v>16</v>
      </c>
      <c r="J18" s="20">
        <f t="shared" si="8"/>
        <v>18.2</v>
      </c>
      <c r="K18" s="20">
        <f t="shared" si="8"/>
        <v>15.9</v>
      </c>
      <c r="L18" s="20">
        <f t="shared" si="8"/>
        <v>18.7</v>
      </c>
      <c r="M18" s="20">
        <f t="shared" si="8"/>
        <v>20.9</v>
      </c>
      <c r="N18" s="20">
        <f t="shared" si="8"/>
        <v>16.5</v>
      </c>
      <c r="O18" s="20">
        <f t="shared" si="8"/>
        <v>14.3</v>
      </c>
      <c r="P18" s="20">
        <f t="shared" si="8"/>
        <v>19.2</v>
      </c>
      <c r="Q18" s="20">
        <f t="shared" si="8"/>
        <v>12.2</v>
      </c>
      <c r="R18" s="20">
        <f t="shared" si="8"/>
        <v>9.8000000000000007</v>
      </c>
      <c r="S18" s="20">
        <f t="shared" si="8"/>
        <v>14.2</v>
      </c>
      <c r="T18" s="20">
        <f t="shared" si="8"/>
        <v>10.9</v>
      </c>
      <c r="U18" s="20">
        <f t="shared" si="8"/>
        <v>14.2</v>
      </c>
      <c r="V18" s="20">
        <f t="shared" si="8"/>
        <v>9.8000000000000007</v>
      </c>
      <c r="W18" s="20" t="e">
        <f t="shared" si="8"/>
        <v>#DIV/0!</v>
      </c>
      <c r="X18" s="20">
        <f t="shared" si="8"/>
        <v>8.3000000000000007</v>
      </c>
      <c r="Y18" s="20" t="e">
        <f t="shared" si="8"/>
        <v>#DIV/0!</v>
      </c>
      <c r="Z18" s="20">
        <f t="shared" si="8"/>
        <v>9.6</v>
      </c>
      <c r="AA18" s="20" t="e">
        <f t="shared" si="8"/>
        <v>#DIV/0!</v>
      </c>
      <c r="AB18" s="20">
        <f t="shared" si="8"/>
        <v>8.3000000000000007</v>
      </c>
      <c r="AC18" s="20" t="e">
        <f t="shared" si="8"/>
        <v>#DIV/0!</v>
      </c>
      <c r="AD18" s="20">
        <f t="shared" si="8"/>
        <v>8.5</v>
      </c>
      <c r="AE18" s="20" t="e">
        <f t="shared" si="8"/>
        <v>#DIV/0!</v>
      </c>
      <c r="AF18" s="20">
        <f t="shared" si="8"/>
        <v>11.7</v>
      </c>
      <c r="AG18" s="20" t="e">
        <f t="shared" si="8"/>
        <v>#DIV/0!</v>
      </c>
      <c r="AH18" s="20">
        <f t="shared" si="8"/>
        <v>17.100000000000001</v>
      </c>
      <c r="AI18" s="20">
        <f t="shared" si="8"/>
        <v>18.600000000000001</v>
      </c>
      <c r="AJ18" s="20">
        <f t="shared" si="8"/>
        <v>16.8</v>
      </c>
      <c r="AK18" s="20">
        <f t="shared" si="8"/>
        <v>18.5</v>
      </c>
      <c r="AL18" s="20">
        <f t="shared" si="8"/>
        <v>16.5</v>
      </c>
      <c r="AM18" s="20">
        <f t="shared" si="8"/>
        <v>18.100000000000001</v>
      </c>
      <c r="AN18" s="20">
        <f t="shared" si="8"/>
        <v>17.899999999999999</v>
      </c>
      <c r="AO18" s="20">
        <f t="shared" si="8"/>
        <v>19.2</v>
      </c>
    </row>
    <row r="19" spans="1:41" s="2" customFormat="1" x14ac:dyDescent="0.25">
      <c r="A19" s="20">
        <v>4</v>
      </c>
      <c r="B19" s="176" t="s">
        <v>373</v>
      </c>
      <c r="C19" s="22"/>
      <c r="D19" s="23"/>
      <c r="E19" s="23" t="s">
        <v>337</v>
      </c>
      <c r="F19" s="20">
        <f>F57+F97</f>
        <v>1618</v>
      </c>
      <c r="G19" s="634"/>
      <c r="H19" s="20">
        <f>J19+R19+Z19+AH19</f>
        <v>1618.4</v>
      </c>
      <c r="I19" s="20">
        <f>K19+S19+AA19+AI19</f>
        <v>684.8130000000001</v>
      </c>
      <c r="J19" s="20">
        <f>L19+N19+P19</f>
        <v>452.78999999999996</v>
      </c>
      <c r="K19" s="20">
        <f>M19+O19+Q19</f>
        <v>451.82000000000005</v>
      </c>
      <c r="L19" s="20">
        <f t="shared" ref="L19:Q19" si="9">L97+L57</f>
        <v>166.07</v>
      </c>
      <c r="M19" s="20">
        <f t="shared" si="9"/>
        <v>143.83600000000001</v>
      </c>
      <c r="N19" s="20">
        <f t="shared" si="9"/>
        <v>148.45599999999999</v>
      </c>
      <c r="O19" s="20">
        <f t="shared" si="9"/>
        <v>159.52200000000002</v>
      </c>
      <c r="P19" s="20">
        <f t="shared" si="9"/>
        <v>138.26400000000001</v>
      </c>
      <c r="Q19" s="20">
        <f t="shared" si="9"/>
        <v>148.46199999999999</v>
      </c>
      <c r="R19" s="20">
        <f>T19+V19+X19</f>
        <v>362.29700000000003</v>
      </c>
      <c r="S19" s="20">
        <f>U19+W19+Y19</f>
        <v>126.435</v>
      </c>
      <c r="T19" s="20">
        <f t="shared" ref="T19:Y19" si="10">T97+T57</f>
        <v>132.072</v>
      </c>
      <c r="U19" s="20">
        <f t="shared" si="10"/>
        <v>126.435</v>
      </c>
      <c r="V19" s="20">
        <f t="shared" si="10"/>
        <v>122.99799999999999</v>
      </c>
      <c r="W19" s="20">
        <f t="shared" si="10"/>
        <v>0</v>
      </c>
      <c r="X19" s="20">
        <f t="shared" si="10"/>
        <v>107.227</v>
      </c>
      <c r="Y19" s="20">
        <f t="shared" si="10"/>
        <v>0</v>
      </c>
      <c r="Z19" s="20">
        <f>AB19+AD19+AF19</f>
        <v>343.96500000000003</v>
      </c>
      <c r="AA19" s="20">
        <f>AC19+AE19+AG19</f>
        <v>0</v>
      </c>
      <c r="AB19" s="20">
        <f t="shared" ref="AB19:AG19" si="11">AB97+AB57</f>
        <v>111.40600000000001</v>
      </c>
      <c r="AC19" s="20">
        <f t="shared" si="11"/>
        <v>0</v>
      </c>
      <c r="AD19" s="20">
        <f t="shared" si="11"/>
        <v>113.723</v>
      </c>
      <c r="AE19" s="20">
        <f t="shared" si="11"/>
        <v>0</v>
      </c>
      <c r="AF19" s="20">
        <f t="shared" si="11"/>
        <v>118.83600000000001</v>
      </c>
      <c r="AG19" s="20">
        <f t="shared" si="11"/>
        <v>0</v>
      </c>
      <c r="AH19" s="20">
        <f>AJ19+AL19+AN19</f>
        <v>459.34799999999996</v>
      </c>
      <c r="AI19" s="20">
        <f>AK19+AM19+AO19</f>
        <v>106.55800000000001</v>
      </c>
      <c r="AJ19" s="20">
        <f t="shared" ref="AJ19:AO19" si="12">AJ97+AJ57</f>
        <v>132.49</v>
      </c>
      <c r="AK19" s="20">
        <f t="shared" si="12"/>
        <v>30.87</v>
      </c>
      <c r="AL19" s="20">
        <f t="shared" si="12"/>
        <v>153.44299999999998</v>
      </c>
      <c r="AM19" s="20">
        <f t="shared" si="12"/>
        <v>35.593000000000004</v>
      </c>
      <c r="AN19" s="20">
        <f t="shared" si="12"/>
        <v>173.41499999999999</v>
      </c>
      <c r="AO19" s="20">
        <f t="shared" si="12"/>
        <v>40.094999999999999</v>
      </c>
    </row>
    <row r="20" spans="1:41" s="2" customFormat="1" x14ac:dyDescent="0.25">
      <c r="A20" s="20">
        <v>5</v>
      </c>
      <c r="B20" s="176" t="s">
        <v>361</v>
      </c>
      <c r="C20" s="22"/>
      <c r="D20" s="23"/>
      <c r="E20" s="23" t="s">
        <v>337</v>
      </c>
      <c r="F20" s="20">
        <f>F58+F98</f>
        <v>0</v>
      </c>
      <c r="G20" s="634"/>
      <c r="I20" s="20">
        <f>J20+R20+Z20+AH20</f>
        <v>0</v>
      </c>
      <c r="J20" s="20">
        <f>L20+N20+P20</f>
        <v>0</v>
      </c>
      <c r="K20" s="20"/>
      <c r="L20" s="20">
        <f>L58</f>
        <v>0</v>
      </c>
      <c r="M20" s="20"/>
      <c r="N20" s="20">
        <f>N58</f>
        <v>0</v>
      </c>
      <c r="O20" s="20"/>
      <c r="P20" s="20">
        <f>P58</f>
        <v>0</v>
      </c>
      <c r="Q20" s="20"/>
      <c r="R20" s="20">
        <f>T20+V20+X20</f>
        <v>0</v>
      </c>
      <c r="S20" s="20"/>
      <c r="T20" s="20">
        <f>T58</f>
        <v>0</v>
      </c>
      <c r="U20" s="20"/>
      <c r="V20" s="20">
        <f>V58</f>
        <v>0</v>
      </c>
      <c r="W20" s="20"/>
      <c r="X20" s="20">
        <f>X58</f>
        <v>0</v>
      </c>
      <c r="Y20" s="20"/>
      <c r="Z20" s="20">
        <f>AB20+AD20+AF20</f>
        <v>0</v>
      </c>
      <c r="AA20" s="20"/>
      <c r="AB20" s="20">
        <f>AB58</f>
        <v>0</v>
      </c>
      <c r="AC20" s="20"/>
      <c r="AD20" s="20">
        <f>AD58</f>
        <v>0</v>
      </c>
      <c r="AE20" s="20"/>
      <c r="AF20" s="20">
        <f>AF58</f>
        <v>0</v>
      </c>
      <c r="AG20" s="20"/>
      <c r="AH20" s="20">
        <f>AJ20+AL20+AN20</f>
        <v>0</v>
      </c>
      <c r="AI20" s="20"/>
      <c r="AJ20" s="20">
        <f>AJ58</f>
        <v>0</v>
      </c>
      <c r="AK20" s="20"/>
      <c r="AL20" s="20">
        <f>AL58</f>
        <v>0</v>
      </c>
      <c r="AM20" s="20"/>
      <c r="AN20" s="20">
        <f>AN58</f>
        <v>0</v>
      </c>
      <c r="AO20" s="24"/>
    </row>
    <row r="21" spans="1:41" s="2" customFormat="1" x14ac:dyDescent="0.25">
      <c r="A21" s="20">
        <v>6</v>
      </c>
      <c r="B21" s="176" t="s">
        <v>315</v>
      </c>
      <c r="C21" s="22"/>
      <c r="D21" s="23"/>
      <c r="E21" s="23" t="s">
        <v>316</v>
      </c>
      <c r="F21" s="20">
        <f>F59+F99</f>
        <v>0.23099999999999998</v>
      </c>
      <c r="G21" s="634"/>
      <c r="H21" s="174">
        <f>(J21+R21+Z21+AH21)/4</f>
        <v>0.23102467500000001</v>
      </c>
      <c r="I21" s="174">
        <f>(K21+S21+AA21+AI21)/4</f>
        <v>8.4666666666666668E-2</v>
      </c>
      <c r="J21" s="174">
        <f>(L21+N21+P21)/3</f>
        <v>0.26243203333333337</v>
      </c>
      <c r="K21" s="174">
        <f>(M21+O21+Q21)/3</f>
        <v>0.26233333333333336</v>
      </c>
      <c r="L21" s="174">
        <f t="shared" ref="L21:Q21" si="13">L99+L59</f>
        <v>0.27929609999999999</v>
      </c>
      <c r="M21" s="174">
        <f t="shared" si="13"/>
        <v>0.27900000000000003</v>
      </c>
      <c r="N21" s="174">
        <f t="shared" si="13"/>
        <v>0.27600000000000002</v>
      </c>
      <c r="O21" s="174">
        <f t="shared" si="13"/>
        <v>0.27600000000000002</v>
      </c>
      <c r="P21" s="174">
        <f t="shared" si="13"/>
        <v>0.23199999999999998</v>
      </c>
      <c r="Q21" s="174">
        <f t="shared" si="13"/>
        <v>0.23199999999999998</v>
      </c>
      <c r="R21" s="174">
        <f>(T21+V21+X21)/3</f>
        <v>0.20733333333333334</v>
      </c>
      <c r="S21" s="174">
        <f>(U21+W21+Y21)/3</f>
        <v>7.6333333333333322E-2</v>
      </c>
      <c r="T21" s="174">
        <f t="shared" ref="T21:Y21" si="14">T99+T59</f>
        <v>0.22899999999999998</v>
      </c>
      <c r="U21" s="174">
        <f t="shared" si="14"/>
        <v>0.22899999999999998</v>
      </c>
      <c r="V21" s="174">
        <f t="shared" si="14"/>
        <v>0.20700000000000002</v>
      </c>
      <c r="W21" s="174">
        <f t="shared" si="14"/>
        <v>0</v>
      </c>
      <c r="X21" s="174">
        <f t="shared" si="14"/>
        <v>0.186</v>
      </c>
      <c r="Y21" s="174">
        <f t="shared" si="14"/>
        <v>0</v>
      </c>
      <c r="Z21" s="174">
        <f>(AB21+AD21+AF21)/3</f>
        <v>0.19400000000000003</v>
      </c>
      <c r="AA21" s="174"/>
      <c r="AB21" s="174">
        <f t="shared" ref="AB21:AG21" si="15">AB99+AB59</f>
        <v>0.185</v>
      </c>
      <c r="AC21" s="174">
        <f t="shared" si="15"/>
        <v>0</v>
      </c>
      <c r="AD21" s="174">
        <f t="shared" si="15"/>
        <v>0.191</v>
      </c>
      <c r="AE21" s="174">
        <f t="shared" si="15"/>
        <v>0</v>
      </c>
      <c r="AF21" s="174">
        <f t="shared" si="15"/>
        <v>0.20600000000000002</v>
      </c>
      <c r="AG21" s="174">
        <f t="shared" si="15"/>
        <v>0</v>
      </c>
      <c r="AH21" s="174">
        <f>(AJ21+AL21+AN21)/3</f>
        <v>0.26033333333333336</v>
      </c>
      <c r="AI21" s="174">
        <f>(AK21+AM21+AO21)/3</f>
        <v>0</v>
      </c>
      <c r="AJ21" s="174">
        <f t="shared" ref="AJ21:AO21" si="16">AJ99+AJ59</f>
        <v>0.22299999999999998</v>
      </c>
      <c r="AK21" s="174">
        <f t="shared" si="16"/>
        <v>0</v>
      </c>
      <c r="AL21" s="174">
        <f t="shared" si="16"/>
        <v>0.26700000000000002</v>
      </c>
      <c r="AM21" s="174">
        <f t="shared" si="16"/>
        <v>0</v>
      </c>
      <c r="AN21" s="174">
        <f t="shared" si="16"/>
        <v>0.29100000000000004</v>
      </c>
      <c r="AO21" s="174">
        <f t="shared" si="16"/>
        <v>0</v>
      </c>
    </row>
    <row r="22" spans="1:41" s="2" customFormat="1" x14ac:dyDescent="0.25">
      <c r="A22" s="20">
        <v>7</v>
      </c>
      <c r="B22" s="21" t="s">
        <v>320</v>
      </c>
      <c r="C22" s="22"/>
      <c r="D22" s="23"/>
      <c r="E22" s="23" t="s">
        <v>339</v>
      </c>
      <c r="F22" s="20">
        <v>1044902.6</v>
      </c>
      <c r="G22" s="20"/>
      <c r="H22" s="20">
        <f>F22</f>
        <v>1044902.6</v>
      </c>
      <c r="I22" s="20">
        <v>1044902.6</v>
      </c>
      <c r="J22" s="20">
        <v>1044902.6</v>
      </c>
      <c r="K22" s="20">
        <v>1044902.6</v>
      </c>
      <c r="L22" s="20">
        <f>H22</f>
        <v>1044902.6</v>
      </c>
      <c r="M22" s="20">
        <v>1044902.6</v>
      </c>
      <c r="N22" s="20">
        <f>J22</f>
        <v>1044902.6</v>
      </c>
      <c r="O22" s="20">
        <v>1044902.6</v>
      </c>
      <c r="P22" s="20">
        <f>L22</f>
        <v>1044902.6</v>
      </c>
      <c r="Q22" s="20">
        <v>1044902.6</v>
      </c>
      <c r="R22" s="20">
        <f>N22</f>
        <v>1044902.6</v>
      </c>
      <c r="S22" s="20">
        <v>1044902.6</v>
      </c>
      <c r="T22" s="20">
        <f>P22</f>
        <v>1044902.6</v>
      </c>
      <c r="U22" s="20">
        <v>1044902.6</v>
      </c>
      <c r="V22" s="20">
        <f>R22</f>
        <v>1044902.6</v>
      </c>
      <c r="W22" s="20"/>
      <c r="X22" s="20">
        <f>T22</f>
        <v>1044902.6</v>
      </c>
      <c r="Y22" s="20"/>
      <c r="Z22" s="20">
        <f>V22</f>
        <v>1044902.6</v>
      </c>
      <c r="AA22" s="20"/>
      <c r="AB22" s="20">
        <f>X22</f>
        <v>1044902.6</v>
      </c>
      <c r="AC22" s="20"/>
      <c r="AD22" s="20">
        <f>Z22</f>
        <v>1044902.6</v>
      </c>
      <c r="AE22" s="20"/>
      <c r="AF22" s="20">
        <f>AB22</f>
        <v>1044902.6</v>
      </c>
      <c r="AG22" s="20"/>
      <c r="AH22" s="20">
        <f>AD22</f>
        <v>1044902.6</v>
      </c>
      <c r="AI22" s="20"/>
      <c r="AJ22" s="20">
        <f>AF22</f>
        <v>1044902.6</v>
      </c>
      <c r="AK22" s="20"/>
      <c r="AL22" s="20">
        <f>AH22</f>
        <v>1044902.6</v>
      </c>
      <c r="AM22" s="20"/>
      <c r="AN22" s="20">
        <f t="shared" ref="AN22:AN23" si="17">AJ22</f>
        <v>1044902.6</v>
      </c>
      <c r="AO22" s="24"/>
    </row>
    <row r="23" spans="1:41" s="2" customFormat="1" x14ac:dyDescent="0.25">
      <c r="A23" s="20">
        <v>8</v>
      </c>
      <c r="B23" s="21" t="s">
        <v>335</v>
      </c>
      <c r="C23" s="22"/>
      <c r="D23" s="23"/>
      <c r="E23" s="23" t="s">
        <v>336</v>
      </c>
      <c r="F23" s="20">
        <v>169.35</v>
      </c>
      <c r="G23" s="20"/>
      <c r="H23" s="20">
        <f>F23</f>
        <v>169.35</v>
      </c>
      <c r="I23" s="20">
        <v>169.35</v>
      </c>
      <c r="J23" s="20">
        <v>169.35</v>
      </c>
      <c r="K23" s="20">
        <v>169.35</v>
      </c>
      <c r="L23" s="20">
        <f>H23</f>
        <v>169.35</v>
      </c>
      <c r="M23" s="20">
        <v>169.35</v>
      </c>
      <c r="N23" s="20">
        <f>J23</f>
        <v>169.35</v>
      </c>
      <c r="O23" s="20">
        <v>169.35</v>
      </c>
      <c r="P23" s="20">
        <f>L23</f>
        <v>169.35</v>
      </c>
      <c r="Q23" s="20">
        <v>169.35</v>
      </c>
      <c r="R23" s="20">
        <f>N23</f>
        <v>169.35</v>
      </c>
      <c r="S23" s="20"/>
      <c r="T23" s="20">
        <f>P23</f>
        <v>169.35</v>
      </c>
      <c r="U23" s="20">
        <v>169.35</v>
      </c>
      <c r="V23" s="20">
        <f>R23</f>
        <v>169.35</v>
      </c>
      <c r="W23" s="20"/>
      <c r="X23" s="20">
        <f>T23</f>
        <v>169.35</v>
      </c>
      <c r="Y23" s="20"/>
      <c r="Z23" s="20">
        <f>V23</f>
        <v>169.35</v>
      </c>
      <c r="AA23" s="20"/>
      <c r="AB23" s="20">
        <f>X23</f>
        <v>169.35</v>
      </c>
      <c r="AC23" s="20"/>
      <c r="AD23" s="20">
        <f>Z23</f>
        <v>169.35</v>
      </c>
      <c r="AE23" s="20"/>
      <c r="AF23" s="20">
        <f>AB23</f>
        <v>169.35</v>
      </c>
      <c r="AG23" s="20"/>
      <c r="AH23" s="20">
        <f>AD23</f>
        <v>169.35</v>
      </c>
      <c r="AI23" s="20"/>
      <c r="AJ23" s="20">
        <f>AF23</f>
        <v>169.35</v>
      </c>
      <c r="AK23" s="20"/>
      <c r="AL23" s="20">
        <f>AH23</f>
        <v>169.35</v>
      </c>
      <c r="AM23" s="20"/>
      <c r="AN23" s="20">
        <f t="shared" si="17"/>
        <v>169.35</v>
      </c>
      <c r="AO23" s="24"/>
    </row>
    <row r="24" spans="1:41" s="2" customFormat="1" x14ac:dyDescent="0.25">
      <c r="A24" s="20">
        <v>9</v>
      </c>
      <c r="B24" s="21" t="s">
        <v>32</v>
      </c>
      <c r="C24" s="22"/>
      <c r="D24" s="23"/>
      <c r="E24" s="634" t="s">
        <v>33</v>
      </c>
      <c r="F24" s="20">
        <f>F62+F102</f>
        <v>3216.7599999999998</v>
      </c>
      <c r="G24" s="634"/>
      <c r="H24" s="20">
        <f>J24+R24+Z24+AH24</f>
        <v>3216.76</v>
      </c>
      <c r="I24" s="20">
        <f>K24+S24+AA24+AI24</f>
        <v>1178.377</v>
      </c>
      <c r="J24" s="20">
        <f>L24+N24+P24</f>
        <v>916.34</v>
      </c>
      <c r="K24" s="20">
        <f>M24+O24+Q24</f>
        <v>913.82500000000005</v>
      </c>
      <c r="L24" s="38">
        <f t="shared" ref="L24:Q24" si="18">L62+L102</f>
        <v>326.43</v>
      </c>
      <c r="M24" s="290">
        <f t="shared" si="18"/>
        <v>322.32</v>
      </c>
      <c r="N24" s="38">
        <f t="shared" si="18"/>
        <v>318.51</v>
      </c>
      <c r="O24" s="289">
        <f t="shared" si="18"/>
        <v>320.13200000000001</v>
      </c>
      <c r="P24" s="38">
        <f t="shared" si="18"/>
        <v>271.39999999999998</v>
      </c>
      <c r="Q24" s="562">
        <f t="shared" si="18"/>
        <v>271.37299999999999</v>
      </c>
      <c r="R24" s="20">
        <f>T24+V24+X24</f>
        <v>717.91</v>
      </c>
      <c r="S24" s="563">
        <f>U24+W24+Y24</f>
        <v>264.55200000000002</v>
      </c>
      <c r="T24" s="38">
        <f t="shared" ref="T24:Y24" si="19">T62+T102</f>
        <v>264.39</v>
      </c>
      <c r="U24" s="174">
        <f t="shared" si="19"/>
        <v>264.55200000000002</v>
      </c>
      <c r="V24" s="38">
        <f t="shared" si="19"/>
        <v>239.37</v>
      </c>
      <c r="W24" s="38">
        <f t="shared" si="19"/>
        <v>0</v>
      </c>
      <c r="X24" s="38">
        <f t="shared" si="19"/>
        <v>214.15</v>
      </c>
      <c r="Y24" s="38">
        <f t="shared" si="19"/>
        <v>0</v>
      </c>
      <c r="Z24" s="20">
        <f>AB24+AD24+AF24</f>
        <v>672.55</v>
      </c>
      <c r="AA24" s="20">
        <f>AC24+AE24+AG24</f>
        <v>0</v>
      </c>
      <c r="AB24" s="38">
        <f t="shared" ref="AB24:AG24" si="20">AB62+AB102</f>
        <v>213.89000000000001</v>
      </c>
      <c r="AC24" s="38">
        <f t="shared" si="20"/>
        <v>0</v>
      </c>
      <c r="AD24" s="38">
        <f t="shared" si="20"/>
        <v>220.63</v>
      </c>
      <c r="AE24" s="38">
        <f t="shared" si="20"/>
        <v>0</v>
      </c>
      <c r="AF24" s="38">
        <f t="shared" si="20"/>
        <v>238.03000000000003</v>
      </c>
      <c r="AG24" s="38">
        <f t="shared" si="20"/>
        <v>0</v>
      </c>
      <c r="AH24" s="20">
        <f>AJ24+AL24+AN24</f>
        <v>909.95999999999992</v>
      </c>
      <c r="AI24" s="20">
        <f>AK24+AM24+AO24</f>
        <v>0</v>
      </c>
      <c r="AJ24" s="38">
        <f t="shared" ref="AJ24:AO24" si="21">AJ62+AJ102</f>
        <v>259.96999999999997</v>
      </c>
      <c r="AK24" s="38">
        <f t="shared" si="21"/>
        <v>0</v>
      </c>
      <c r="AL24" s="38">
        <f t="shared" si="21"/>
        <v>310.13</v>
      </c>
      <c r="AM24" s="38">
        <f t="shared" si="21"/>
        <v>0</v>
      </c>
      <c r="AN24" s="38">
        <f t="shared" si="21"/>
        <v>339.86</v>
      </c>
      <c r="AO24" s="38">
        <f t="shared" si="21"/>
        <v>0</v>
      </c>
    </row>
    <row r="25" spans="1:41" s="2" customFormat="1" x14ac:dyDescent="0.25">
      <c r="A25" s="20"/>
      <c r="B25" s="21"/>
      <c r="C25" s="22"/>
      <c r="D25" s="23"/>
      <c r="E25" s="23"/>
      <c r="F25" s="23"/>
      <c r="G25" s="23"/>
      <c r="H25" s="20"/>
      <c r="I25" s="20"/>
      <c r="J25" s="24"/>
      <c r="K25" s="24"/>
      <c r="L25" s="24"/>
      <c r="M25" s="24"/>
      <c r="N25" s="24"/>
      <c r="O25" s="24"/>
      <c r="P25" s="24"/>
      <c r="Q25" s="23"/>
      <c r="R25" s="23"/>
      <c r="S25" s="23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</row>
    <row r="26" spans="1:41" s="2" customFormat="1" x14ac:dyDescent="0.25">
      <c r="A26" s="20">
        <v>10</v>
      </c>
      <c r="B26" s="21" t="s">
        <v>35</v>
      </c>
      <c r="C26" s="22"/>
      <c r="D26" s="23"/>
      <c r="E26" s="634" t="s">
        <v>33</v>
      </c>
      <c r="F26" s="634">
        <f>F28+F34+F35+F36+F37+F38+F39+F40</f>
        <v>3138.6800000000003</v>
      </c>
      <c r="G26" s="70">
        <f>G28+G34+G35+G36+G37+G38+G39+G40</f>
        <v>100</v>
      </c>
      <c r="H26" s="20">
        <f>J26+R26+Z26+AH26</f>
        <v>3152.3940000000002</v>
      </c>
      <c r="I26" s="20">
        <f>K26+S26+AA26+AI26</f>
        <v>1505.846</v>
      </c>
      <c r="J26" s="20">
        <f>L26+N26+P26</f>
        <v>898.46400000000006</v>
      </c>
      <c r="K26" s="20">
        <f>M26+O26+Q26</f>
        <v>852.59699999999998</v>
      </c>
      <c r="L26" s="20">
        <f t="shared" ref="L26:Q26" si="22">L34+L35+L36+L37+L38+L39+L40+L28</f>
        <v>266.36899999999997</v>
      </c>
      <c r="M26" s="20">
        <f t="shared" si="22"/>
        <v>67.123999999999995</v>
      </c>
      <c r="N26" s="20">
        <f t="shared" si="22"/>
        <v>254.32499999999999</v>
      </c>
      <c r="O26" s="20">
        <f t="shared" si="22"/>
        <v>147.59899999999999</v>
      </c>
      <c r="P26" s="20">
        <f t="shared" si="22"/>
        <v>377.7700000000001</v>
      </c>
      <c r="Q26" s="20">
        <f t="shared" si="22"/>
        <v>637.87400000000002</v>
      </c>
      <c r="R26" s="634">
        <f>T26+V26+X26</f>
        <v>706.81999999999994</v>
      </c>
      <c r="S26" s="634">
        <f>U26+W26+Y26</f>
        <v>601.20899999999995</v>
      </c>
      <c r="T26" s="20">
        <f t="shared" ref="T26:Y26" si="23">T34+T35+T36+T37+T38+T39+T40+T28</f>
        <v>259.5</v>
      </c>
      <c r="U26" s="20">
        <f t="shared" si="23"/>
        <v>282.55400000000003</v>
      </c>
      <c r="V26" s="20">
        <f t="shared" si="23"/>
        <v>235.89</v>
      </c>
      <c r="W26" s="20">
        <f t="shared" si="23"/>
        <v>190.94799999999998</v>
      </c>
      <c r="X26" s="20">
        <f t="shared" si="23"/>
        <v>211.43</v>
      </c>
      <c r="Y26" s="20">
        <f t="shared" si="23"/>
        <v>127.70699999999998</v>
      </c>
      <c r="Z26" s="20">
        <f>AB26+AD26+AF26</f>
        <v>664.01499999999999</v>
      </c>
      <c r="AA26" s="20">
        <f>AC26+AE26+AG26</f>
        <v>0</v>
      </c>
      <c r="AB26" s="20">
        <f t="shared" ref="AB26:AG26" si="24">AB34+AB35+AB36+AB37+AB38+AB39+AB40+AB28</f>
        <v>209.72499999999999</v>
      </c>
      <c r="AC26" s="20">
        <f t="shared" si="24"/>
        <v>0</v>
      </c>
      <c r="AD26" s="20">
        <f t="shared" si="24"/>
        <v>218.78</v>
      </c>
      <c r="AE26" s="20">
        <f t="shared" si="24"/>
        <v>0</v>
      </c>
      <c r="AF26" s="20">
        <f t="shared" si="24"/>
        <v>235.51</v>
      </c>
      <c r="AG26" s="20">
        <f t="shared" si="24"/>
        <v>0</v>
      </c>
      <c r="AH26" s="20">
        <f>AJ26+AL26+AN26</f>
        <v>883.09500000000003</v>
      </c>
      <c r="AI26" s="20">
        <f>AK26+AM26+AO26</f>
        <v>52.040000000000006</v>
      </c>
      <c r="AJ26" s="20">
        <f t="shared" ref="AJ26:AO26" si="25">AJ34+AJ35+AJ36+AJ37+AJ38+AJ39+AJ40+AJ28</f>
        <v>251.48</v>
      </c>
      <c r="AK26" s="20">
        <f t="shared" si="25"/>
        <v>52.040000000000006</v>
      </c>
      <c r="AL26" s="20">
        <f t="shared" si="25"/>
        <v>301.33000000000004</v>
      </c>
      <c r="AM26" s="20">
        <f t="shared" si="25"/>
        <v>0</v>
      </c>
      <c r="AN26" s="20">
        <f t="shared" si="25"/>
        <v>330.28500000000003</v>
      </c>
      <c r="AO26" s="20">
        <f t="shared" si="25"/>
        <v>0</v>
      </c>
    </row>
    <row r="27" spans="1:41" s="2" customFormat="1" x14ac:dyDescent="0.25">
      <c r="A27" s="24"/>
      <c r="B27" s="21" t="s">
        <v>36</v>
      </c>
      <c r="C27" s="22"/>
      <c r="D27" s="23"/>
      <c r="E27" s="23"/>
      <c r="F27" s="23"/>
      <c r="G27" s="23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</row>
    <row r="28" spans="1:41" s="2" customFormat="1" x14ac:dyDescent="0.25">
      <c r="A28" s="27" t="s">
        <v>362</v>
      </c>
      <c r="B28" s="6" t="s">
        <v>304</v>
      </c>
      <c r="C28" s="24"/>
      <c r="D28" s="8"/>
      <c r="E28" s="634" t="s">
        <v>33</v>
      </c>
      <c r="F28" s="19">
        <f>ROUND(H17*H29/1000,2)</f>
        <v>320.01</v>
      </c>
      <c r="G28" s="633">
        <f>ROUND(H28/$H$26*100,2)</f>
        <v>10.1</v>
      </c>
      <c r="H28" s="14">
        <f>J28+R28+Z28+AH28</f>
        <v>318.5</v>
      </c>
      <c r="I28" s="14">
        <f>K28+S28+AA28+AI28</f>
        <v>169.05</v>
      </c>
      <c r="J28" s="19">
        <f>L28+N28+P28</f>
        <v>118.69999999999999</v>
      </c>
      <c r="K28" s="19">
        <f>M28+O28+Q28</f>
        <v>76.262</v>
      </c>
      <c r="L28" s="19">
        <f t="shared" ref="L28:Q28" si="26">L66+L106</f>
        <v>45.099999999999994</v>
      </c>
      <c r="M28" s="19">
        <f t="shared" si="26"/>
        <v>0</v>
      </c>
      <c r="N28" s="19">
        <f t="shared" si="26"/>
        <v>34.699999999999996</v>
      </c>
      <c r="O28" s="19">
        <f t="shared" si="26"/>
        <v>44.793999999999997</v>
      </c>
      <c r="P28" s="19">
        <f t="shared" si="26"/>
        <v>38.900000000000006</v>
      </c>
      <c r="Q28" s="19">
        <f t="shared" si="26"/>
        <v>31.468</v>
      </c>
      <c r="R28" s="20">
        <f>T28+V28+X28</f>
        <v>46.3</v>
      </c>
      <c r="S28" s="20">
        <f>U28+W28+Y28</f>
        <v>92.787999999999997</v>
      </c>
      <c r="T28" s="19">
        <f t="shared" ref="T28:Y28" si="27">T66+T106</f>
        <v>19.100000000000001</v>
      </c>
      <c r="U28" s="19">
        <f t="shared" si="27"/>
        <v>56.61</v>
      </c>
      <c r="V28" s="19">
        <f t="shared" si="27"/>
        <v>15.7</v>
      </c>
      <c r="W28" s="19">
        <f t="shared" si="27"/>
        <v>24.702999999999999</v>
      </c>
      <c r="X28" s="19">
        <f t="shared" si="27"/>
        <v>11.5</v>
      </c>
      <c r="Y28" s="19">
        <f t="shared" si="27"/>
        <v>11.475</v>
      </c>
      <c r="Z28" s="20">
        <f>AB28+AD28+AF28</f>
        <v>43</v>
      </c>
      <c r="AA28" s="20">
        <f>AC28+AE28+AG28</f>
        <v>0</v>
      </c>
      <c r="AB28" s="19">
        <f t="shared" ref="AB28:AG28" si="28">AB66+AB106</f>
        <v>11.899999999999999</v>
      </c>
      <c r="AC28" s="19">
        <f t="shared" si="28"/>
        <v>0</v>
      </c>
      <c r="AD28" s="19">
        <f t="shared" si="28"/>
        <v>12.5</v>
      </c>
      <c r="AE28" s="19">
        <f t="shared" si="28"/>
        <v>0</v>
      </c>
      <c r="AF28" s="19">
        <f t="shared" si="28"/>
        <v>18.600000000000001</v>
      </c>
      <c r="AG28" s="19">
        <f t="shared" si="28"/>
        <v>0</v>
      </c>
      <c r="AH28" s="20">
        <f>AJ28+AL28+AN28</f>
        <v>110.5</v>
      </c>
      <c r="AI28" s="20">
        <f>AK28+AM28+AO28</f>
        <v>0</v>
      </c>
      <c r="AJ28" s="19">
        <f t="shared" ref="AJ28:AO28" si="29">AJ66+AJ106</f>
        <v>31.5</v>
      </c>
      <c r="AK28" s="19">
        <f t="shared" si="29"/>
        <v>0</v>
      </c>
      <c r="AL28" s="19">
        <f t="shared" si="29"/>
        <v>35.9</v>
      </c>
      <c r="AM28" s="19">
        <f t="shared" si="29"/>
        <v>0</v>
      </c>
      <c r="AN28" s="19">
        <f t="shared" si="29"/>
        <v>43.1</v>
      </c>
      <c r="AO28" s="19">
        <f t="shared" si="29"/>
        <v>0</v>
      </c>
    </row>
    <row r="29" spans="1:41" s="2" customFormat="1" x14ac:dyDescent="0.25">
      <c r="A29" s="27" t="s">
        <v>363</v>
      </c>
      <c r="B29" s="21" t="s">
        <v>305</v>
      </c>
      <c r="C29" s="22"/>
      <c r="D29" s="23"/>
      <c r="E29" s="23" t="s">
        <v>321</v>
      </c>
      <c r="F29" s="19">
        <v>1180.4259999999999</v>
      </c>
      <c r="G29" s="8"/>
      <c r="H29" s="19">
        <v>1180.4259999999999</v>
      </c>
      <c r="I29" s="19">
        <v>1180.4259999999999</v>
      </c>
      <c r="J29" s="19">
        <v>1180.4259999999999</v>
      </c>
      <c r="K29" s="19">
        <v>1180.4259999999999</v>
      </c>
      <c r="L29" s="19">
        <v>1180.4259999999999</v>
      </c>
      <c r="M29" s="19">
        <v>1180.4259999999999</v>
      </c>
      <c r="N29" s="19">
        <v>1180.4259999999999</v>
      </c>
      <c r="O29" s="19">
        <v>1180.4259999999999</v>
      </c>
      <c r="P29" s="19">
        <v>1180.4259999999999</v>
      </c>
      <c r="Q29" s="19">
        <v>1180.4259999999999</v>
      </c>
      <c r="R29" s="19">
        <v>1180.4259999999999</v>
      </c>
      <c r="S29" s="19"/>
      <c r="T29" s="19">
        <v>1180.4259999999999</v>
      </c>
      <c r="U29" s="19"/>
      <c r="V29" s="19">
        <v>1180.4259999999999</v>
      </c>
      <c r="W29" s="19"/>
      <c r="X29" s="19">
        <v>1180.4259999999999</v>
      </c>
      <c r="Y29" s="19"/>
      <c r="Z29" s="19">
        <v>1180.4259999999999</v>
      </c>
      <c r="AA29" s="19"/>
      <c r="AB29" s="19">
        <v>1180.4259999999999</v>
      </c>
      <c r="AC29" s="19"/>
      <c r="AD29" s="19">
        <v>1180.4259999999999</v>
      </c>
      <c r="AE29" s="19"/>
      <c r="AF29" s="19">
        <v>1180.4259999999999</v>
      </c>
      <c r="AG29" s="19"/>
      <c r="AH29" s="19">
        <v>1180.4259999999999</v>
      </c>
      <c r="AI29" s="19"/>
      <c r="AJ29" s="19">
        <v>1180.4259999999999</v>
      </c>
      <c r="AK29" s="19"/>
      <c r="AL29" s="19">
        <v>1180.4259999999999</v>
      </c>
      <c r="AM29" s="19"/>
      <c r="AN29" s="19">
        <v>1180.4259999999999</v>
      </c>
      <c r="AO29" s="24"/>
    </row>
    <row r="30" spans="1:41" s="18" customFormat="1" x14ac:dyDescent="0.25">
      <c r="A30" s="27" t="s">
        <v>364</v>
      </c>
      <c r="B30" s="28" t="s">
        <v>322</v>
      </c>
      <c r="C30" s="10"/>
      <c r="D30" s="636"/>
      <c r="E30" s="636" t="s">
        <v>323</v>
      </c>
      <c r="F30" s="20">
        <f>F17</f>
        <v>271</v>
      </c>
      <c r="G30" s="636"/>
      <c r="H30" s="20">
        <f>J30+R30+Z30+AH30</f>
        <v>271.10000000000002</v>
      </c>
      <c r="I30" s="20">
        <f>K30+S30+AA30+AI30</f>
        <v>144.66170000000002</v>
      </c>
      <c r="J30" s="20">
        <f>L30+N30+P30</f>
        <v>100.5</v>
      </c>
      <c r="K30" s="20">
        <f>M30+O30+Q30</f>
        <v>124.09570000000002</v>
      </c>
      <c r="L30" s="20">
        <f t="shared" ref="L30:Q30" si="30">L68+L108</f>
        <v>38.200000000000003</v>
      </c>
      <c r="M30" s="20">
        <f t="shared" si="30"/>
        <v>-55.992300000000007</v>
      </c>
      <c r="N30" s="20">
        <f t="shared" si="30"/>
        <v>29.4</v>
      </c>
      <c r="O30" s="20">
        <f t="shared" si="30"/>
        <v>159.42200000000003</v>
      </c>
      <c r="P30" s="20">
        <f t="shared" si="30"/>
        <v>32.9</v>
      </c>
      <c r="Q30" s="20">
        <f t="shared" si="30"/>
        <v>20.666</v>
      </c>
      <c r="R30" s="20">
        <f>T30+V30+X30</f>
        <v>39.200000000000003</v>
      </c>
      <c r="S30" s="20">
        <f>U30+W30+Y30</f>
        <v>20.565999999999999</v>
      </c>
      <c r="T30" s="20">
        <f t="shared" ref="T30:Y30" si="31">T68+T108</f>
        <v>16.2</v>
      </c>
      <c r="U30" s="20">
        <f t="shared" si="31"/>
        <v>20.565999999999999</v>
      </c>
      <c r="V30" s="20">
        <f t="shared" si="31"/>
        <v>13.3</v>
      </c>
      <c r="W30" s="20">
        <f t="shared" si="31"/>
        <v>0</v>
      </c>
      <c r="X30" s="20">
        <f t="shared" si="31"/>
        <v>9.6999999999999993</v>
      </c>
      <c r="Y30" s="20">
        <f t="shared" si="31"/>
        <v>0</v>
      </c>
      <c r="Z30" s="20">
        <f>AB30+AD30+AF30</f>
        <v>36.400000000000006</v>
      </c>
      <c r="AA30" s="20">
        <f>AC30+AE30+AG30</f>
        <v>0</v>
      </c>
      <c r="AB30" s="20">
        <f t="shared" ref="AB30:AG30" si="32">AB68+AB108</f>
        <v>10.1</v>
      </c>
      <c r="AC30" s="20">
        <f t="shared" si="32"/>
        <v>0</v>
      </c>
      <c r="AD30" s="20">
        <f t="shared" si="32"/>
        <v>10.600000000000001</v>
      </c>
      <c r="AE30" s="20">
        <f t="shared" si="32"/>
        <v>0</v>
      </c>
      <c r="AF30" s="20">
        <f t="shared" si="32"/>
        <v>15.7</v>
      </c>
      <c r="AG30" s="20">
        <f t="shared" si="32"/>
        <v>0</v>
      </c>
      <c r="AH30" s="20">
        <f>AJ30+AL30+AN30</f>
        <v>95</v>
      </c>
      <c r="AI30" s="20">
        <f>AK30+AM30+AO30</f>
        <v>0</v>
      </c>
      <c r="AJ30" s="20">
        <f t="shared" ref="AJ30:AO30" si="33">AJ68+AJ108</f>
        <v>26.7</v>
      </c>
      <c r="AK30" s="20">
        <f t="shared" si="33"/>
        <v>0</v>
      </c>
      <c r="AL30" s="20">
        <f t="shared" si="33"/>
        <v>30.4</v>
      </c>
      <c r="AM30" s="20">
        <f t="shared" si="33"/>
        <v>0</v>
      </c>
      <c r="AN30" s="20">
        <f t="shared" si="33"/>
        <v>37.9</v>
      </c>
      <c r="AO30" s="20">
        <f t="shared" si="33"/>
        <v>0</v>
      </c>
    </row>
    <row r="31" spans="1:41" s="2" customFormat="1" x14ac:dyDescent="0.25">
      <c r="A31" s="27" t="s">
        <v>365</v>
      </c>
      <c r="B31" s="21" t="s">
        <v>38</v>
      </c>
      <c r="C31" s="22"/>
      <c r="D31" s="22"/>
      <c r="E31" s="20" t="s">
        <v>33</v>
      </c>
      <c r="F31" s="20">
        <f t="shared" ref="F31:AO31" si="34">F33+F42</f>
        <v>2896.7499999999995</v>
      </c>
      <c r="G31" s="631"/>
      <c r="H31" s="20">
        <f t="shared" si="34"/>
        <v>2898.26</v>
      </c>
      <c r="I31" s="20">
        <f t="shared" si="34"/>
        <v>1009.3269999999998</v>
      </c>
      <c r="J31" s="20">
        <f t="shared" si="34"/>
        <v>797.6400000000001</v>
      </c>
      <c r="K31" s="20">
        <f t="shared" si="34"/>
        <v>837.5630000000001</v>
      </c>
      <c r="L31" s="20">
        <f t="shared" si="34"/>
        <v>281.33000000000004</v>
      </c>
      <c r="M31" s="20">
        <f t="shared" si="34"/>
        <v>322.32</v>
      </c>
      <c r="N31" s="20">
        <f t="shared" si="34"/>
        <v>283.81</v>
      </c>
      <c r="O31" s="20">
        <f t="shared" si="34"/>
        <v>275.33799999999997</v>
      </c>
      <c r="P31" s="20">
        <f t="shared" si="34"/>
        <v>232.49999999999994</v>
      </c>
      <c r="Q31" s="20">
        <f t="shared" si="34"/>
        <v>239.90500000000003</v>
      </c>
      <c r="R31" s="20">
        <f t="shared" si="34"/>
        <v>671.61</v>
      </c>
      <c r="S31" s="20">
        <f t="shared" si="34"/>
        <v>171.76400000000001</v>
      </c>
      <c r="T31" s="20">
        <f t="shared" si="34"/>
        <v>245.29</v>
      </c>
      <c r="U31" s="20">
        <f t="shared" si="34"/>
        <v>207.94200000000001</v>
      </c>
      <c r="V31" s="20">
        <f t="shared" si="34"/>
        <v>223.67000000000002</v>
      </c>
      <c r="W31" s="20">
        <f t="shared" si="34"/>
        <v>-24.703000000000003</v>
      </c>
      <c r="X31" s="20">
        <f t="shared" si="34"/>
        <v>202.65</v>
      </c>
      <c r="Y31" s="20">
        <f t="shared" si="34"/>
        <v>-11.474999999999994</v>
      </c>
      <c r="Z31" s="20">
        <f t="shared" si="34"/>
        <v>629.54999999999995</v>
      </c>
      <c r="AA31" s="20">
        <f t="shared" si="34"/>
        <v>0</v>
      </c>
      <c r="AB31" s="20">
        <f t="shared" si="34"/>
        <v>201.99</v>
      </c>
      <c r="AC31" s="20">
        <f t="shared" si="34"/>
        <v>0</v>
      </c>
      <c r="AD31" s="20">
        <f t="shared" si="34"/>
        <v>208.13</v>
      </c>
      <c r="AE31" s="20">
        <f t="shared" si="34"/>
        <v>0</v>
      </c>
      <c r="AF31" s="20">
        <f t="shared" si="34"/>
        <v>219.43000000000004</v>
      </c>
      <c r="AG31" s="20">
        <f t="shared" si="34"/>
        <v>0</v>
      </c>
      <c r="AH31" s="20">
        <f t="shared" si="34"/>
        <v>799.45999999999992</v>
      </c>
      <c r="AI31" s="20">
        <f t="shared" si="34"/>
        <v>0</v>
      </c>
      <c r="AJ31" s="20">
        <f t="shared" si="34"/>
        <v>228.46999999999997</v>
      </c>
      <c r="AK31" s="20">
        <f t="shared" si="34"/>
        <v>0</v>
      </c>
      <c r="AL31" s="20">
        <f t="shared" si="34"/>
        <v>274.23</v>
      </c>
      <c r="AM31" s="20">
        <f t="shared" si="34"/>
        <v>0</v>
      </c>
      <c r="AN31" s="20">
        <f t="shared" si="34"/>
        <v>296.76</v>
      </c>
      <c r="AO31" s="20">
        <f t="shared" si="34"/>
        <v>0</v>
      </c>
    </row>
    <row r="32" spans="1:41" s="2" customFormat="1" x14ac:dyDescent="0.25">
      <c r="A32" s="5"/>
      <c r="B32" s="7" t="s">
        <v>39</v>
      </c>
      <c r="C32" s="7"/>
      <c r="D32" s="7"/>
      <c r="E32" s="137"/>
      <c r="F32" s="137"/>
      <c r="G32" s="137"/>
      <c r="H32" s="137"/>
      <c r="I32" s="137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</row>
    <row r="33" spans="1:41" s="2" customFormat="1" x14ac:dyDescent="0.25">
      <c r="A33" s="30"/>
      <c r="B33" s="32" t="s">
        <v>40</v>
      </c>
      <c r="C33" s="32"/>
      <c r="D33" s="32"/>
      <c r="E33" s="20" t="s">
        <v>33</v>
      </c>
      <c r="F33" s="20">
        <f>F34+F35+F36+F37+F38+F39+F40</f>
        <v>2818.67</v>
      </c>
      <c r="G33" s="633">
        <f>ROUND(H33/$H$26*100,2)</f>
        <v>89.9</v>
      </c>
      <c r="H33" s="20">
        <f t="shared" ref="H33:I40" si="35">J33+R33+Z33+AH33</f>
        <v>2833.8940000000002</v>
      </c>
      <c r="I33" s="20">
        <f t="shared" si="35"/>
        <v>1336.7959999999998</v>
      </c>
      <c r="J33" s="20">
        <f t="shared" ref="J33:K40" si="36">L33+N33+P33</f>
        <v>779.76400000000012</v>
      </c>
      <c r="K33" s="20">
        <f t="shared" si="36"/>
        <v>776.33500000000004</v>
      </c>
      <c r="L33" s="20">
        <f t="shared" ref="L33:AO33" si="37">L34+L35+L36+L37+L38+L39+L40</f>
        <v>221.26899999999998</v>
      </c>
      <c r="M33" s="20">
        <f t="shared" si="37"/>
        <v>67.123999999999995</v>
      </c>
      <c r="N33" s="20">
        <f t="shared" si="37"/>
        <v>219.625</v>
      </c>
      <c r="O33" s="20">
        <f t="shared" si="37"/>
        <v>102.80499999999998</v>
      </c>
      <c r="P33" s="20">
        <f t="shared" si="37"/>
        <v>338.87000000000006</v>
      </c>
      <c r="Q33" s="20">
        <f t="shared" si="37"/>
        <v>606.40600000000006</v>
      </c>
      <c r="R33" s="20">
        <f t="shared" si="37"/>
        <v>660.52</v>
      </c>
      <c r="S33" s="20">
        <f t="shared" si="37"/>
        <v>508.42099999999994</v>
      </c>
      <c r="T33" s="20">
        <f t="shared" si="37"/>
        <v>240.4</v>
      </c>
      <c r="U33" s="20">
        <f t="shared" si="37"/>
        <v>225.94400000000002</v>
      </c>
      <c r="V33" s="20">
        <f>V34+V35+V36+V37+V38+V39+V40</f>
        <v>220.19</v>
      </c>
      <c r="W33" s="20">
        <f>W34+W35+W36+W37+W38+W39+W40</f>
        <v>166.24499999999998</v>
      </c>
      <c r="X33" s="20">
        <f>X34+X35+X36+X37+X38+X39+X40</f>
        <v>199.93</v>
      </c>
      <c r="Y33" s="20">
        <f>Y34+Y35+Y36+Y37+Y38+Y39+Y40</f>
        <v>116.23199999999999</v>
      </c>
      <c r="Z33" s="20">
        <f t="shared" si="37"/>
        <v>621.01499999999999</v>
      </c>
      <c r="AA33" s="20">
        <f t="shared" si="37"/>
        <v>0</v>
      </c>
      <c r="AB33" s="20">
        <f t="shared" si="37"/>
        <v>197.82499999999999</v>
      </c>
      <c r="AC33" s="20">
        <f t="shared" si="37"/>
        <v>0</v>
      </c>
      <c r="AD33" s="20">
        <f t="shared" si="37"/>
        <v>206.28</v>
      </c>
      <c r="AE33" s="20">
        <f t="shared" si="37"/>
        <v>0</v>
      </c>
      <c r="AF33" s="20">
        <f t="shared" si="37"/>
        <v>216.91</v>
      </c>
      <c r="AG33" s="20">
        <f t="shared" si="37"/>
        <v>0</v>
      </c>
      <c r="AH33" s="20">
        <f t="shared" si="37"/>
        <v>772.59500000000003</v>
      </c>
      <c r="AI33" s="20">
        <f t="shared" si="37"/>
        <v>52.040000000000006</v>
      </c>
      <c r="AJ33" s="20">
        <f t="shared" si="37"/>
        <v>219.98</v>
      </c>
      <c r="AK33" s="20">
        <f t="shared" si="37"/>
        <v>52.040000000000006</v>
      </c>
      <c r="AL33" s="20">
        <f t="shared" si="37"/>
        <v>265.43000000000006</v>
      </c>
      <c r="AM33" s="20">
        <f t="shared" si="37"/>
        <v>0</v>
      </c>
      <c r="AN33" s="20">
        <f t="shared" si="37"/>
        <v>287.185</v>
      </c>
      <c r="AO33" s="20">
        <f t="shared" si="37"/>
        <v>0</v>
      </c>
    </row>
    <row r="34" spans="1:41" s="2" customFormat="1" x14ac:dyDescent="0.25">
      <c r="A34" s="27" t="s">
        <v>366</v>
      </c>
      <c r="B34" s="34" t="s">
        <v>41</v>
      </c>
      <c r="C34" s="32"/>
      <c r="D34" s="35"/>
      <c r="E34" s="633" t="s">
        <v>33</v>
      </c>
      <c r="F34" s="20">
        <f t="shared" ref="F34:F40" si="38">F72+F112</f>
        <v>1334.97</v>
      </c>
      <c r="G34" s="633">
        <f t="shared" ref="G34:G40" si="39">ROUND(H34/$H$26*100,2)</f>
        <v>42.35</v>
      </c>
      <c r="H34" s="14">
        <f t="shared" si="35"/>
        <v>1334.97</v>
      </c>
      <c r="I34" s="14">
        <f t="shared" si="35"/>
        <v>442.04399999999998</v>
      </c>
      <c r="J34" s="14">
        <f t="shared" si="36"/>
        <v>333.738</v>
      </c>
      <c r="K34" s="14">
        <f t="shared" si="36"/>
        <v>155.94799999999998</v>
      </c>
      <c r="L34" s="14">
        <f t="shared" ref="L34:Q40" si="40">L72+L112</f>
        <v>111.242</v>
      </c>
      <c r="M34" s="14">
        <f t="shared" si="40"/>
        <v>31.167000000000002</v>
      </c>
      <c r="N34" s="14">
        <f t="shared" si="40"/>
        <v>111.248</v>
      </c>
      <c r="O34" s="14">
        <f t="shared" si="40"/>
        <v>38.204999999999998</v>
      </c>
      <c r="P34" s="14">
        <f t="shared" si="40"/>
        <v>111.248</v>
      </c>
      <c r="Q34" s="14">
        <f t="shared" si="40"/>
        <v>86.575999999999993</v>
      </c>
      <c r="R34" s="14">
        <f>T34+V34+X34</f>
        <v>333.74400000000003</v>
      </c>
      <c r="S34" s="14">
        <f>U34+W34+Y34</f>
        <v>250.02499999999998</v>
      </c>
      <c r="T34" s="14">
        <f t="shared" ref="T34:Y40" si="41">T72+T112</f>
        <v>111.248</v>
      </c>
      <c r="U34" s="14">
        <f t="shared" si="41"/>
        <v>88.061999999999998</v>
      </c>
      <c r="V34" s="14">
        <f t="shared" si="41"/>
        <v>111.248</v>
      </c>
      <c r="W34" s="14">
        <f t="shared" si="41"/>
        <v>74.881</v>
      </c>
      <c r="X34" s="14">
        <f t="shared" si="41"/>
        <v>111.248</v>
      </c>
      <c r="Y34" s="14">
        <f t="shared" si="41"/>
        <v>87.081999999999994</v>
      </c>
      <c r="Z34" s="14">
        <f t="shared" ref="Z34:AA40" si="42">AB34+AD34+AF34</f>
        <v>333.74400000000003</v>
      </c>
      <c r="AA34" s="14">
        <f t="shared" si="42"/>
        <v>0</v>
      </c>
      <c r="AB34" s="14">
        <f t="shared" ref="AB34:AG40" si="43">AB72+AB112</f>
        <v>111.248</v>
      </c>
      <c r="AC34" s="14">
        <f t="shared" si="43"/>
        <v>0</v>
      </c>
      <c r="AD34" s="14">
        <f t="shared" si="43"/>
        <v>111.248</v>
      </c>
      <c r="AE34" s="14">
        <f t="shared" si="43"/>
        <v>0</v>
      </c>
      <c r="AF34" s="14">
        <f t="shared" si="43"/>
        <v>111.248</v>
      </c>
      <c r="AG34" s="14">
        <f t="shared" si="43"/>
        <v>0</v>
      </c>
      <c r="AH34" s="14">
        <f t="shared" ref="AH34:AI40" si="44">AJ34+AL34+AN34</f>
        <v>333.74400000000003</v>
      </c>
      <c r="AI34" s="14">
        <f t="shared" si="44"/>
        <v>36.070999999999998</v>
      </c>
      <c r="AJ34" s="14">
        <f t="shared" ref="AJ34:AO40" si="45">AJ72+AJ112</f>
        <v>111.248</v>
      </c>
      <c r="AK34" s="14">
        <f t="shared" si="45"/>
        <v>36.070999999999998</v>
      </c>
      <c r="AL34" s="14">
        <f t="shared" si="45"/>
        <v>111.248</v>
      </c>
      <c r="AM34" s="14">
        <f t="shared" si="45"/>
        <v>0</v>
      </c>
      <c r="AN34" s="14">
        <f t="shared" si="45"/>
        <v>111.248</v>
      </c>
      <c r="AO34" s="14">
        <f t="shared" si="45"/>
        <v>0</v>
      </c>
    </row>
    <row r="35" spans="1:41" s="2" customFormat="1" x14ac:dyDescent="0.25">
      <c r="A35" s="27" t="s">
        <v>367</v>
      </c>
      <c r="B35" s="21" t="s">
        <v>42</v>
      </c>
      <c r="C35" s="22"/>
      <c r="D35" s="23"/>
      <c r="E35" s="634" t="s">
        <v>33</v>
      </c>
      <c r="F35" s="20">
        <f t="shared" si="38"/>
        <v>350.83</v>
      </c>
      <c r="G35" s="633">
        <f t="shared" si="39"/>
        <v>11.09</v>
      </c>
      <c r="H35" s="20">
        <f t="shared" si="35"/>
        <v>349.68</v>
      </c>
      <c r="I35" s="20">
        <f t="shared" si="35"/>
        <v>120.336</v>
      </c>
      <c r="J35" s="20">
        <f t="shared" si="36"/>
        <v>87.42</v>
      </c>
      <c r="K35" s="20">
        <f t="shared" si="36"/>
        <v>40.731999999999999</v>
      </c>
      <c r="L35" s="14">
        <f t="shared" si="40"/>
        <v>29.14</v>
      </c>
      <c r="M35" s="14">
        <f t="shared" si="40"/>
        <v>8.1669999999999998</v>
      </c>
      <c r="N35" s="14">
        <f t="shared" si="40"/>
        <v>29.14</v>
      </c>
      <c r="O35" s="14">
        <f t="shared" si="40"/>
        <v>10.013</v>
      </c>
      <c r="P35" s="14">
        <f t="shared" si="40"/>
        <v>29.14</v>
      </c>
      <c r="Q35" s="14">
        <f t="shared" si="40"/>
        <v>22.552</v>
      </c>
      <c r="R35" s="20">
        <f t="shared" ref="R35:S40" si="46">T35+V35+X35</f>
        <v>87.42</v>
      </c>
      <c r="S35" s="20">
        <f t="shared" si="46"/>
        <v>65.504999999999995</v>
      </c>
      <c r="T35" s="14">
        <f t="shared" si="41"/>
        <v>29.14</v>
      </c>
      <c r="U35" s="14">
        <f t="shared" si="41"/>
        <v>23.072000000000003</v>
      </c>
      <c r="V35" s="14">
        <f t="shared" si="41"/>
        <v>29.14</v>
      </c>
      <c r="W35" s="14">
        <f t="shared" si="41"/>
        <v>19.617999999999999</v>
      </c>
      <c r="X35" s="14">
        <f t="shared" si="41"/>
        <v>29.14</v>
      </c>
      <c r="Y35" s="14">
        <f t="shared" si="41"/>
        <v>22.815000000000001</v>
      </c>
      <c r="Z35" s="20">
        <f t="shared" si="42"/>
        <v>87.42</v>
      </c>
      <c r="AA35" s="20">
        <f t="shared" si="42"/>
        <v>0</v>
      </c>
      <c r="AB35" s="14">
        <f t="shared" si="43"/>
        <v>29.14</v>
      </c>
      <c r="AC35" s="14">
        <f t="shared" si="43"/>
        <v>0</v>
      </c>
      <c r="AD35" s="14">
        <f t="shared" si="43"/>
        <v>29.14</v>
      </c>
      <c r="AE35" s="14">
        <f t="shared" si="43"/>
        <v>0</v>
      </c>
      <c r="AF35" s="14">
        <f t="shared" si="43"/>
        <v>29.14</v>
      </c>
      <c r="AG35" s="14">
        <f t="shared" si="43"/>
        <v>0</v>
      </c>
      <c r="AH35" s="14">
        <f t="shared" si="44"/>
        <v>87.42</v>
      </c>
      <c r="AI35" s="14">
        <f t="shared" si="44"/>
        <v>14.099</v>
      </c>
      <c r="AJ35" s="14">
        <f t="shared" si="45"/>
        <v>29.14</v>
      </c>
      <c r="AK35" s="14">
        <f t="shared" si="45"/>
        <v>14.099</v>
      </c>
      <c r="AL35" s="14">
        <f t="shared" si="45"/>
        <v>29.14</v>
      </c>
      <c r="AM35" s="14">
        <f t="shared" si="45"/>
        <v>0</v>
      </c>
      <c r="AN35" s="14">
        <f t="shared" si="45"/>
        <v>29.14</v>
      </c>
      <c r="AO35" s="14">
        <f t="shared" si="45"/>
        <v>0</v>
      </c>
    </row>
    <row r="36" spans="1:41" s="2" customFormat="1" x14ac:dyDescent="0.25">
      <c r="A36" s="27" t="s">
        <v>368</v>
      </c>
      <c r="B36" s="21" t="s">
        <v>43</v>
      </c>
      <c r="C36" s="22"/>
      <c r="D36" s="23"/>
      <c r="E36" s="634" t="s">
        <v>33</v>
      </c>
      <c r="F36" s="20">
        <f t="shared" si="38"/>
        <v>40.010000000000005</v>
      </c>
      <c r="G36" s="633">
        <f t="shared" si="39"/>
        <v>1.49</v>
      </c>
      <c r="H36" s="20">
        <f t="shared" si="35"/>
        <v>46.944000000000003</v>
      </c>
      <c r="I36" s="20">
        <f t="shared" si="35"/>
        <v>22.395000000000003</v>
      </c>
      <c r="J36" s="20">
        <f t="shared" si="36"/>
        <v>11.736000000000001</v>
      </c>
      <c r="K36" s="20">
        <f t="shared" si="36"/>
        <v>11.736000000000001</v>
      </c>
      <c r="L36" s="20">
        <f t="shared" si="40"/>
        <v>3.9119999999999999</v>
      </c>
      <c r="M36" s="20">
        <f t="shared" si="40"/>
        <v>3.9119999999999999</v>
      </c>
      <c r="N36" s="20">
        <f t="shared" si="40"/>
        <v>3.9119999999999999</v>
      </c>
      <c r="O36" s="20">
        <f t="shared" si="40"/>
        <v>3.9119999999999999</v>
      </c>
      <c r="P36" s="20">
        <f t="shared" si="40"/>
        <v>3.9119999999999999</v>
      </c>
      <c r="Q36" s="20">
        <f t="shared" si="40"/>
        <v>3.9119999999999999</v>
      </c>
      <c r="R36" s="20">
        <f>T36+V36+X36</f>
        <v>11.736000000000001</v>
      </c>
      <c r="S36" s="20">
        <f>U36+W36+Y36</f>
        <v>9.738999999999999</v>
      </c>
      <c r="T36" s="20">
        <f t="shared" si="41"/>
        <v>3.9119999999999999</v>
      </c>
      <c r="U36" s="20">
        <f t="shared" si="41"/>
        <v>3.8869999999999996</v>
      </c>
      <c r="V36" s="20">
        <f t="shared" si="41"/>
        <v>3.9119999999999999</v>
      </c>
      <c r="W36" s="20">
        <f t="shared" si="41"/>
        <v>2.9259999999999997</v>
      </c>
      <c r="X36" s="20">
        <f t="shared" si="41"/>
        <v>3.9119999999999999</v>
      </c>
      <c r="Y36" s="20">
        <f t="shared" si="41"/>
        <v>2.9259999999999997</v>
      </c>
      <c r="Z36" s="20">
        <f t="shared" si="42"/>
        <v>11.736000000000001</v>
      </c>
      <c r="AA36" s="20">
        <f t="shared" si="42"/>
        <v>0</v>
      </c>
      <c r="AB36" s="20">
        <f t="shared" si="43"/>
        <v>3.9119999999999999</v>
      </c>
      <c r="AC36" s="20">
        <f t="shared" si="43"/>
        <v>0</v>
      </c>
      <c r="AD36" s="20">
        <f t="shared" si="43"/>
        <v>3.9119999999999999</v>
      </c>
      <c r="AE36" s="20">
        <f t="shared" si="43"/>
        <v>0</v>
      </c>
      <c r="AF36" s="20">
        <f t="shared" si="43"/>
        <v>3.9119999999999999</v>
      </c>
      <c r="AG36" s="20">
        <f t="shared" si="43"/>
        <v>0</v>
      </c>
      <c r="AH36" s="20">
        <f t="shared" si="44"/>
        <v>11.736000000000001</v>
      </c>
      <c r="AI36" s="20">
        <f t="shared" si="44"/>
        <v>0.92</v>
      </c>
      <c r="AJ36" s="20">
        <f t="shared" si="45"/>
        <v>3.9119999999999999</v>
      </c>
      <c r="AK36" s="20">
        <f t="shared" si="45"/>
        <v>0.92</v>
      </c>
      <c r="AL36" s="20">
        <f t="shared" si="45"/>
        <v>3.9119999999999999</v>
      </c>
      <c r="AM36" s="20">
        <f t="shared" si="45"/>
        <v>0</v>
      </c>
      <c r="AN36" s="20">
        <f t="shared" si="45"/>
        <v>3.9119999999999999</v>
      </c>
      <c r="AO36" s="20">
        <f t="shared" si="45"/>
        <v>0</v>
      </c>
    </row>
    <row r="37" spans="1:41" s="2" customFormat="1" x14ac:dyDescent="0.25">
      <c r="A37" s="27" t="s">
        <v>369</v>
      </c>
      <c r="B37" s="21" t="s">
        <v>44</v>
      </c>
      <c r="C37" s="22"/>
      <c r="D37" s="23"/>
      <c r="E37" s="634" t="s">
        <v>33</v>
      </c>
      <c r="F37" s="20">
        <f t="shared" si="38"/>
        <v>52.3</v>
      </c>
      <c r="G37" s="633">
        <f t="shared" si="39"/>
        <v>1.66</v>
      </c>
      <c r="H37" s="20">
        <f t="shared" si="35"/>
        <v>52.260000000000005</v>
      </c>
      <c r="I37" s="20">
        <f t="shared" si="35"/>
        <v>80.677999999999997</v>
      </c>
      <c r="J37" s="20">
        <f t="shared" si="36"/>
        <v>13.065000000000001</v>
      </c>
      <c r="K37" s="20">
        <f t="shared" si="36"/>
        <v>5.7880000000000003</v>
      </c>
      <c r="L37" s="20">
        <f t="shared" si="40"/>
        <v>4.3550000000000004</v>
      </c>
      <c r="M37" s="20">
        <f t="shared" si="40"/>
        <v>1.958</v>
      </c>
      <c r="N37" s="20">
        <f t="shared" si="40"/>
        <v>4.3550000000000004</v>
      </c>
      <c r="O37" s="20">
        <f t="shared" si="40"/>
        <v>1.915</v>
      </c>
      <c r="P37" s="20">
        <f t="shared" si="40"/>
        <v>4.3550000000000004</v>
      </c>
      <c r="Q37" s="20">
        <f t="shared" si="40"/>
        <v>1.915</v>
      </c>
      <c r="R37" s="20">
        <f t="shared" si="46"/>
        <v>13.065000000000001</v>
      </c>
      <c r="S37" s="20">
        <f t="shared" si="46"/>
        <v>73.94</v>
      </c>
      <c r="T37" s="20">
        <f t="shared" si="41"/>
        <v>4.3550000000000004</v>
      </c>
      <c r="U37" s="20">
        <f t="shared" si="41"/>
        <v>1.915</v>
      </c>
      <c r="V37" s="20">
        <f t="shared" si="41"/>
        <v>4.3550000000000004</v>
      </c>
      <c r="W37" s="20">
        <f t="shared" si="41"/>
        <v>68.72</v>
      </c>
      <c r="X37" s="20">
        <f t="shared" si="41"/>
        <v>4.3550000000000004</v>
      </c>
      <c r="Y37" s="20">
        <f t="shared" si="41"/>
        <v>3.3049999999999997</v>
      </c>
      <c r="Z37" s="20">
        <f t="shared" si="42"/>
        <v>13.065000000000001</v>
      </c>
      <c r="AA37" s="20">
        <f t="shared" si="42"/>
        <v>0</v>
      </c>
      <c r="AB37" s="20">
        <f t="shared" si="43"/>
        <v>4.3550000000000004</v>
      </c>
      <c r="AC37" s="20">
        <f t="shared" si="43"/>
        <v>0</v>
      </c>
      <c r="AD37" s="20">
        <f t="shared" si="43"/>
        <v>4.3550000000000004</v>
      </c>
      <c r="AE37" s="20">
        <f t="shared" si="43"/>
        <v>0</v>
      </c>
      <c r="AF37" s="20">
        <f t="shared" si="43"/>
        <v>4.3550000000000004</v>
      </c>
      <c r="AG37" s="20">
        <f t="shared" si="43"/>
        <v>0</v>
      </c>
      <c r="AH37" s="20">
        <f t="shared" si="44"/>
        <v>13.065000000000001</v>
      </c>
      <c r="AI37" s="20">
        <f t="shared" si="44"/>
        <v>0.95000000000000007</v>
      </c>
      <c r="AJ37" s="20">
        <f t="shared" si="45"/>
        <v>4.3550000000000004</v>
      </c>
      <c r="AK37" s="20">
        <f t="shared" si="45"/>
        <v>0.95000000000000007</v>
      </c>
      <c r="AL37" s="20">
        <f t="shared" si="45"/>
        <v>4.3550000000000004</v>
      </c>
      <c r="AM37" s="20">
        <f t="shared" si="45"/>
        <v>0</v>
      </c>
      <c r="AN37" s="20">
        <f t="shared" si="45"/>
        <v>4.3550000000000004</v>
      </c>
      <c r="AO37" s="20">
        <f t="shared" si="45"/>
        <v>0</v>
      </c>
    </row>
    <row r="38" spans="1:41" s="2" customFormat="1" x14ac:dyDescent="0.25">
      <c r="A38" s="27" t="s">
        <v>370</v>
      </c>
      <c r="B38" s="21" t="s">
        <v>45</v>
      </c>
      <c r="C38" s="22"/>
      <c r="D38" s="23"/>
      <c r="E38" s="634" t="s">
        <v>33</v>
      </c>
      <c r="F38" s="20">
        <f t="shared" si="38"/>
        <v>324.56</v>
      </c>
      <c r="G38" s="633">
        <f t="shared" si="39"/>
        <v>10.3</v>
      </c>
      <c r="H38" s="20">
        <f t="shared" si="35"/>
        <v>324.55999999999995</v>
      </c>
      <c r="I38" s="20">
        <f t="shared" si="35"/>
        <v>425.17200000000003</v>
      </c>
      <c r="J38" s="20">
        <f t="shared" si="36"/>
        <v>129.065</v>
      </c>
      <c r="K38" s="20">
        <f t="shared" si="36"/>
        <v>425.17200000000003</v>
      </c>
      <c r="L38" s="20">
        <f t="shared" si="40"/>
        <v>0</v>
      </c>
      <c r="M38" s="20">
        <f t="shared" si="40"/>
        <v>0</v>
      </c>
      <c r="N38" s="20">
        <f t="shared" si="40"/>
        <v>0</v>
      </c>
      <c r="O38" s="20">
        <f t="shared" si="40"/>
        <v>0</v>
      </c>
      <c r="P38" s="20">
        <f t="shared" si="40"/>
        <v>129.065</v>
      </c>
      <c r="Q38" s="20">
        <f t="shared" si="40"/>
        <v>425.17200000000003</v>
      </c>
      <c r="R38" s="20">
        <f t="shared" si="46"/>
        <v>51.164999999999999</v>
      </c>
      <c r="S38" s="20">
        <f t="shared" si="46"/>
        <v>0</v>
      </c>
      <c r="T38" s="20">
        <f t="shared" si="41"/>
        <v>32.055</v>
      </c>
      <c r="U38" s="20">
        <f t="shared" si="41"/>
        <v>0</v>
      </c>
      <c r="V38" s="20">
        <f t="shared" si="41"/>
        <v>17.055</v>
      </c>
      <c r="W38" s="20">
        <f t="shared" si="41"/>
        <v>0</v>
      </c>
      <c r="X38" s="20">
        <f t="shared" si="41"/>
        <v>2.0549999999999997</v>
      </c>
      <c r="Y38" s="20">
        <f t="shared" si="41"/>
        <v>0</v>
      </c>
      <c r="Z38" s="20">
        <f t="shared" si="42"/>
        <v>21.11</v>
      </c>
      <c r="AA38" s="20">
        <f t="shared" si="42"/>
        <v>0</v>
      </c>
      <c r="AB38" s="20">
        <f t="shared" si="43"/>
        <v>0</v>
      </c>
      <c r="AC38" s="20">
        <f t="shared" si="43"/>
        <v>0</v>
      </c>
      <c r="AD38" s="20">
        <f t="shared" si="43"/>
        <v>7.0549999999999997</v>
      </c>
      <c r="AE38" s="20">
        <f t="shared" si="43"/>
        <v>0</v>
      </c>
      <c r="AF38" s="20">
        <f t="shared" si="43"/>
        <v>14.055</v>
      </c>
      <c r="AG38" s="20">
        <f t="shared" si="43"/>
        <v>0</v>
      </c>
      <c r="AH38" s="20">
        <f t="shared" si="44"/>
        <v>123.22</v>
      </c>
      <c r="AI38" s="20">
        <f t="shared" si="44"/>
        <v>0</v>
      </c>
      <c r="AJ38" s="20">
        <f t="shared" si="45"/>
        <v>12.555</v>
      </c>
      <c r="AK38" s="20">
        <f t="shared" si="45"/>
        <v>0</v>
      </c>
      <c r="AL38" s="20">
        <f t="shared" si="45"/>
        <v>47.555</v>
      </c>
      <c r="AM38" s="20">
        <f t="shared" si="45"/>
        <v>0</v>
      </c>
      <c r="AN38" s="20">
        <f t="shared" si="45"/>
        <v>63.11</v>
      </c>
      <c r="AO38" s="20">
        <f t="shared" si="45"/>
        <v>0</v>
      </c>
    </row>
    <row r="39" spans="1:41" s="2" customFormat="1" x14ac:dyDescent="0.25">
      <c r="A39" s="27" t="s">
        <v>371</v>
      </c>
      <c r="B39" s="21" t="s">
        <v>46</v>
      </c>
      <c r="C39" s="22"/>
      <c r="D39" s="23"/>
      <c r="E39" s="634" t="s">
        <v>33</v>
      </c>
      <c r="F39" s="20">
        <f t="shared" si="38"/>
        <v>660.7</v>
      </c>
      <c r="G39" s="633">
        <f t="shared" si="39"/>
        <v>21.26</v>
      </c>
      <c r="H39" s="20">
        <f t="shared" si="35"/>
        <v>670.28</v>
      </c>
      <c r="I39" s="20">
        <f t="shared" si="35"/>
        <v>149.44899999999998</v>
      </c>
      <c r="J39" s="20">
        <f t="shared" si="36"/>
        <v>190.94</v>
      </c>
      <c r="K39" s="20">
        <f t="shared" si="36"/>
        <v>102.81899999999999</v>
      </c>
      <c r="L39" s="20">
        <f t="shared" si="40"/>
        <v>68.02</v>
      </c>
      <c r="M39" s="20">
        <f t="shared" si="40"/>
        <v>21.92</v>
      </c>
      <c r="N39" s="20">
        <f t="shared" si="40"/>
        <v>66.37</v>
      </c>
      <c r="O39" s="20">
        <f t="shared" si="40"/>
        <v>48.66</v>
      </c>
      <c r="P39" s="20">
        <f t="shared" si="40"/>
        <v>56.55</v>
      </c>
      <c r="Q39" s="20">
        <f t="shared" si="40"/>
        <v>32.238999999999997</v>
      </c>
      <c r="R39" s="20">
        <f t="shared" si="46"/>
        <v>149.59</v>
      </c>
      <c r="S39" s="20">
        <f t="shared" si="46"/>
        <v>46.63</v>
      </c>
      <c r="T39" s="20">
        <f t="shared" si="41"/>
        <v>55.089999999999996</v>
      </c>
      <c r="U39" s="20">
        <f t="shared" si="41"/>
        <v>46.63</v>
      </c>
      <c r="V39" s="20">
        <f t="shared" si="41"/>
        <v>49.88</v>
      </c>
      <c r="W39" s="20">
        <f t="shared" si="41"/>
        <v>0</v>
      </c>
      <c r="X39" s="20">
        <f t="shared" si="41"/>
        <v>44.62</v>
      </c>
      <c r="Y39" s="20">
        <f t="shared" si="41"/>
        <v>0</v>
      </c>
      <c r="Z39" s="20">
        <f t="shared" si="42"/>
        <v>140.13999999999999</v>
      </c>
      <c r="AA39" s="20">
        <f t="shared" si="42"/>
        <v>0</v>
      </c>
      <c r="AB39" s="20">
        <f t="shared" si="43"/>
        <v>44.57</v>
      </c>
      <c r="AC39" s="20">
        <f t="shared" si="43"/>
        <v>0</v>
      </c>
      <c r="AD39" s="20">
        <f t="shared" si="43"/>
        <v>45.97</v>
      </c>
      <c r="AE39" s="20">
        <f t="shared" si="43"/>
        <v>0</v>
      </c>
      <c r="AF39" s="20">
        <f t="shared" si="43"/>
        <v>49.599999999999994</v>
      </c>
      <c r="AG39" s="20">
        <f t="shared" si="43"/>
        <v>0</v>
      </c>
      <c r="AH39" s="20">
        <f t="shared" si="44"/>
        <v>189.61</v>
      </c>
      <c r="AI39" s="20">
        <f t="shared" si="44"/>
        <v>0</v>
      </c>
      <c r="AJ39" s="20">
        <f t="shared" si="45"/>
        <v>54.17</v>
      </c>
      <c r="AK39" s="20">
        <f t="shared" si="45"/>
        <v>0</v>
      </c>
      <c r="AL39" s="20">
        <f t="shared" si="45"/>
        <v>64.62</v>
      </c>
      <c r="AM39" s="20">
        <f t="shared" si="45"/>
        <v>0</v>
      </c>
      <c r="AN39" s="20">
        <f t="shared" si="45"/>
        <v>70.820000000000007</v>
      </c>
      <c r="AO39" s="20">
        <f t="shared" si="45"/>
        <v>0</v>
      </c>
    </row>
    <row r="40" spans="1:41" s="2" customFormat="1" x14ac:dyDescent="0.25">
      <c r="A40" s="27" t="s">
        <v>372</v>
      </c>
      <c r="B40" s="21" t="s">
        <v>48</v>
      </c>
      <c r="C40" s="22"/>
      <c r="D40" s="23"/>
      <c r="E40" s="634" t="s">
        <v>33</v>
      </c>
      <c r="F40" s="20">
        <f t="shared" si="38"/>
        <v>55.300000000000004</v>
      </c>
      <c r="G40" s="633">
        <f t="shared" si="39"/>
        <v>1.75</v>
      </c>
      <c r="H40" s="20">
        <f t="shared" si="35"/>
        <v>55.199999999999996</v>
      </c>
      <c r="I40" s="20">
        <f t="shared" si="35"/>
        <v>96.722000000000008</v>
      </c>
      <c r="J40" s="20">
        <f t="shared" si="36"/>
        <v>13.799999999999999</v>
      </c>
      <c r="K40" s="20">
        <f t="shared" si="36"/>
        <v>34.14</v>
      </c>
      <c r="L40" s="20">
        <f t="shared" si="40"/>
        <v>4.5999999999999996</v>
      </c>
      <c r="M40" s="20">
        <f t="shared" si="40"/>
        <v>0</v>
      </c>
      <c r="N40" s="20">
        <f t="shared" si="40"/>
        <v>4.5999999999999996</v>
      </c>
      <c r="O40" s="20">
        <f t="shared" si="40"/>
        <v>0.1</v>
      </c>
      <c r="P40" s="20">
        <f t="shared" si="40"/>
        <v>4.5999999999999996</v>
      </c>
      <c r="Q40" s="20">
        <f t="shared" si="40"/>
        <v>34.04</v>
      </c>
      <c r="R40" s="20">
        <f t="shared" si="46"/>
        <v>13.799999999999999</v>
      </c>
      <c r="S40" s="20">
        <f t="shared" si="46"/>
        <v>62.582000000000001</v>
      </c>
      <c r="T40" s="20">
        <f t="shared" si="41"/>
        <v>4.5999999999999996</v>
      </c>
      <c r="U40" s="20">
        <f t="shared" si="41"/>
        <v>62.378</v>
      </c>
      <c r="V40" s="20">
        <f t="shared" si="41"/>
        <v>4.5999999999999996</v>
      </c>
      <c r="W40" s="20">
        <f t="shared" si="41"/>
        <v>0.1</v>
      </c>
      <c r="X40" s="20">
        <f t="shared" si="41"/>
        <v>4.5999999999999996</v>
      </c>
      <c r="Y40" s="20">
        <f t="shared" si="41"/>
        <v>0.10400000000000001</v>
      </c>
      <c r="Z40" s="20">
        <f t="shared" si="42"/>
        <v>13.799999999999999</v>
      </c>
      <c r="AA40" s="20">
        <f t="shared" si="42"/>
        <v>0</v>
      </c>
      <c r="AB40" s="20">
        <f t="shared" si="43"/>
        <v>4.5999999999999996</v>
      </c>
      <c r="AC40" s="20">
        <f t="shared" si="43"/>
        <v>0</v>
      </c>
      <c r="AD40" s="20">
        <f t="shared" si="43"/>
        <v>4.5999999999999996</v>
      </c>
      <c r="AE40" s="20">
        <f t="shared" si="43"/>
        <v>0</v>
      </c>
      <c r="AF40" s="20">
        <f t="shared" si="43"/>
        <v>4.5999999999999996</v>
      </c>
      <c r="AG40" s="20">
        <f t="shared" si="43"/>
        <v>0</v>
      </c>
      <c r="AH40" s="20">
        <f t="shared" si="44"/>
        <v>13.799999999999999</v>
      </c>
      <c r="AI40" s="20">
        <f t="shared" si="44"/>
        <v>0</v>
      </c>
      <c r="AJ40" s="20">
        <f t="shared" si="45"/>
        <v>4.5999999999999996</v>
      </c>
      <c r="AK40" s="20">
        <f t="shared" si="45"/>
        <v>0</v>
      </c>
      <c r="AL40" s="20">
        <f t="shared" si="45"/>
        <v>4.5999999999999996</v>
      </c>
      <c r="AM40" s="20">
        <f t="shared" si="45"/>
        <v>0</v>
      </c>
      <c r="AN40" s="20">
        <f t="shared" si="45"/>
        <v>4.5999999999999996</v>
      </c>
      <c r="AO40" s="20">
        <f t="shared" si="45"/>
        <v>0</v>
      </c>
    </row>
    <row r="41" spans="1:41" s="2" customFormat="1" x14ac:dyDescent="0.25">
      <c r="A41" s="37"/>
      <c r="B41" s="21"/>
      <c r="C41" s="22"/>
      <c r="D41" s="23"/>
      <c r="E41" s="634"/>
      <c r="F41" s="634"/>
      <c r="G41" s="634"/>
      <c r="H41" s="20"/>
      <c r="I41" s="20"/>
      <c r="J41" s="20"/>
      <c r="K41" s="20"/>
      <c r="L41" s="24"/>
      <c r="M41" s="24"/>
      <c r="N41" s="24"/>
      <c r="O41" s="24"/>
      <c r="P41" s="24"/>
      <c r="Q41" s="24"/>
      <c r="R41" s="20"/>
      <c r="S41" s="20"/>
      <c r="T41" s="24"/>
      <c r="U41" s="24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</row>
    <row r="42" spans="1:41" s="2" customFormat="1" x14ac:dyDescent="0.25">
      <c r="A42" s="630">
        <v>11</v>
      </c>
      <c r="B42" s="21" t="s">
        <v>51</v>
      </c>
      <c r="C42" s="22"/>
      <c r="D42" s="23"/>
      <c r="E42" s="634" t="s">
        <v>33</v>
      </c>
      <c r="F42" s="68">
        <f>F24-F26</f>
        <v>78.079999999999472</v>
      </c>
      <c r="G42" s="634"/>
      <c r="H42" s="20">
        <f t="shared" ref="H42:AO42" si="47">H24-H26</f>
        <v>64.365999999999985</v>
      </c>
      <c r="I42" s="20">
        <f t="shared" si="47"/>
        <v>-327.46900000000005</v>
      </c>
      <c r="J42" s="20">
        <f t="shared" si="47"/>
        <v>17.875999999999976</v>
      </c>
      <c r="K42" s="20">
        <f t="shared" si="47"/>
        <v>61.228000000000065</v>
      </c>
      <c r="L42" s="20">
        <f t="shared" si="47"/>
        <v>60.061000000000035</v>
      </c>
      <c r="M42" s="20">
        <f t="shared" si="47"/>
        <v>255.196</v>
      </c>
      <c r="N42" s="20">
        <f t="shared" si="47"/>
        <v>64.185000000000002</v>
      </c>
      <c r="O42" s="20">
        <f t="shared" si="47"/>
        <v>172.53300000000002</v>
      </c>
      <c r="P42" s="20">
        <f t="shared" si="47"/>
        <v>-106.37000000000012</v>
      </c>
      <c r="Q42" s="20">
        <f t="shared" si="47"/>
        <v>-366.50100000000003</v>
      </c>
      <c r="R42" s="20">
        <f t="shared" si="47"/>
        <v>11.090000000000032</v>
      </c>
      <c r="S42" s="20">
        <f t="shared" si="47"/>
        <v>-336.65699999999993</v>
      </c>
      <c r="T42" s="20">
        <f t="shared" si="47"/>
        <v>4.8899999999999864</v>
      </c>
      <c r="U42" s="20">
        <f t="shared" si="47"/>
        <v>-18.00200000000001</v>
      </c>
      <c r="V42" s="20">
        <f t="shared" si="47"/>
        <v>3.4800000000000182</v>
      </c>
      <c r="W42" s="20">
        <f t="shared" si="47"/>
        <v>-190.94799999999998</v>
      </c>
      <c r="X42" s="20">
        <f t="shared" si="47"/>
        <v>2.7199999999999989</v>
      </c>
      <c r="Y42" s="20">
        <f t="shared" si="47"/>
        <v>-127.70699999999998</v>
      </c>
      <c r="Z42" s="20">
        <f t="shared" si="47"/>
        <v>8.5349999999999682</v>
      </c>
      <c r="AA42" s="20">
        <f t="shared" si="47"/>
        <v>0</v>
      </c>
      <c r="AB42" s="20">
        <f t="shared" si="47"/>
        <v>4.1650000000000205</v>
      </c>
      <c r="AC42" s="20">
        <f t="shared" si="47"/>
        <v>0</v>
      </c>
      <c r="AD42" s="20">
        <f t="shared" si="47"/>
        <v>1.8499999999999943</v>
      </c>
      <c r="AE42" s="20">
        <f t="shared" si="47"/>
        <v>0</v>
      </c>
      <c r="AF42" s="20">
        <f t="shared" si="47"/>
        <v>2.5200000000000387</v>
      </c>
      <c r="AG42" s="20">
        <f t="shared" si="47"/>
        <v>0</v>
      </c>
      <c r="AH42" s="20">
        <f t="shared" si="47"/>
        <v>26.864999999999895</v>
      </c>
      <c r="AI42" s="20">
        <f t="shared" si="47"/>
        <v>-52.040000000000006</v>
      </c>
      <c r="AJ42" s="20">
        <f t="shared" si="47"/>
        <v>8.4899999999999807</v>
      </c>
      <c r="AK42" s="20">
        <f t="shared" si="47"/>
        <v>-52.040000000000006</v>
      </c>
      <c r="AL42" s="20">
        <f t="shared" si="47"/>
        <v>8.7999999999999545</v>
      </c>
      <c r="AM42" s="20">
        <f t="shared" si="47"/>
        <v>0</v>
      </c>
      <c r="AN42" s="20">
        <f t="shared" si="47"/>
        <v>9.5749999999999886</v>
      </c>
      <c r="AO42" s="20">
        <f t="shared" si="47"/>
        <v>0</v>
      </c>
    </row>
    <row r="43" spans="1:41" s="2" customFormat="1" x14ac:dyDescent="0.25">
      <c r="A43" s="630">
        <v>12</v>
      </c>
      <c r="B43" s="21" t="s">
        <v>78</v>
      </c>
      <c r="C43" s="22"/>
      <c r="D43" s="23"/>
      <c r="E43" s="634" t="s">
        <v>28</v>
      </c>
      <c r="F43" s="634">
        <f t="shared" ref="F43:AO43" si="48">ROUND(F42/F26*100,2)</f>
        <v>2.4900000000000002</v>
      </c>
      <c r="G43" s="23"/>
      <c r="H43" s="634">
        <f t="shared" si="48"/>
        <v>2.04</v>
      </c>
      <c r="I43" s="634">
        <f t="shared" si="48"/>
        <v>-21.75</v>
      </c>
      <c r="J43" s="634">
        <f t="shared" si="48"/>
        <v>1.99</v>
      </c>
      <c r="K43" s="634">
        <f t="shared" si="48"/>
        <v>7.18</v>
      </c>
      <c r="L43" s="634">
        <f t="shared" si="48"/>
        <v>22.55</v>
      </c>
      <c r="M43" s="634">
        <f t="shared" si="48"/>
        <v>380.19</v>
      </c>
      <c r="N43" s="634">
        <f t="shared" si="48"/>
        <v>25.24</v>
      </c>
      <c r="O43" s="634">
        <f t="shared" si="48"/>
        <v>116.89</v>
      </c>
      <c r="P43" s="634">
        <f t="shared" si="48"/>
        <v>-28.16</v>
      </c>
      <c r="Q43" s="634">
        <f t="shared" si="48"/>
        <v>-57.46</v>
      </c>
      <c r="R43" s="634">
        <f t="shared" si="48"/>
        <v>1.57</v>
      </c>
      <c r="S43" s="634">
        <f t="shared" si="48"/>
        <v>-56</v>
      </c>
      <c r="T43" s="634">
        <f t="shared" si="48"/>
        <v>1.88</v>
      </c>
      <c r="U43" s="634">
        <f t="shared" si="48"/>
        <v>-6.37</v>
      </c>
      <c r="V43" s="634">
        <f t="shared" si="48"/>
        <v>1.48</v>
      </c>
      <c r="W43" s="634">
        <f t="shared" si="48"/>
        <v>-100</v>
      </c>
      <c r="X43" s="634">
        <f t="shared" si="48"/>
        <v>1.29</v>
      </c>
      <c r="Y43" s="634">
        <f t="shared" si="48"/>
        <v>-100</v>
      </c>
      <c r="Z43" s="634">
        <f t="shared" si="48"/>
        <v>1.29</v>
      </c>
      <c r="AA43" s="634" t="e">
        <f t="shared" si="48"/>
        <v>#DIV/0!</v>
      </c>
      <c r="AB43" s="634">
        <f t="shared" si="48"/>
        <v>1.99</v>
      </c>
      <c r="AC43" s="634" t="e">
        <f t="shared" si="48"/>
        <v>#DIV/0!</v>
      </c>
      <c r="AD43" s="634">
        <f t="shared" si="48"/>
        <v>0.85</v>
      </c>
      <c r="AE43" s="634" t="e">
        <f t="shared" si="48"/>
        <v>#DIV/0!</v>
      </c>
      <c r="AF43" s="634">
        <f t="shared" si="48"/>
        <v>1.07</v>
      </c>
      <c r="AG43" s="634" t="e">
        <f t="shared" si="48"/>
        <v>#DIV/0!</v>
      </c>
      <c r="AH43" s="634">
        <f t="shared" si="48"/>
        <v>3.04</v>
      </c>
      <c r="AI43" s="634">
        <f t="shared" si="48"/>
        <v>-100</v>
      </c>
      <c r="AJ43" s="634">
        <f t="shared" si="48"/>
        <v>3.38</v>
      </c>
      <c r="AK43" s="634">
        <f t="shared" si="48"/>
        <v>-100</v>
      </c>
      <c r="AL43" s="634">
        <f t="shared" si="48"/>
        <v>2.92</v>
      </c>
      <c r="AM43" s="634" t="e">
        <f t="shared" si="48"/>
        <v>#DIV/0!</v>
      </c>
      <c r="AN43" s="634">
        <f t="shared" si="48"/>
        <v>2.9</v>
      </c>
      <c r="AO43" s="634" t="e">
        <f t="shared" si="48"/>
        <v>#DIV/0!</v>
      </c>
    </row>
    <row r="44" spans="1:41" s="2" customFormat="1" x14ac:dyDescent="0.25">
      <c r="B44" s="25" t="s">
        <v>99</v>
      </c>
    </row>
    <row r="45" spans="1:41" ht="22.8" x14ac:dyDescent="0.4">
      <c r="C45" s="1"/>
      <c r="F45" s="2"/>
      <c r="G45" s="2"/>
      <c r="W45" t="s">
        <v>539</v>
      </c>
      <c r="AJ45" t="s">
        <v>374</v>
      </c>
    </row>
    <row r="46" spans="1:41" x14ac:dyDescent="0.25">
      <c r="F46" s="77" t="s">
        <v>506</v>
      </c>
      <c r="G46" s="141"/>
    </row>
    <row r="47" spans="1:41" x14ac:dyDescent="0.25">
      <c r="F47" s="141" t="s">
        <v>356</v>
      </c>
      <c r="G47" s="141"/>
    </row>
    <row r="48" spans="1:41" x14ac:dyDescent="0.25">
      <c r="F48" s="77" t="s">
        <v>507</v>
      </c>
      <c r="G48" s="141"/>
    </row>
    <row r="49" spans="1:41" ht="12" customHeight="1" x14ac:dyDescent="0.25">
      <c r="F49" s="2"/>
      <c r="G49" s="2"/>
    </row>
    <row r="50" spans="1:41" s="2" customFormat="1" ht="12" customHeight="1" x14ac:dyDescent="0.25">
      <c r="A50" s="5" t="s">
        <v>0</v>
      </c>
      <c r="B50" s="6" t="s">
        <v>1</v>
      </c>
      <c r="C50" s="7"/>
      <c r="D50" s="8"/>
      <c r="E50" s="8" t="s">
        <v>2</v>
      </c>
      <c r="F50" s="7" t="s">
        <v>456</v>
      </c>
      <c r="G50" s="60" t="s">
        <v>89</v>
      </c>
      <c r="H50" s="953" t="s">
        <v>3</v>
      </c>
      <c r="I50" s="954"/>
      <c r="J50" s="884" t="s">
        <v>4</v>
      </c>
      <c r="K50" s="885"/>
      <c r="L50" s="885"/>
      <c r="M50" s="885"/>
      <c r="N50" s="885"/>
      <c r="O50" s="885"/>
      <c r="P50" s="885"/>
      <c r="Q50" s="943"/>
      <c r="R50" s="884" t="s">
        <v>5</v>
      </c>
      <c r="S50" s="885"/>
      <c r="T50" s="885"/>
      <c r="U50" s="885"/>
      <c r="V50" s="885"/>
      <c r="W50" s="885"/>
      <c r="X50" s="885"/>
      <c r="Y50" s="631"/>
      <c r="Z50" s="884" t="s">
        <v>6</v>
      </c>
      <c r="AA50" s="885"/>
      <c r="AB50" s="885"/>
      <c r="AC50" s="885"/>
      <c r="AD50" s="885"/>
      <c r="AE50" s="885"/>
      <c r="AF50" s="885"/>
      <c r="AG50" s="631"/>
      <c r="AH50" s="884" t="s">
        <v>7</v>
      </c>
      <c r="AI50" s="885"/>
      <c r="AJ50" s="885"/>
      <c r="AK50" s="885"/>
      <c r="AL50" s="885"/>
      <c r="AM50" s="885"/>
      <c r="AN50" s="885"/>
      <c r="AO50" s="957"/>
    </row>
    <row r="51" spans="1:41" s="18" customFormat="1" x14ac:dyDescent="0.25">
      <c r="A51" s="14"/>
      <c r="B51" s="881" t="s">
        <v>8</v>
      </c>
      <c r="C51" s="882"/>
      <c r="D51" s="883"/>
      <c r="E51" s="633" t="s">
        <v>9</v>
      </c>
      <c r="F51" s="632"/>
      <c r="G51" s="637" t="s">
        <v>56</v>
      </c>
      <c r="H51" s="955" t="s">
        <v>444</v>
      </c>
      <c r="I51" s="956"/>
      <c r="J51" s="884" t="s">
        <v>10</v>
      </c>
      <c r="K51" s="943"/>
      <c r="L51" s="884" t="s">
        <v>11</v>
      </c>
      <c r="M51" s="943"/>
      <c r="N51" s="884" t="s">
        <v>12</v>
      </c>
      <c r="O51" s="943"/>
      <c r="P51" s="884" t="s">
        <v>13</v>
      </c>
      <c r="Q51" s="943"/>
      <c r="R51" s="884" t="s">
        <v>10</v>
      </c>
      <c r="S51" s="943"/>
      <c r="T51" s="884" t="s">
        <v>14</v>
      </c>
      <c r="U51" s="943"/>
      <c r="V51" s="884" t="s">
        <v>15</v>
      </c>
      <c r="W51" s="943"/>
      <c r="X51" s="884" t="s">
        <v>16</v>
      </c>
      <c r="Y51" s="943"/>
      <c r="Z51" s="884" t="s">
        <v>10</v>
      </c>
      <c r="AA51" s="943"/>
      <c r="AB51" s="884" t="s">
        <v>17</v>
      </c>
      <c r="AC51" s="943"/>
      <c r="AD51" s="884" t="s">
        <v>58</v>
      </c>
      <c r="AE51" s="943"/>
      <c r="AF51" s="884" t="s">
        <v>18</v>
      </c>
      <c r="AG51" s="943"/>
      <c r="AH51" s="884" t="s">
        <v>10</v>
      </c>
      <c r="AI51" s="943"/>
      <c r="AJ51" s="884" t="s">
        <v>19</v>
      </c>
      <c r="AK51" s="943"/>
      <c r="AL51" s="884" t="s">
        <v>20</v>
      </c>
      <c r="AM51" s="943"/>
      <c r="AN51" s="884" t="s">
        <v>21</v>
      </c>
      <c r="AO51" s="943"/>
    </row>
    <row r="52" spans="1:41" s="2" customFormat="1" x14ac:dyDescent="0.25">
      <c r="A52" s="5"/>
      <c r="B52" s="886"/>
      <c r="C52" s="887"/>
      <c r="D52" s="888"/>
      <c r="E52" s="5"/>
      <c r="F52" s="5"/>
      <c r="G52" s="638" t="s">
        <v>88</v>
      </c>
      <c r="H52" s="19" t="s">
        <v>22</v>
      </c>
      <c r="I52" s="371" t="s">
        <v>23</v>
      </c>
      <c r="J52" s="19" t="s">
        <v>22</v>
      </c>
      <c r="K52" s="371" t="s">
        <v>23</v>
      </c>
      <c r="L52" s="19" t="s">
        <v>22</v>
      </c>
      <c r="M52" s="371" t="s">
        <v>23</v>
      </c>
      <c r="N52" s="19" t="s">
        <v>22</v>
      </c>
      <c r="O52" s="371" t="s">
        <v>23</v>
      </c>
      <c r="P52" s="19" t="s">
        <v>22</v>
      </c>
      <c r="Q52" s="371" t="s">
        <v>23</v>
      </c>
      <c r="R52" s="19" t="s">
        <v>22</v>
      </c>
      <c r="S52" s="371" t="s">
        <v>23</v>
      </c>
      <c r="T52" s="19" t="s">
        <v>22</v>
      </c>
      <c r="U52" s="371" t="s">
        <v>23</v>
      </c>
      <c r="V52" s="19" t="s">
        <v>22</v>
      </c>
      <c r="W52" s="371" t="s">
        <v>23</v>
      </c>
      <c r="X52" s="19" t="s">
        <v>22</v>
      </c>
      <c r="Y52" s="371" t="s">
        <v>23</v>
      </c>
      <c r="Z52" s="19" t="s">
        <v>22</v>
      </c>
      <c r="AA52" s="371" t="s">
        <v>23</v>
      </c>
      <c r="AB52" s="19" t="s">
        <v>22</v>
      </c>
      <c r="AC52" s="371" t="s">
        <v>23</v>
      </c>
      <c r="AD52" s="19" t="s">
        <v>22</v>
      </c>
      <c r="AE52" s="371" t="s">
        <v>23</v>
      </c>
      <c r="AF52" s="19" t="s">
        <v>22</v>
      </c>
      <c r="AG52" s="371" t="s">
        <v>23</v>
      </c>
      <c r="AH52" s="19" t="s">
        <v>22</v>
      </c>
      <c r="AI52" s="371" t="s">
        <v>23</v>
      </c>
      <c r="AJ52" s="19" t="s">
        <v>22</v>
      </c>
      <c r="AK52" s="371" t="s">
        <v>23</v>
      </c>
      <c r="AL52" s="19" t="s">
        <v>22</v>
      </c>
      <c r="AM52" s="371" t="s">
        <v>23</v>
      </c>
      <c r="AN52" s="19" t="s">
        <v>22</v>
      </c>
      <c r="AO52" s="379" t="s">
        <v>23</v>
      </c>
    </row>
    <row r="53" spans="1:41" s="2" customFormat="1" x14ac:dyDescent="0.25">
      <c r="A53" s="20">
        <v>1</v>
      </c>
      <c r="B53" s="884">
        <v>2</v>
      </c>
      <c r="C53" s="885"/>
      <c r="D53" s="889"/>
      <c r="E53" s="636">
        <v>3</v>
      </c>
      <c r="F53" s="636">
        <v>4</v>
      </c>
      <c r="G53" s="636">
        <v>5</v>
      </c>
      <c r="H53" s="19">
        <v>6</v>
      </c>
      <c r="I53" s="19"/>
      <c r="J53" s="19">
        <v>7</v>
      </c>
      <c r="K53" s="19"/>
      <c r="L53" s="19">
        <v>8</v>
      </c>
      <c r="M53" s="19"/>
      <c r="N53" s="19">
        <v>9</v>
      </c>
      <c r="O53" s="19"/>
      <c r="P53" s="19">
        <v>10</v>
      </c>
      <c r="Q53" s="19"/>
      <c r="R53" s="19">
        <v>11</v>
      </c>
      <c r="S53" s="19"/>
      <c r="T53" s="19">
        <v>12</v>
      </c>
      <c r="U53" s="19"/>
      <c r="V53" s="19">
        <v>13</v>
      </c>
      <c r="W53" s="19"/>
      <c r="X53" s="19">
        <v>14</v>
      </c>
      <c r="Y53" s="19"/>
      <c r="Z53" s="19">
        <v>15</v>
      </c>
      <c r="AA53" s="19"/>
      <c r="AB53" s="19">
        <v>16</v>
      </c>
      <c r="AC53" s="19"/>
      <c r="AD53" s="19">
        <v>17</v>
      </c>
      <c r="AE53" s="19"/>
      <c r="AF53" s="19">
        <v>18</v>
      </c>
      <c r="AG53" s="19"/>
      <c r="AH53" s="19">
        <v>19</v>
      </c>
      <c r="AI53" s="19"/>
      <c r="AJ53" s="19">
        <v>20</v>
      </c>
      <c r="AK53" s="19"/>
      <c r="AL53" s="19">
        <v>21</v>
      </c>
      <c r="AM53" s="19"/>
      <c r="AN53" s="19">
        <v>22</v>
      </c>
      <c r="AO53" s="24"/>
    </row>
    <row r="54" spans="1:41" s="2" customFormat="1" x14ac:dyDescent="0.25">
      <c r="A54" s="20" t="s">
        <v>24</v>
      </c>
      <c r="B54" s="21" t="s">
        <v>319</v>
      </c>
      <c r="C54" s="22"/>
      <c r="D54" s="23"/>
      <c r="E54" s="23" t="s">
        <v>337</v>
      </c>
      <c r="F54" s="20">
        <v>1463.01</v>
      </c>
      <c r="G54" s="23"/>
      <c r="H54" s="20">
        <f>J54+R54+Z54+AH54</f>
        <v>1463.5100000000002</v>
      </c>
      <c r="I54" s="20">
        <f>K54+S54+AA54+AI54</f>
        <v>573.21100000000001</v>
      </c>
      <c r="J54" s="20">
        <f>L54+N54+P54</f>
        <v>428.55</v>
      </c>
      <c r="K54" s="20">
        <f>M54+O54+Q54</f>
        <v>452.25300000000004</v>
      </c>
      <c r="L54" s="20">
        <f t="shared" ref="L54:Q54" si="49">L55+L57</f>
        <v>158.22</v>
      </c>
      <c r="M54" s="20">
        <f t="shared" si="49"/>
        <v>152.101</v>
      </c>
      <c r="N54" s="20">
        <f t="shared" si="49"/>
        <v>137.76</v>
      </c>
      <c r="O54" s="20">
        <f t="shared" si="49"/>
        <v>160.65300000000002</v>
      </c>
      <c r="P54" s="20">
        <f t="shared" si="49"/>
        <v>132.57</v>
      </c>
      <c r="Q54" s="20">
        <f t="shared" si="49"/>
        <v>139.499</v>
      </c>
      <c r="R54" s="20">
        <f>T54+V54+X54</f>
        <v>310.98</v>
      </c>
      <c r="S54" s="20">
        <f>U54+W54+Y54</f>
        <v>120.958</v>
      </c>
      <c r="T54" s="20">
        <f t="shared" ref="T54:Y54" si="50">T55+T57</f>
        <v>114.85</v>
      </c>
      <c r="U54" s="20">
        <f t="shared" si="50"/>
        <v>120.958</v>
      </c>
      <c r="V54" s="20">
        <f t="shared" si="50"/>
        <v>105.57</v>
      </c>
      <c r="W54" s="20">
        <f t="shared" si="50"/>
        <v>0</v>
      </c>
      <c r="X54" s="20">
        <f t="shared" si="50"/>
        <v>90.56</v>
      </c>
      <c r="Y54" s="20">
        <f t="shared" si="50"/>
        <v>0</v>
      </c>
      <c r="Z54" s="20">
        <f>AB54+AD54+AF54</f>
        <v>294.60000000000002</v>
      </c>
      <c r="AA54" s="20">
        <f>AC54+AE54+AG54</f>
        <v>0</v>
      </c>
      <c r="AB54" s="20">
        <f t="shared" ref="AB54:AG54" si="51">AB55+AB57</f>
        <v>94.110000000000014</v>
      </c>
      <c r="AC54" s="20">
        <f t="shared" si="51"/>
        <v>0</v>
      </c>
      <c r="AD54" s="20">
        <f t="shared" si="51"/>
        <v>96.289999999999992</v>
      </c>
      <c r="AE54" s="20">
        <f t="shared" si="51"/>
        <v>0</v>
      </c>
      <c r="AF54" s="20">
        <f t="shared" si="51"/>
        <v>104.2</v>
      </c>
      <c r="AG54" s="20">
        <f t="shared" si="51"/>
        <v>0</v>
      </c>
      <c r="AH54" s="20">
        <f>AJ54+AL54+AN54</f>
        <v>429.38000000000005</v>
      </c>
      <c r="AI54" s="20">
        <f>AK54+AM54+AO54</f>
        <v>0</v>
      </c>
      <c r="AJ54" s="20">
        <f t="shared" ref="AJ54:AO54" si="52">AJ55+AJ57</f>
        <v>123.30000000000001</v>
      </c>
      <c r="AK54" s="20">
        <f t="shared" si="52"/>
        <v>0</v>
      </c>
      <c r="AL54" s="20">
        <f t="shared" si="52"/>
        <v>142.4</v>
      </c>
      <c r="AM54" s="20">
        <f t="shared" si="52"/>
        <v>0</v>
      </c>
      <c r="AN54" s="20">
        <f t="shared" si="52"/>
        <v>163.68</v>
      </c>
      <c r="AO54" s="20">
        <f t="shared" si="52"/>
        <v>0</v>
      </c>
    </row>
    <row r="55" spans="1:41" s="2" customFormat="1" x14ac:dyDescent="0.25">
      <c r="A55" s="20" t="s">
        <v>25</v>
      </c>
      <c r="B55" s="21" t="s">
        <v>317</v>
      </c>
      <c r="C55" s="22"/>
      <c r="D55" s="23"/>
      <c r="E55" s="23" t="s">
        <v>337</v>
      </c>
      <c r="F55" s="20">
        <v>209.88</v>
      </c>
      <c r="G55" s="23"/>
      <c r="H55" s="20">
        <f>J55+R55+Z55+AH55</f>
        <v>209.98000000000002</v>
      </c>
      <c r="I55" s="20">
        <f>K55+S55+AA55+AI55</f>
        <v>104.06100000000001</v>
      </c>
      <c r="J55" s="20">
        <f>L55+N55+P55</f>
        <v>77.84</v>
      </c>
      <c r="K55" s="20">
        <f>M55+O55+Q55</f>
        <v>83.495000000000005</v>
      </c>
      <c r="L55" s="20">
        <v>29.59</v>
      </c>
      <c r="M55" s="20">
        <v>38.505000000000003</v>
      </c>
      <c r="N55" s="20">
        <v>22.77</v>
      </c>
      <c r="O55" s="20">
        <v>27.888999999999999</v>
      </c>
      <c r="P55" s="20">
        <v>25.48</v>
      </c>
      <c r="Q55" s="20">
        <v>17.100999999999999</v>
      </c>
      <c r="R55" s="20">
        <f>T55+V55+X55</f>
        <v>30.36</v>
      </c>
      <c r="S55" s="20">
        <f>U55+W55+Y55</f>
        <v>20.565999999999999</v>
      </c>
      <c r="T55" s="20">
        <v>12.55</v>
      </c>
      <c r="U55" s="20">
        <v>20.565999999999999</v>
      </c>
      <c r="V55" s="20">
        <v>10.3</v>
      </c>
      <c r="W55" s="20"/>
      <c r="X55" s="20">
        <v>7.51</v>
      </c>
      <c r="Y55" s="20"/>
      <c r="Z55" s="20">
        <f>AB55+AD55+AF55</f>
        <v>28.19</v>
      </c>
      <c r="AA55" s="20">
        <f>AC55+AE55+AG55</f>
        <v>0</v>
      </c>
      <c r="AB55" s="20">
        <v>7.82</v>
      </c>
      <c r="AC55" s="20"/>
      <c r="AD55" s="20">
        <v>8.2100000000000009</v>
      </c>
      <c r="AE55" s="20"/>
      <c r="AF55" s="20">
        <v>12.16</v>
      </c>
      <c r="AG55" s="20"/>
      <c r="AH55" s="20">
        <f>AJ55+AL55+AN55</f>
        <v>73.59</v>
      </c>
      <c r="AI55" s="20">
        <f>AK55+AM55+AO55</f>
        <v>0</v>
      </c>
      <c r="AJ55" s="20">
        <v>20.68</v>
      </c>
      <c r="AK55" s="20"/>
      <c r="AL55" s="20">
        <v>23.55</v>
      </c>
      <c r="AM55" s="20"/>
      <c r="AN55" s="20">
        <v>29.36</v>
      </c>
      <c r="AO55" s="24"/>
    </row>
    <row r="56" spans="1:41" s="2" customFormat="1" x14ac:dyDescent="0.25">
      <c r="A56" s="20" t="s">
        <v>27</v>
      </c>
      <c r="B56" s="21" t="s">
        <v>318</v>
      </c>
      <c r="C56" s="22"/>
      <c r="D56" s="23"/>
      <c r="E56" s="66" t="s">
        <v>28</v>
      </c>
      <c r="F56" s="20">
        <f>ROUND(F55/F54*100,1)</f>
        <v>14.3</v>
      </c>
      <c r="G56" s="634"/>
      <c r="H56" s="20">
        <f>ROUND(H55/H54*100,1)</f>
        <v>14.3</v>
      </c>
      <c r="I56" s="20">
        <f>ROUND(I55/I54*100,1)</f>
        <v>18.2</v>
      </c>
      <c r="J56" s="20">
        <f t="shared" ref="J56:AO56" si="53">ROUND(J55/J54*100,1)</f>
        <v>18.2</v>
      </c>
      <c r="K56" s="20">
        <f t="shared" si="53"/>
        <v>18.5</v>
      </c>
      <c r="L56" s="20">
        <f t="shared" si="53"/>
        <v>18.7</v>
      </c>
      <c r="M56" s="20">
        <f t="shared" si="53"/>
        <v>25.3</v>
      </c>
      <c r="N56" s="20">
        <f t="shared" si="53"/>
        <v>16.5</v>
      </c>
      <c r="O56" s="20">
        <f t="shared" si="53"/>
        <v>17.399999999999999</v>
      </c>
      <c r="P56" s="20">
        <f t="shared" si="53"/>
        <v>19.2</v>
      </c>
      <c r="Q56" s="20">
        <f t="shared" si="53"/>
        <v>12.3</v>
      </c>
      <c r="R56" s="20">
        <f t="shared" si="53"/>
        <v>9.8000000000000007</v>
      </c>
      <c r="S56" s="20">
        <f t="shared" si="53"/>
        <v>17</v>
      </c>
      <c r="T56" s="20">
        <f t="shared" si="53"/>
        <v>10.9</v>
      </c>
      <c r="U56" s="20">
        <f t="shared" si="53"/>
        <v>17</v>
      </c>
      <c r="V56" s="20">
        <f t="shared" si="53"/>
        <v>9.8000000000000007</v>
      </c>
      <c r="W56" s="20" t="e">
        <f t="shared" si="53"/>
        <v>#DIV/0!</v>
      </c>
      <c r="X56" s="20">
        <f t="shared" si="53"/>
        <v>8.3000000000000007</v>
      </c>
      <c r="Y56" s="20" t="e">
        <f t="shared" si="53"/>
        <v>#DIV/0!</v>
      </c>
      <c r="Z56" s="20">
        <f t="shared" si="53"/>
        <v>9.6</v>
      </c>
      <c r="AA56" s="20" t="e">
        <f t="shared" si="53"/>
        <v>#DIV/0!</v>
      </c>
      <c r="AB56" s="20">
        <f t="shared" si="53"/>
        <v>8.3000000000000007</v>
      </c>
      <c r="AC56" s="20" t="e">
        <f t="shared" si="53"/>
        <v>#DIV/0!</v>
      </c>
      <c r="AD56" s="20">
        <f t="shared" si="53"/>
        <v>8.5</v>
      </c>
      <c r="AE56" s="20" t="e">
        <f t="shared" si="53"/>
        <v>#DIV/0!</v>
      </c>
      <c r="AF56" s="20">
        <f t="shared" si="53"/>
        <v>11.7</v>
      </c>
      <c r="AG56" s="20" t="e">
        <f t="shared" si="53"/>
        <v>#DIV/0!</v>
      </c>
      <c r="AH56" s="20">
        <f t="shared" si="53"/>
        <v>17.100000000000001</v>
      </c>
      <c r="AI56" s="20" t="e">
        <f t="shared" si="53"/>
        <v>#DIV/0!</v>
      </c>
      <c r="AJ56" s="20">
        <f t="shared" si="53"/>
        <v>16.8</v>
      </c>
      <c r="AK56" s="20" t="e">
        <f t="shared" si="53"/>
        <v>#DIV/0!</v>
      </c>
      <c r="AL56" s="20">
        <f t="shared" si="53"/>
        <v>16.5</v>
      </c>
      <c r="AM56" s="20" t="e">
        <f t="shared" si="53"/>
        <v>#DIV/0!</v>
      </c>
      <c r="AN56" s="20">
        <f t="shared" si="53"/>
        <v>17.899999999999999</v>
      </c>
      <c r="AO56" s="20" t="e">
        <f t="shared" si="53"/>
        <v>#DIV/0!</v>
      </c>
    </row>
    <row r="57" spans="1:41" s="2" customFormat="1" x14ac:dyDescent="0.25">
      <c r="A57" s="20">
        <v>4</v>
      </c>
      <c r="B57" s="21" t="s">
        <v>315</v>
      </c>
      <c r="C57" s="22"/>
      <c r="D57" s="23"/>
      <c r="E57" s="23" t="s">
        <v>337</v>
      </c>
      <c r="F57" s="20">
        <v>1253.1300000000001</v>
      </c>
      <c r="G57" s="634"/>
      <c r="H57" s="20">
        <f>J57+R57+Z57+AH57</f>
        <v>1253.53</v>
      </c>
      <c r="I57" s="20">
        <f>K57+S57+AA57+AI57</f>
        <v>469.15000000000003</v>
      </c>
      <c r="J57" s="20">
        <f>L57+N57+P57</f>
        <v>350.71000000000004</v>
      </c>
      <c r="K57" s="20">
        <f>M57+O57+Q57</f>
        <v>368.75800000000004</v>
      </c>
      <c r="L57" s="20">
        <v>128.63</v>
      </c>
      <c r="M57" s="20">
        <v>113.596</v>
      </c>
      <c r="N57" s="20">
        <v>114.99</v>
      </c>
      <c r="O57" s="20">
        <v>132.76400000000001</v>
      </c>
      <c r="P57" s="20">
        <v>107.09</v>
      </c>
      <c r="Q57" s="20">
        <v>122.398</v>
      </c>
      <c r="R57" s="20">
        <f>T57+V57+X57</f>
        <v>280.62</v>
      </c>
      <c r="S57" s="20">
        <f>U57+W57+Y57</f>
        <v>100.392</v>
      </c>
      <c r="T57" s="20">
        <v>102.3</v>
      </c>
      <c r="U57" s="20">
        <v>100.392</v>
      </c>
      <c r="V57" s="20">
        <v>95.27</v>
      </c>
      <c r="W57" s="20"/>
      <c r="X57" s="20">
        <v>83.05</v>
      </c>
      <c r="Y57" s="20"/>
      <c r="Z57" s="20">
        <f>AB57+AD57+AF57</f>
        <v>266.41000000000003</v>
      </c>
      <c r="AA57" s="20">
        <f>AC57+AE57+AG57</f>
        <v>0</v>
      </c>
      <c r="AB57" s="20">
        <v>86.29</v>
      </c>
      <c r="AC57" s="20"/>
      <c r="AD57" s="20">
        <v>88.08</v>
      </c>
      <c r="AE57" s="20"/>
      <c r="AF57" s="20">
        <v>92.04</v>
      </c>
      <c r="AG57" s="20"/>
      <c r="AH57" s="20">
        <f>AJ57+AL57+AN57</f>
        <v>355.78999999999996</v>
      </c>
      <c r="AI57" s="20">
        <f>AK57+AM57+AO57</f>
        <v>0</v>
      </c>
      <c r="AJ57" s="20">
        <v>102.62</v>
      </c>
      <c r="AK57" s="20"/>
      <c r="AL57" s="20">
        <v>118.85</v>
      </c>
      <c r="AM57" s="20"/>
      <c r="AN57" s="20">
        <v>134.32</v>
      </c>
      <c r="AO57" s="24"/>
    </row>
    <row r="58" spans="1:41" s="2" customFormat="1" x14ac:dyDescent="0.25">
      <c r="A58" s="20"/>
      <c r="B58" s="176"/>
      <c r="C58" s="22"/>
      <c r="D58" s="23"/>
      <c r="E58" s="23"/>
      <c r="F58" s="20"/>
      <c r="G58" s="634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4"/>
    </row>
    <row r="59" spans="1:41" s="2" customFormat="1" x14ac:dyDescent="0.25">
      <c r="A59" s="20">
        <v>6</v>
      </c>
      <c r="B59" s="176" t="s">
        <v>315</v>
      </c>
      <c r="C59" s="22"/>
      <c r="D59" s="23"/>
      <c r="E59" s="23" t="s">
        <v>316</v>
      </c>
      <c r="F59" s="20">
        <v>0.17899999999999999</v>
      </c>
      <c r="G59" s="23"/>
      <c r="H59" s="174">
        <f>(J59+R59+Z59+AH59)/4</f>
        <v>0.17891666666666667</v>
      </c>
      <c r="I59" s="174">
        <f>(K59+S59+AA59+AI59)/4</f>
        <v>6.5666666666666665E-2</v>
      </c>
      <c r="J59" s="174">
        <f>(L59+N59+P59)/3</f>
        <v>0.20333333333333334</v>
      </c>
      <c r="K59" s="174">
        <f>(M59+O59+Q59)/3</f>
        <v>0.20333333333333334</v>
      </c>
      <c r="L59" s="174">
        <v>0.216</v>
      </c>
      <c r="M59" s="174">
        <v>0.216</v>
      </c>
      <c r="N59" s="174">
        <v>0.214</v>
      </c>
      <c r="O59" s="174">
        <v>0.214</v>
      </c>
      <c r="P59" s="174">
        <v>0.18</v>
      </c>
      <c r="Q59" s="174">
        <v>0.18</v>
      </c>
      <c r="R59" s="174">
        <f>(T59+V59+X59)/3</f>
        <v>0.16066666666666665</v>
      </c>
      <c r="S59" s="174">
        <f>(U59+W59+Y59)/3</f>
        <v>5.9333333333333328E-2</v>
      </c>
      <c r="T59" s="174">
        <v>0.17799999999999999</v>
      </c>
      <c r="U59" s="174">
        <v>0.17799999999999999</v>
      </c>
      <c r="V59" s="174">
        <v>0.16</v>
      </c>
      <c r="W59" s="174"/>
      <c r="X59" s="174">
        <v>0.14399999999999999</v>
      </c>
      <c r="Y59" s="174"/>
      <c r="Z59" s="174">
        <f>(AB59+AD59+AF59)/3</f>
        <v>0.15033333333333332</v>
      </c>
      <c r="AA59" s="174">
        <f>(AC59+AE59+AG59)/3</f>
        <v>0</v>
      </c>
      <c r="AB59" s="174">
        <v>0.14299999999999999</v>
      </c>
      <c r="AC59" s="174"/>
      <c r="AD59" s="174">
        <v>0.14799999999999999</v>
      </c>
      <c r="AE59" s="174"/>
      <c r="AF59" s="174">
        <v>0.16</v>
      </c>
      <c r="AG59" s="174"/>
      <c r="AH59" s="174">
        <f>(AJ59+AL59+AN59)/3</f>
        <v>0.20133333333333334</v>
      </c>
      <c r="AI59" s="174">
        <f>(AK59+AM59+AO59)/3</f>
        <v>0</v>
      </c>
      <c r="AJ59" s="174">
        <v>0.17199999999999999</v>
      </c>
      <c r="AK59" s="174"/>
      <c r="AL59" s="174">
        <v>0.20599999999999999</v>
      </c>
      <c r="AM59" s="174"/>
      <c r="AN59" s="174">
        <v>0.22600000000000001</v>
      </c>
      <c r="AO59" s="24"/>
    </row>
    <row r="60" spans="1:41" s="2" customFormat="1" x14ac:dyDescent="0.25">
      <c r="A60" s="20">
        <v>7</v>
      </c>
      <c r="B60" s="21" t="s">
        <v>320</v>
      </c>
      <c r="C60" s="22"/>
      <c r="D60" s="23"/>
      <c r="E60" s="23" t="s">
        <v>339</v>
      </c>
      <c r="F60" s="20">
        <v>1044902.6</v>
      </c>
      <c r="G60" s="20"/>
      <c r="H60" s="20">
        <v>1044902.6</v>
      </c>
      <c r="I60" s="20">
        <v>1044902.6</v>
      </c>
      <c r="J60" s="20">
        <v>1044902.6</v>
      </c>
      <c r="K60" s="20">
        <v>1044902.6</v>
      </c>
      <c r="L60" s="20">
        <v>1044902.6</v>
      </c>
      <c r="M60" s="20">
        <v>1044902.6</v>
      </c>
      <c r="N60" s="20">
        <v>1044902.6</v>
      </c>
      <c r="O60" s="20">
        <v>1044902.6</v>
      </c>
      <c r="P60" s="20">
        <v>1044902.6</v>
      </c>
      <c r="Q60" s="20">
        <v>1044902.6</v>
      </c>
      <c r="R60" s="20">
        <v>1044902.6</v>
      </c>
      <c r="S60" s="20"/>
      <c r="T60" s="20">
        <v>1044902.6</v>
      </c>
      <c r="U60" s="20">
        <v>1044903</v>
      </c>
      <c r="V60" s="20">
        <v>1044902.6</v>
      </c>
      <c r="W60" s="20"/>
      <c r="X60" s="20">
        <v>1044902.6</v>
      </c>
      <c r="Y60" s="20"/>
      <c r="Z60" s="20">
        <v>1044902.6</v>
      </c>
      <c r="AA60" s="20"/>
      <c r="AB60" s="20">
        <v>1044902.6</v>
      </c>
      <c r="AC60" s="20"/>
      <c r="AD60" s="20">
        <v>1044902.6</v>
      </c>
      <c r="AE60" s="20"/>
      <c r="AF60" s="20">
        <v>1044902.6</v>
      </c>
      <c r="AG60" s="20"/>
      <c r="AH60" s="20">
        <v>1044902.6</v>
      </c>
      <c r="AI60" s="20"/>
      <c r="AJ60" s="20">
        <v>1044902.6</v>
      </c>
      <c r="AK60" s="20"/>
      <c r="AL60" s="20">
        <v>1044902.6</v>
      </c>
      <c r="AM60" s="20"/>
      <c r="AN60" s="20">
        <v>1044902.6</v>
      </c>
      <c r="AO60" s="24"/>
    </row>
    <row r="61" spans="1:41" s="2" customFormat="1" x14ac:dyDescent="0.25">
      <c r="A61" s="20">
        <v>8</v>
      </c>
      <c r="B61" s="21" t="s">
        <v>335</v>
      </c>
      <c r="C61" s="22"/>
      <c r="D61" s="23"/>
      <c r="E61" s="23" t="s">
        <v>336</v>
      </c>
      <c r="F61" s="20">
        <v>169.35</v>
      </c>
      <c r="G61" s="20"/>
      <c r="H61" s="20">
        <v>169.35</v>
      </c>
      <c r="I61" s="20">
        <v>169.35</v>
      </c>
      <c r="J61" s="20">
        <v>169.35</v>
      </c>
      <c r="K61" s="20">
        <v>169.35</v>
      </c>
      <c r="L61" s="20">
        <v>169.35</v>
      </c>
      <c r="M61" s="20">
        <v>169.35</v>
      </c>
      <c r="N61" s="20">
        <v>169.35</v>
      </c>
      <c r="O61" s="20">
        <v>169.35</v>
      </c>
      <c r="P61" s="20">
        <v>169.35</v>
      </c>
      <c r="Q61" s="20">
        <v>169.35</v>
      </c>
      <c r="R61" s="20">
        <v>169.35</v>
      </c>
      <c r="S61" s="20"/>
      <c r="T61" s="20">
        <v>169.35</v>
      </c>
      <c r="U61" s="20">
        <v>169.35</v>
      </c>
      <c r="V61" s="20">
        <v>169.35</v>
      </c>
      <c r="W61" s="20"/>
      <c r="X61" s="20">
        <v>169.35</v>
      </c>
      <c r="Y61" s="20"/>
      <c r="Z61" s="20">
        <v>169.35</v>
      </c>
      <c r="AA61" s="20"/>
      <c r="AB61" s="20">
        <v>169.35</v>
      </c>
      <c r="AC61" s="20"/>
      <c r="AD61" s="20">
        <v>169.35</v>
      </c>
      <c r="AE61" s="20"/>
      <c r="AF61" s="20">
        <v>169.35</v>
      </c>
      <c r="AG61" s="20"/>
      <c r="AH61" s="20">
        <v>169.35</v>
      </c>
      <c r="AI61" s="20"/>
      <c r="AJ61" s="20">
        <v>169.35</v>
      </c>
      <c r="AK61" s="20"/>
      <c r="AL61" s="20">
        <v>169.35</v>
      </c>
      <c r="AM61" s="20"/>
      <c r="AN61" s="20">
        <v>169.35</v>
      </c>
      <c r="AO61" s="24"/>
    </row>
    <row r="62" spans="1:41" s="2" customFormat="1" x14ac:dyDescent="0.25">
      <c r="A62" s="20">
        <v>9</v>
      </c>
      <c r="B62" s="21" t="s">
        <v>32</v>
      </c>
      <c r="C62" s="22"/>
      <c r="D62" s="23"/>
      <c r="E62" s="634" t="s">
        <v>33</v>
      </c>
      <c r="F62" s="38">
        <v>2491.2399999999998</v>
      </c>
      <c r="G62" s="634"/>
      <c r="H62" s="20">
        <f>J62+R62+Z62+AH62</f>
        <v>2491.2400000000002</v>
      </c>
      <c r="I62" s="20">
        <f>K62+S62+AA62+AI62</f>
        <v>921.29700000000003</v>
      </c>
      <c r="J62" s="20">
        <f>L62+N62+P62</f>
        <v>709.96</v>
      </c>
      <c r="K62" s="20">
        <f>M62+O62+Q62</f>
        <v>714.505</v>
      </c>
      <c r="L62" s="38">
        <f>ROUND((L59*L60+L54*L61)/1000, 2)</f>
        <v>252.49</v>
      </c>
      <c r="M62" s="38">
        <f>ROUND((M59*M60+M54*M61)/1000, 2)</f>
        <v>251.46</v>
      </c>
      <c r="N62" s="38">
        <f t="shared" ref="N62" si="54">ROUND((N59*N60+N54*N61)/1000, 2)</f>
        <v>246.94</v>
      </c>
      <c r="O62" s="38">
        <v>251.02199999999999</v>
      </c>
      <c r="P62" s="38">
        <f>ROUND((P59*P60+P54*P61)/1000, 2)</f>
        <v>210.53</v>
      </c>
      <c r="Q62" s="38">
        <v>212.023</v>
      </c>
      <c r="R62" s="20">
        <f>T62+V62+X62</f>
        <v>556.29999999999995</v>
      </c>
      <c r="S62" s="20">
        <f>U62+W62+Y62</f>
        <v>206.792</v>
      </c>
      <c r="T62" s="38">
        <f t="shared" ref="T62:Y62" si="55">ROUND((T59*T60+T54*T61)/1000, 2)</f>
        <v>205.44</v>
      </c>
      <c r="U62" s="38">
        <v>206.792</v>
      </c>
      <c r="V62" s="38">
        <f t="shared" si="55"/>
        <v>185.06</v>
      </c>
      <c r="W62" s="38">
        <f t="shared" si="55"/>
        <v>0</v>
      </c>
      <c r="X62" s="38">
        <f t="shared" si="55"/>
        <v>165.8</v>
      </c>
      <c r="Y62" s="38">
        <f t="shared" si="55"/>
        <v>0</v>
      </c>
      <c r="Z62" s="20">
        <f>AB62+AD62+AF62</f>
        <v>521.14</v>
      </c>
      <c r="AA62" s="20">
        <f>AC62+AE62+AG62</f>
        <v>0</v>
      </c>
      <c r="AB62" s="38">
        <f t="shared" ref="AB62:AG62" si="56">ROUND((AB59*AB60+AB54*AB61)/1000, 2)</f>
        <v>165.36</v>
      </c>
      <c r="AC62" s="38">
        <f t="shared" si="56"/>
        <v>0</v>
      </c>
      <c r="AD62" s="38">
        <f t="shared" si="56"/>
        <v>170.95</v>
      </c>
      <c r="AE62" s="38">
        <f t="shared" si="56"/>
        <v>0</v>
      </c>
      <c r="AF62" s="38">
        <f t="shared" si="56"/>
        <v>184.83</v>
      </c>
      <c r="AG62" s="38">
        <f t="shared" si="56"/>
        <v>0</v>
      </c>
      <c r="AH62" s="20">
        <f>AJ62+AL62+AN62</f>
        <v>703.84</v>
      </c>
      <c r="AI62" s="20">
        <f>AK62+AM62+AO62</f>
        <v>0</v>
      </c>
      <c r="AJ62" s="38">
        <f t="shared" ref="AJ62:AO62" si="57">ROUND((AJ59*AJ60+AJ54*AJ61)/1000, 2)</f>
        <v>200.6</v>
      </c>
      <c r="AK62" s="38">
        <f t="shared" si="57"/>
        <v>0</v>
      </c>
      <c r="AL62" s="38">
        <f t="shared" si="57"/>
        <v>239.37</v>
      </c>
      <c r="AM62" s="38">
        <f t="shared" si="57"/>
        <v>0</v>
      </c>
      <c r="AN62" s="38">
        <f t="shared" si="57"/>
        <v>263.87</v>
      </c>
      <c r="AO62" s="38">
        <f t="shared" si="57"/>
        <v>0</v>
      </c>
    </row>
    <row r="63" spans="1:41" s="2" customFormat="1" x14ac:dyDescent="0.25">
      <c r="A63" s="20"/>
      <c r="B63" s="21"/>
      <c r="C63" s="22"/>
      <c r="D63" s="23"/>
      <c r="E63" s="23"/>
      <c r="F63" s="23"/>
      <c r="G63" s="23"/>
      <c r="H63" s="20"/>
      <c r="I63" s="20"/>
      <c r="J63" s="24"/>
      <c r="K63" s="24"/>
      <c r="L63" s="24"/>
      <c r="M63" s="24"/>
      <c r="N63" s="24"/>
      <c r="O63" s="24"/>
      <c r="P63" s="24"/>
      <c r="Q63" s="23"/>
      <c r="R63" s="23"/>
      <c r="S63" s="23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</row>
    <row r="64" spans="1:41" s="2" customFormat="1" x14ac:dyDescent="0.25">
      <c r="A64" s="20">
        <v>10</v>
      </c>
      <c r="B64" s="21" t="s">
        <v>35</v>
      </c>
      <c r="C64" s="22"/>
      <c r="D64" s="23"/>
      <c r="E64" s="634" t="s">
        <v>33</v>
      </c>
      <c r="F64" s="634">
        <f>F66+F72+F73+F74+F75+F76+F77+F78</f>
        <v>1686.778</v>
      </c>
      <c r="G64" s="70">
        <f>G66+G72+G73+G74+G75+G76+G77+G78</f>
        <v>100</v>
      </c>
      <c r="H64" s="20">
        <f>J64+R64+Z64+AH64</f>
        <v>1700.607</v>
      </c>
      <c r="I64" s="20">
        <f>K64+S64+AA64+AI64</f>
        <v>527.88300000000004</v>
      </c>
      <c r="J64" s="20">
        <f>L64+N64+P64</f>
        <v>473.17200000000003</v>
      </c>
      <c r="K64" s="20">
        <f>M64+O64+Q64</f>
        <v>239.83299999999997</v>
      </c>
      <c r="L64" s="20">
        <f t="shared" ref="L64:Q64" si="58">L72+L73+L74+L75+L76+L77+L78+L66</f>
        <v>165.28200000000001</v>
      </c>
      <c r="M64" s="20">
        <f t="shared" si="58"/>
        <v>37.084000000000003</v>
      </c>
      <c r="N64" s="20">
        <f t="shared" si="58"/>
        <v>156.13500000000002</v>
      </c>
      <c r="O64" s="20">
        <f t="shared" si="58"/>
        <v>106.92399999999999</v>
      </c>
      <c r="P64" s="20">
        <f t="shared" si="58"/>
        <v>151.755</v>
      </c>
      <c r="Q64" s="20">
        <f t="shared" si="58"/>
        <v>95.825000000000003</v>
      </c>
      <c r="R64" s="634">
        <f>T64+V64+X64</f>
        <v>385.22500000000002</v>
      </c>
      <c r="S64" s="634">
        <f>U64+W64+Y64</f>
        <v>288.05</v>
      </c>
      <c r="T64" s="20">
        <f t="shared" ref="T64:Y64" si="59">T72+T73+T74+T75+T76+T77+T78+T66</f>
        <v>135.405</v>
      </c>
      <c r="U64" s="20">
        <f t="shared" si="59"/>
        <v>168.78300000000002</v>
      </c>
      <c r="V64" s="20">
        <f t="shared" si="59"/>
        <v>128.565</v>
      </c>
      <c r="W64" s="20">
        <f t="shared" si="59"/>
        <v>62.853000000000009</v>
      </c>
      <c r="X64" s="20">
        <f t="shared" si="59"/>
        <v>121.25500000000001</v>
      </c>
      <c r="Y64" s="20">
        <f t="shared" si="59"/>
        <v>56.414000000000001</v>
      </c>
      <c r="Z64" s="20">
        <f>AB64+AD64+AF64</f>
        <v>375.30500000000001</v>
      </c>
      <c r="AA64" s="20">
        <f>AC64+AE64+AG64</f>
        <v>0</v>
      </c>
      <c r="AB64" s="20">
        <f t="shared" ref="AB64:AG64" si="60">AB72+AB73+AB74+AB75+AB76+AB77+AB78+AB66</f>
        <v>121.465</v>
      </c>
      <c r="AC64" s="20">
        <f t="shared" si="60"/>
        <v>0</v>
      </c>
      <c r="AD64" s="20">
        <f t="shared" si="60"/>
        <v>123.125</v>
      </c>
      <c r="AE64" s="20">
        <f t="shared" si="60"/>
        <v>0</v>
      </c>
      <c r="AF64" s="20">
        <f t="shared" si="60"/>
        <v>130.715</v>
      </c>
      <c r="AG64" s="20">
        <f t="shared" si="60"/>
        <v>0</v>
      </c>
      <c r="AH64" s="20">
        <f>AJ64+AL64+AN64</f>
        <v>466.90500000000009</v>
      </c>
      <c r="AI64" s="20">
        <f>AK64+AM64+AO64</f>
        <v>0</v>
      </c>
      <c r="AJ64" s="20">
        <f t="shared" ref="AJ64:AO64" si="61">AJ72+AJ73+AJ74+AJ75+AJ76+AJ77+AJ78+AJ66</f>
        <v>143.995</v>
      </c>
      <c r="AK64" s="20">
        <f t="shared" si="61"/>
        <v>0</v>
      </c>
      <c r="AL64" s="20">
        <f t="shared" si="61"/>
        <v>155.45500000000001</v>
      </c>
      <c r="AM64" s="20">
        <f t="shared" si="61"/>
        <v>0</v>
      </c>
      <c r="AN64" s="20">
        <f t="shared" si="61"/>
        <v>167.45500000000004</v>
      </c>
      <c r="AO64" s="20">
        <f t="shared" si="61"/>
        <v>0</v>
      </c>
    </row>
    <row r="65" spans="1:41" s="2" customFormat="1" x14ac:dyDescent="0.25">
      <c r="A65" s="24"/>
      <c r="B65" s="6" t="s">
        <v>36</v>
      </c>
      <c r="C65" s="7"/>
      <c r="D65" s="8"/>
      <c r="E65" s="23"/>
      <c r="F65" s="23"/>
      <c r="G65" s="23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</row>
    <row r="66" spans="1:41" s="2" customFormat="1" x14ac:dyDescent="0.25">
      <c r="A66" s="27" t="s">
        <v>362</v>
      </c>
      <c r="B66" s="21" t="s">
        <v>304</v>
      </c>
      <c r="C66" s="22"/>
      <c r="D66" s="23"/>
      <c r="E66" s="634" t="s">
        <v>33</v>
      </c>
      <c r="F66" s="19">
        <f>ROUND(H55*H67/1000,2)</f>
        <v>247.87</v>
      </c>
      <c r="G66" s="633">
        <f>ROUND(H66/$H$64*100,2)</f>
        <v>14.58</v>
      </c>
      <c r="H66" s="14">
        <f>J66+R66+Z66+AH66</f>
        <v>248.00000000000003</v>
      </c>
      <c r="I66" s="14">
        <f>K66+S66+AA66+AI66</f>
        <v>136.83500000000001</v>
      </c>
      <c r="J66" s="19">
        <f>L66+N66+P66</f>
        <v>91.9</v>
      </c>
      <c r="K66" s="19">
        <f>M66+O66+Q66</f>
        <v>76.262</v>
      </c>
      <c r="L66" s="19">
        <f>ROUND(L68*L67/1000,1)</f>
        <v>34.9</v>
      </c>
      <c r="M66" s="19">
        <v>0</v>
      </c>
      <c r="N66" s="19">
        <f>ROUND(N68*N67/1000,1)</f>
        <v>26.9</v>
      </c>
      <c r="O66" s="321">
        <v>44.793999999999997</v>
      </c>
      <c r="P66" s="19">
        <f>ROUND(P68*P67/1000,1)</f>
        <v>30.1</v>
      </c>
      <c r="Q66" s="19">
        <v>31.468</v>
      </c>
      <c r="R66" s="20">
        <f>T66+V66+X66</f>
        <v>35.9</v>
      </c>
      <c r="S66" s="20">
        <f>U66+W66+Y66</f>
        <v>60.573</v>
      </c>
      <c r="T66" s="19">
        <f t="shared" ref="T66:X66" si="62">ROUND(T68*T67/1000,1)</f>
        <v>14.8</v>
      </c>
      <c r="U66" s="19">
        <v>24.395</v>
      </c>
      <c r="V66" s="19">
        <f t="shared" si="62"/>
        <v>12.2</v>
      </c>
      <c r="W66" s="19">
        <v>24.702999999999999</v>
      </c>
      <c r="X66" s="19">
        <f t="shared" si="62"/>
        <v>8.9</v>
      </c>
      <c r="Y66" s="19">
        <v>11.475</v>
      </c>
      <c r="Z66" s="20">
        <f>AB66+AD66+AF66</f>
        <v>33.299999999999997</v>
      </c>
      <c r="AA66" s="20">
        <f>AC66+AE66+AG66</f>
        <v>0</v>
      </c>
      <c r="AB66" s="19">
        <f t="shared" ref="AB66:AG66" si="63">ROUND(AB68*AB67/1000,1)</f>
        <v>9.1999999999999993</v>
      </c>
      <c r="AC66" s="19">
        <f t="shared" si="63"/>
        <v>0</v>
      </c>
      <c r="AD66" s="19">
        <f t="shared" si="63"/>
        <v>9.6999999999999993</v>
      </c>
      <c r="AE66" s="19">
        <f t="shared" si="63"/>
        <v>0</v>
      </c>
      <c r="AF66" s="19">
        <f t="shared" si="63"/>
        <v>14.4</v>
      </c>
      <c r="AG66" s="19">
        <f t="shared" si="63"/>
        <v>0</v>
      </c>
      <c r="AH66" s="20">
        <f>AJ66+AL66+AN66</f>
        <v>86.9</v>
      </c>
      <c r="AI66" s="20">
        <f>AK66+AM66+AO66</f>
        <v>0</v>
      </c>
      <c r="AJ66" s="19">
        <f t="shared" ref="AJ66:AO66" si="64">ROUND(AJ68*AJ67/1000,1)</f>
        <v>24.4</v>
      </c>
      <c r="AK66" s="19">
        <f t="shared" si="64"/>
        <v>0</v>
      </c>
      <c r="AL66" s="19">
        <f t="shared" si="64"/>
        <v>27.8</v>
      </c>
      <c r="AM66" s="19">
        <f t="shared" si="64"/>
        <v>0</v>
      </c>
      <c r="AN66" s="19">
        <f t="shared" si="64"/>
        <v>34.700000000000003</v>
      </c>
      <c r="AO66" s="19">
        <f t="shared" si="64"/>
        <v>0</v>
      </c>
    </row>
    <row r="67" spans="1:41" s="2" customFormat="1" x14ac:dyDescent="0.25">
      <c r="A67" s="27" t="s">
        <v>363</v>
      </c>
      <c r="B67" s="34" t="s">
        <v>305</v>
      </c>
      <c r="C67" s="32"/>
      <c r="D67" s="35"/>
      <c r="E67" s="23" t="s">
        <v>321</v>
      </c>
      <c r="F67" s="19">
        <v>1180.4259999999999</v>
      </c>
      <c r="G67" s="8"/>
      <c r="H67" s="19">
        <v>1180.4259999999999</v>
      </c>
      <c r="I67" s="19"/>
      <c r="J67" s="19">
        <v>1180.4259999999999</v>
      </c>
      <c r="K67" s="19">
        <v>1180.4259999999999</v>
      </c>
      <c r="L67" s="19">
        <v>1180.4259999999999</v>
      </c>
      <c r="M67" s="19">
        <v>1180.4259999999999</v>
      </c>
      <c r="N67" s="19">
        <v>1180.4259999999999</v>
      </c>
      <c r="O67" s="19">
        <v>1180.4259999999999</v>
      </c>
      <c r="P67" s="19">
        <v>1180.4259999999999</v>
      </c>
      <c r="Q67" s="19">
        <v>1180.4259999999999</v>
      </c>
      <c r="R67" s="19">
        <v>1180.4259999999999</v>
      </c>
      <c r="S67" s="19"/>
      <c r="T67" s="19">
        <v>1180.4259999999999</v>
      </c>
      <c r="U67" s="19">
        <v>1180.4259999999999</v>
      </c>
      <c r="V67" s="19">
        <v>1180.4259999999999</v>
      </c>
      <c r="W67" s="19"/>
      <c r="X67" s="19">
        <v>1180.4259999999999</v>
      </c>
      <c r="Y67" s="19"/>
      <c r="Z67" s="19">
        <v>1180.4259999999999</v>
      </c>
      <c r="AA67" s="19"/>
      <c r="AB67" s="19">
        <v>1180.4259999999999</v>
      </c>
      <c r="AC67" s="19"/>
      <c r="AD67" s="19">
        <v>1180.4259999999999</v>
      </c>
      <c r="AE67" s="19"/>
      <c r="AF67" s="19">
        <v>1180.4259999999999</v>
      </c>
      <c r="AG67" s="19"/>
      <c r="AH67" s="19">
        <v>1180.4259999999999</v>
      </c>
      <c r="AI67" s="19"/>
      <c r="AJ67" s="19">
        <v>1180.4259999999999</v>
      </c>
      <c r="AK67" s="19"/>
      <c r="AL67" s="19">
        <v>1180.4259999999999</v>
      </c>
      <c r="AM67" s="19"/>
      <c r="AN67" s="19">
        <v>1180.4259999999999</v>
      </c>
      <c r="AO67" s="24"/>
    </row>
    <row r="68" spans="1:41" s="18" customFormat="1" x14ac:dyDescent="0.25">
      <c r="A68" s="27" t="s">
        <v>364</v>
      </c>
      <c r="B68" s="28" t="s">
        <v>322</v>
      </c>
      <c r="C68" s="10"/>
      <c r="D68" s="636"/>
      <c r="E68" s="636" t="s">
        <v>323</v>
      </c>
      <c r="F68" s="636">
        <f>F55</f>
        <v>209.88</v>
      </c>
      <c r="G68" s="636"/>
      <c r="H68" s="20">
        <f>J68+R68+Z68+AH68</f>
        <v>209.98000000000002</v>
      </c>
      <c r="I68" s="20">
        <f>K68+S68+AA68+AI68</f>
        <v>236.82500000000002</v>
      </c>
      <c r="J68" s="20">
        <f>L68+N68+P68</f>
        <v>77.84</v>
      </c>
      <c r="K68" s="20">
        <f>M68+O68+Q68</f>
        <v>216.25900000000001</v>
      </c>
      <c r="L68" s="20">
        <f>L55</f>
        <v>29.59</v>
      </c>
      <c r="M68" s="20">
        <f>M55</f>
        <v>38.505000000000003</v>
      </c>
      <c r="N68" s="20">
        <f>N55</f>
        <v>22.77</v>
      </c>
      <c r="O68" s="20">
        <f>O54</f>
        <v>160.65300000000002</v>
      </c>
      <c r="P68" s="20">
        <f>P55</f>
        <v>25.48</v>
      </c>
      <c r="Q68" s="20">
        <v>17.100999999999999</v>
      </c>
      <c r="R68" s="20">
        <f>T68+V68+X68</f>
        <v>30.36</v>
      </c>
      <c r="S68" s="20">
        <f>U68+W68+Y68</f>
        <v>20.565999999999999</v>
      </c>
      <c r="T68" s="20">
        <f>T55</f>
        <v>12.55</v>
      </c>
      <c r="U68" s="20">
        <v>20.565999999999999</v>
      </c>
      <c r="V68" s="20">
        <f>V55</f>
        <v>10.3</v>
      </c>
      <c r="W68" s="20"/>
      <c r="X68" s="20">
        <f>X55</f>
        <v>7.51</v>
      </c>
      <c r="Y68" s="20"/>
      <c r="Z68" s="20">
        <f>AB68+AD68+AF68</f>
        <v>28.19</v>
      </c>
      <c r="AA68" s="20">
        <f>AC68+AE68+AG68</f>
        <v>0</v>
      </c>
      <c r="AB68" s="20">
        <f>AB55</f>
        <v>7.82</v>
      </c>
      <c r="AC68" s="20"/>
      <c r="AD68" s="20">
        <f>AD55</f>
        <v>8.2100000000000009</v>
      </c>
      <c r="AE68" s="20"/>
      <c r="AF68" s="20">
        <f>AF55</f>
        <v>12.16</v>
      </c>
      <c r="AG68" s="20"/>
      <c r="AH68" s="20">
        <f>AJ68+AL68+AN68</f>
        <v>73.59</v>
      </c>
      <c r="AI68" s="20">
        <f>AK68+AM68+AO68</f>
        <v>0</v>
      </c>
      <c r="AJ68" s="20">
        <f>AJ55</f>
        <v>20.68</v>
      </c>
      <c r="AK68" s="20"/>
      <c r="AL68" s="20">
        <f>AL55</f>
        <v>23.55</v>
      </c>
      <c r="AM68" s="20"/>
      <c r="AN68" s="20">
        <f>AN55</f>
        <v>29.36</v>
      </c>
      <c r="AO68" s="20"/>
    </row>
    <row r="69" spans="1:41" s="2" customFormat="1" x14ac:dyDescent="0.25">
      <c r="A69" s="27" t="s">
        <v>365</v>
      </c>
      <c r="B69" s="21" t="s">
        <v>38</v>
      </c>
      <c r="C69" s="22"/>
      <c r="D69" s="22"/>
      <c r="E69" s="20" t="s">
        <v>33</v>
      </c>
      <c r="F69" s="20">
        <f>F71+F80</f>
        <v>2243.37</v>
      </c>
      <c r="G69" s="631"/>
      <c r="H69" s="20">
        <f t="shared" ref="H69:AO69" si="65">H71+H80</f>
        <v>2243.2400000000002</v>
      </c>
      <c r="I69" s="20">
        <f t="shared" si="65"/>
        <v>784.46199999999999</v>
      </c>
      <c r="J69" s="20">
        <f t="shared" si="65"/>
        <v>618.06000000000006</v>
      </c>
      <c r="K69" s="20">
        <f t="shared" si="65"/>
        <v>638.24300000000005</v>
      </c>
      <c r="L69" s="20">
        <f t="shared" si="65"/>
        <v>217.59</v>
      </c>
      <c r="M69" s="20">
        <f t="shared" si="65"/>
        <v>251.46</v>
      </c>
      <c r="N69" s="20">
        <f t="shared" si="65"/>
        <v>220.04</v>
      </c>
      <c r="O69" s="20">
        <f t="shared" si="65"/>
        <v>206.22800000000001</v>
      </c>
      <c r="P69" s="20">
        <f t="shared" si="65"/>
        <v>180.43</v>
      </c>
      <c r="Q69" s="20">
        <f t="shared" si="65"/>
        <v>180.55500000000001</v>
      </c>
      <c r="R69" s="20">
        <f t="shared" si="65"/>
        <v>520.39999999999986</v>
      </c>
      <c r="S69" s="20">
        <f t="shared" si="65"/>
        <v>146.21900000000002</v>
      </c>
      <c r="T69" s="20">
        <f t="shared" si="65"/>
        <v>190.64</v>
      </c>
      <c r="U69" s="20">
        <f t="shared" si="65"/>
        <v>182.39699999999999</v>
      </c>
      <c r="V69" s="20">
        <f t="shared" si="65"/>
        <v>172.86</v>
      </c>
      <c r="W69" s="20">
        <f t="shared" si="65"/>
        <v>-24.703000000000003</v>
      </c>
      <c r="X69" s="20">
        <f t="shared" si="65"/>
        <v>156.9</v>
      </c>
      <c r="Y69" s="20">
        <f t="shared" si="65"/>
        <v>-11.475000000000001</v>
      </c>
      <c r="Z69" s="20">
        <f t="shared" si="65"/>
        <v>487.84</v>
      </c>
      <c r="AA69" s="20">
        <f t="shared" si="65"/>
        <v>0</v>
      </c>
      <c r="AB69" s="20">
        <f t="shared" si="65"/>
        <v>156.16000000000003</v>
      </c>
      <c r="AC69" s="20">
        <f t="shared" si="65"/>
        <v>0</v>
      </c>
      <c r="AD69" s="20">
        <f t="shared" si="65"/>
        <v>161.25</v>
      </c>
      <c r="AE69" s="20">
        <f t="shared" si="65"/>
        <v>0</v>
      </c>
      <c r="AF69" s="20">
        <f t="shared" si="65"/>
        <v>170.43</v>
      </c>
      <c r="AG69" s="20">
        <f t="shared" si="65"/>
        <v>0</v>
      </c>
      <c r="AH69" s="20">
        <f t="shared" si="65"/>
        <v>616.93999999999994</v>
      </c>
      <c r="AI69" s="20">
        <f t="shared" si="65"/>
        <v>0</v>
      </c>
      <c r="AJ69" s="20">
        <f t="shared" si="65"/>
        <v>176.2</v>
      </c>
      <c r="AK69" s="20">
        <f t="shared" si="65"/>
        <v>0</v>
      </c>
      <c r="AL69" s="20">
        <f t="shared" si="65"/>
        <v>211.57</v>
      </c>
      <c r="AM69" s="20">
        <f t="shared" si="65"/>
        <v>0</v>
      </c>
      <c r="AN69" s="20">
        <f t="shared" si="65"/>
        <v>229.17</v>
      </c>
      <c r="AO69" s="20">
        <f t="shared" si="65"/>
        <v>0</v>
      </c>
    </row>
    <row r="70" spans="1:41" s="2" customFormat="1" x14ac:dyDescent="0.25">
      <c r="A70" s="5"/>
      <c r="B70" s="7" t="s">
        <v>39</v>
      </c>
      <c r="C70" s="7"/>
      <c r="D70" s="7"/>
      <c r="E70" s="137"/>
      <c r="F70" s="137"/>
      <c r="G70" s="137"/>
      <c r="H70" s="137"/>
      <c r="I70" s="137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</row>
    <row r="71" spans="1:41" s="2" customFormat="1" x14ac:dyDescent="0.25">
      <c r="A71" s="30"/>
      <c r="B71" s="32" t="s">
        <v>40</v>
      </c>
      <c r="C71" s="32"/>
      <c r="D71" s="32"/>
      <c r="E71" s="20" t="s">
        <v>33</v>
      </c>
      <c r="F71" s="174">
        <f>F72+F73+F74+F75+F76+F77+F78</f>
        <v>1438.9080000000001</v>
      </c>
      <c r="G71" s="633">
        <f t="shared" ref="G71:G78" si="66">ROUND(H71/$H$64*100,2)</f>
        <v>85.42</v>
      </c>
      <c r="H71" s="20">
        <f t="shared" ref="H71:I78" si="67">J71+R71+Z71+AH71</f>
        <v>1452.607</v>
      </c>
      <c r="I71" s="20">
        <f t="shared" si="67"/>
        <v>391.048</v>
      </c>
      <c r="J71" s="20">
        <f t="shared" ref="J71:K78" si="68">L71+N71+P71</f>
        <v>381.27200000000005</v>
      </c>
      <c r="K71" s="20">
        <f t="shared" si="68"/>
        <v>163.571</v>
      </c>
      <c r="L71" s="20">
        <f t="shared" ref="L71:AO71" si="69">L72+L73+L74+L75+L76+L77+L78</f>
        <v>130.38200000000001</v>
      </c>
      <c r="M71" s="20">
        <f t="shared" si="69"/>
        <v>37.084000000000003</v>
      </c>
      <c r="N71" s="20">
        <f t="shared" si="69"/>
        <v>129.23500000000001</v>
      </c>
      <c r="O71" s="20">
        <f t="shared" si="69"/>
        <v>62.129999999999995</v>
      </c>
      <c r="P71" s="20">
        <f t="shared" si="69"/>
        <v>121.655</v>
      </c>
      <c r="Q71" s="20">
        <f t="shared" si="69"/>
        <v>64.356999999999999</v>
      </c>
      <c r="R71" s="20">
        <f t="shared" si="69"/>
        <v>349.32499999999999</v>
      </c>
      <c r="S71" s="20">
        <f t="shared" si="69"/>
        <v>227.47700000000003</v>
      </c>
      <c r="T71" s="20">
        <f t="shared" si="69"/>
        <v>120.605</v>
      </c>
      <c r="U71" s="20">
        <f t="shared" si="69"/>
        <v>144.38800000000001</v>
      </c>
      <c r="V71" s="20">
        <f t="shared" si="69"/>
        <v>116.36499999999999</v>
      </c>
      <c r="W71" s="20">
        <f t="shared" si="69"/>
        <v>38.150000000000006</v>
      </c>
      <c r="X71" s="20">
        <f t="shared" si="69"/>
        <v>112.355</v>
      </c>
      <c r="Y71" s="20">
        <f t="shared" si="69"/>
        <v>44.939</v>
      </c>
      <c r="Z71" s="20">
        <f t="shared" si="69"/>
        <v>342.005</v>
      </c>
      <c r="AA71" s="20">
        <f t="shared" si="69"/>
        <v>0</v>
      </c>
      <c r="AB71" s="20">
        <f t="shared" si="69"/>
        <v>112.265</v>
      </c>
      <c r="AC71" s="20">
        <f t="shared" si="69"/>
        <v>0</v>
      </c>
      <c r="AD71" s="20">
        <f t="shared" si="69"/>
        <v>113.425</v>
      </c>
      <c r="AE71" s="20">
        <f t="shared" si="69"/>
        <v>0</v>
      </c>
      <c r="AF71" s="20">
        <f t="shared" si="69"/>
        <v>116.315</v>
      </c>
      <c r="AG71" s="20">
        <f t="shared" si="69"/>
        <v>0</v>
      </c>
      <c r="AH71" s="20">
        <f t="shared" si="69"/>
        <v>380.005</v>
      </c>
      <c r="AI71" s="20">
        <f t="shared" si="69"/>
        <v>0</v>
      </c>
      <c r="AJ71" s="20">
        <f t="shared" si="69"/>
        <v>119.595</v>
      </c>
      <c r="AK71" s="20">
        <f t="shared" si="69"/>
        <v>0</v>
      </c>
      <c r="AL71" s="20">
        <f t="shared" si="69"/>
        <v>127.655</v>
      </c>
      <c r="AM71" s="20">
        <f t="shared" si="69"/>
        <v>0</v>
      </c>
      <c r="AN71" s="20">
        <f t="shared" si="69"/>
        <v>132.75500000000002</v>
      </c>
      <c r="AO71" s="20">
        <f t="shared" si="69"/>
        <v>0</v>
      </c>
    </row>
    <row r="72" spans="1:41" s="2" customFormat="1" x14ac:dyDescent="0.25">
      <c r="A72" s="27" t="s">
        <v>366</v>
      </c>
      <c r="B72" s="34" t="s">
        <v>41</v>
      </c>
      <c r="C72" s="32"/>
      <c r="D72" s="35"/>
      <c r="E72" s="633" t="s">
        <v>33</v>
      </c>
      <c r="F72" s="633">
        <v>667.48500000000001</v>
      </c>
      <c r="G72" s="633">
        <f t="shared" si="66"/>
        <v>39.25</v>
      </c>
      <c r="H72" s="14">
        <f t="shared" si="67"/>
        <v>667.48500000000001</v>
      </c>
      <c r="I72" s="14">
        <f t="shared" si="67"/>
        <v>158.74600000000001</v>
      </c>
      <c r="J72" s="14">
        <f t="shared" si="68"/>
        <v>166.869</v>
      </c>
      <c r="K72" s="14">
        <f t="shared" si="68"/>
        <v>61.094000000000001</v>
      </c>
      <c r="L72" s="14">
        <v>55.621000000000002</v>
      </c>
      <c r="M72" s="14">
        <f>3.118+11.127</f>
        <v>14.245000000000001</v>
      </c>
      <c r="N72" s="14">
        <v>55.624000000000002</v>
      </c>
      <c r="O72" s="14">
        <f>14+3.402</f>
        <v>17.402000000000001</v>
      </c>
      <c r="P72" s="14">
        <v>55.624000000000002</v>
      </c>
      <c r="Q72" s="476">
        <f>3.401+26.046</f>
        <v>29.446999999999999</v>
      </c>
      <c r="R72" s="14">
        <f t="shared" ref="R72:S78" si="70">T72+V72+X72</f>
        <v>166.87200000000001</v>
      </c>
      <c r="S72" s="14">
        <f t="shared" si="70"/>
        <v>97.652000000000015</v>
      </c>
      <c r="T72" s="14">
        <v>55.624000000000002</v>
      </c>
      <c r="U72" s="14">
        <f>3.402+31.592</f>
        <v>34.994</v>
      </c>
      <c r="V72" s="14">
        <v>55.624000000000002</v>
      </c>
      <c r="W72" s="14">
        <f>3.402+25.239</f>
        <v>28.641000000000002</v>
      </c>
      <c r="X72" s="14">
        <v>55.624000000000002</v>
      </c>
      <c r="Y72" s="14">
        <f>27.73+6.287</f>
        <v>34.017000000000003</v>
      </c>
      <c r="Z72" s="14">
        <f t="shared" ref="Z72:AA78" si="71">AB72+AD72+AF72</f>
        <v>166.87200000000001</v>
      </c>
      <c r="AA72" s="14">
        <f t="shared" si="71"/>
        <v>0</v>
      </c>
      <c r="AB72" s="14">
        <v>55.624000000000002</v>
      </c>
      <c r="AC72" s="14"/>
      <c r="AD72" s="14">
        <v>55.624000000000002</v>
      </c>
      <c r="AE72" s="14"/>
      <c r="AF72" s="14">
        <v>55.624000000000002</v>
      </c>
      <c r="AG72" s="14"/>
      <c r="AH72" s="14">
        <f t="shared" ref="AH72:AI78" si="72">AJ72+AL72+AN72</f>
        <v>166.87200000000001</v>
      </c>
      <c r="AI72" s="14">
        <f t="shared" si="72"/>
        <v>0</v>
      </c>
      <c r="AJ72" s="14">
        <v>55.624000000000002</v>
      </c>
      <c r="AK72" s="14"/>
      <c r="AL72" s="14">
        <v>55.624000000000002</v>
      </c>
      <c r="AM72" s="14"/>
      <c r="AN72" s="14">
        <v>55.624000000000002</v>
      </c>
      <c r="AO72" s="24"/>
    </row>
    <row r="73" spans="1:41" s="2" customFormat="1" x14ac:dyDescent="0.25">
      <c r="A73" s="27" t="s">
        <v>367</v>
      </c>
      <c r="B73" s="21" t="s">
        <v>42</v>
      </c>
      <c r="C73" s="22"/>
      <c r="D73" s="23"/>
      <c r="E73" s="634" t="s">
        <v>33</v>
      </c>
      <c r="F73" s="70">
        <v>175.41499999999999</v>
      </c>
      <c r="G73" s="633">
        <f t="shared" si="66"/>
        <v>10.28</v>
      </c>
      <c r="H73" s="20">
        <f t="shared" si="67"/>
        <v>174.84</v>
      </c>
      <c r="I73" s="20">
        <f t="shared" si="67"/>
        <v>41.593999999999994</v>
      </c>
      <c r="J73" s="20">
        <f t="shared" si="68"/>
        <v>43.71</v>
      </c>
      <c r="K73" s="20">
        <f t="shared" si="68"/>
        <v>16.010999999999999</v>
      </c>
      <c r="L73" s="20">
        <f>ROUND(L72*26.2%,2)</f>
        <v>14.57</v>
      </c>
      <c r="M73" s="20">
        <f>2.226+0.323+0.122+0.223+0.022+0.817</f>
        <v>3.7329999999999997</v>
      </c>
      <c r="N73" s="20">
        <f>ROUND(N72*26.2%,2)</f>
        <v>14.57</v>
      </c>
      <c r="O73" s="20">
        <f>2.8+0.41+0.154+0.28+0.028+0.89</f>
        <v>4.5620000000000003</v>
      </c>
      <c r="P73" s="20">
        <f>ROUND(P72*26.2%,2)</f>
        <v>14.57</v>
      </c>
      <c r="Q73" s="20">
        <f>4.626+0.584+0.755+0.287+0.521+0.052+0.891</f>
        <v>7.7159999999999993</v>
      </c>
      <c r="R73" s="20">
        <f t="shared" si="70"/>
        <v>43.71</v>
      </c>
      <c r="S73" s="20">
        <f t="shared" si="70"/>
        <v>25.582999999999998</v>
      </c>
      <c r="T73" s="20">
        <f>ROUND(T72*26.2%,2)</f>
        <v>14.57</v>
      </c>
      <c r="U73" s="20">
        <f>5.397+0.922+0.916+0.348+0.632+0.063+0.89</f>
        <v>9.168000000000001</v>
      </c>
      <c r="V73" s="20">
        <f>ROUND(V72*26.2%,2)</f>
        <v>14.57</v>
      </c>
      <c r="W73" s="20">
        <f>0.891+4.309+0.739+0.731+0.278+0.505+0.05</f>
        <v>7.5030000000000001</v>
      </c>
      <c r="X73" s="20">
        <f>ROUND(X72*26.2%,2)</f>
        <v>14.57</v>
      </c>
      <c r="Y73" s="20">
        <f>1.647+4.734+0.812+0.804+0.305+0.555+0.055</f>
        <v>8.9120000000000008</v>
      </c>
      <c r="Z73" s="20">
        <f t="shared" si="71"/>
        <v>43.71</v>
      </c>
      <c r="AA73" s="20">
        <f t="shared" si="71"/>
        <v>0</v>
      </c>
      <c r="AB73" s="20">
        <f>ROUND(AB72*26.2%,2)</f>
        <v>14.57</v>
      </c>
      <c r="AC73" s="20"/>
      <c r="AD73" s="20">
        <f>ROUND(AD72*26.2%,2)</f>
        <v>14.57</v>
      </c>
      <c r="AE73" s="20"/>
      <c r="AF73" s="20">
        <f>ROUND(AF72*26.2%,2)</f>
        <v>14.57</v>
      </c>
      <c r="AG73" s="14"/>
      <c r="AH73" s="14">
        <f t="shared" si="72"/>
        <v>43.71</v>
      </c>
      <c r="AI73" s="14">
        <f t="shared" si="72"/>
        <v>0</v>
      </c>
      <c r="AJ73" s="20">
        <f>ROUND(AJ72*26.2%,2)</f>
        <v>14.57</v>
      </c>
      <c r="AK73" s="20"/>
      <c r="AL73" s="20">
        <f>ROUND(AL72*26.2%,2)</f>
        <v>14.57</v>
      </c>
      <c r="AM73" s="20"/>
      <c r="AN73" s="20">
        <f>ROUND(AN72*26.2%,2)</f>
        <v>14.57</v>
      </c>
      <c r="AO73" s="24"/>
    </row>
    <row r="74" spans="1:41" s="2" customFormat="1" x14ac:dyDescent="0.25">
      <c r="A74" s="27" t="s">
        <v>368</v>
      </c>
      <c r="B74" s="21" t="s">
        <v>43</v>
      </c>
      <c r="C74" s="22"/>
      <c r="D74" s="23"/>
      <c r="E74" s="634" t="s">
        <v>33</v>
      </c>
      <c r="F74" s="634">
        <v>17.138000000000002</v>
      </c>
      <c r="G74" s="633">
        <f t="shared" si="66"/>
        <v>1.42</v>
      </c>
      <c r="H74" s="20">
        <f t="shared" si="67"/>
        <v>24.071999999999996</v>
      </c>
      <c r="I74" s="20">
        <f t="shared" si="67"/>
        <v>12.035999999999998</v>
      </c>
      <c r="J74" s="20">
        <f t="shared" si="68"/>
        <v>6.0179999999999989</v>
      </c>
      <c r="K74" s="20">
        <f t="shared" si="68"/>
        <v>6.0179999999999989</v>
      </c>
      <c r="L74" s="20">
        <v>2.0059999999999998</v>
      </c>
      <c r="M74" s="20">
        <v>2.0059999999999998</v>
      </c>
      <c r="N74" s="20">
        <v>2.0059999999999998</v>
      </c>
      <c r="O74" s="20">
        <v>2.0059999999999998</v>
      </c>
      <c r="P74" s="20">
        <v>2.0059999999999998</v>
      </c>
      <c r="Q74" s="20">
        <v>2.0059999999999998</v>
      </c>
      <c r="R74" s="20">
        <f t="shared" si="70"/>
        <v>6.0179999999999989</v>
      </c>
      <c r="S74" s="20">
        <f t="shared" si="70"/>
        <v>6.0179999999999989</v>
      </c>
      <c r="T74" s="20">
        <v>2.0059999999999998</v>
      </c>
      <c r="U74" s="20">
        <v>2.0059999999999998</v>
      </c>
      <c r="V74" s="20">
        <v>2.0059999999999998</v>
      </c>
      <c r="W74" s="20">
        <v>2.0059999999999998</v>
      </c>
      <c r="X74" s="20">
        <v>2.0059999999999998</v>
      </c>
      <c r="Y74" s="20">
        <v>2.0059999999999998</v>
      </c>
      <c r="Z74" s="20">
        <f t="shared" si="71"/>
        <v>6.0179999999999989</v>
      </c>
      <c r="AA74" s="20">
        <f t="shared" si="71"/>
        <v>0</v>
      </c>
      <c r="AB74" s="20">
        <v>2.0059999999999998</v>
      </c>
      <c r="AC74" s="20"/>
      <c r="AD74" s="20">
        <v>2.0059999999999998</v>
      </c>
      <c r="AE74" s="20"/>
      <c r="AF74" s="20">
        <v>2.0059999999999998</v>
      </c>
      <c r="AG74" s="20"/>
      <c r="AH74" s="20">
        <f t="shared" si="72"/>
        <v>6.0179999999999989</v>
      </c>
      <c r="AI74" s="20">
        <f t="shared" si="72"/>
        <v>0</v>
      </c>
      <c r="AJ74" s="20">
        <v>2.0059999999999998</v>
      </c>
      <c r="AK74" s="20"/>
      <c r="AL74" s="20">
        <v>2.0059999999999998</v>
      </c>
      <c r="AM74" s="20"/>
      <c r="AN74" s="20">
        <v>2.0059999999999998</v>
      </c>
      <c r="AO74" s="24"/>
    </row>
    <row r="75" spans="1:41" s="2" customFormat="1" x14ac:dyDescent="0.25">
      <c r="A75" s="27" t="s">
        <v>369</v>
      </c>
      <c r="B75" s="21" t="s">
        <v>44</v>
      </c>
      <c r="C75" s="22"/>
      <c r="D75" s="23"/>
      <c r="E75" s="634" t="s">
        <v>33</v>
      </c>
      <c r="F75" s="634">
        <v>40.5</v>
      </c>
      <c r="G75" s="633">
        <f t="shared" si="66"/>
        <v>2.38</v>
      </c>
      <c r="H75" s="20">
        <f t="shared" si="67"/>
        <v>40.5</v>
      </c>
      <c r="I75" s="20">
        <f t="shared" si="67"/>
        <v>0</v>
      </c>
      <c r="J75" s="20">
        <f t="shared" si="68"/>
        <v>10.125</v>
      </c>
      <c r="K75" s="20">
        <f t="shared" si="68"/>
        <v>0</v>
      </c>
      <c r="L75" s="20">
        <v>3.375</v>
      </c>
      <c r="M75" s="20"/>
      <c r="N75" s="20">
        <v>3.375</v>
      </c>
      <c r="O75" s="20"/>
      <c r="P75" s="20">
        <v>3.375</v>
      </c>
      <c r="Q75" s="20"/>
      <c r="R75" s="20">
        <f t="shared" si="70"/>
        <v>10.125</v>
      </c>
      <c r="S75" s="20">
        <f t="shared" si="70"/>
        <v>0</v>
      </c>
      <c r="T75" s="20">
        <v>3.375</v>
      </c>
      <c r="U75" s="20"/>
      <c r="V75" s="20">
        <v>3.375</v>
      </c>
      <c r="W75" s="20"/>
      <c r="X75" s="20">
        <v>3.375</v>
      </c>
      <c r="Y75" s="20"/>
      <c r="Z75" s="20">
        <f t="shared" si="71"/>
        <v>10.125</v>
      </c>
      <c r="AA75" s="20">
        <f t="shared" si="71"/>
        <v>0</v>
      </c>
      <c r="AB75" s="20">
        <v>3.375</v>
      </c>
      <c r="AC75" s="20"/>
      <c r="AD75" s="20">
        <v>3.375</v>
      </c>
      <c r="AE75" s="20"/>
      <c r="AF75" s="20">
        <v>3.375</v>
      </c>
      <c r="AG75" s="20"/>
      <c r="AH75" s="20">
        <f t="shared" si="72"/>
        <v>10.125</v>
      </c>
      <c r="AI75" s="20">
        <f t="shared" si="72"/>
        <v>0</v>
      </c>
      <c r="AJ75" s="20">
        <v>3.375</v>
      </c>
      <c r="AK75" s="20"/>
      <c r="AL75" s="20">
        <v>3.375</v>
      </c>
      <c r="AM75" s="20"/>
      <c r="AN75" s="20">
        <v>3.375</v>
      </c>
      <c r="AO75" s="24"/>
    </row>
    <row r="76" spans="1:41" s="2" customFormat="1" x14ac:dyDescent="0.25">
      <c r="A76" s="27" t="s">
        <v>370</v>
      </c>
      <c r="B76" s="21" t="s">
        <v>45</v>
      </c>
      <c r="C76" s="22"/>
      <c r="D76" s="23"/>
      <c r="E76" s="634" t="s">
        <v>33</v>
      </c>
      <c r="F76" s="634">
        <v>0</v>
      </c>
      <c r="G76" s="633">
        <f t="shared" si="66"/>
        <v>0</v>
      </c>
      <c r="H76" s="20">
        <f t="shared" si="67"/>
        <v>0</v>
      </c>
      <c r="I76" s="20">
        <f t="shared" si="67"/>
        <v>0</v>
      </c>
      <c r="J76" s="20">
        <f t="shared" si="68"/>
        <v>0</v>
      </c>
      <c r="K76" s="20">
        <f t="shared" si="68"/>
        <v>0</v>
      </c>
      <c r="L76" s="20">
        <v>0</v>
      </c>
      <c r="M76" s="20"/>
      <c r="N76" s="20">
        <v>0</v>
      </c>
      <c r="O76" s="20"/>
      <c r="P76" s="20">
        <v>0</v>
      </c>
      <c r="Q76" s="20"/>
      <c r="R76" s="20">
        <f t="shared" si="70"/>
        <v>0</v>
      </c>
      <c r="S76" s="20">
        <f t="shared" si="70"/>
        <v>0</v>
      </c>
      <c r="T76" s="20">
        <v>0</v>
      </c>
      <c r="U76" s="20"/>
      <c r="V76" s="20">
        <v>0</v>
      </c>
      <c r="W76" s="20"/>
      <c r="X76" s="20">
        <v>0</v>
      </c>
      <c r="Y76" s="20"/>
      <c r="Z76" s="20">
        <f t="shared" si="71"/>
        <v>0</v>
      </c>
      <c r="AA76" s="20">
        <f t="shared" si="71"/>
        <v>0</v>
      </c>
      <c r="AB76" s="20">
        <v>0</v>
      </c>
      <c r="AC76" s="20"/>
      <c r="AD76" s="20">
        <v>0</v>
      </c>
      <c r="AE76" s="20"/>
      <c r="AF76" s="20">
        <v>0</v>
      </c>
      <c r="AG76" s="20"/>
      <c r="AH76" s="20">
        <f t="shared" si="72"/>
        <v>0</v>
      </c>
      <c r="AI76" s="20">
        <f t="shared" si="72"/>
        <v>0</v>
      </c>
      <c r="AJ76" s="20">
        <v>0</v>
      </c>
      <c r="AK76" s="20"/>
      <c r="AL76" s="20">
        <v>0</v>
      </c>
      <c r="AM76" s="20"/>
      <c r="AN76" s="20">
        <v>0</v>
      </c>
      <c r="AO76" s="24"/>
    </row>
    <row r="77" spans="1:41" s="2" customFormat="1" x14ac:dyDescent="0.25">
      <c r="A77" s="27" t="s">
        <v>371</v>
      </c>
      <c r="B77" s="21" t="s">
        <v>46</v>
      </c>
      <c r="C77" s="22"/>
      <c r="D77" s="23"/>
      <c r="E77" s="634" t="s">
        <v>33</v>
      </c>
      <c r="F77" s="634">
        <v>510.72</v>
      </c>
      <c r="G77" s="633">
        <f t="shared" si="66"/>
        <v>30.47</v>
      </c>
      <c r="H77" s="20">
        <f t="shared" si="67"/>
        <v>518.11</v>
      </c>
      <c r="I77" s="20">
        <f t="shared" si="67"/>
        <v>116.898</v>
      </c>
      <c r="J77" s="20">
        <f t="shared" si="68"/>
        <v>147.65</v>
      </c>
      <c r="K77" s="20">
        <f t="shared" si="68"/>
        <v>80.447999999999993</v>
      </c>
      <c r="L77" s="20">
        <f>ROUND(510.72/2455.69*L62,2)</f>
        <v>52.51</v>
      </c>
      <c r="M77" s="20">
        <v>17.100000000000001</v>
      </c>
      <c r="N77" s="20">
        <f>ROUND(510.72/2455.69*N62,2)</f>
        <v>51.36</v>
      </c>
      <c r="O77" s="20">
        <v>38.159999999999997</v>
      </c>
      <c r="P77" s="20">
        <f>ROUND(510.72/2455.69*P62,2)</f>
        <v>43.78</v>
      </c>
      <c r="Q77" s="20">
        <v>25.187999999999999</v>
      </c>
      <c r="R77" s="20">
        <f t="shared" si="70"/>
        <v>115.69999999999999</v>
      </c>
      <c r="S77" s="20">
        <f t="shared" si="70"/>
        <v>36.450000000000003</v>
      </c>
      <c r="T77" s="20">
        <f>ROUND(510.72/2455.69*T62,2)</f>
        <v>42.73</v>
      </c>
      <c r="U77" s="20">
        <f>ROUND(46.574/264.24*U62,2)</f>
        <v>36.450000000000003</v>
      </c>
      <c r="V77" s="20">
        <f>ROUND(510.72/2455.69*V62,2)</f>
        <v>38.49</v>
      </c>
      <c r="W77" s="20"/>
      <c r="X77" s="20">
        <f>ROUND(510.72/2455.69*X62,2)</f>
        <v>34.479999999999997</v>
      </c>
      <c r="Y77" s="20"/>
      <c r="Z77" s="20">
        <f t="shared" si="71"/>
        <v>108.38</v>
      </c>
      <c r="AA77" s="20">
        <f t="shared" si="71"/>
        <v>0</v>
      </c>
      <c r="AB77" s="20">
        <f>ROUND(510.72/2455.69*AB62,2)</f>
        <v>34.39</v>
      </c>
      <c r="AC77" s="20"/>
      <c r="AD77" s="20">
        <f>ROUND(510.72/2455.69*AD62,2)</f>
        <v>35.549999999999997</v>
      </c>
      <c r="AE77" s="20"/>
      <c r="AF77" s="20">
        <f>ROUND(510.72/2455.69*AF62,2)</f>
        <v>38.44</v>
      </c>
      <c r="AG77" s="20"/>
      <c r="AH77" s="20">
        <f t="shared" si="72"/>
        <v>146.38</v>
      </c>
      <c r="AI77" s="20">
        <f t="shared" si="72"/>
        <v>0</v>
      </c>
      <c r="AJ77" s="20">
        <f>ROUND(510.72/2455.69*AJ62,2)</f>
        <v>41.72</v>
      </c>
      <c r="AK77" s="20"/>
      <c r="AL77" s="20">
        <f>ROUND(510.72/2455.69*AL62,2)</f>
        <v>49.78</v>
      </c>
      <c r="AM77" s="20"/>
      <c r="AN77" s="20">
        <f>ROUND(510.72/2455.69*AN62,2)</f>
        <v>54.88</v>
      </c>
      <c r="AO77" s="24"/>
    </row>
    <row r="78" spans="1:41" s="2" customFormat="1" x14ac:dyDescent="0.25">
      <c r="A78" s="27" t="s">
        <v>372</v>
      </c>
      <c r="B78" s="21" t="s">
        <v>48</v>
      </c>
      <c r="C78" s="22"/>
      <c r="D78" s="23"/>
      <c r="E78" s="634" t="s">
        <v>33</v>
      </c>
      <c r="F78" s="634">
        <f>19.73+7.32+0.6</f>
        <v>27.650000000000002</v>
      </c>
      <c r="G78" s="633">
        <f t="shared" si="66"/>
        <v>1.62</v>
      </c>
      <c r="H78" s="20">
        <f t="shared" si="67"/>
        <v>27.599999999999998</v>
      </c>
      <c r="I78" s="20">
        <f t="shared" si="67"/>
        <v>61.774000000000001</v>
      </c>
      <c r="J78" s="20">
        <f t="shared" si="68"/>
        <v>6.8999999999999995</v>
      </c>
      <c r="K78" s="20">
        <f t="shared" si="68"/>
        <v>0</v>
      </c>
      <c r="L78" s="20">
        <v>2.2999999999999998</v>
      </c>
      <c r="M78" s="20"/>
      <c r="N78" s="20">
        <v>2.2999999999999998</v>
      </c>
      <c r="O78" s="20"/>
      <c r="P78" s="20">
        <v>2.2999999999999998</v>
      </c>
      <c r="Q78" s="20"/>
      <c r="R78" s="20">
        <f t="shared" si="70"/>
        <v>6.8999999999999995</v>
      </c>
      <c r="S78" s="20">
        <f t="shared" si="70"/>
        <v>61.774000000000001</v>
      </c>
      <c r="T78" s="20">
        <v>2.2999999999999998</v>
      </c>
      <c r="U78" s="20">
        <f>61.77</f>
        <v>61.77</v>
      </c>
      <c r="V78" s="20">
        <v>2.2999999999999998</v>
      </c>
      <c r="W78" s="20"/>
      <c r="X78" s="20">
        <v>2.2999999999999998</v>
      </c>
      <c r="Y78" s="20">
        <v>4.0000000000000001E-3</v>
      </c>
      <c r="Z78" s="20">
        <f t="shared" si="71"/>
        <v>6.8999999999999995</v>
      </c>
      <c r="AA78" s="20">
        <f t="shared" si="71"/>
        <v>0</v>
      </c>
      <c r="AB78" s="20">
        <v>2.2999999999999998</v>
      </c>
      <c r="AC78" s="20"/>
      <c r="AD78" s="20">
        <v>2.2999999999999998</v>
      </c>
      <c r="AE78" s="20"/>
      <c r="AF78" s="20">
        <v>2.2999999999999998</v>
      </c>
      <c r="AG78" s="20"/>
      <c r="AH78" s="20">
        <f t="shared" si="72"/>
        <v>6.8999999999999995</v>
      </c>
      <c r="AI78" s="20">
        <f t="shared" si="72"/>
        <v>0</v>
      </c>
      <c r="AJ78" s="20">
        <v>2.2999999999999998</v>
      </c>
      <c r="AK78" s="20"/>
      <c r="AL78" s="20">
        <v>2.2999999999999998</v>
      </c>
      <c r="AM78" s="20"/>
      <c r="AN78" s="20">
        <v>2.2999999999999998</v>
      </c>
      <c r="AO78" s="24"/>
    </row>
    <row r="79" spans="1:41" s="2" customFormat="1" x14ac:dyDescent="0.25">
      <c r="A79" s="37"/>
      <c r="B79" s="21"/>
      <c r="C79" s="22"/>
      <c r="D79" s="23"/>
      <c r="E79" s="634"/>
      <c r="F79" s="634"/>
      <c r="G79" s="634"/>
      <c r="H79" s="20"/>
      <c r="I79" s="20"/>
      <c r="J79" s="20"/>
      <c r="K79" s="20"/>
      <c r="L79" s="24"/>
      <c r="M79" s="24"/>
      <c r="N79" s="24"/>
      <c r="O79" s="24"/>
      <c r="P79" s="24"/>
      <c r="Q79" s="24"/>
      <c r="R79" s="20"/>
      <c r="S79" s="20"/>
      <c r="T79" s="24"/>
      <c r="U79" s="24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4"/>
    </row>
    <row r="80" spans="1:41" s="2" customFormat="1" x14ac:dyDescent="0.25">
      <c r="A80" s="630">
        <v>11</v>
      </c>
      <c r="B80" s="21" t="s">
        <v>51</v>
      </c>
      <c r="C80" s="22"/>
      <c r="D80" s="23"/>
      <c r="E80" s="634" t="s">
        <v>33</v>
      </c>
      <c r="F80" s="68">
        <f>F62-F64</f>
        <v>804.46199999999976</v>
      </c>
      <c r="G80" s="634"/>
      <c r="H80" s="20">
        <f t="shared" ref="H80:AN80" si="73">H62-H64</f>
        <v>790.63300000000027</v>
      </c>
      <c r="I80" s="20">
        <f t="shared" si="73"/>
        <v>393.41399999999999</v>
      </c>
      <c r="J80" s="20">
        <f t="shared" si="73"/>
        <v>236.78800000000001</v>
      </c>
      <c r="K80" s="20">
        <f t="shared" si="73"/>
        <v>474.67200000000003</v>
      </c>
      <c r="L80" s="20">
        <f t="shared" si="73"/>
        <v>87.207999999999998</v>
      </c>
      <c r="M80" s="20">
        <f t="shared" si="73"/>
        <v>214.376</v>
      </c>
      <c r="N80" s="20">
        <f t="shared" si="73"/>
        <v>90.804999999999978</v>
      </c>
      <c r="O80" s="20">
        <f t="shared" si="73"/>
        <v>144.09800000000001</v>
      </c>
      <c r="P80" s="20">
        <f t="shared" si="73"/>
        <v>58.775000000000006</v>
      </c>
      <c r="Q80" s="20">
        <f t="shared" si="73"/>
        <v>116.19799999999999</v>
      </c>
      <c r="R80" s="20">
        <f t="shared" si="73"/>
        <v>171.07499999999993</v>
      </c>
      <c r="S80" s="20">
        <f t="shared" si="73"/>
        <v>-81.25800000000001</v>
      </c>
      <c r="T80" s="20">
        <f t="shared" si="73"/>
        <v>70.034999999999997</v>
      </c>
      <c r="U80" s="20">
        <f t="shared" si="73"/>
        <v>38.008999999999986</v>
      </c>
      <c r="V80" s="20">
        <f t="shared" si="73"/>
        <v>56.495000000000005</v>
      </c>
      <c r="W80" s="20">
        <f t="shared" si="73"/>
        <v>-62.853000000000009</v>
      </c>
      <c r="X80" s="20">
        <f t="shared" si="73"/>
        <v>44.545000000000002</v>
      </c>
      <c r="Y80" s="20">
        <f t="shared" si="73"/>
        <v>-56.414000000000001</v>
      </c>
      <c r="Z80" s="20">
        <f t="shared" si="73"/>
        <v>145.83499999999998</v>
      </c>
      <c r="AA80" s="20">
        <f t="shared" si="73"/>
        <v>0</v>
      </c>
      <c r="AB80" s="20">
        <f t="shared" si="73"/>
        <v>43.89500000000001</v>
      </c>
      <c r="AC80" s="20">
        <f t="shared" si="73"/>
        <v>0</v>
      </c>
      <c r="AD80" s="20">
        <f t="shared" si="73"/>
        <v>47.824999999999989</v>
      </c>
      <c r="AE80" s="20">
        <f t="shared" si="73"/>
        <v>0</v>
      </c>
      <c r="AF80" s="20">
        <f t="shared" si="73"/>
        <v>54.115000000000009</v>
      </c>
      <c r="AG80" s="20">
        <f t="shared" si="73"/>
        <v>0</v>
      </c>
      <c r="AH80" s="20">
        <f t="shared" si="73"/>
        <v>236.93499999999995</v>
      </c>
      <c r="AI80" s="20">
        <f t="shared" si="73"/>
        <v>0</v>
      </c>
      <c r="AJ80" s="20">
        <f t="shared" si="73"/>
        <v>56.60499999999999</v>
      </c>
      <c r="AK80" s="20"/>
      <c r="AL80" s="20">
        <f t="shared" si="73"/>
        <v>83.914999999999992</v>
      </c>
      <c r="AM80" s="20"/>
      <c r="AN80" s="20">
        <f t="shared" si="73"/>
        <v>96.414999999999964</v>
      </c>
      <c r="AO80" s="24"/>
    </row>
    <row r="81" spans="1:41" s="2" customFormat="1" x14ac:dyDescent="0.25">
      <c r="A81" s="630">
        <v>12</v>
      </c>
      <c r="B81" s="21" t="s">
        <v>78</v>
      </c>
      <c r="C81" s="22"/>
      <c r="D81" s="23"/>
      <c r="E81" s="634" t="s">
        <v>28</v>
      </c>
      <c r="F81" s="634">
        <f t="shared" ref="F81:AN81" si="74">ROUND(F80/F64*100,2)</f>
        <v>47.69</v>
      </c>
      <c r="G81" s="23"/>
      <c r="H81" s="634">
        <f t="shared" si="74"/>
        <v>46.49</v>
      </c>
      <c r="I81" s="634">
        <f t="shared" si="74"/>
        <v>74.53</v>
      </c>
      <c r="J81" s="634">
        <f t="shared" si="74"/>
        <v>50.04</v>
      </c>
      <c r="K81" s="634">
        <f t="shared" si="74"/>
        <v>197.92</v>
      </c>
      <c r="L81" s="634">
        <f t="shared" si="74"/>
        <v>52.76</v>
      </c>
      <c r="M81" s="634">
        <f t="shared" si="74"/>
        <v>578.08000000000004</v>
      </c>
      <c r="N81" s="634">
        <f t="shared" si="74"/>
        <v>58.16</v>
      </c>
      <c r="O81" s="634">
        <f t="shared" si="74"/>
        <v>134.77000000000001</v>
      </c>
      <c r="P81" s="634">
        <f t="shared" si="74"/>
        <v>38.729999999999997</v>
      </c>
      <c r="Q81" s="634">
        <f t="shared" si="74"/>
        <v>121.26</v>
      </c>
      <c r="R81" s="634">
        <f t="shared" si="74"/>
        <v>44.41</v>
      </c>
      <c r="S81" s="634">
        <f t="shared" si="74"/>
        <v>-28.21</v>
      </c>
      <c r="T81" s="634">
        <f t="shared" si="74"/>
        <v>51.72</v>
      </c>
      <c r="U81" s="634">
        <f t="shared" si="74"/>
        <v>22.52</v>
      </c>
      <c r="V81" s="634">
        <f t="shared" si="74"/>
        <v>43.94</v>
      </c>
      <c r="W81" s="634">
        <f t="shared" si="74"/>
        <v>-100</v>
      </c>
      <c r="X81" s="634">
        <f t="shared" si="74"/>
        <v>36.74</v>
      </c>
      <c r="Y81" s="634">
        <f t="shared" si="74"/>
        <v>-100</v>
      </c>
      <c r="Z81" s="634">
        <f t="shared" si="74"/>
        <v>38.86</v>
      </c>
      <c r="AA81" s="634" t="e">
        <f t="shared" si="74"/>
        <v>#DIV/0!</v>
      </c>
      <c r="AB81" s="634">
        <f t="shared" si="74"/>
        <v>36.14</v>
      </c>
      <c r="AC81" s="634" t="e">
        <f t="shared" si="74"/>
        <v>#DIV/0!</v>
      </c>
      <c r="AD81" s="634">
        <f t="shared" si="74"/>
        <v>38.840000000000003</v>
      </c>
      <c r="AE81" s="634" t="e">
        <f t="shared" si="74"/>
        <v>#DIV/0!</v>
      </c>
      <c r="AF81" s="634">
        <f t="shared" si="74"/>
        <v>41.4</v>
      </c>
      <c r="AG81" s="634" t="e">
        <f t="shared" si="74"/>
        <v>#DIV/0!</v>
      </c>
      <c r="AH81" s="634">
        <f t="shared" si="74"/>
        <v>50.75</v>
      </c>
      <c r="AI81" s="634" t="e">
        <f t="shared" si="74"/>
        <v>#DIV/0!</v>
      </c>
      <c r="AJ81" s="634">
        <f t="shared" si="74"/>
        <v>39.31</v>
      </c>
      <c r="AK81" s="634"/>
      <c r="AL81" s="634">
        <f t="shared" si="74"/>
        <v>53.98</v>
      </c>
      <c r="AM81" s="634"/>
      <c r="AN81" s="634">
        <f t="shared" si="74"/>
        <v>57.58</v>
      </c>
      <c r="AO81" s="24"/>
    </row>
    <row r="82" spans="1:41" s="2" customFormat="1" x14ac:dyDescent="0.25">
      <c r="B82" s="25" t="s">
        <v>99</v>
      </c>
    </row>
    <row r="83" spans="1:41" x14ac:dyDescent="0.25">
      <c r="AJ83" t="s">
        <v>375</v>
      </c>
    </row>
    <row r="85" spans="1:41" ht="12" customHeight="1" x14ac:dyDescent="0.25"/>
    <row r="86" spans="1:41" x14ac:dyDescent="0.25">
      <c r="F86" s="77" t="s">
        <v>506</v>
      </c>
      <c r="G86" s="141"/>
    </row>
    <row r="87" spans="1:41" x14ac:dyDescent="0.25">
      <c r="F87" s="141" t="s">
        <v>356</v>
      </c>
      <c r="G87" s="141"/>
    </row>
    <row r="88" spans="1:41" x14ac:dyDescent="0.25">
      <c r="F88" s="77" t="s">
        <v>454</v>
      </c>
      <c r="G88" s="141"/>
    </row>
    <row r="89" spans="1:41" ht="12" customHeight="1" x14ac:dyDescent="0.25">
      <c r="F89" s="2"/>
      <c r="G89" s="2"/>
    </row>
    <row r="90" spans="1:41" s="2" customFormat="1" ht="12" customHeight="1" x14ac:dyDescent="0.25">
      <c r="A90" s="5" t="s">
        <v>0</v>
      </c>
      <c r="B90" s="6" t="s">
        <v>1</v>
      </c>
      <c r="C90" s="7"/>
      <c r="D90" s="8"/>
      <c r="E90" s="8" t="s">
        <v>2</v>
      </c>
      <c r="F90" s="7" t="s">
        <v>456</v>
      </c>
      <c r="G90" s="60" t="s">
        <v>89</v>
      </c>
      <c r="H90" s="953" t="s">
        <v>3</v>
      </c>
      <c r="I90" s="954"/>
      <c r="J90" s="884" t="s">
        <v>4</v>
      </c>
      <c r="K90" s="885"/>
      <c r="L90" s="885"/>
      <c r="M90" s="885"/>
      <c r="N90" s="885"/>
      <c r="O90" s="885"/>
      <c r="P90" s="885"/>
      <c r="Q90" s="943"/>
      <c r="R90" s="884" t="s">
        <v>5</v>
      </c>
      <c r="S90" s="885"/>
      <c r="T90" s="885"/>
      <c r="U90" s="885"/>
      <c r="V90" s="885"/>
      <c r="W90" s="885"/>
      <c r="X90" s="885"/>
      <c r="Y90" s="631"/>
      <c r="Z90" s="884" t="s">
        <v>6</v>
      </c>
      <c r="AA90" s="885"/>
      <c r="AB90" s="885"/>
      <c r="AC90" s="885"/>
      <c r="AD90" s="885"/>
      <c r="AE90" s="885"/>
      <c r="AF90" s="885"/>
      <c r="AG90" s="631"/>
      <c r="AH90" s="884" t="s">
        <v>7</v>
      </c>
      <c r="AI90" s="885"/>
      <c r="AJ90" s="885"/>
      <c r="AK90" s="885"/>
      <c r="AL90" s="885"/>
      <c r="AM90" s="885"/>
      <c r="AN90" s="885"/>
      <c r="AO90" s="957"/>
    </row>
    <row r="91" spans="1:41" s="18" customFormat="1" x14ac:dyDescent="0.25">
      <c r="A91" s="14"/>
      <c r="B91" s="881" t="s">
        <v>8</v>
      </c>
      <c r="C91" s="882"/>
      <c r="D91" s="883"/>
      <c r="E91" s="633" t="s">
        <v>9</v>
      </c>
      <c r="F91" s="632"/>
      <c r="G91" s="637" t="s">
        <v>56</v>
      </c>
      <c r="H91" s="955" t="s">
        <v>444</v>
      </c>
      <c r="I91" s="956"/>
      <c r="J91" s="884" t="s">
        <v>10</v>
      </c>
      <c r="K91" s="943"/>
      <c r="L91" s="884" t="s">
        <v>11</v>
      </c>
      <c r="M91" s="943"/>
      <c r="N91" s="884" t="s">
        <v>12</v>
      </c>
      <c r="O91" s="943"/>
      <c r="P91" s="884" t="s">
        <v>13</v>
      </c>
      <c r="Q91" s="943"/>
      <c r="R91" s="884" t="s">
        <v>10</v>
      </c>
      <c r="S91" s="943"/>
      <c r="T91" s="884" t="s">
        <v>14</v>
      </c>
      <c r="U91" s="943"/>
      <c r="V91" s="884" t="s">
        <v>15</v>
      </c>
      <c r="W91" s="943"/>
      <c r="X91" s="884" t="s">
        <v>16</v>
      </c>
      <c r="Y91" s="943"/>
      <c r="Z91" s="884" t="s">
        <v>10</v>
      </c>
      <c r="AA91" s="943"/>
      <c r="AB91" s="884" t="s">
        <v>17</v>
      </c>
      <c r="AC91" s="943"/>
      <c r="AD91" s="884" t="s">
        <v>58</v>
      </c>
      <c r="AE91" s="943"/>
      <c r="AF91" s="884" t="s">
        <v>18</v>
      </c>
      <c r="AG91" s="943"/>
      <c r="AH91" s="884" t="s">
        <v>10</v>
      </c>
      <c r="AI91" s="943"/>
      <c r="AJ91" s="884" t="s">
        <v>19</v>
      </c>
      <c r="AK91" s="943"/>
      <c r="AL91" s="884" t="s">
        <v>20</v>
      </c>
      <c r="AM91" s="943"/>
      <c r="AN91" s="884" t="s">
        <v>21</v>
      </c>
      <c r="AO91" s="943"/>
    </row>
    <row r="92" spans="1:41" s="2" customFormat="1" x14ac:dyDescent="0.25">
      <c r="A92" s="5"/>
      <c r="B92" s="886"/>
      <c r="C92" s="887"/>
      <c r="D92" s="888"/>
      <c r="E92" s="5"/>
      <c r="F92" s="5"/>
      <c r="G92" s="638" t="s">
        <v>88</v>
      </c>
      <c r="H92" s="19" t="s">
        <v>22</v>
      </c>
      <c r="I92" s="371" t="s">
        <v>23</v>
      </c>
      <c r="J92" s="19" t="s">
        <v>22</v>
      </c>
      <c r="K92" s="371" t="s">
        <v>23</v>
      </c>
      <c r="L92" s="19" t="s">
        <v>22</v>
      </c>
      <c r="M92" s="371" t="s">
        <v>23</v>
      </c>
      <c r="N92" s="19" t="s">
        <v>22</v>
      </c>
      <c r="O92" s="371" t="s">
        <v>23</v>
      </c>
      <c r="P92" s="19" t="s">
        <v>22</v>
      </c>
      <c r="Q92" s="371" t="s">
        <v>23</v>
      </c>
      <c r="R92" s="19" t="s">
        <v>22</v>
      </c>
      <c r="S92" s="371" t="s">
        <v>23</v>
      </c>
      <c r="T92" s="19" t="s">
        <v>22</v>
      </c>
      <c r="U92" s="371" t="s">
        <v>23</v>
      </c>
      <c r="V92" s="19" t="s">
        <v>22</v>
      </c>
      <c r="W92" s="371" t="s">
        <v>23</v>
      </c>
      <c r="X92" s="19" t="s">
        <v>22</v>
      </c>
      <c r="Y92" s="371" t="s">
        <v>23</v>
      </c>
      <c r="Z92" s="19" t="s">
        <v>22</v>
      </c>
      <c r="AA92" s="371" t="s">
        <v>23</v>
      </c>
      <c r="AB92" s="19" t="s">
        <v>22</v>
      </c>
      <c r="AC92" s="371" t="s">
        <v>23</v>
      </c>
      <c r="AD92" s="19" t="s">
        <v>22</v>
      </c>
      <c r="AE92" s="371" t="s">
        <v>23</v>
      </c>
      <c r="AF92" s="19" t="s">
        <v>22</v>
      </c>
      <c r="AG92" s="371" t="s">
        <v>23</v>
      </c>
      <c r="AH92" s="19" t="s">
        <v>22</v>
      </c>
      <c r="AI92" s="371" t="s">
        <v>23</v>
      </c>
      <c r="AJ92" s="19" t="s">
        <v>22</v>
      </c>
      <c r="AK92" s="371" t="s">
        <v>23</v>
      </c>
      <c r="AL92" s="19" t="s">
        <v>22</v>
      </c>
      <c r="AM92" s="371" t="s">
        <v>23</v>
      </c>
      <c r="AN92" s="19" t="s">
        <v>22</v>
      </c>
      <c r="AO92" s="379" t="s">
        <v>23</v>
      </c>
    </row>
    <row r="93" spans="1:41" s="2" customFormat="1" x14ac:dyDescent="0.25">
      <c r="A93" s="20">
        <v>1</v>
      </c>
      <c r="B93" s="884">
        <v>2</v>
      </c>
      <c r="C93" s="885"/>
      <c r="D93" s="889"/>
      <c r="E93" s="636">
        <v>3</v>
      </c>
      <c r="F93" s="636">
        <v>4</v>
      </c>
      <c r="G93" s="636">
        <v>5</v>
      </c>
      <c r="H93" s="19">
        <v>6</v>
      </c>
      <c r="I93" s="19"/>
      <c r="J93" s="19">
        <v>7</v>
      </c>
      <c r="K93" s="19"/>
      <c r="L93" s="19">
        <v>8</v>
      </c>
      <c r="M93" s="19"/>
      <c r="N93" s="19">
        <v>9</v>
      </c>
      <c r="O93" s="19"/>
      <c r="P93" s="19">
        <v>10</v>
      </c>
      <c r="Q93" s="19"/>
      <c r="R93" s="19">
        <v>11</v>
      </c>
      <c r="S93" s="19"/>
      <c r="T93" s="19">
        <v>12</v>
      </c>
      <c r="U93" s="19"/>
      <c r="V93" s="19">
        <v>13</v>
      </c>
      <c r="W93" s="19"/>
      <c r="X93" s="19">
        <v>14</v>
      </c>
      <c r="Y93" s="19"/>
      <c r="Z93" s="19">
        <v>15</v>
      </c>
      <c r="AA93" s="19"/>
      <c r="AB93" s="19">
        <v>16</v>
      </c>
      <c r="AC93" s="19"/>
      <c r="AD93" s="19">
        <v>17</v>
      </c>
      <c r="AE93" s="19"/>
      <c r="AF93" s="19">
        <v>18</v>
      </c>
      <c r="AG93" s="19"/>
      <c r="AH93" s="19">
        <v>19</v>
      </c>
      <c r="AI93" s="19"/>
      <c r="AJ93" s="19">
        <v>20</v>
      </c>
      <c r="AK93" s="19"/>
      <c r="AL93" s="19">
        <v>21</v>
      </c>
      <c r="AM93" s="19"/>
      <c r="AN93" s="19">
        <v>22</v>
      </c>
      <c r="AO93" s="24"/>
    </row>
    <row r="94" spans="1:41" s="2" customFormat="1" x14ac:dyDescent="0.25">
      <c r="A94" s="20" t="s">
        <v>24</v>
      </c>
      <c r="B94" s="21" t="s">
        <v>319</v>
      </c>
      <c r="C94" s="22"/>
      <c r="D94" s="23"/>
      <c r="E94" s="23" t="s">
        <v>337</v>
      </c>
      <c r="F94" s="20">
        <v>425.99</v>
      </c>
      <c r="G94" s="23"/>
      <c r="H94" s="20">
        <f>J94+R94+Z94+AH94</f>
        <v>425.99</v>
      </c>
      <c r="I94" s="20">
        <f>K94+S94+AA94+AI94</f>
        <v>242.20999999999998</v>
      </c>
      <c r="J94" s="20">
        <f>L94+N94+P94</f>
        <v>124.74000000000001</v>
      </c>
      <c r="K94" s="20">
        <f>M94+O94+Q94</f>
        <v>84.837999999999994</v>
      </c>
      <c r="L94" s="20">
        <f t="shared" ref="L94:Q94" si="75">L95+L97</f>
        <v>46.05</v>
      </c>
      <c r="M94" s="20">
        <f t="shared" si="75"/>
        <v>29.681999999999999</v>
      </c>
      <c r="N94" s="20">
        <f t="shared" si="75"/>
        <v>40.096000000000004</v>
      </c>
      <c r="O94" s="20">
        <f t="shared" si="75"/>
        <v>25.526999999999997</v>
      </c>
      <c r="P94" s="20">
        <f t="shared" si="75"/>
        <v>38.594000000000001</v>
      </c>
      <c r="Q94" s="20">
        <f t="shared" si="75"/>
        <v>29.629000000000001</v>
      </c>
      <c r="R94" s="20">
        <f>T94+V94+X94</f>
        <v>90.51700000000001</v>
      </c>
      <c r="S94" s="20">
        <f>U94+W94+Y94</f>
        <v>26.404</v>
      </c>
      <c r="T94" s="20">
        <f t="shared" ref="T94:Y94" si="76">T95+T97</f>
        <v>33.421999999999997</v>
      </c>
      <c r="U94" s="20">
        <f t="shared" si="76"/>
        <v>26.404</v>
      </c>
      <c r="V94" s="20">
        <f t="shared" si="76"/>
        <v>30.728000000000002</v>
      </c>
      <c r="W94" s="20">
        <f t="shared" si="76"/>
        <v>0</v>
      </c>
      <c r="X94" s="20">
        <f t="shared" si="76"/>
        <v>26.367000000000001</v>
      </c>
      <c r="Y94" s="20">
        <f t="shared" si="76"/>
        <v>0</v>
      </c>
      <c r="Z94" s="20">
        <f>AB94+AD94+AF94</f>
        <v>85.765000000000001</v>
      </c>
      <c r="AA94" s="20">
        <f>AC94+AE94+AG94</f>
        <v>0</v>
      </c>
      <c r="AB94" s="20">
        <f t="shared" ref="AB94:AG94" si="77">AB95+AB97</f>
        <v>27.396000000000001</v>
      </c>
      <c r="AC94" s="20">
        <f t="shared" si="77"/>
        <v>0</v>
      </c>
      <c r="AD94" s="20">
        <f t="shared" si="77"/>
        <v>28.033000000000001</v>
      </c>
      <c r="AE94" s="20">
        <f t="shared" si="77"/>
        <v>0</v>
      </c>
      <c r="AF94" s="20">
        <f t="shared" si="77"/>
        <v>30.335999999999999</v>
      </c>
      <c r="AG94" s="20">
        <f t="shared" si="77"/>
        <v>0</v>
      </c>
      <c r="AH94" s="20">
        <f>AJ94+AL94+AN94</f>
        <v>124.96799999999999</v>
      </c>
      <c r="AI94" s="20">
        <f>AK94+AM94+AO94</f>
        <v>130.96799999999999</v>
      </c>
      <c r="AJ94" s="20">
        <f t="shared" ref="AJ94:AO94" si="78">AJ95+AJ97</f>
        <v>35.89</v>
      </c>
      <c r="AK94" s="20">
        <f t="shared" si="78"/>
        <v>37.89</v>
      </c>
      <c r="AL94" s="20">
        <f t="shared" si="78"/>
        <v>41.443000000000005</v>
      </c>
      <c r="AM94" s="20">
        <f t="shared" si="78"/>
        <v>43.443000000000005</v>
      </c>
      <c r="AN94" s="20">
        <f t="shared" si="78"/>
        <v>47.634999999999998</v>
      </c>
      <c r="AO94" s="20">
        <f t="shared" si="78"/>
        <v>49.634999999999998</v>
      </c>
    </row>
    <row r="95" spans="1:41" s="2" customFormat="1" x14ac:dyDescent="0.25">
      <c r="A95" s="20" t="s">
        <v>25</v>
      </c>
      <c r="B95" s="21" t="s">
        <v>317</v>
      </c>
      <c r="C95" s="22"/>
      <c r="D95" s="23"/>
      <c r="E95" s="23" t="s">
        <v>337</v>
      </c>
      <c r="F95" s="20">
        <v>61.12</v>
      </c>
      <c r="G95" s="23"/>
      <c r="H95" s="20">
        <f>J95+R95+Z95+AH95</f>
        <v>61.11999999999999</v>
      </c>
      <c r="I95" s="20">
        <f>K95+S95+AA95+AI95</f>
        <v>26.546999999999997</v>
      </c>
      <c r="J95" s="20">
        <f>L95+N95+P95</f>
        <v>22.659999999999997</v>
      </c>
      <c r="K95" s="20">
        <f>M95+O95+Q95</f>
        <v>1.7759999999999998</v>
      </c>
      <c r="L95" s="20">
        <v>8.61</v>
      </c>
      <c r="M95" s="20">
        <v>-0.55800000000000005</v>
      </c>
      <c r="N95" s="20">
        <v>6.63</v>
      </c>
      <c r="O95" s="20">
        <v>-1.2310000000000001</v>
      </c>
      <c r="P95" s="20">
        <v>7.42</v>
      </c>
      <c r="Q95" s="20">
        <v>3.5649999999999999</v>
      </c>
      <c r="R95" s="20">
        <f>T95+V95+X95</f>
        <v>8.84</v>
      </c>
      <c r="S95" s="20">
        <f>U95+W95+Y95</f>
        <v>0.36099999999999999</v>
      </c>
      <c r="T95" s="20">
        <v>3.65</v>
      </c>
      <c r="U95" s="20">
        <v>0.36099999999999999</v>
      </c>
      <c r="V95" s="20">
        <v>3</v>
      </c>
      <c r="W95" s="20"/>
      <c r="X95" s="20">
        <v>2.19</v>
      </c>
      <c r="Y95" s="20"/>
      <c r="Z95" s="20">
        <f>AB95+AD95+AF95</f>
        <v>8.2100000000000009</v>
      </c>
      <c r="AA95" s="20">
        <f>AC95+AE95+AG95</f>
        <v>0</v>
      </c>
      <c r="AB95" s="20">
        <v>2.2799999999999998</v>
      </c>
      <c r="AC95" s="20"/>
      <c r="AD95" s="20">
        <v>2.39</v>
      </c>
      <c r="AE95" s="20"/>
      <c r="AF95" s="20">
        <v>3.54</v>
      </c>
      <c r="AG95" s="20"/>
      <c r="AH95" s="20">
        <f>AJ95+AL95+AN95</f>
        <v>21.409999999999997</v>
      </c>
      <c r="AI95" s="20">
        <f>AK95+AM95+AO95</f>
        <v>24.409999999999997</v>
      </c>
      <c r="AJ95" s="20">
        <v>6.02</v>
      </c>
      <c r="AK95" s="20">
        <v>7.02</v>
      </c>
      <c r="AL95" s="20">
        <v>6.85</v>
      </c>
      <c r="AM95" s="20">
        <v>7.85</v>
      </c>
      <c r="AN95" s="20">
        <v>8.5399999999999991</v>
      </c>
      <c r="AO95" s="20">
        <v>9.5399999999999991</v>
      </c>
    </row>
    <row r="96" spans="1:41" s="2" customFormat="1" x14ac:dyDescent="0.25">
      <c r="A96" s="20" t="s">
        <v>27</v>
      </c>
      <c r="B96" s="21" t="s">
        <v>318</v>
      </c>
      <c r="C96" s="22"/>
      <c r="D96" s="23"/>
      <c r="E96" s="66" t="s">
        <v>28</v>
      </c>
      <c r="F96" s="20">
        <f t="shared" ref="F96:AO96" si="79">ROUND(F95/F94*100,1)</f>
        <v>14.3</v>
      </c>
      <c r="G96" s="634"/>
      <c r="H96" s="20">
        <f t="shared" si="79"/>
        <v>14.3</v>
      </c>
      <c r="I96" s="20">
        <f t="shared" si="79"/>
        <v>11</v>
      </c>
      <c r="J96" s="20">
        <f t="shared" si="79"/>
        <v>18.2</v>
      </c>
      <c r="K96" s="20">
        <f t="shared" si="79"/>
        <v>2.1</v>
      </c>
      <c r="L96" s="20">
        <f t="shared" si="79"/>
        <v>18.7</v>
      </c>
      <c r="M96" s="20">
        <f t="shared" si="79"/>
        <v>-1.9</v>
      </c>
      <c r="N96" s="20">
        <f t="shared" si="79"/>
        <v>16.5</v>
      </c>
      <c r="O96" s="20">
        <f t="shared" si="79"/>
        <v>-4.8</v>
      </c>
      <c r="P96" s="20">
        <f t="shared" si="79"/>
        <v>19.2</v>
      </c>
      <c r="Q96" s="20">
        <f t="shared" si="79"/>
        <v>12</v>
      </c>
      <c r="R96" s="20">
        <f t="shared" si="79"/>
        <v>9.8000000000000007</v>
      </c>
      <c r="S96" s="20">
        <f t="shared" si="79"/>
        <v>1.4</v>
      </c>
      <c r="T96" s="20">
        <f t="shared" si="79"/>
        <v>10.9</v>
      </c>
      <c r="U96" s="20">
        <f t="shared" si="79"/>
        <v>1.4</v>
      </c>
      <c r="V96" s="20">
        <f t="shared" si="79"/>
        <v>9.8000000000000007</v>
      </c>
      <c r="W96" s="20" t="e">
        <f t="shared" si="79"/>
        <v>#DIV/0!</v>
      </c>
      <c r="X96" s="20">
        <f t="shared" si="79"/>
        <v>8.3000000000000007</v>
      </c>
      <c r="Y96" s="20" t="e">
        <f t="shared" si="79"/>
        <v>#DIV/0!</v>
      </c>
      <c r="Z96" s="20">
        <f t="shared" si="79"/>
        <v>9.6</v>
      </c>
      <c r="AA96" s="20" t="e">
        <f t="shared" si="79"/>
        <v>#DIV/0!</v>
      </c>
      <c r="AB96" s="20">
        <f t="shared" si="79"/>
        <v>8.3000000000000007</v>
      </c>
      <c r="AC96" s="20" t="e">
        <f t="shared" si="79"/>
        <v>#DIV/0!</v>
      </c>
      <c r="AD96" s="20">
        <f t="shared" si="79"/>
        <v>8.5</v>
      </c>
      <c r="AE96" s="20" t="e">
        <f t="shared" si="79"/>
        <v>#DIV/0!</v>
      </c>
      <c r="AF96" s="20">
        <f t="shared" si="79"/>
        <v>11.7</v>
      </c>
      <c r="AG96" s="20" t="e">
        <f t="shared" si="79"/>
        <v>#DIV/0!</v>
      </c>
      <c r="AH96" s="20">
        <f t="shared" si="79"/>
        <v>17.100000000000001</v>
      </c>
      <c r="AI96" s="20">
        <f t="shared" si="79"/>
        <v>18.600000000000001</v>
      </c>
      <c r="AJ96" s="20">
        <f t="shared" si="79"/>
        <v>16.8</v>
      </c>
      <c r="AK96" s="20">
        <f t="shared" si="79"/>
        <v>18.5</v>
      </c>
      <c r="AL96" s="20">
        <f t="shared" si="79"/>
        <v>16.5</v>
      </c>
      <c r="AM96" s="20">
        <f t="shared" si="79"/>
        <v>18.100000000000001</v>
      </c>
      <c r="AN96" s="20">
        <f t="shared" si="79"/>
        <v>17.899999999999999</v>
      </c>
      <c r="AO96" s="20">
        <f t="shared" si="79"/>
        <v>19.2</v>
      </c>
    </row>
    <row r="97" spans="1:41" s="2" customFormat="1" x14ac:dyDescent="0.25">
      <c r="A97" s="20">
        <v>4</v>
      </c>
      <c r="B97" s="176" t="s">
        <v>373</v>
      </c>
      <c r="C97" s="22"/>
      <c r="D97" s="23"/>
      <c r="E97" s="23" t="s">
        <v>337</v>
      </c>
      <c r="F97" s="20">
        <v>364.87</v>
      </c>
      <c r="G97" s="634"/>
      <c r="H97" s="20">
        <f>J97+R97+Z97+AH97</f>
        <v>364.87</v>
      </c>
      <c r="I97" s="20">
        <f>K97+S97+AA97+AI97</f>
        <v>215.66300000000001</v>
      </c>
      <c r="J97" s="20">
        <f>L97+N97+P97</f>
        <v>102.08000000000001</v>
      </c>
      <c r="K97" s="20">
        <f>M97+O97+Q97</f>
        <v>83.061999999999998</v>
      </c>
      <c r="L97" s="20">
        <v>37.44</v>
      </c>
      <c r="M97" s="20">
        <v>30.24</v>
      </c>
      <c r="N97" s="20">
        <v>33.466000000000001</v>
      </c>
      <c r="O97" s="20">
        <v>26.757999999999999</v>
      </c>
      <c r="P97" s="20">
        <v>31.173999999999999</v>
      </c>
      <c r="Q97" s="20">
        <v>26.064</v>
      </c>
      <c r="R97" s="20">
        <f>T97+V97+X97</f>
        <v>81.676999999999992</v>
      </c>
      <c r="S97" s="20">
        <f>U97+W97+Y97</f>
        <v>26.042999999999999</v>
      </c>
      <c r="T97" s="20">
        <v>29.771999999999998</v>
      </c>
      <c r="U97" s="20">
        <v>26.042999999999999</v>
      </c>
      <c r="V97" s="20">
        <v>27.728000000000002</v>
      </c>
      <c r="W97" s="20"/>
      <c r="X97" s="20">
        <v>24.177</v>
      </c>
      <c r="Y97" s="20"/>
      <c r="Z97" s="20">
        <f>AB97+AD97+AF97</f>
        <v>77.555000000000007</v>
      </c>
      <c r="AA97" s="20">
        <f>AC97+AE97+AG97</f>
        <v>0</v>
      </c>
      <c r="AB97" s="20">
        <v>25.116</v>
      </c>
      <c r="AC97" s="20"/>
      <c r="AD97" s="20">
        <v>25.643000000000001</v>
      </c>
      <c r="AE97" s="20"/>
      <c r="AF97" s="20">
        <v>26.795999999999999</v>
      </c>
      <c r="AG97" s="20"/>
      <c r="AH97" s="20">
        <f>AJ97+AL97+AN97</f>
        <v>103.55800000000001</v>
      </c>
      <c r="AI97" s="20">
        <f>AK97+AM97+AO97</f>
        <v>106.55800000000001</v>
      </c>
      <c r="AJ97" s="20">
        <v>29.87</v>
      </c>
      <c r="AK97" s="20">
        <v>30.87</v>
      </c>
      <c r="AL97" s="20">
        <v>34.593000000000004</v>
      </c>
      <c r="AM97" s="20">
        <v>35.593000000000004</v>
      </c>
      <c r="AN97" s="20">
        <v>39.094999999999999</v>
      </c>
      <c r="AO97" s="20">
        <v>40.094999999999999</v>
      </c>
    </row>
    <row r="98" spans="1:41" s="2" customFormat="1" x14ac:dyDescent="0.25">
      <c r="A98" s="20">
        <v>5</v>
      </c>
      <c r="B98" s="176" t="s">
        <v>361</v>
      </c>
      <c r="C98" s="22"/>
      <c r="D98" s="23"/>
      <c r="E98" s="23" t="s">
        <v>337</v>
      </c>
      <c r="F98" s="20"/>
      <c r="G98" s="23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174">
        <f>(T98+V98+X98)/3</f>
        <v>0</v>
      </c>
      <c r="S98" s="174">
        <f>(U98+W98+Y98)/3</f>
        <v>0</v>
      </c>
      <c r="T98" s="20"/>
      <c r="U98" s="20"/>
      <c r="V98" s="20"/>
      <c r="W98" s="20"/>
      <c r="X98" s="20"/>
      <c r="Y98" s="20"/>
      <c r="Z98" s="174">
        <f>(AB98+AD98+AF98)/3</f>
        <v>0</v>
      </c>
      <c r="AA98" s="174"/>
      <c r="AB98" s="20"/>
      <c r="AC98" s="20"/>
      <c r="AD98" s="20"/>
      <c r="AE98" s="20"/>
      <c r="AF98" s="20"/>
      <c r="AG98" s="20"/>
      <c r="AH98" s="174">
        <f>(AJ98+AL98+AN98)/3</f>
        <v>0</v>
      </c>
      <c r="AI98" s="174"/>
      <c r="AJ98" s="20"/>
      <c r="AK98" s="20"/>
      <c r="AL98" s="20"/>
      <c r="AM98" s="20"/>
      <c r="AN98" s="20"/>
      <c r="AO98" s="24"/>
    </row>
    <row r="99" spans="1:41" s="2" customFormat="1" x14ac:dyDescent="0.25">
      <c r="A99" s="20">
        <v>6</v>
      </c>
      <c r="B99" s="176" t="s">
        <v>315</v>
      </c>
      <c r="C99" s="22"/>
      <c r="D99" s="23"/>
      <c r="E99" s="23" t="s">
        <v>316</v>
      </c>
      <c r="F99" s="174">
        <v>5.1999999999999998E-2</v>
      </c>
      <c r="G99" s="23"/>
      <c r="H99" s="174">
        <f>(J99+R99+Z99+AH99)/4</f>
        <v>5.210800833333333E-2</v>
      </c>
      <c r="I99" s="174">
        <f>(K99+S99+AA99+AI99)/4</f>
        <v>1.9E-2</v>
      </c>
      <c r="J99" s="174">
        <f>(L99+N99+P99)/3</f>
        <v>5.9098699999999997E-2</v>
      </c>
      <c r="K99" s="174">
        <f>(M99+O99+Q99)/3</f>
        <v>5.8999999999999997E-2</v>
      </c>
      <c r="L99" s="174">
        <f>0.063*1.0047</f>
        <v>6.3296099999999994E-2</v>
      </c>
      <c r="M99" s="174">
        <v>6.3E-2</v>
      </c>
      <c r="N99" s="20">
        <v>6.2E-2</v>
      </c>
      <c r="O99" s="20">
        <v>6.2E-2</v>
      </c>
      <c r="P99" s="20">
        <v>5.1999999999999998E-2</v>
      </c>
      <c r="Q99" s="20">
        <v>5.1999999999999998E-2</v>
      </c>
      <c r="R99" s="174">
        <f>(T99+V99+X99)/3</f>
        <v>4.6666666666666669E-2</v>
      </c>
      <c r="S99" s="174">
        <f>(U99+W99+Y99)/3</f>
        <v>1.6999999999999998E-2</v>
      </c>
      <c r="T99" s="20">
        <v>5.0999999999999997E-2</v>
      </c>
      <c r="U99" s="20">
        <v>5.0999999999999997E-2</v>
      </c>
      <c r="V99" s="20">
        <v>4.7E-2</v>
      </c>
      <c r="W99" s="20"/>
      <c r="X99" s="20">
        <v>4.2000000000000003E-2</v>
      </c>
      <c r="Y99" s="20"/>
      <c r="Z99" s="174">
        <f>(AB99+AD99+AF99)/3</f>
        <v>4.3666666666666666E-2</v>
      </c>
      <c r="AA99" s="174">
        <f>(AC99+AE99+AG99)/3</f>
        <v>0</v>
      </c>
      <c r="AB99" s="20">
        <v>4.2000000000000003E-2</v>
      </c>
      <c r="AC99" s="20"/>
      <c r="AD99" s="20">
        <v>4.2999999999999997E-2</v>
      </c>
      <c r="AE99" s="20"/>
      <c r="AF99" s="20">
        <v>4.5999999999999999E-2</v>
      </c>
      <c r="AG99" s="20"/>
      <c r="AH99" s="174">
        <f>(AJ99+AL99+AN99)/3</f>
        <v>5.8999999999999997E-2</v>
      </c>
      <c r="AI99" s="174">
        <f>(AK99+AM99+AO99)/3</f>
        <v>0</v>
      </c>
      <c r="AJ99" s="20">
        <v>5.0999999999999997E-2</v>
      </c>
      <c r="AK99" s="20"/>
      <c r="AL99" s="20">
        <v>6.0999999999999999E-2</v>
      </c>
      <c r="AM99" s="20"/>
      <c r="AN99" s="20">
        <v>6.5000000000000002E-2</v>
      </c>
      <c r="AO99" s="24"/>
    </row>
    <row r="100" spans="1:41" s="2" customFormat="1" x14ac:dyDescent="0.25">
      <c r="A100" s="20">
        <v>7</v>
      </c>
      <c r="B100" s="21" t="s">
        <v>320</v>
      </c>
      <c r="C100" s="22"/>
      <c r="D100" s="23"/>
      <c r="E100" s="23" t="s">
        <v>339</v>
      </c>
      <c r="F100" s="20">
        <v>1044902.6</v>
      </c>
      <c r="G100" s="23"/>
      <c r="H100" s="20">
        <v>1044902.6</v>
      </c>
      <c r="I100" s="20">
        <v>1044902.6</v>
      </c>
      <c r="J100" s="20">
        <v>1044902.6</v>
      </c>
      <c r="K100" s="20">
        <v>1044902.6</v>
      </c>
      <c r="L100" s="20">
        <v>1044902.6</v>
      </c>
      <c r="M100" s="20">
        <v>1044902.6</v>
      </c>
      <c r="N100" s="20">
        <v>1044902.6</v>
      </c>
      <c r="O100" s="20">
        <v>1044902.6</v>
      </c>
      <c r="P100" s="20">
        <v>1044902.6</v>
      </c>
      <c r="Q100" s="20">
        <v>1044902.6</v>
      </c>
      <c r="R100" s="20">
        <v>1044902.6</v>
      </c>
      <c r="S100" s="20"/>
      <c r="T100" s="20">
        <v>1044902.6</v>
      </c>
      <c r="U100" s="20">
        <v>1044903</v>
      </c>
      <c r="V100" s="20">
        <v>1044902.6</v>
      </c>
      <c r="W100" s="20"/>
      <c r="X100" s="20">
        <v>1044902.6</v>
      </c>
      <c r="Y100" s="20"/>
      <c r="Z100" s="20">
        <v>1044902.6</v>
      </c>
      <c r="AA100" s="20"/>
      <c r="AB100" s="20">
        <v>1044902.6</v>
      </c>
      <c r="AC100" s="20"/>
      <c r="AD100" s="20">
        <v>1044902.6</v>
      </c>
      <c r="AE100" s="20"/>
      <c r="AF100" s="20">
        <v>1044902.6</v>
      </c>
      <c r="AG100" s="20"/>
      <c r="AH100" s="20">
        <v>1044902.6</v>
      </c>
      <c r="AI100" s="20"/>
      <c r="AJ100" s="20">
        <v>1044902.6</v>
      </c>
      <c r="AK100" s="20"/>
      <c r="AL100" s="20">
        <v>1044902.6</v>
      </c>
      <c r="AM100" s="20"/>
      <c r="AN100" s="20">
        <v>1044902.6</v>
      </c>
      <c r="AO100" s="24"/>
    </row>
    <row r="101" spans="1:41" s="2" customFormat="1" x14ac:dyDescent="0.25">
      <c r="A101" s="20">
        <v>8</v>
      </c>
      <c r="B101" s="21" t="s">
        <v>335</v>
      </c>
      <c r="C101" s="22"/>
      <c r="D101" s="23"/>
      <c r="E101" s="23" t="s">
        <v>336</v>
      </c>
      <c r="F101" s="20">
        <v>169.35</v>
      </c>
      <c r="G101" s="23"/>
      <c r="H101" s="20">
        <v>169.35</v>
      </c>
      <c r="I101" s="20">
        <v>169.35</v>
      </c>
      <c r="J101" s="20">
        <v>169.35</v>
      </c>
      <c r="K101" s="20">
        <v>169.35</v>
      </c>
      <c r="L101" s="20">
        <v>169.35</v>
      </c>
      <c r="M101" s="20">
        <v>169.35</v>
      </c>
      <c r="N101" s="20">
        <v>169.35</v>
      </c>
      <c r="O101" s="20">
        <v>169.35</v>
      </c>
      <c r="P101" s="20">
        <v>169.35</v>
      </c>
      <c r="Q101" s="20">
        <v>169.35</v>
      </c>
      <c r="R101" s="20">
        <v>169.35</v>
      </c>
      <c r="S101" s="20"/>
      <c r="T101" s="20">
        <v>169.35</v>
      </c>
      <c r="U101" s="20">
        <v>169.35</v>
      </c>
      <c r="V101" s="20">
        <v>169.35</v>
      </c>
      <c r="W101" s="20"/>
      <c r="X101" s="20">
        <v>169.35</v>
      </c>
      <c r="Y101" s="20"/>
      <c r="Z101" s="20">
        <v>169.35</v>
      </c>
      <c r="AA101" s="20"/>
      <c r="AB101" s="20">
        <v>169.35</v>
      </c>
      <c r="AC101" s="20"/>
      <c r="AD101" s="20">
        <v>169.35</v>
      </c>
      <c r="AE101" s="20"/>
      <c r="AF101" s="20">
        <v>169.35</v>
      </c>
      <c r="AG101" s="20"/>
      <c r="AH101" s="20">
        <v>169.35</v>
      </c>
      <c r="AI101" s="20"/>
      <c r="AJ101" s="20">
        <v>169.35</v>
      </c>
      <c r="AK101" s="20"/>
      <c r="AL101" s="20">
        <v>169.35</v>
      </c>
      <c r="AM101" s="20"/>
      <c r="AN101" s="20">
        <v>169.35</v>
      </c>
      <c r="AO101" s="24"/>
    </row>
    <row r="102" spans="1:41" s="2" customFormat="1" x14ac:dyDescent="0.25">
      <c r="A102" s="20">
        <v>9</v>
      </c>
      <c r="B102" s="21" t="s">
        <v>32</v>
      </c>
      <c r="C102" s="22"/>
      <c r="D102" s="23"/>
      <c r="E102" s="634" t="s">
        <v>33</v>
      </c>
      <c r="F102" s="38">
        <v>725.52</v>
      </c>
      <c r="G102" s="634"/>
      <c r="H102" s="20">
        <f>J102+R102+Z102+AH102</f>
        <v>725.5200000000001</v>
      </c>
      <c r="I102" s="20">
        <f>K102+S102+AA102+AI102</f>
        <v>257.08</v>
      </c>
      <c r="J102" s="20">
        <f>L102+N102+P102</f>
        <v>206.38</v>
      </c>
      <c r="K102" s="20">
        <f>M102+O102+Q102</f>
        <v>199.32</v>
      </c>
      <c r="L102" s="38">
        <f>ROUND((L99*L100+L94*L101)/1000, 2)</f>
        <v>73.94</v>
      </c>
      <c r="M102" s="38">
        <f t="shared" ref="M102:Q102" si="80">ROUND((M99*M100+M94*M101)/1000, 2)</f>
        <v>70.86</v>
      </c>
      <c r="N102" s="38">
        <f t="shared" si="80"/>
        <v>71.569999999999993</v>
      </c>
      <c r="O102" s="38">
        <f t="shared" si="80"/>
        <v>69.11</v>
      </c>
      <c r="P102" s="38">
        <f t="shared" si="80"/>
        <v>60.87</v>
      </c>
      <c r="Q102" s="38">
        <f t="shared" si="80"/>
        <v>59.35</v>
      </c>
      <c r="R102" s="20">
        <f>T102+V102+X102</f>
        <v>161.61000000000001</v>
      </c>
      <c r="S102" s="20">
        <f>U102+W102+Y102</f>
        <v>57.76</v>
      </c>
      <c r="T102" s="38">
        <f t="shared" ref="T102:Y102" si="81">ROUND((T99*T100+T94*T101)/1000, 2)</f>
        <v>58.95</v>
      </c>
      <c r="U102" s="38">
        <f t="shared" si="81"/>
        <v>57.76</v>
      </c>
      <c r="V102" s="38">
        <f t="shared" si="81"/>
        <v>54.31</v>
      </c>
      <c r="W102" s="38">
        <f t="shared" si="81"/>
        <v>0</v>
      </c>
      <c r="X102" s="38">
        <f t="shared" si="81"/>
        <v>48.35</v>
      </c>
      <c r="Y102" s="38">
        <f t="shared" si="81"/>
        <v>0</v>
      </c>
      <c r="Z102" s="20">
        <f>AB102+AD102+AF102</f>
        <v>151.41000000000003</v>
      </c>
      <c r="AA102" s="20">
        <f>AC102+AE102+AG102</f>
        <v>0</v>
      </c>
      <c r="AB102" s="38">
        <f t="shared" ref="AB102:AG102" si="82">ROUND((AB99*AB100+AB94*AB101)/1000, 2)</f>
        <v>48.53</v>
      </c>
      <c r="AC102" s="38">
        <f t="shared" si="82"/>
        <v>0</v>
      </c>
      <c r="AD102" s="38">
        <f t="shared" si="82"/>
        <v>49.68</v>
      </c>
      <c r="AE102" s="38">
        <f t="shared" si="82"/>
        <v>0</v>
      </c>
      <c r="AF102" s="38">
        <f t="shared" si="82"/>
        <v>53.2</v>
      </c>
      <c r="AG102" s="38">
        <f t="shared" si="82"/>
        <v>0</v>
      </c>
      <c r="AH102" s="20">
        <f>AJ102+AL102+AN102</f>
        <v>206.12</v>
      </c>
      <c r="AI102" s="20">
        <f>AK102+AM102+AO102</f>
        <v>0</v>
      </c>
      <c r="AJ102" s="38">
        <f t="shared" ref="AJ102:AO102" si="83">ROUND((AJ99*AJ100+AJ94*AJ101)/1000, 2)</f>
        <v>59.37</v>
      </c>
      <c r="AK102" s="38">
        <f t="shared" si="83"/>
        <v>0</v>
      </c>
      <c r="AL102" s="38">
        <f t="shared" si="83"/>
        <v>70.760000000000005</v>
      </c>
      <c r="AM102" s="38">
        <f t="shared" si="83"/>
        <v>0</v>
      </c>
      <c r="AN102" s="38">
        <f t="shared" si="83"/>
        <v>75.989999999999995</v>
      </c>
      <c r="AO102" s="38">
        <f t="shared" si="83"/>
        <v>0</v>
      </c>
    </row>
    <row r="103" spans="1:41" s="2" customFormat="1" x14ac:dyDescent="0.25">
      <c r="A103" s="20"/>
      <c r="B103" s="21"/>
      <c r="C103" s="22"/>
      <c r="D103" s="23"/>
      <c r="E103" s="23"/>
      <c r="F103" s="23"/>
      <c r="G103" s="23"/>
      <c r="H103" s="20"/>
      <c r="I103" s="20"/>
      <c r="J103" s="24"/>
      <c r="K103" s="24"/>
      <c r="L103" s="24"/>
      <c r="M103" s="24"/>
      <c r="N103" s="24"/>
      <c r="O103" s="24"/>
      <c r="P103" s="24"/>
      <c r="Q103" s="24"/>
      <c r="R103" s="23"/>
      <c r="S103" s="23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</row>
    <row r="104" spans="1:41" s="2" customFormat="1" x14ac:dyDescent="0.25">
      <c r="A104" s="20">
        <v>10</v>
      </c>
      <c r="B104" s="21" t="s">
        <v>35</v>
      </c>
      <c r="C104" s="22"/>
      <c r="D104" s="23"/>
      <c r="E104" s="634" t="s">
        <v>33</v>
      </c>
      <c r="F104" s="634">
        <f>F106+F112+F113+F114+F115+F116+F117+F118</f>
        <v>1451.8620000000001</v>
      </c>
      <c r="G104" s="221">
        <f>G106+G112+G113+G114+G115+G116+G117+G118</f>
        <v>100.01</v>
      </c>
      <c r="H104" s="20">
        <f>J104+R104+Z104+AH104</f>
        <v>1451.7870000000003</v>
      </c>
      <c r="I104" s="20">
        <f>K104+S104+AA104+AI104</f>
        <v>977.96299999999997</v>
      </c>
      <c r="J104" s="20">
        <f>L104+N104+P104</f>
        <v>425.29200000000009</v>
      </c>
      <c r="K104" s="20">
        <f>M104+O104+Q104</f>
        <v>612.76400000000001</v>
      </c>
      <c r="L104" s="20">
        <f t="shared" ref="L104:Q104" si="84">L112+L113+L114+L115+L116+L117+L118+L106</f>
        <v>101.08700000000002</v>
      </c>
      <c r="M104" s="20">
        <f t="shared" si="84"/>
        <v>30.04</v>
      </c>
      <c r="N104" s="20">
        <f t="shared" si="84"/>
        <v>98.190000000000012</v>
      </c>
      <c r="O104" s="20">
        <f t="shared" si="84"/>
        <v>40.675000000000004</v>
      </c>
      <c r="P104" s="20">
        <f t="shared" si="84"/>
        <v>226.01500000000004</v>
      </c>
      <c r="Q104" s="20">
        <f t="shared" si="84"/>
        <v>542.04899999999998</v>
      </c>
      <c r="R104" s="634">
        <f>T104+V104+X104</f>
        <v>321.59500000000003</v>
      </c>
      <c r="S104" s="634">
        <f>U104+W104+Y104</f>
        <v>313.15899999999999</v>
      </c>
      <c r="T104" s="20">
        <f t="shared" ref="T104:Y104" si="85">T112+T113+T114+T115+T116+T117+T118+T106</f>
        <v>124.09500000000001</v>
      </c>
      <c r="U104" s="20">
        <f t="shared" si="85"/>
        <v>113.77100000000002</v>
      </c>
      <c r="V104" s="20">
        <f t="shared" si="85"/>
        <v>107.32500000000002</v>
      </c>
      <c r="W104" s="20">
        <f t="shared" si="85"/>
        <v>128.095</v>
      </c>
      <c r="X104" s="20">
        <f t="shared" si="85"/>
        <v>90.175000000000011</v>
      </c>
      <c r="Y104" s="20">
        <f t="shared" si="85"/>
        <v>71.293000000000006</v>
      </c>
      <c r="Z104" s="20">
        <f>AB104+AD104+AF104</f>
        <v>288.71000000000004</v>
      </c>
      <c r="AA104" s="20">
        <f>AC104+AE104+AG104</f>
        <v>0</v>
      </c>
      <c r="AB104" s="20">
        <f t="shared" ref="AB104:AG104" si="86">AB112+AB113+AB114+AB115+AB116+AB117+AB118+AB106</f>
        <v>88.260000000000019</v>
      </c>
      <c r="AC104" s="20">
        <f t="shared" si="86"/>
        <v>0</v>
      </c>
      <c r="AD104" s="20">
        <f t="shared" si="86"/>
        <v>95.655000000000015</v>
      </c>
      <c r="AE104" s="20">
        <f t="shared" si="86"/>
        <v>0</v>
      </c>
      <c r="AF104" s="20">
        <f t="shared" si="86"/>
        <v>104.79500000000002</v>
      </c>
      <c r="AG104" s="20">
        <f t="shared" si="86"/>
        <v>0</v>
      </c>
      <c r="AH104" s="20">
        <f>AJ104+AL104+AN104</f>
        <v>416.19000000000005</v>
      </c>
      <c r="AI104" s="20">
        <f>AK104+AM104+AO104</f>
        <v>52.040000000000006</v>
      </c>
      <c r="AJ104" s="20">
        <f t="shared" ref="AJ104:AO104" si="87">AJ112+AJ113+AJ114+AJ115+AJ116+AJ117+AJ118+AJ106</f>
        <v>107.48500000000001</v>
      </c>
      <c r="AK104" s="20">
        <f t="shared" si="87"/>
        <v>52.040000000000006</v>
      </c>
      <c r="AL104" s="20">
        <f t="shared" si="87"/>
        <v>145.87500000000003</v>
      </c>
      <c r="AM104" s="20">
        <f t="shared" si="87"/>
        <v>0</v>
      </c>
      <c r="AN104" s="20">
        <f t="shared" si="87"/>
        <v>162.83000000000001</v>
      </c>
      <c r="AO104" s="20">
        <f t="shared" si="87"/>
        <v>0</v>
      </c>
    </row>
    <row r="105" spans="1:41" s="2" customFormat="1" x14ac:dyDescent="0.25">
      <c r="A105" s="24"/>
      <c r="B105" s="21" t="s">
        <v>36</v>
      </c>
      <c r="C105" s="22"/>
      <c r="D105" s="23"/>
      <c r="E105" s="23"/>
      <c r="F105" s="23"/>
      <c r="G105" s="23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</row>
    <row r="106" spans="1:41" s="2" customFormat="1" x14ac:dyDescent="0.25">
      <c r="A106" s="27" t="s">
        <v>362</v>
      </c>
      <c r="B106" s="6" t="s">
        <v>304</v>
      </c>
      <c r="C106" s="22"/>
      <c r="D106" s="8"/>
      <c r="E106" s="634" t="s">
        <v>33</v>
      </c>
      <c r="F106" s="19">
        <f>ROUND(F108*F107/1000,1)</f>
        <v>72.099999999999994</v>
      </c>
      <c r="G106" s="633">
        <f>ROUND(H106/H104*100,2)</f>
        <v>4.8600000000000003</v>
      </c>
      <c r="H106" s="14">
        <f>J106+R106+Z106+AH106</f>
        <v>70.5</v>
      </c>
      <c r="I106" s="14">
        <f>K106+S106+AA106+AI106</f>
        <v>32.215000000000003</v>
      </c>
      <c r="J106" s="19">
        <f>L106+N106+P106</f>
        <v>26.8</v>
      </c>
      <c r="K106" s="19">
        <f>M106+O106+Q106</f>
        <v>0</v>
      </c>
      <c r="L106" s="19">
        <f>ROUND(L108*L107/1000,1)</f>
        <v>10.199999999999999</v>
      </c>
      <c r="M106" s="19">
        <v>0</v>
      </c>
      <c r="N106" s="19">
        <f>ROUND(N108*N107/1000,1)</f>
        <v>7.8</v>
      </c>
      <c r="O106" s="19"/>
      <c r="P106" s="19">
        <f>ROUND(P108*P107/1000,1)</f>
        <v>8.8000000000000007</v>
      </c>
      <c r="Q106" s="19"/>
      <c r="R106" s="20">
        <f>T106+V106+X106</f>
        <v>10.4</v>
      </c>
      <c r="S106" s="20">
        <f>U106+W106+Y106</f>
        <v>32.215000000000003</v>
      </c>
      <c r="T106" s="19">
        <f t="shared" ref="T106:Y106" si="88">ROUND(T108*T107/1000,1)</f>
        <v>4.3</v>
      </c>
      <c r="U106" s="19">
        <v>32.215000000000003</v>
      </c>
      <c r="V106" s="19">
        <f t="shared" si="88"/>
        <v>3.5</v>
      </c>
      <c r="W106" s="19">
        <f t="shared" si="88"/>
        <v>0</v>
      </c>
      <c r="X106" s="19">
        <f t="shared" si="88"/>
        <v>2.6</v>
      </c>
      <c r="Y106" s="19">
        <f t="shared" si="88"/>
        <v>0</v>
      </c>
      <c r="Z106" s="20">
        <f>AB106+AD106+AF106</f>
        <v>9.6999999999999993</v>
      </c>
      <c r="AA106" s="20">
        <f>AC106+AE106+AG106</f>
        <v>0</v>
      </c>
      <c r="AB106" s="19">
        <f t="shared" ref="AB106:AG106" si="89">ROUND(AB108*AB107/1000,1)</f>
        <v>2.7</v>
      </c>
      <c r="AC106" s="19">
        <f t="shared" si="89"/>
        <v>0</v>
      </c>
      <c r="AD106" s="19">
        <f t="shared" si="89"/>
        <v>2.8</v>
      </c>
      <c r="AE106" s="19">
        <f t="shared" si="89"/>
        <v>0</v>
      </c>
      <c r="AF106" s="19">
        <f t="shared" si="89"/>
        <v>4.2</v>
      </c>
      <c r="AG106" s="19">
        <f t="shared" si="89"/>
        <v>0</v>
      </c>
      <c r="AH106" s="20">
        <f>AJ106+AL106+AN106</f>
        <v>23.6</v>
      </c>
      <c r="AI106" s="20">
        <f>AK106+AM106+AO106</f>
        <v>0</v>
      </c>
      <c r="AJ106" s="19">
        <f t="shared" ref="AJ106:AO106" si="90">ROUND(AJ108*AJ107/1000,1)</f>
        <v>7.1</v>
      </c>
      <c r="AK106" s="19">
        <f t="shared" si="90"/>
        <v>0</v>
      </c>
      <c r="AL106" s="19">
        <f t="shared" si="90"/>
        <v>8.1</v>
      </c>
      <c r="AM106" s="19">
        <f t="shared" si="90"/>
        <v>0</v>
      </c>
      <c r="AN106" s="19">
        <f t="shared" si="90"/>
        <v>8.4</v>
      </c>
      <c r="AO106" s="19">
        <f t="shared" si="90"/>
        <v>0</v>
      </c>
    </row>
    <row r="107" spans="1:41" s="2" customFormat="1" x14ac:dyDescent="0.25">
      <c r="A107" s="27" t="s">
        <v>363</v>
      </c>
      <c r="B107" s="21" t="s">
        <v>305</v>
      </c>
      <c r="C107" s="32"/>
      <c r="D107" s="23"/>
      <c r="E107" s="23" t="s">
        <v>321</v>
      </c>
      <c r="F107" s="19">
        <v>1180.4259999999999</v>
      </c>
      <c r="G107" s="8"/>
      <c r="H107" s="19">
        <v>1180.4259999999999</v>
      </c>
      <c r="I107" s="19"/>
      <c r="J107" s="19">
        <v>1180.4259999999999</v>
      </c>
      <c r="K107" s="19">
        <v>1180.4259999999999</v>
      </c>
      <c r="L107" s="19">
        <v>1180.4259999999999</v>
      </c>
      <c r="M107" s="19">
        <v>1180.4259999999999</v>
      </c>
      <c r="N107" s="19">
        <v>1180.4259999999999</v>
      </c>
      <c r="O107" s="19">
        <v>1180.4259999999999</v>
      </c>
      <c r="P107" s="19">
        <v>1180.4259999999999</v>
      </c>
      <c r="Q107" s="19">
        <v>1180.4259999999999</v>
      </c>
      <c r="R107" s="19">
        <v>1180.4259999999999</v>
      </c>
      <c r="S107" s="19"/>
      <c r="T107" s="19">
        <v>1180.4259999999999</v>
      </c>
      <c r="U107" s="19"/>
      <c r="V107" s="19">
        <v>1180.4259999999999</v>
      </c>
      <c r="W107" s="19"/>
      <c r="X107" s="19">
        <v>1180.4259999999999</v>
      </c>
      <c r="Y107" s="19"/>
      <c r="Z107" s="19">
        <v>1180.4259999999999</v>
      </c>
      <c r="AA107" s="19"/>
      <c r="AB107" s="19">
        <v>1180.4259999999999</v>
      </c>
      <c r="AC107" s="19"/>
      <c r="AD107" s="19">
        <v>1180.4259999999999</v>
      </c>
      <c r="AE107" s="19"/>
      <c r="AF107" s="19">
        <v>1180.4259999999999</v>
      </c>
      <c r="AG107" s="19"/>
      <c r="AH107" s="19">
        <v>1180.4259999999999</v>
      </c>
      <c r="AI107" s="19"/>
      <c r="AJ107" s="19">
        <v>1180.4259999999999</v>
      </c>
      <c r="AK107" s="19"/>
      <c r="AL107" s="19">
        <v>1180.4259999999999</v>
      </c>
      <c r="AM107" s="19"/>
      <c r="AN107" s="19">
        <v>983.125</v>
      </c>
      <c r="AO107" s="24"/>
    </row>
    <row r="108" spans="1:41" s="18" customFormat="1" x14ac:dyDescent="0.25">
      <c r="A108" s="27" t="s">
        <v>364</v>
      </c>
      <c r="B108" s="28" t="s">
        <v>322</v>
      </c>
      <c r="C108" s="10"/>
      <c r="D108" s="636"/>
      <c r="E108" s="636" t="s">
        <v>323</v>
      </c>
      <c r="F108" s="636">
        <f>F95</f>
        <v>61.12</v>
      </c>
      <c r="G108" s="636"/>
      <c r="H108" s="20">
        <f>J108+R108+Z108+AH108</f>
        <v>61.11999999999999</v>
      </c>
      <c r="I108" s="20">
        <f>K108+S108+AA108+AI108</f>
        <v>-92.163300000000007</v>
      </c>
      <c r="J108" s="20">
        <f>L108+N108+P108</f>
        <v>22.659999999999997</v>
      </c>
      <c r="K108" s="20">
        <f>M108+O108+Q108</f>
        <v>-92.163300000000007</v>
      </c>
      <c r="L108" s="20">
        <f>L95</f>
        <v>8.61</v>
      </c>
      <c r="M108" s="20">
        <f>M95*M101</f>
        <v>-94.49730000000001</v>
      </c>
      <c r="N108" s="20">
        <f>N95</f>
        <v>6.63</v>
      </c>
      <c r="O108" s="20">
        <v>-1.2310000000000001</v>
      </c>
      <c r="P108" s="20">
        <f>P95</f>
        <v>7.42</v>
      </c>
      <c r="Q108" s="20">
        <v>3.5649999999999999</v>
      </c>
      <c r="R108" s="20">
        <f>T108+V108+X108</f>
        <v>8.84</v>
      </c>
      <c r="S108" s="20"/>
      <c r="T108" s="20">
        <f>T95</f>
        <v>3.65</v>
      </c>
      <c r="U108" s="20"/>
      <c r="V108" s="20">
        <f>V95</f>
        <v>3</v>
      </c>
      <c r="W108" s="20"/>
      <c r="X108" s="20">
        <f>X95</f>
        <v>2.19</v>
      </c>
      <c r="Y108" s="20"/>
      <c r="Z108" s="20">
        <f>AB108+AD108+AF108</f>
        <v>8.2100000000000009</v>
      </c>
      <c r="AA108" s="20"/>
      <c r="AB108" s="20">
        <f>AB95</f>
        <v>2.2799999999999998</v>
      </c>
      <c r="AC108" s="20"/>
      <c r="AD108" s="20">
        <f>AD95</f>
        <v>2.39</v>
      </c>
      <c r="AE108" s="20"/>
      <c r="AF108" s="20">
        <f>AF95</f>
        <v>3.54</v>
      </c>
      <c r="AG108" s="20"/>
      <c r="AH108" s="20">
        <f>AJ108+AL108+AN108</f>
        <v>21.409999999999997</v>
      </c>
      <c r="AI108" s="20"/>
      <c r="AJ108" s="20">
        <f>AJ95</f>
        <v>6.02</v>
      </c>
      <c r="AK108" s="20"/>
      <c r="AL108" s="20">
        <f>AL95</f>
        <v>6.85</v>
      </c>
      <c r="AM108" s="20"/>
      <c r="AN108" s="20">
        <f>AN95</f>
        <v>8.5399999999999991</v>
      </c>
      <c r="AO108" s="20"/>
    </row>
    <row r="109" spans="1:41" s="2" customFormat="1" x14ac:dyDescent="0.25">
      <c r="A109" s="27" t="s">
        <v>365</v>
      </c>
      <c r="B109" s="21" t="s">
        <v>38</v>
      </c>
      <c r="C109" s="22"/>
      <c r="D109" s="22"/>
      <c r="E109" s="20" t="s">
        <v>33</v>
      </c>
      <c r="F109" s="20"/>
      <c r="G109" s="631"/>
      <c r="H109" s="20">
        <f t="shared" ref="H109:AO109" si="91">H111+H120</f>
        <v>655.0200000000001</v>
      </c>
      <c r="I109" s="20">
        <f t="shared" si="91"/>
        <v>-56.079000000000065</v>
      </c>
      <c r="J109" s="20">
        <f t="shared" si="91"/>
        <v>179.57999999999998</v>
      </c>
      <c r="K109" s="20">
        <f t="shared" si="91"/>
        <v>199.32</v>
      </c>
      <c r="L109" s="20">
        <f t="shared" si="91"/>
        <v>63.739999999999995</v>
      </c>
      <c r="M109" s="20">
        <f t="shared" si="91"/>
        <v>70.86</v>
      </c>
      <c r="N109" s="20">
        <f t="shared" si="91"/>
        <v>63.769999999999996</v>
      </c>
      <c r="O109" s="20">
        <f t="shared" si="91"/>
        <v>69.11</v>
      </c>
      <c r="P109" s="20">
        <f t="shared" si="91"/>
        <v>52.069999999999993</v>
      </c>
      <c r="Q109" s="20">
        <f t="shared" si="91"/>
        <v>59.350000000000023</v>
      </c>
      <c r="R109" s="20">
        <f t="shared" si="91"/>
        <v>151.20999999999998</v>
      </c>
      <c r="S109" s="20">
        <f t="shared" si="91"/>
        <v>-255.399</v>
      </c>
      <c r="T109" s="20">
        <f t="shared" si="91"/>
        <v>54.650000000000006</v>
      </c>
      <c r="U109" s="20">
        <f t="shared" si="91"/>
        <v>25.544999999999995</v>
      </c>
      <c r="V109" s="20">
        <f t="shared" si="91"/>
        <v>50.81</v>
      </c>
      <c r="W109" s="20">
        <f t="shared" si="91"/>
        <v>0</v>
      </c>
      <c r="X109" s="20">
        <f t="shared" si="91"/>
        <v>45.750000000000007</v>
      </c>
      <c r="Y109" s="20">
        <f t="shared" si="91"/>
        <v>0</v>
      </c>
      <c r="Z109" s="20">
        <f t="shared" si="91"/>
        <v>141.70999999999998</v>
      </c>
      <c r="AA109" s="20">
        <f t="shared" si="91"/>
        <v>0</v>
      </c>
      <c r="AB109" s="20">
        <f t="shared" si="91"/>
        <v>45.83</v>
      </c>
      <c r="AC109" s="20">
        <f t="shared" si="91"/>
        <v>0</v>
      </c>
      <c r="AD109" s="20">
        <f t="shared" si="91"/>
        <v>46.88</v>
      </c>
      <c r="AE109" s="20">
        <f t="shared" si="91"/>
        <v>0</v>
      </c>
      <c r="AF109" s="20">
        <f t="shared" si="91"/>
        <v>49</v>
      </c>
      <c r="AG109" s="20">
        <f t="shared" si="91"/>
        <v>0</v>
      </c>
      <c r="AH109" s="20">
        <f t="shared" si="91"/>
        <v>182.51999999999998</v>
      </c>
      <c r="AI109" s="20">
        <f t="shared" si="91"/>
        <v>0</v>
      </c>
      <c r="AJ109" s="20">
        <f t="shared" si="91"/>
        <v>52.27</v>
      </c>
      <c r="AK109" s="20">
        <f t="shared" si="91"/>
        <v>0</v>
      </c>
      <c r="AL109" s="20">
        <f t="shared" si="91"/>
        <v>62.660000000000011</v>
      </c>
      <c r="AM109" s="20">
        <f t="shared" si="91"/>
        <v>0</v>
      </c>
      <c r="AN109" s="20">
        <f t="shared" si="91"/>
        <v>67.589999999999989</v>
      </c>
      <c r="AO109" s="20">
        <f t="shared" si="91"/>
        <v>0</v>
      </c>
    </row>
    <row r="110" spans="1:41" s="2" customFormat="1" x14ac:dyDescent="0.25">
      <c r="A110" s="5"/>
      <c r="B110" s="7" t="s">
        <v>39</v>
      </c>
      <c r="C110" s="7"/>
      <c r="D110" s="7"/>
      <c r="E110" s="137"/>
      <c r="F110" s="137"/>
      <c r="G110" s="137"/>
      <c r="H110" s="137"/>
      <c r="I110" s="137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</row>
    <row r="111" spans="1:41" s="2" customFormat="1" x14ac:dyDescent="0.25">
      <c r="A111" s="30"/>
      <c r="B111" s="32" t="s">
        <v>40</v>
      </c>
      <c r="C111" s="32"/>
      <c r="D111" s="32"/>
      <c r="E111" s="20" t="s">
        <v>33</v>
      </c>
      <c r="F111" s="20">
        <f>F112+F113+F114+F115+F116+F117+F118</f>
        <v>1379.7619999999999</v>
      </c>
      <c r="G111" s="633">
        <f>ROUND(H111/H104*100,2)</f>
        <v>95.14</v>
      </c>
      <c r="H111" s="20">
        <f t="shared" ref="H111:I118" si="92">J111+R111+Z111+AH111</f>
        <v>1381.2870000000003</v>
      </c>
      <c r="I111" s="20">
        <f t="shared" si="92"/>
        <v>664.80399999999997</v>
      </c>
      <c r="J111" s="20">
        <f t="shared" ref="J111:K118" si="93">L111+N111+P111</f>
        <v>398.49200000000008</v>
      </c>
      <c r="K111" s="20">
        <f t="shared" si="93"/>
        <v>612.76400000000001</v>
      </c>
      <c r="L111" s="20">
        <f t="shared" ref="L111:AO111" si="94">L112+L113+L114+L115+L116+L117+L118</f>
        <v>90.887000000000015</v>
      </c>
      <c r="M111" s="20">
        <f t="shared" si="94"/>
        <v>30.04</v>
      </c>
      <c r="N111" s="20">
        <f t="shared" si="94"/>
        <v>90.390000000000015</v>
      </c>
      <c r="O111" s="20">
        <f t="shared" si="94"/>
        <v>40.675000000000004</v>
      </c>
      <c r="P111" s="20">
        <f t="shared" si="94"/>
        <v>217.21500000000003</v>
      </c>
      <c r="Q111" s="20">
        <f t="shared" si="94"/>
        <v>542.04899999999998</v>
      </c>
      <c r="R111" s="20">
        <f t="shared" si="94"/>
        <v>311.19499999999999</v>
      </c>
      <c r="S111" s="20">
        <f t="shared" si="94"/>
        <v>0</v>
      </c>
      <c r="T111" s="20">
        <f t="shared" si="94"/>
        <v>119.79500000000002</v>
      </c>
      <c r="U111" s="20">
        <f t="shared" si="94"/>
        <v>81.556000000000012</v>
      </c>
      <c r="V111" s="20">
        <f t="shared" si="94"/>
        <v>103.82500000000002</v>
      </c>
      <c r="W111" s="20">
        <f t="shared" si="94"/>
        <v>128.095</v>
      </c>
      <c r="X111" s="20">
        <f t="shared" si="94"/>
        <v>87.575000000000017</v>
      </c>
      <c r="Y111" s="20">
        <f t="shared" si="94"/>
        <v>71.293000000000006</v>
      </c>
      <c r="Z111" s="20">
        <f t="shared" si="94"/>
        <v>279.01</v>
      </c>
      <c r="AA111" s="20">
        <f t="shared" si="94"/>
        <v>0</v>
      </c>
      <c r="AB111" s="20">
        <f t="shared" si="94"/>
        <v>85.560000000000016</v>
      </c>
      <c r="AC111" s="20"/>
      <c r="AD111" s="20">
        <f t="shared" si="94"/>
        <v>92.855000000000018</v>
      </c>
      <c r="AE111" s="20">
        <f t="shared" si="94"/>
        <v>0</v>
      </c>
      <c r="AF111" s="20">
        <f t="shared" si="94"/>
        <v>100.59500000000001</v>
      </c>
      <c r="AG111" s="20">
        <f t="shared" si="94"/>
        <v>0</v>
      </c>
      <c r="AH111" s="20">
        <f t="shared" si="94"/>
        <v>392.59000000000003</v>
      </c>
      <c r="AI111" s="20">
        <f t="shared" si="94"/>
        <v>52.040000000000006</v>
      </c>
      <c r="AJ111" s="20">
        <f t="shared" si="94"/>
        <v>100.38500000000002</v>
      </c>
      <c r="AK111" s="20">
        <f t="shared" si="94"/>
        <v>52.040000000000006</v>
      </c>
      <c r="AL111" s="20">
        <f t="shared" si="94"/>
        <v>137.77500000000003</v>
      </c>
      <c r="AM111" s="20">
        <f t="shared" si="94"/>
        <v>0</v>
      </c>
      <c r="AN111" s="20">
        <f t="shared" si="94"/>
        <v>154.43</v>
      </c>
      <c r="AO111" s="20">
        <f t="shared" si="94"/>
        <v>0</v>
      </c>
    </row>
    <row r="112" spans="1:41" s="2" customFormat="1" x14ac:dyDescent="0.25">
      <c r="A112" s="27" t="s">
        <v>366</v>
      </c>
      <c r="B112" s="34" t="s">
        <v>41</v>
      </c>
      <c r="C112" s="32"/>
      <c r="D112" s="35"/>
      <c r="E112" s="633" t="s">
        <v>33</v>
      </c>
      <c r="F112" s="633">
        <v>667.48500000000001</v>
      </c>
      <c r="G112" s="633">
        <f>ROUND(H112/H104*100,2)</f>
        <v>45.98</v>
      </c>
      <c r="H112" s="14">
        <f t="shared" si="92"/>
        <v>667.48500000000001</v>
      </c>
      <c r="I112" s="14">
        <f t="shared" si="92"/>
        <v>130.92500000000001</v>
      </c>
      <c r="J112" s="14">
        <f t="shared" si="93"/>
        <v>166.869</v>
      </c>
      <c r="K112" s="14">
        <f t="shared" si="93"/>
        <v>94.853999999999999</v>
      </c>
      <c r="L112" s="14">
        <v>55.621000000000002</v>
      </c>
      <c r="M112" s="14">
        <f>3.369+13.553</f>
        <v>16.922000000000001</v>
      </c>
      <c r="N112" s="14">
        <v>55.624000000000002</v>
      </c>
      <c r="O112" s="14">
        <f>3.282+17.521</f>
        <v>20.803000000000001</v>
      </c>
      <c r="P112" s="14">
        <v>55.624000000000002</v>
      </c>
      <c r="Q112" s="14">
        <f>3.299+53.83</f>
        <v>57.128999999999998</v>
      </c>
      <c r="R112" s="14">
        <f>T112+V112+X112</f>
        <v>166.87200000000001</v>
      </c>
      <c r="S112" s="14"/>
      <c r="T112" s="14">
        <v>55.624000000000002</v>
      </c>
      <c r="U112" s="14">
        <f>49.815+3.253</f>
        <v>53.067999999999998</v>
      </c>
      <c r="V112" s="14">
        <v>55.624000000000002</v>
      </c>
      <c r="W112" s="14">
        <f>41.9+4.34</f>
        <v>46.239999999999995</v>
      </c>
      <c r="X112" s="14">
        <v>55.624000000000002</v>
      </c>
      <c r="Y112" s="14">
        <f>48.341+4.724</f>
        <v>53.064999999999998</v>
      </c>
      <c r="Z112" s="14">
        <f>AB112+AD112+AF112</f>
        <v>166.87200000000001</v>
      </c>
      <c r="AA112" s="14"/>
      <c r="AB112" s="14">
        <v>55.624000000000002</v>
      </c>
      <c r="AC112" s="14"/>
      <c r="AD112" s="14">
        <v>55.624000000000002</v>
      </c>
      <c r="AE112" s="14"/>
      <c r="AF112" s="14">
        <v>55.624000000000002</v>
      </c>
      <c r="AG112" s="14"/>
      <c r="AH112" s="14">
        <f>AJ112+AL112+AN112</f>
        <v>166.87200000000001</v>
      </c>
      <c r="AI112" s="14">
        <f>AK112+AM112+AO112</f>
        <v>36.070999999999998</v>
      </c>
      <c r="AJ112" s="14">
        <v>55.624000000000002</v>
      </c>
      <c r="AK112" s="14">
        <f>3.36+32.711</f>
        <v>36.070999999999998</v>
      </c>
      <c r="AL112" s="14">
        <v>55.624000000000002</v>
      </c>
      <c r="AM112" s="14"/>
      <c r="AN112" s="14">
        <v>55.624000000000002</v>
      </c>
      <c r="AO112" s="24"/>
    </row>
    <row r="113" spans="1:41" s="2" customFormat="1" x14ac:dyDescent="0.25">
      <c r="A113" s="27" t="s">
        <v>367</v>
      </c>
      <c r="B113" s="21" t="s">
        <v>42</v>
      </c>
      <c r="C113" s="22"/>
      <c r="D113" s="23"/>
      <c r="E113" s="634" t="s">
        <v>33</v>
      </c>
      <c r="F113" s="634">
        <v>175.41499999999999</v>
      </c>
      <c r="G113" s="633">
        <f>ROUND(H113/H104*100,2)</f>
        <v>12.04</v>
      </c>
      <c r="H113" s="20">
        <f t="shared" si="92"/>
        <v>174.84</v>
      </c>
      <c r="I113" s="20">
        <f t="shared" si="92"/>
        <v>38.82</v>
      </c>
      <c r="J113" s="20">
        <f t="shared" si="93"/>
        <v>43.71</v>
      </c>
      <c r="K113" s="20">
        <f t="shared" si="93"/>
        <v>24.721</v>
      </c>
      <c r="L113" s="20">
        <f>ROUND(L112*26.2%,2)</f>
        <v>14.57</v>
      </c>
      <c r="M113" s="20">
        <f>2.711+0.393+0.149+0.271+0.027+0.883</f>
        <v>4.4340000000000002</v>
      </c>
      <c r="N113" s="20">
        <f>ROUND(N112*26.2%,2)</f>
        <v>14.57</v>
      </c>
      <c r="O113" s="20">
        <f>3.376+0.129+0.508+0.193+0.35+0.035+0.86</f>
        <v>5.4509999999999996</v>
      </c>
      <c r="P113" s="20">
        <f>ROUND(P112*26.2%,2)</f>
        <v>14.57</v>
      </c>
      <c r="Q113" s="20">
        <f>8.858+1.808+1.547+0.587+1.067+0.107+0.862</f>
        <v>14.836</v>
      </c>
      <c r="R113" s="20">
        <f t="shared" ref="R113:R118" si="95">T113+V113+X113</f>
        <v>43.71</v>
      </c>
      <c r="S113" s="20"/>
      <c r="T113" s="20">
        <f>ROUND(T112*26.2%,2)</f>
        <v>14.57</v>
      </c>
      <c r="U113" s="20">
        <f>0.852+8.909+1.054+1.445+0.548+0.996+0.1</f>
        <v>13.904000000000002</v>
      </c>
      <c r="V113" s="20">
        <f>ROUND(V112*26.2%,2)</f>
        <v>14.57</v>
      </c>
      <c r="W113" s="20">
        <f>1.137+7.511+0.869+1.215+0.461+0.838+0.084</f>
        <v>12.114999999999998</v>
      </c>
      <c r="X113" s="20">
        <f>ROUND(X112*26.2%,2)</f>
        <v>14.57</v>
      </c>
      <c r="Y113" s="20">
        <f>1.238+8.615+1.054+1.4+0.532+0.967+0.097</f>
        <v>13.903</v>
      </c>
      <c r="Z113" s="20">
        <f t="shared" ref="Z113:Z118" si="96">AB113+AD113+AF113</f>
        <v>43.71</v>
      </c>
      <c r="AA113" s="20"/>
      <c r="AB113" s="20">
        <f>ROUND(AB112*26.2%,2)</f>
        <v>14.57</v>
      </c>
      <c r="AC113" s="20"/>
      <c r="AD113" s="20">
        <f>ROUND(AD112*26.2%,2)</f>
        <v>14.57</v>
      </c>
      <c r="AE113" s="20"/>
      <c r="AF113" s="20">
        <f>ROUND(AF112*26.2%,2)</f>
        <v>14.57</v>
      </c>
      <c r="AG113" s="14"/>
      <c r="AH113" s="14">
        <f t="shared" ref="AH113:AI118" si="97">AJ113+AL113+AN113</f>
        <v>43.71</v>
      </c>
      <c r="AI113" s="14">
        <f t="shared" si="97"/>
        <v>14.099</v>
      </c>
      <c r="AJ113" s="20">
        <f>ROUND(AJ112*26.2%,2)</f>
        <v>14.57</v>
      </c>
      <c r="AK113" s="20">
        <f>8.952+1.138+1.463+0.555+1.009+0.1+0.882</f>
        <v>14.099</v>
      </c>
      <c r="AL113" s="20">
        <f>ROUND(AL112*26.2%,2)</f>
        <v>14.57</v>
      </c>
      <c r="AM113" s="20"/>
      <c r="AN113" s="20">
        <f>ROUND(AN112*26.2%,2)</f>
        <v>14.57</v>
      </c>
      <c r="AO113" s="24"/>
    </row>
    <row r="114" spans="1:41" s="2" customFormat="1" x14ac:dyDescent="0.25">
      <c r="A114" s="27" t="s">
        <v>368</v>
      </c>
      <c r="B114" s="21" t="s">
        <v>43</v>
      </c>
      <c r="C114" s="22"/>
      <c r="D114" s="23"/>
      <c r="E114" s="634" t="s">
        <v>33</v>
      </c>
      <c r="F114" s="634">
        <v>22.872</v>
      </c>
      <c r="G114" s="633">
        <f>ROUND(H114/H104*100,2)</f>
        <v>1.58</v>
      </c>
      <c r="H114" s="20">
        <f t="shared" si="92"/>
        <v>22.872</v>
      </c>
      <c r="I114" s="20">
        <f t="shared" si="92"/>
        <v>6.6379999999999999</v>
      </c>
      <c r="J114" s="20">
        <f t="shared" si="93"/>
        <v>5.718</v>
      </c>
      <c r="K114" s="20">
        <f t="shared" si="93"/>
        <v>5.718</v>
      </c>
      <c r="L114" s="20">
        <v>1.9059999999999999</v>
      </c>
      <c r="M114" s="20">
        <v>1.9059999999999999</v>
      </c>
      <c r="N114" s="20">
        <v>1.9059999999999999</v>
      </c>
      <c r="O114" s="20">
        <v>1.9059999999999999</v>
      </c>
      <c r="P114" s="20">
        <v>1.9059999999999999</v>
      </c>
      <c r="Q114" s="20">
        <v>1.9059999999999999</v>
      </c>
      <c r="R114" s="20">
        <f t="shared" si="95"/>
        <v>5.718</v>
      </c>
      <c r="S114" s="20"/>
      <c r="T114" s="20">
        <v>1.9059999999999999</v>
      </c>
      <c r="U114" s="20">
        <v>1.881</v>
      </c>
      <c r="V114" s="20">
        <v>1.9059999999999999</v>
      </c>
      <c r="W114" s="20">
        <v>0.92</v>
      </c>
      <c r="X114" s="20">
        <v>1.9059999999999999</v>
      </c>
      <c r="Y114" s="20">
        <v>0.92</v>
      </c>
      <c r="Z114" s="20">
        <f t="shared" si="96"/>
        <v>5.718</v>
      </c>
      <c r="AA114" s="20"/>
      <c r="AB114" s="20">
        <v>1.9059999999999999</v>
      </c>
      <c r="AC114" s="20"/>
      <c r="AD114" s="20">
        <v>1.9059999999999999</v>
      </c>
      <c r="AE114" s="20"/>
      <c r="AF114" s="20">
        <v>1.9059999999999999</v>
      </c>
      <c r="AG114" s="20"/>
      <c r="AH114" s="20">
        <f t="shared" si="97"/>
        <v>5.718</v>
      </c>
      <c r="AI114" s="20">
        <f t="shared" si="97"/>
        <v>0.92</v>
      </c>
      <c r="AJ114" s="20">
        <v>1.9059999999999999</v>
      </c>
      <c r="AK114" s="20">
        <v>0.92</v>
      </c>
      <c r="AL114" s="20">
        <v>1.9059999999999999</v>
      </c>
      <c r="AM114" s="20"/>
      <c r="AN114" s="20">
        <v>1.9059999999999999</v>
      </c>
      <c r="AO114" s="24"/>
    </row>
    <row r="115" spans="1:41" s="2" customFormat="1" x14ac:dyDescent="0.25">
      <c r="A115" s="27" t="s">
        <v>369</v>
      </c>
      <c r="B115" s="21" t="s">
        <v>44</v>
      </c>
      <c r="C115" s="22"/>
      <c r="D115" s="23"/>
      <c r="E115" s="634" t="s">
        <v>33</v>
      </c>
      <c r="F115" s="634">
        <v>11.8</v>
      </c>
      <c r="G115" s="633">
        <f>ROUND(H115/$H$104*100,2)</f>
        <v>0.81</v>
      </c>
      <c r="H115" s="20">
        <f t="shared" si="92"/>
        <v>11.76</v>
      </c>
      <c r="I115" s="20">
        <f t="shared" si="92"/>
        <v>6.7380000000000004</v>
      </c>
      <c r="J115" s="20">
        <f t="shared" si="93"/>
        <v>2.94</v>
      </c>
      <c r="K115" s="20">
        <f t="shared" si="93"/>
        <v>5.7880000000000003</v>
      </c>
      <c r="L115" s="20">
        <v>0.98</v>
      </c>
      <c r="M115" s="20">
        <v>1.958</v>
      </c>
      <c r="N115" s="20">
        <v>0.98</v>
      </c>
      <c r="O115" s="20">
        <f>1.915</f>
        <v>1.915</v>
      </c>
      <c r="P115" s="20">
        <v>0.98</v>
      </c>
      <c r="Q115" s="20">
        <v>1.915</v>
      </c>
      <c r="R115" s="20">
        <f t="shared" si="95"/>
        <v>2.94</v>
      </c>
      <c r="S115" s="20"/>
      <c r="T115" s="20">
        <v>0.98</v>
      </c>
      <c r="U115" s="20">
        <v>1.915</v>
      </c>
      <c r="V115" s="20">
        <v>0.98</v>
      </c>
      <c r="W115" s="20">
        <f>1.321+67.35+0.049</f>
        <v>68.72</v>
      </c>
      <c r="X115" s="20">
        <v>0.98</v>
      </c>
      <c r="Y115" s="20">
        <f>3.256+0.049</f>
        <v>3.3049999999999997</v>
      </c>
      <c r="Z115" s="20">
        <f t="shared" si="96"/>
        <v>2.94</v>
      </c>
      <c r="AA115" s="20"/>
      <c r="AB115" s="20">
        <v>0.98</v>
      </c>
      <c r="AC115" s="20"/>
      <c r="AD115" s="20">
        <v>0.98</v>
      </c>
      <c r="AE115" s="20"/>
      <c r="AF115" s="20">
        <v>0.98</v>
      </c>
      <c r="AG115" s="20"/>
      <c r="AH115" s="20">
        <f t="shared" si="97"/>
        <v>2.94</v>
      </c>
      <c r="AI115" s="20">
        <f t="shared" si="97"/>
        <v>0.95000000000000007</v>
      </c>
      <c r="AJ115" s="20">
        <v>0.98</v>
      </c>
      <c r="AK115" s="20">
        <f>0.9+0.05</f>
        <v>0.95000000000000007</v>
      </c>
      <c r="AL115" s="20">
        <v>0.98</v>
      </c>
      <c r="AM115" s="20"/>
      <c r="AN115" s="20">
        <v>0.98</v>
      </c>
      <c r="AO115" s="24"/>
    </row>
    <row r="116" spans="1:41" s="2" customFormat="1" x14ac:dyDescent="0.25">
      <c r="A116" s="27" t="s">
        <v>370</v>
      </c>
      <c r="B116" s="21" t="s">
        <v>45</v>
      </c>
      <c r="C116" s="22"/>
      <c r="D116" s="23"/>
      <c r="E116" s="634" t="s">
        <v>33</v>
      </c>
      <c r="F116" s="634">
        <v>324.56</v>
      </c>
      <c r="G116" s="633">
        <f>ROUND(H116/$H$104*100,2)</f>
        <v>22.36</v>
      </c>
      <c r="H116" s="20">
        <f t="shared" si="92"/>
        <v>324.55999999999995</v>
      </c>
      <c r="I116" s="20">
        <f t="shared" si="92"/>
        <v>425.17200000000003</v>
      </c>
      <c r="J116" s="20">
        <f t="shared" si="93"/>
        <v>129.065</v>
      </c>
      <c r="K116" s="20">
        <f t="shared" si="93"/>
        <v>425.17200000000003</v>
      </c>
      <c r="L116" s="20"/>
      <c r="M116" s="20"/>
      <c r="N116" s="20"/>
      <c r="O116" s="20"/>
      <c r="P116" s="20">
        <v>129.065</v>
      </c>
      <c r="Q116" s="20">
        <v>425.17200000000003</v>
      </c>
      <c r="R116" s="20">
        <f t="shared" si="95"/>
        <v>51.164999999999999</v>
      </c>
      <c r="S116" s="20"/>
      <c r="T116" s="20">
        <f>27.055+5</f>
        <v>32.055</v>
      </c>
      <c r="U116" s="20"/>
      <c r="V116" s="20">
        <f>27.055-20+10</f>
        <v>17.055</v>
      </c>
      <c r="W116" s="20"/>
      <c r="X116" s="20">
        <f>27.055-25</f>
        <v>2.0549999999999997</v>
      </c>
      <c r="Y116" s="20"/>
      <c r="Z116" s="20">
        <f t="shared" si="96"/>
        <v>21.11</v>
      </c>
      <c r="AA116" s="20"/>
      <c r="AB116" s="20"/>
      <c r="AC116" s="20"/>
      <c r="AD116" s="20">
        <f>27.055-20</f>
        <v>7.0549999999999997</v>
      </c>
      <c r="AE116" s="20"/>
      <c r="AF116" s="20">
        <f>27.055-13</f>
        <v>14.055</v>
      </c>
      <c r="AG116" s="20"/>
      <c r="AH116" s="20">
        <f t="shared" si="97"/>
        <v>123.22</v>
      </c>
      <c r="AI116" s="20">
        <f t="shared" si="97"/>
        <v>0</v>
      </c>
      <c r="AJ116" s="20">
        <f>27.055-10-6+1.5</f>
        <v>12.555</v>
      </c>
      <c r="AK116" s="20"/>
      <c r="AL116" s="20">
        <f>27.055+13+6+1.5</f>
        <v>47.555</v>
      </c>
      <c r="AM116" s="20"/>
      <c r="AN116" s="20">
        <f>27.055*2+12-3</f>
        <v>63.11</v>
      </c>
      <c r="AO116" s="24"/>
    </row>
    <row r="117" spans="1:41" s="2" customFormat="1" x14ac:dyDescent="0.25">
      <c r="A117" s="27" t="s">
        <v>371</v>
      </c>
      <c r="B117" s="21" t="s">
        <v>46</v>
      </c>
      <c r="C117" s="22"/>
      <c r="D117" s="23"/>
      <c r="E117" s="634" t="s">
        <v>33</v>
      </c>
      <c r="F117" s="634">
        <v>149.97999999999999</v>
      </c>
      <c r="G117" s="633">
        <f>ROUND(H117/$H$104*100,2)</f>
        <v>10.48</v>
      </c>
      <c r="H117" s="20">
        <f t="shared" si="92"/>
        <v>152.17000000000002</v>
      </c>
      <c r="I117" s="20">
        <f t="shared" si="92"/>
        <v>22.371000000000002</v>
      </c>
      <c r="J117" s="20">
        <f t="shared" si="93"/>
        <v>43.29</v>
      </c>
      <c r="K117" s="20">
        <f t="shared" si="93"/>
        <v>22.371000000000002</v>
      </c>
      <c r="L117" s="20">
        <f>ROUND(149.98/715.16*L102,2)</f>
        <v>15.51</v>
      </c>
      <c r="M117" s="20">
        <v>4.82</v>
      </c>
      <c r="N117" s="20">
        <f>ROUND(149.98/715.16*N102,2)</f>
        <v>15.01</v>
      </c>
      <c r="O117" s="20">
        <v>10.5</v>
      </c>
      <c r="P117" s="20">
        <f>ROUND(149.98/715.16*P102,2)</f>
        <v>12.77</v>
      </c>
      <c r="Q117" s="20">
        <v>7.0510000000000002</v>
      </c>
      <c r="R117" s="20">
        <f t="shared" si="95"/>
        <v>33.89</v>
      </c>
      <c r="S117" s="20"/>
      <c r="T117" s="20">
        <f>ROUND(149.98/715.16*T102,2)</f>
        <v>12.36</v>
      </c>
      <c r="U117" s="20">
        <f>ROUND(46.574/264.24*U102,2)</f>
        <v>10.18</v>
      </c>
      <c r="V117" s="20">
        <f>ROUND(149.98/715.16*V102,2)</f>
        <v>11.39</v>
      </c>
      <c r="W117" s="20"/>
      <c r="X117" s="20">
        <f>ROUND(149.98/715.16*X102,2)</f>
        <v>10.14</v>
      </c>
      <c r="Y117" s="20"/>
      <c r="Z117" s="20">
        <f t="shared" si="96"/>
        <v>31.76</v>
      </c>
      <c r="AA117" s="20"/>
      <c r="AB117" s="20">
        <f>ROUND(149.98/715.16*AB102,2)</f>
        <v>10.18</v>
      </c>
      <c r="AC117" s="20"/>
      <c r="AD117" s="20">
        <f>ROUND(149.98/715.16*AD102,2)</f>
        <v>10.42</v>
      </c>
      <c r="AE117" s="20"/>
      <c r="AF117" s="20">
        <f>ROUND(149.98/715.16*AF102,2)</f>
        <v>11.16</v>
      </c>
      <c r="AG117" s="20"/>
      <c r="AH117" s="20">
        <f t="shared" si="97"/>
        <v>43.23</v>
      </c>
      <c r="AI117" s="20">
        <f t="shared" si="97"/>
        <v>0</v>
      </c>
      <c r="AJ117" s="20">
        <f>ROUND(149.98/715.16*AJ102,2)</f>
        <v>12.45</v>
      </c>
      <c r="AK117" s="20"/>
      <c r="AL117" s="20">
        <f>ROUND(149.98/715.16*AL102,2)</f>
        <v>14.84</v>
      </c>
      <c r="AM117" s="20"/>
      <c r="AN117" s="20">
        <f>ROUND(149.98/715.16*AN102,2)</f>
        <v>15.94</v>
      </c>
      <c r="AO117" s="24"/>
    </row>
    <row r="118" spans="1:41" s="2" customFormat="1" x14ac:dyDescent="0.25">
      <c r="A118" s="27" t="s">
        <v>372</v>
      </c>
      <c r="B118" s="21" t="s">
        <v>48</v>
      </c>
      <c r="C118" s="22"/>
      <c r="D118" s="23"/>
      <c r="E118" s="634" t="s">
        <v>33</v>
      </c>
      <c r="F118" s="634">
        <f>19.73+7.32+0.6</f>
        <v>27.650000000000002</v>
      </c>
      <c r="G118" s="633">
        <f>ROUND(H118/$H$104*100,2)</f>
        <v>1.9</v>
      </c>
      <c r="H118" s="20">
        <f t="shared" si="92"/>
        <v>27.599999999999998</v>
      </c>
      <c r="I118" s="20">
        <f t="shared" si="92"/>
        <v>34.14</v>
      </c>
      <c r="J118" s="20">
        <f t="shared" si="93"/>
        <v>6.8999999999999995</v>
      </c>
      <c r="K118" s="20">
        <f t="shared" si="93"/>
        <v>34.14</v>
      </c>
      <c r="L118" s="20">
        <v>2.2999999999999998</v>
      </c>
      <c r="M118" s="20"/>
      <c r="N118" s="20">
        <v>2.2999999999999998</v>
      </c>
      <c r="O118" s="20">
        <f>0.1</f>
        <v>0.1</v>
      </c>
      <c r="P118" s="20">
        <v>2.2999999999999998</v>
      </c>
      <c r="Q118" s="20">
        <v>34.04</v>
      </c>
      <c r="R118" s="20">
        <f t="shared" si="95"/>
        <v>6.8999999999999995</v>
      </c>
      <c r="S118" s="20"/>
      <c r="T118" s="20">
        <v>2.2999999999999998</v>
      </c>
      <c r="U118" s="20">
        <v>0.60799999999999998</v>
      </c>
      <c r="V118" s="20">
        <v>2.2999999999999998</v>
      </c>
      <c r="W118" s="20">
        <f>0.1</f>
        <v>0.1</v>
      </c>
      <c r="X118" s="20">
        <v>2.2999999999999998</v>
      </c>
      <c r="Y118" s="20">
        <f>0.1</f>
        <v>0.1</v>
      </c>
      <c r="Z118" s="20">
        <f t="shared" si="96"/>
        <v>6.8999999999999995</v>
      </c>
      <c r="AA118" s="20"/>
      <c r="AB118" s="20">
        <v>2.2999999999999998</v>
      </c>
      <c r="AC118" s="20"/>
      <c r="AD118" s="20">
        <v>2.2999999999999998</v>
      </c>
      <c r="AE118" s="20"/>
      <c r="AF118" s="20">
        <v>2.2999999999999998</v>
      </c>
      <c r="AG118" s="20"/>
      <c r="AH118" s="20">
        <f t="shared" si="97"/>
        <v>6.8999999999999995</v>
      </c>
      <c r="AI118" s="20">
        <f t="shared" si="97"/>
        <v>0</v>
      </c>
      <c r="AJ118" s="20">
        <v>2.2999999999999998</v>
      </c>
      <c r="AK118" s="20"/>
      <c r="AL118" s="20">
        <v>2.2999999999999998</v>
      </c>
      <c r="AM118" s="20"/>
      <c r="AN118" s="20">
        <v>2.2999999999999998</v>
      </c>
      <c r="AO118" s="24"/>
    </row>
    <row r="119" spans="1:41" s="2" customFormat="1" x14ac:dyDescent="0.25">
      <c r="A119" s="37"/>
      <c r="B119" s="21"/>
      <c r="C119" s="22"/>
      <c r="D119" s="23"/>
      <c r="E119" s="634"/>
      <c r="F119" s="634"/>
      <c r="G119" s="634"/>
      <c r="H119" s="20"/>
      <c r="I119" s="20"/>
      <c r="J119" s="20"/>
      <c r="K119" s="20"/>
      <c r="L119" s="24"/>
      <c r="M119" s="24"/>
      <c r="N119" s="24"/>
      <c r="O119" s="24"/>
      <c r="P119" s="24"/>
      <c r="Q119" s="24"/>
      <c r="R119" s="20"/>
      <c r="S119" s="20"/>
      <c r="T119" s="24"/>
      <c r="U119" s="24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0"/>
      <c r="AG119" s="20"/>
      <c r="AH119" s="20"/>
      <c r="AI119" s="20"/>
      <c r="AJ119" s="20"/>
      <c r="AK119" s="20"/>
      <c r="AL119" s="20"/>
      <c r="AM119" s="20"/>
      <c r="AN119" s="20"/>
      <c r="AO119" s="24"/>
    </row>
    <row r="120" spans="1:41" s="2" customFormat="1" x14ac:dyDescent="0.25">
      <c r="A120" s="630">
        <v>11</v>
      </c>
      <c r="B120" s="21" t="s">
        <v>51</v>
      </c>
      <c r="C120" s="22"/>
      <c r="D120" s="23"/>
      <c r="E120" s="634" t="s">
        <v>33</v>
      </c>
      <c r="F120" s="68">
        <f>F102-F104</f>
        <v>-726.3420000000001</v>
      </c>
      <c r="G120" s="634"/>
      <c r="H120" s="20">
        <f t="shared" ref="H120:AO120" si="98">H102-H104</f>
        <v>-726.26700000000017</v>
      </c>
      <c r="I120" s="20">
        <f t="shared" si="98"/>
        <v>-720.88300000000004</v>
      </c>
      <c r="J120" s="20">
        <f t="shared" si="98"/>
        <v>-218.91200000000009</v>
      </c>
      <c r="K120" s="20">
        <f t="shared" si="98"/>
        <v>-413.44400000000002</v>
      </c>
      <c r="L120" s="20">
        <f t="shared" si="98"/>
        <v>-27.14700000000002</v>
      </c>
      <c r="M120" s="20">
        <f t="shared" si="98"/>
        <v>40.82</v>
      </c>
      <c r="N120" s="20">
        <f t="shared" si="98"/>
        <v>-26.620000000000019</v>
      </c>
      <c r="O120" s="20">
        <f t="shared" si="98"/>
        <v>28.434999999999995</v>
      </c>
      <c r="P120" s="20">
        <f t="shared" si="98"/>
        <v>-165.14500000000004</v>
      </c>
      <c r="Q120" s="20">
        <f t="shared" si="98"/>
        <v>-482.69899999999996</v>
      </c>
      <c r="R120" s="20">
        <f t="shared" si="98"/>
        <v>-159.98500000000001</v>
      </c>
      <c r="S120" s="20">
        <f t="shared" si="98"/>
        <v>-255.399</v>
      </c>
      <c r="T120" s="20">
        <f t="shared" si="98"/>
        <v>-65.14500000000001</v>
      </c>
      <c r="U120" s="20">
        <f t="shared" si="98"/>
        <v>-56.011000000000017</v>
      </c>
      <c r="V120" s="20">
        <f t="shared" si="98"/>
        <v>-53.015000000000015</v>
      </c>
      <c r="W120" s="20">
        <f t="shared" si="98"/>
        <v>-128.095</v>
      </c>
      <c r="X120" s="20">
        <f t="shared" si="98"/>
        <v>-41.82500000000001</v>
      </c>
      <c r="Y120" s="20">
        <f t="shared" si="98"/>
        <v>-71.293000000000006</v>
      </c>
      <c r="Z120" s="20">
        <f t="shared" si="98"/>
        <v>-137.30000000000001</v>
      </c>
      <c r="AA120" s="20">
        <f t="shared" si="98"/>
        <v>0</v>
      </c>
      <c r="AB120" s="20">
        <f t="shared" si="98"/>
        <v>-39.730000000000018</v>
      </c>
      <c r="AC120" s="20">
        <f t="shared" si="98"/>
        <v>0</v>
      </c>
      <c r="AD120" s="20">
        <f t="shared" si="98"/>
        <v>-45.975000000000016</v>
      </c>
      <c r="AE120" s="20">
        <f t="shared" si="98"/>
        <v>0</v>
      </c>
      <c r="AF120" s="20">
        <f t="shared" si="98"/>
        <v>-51.595000000000013</v>
      </c>
      <c r="AG120" s="20">
        <f t="shared" si="98"/>
        <v>0</v>
      </c>
      <c r="AH120" s="20">
        <f t="shared" si="98"/>
        <v>-210.07000000000005</v>
      </c>
      <c r="AI120" s="20">
        <f t="shared" si="98"/>
        <v>-52.040000000000006</v>
      </c>
      <c r="AJ120" s="20">
        <f t="shared" si="98"/>
        <v>-48.115000000000016</v>
      </c>
      <c r="AK120" s="20">
        <f t="shared" si="98"/>
        <v>-52.040000000000006</v>
      </c>
      <c r="AL120" s="20">
        <f t="shared" si="98"/>
        <v>-75.115000000000023</v>
      </c>
      <c r="AM120" s="20">
        <f t="shared" si="98"/>
        <v>0</v>
      </c>
      <c r="AN120" s="20">
        <f t="shared" si="98"/>
        <v>-86.840000000000018</v>
      </c>
      <c r="AO120" s="20">
        <f t="shared" si="98"/>
        <v>0</v>
      </c>
    </row>
    <row r="121" spans="1:41" s="2" customFormat="1" x14ac:dyDescent="0.25">
      <c r="A121" s="630">
        <v>12</v>
      </c>
      <c r="B121" s="21" t="s">
        <v>78</v>
      </c>
      <c r="C121" s="22"/>
      <c r="D121" s="23"/>
      <c r="E121" s="634" t="s">
        <v>28</v>
      </c>
      <c r="F121" s="634">
        <f t="shared" ref="F121:AO121" si="99">ROUND(F120/F104*100,2)</f>
        <v>-50.03</v>
      </c>
      <c r="G121" s="23"/>
      <c r="H121" s="634">
        <f t="shared" si="99"/>
        <v>-50.03</v>
      </c>
      <c r="I121" s="634">
        <f t="shared" si="99"/>
        <v>-73.709999999999994</v>
      </c>
      <c r="J121" s="634">
        <f t="shared" si="99"/>
        <v>-51.47</v>
      </c>
      <c r="K121" s="634">
        <f t="shared" si="99"/>
        <v>-67.47</v>
      </c>
      <c r="L121" s="634">
        <f t="shared" si="99"/>
        <v>-26.86</v>
      </c>
      <c r="M121" s="634">
        <f t="shared" si="99"/>
        <v>135.88999999999999</v>
      </c>
      <c r="N121" s="634">
        <f t="shared" si="99"/>
        <v>-27.11</v>
      </c>
      <c r="O121" s="634">
        <f t="shared" si="99"/>
        <v>69.91</v>
      </c>
      <c r="P121" s="634">
        <f t="shared" si="99"/>
        <v>-73.069999999999993</v>
      </c>
      <c r="Q121" s="634">
        <f t="shared" si="99"/>
        <v>-89.05</v>
      </c>
      <c r="R121" s="634">
        <f t="shared" si="99"/>
        <v>-49.75</v>
      </c>
      <c r="S121" s="634">
        <f t="shared" si="99"/>
        <v>-81.56</v>
      </c>
      <c r="T121" s="634">
        <f t="shared" si="99"/>
        <v>-52.5</v>
      </c>
      <c r="U121" s="634">
        <f t="shared" si="99"/>
        <v>-49.23</v>
      </c>
      <c r="V121" s="634">
        <f t="shared" si="99"/>
        <v>-49.4</v>
      </c>
      <c r="W121" s="634">
        <f t="shared" si="99"/>
        <v>-100</v>
      </c>
      <c r="X121" s="634">
        <f t="shared" si="99"/>
        <v>-46.38</v>
      </c>
      <c r="Y121" s="634">
        <f t="shared" si="99"/>
        <v>-100</v>
      </c>
      <c r="Z121" s="634">
        <f t="shared" si="99"/>
        <v>-47.56</v>
      </c>
      <c r="AA121" s="634" t="e">
        <f t="shared" si="99"/>
        <v>#DIV/0!</v>
      </c>
      <c r="AB121" s="634">
        <f t="shared" si="99"/>
        <v>-45.01</v>
      </c>
      <c r="AC121" s="634" t="e">
        <f t="shared" si="99"/>
        <v>#DIV/0!</v>
      </c>
      <c r="AD121" s="634">
        <f t="shared" si="99"/>
        <v>-48.06</v>
      </c>
      <c r="AE121" s="634" t="e">
        <f t="shared" si="99"/>
        <v>#DIV/0!</v>
      </c>
      <c r="AF121" s="634">
        <f t="shared" si="99"/>
        <v>-49.23</v>
      </c>
      <c r="AG121" s="634" t="e">
        <f t="shared" si="99"/>
        <v>#DIV/0!</v>
      </c>
      <c r="AH121" s="634">
        <f t="shared" si="99"/>
        <v>-50.47</v>
      </c>
      <c r="AI121" s="634">
        <f t="shared" si="99"/>
        <v>-100</v>
      </c>
      <c r="AJ121" s="634">
        <f t="shared" si="99"/>
        <v>-44.76</v>
      </c>
      <c r="AK121" s="634">
        <f t="shared" si="99"/>
        <v>-100</v>
      </c>
      <c r="AL121" s="634">
        <f t="shared" si="99"/>
        <v>-51.49</v>
      </c>
      <c r="AM121" s="634" t="e">
        <f t="shared" si="99"/>
        <v>#DIV/0!</v>
      </c>
      <c r="AN121" s="634">
        <f t="shared" si="99"/>
        <v>-53.33</v>
      </c>
      <c r="AO121" s="634" t="e">
        <f t="shared" si="99"/>
        <v>#DIV/0!</v>
      </c>
    </row>
    <row r="122" spans="1:41" s="2" customFormat="1" x14ac:dyDescent="0.25">
      <c r="B122" s="25" t="s">
        <v>99</v>
      </c>
    </row>
    <row r="129" spans="2:27" s="77" customFormat="1" x14ac:dyDescent="0.25">
      <c r="D129" s="218"/>
    </row>
    <row r="130" spans="2:27" x14ac:dyDescent="0.25">
      <c r="B130" s="77"/>
      <c r="D130" s="77"/>
    </row>
    <row r="135" spans="2:27" x14ac:dyDescent="0.25">
      <c r="B135" s="77"/>
      <c r="D135" s="220"/>
      <c r="E135" s="220"/>
      <c r="F135" s="220"/>
      <c r="G135" s="220"/>
      <c r="H135" s="220"/>
      <c r="I135" s="220"/>
      <c r="J135" s="220"/>
      <c r="K135" s="220"/>
      <c r="L135" s="220"/>
      <c r="M135" s="220"/>
      <c r="N135" s="220"/>
      <c r="O135" s="220"/>
      <c r="P135" s="220"/>
      <c r="Q135" s="220"/>
      <c r="R135" s="220"/>
      <c r="S135" s="220"/>
      <c r="T135" s="220"/>
      <c r="U135" s="220"/>
      <c r="V135" s="220"/>
      <c r="W135" s="220"/>
      <c r="X135" s="220"/>
      <c r="Y135" s="220"/>
    </row>
    <row r="136" spans="2:27" x14ac:dyDescent="0.25">
      <c r="D136" s="219"/>
      <c r="E136" s="219"/>
      <c r="F136" s="219"/>
      <c r="G136" s="219"/>
      <c r="H136" s="219"/>
      <c r="I136" s="219"/>
      <c r="J136" s="219"/>
      <c r="K136" s="219"/>
      <c r="L136" s="219"/>
      <c r="M136" s="219"/>
      <c r="N136" s="219"/>
      <c r="O136" s="219"/>
      <c r="P136" s="219"/>
      <c r="Q136" s="219"/>
      <c r="R136" s="219"/>
      <c r="S136" s="219"/>
      <c r="T136" s="219"/>
      <c r="U136" s="219"/>
      <c r="V136" s="219"/>
      <c r="W136" s="219"/>
      <c r="X136" s="219"/>
      <c r="Y136" s="219"/>
    </row>
    <row r="138" spans="2:27" x14ac:dyDescent="0.25">
      <c r="D138" s="219"/>
      <c r="E138" s="219"/>
      <c r="F138" s="219"/>
      <c r="G138" s="219"/>
      <c r="H138" s="219"/>
      <c r="I138" s="219"/>
      <c r="J138" s="219"/>
      <c r="K138" s="219"/>
      <c r="L138" s="219"/>
      <c r="M138" s="219"/>
      <c r="N138" s="219"/>
      <c r="O138" s="219"/>
      <c r="P138" s="219"/>
      <c r="Q138" s="219"/>
      <c r="R138" s="219"/>
      <c r="S138" s="219"/>
      <c r="T138" s="219"/>
      <c r="U138" s="219"/>
      <c r="V138" s="219"/>
      <c r="W138" s="219"/>
      <c r="X138" s="219"/>
      <c r="Y138" s="219"/>
      <c r="Z138" s="219"/>
      <c r="AA138" s="219"/>
    </row>
    <row r="140" spans="2:27" x14ac:dyDescent="0.25">
      <c r="B140" s="77"/>
    </row>
    <row r="142" spans="2:27" x14ac:dyDescent="0.25">
      <c r="D142" s="220"/>
      <c r="E142" s="219"/>
      <c r="F142" s="219"/>
      <c r="G142" s="219"/>
      <c r="H142" s="219"/>
      <c r="I142" s="219"/>
      <c r="J142" s="219"/>
      <c r="K142" s="219"/>
      <c r="L142" s="219"/>
      <c r="M142" s="219"/>
      <c r="N142" s="219"/>
      <c r="O142" s="219"/>
      <c r="P142" s="219"/>
      <c r="Q142" s="219"/>
      <c r="R142" s="219"/>
      <c r="S142" s="219"/>
      <c r="T142" s="219"/>
      <c r="U142" s="219"/>
      <c r="V142" s="219"/>
      <c r="W142" s="219"/>
      <c r="X142" s="219"/>
      <c r="Y142" s="219"/>
    </row>
    <row r="144" spans="2:27" x14ac:dyDescent="0.25">
      <c r="D144" s="219"/>
      <c r="E144" s="219"/>
      <c r="F144" s="219"/>
      <c r="G144" s="219"/>
      <c r="H144" s="219"/>
      <c r="I144" s="219"/>
      <c r="J144" s="219"/>
      <c r="K144" s="219"/>
      <c r="L144" s="219"/>
      <c r="M144" s="219"/>
      <c r="N144" s="219"/>
      <c r="O144" s="219"/>
      <c r="P144" s="219"/>
      <c r="Q144" s="219"/>
      <c r="R144" s="219"/>
      <c r="S144" s="219"/>
      <c r="T144" s="219"/>
      <c r="U144" s="219"/>
      <c r="V144" s="219"/>
      <c r="W144" s="219"/>
      <c r="X144" s="219"/>
      <c r="Y144" s="219"/>
    </row>
    <row r="145" spans="4:25" x14ac:dyDescent="0.25">
      <c r="D145" s="219"/>
      <c r="E145" s="219"/>
      <c r="F145" s="219"/>
      <c r="G145" s="219"/>
      <c r="H145" s="219"/>
      <c r="I145" s="219"/>
      <c r="J145" s="219"/>
      <c r="K145" s="219"/>
      <c r="L145" s="219"/>
      <c r="M145" s="219"/>
      <c r="N145" s="219"/>
      <c r="O145" s="219"/>
      <c r="P145" s="219"/>
      <c r="Q145" s="219"/>
      <c r="R145" s="219"/>
      <c r="S145" s="219"/>
      <c r="T145" s="219"/>
      <c r="U145" s="219"/>
      <c r="V145" s="219"/>
      <c r="W145" s="219"/>
      <c r="X145" s="219"/>
      <c r="Y145" s="219"/>
    </row>
  </sheetData>
  <mergeCells count="75">
    <mergeCell ref="AH91:AI91"/>
    <mergeCell ref="B92:D92"/>
    <mergeCell ref="B93:D93"/>
    <mergeCell ref="X91:Y91"/>
    <mergeCell ref="Z91:AA91"/>
    <mergeCell ref="AB91:AC91"/>
    <mergeCell ref="AH90:AO90"/>
    <mergeCell ref="B91:D91"/>
    <mergeCell ref="H91:I91"/>
    <mergeCell ref="J91:K91"/>
    <mergeCell ref="L91:M91"/>
    <mergeCell ref="N91:O91"/>
    <mergeCell ref="P91:Q91"/>
    <mergeCell ref="R91:S91"/>
    <mergeCell ref="T91:U91"/>
    <mergeCell ref="V91:W91"/>
    <mergeCell ref="Z90:AF90"/>
    <mergeCell ref="AJ91:AK91"/>
    <mergeCell ref="AL91:AM91"/>
    <mergeCell ref="AN91:AO91"/>
    <mergeCell ref="AD91:AE91"/>
    <mergeCell ref="AF91:AG91"/>
    <mergeCell ref="B52:D52"/>
    <mergeCell ref="B53:D53"/>
    <mergeCell ref="H90:I90"/>
    <mergeCell ref="J90:Q90"/>
    <mergeCell ref="R90:X90"/>
    <mergeCell ref="AN51:AO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B51:D51"/>
    <mergeCell ref="H51:I51"/>
    <mergeCell ref="J51:K51"/>
    <mergeCell ref="L51:M51"/>
    <mergeCell ref="N51:O51"/>
    <mergeCell ref="P51:Q51"/>
    <mergeCell ref="AN13:AO13"/>
    <mergeCell ref="B14:D14"/>
    <mergeCell ref="B15:D15"/>
    <mergeCell ref="H50:I50"/>
    <mergeCell ref="J50:Q50"/>
    <mergeCell ref="R50:X50"/>
    <mergeCell ref="Z50:AF50"/>
    <mergeCell ref="AH50:AO50"/>
    <mergeCell ref="AB13:AC13"/>
    <mergeCell ref="AD13:AE13"/>
    <mergeCell ref="AF13:AG13"/>
    <mergeCell ref="AH13:AI13"/>
    <mergeCell ref="AJ13:AK13"/>
    <mergeCell ref="AL13:AM13"/>
    <mergeCell ref="P13:Q13"/>
    <mergeCell ref="R13:S13"/>
    <mergeCell ref="T13:U13"/>
    <mergeCell ref="V13:W13"/>
    <mergeCell ref="X13:Y13"/>
    <mergeCell ref="Z13:AA13"/>
    <mergeCell ref="H12:I12"/>
    <mergeCell ref="J12:Q12"/>
    <mergeCell ref="R12:X12"/>
    <mergeCell ref="Z12:AF12"/>
    <mergeCell ref="AH12:AO12"/>
    <mergeCell ref="B13:D13"/>
    <mergeCell ref="H13:I13"/>
    <mergeCell ref="J13:K13"/>
    <mergeCell ref="L13:M13"/>
    <mergeCell ref="N13:O13"/>
  </mergeCells>
  <pageMargins left="0.7" right="0.7" top="0.75" bottom="0.75" header="0.3" footer="0.3"/>
  <pageSetup paperSize="9" scale="61" orientation="landscape" verticalDpi="0" r:id="rId1"/>
  <rowBreaks count="1" manualBreakCount="1">
    <brk id="53" max="40" man="1"/>
  </rowBreaks>
  <colBreaks count="1" manualBreakCount="1">
    <brk id="17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40"/>
  <sheetViews>
    <sheetView topLeftCell="A93" zoomScaleNormal="100" workbookViewId="0">
      <selection activeCell="G125" sqref="G125"/>
    </sheetView>
  </sheetViews>
  <sheetFormatPr defaultRowHeight="13.2" x14ac:dyDescent="0.25"/>
  <cols>
    <col min="1" max="1" width="6.6640625" customWidth="1"/>
    <col min="2" max="2" width="12.88671875" customWidth="1"/>
    <col min="4" max="4" width="11.44140625" customWidth="1"/>
    <col min="5" max="5" width="11.109375" customWidth="1"/>
    <col min="6" max="6" width="21.88671875" customWidth="1"/>
    <col min="7" max="7" width="13.88671875" customWidth="1"/>
    <col min="8" max="8" width="11.5546875" customWidth="1"/>
    <col min="9" max="9" width="11.109375" customWidth="1"/>
    <col min="10" max="10" width="10.44140625" customWidth="1"/>
    <col min="11" max="11" width="10.6640625" customWidth="1"/>
    <col min="12" max="12" width="9" customWidth="1"/>
    <col min="13" max="13" width="9.88671875" customWidth="1"/>
    <col min="14" max="24" width="10.5546875" bestFit="1" customWidth="1"/>
  </cols>
  <sheetData>
    <row r="1" spans="1:24" x14ac:dyDescent="0.25">
      <c r="U1" t="s">
        <v>97</v>
      </c>
    </row>
    <row r="2" spans="1:24" x14ac:dyDescent="0.25">
      <c r="U2" t="s">
        <v>376</v>
      </c>
    </row>
    <row r="3" spans="1:24" x14ac:dyDescent="0.25">
      <c r="U3" t="s">
        <v>332</v>
      </c>
    </row>
    <row r="4" spans="1:24" x14ac:dyDescent="0.25">
      <c r="U4" t="s">
        <v>377</v>
      </c>
    </row>
    <row r="5" spans="1:24" x14ac:dyDescent="0.25">
      <c r="U5" t="s">
        <v>504</v>
      </c>
    </row>
    <row r="8" spans="1:24" x14ac:dyDescent="0.25">
      <c r="F8" s="69" t="s">
        <v>358</v>
      </c>
    </row>
    <row r="9" spans="1:24" s="2" customFormat="1" x14ac:dyDescent="0.25">
      <c r="F9" s="69" t="s">
        <v>487</v>
      </c>
      <c r="G9" s="69"/>
    </row>
    <row r="10" spans="1:24" s="2" customFormat="1" x14ac:dyDescent="0.25">
      <c r="F10" s="72" t="s">
        <v>359</v>
      </c>
      <c r="J10" s="72"/>
    </row>
    <row r="11" spans="1:24" s="2" customFormat="1" x14ac:dyDescent="0.25">
      <c r="C11" s="72"/>
      <c r="F11" s="77"/>
      <c r="J11" s="72"/>
    </row>
    <row r="12" spans="1:24" s="2" customFormat="1" x14ac:dyDescent="0.25">
      <c r="A12" s="72"/>
    </row>
    <row r="13" spans="1:24" s="2" customFormat="1" x14ac:dyDescent="0.25">
      <c r="A13" s="5" t="s">
        <v>0</v>
      </c>
      <c r="B13" s="6" t="s">
        <v>1</v>
      </c>
      <c r="C13" s="7"/>
      <c r="D13" s="8"/>
      <c r="E13" s="8" t="s">
        <v>2</v>
      </c>
      <c r="F13" s="10" t="s">
        <v>55</v>
      </c>
      <c r="G13" s="9" t="s">
        <v>89</v>
      </c>
      <c r="H13" s="13" t="s">
        <v>3</v>
      </c>
      <c r="I13" s="884" t="s">
        <v>4</v>
      </c>
      <c r="J13" s="885"/>
      <c r="K13" s="885"/>
      <c r="L13" s="889"/>
      <c r="M13" s="884" t="s">
        <v>5</v>
      </c>
      <c r="N13" s="885"/>
      <c r="O13" s="885"/>
      <c r="P13" s="885"/>
      <c r="Q13" s="884" t="s">
        <v>6</v>
      </c>
      <c r="R13" s="885"/>
      <c r="S13" s="885"/>
      <c r="T13" s="885"/>
      <c r="U13" s="884" t="s">
        <v>7</v>
      </c>
      <c r="V13" s="885"/>
      <c r="W13" s="885"/>
      <c r="X13" s="889"/>
    </row>
    <row r="14" spans="1:24" s="18" customFormat="1" x14ac:dyDescent="0.25">
      <c r="A14" s="14"/>
      <c r="B14" s="881" t="s">
        <v>8</v>
      </c>
      <c r="C14" s="882"/>
      <c r="D14" s="883"/>
      <c r="E14" s="17" t="s">
        <v>9</v>
      </c>
      <c r="F14" s="16" t="s">
        <v>314</v>
      </c>
      <c r="G14" s="74" t="s">
        <v>56</v>
      </c>
      <c r="H14" s="75" t="s">
        <v>488</v>
      </c>
      <c r="I14" s="15" t="s">
        <v>10</v>
      </c>
      <c r="J14" s="15" t="s">
        <v>11</v>
      </c>
      <c r="K14" s="15" t="s">
        <v>12</v>
      </c>
      <c r="L14" s="14" t="s">
        <v>13</v>
      </c>
      <c r="M14" s="15" t="s">
        <v>10</v>
      </c>
      <c r="N14" s="15" t="s">
        <v>14</v>
      </c>
      <c r="O14" s="15" t="s">
        <v>15</v>
      </c>
      <c r="P14" s="13" t="s">
        <v>16</v>
      </c>
      <c r="Q14" s="15" t="s">
        <v>10</v>
      </c>
      <c r="R14" s="15" t="s">
        <v>17</v>
      </c>
      <c r="S14" s="15" t="s">
        <v>58</v>
      </c>
      <c r="T14" s="13" t="s">
        <v>18</v>
      </c>
      <c r="U14" s="15" t="s">
        <v>10</v>
      </c>
      <c r="V14" s="15" t="s">
        <v>19</v>
      </c>
      <c r="W14" s="15" t="s">
        <v>20</v>
      </c>
      <c r="X14" s="14" t="s">
        <v>21</v>
      </c>
    </row>
    <row r="15" spans="1:24" s="2" customFormat="1" x14ac:dyDescent="0.25">
      <c r="A15" s="5"/>
      <c r="B15" s="886"/>
      <c r="C15" s="887"/>
      <c r="D15" s="888"/>
      <c r="E15" s="5"/>
      <c r="F15" s="19" t="s">
        <v>443</v>
      </c>
      <c r="G15" s="15" t="s">
        <v>88</v>
      </c>
      <c r="H15" s="19" t="s">
        <v>22</v>
      </c>
      <c r="I15" s="19" t="s">
        <v>22</v>
      </c>
      <c r="J15" s="19" t="s">
        <v>22</v>
      </c>
      <c r="K15" s="19" t="s">
        <v>22</v>
      </c>
      <c r="L15" s="19" t="s">
        <v>22</v>
      </c>
      <c r="M15" s="19" t="s">
        <v>22</v>
      </c>
      <c r="N15" s="19" t="s">
        <v>22</v>
      </c>
      <c r="O15" s="19" t="s">
        <v>22</v>
      </c>
      <c r="P15" s="19" t="s">
        <v>22</v>
      </c>
      <c r="Q15" s="19" t="s">
        <v>22</v>
      </c>
      <c r="R15" s="19" t="s">
        <v>22</v>
      </c>
      <c r="S15" s="19" t="s">
        <v>22</v>
      </c>
      <c r="T15" s="19" t="s">
        <v>22</v>
      </c>
      <c r="U15" s="19" t="s">
        <v>22</v>
      </c>
      <c r="V15" s="19" t="s">
        <v>22</v>
      </c>
      <c r="W15" s="19" t="s">
        <v>22</v>
      </c>
      <c r="X15" s="19" t="s">
        <v>22</v>
      </c>
    </row>
    <row r="16" spans="1:24" s="2" customFormat="1" x14ac:dyDescent="0.25">
      <c r="A16" s="20">
        <v>1</v>
      </c>
      <c r="B16" s="884">
        <v>2</v>
      </c>
      <c r="C16" s="885"/>
      <c r="D16" s="889"/>
      <c r="E16" s="11">
        <v>3</v>
      </c>
      <c r="F16" s="11">
        <v>4</v>
      </c>
      <c r="G16" s="11">
        <v>5</v>
      </c>
      <c r="H16" s="19">
        <v>6</v>
      </c>
      <c r="I16" s="19">
        <v>7</v>
      </c>
      <c r="J16" s="19">
        <v>8</v>
      </c>
      <c r="K16" s="19">
        <v>9</v>
      </c>
      <c r="L16" s="19">
        <v>10</v>
      </c>
      <c r="M16" s="19">
        <v>11</v>
      </c>
      <c r="N16" s="19">
        <v>12</v>
      </c>
      <c r="O16" s="19">
        <v>13</v>
      </c>
      <c r="P16" s="19">
        <v>14</v>
      </c>
      <c r="Q16" s="19">
        <v>15</v>
      </c>
      <c r="R16" s="19">
        <v>16</v>
      </c>
      <c r="S16" s="19">
        <v>17</v>
      </c>
      <c r="T16" s="19">
        <v>18</v>
      </c>
      <c r="U16" s="19">
        <v>19</v>
      </c>
      <c r="V16" s="19">
        <v>20</v>
      </c>
      <c r="W16" s="19">
        <v>21</v>
      </c>
      <c r="X16" s="19">
        <v>22</v>
      </c>
    </row>
    <row r="17" spans="1:24" s="2" customFormat="1" x14ac:dyDescent="0.25">
      <c r="A17" s="20" t="s">
        <v>24</v>
      </c>
      <c r="B17" s="21" t="s">
        <v>32</v>
      </c>
      <c r="C17" s="22"/>
      <c r="D17" s="23"/>
      <c r="E17" s="12" t="s">
        <v>33</v>
      </c>
      <c r="F17" s="177">
        <f>F57+F98+F138+F177+F217</f>
        <v>3841.64</v>
      </c>
      <c r="G17" s="12"/>
      <c r="H17" s="20">
        <f>I17+M17+Q17+U17</f>
        <v>3224.37</v>
      </c>
      <c r="I17" s="20">
        <f>J17+K17+L17</f>
        <v>811.37000000000012</v>
      </c>
      <c r="J17" s="20">
        <f>J57+J98+J138+J177+J217</f>
        <v>273.19</v>
      </c>
      <c r="K17" s="20">
        <f t="shared" ref="K17:L17" si="0">K57+K98+K138+K177+K217</f>
        <v>262.71000000000004</v>
      </c>
      <c r="L17" s="20">
        <f t="shared" si="0"/>
        <v>275.47000000000003</v>
      </c>
      <c r="M17" s="20">
        <f>N17+O17+P17</f>
        <v>793.82999999999993</v>
      </c>
      <c r="N17" s="20">
        <f>N57+N98+N138+N177+N217</f>
        <v>267.92</v>
      </c>
      <c r="O17" s="20">
        <f t="shared" ref="O17:P17" si="1">O57+O98+O138+O177+O217</f>
        <v>264.38</v>
      </c>
      <c r="P17" s="20">
        <f t="shared" si="1"/>
        <v>261.53000000000003</v>
      </c>
      <c r="Q17" s="20">
        <f>R17+S17+T17</f>
        <v>795.6400000000001</v>
      </c>
      <c r="R17" s="20">
        <f>R57+R98+R138+R177+R217</f>
        <v>266.24</v>
      </c>
      <c r="S17" s="20">
        <f t="shared" ref="S17:T17" si="2">S57+S98+S138+S177+S217</f>
        <v>265.62</v>
      </c>
      <c r="T17" s="20">
        <f t="shared" si="2"/>
        <v>263.78000000000003</v>
      </c>
      <c r="U17" s="20">
        <f>V17+W17+X17</f>
        <v>823.53</v>
      </c>
      <c r="V17" s="20">
        <f>V57+V98+V138+V177+V217</f>
        <v>271.33000000000004</v>
      </c>
      <c r="W17" s="20">
        <f t="shared" ref="W17:X17" si="3">W57+W98+W138+W177+W217</f>
        <v>271.7</v>
      </c>
      <c r="X17" s="20">
        <f t="shared" si="3"/>
        <v>280.5</v>
      </c>
    </row>
    <row r="18" spans="1:24" s="2" customFormat="1" x14ac:dyDescent="0.25">
      <c r="A18" s="20" t="s">
        <v>96</v>
      </c>
      <c r="B18" s="21" t="s">
        <v>95</v>
      </c>
      <c r="C18" s="22"/>
      <c r="D18" s="23"/>
      <c r="E18" s="12" t="s">
        <v>79</v>
      </c>
      <c r="F18" s="20">
        <f>F58+F99+F139+F178+F218</f>
        <v>189022.7</v>
      </c>
      <c r="G18" s="12"/>
      <c r="H18" s="20">
        <f>I18+M18+Q18+U18</f>
        <v>169787.2</v>
      </c>
      <c r="I18" s="20">
        <f>J18+K18+L18</f>
        <v>43428.800000000003</v>
      </c>
      <c r="J18" s="20">
        <f>ROUND(J20*1.052618,1)</f>
        <v>14674.4</v>
      </c>
      <c r="K18" s="20">
        <f>ROUND(K20*1.052618,1)</f>
        <v>14251.4</v>
      </c>
      <c r="L18" s="20">
        <f>ROUND(L20*1.052618,1)</f>
        <v>14503</v>
      </c>
      <c r="M18" s="20">
        <f>N18+O18+P18</f>
        <v>41549.600000000006</v>
      </c>
      <c r="N18" s="20">
        <f>ROUND(N20*1.052618,1)</f>
        <v>14100.1</v>
      </c>
      <c r="O18" s="20">
        <f>ROUND(O20*1.052618,1)</f>
        <v>13775.2</v>
      </c>
      <c r="P18" s="20">
        <f>ROUND(P20*1.052618,1)</f>
        <v>13674.3</v>
      </c>
      <c r="Q18" s="20">
        <f>R18+S18+T18</f>
        <v>41344</v>
      </c>
      <c r="R18" s="20">
        <f>ROUND(R20*1.052618,1)</f>
        <v>13817.7</v>
      </c>
      <c r="S18" s="20">
        <f>ROUND(S20*1.052618,1)</f>
        <v>13781.8</v>
      </c>
      <c r="T18" s="20">
        <f>ROUND(T20*1.052618,1)</f>
        <v>13744.5</v>
      </c>
      <c r="U18" s="20">
        <f>V18+W18+X18</f>
        <v>43464.800000000003</v>
      </c>
      <c r="V18" s="20">
        <f>ROUND(V20*1.052618,1)</f>
        <v>14179.8</v>
      </c>
      <c r="W18" s="20">
        <f>ROUND(W20*1.052618,1)</f>
        <v>14422.2</v>
      </c>
      <c r="X18" s="20">
        <f>ROUND(X20*1.052618,1)</f>
        <v>14862.8</v>
      </c>
    </row>
    <row r="19" spans="1:24" s="2" customFormat="1" x14ac:dyDescent="0.25">
      <c r="A19" s="20"/>
      <c r="B19" s="21" t="s">
        <v>494</v>
      </c>
      <c r="C19" s="22"/>
      <c r="D19" s="23"/>
      <c r="E19" s="460" t="s">
        <v>79</v>
      </c>
      <c r="F19" s="20">
        <f>F59+F100+F140+F179+F219</f>
        <v>9521.7000000000007</v>
      </c>
      <c r="G19" s="46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</row>
    <row r="20" spans="1:24" s="2" customFormat="1" x14ac:dyDescent="0.25">
      <c r="A20" s="20" t="s">
        <v>25</v>
      </c>
      <c r="B20" s="21" t="s">
        <v>30</v>
      </c>
      <c r="C20" s="22"/>
      <c r="D20" s="23"/>
      <c r="E20" s="12" t="s">
        <v>79</v>
      </c>
      <c r="F20" s="177">
        <f>F60+F101+F141+F180+F220</f>
        <v>179501</v>
      </c>
      <c r="G20" s="12"/>
      <c r="H20" s="20">
        <f>I20+M20+Q20+U20</f>
        <v>161300</v>
      </c>
      <c r="I20" s="20">
        <f>J20+K20+L20</f>
        <v>41257.9</v>
      </c>
      <c r="J20" s="20">
        <f>J60+J101+J141+J180+J220</f>
        <v>13940.9</v>
      </c>
      <c r="K20" s="20">
        <f t="shared" ref="K20:L20" si="4">K60+K101+K141+K180+K220</f>
        <v>13539</v>
      </c>
      <c r="L20" s="20">
        <f t="shared" si="4"/>
        <v>13778</v>
      </c>
      <c r="M20" s="26">
        <f>N20+O20+P20</f>
        <v>39472.699999999997</v>
      </c>
      <c r="N20" s="20">
        <f>N60+N101+N141+N180+N220</f>
        <v>13395.3</v>
      </c>
      <c r="O20" s="20">
        <f t="shared" ref="O20:P20" si="5">O60+O101+O141+O180+O220</f>
        <v>13086.600000000002</v>
      </c>
      <c r="P20" s="20">
        <f t="shared" si="5"/>
        <v>12990.8</v>
      </c>
      <c r="Q20" s="20">
        <f>R20+S20+T20</f>
        <v>39277.300000000003</v>
      </c>
      <c r="R20" s="20">
        <f>R60+R101+R141+R180+R220</f>
        <v>13127</v>
      </c>
      <c r="S20" s="20">
        <f t="shared" ref="S20:T20" si="6">S60+S101+S141+S180+S220</f>
        <v>13092.9</v>
      </c>
      <c r="T20" s="20">
        <f t="shared" si="6"/>
        <v>13057.399999999998</v>
      </c>
      <c r="U20" s="20">
        <f>V20+W20+X20</f>
        <v>41292.1</v>
      </c>
      <c r="V20" s="20">
        <f>V60+V101+V141+V180+V220</f>
        <v>13471</v>
      </c>
      <c r="W20" s="20">
        <f t="shared" ref="W20:X20" si="7">W60+W101+W141+W180+W220</f>
        <v>13701.3</v>
      </c>
      <c r="X20" s="20">
        <f t="shared" si="7"/>
        <v>14119.800000000001</v>
      </c>
    </row>
    <row r="21" spans="1:24" s="2" customFormat="1" x14ac:dyDescent="0.25">
      <c r="A21" s="20" t="s">
        <v>27</v>
      </c>
      <c r="B21" s="21" t="s">
        <v>31</v>
      </c>
      <c r="C21" s="22"/>
      <c r="D21" s="23"/>
      <c r="E21" s="12" t="s">
        <v>80</v>
      </c>
      <c r="F21" s="12">
        <f>ROUND(F17/F20*1000,2)</f>
        <v>21.4</v>
      </c>
      <c r="G21" s="12"/>
      <c r="H21" s="38">
        <f>H17/H20*1000</f>
        <v>19.98989460632362</v>
      </c>
      <c r="I21" s="38">
        <f>I17/I20*1000</f>
        <v>19.665809457097915</v>
      </c>
      <c r="J21" s="38">
        <f>J17/J20*1000</f>
        <v>19.596295791519914</v>
      </c>
      <c r="K21" s="38">
        <f>K17/K20*1000</f>
        <v>19.40394416131177</v>
      </c>
      <c r="L21" s="38">
        <f>L17/L20*1000</f>
        <v>19.993467847292788</v>
      </c>
      <c r="M21" s="26">
        <f>N21+O21+P21</f>
        <v>60.33532905193718</v>
      </c>
      <c r="N21" s="38">
        <f>N17/N20*1000</f>
        <v>20.001045142699304</v>
      </c>
      <c r="O21" s="38">
        <f>O17/O20*1000</f>
        <v>20.20234438280378</v>
      </c>
      <c r="P21" s="38">
        <f>P17/P20*1000</f>
        <v>20.131939526434095</v>
      </c>
      <c r="Q21" s="38">
        <f>R21+S21+T21</f>
        <v>60.770764635892832</v>
      </c>
      <c r="R21" s="38">
        <f>R17/R20*1000</f>
        <v>20.281861811533481</v>
      </c>
      <c r="S21" s="38">
        <f>S17/S20*1000</f>
        <v>20.287331301697868</v>
      </c>
      <c r="T21" s="38">
        <f>T17/T20*1000</f>
        <v>20.201571522661485</v>
      </c>
      <c r="U21" s="38">
        <f>V21+W21+X21</f>
        <v>59.837741623750105</v>
      </c>
      <c r="V21" s="38">
        <f>V17/V20*1000</f>
        <v>20.141786058941435</v>
      </c>
      <c r="W21" s="38">
        <f>W17/W20*1000</f>
        <v>19.83023508718151</v>
      </c>
      <c r="X21" s="38">
        <f>X17/X20*1000</f>
        <v>19.865720477627161</v>
      </c>
    </row>
    <row r="22" spans="1:24" s="2" customFormat="1" x14ac:dyDescent="0.25">
      <c r="A22" s="20" t="s">
        <v>29</v>
      </c>
      <c r="B22" s="21" t="s">
        <v>49</v>
      </c>
      <c r="C22" s="22"/>
      <c r="D22" s="23"/>
      <c r="E22" s="12" t="s">
        <v>80</v>
      </c>
      <c r="F22" s="20">
        <f>ROUND(F24/F20*1000,2)</f>
        <v>20.149999999999999</v>
      </c>
      <c r="G22" s="20"/>
      <c r="H22" s="20">
        <f t="shared" ref="H22:X22" si="8">ROUND(H24/H20*1000,2)</f>
        <v>17.75</v>
      </c>
      <c r="I22" s="20">
        <f t="shared" si="8"/>
        <v>26.55</v>
      </c>
      <c r="J22" s="20">
        <f t="shared" si="8"/>
        <v>14.69</v>
      </c>
      <c r="K22" s="20">
        <f t="shared" si="8"/>
        <v>14.55</v>
      </c>
      <c r="L22" s="20">
        <f t="shared" si="8"/>
        <v>50.33</v>
      </c>
      <c r="M22" s="12">
        <f t="shared" si="8"/>
        <v>14.86</v>
      </c>
      <c r="N22" s="20">
        <f t="shared" si="8"/>
        <v>14.67</v>
      </c>
      <c r="O22" s="20">
        <f t="shared" si="8"/>
        <v>14.92</v>
      </c>
      <c r="P22" s="20">
        <f t="shared" si="8"/>
        <v>15</v>
      </c>
      <c r="Q22" s="20">
        <f t="shared" si="8"/>
        <v>14.93</v>
      </c>
      <c r="R22" s="20">
        <f t="shared" si="8"/>
        <v>14.89</v>
      </c>
      <c r="S22" s="20">
        <f t="shared" si="8"/>
        <v>14.93</v>
      </c>
      <c r="T22" s="20">
        <f t="shared" si="8"/>
        <v>14.97</v>
      </c>
      <c r="U22" s="20">
        <f t="shared" si="8"/>
        <v>14.39</v>
      </c>
      <c r="V22" s="20">
        <f t="shared" si="8"/>
        <v>14.61</v>
      </c>
      <c r="W22" s="20">
        <f t="shared" si="8"/>
        <v>14.44</v>
      </c>
      <c r="X22" s="20">
        <f t="shared" si="8"/>
        <v>14.12</v>
      </c>
    </row>
    <row r="23" spans="1:24" s="2" customFormat="1" x14ac:dyDescent="0.25">
      <c r="A23" s="20"/>
      <c r="B23" s="25"/>
      <c r="C23" s="25"/>
      <c r="D23" s="25"/>
      <c r="E23" s="23"/>
      <c r="F23" s="23"/>
      <c r="G23" s="23"/>
      <c r="H23" s="20"/>
      <c r="I23" s="24"/>
      <c r="J23" s="24"/>
      <c r="K23" s="24"/>
      <c r="L23" s="24"/>
      <c r="M23" s="23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2" customFormat="1" x14ac:dyDescent="0.25">
      <c r="A24" s="20" t="s">
        <v>34</v>
      </c>
      <c r="B24" s="21" t="s">
        <v>35</v>
      </c>
      <c r="C24" s="22"/>
      <c r="D24" s="23"/>
      <c r="E24" s="12" t="s">
        <v>33</v>
      </c>
      <c r="F24" s="177">
        <f>F27+F28+F29+F30+F31+F32+F33+F34</f>
        <v>3616.2178680000002</v>
      </c>
      <c r="G24" s="70">
        <f>G27+G28+G29+G30+G31+G32+G33+G34</f>
        <v>100</v>
      </c>
      <c r="H24" s="38">
        <f>I24+M24+Q24+U24</f>
        <v>2862.3318643257253</v>
      </c>
      <c r="I24" s="38">
        <f>J24+K24+L24</f>
        <v>1095.2496818597945</v>
      </c>
      <c r="J24" s="38">
        <f>J27+J28+J29+J30+J31+J32+J33+J34</f>
        <v>204.76201678162363</v>
      </c>
      <c r="K24" s="38">
        <f>K27+K28+K29+K30+K31+K32+K33+K34</f>
        <v>197.033537267996</v>
      </c>
      <c r="L24" s="38">
        <f>L27+L28+L29+L30+L31+L32+L33+L34</f>
        <v>693.45412781017478</v>
      </c>
      <c r="M24" s="38">
        <f>N24+O24+P24</f>
        <v>586.63793436376568</v>
      </c>
      <c r="N24" s="38">
        <f>N27+N28+N29+N30+N31+N32+N33+N34</f>
        <v>196.53172098068723</v>
      </c>
      <c r="O24" s="38">
        <f>O27+O28+O29+O30+O31+O32+O33+O34</f>
        <v>195.25836426093139</v>
      </c>
      <c r="P24" s="38">
        <f>P27+P28+P29+P30+P31+P32+P33+P34</f>
        <v>194.84784912214701</v>
      </c>
      <c r="Q24" s="38">
        <f>R24+S24+T24</f>
        <v>586.32557692709645</v>
      </c>
      <c r="R24" s="38">
        <f>R27+R28+R29+R30+R31+R32+R33+R34</f>
        <v>195.48584912214699</v>
      </c>
      <c r="S24" s="38">
        <f>S27+S28+S29+S30+S31+S32+S33+S34</f>
        <v>195.4295675560154</v>
      </c>
      <c r="T24" s="38">
        <f>T27+T28+T29+T30+T31+T32+T33+T34</f>
        <v>195.41016024893403</v>
      </c>
      <c r="U24" s="38">
        <f>V24+W24+X24</f>
        <v>594.11867117506904</v>
      </c>
      <c r="V24" s="38">
        <f>V27+V28+V29+V30+V31+V32+V33+V34</f>
        <v>196.86056647542014</v>
      </c>
      <c r="W24" s="38">
        <f>W27+W28+W29+W30+W31+W32+W33+W34</f>
        <v>197.83430226151663</v>
      </c>
      <c r="X24" s="38">
        <f>X27+X28+X29+X30+X31+X32+X33+X34</f>
        <v>199.4238024381323</v>
      </c>
    </row>
    <row r="25" spans="1:24" s="2" customFormat="1" x14ac:dyDescent="0.25">
      <c r="A25" s="24"/>
      <c r="B25" s="21" t="s">
        <v>36</v>
      </c>
      <c r="C25" s="22"/>
      <c r="D25" s="23"/>
      <c r="E25" s="23"/>
      <c r="F25" s="12"/>
      <c r="G25" s="12"/>
      <c r="H25" s="20"/>
      <c r="I25" s="24"/>
      <c r="J25" s="24"/>
      <c r="K25" s="24"/>
      <c r="L25" s="24"/>
      <c r="M25" s="23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2" customFormat="1" x14ac:dyDescent="0.25">
      <c r="A26" s="24"/>
      <c r="B26" s="21"/>
      <c r="C26" s="22"/>
      <c r="D26" s="23"/>
      <c r="E26" s="24"/>
      <c r="F26" s="9"/>
      <c r="G26" s="20"/>
      <c r="H26" s="572"/>
      <c r="I26" s="24"/>
      <c r="J26" s="5"/>
      <c r="K26" s="5"/>
      <c r="L26" s="5"/>
      <c r="M26" s="24"/>
      <c r="N26" s="5"/>
      <c r="O26" s="5"/>
      <c r="P26" s="5"/>
      <c r="Q26" s="24"/>
      <c r="R26" s="5"/>
      <c r="S26" s="5"/>
      <c r="T26" s="5"/>
      <c r="U26" s="24"/>
      <c r="V26" s="5"/>
      <c r="W26" s="5"/>
      <c r="X26" s="5"/>
    </row>
    <row r="27" spans="1:24" s="2" customFormat="1" x14ac:dyDescent="0.25">
      <c r="A27" s="27" t="s">
        <v>596</v>
      </c>
      <c r="B27" s="34" t="s">
        <v>41</v>
      </c>
      <c r="C27" s="32"/>
      <c r="D27" s="35"/>
      <c r="E27" s="30" t="s">
        <v>33</v>
      </c>
      <c r="F27" s="177">
        <f t="shared" ref="F27:F34" si="9">F67+F108+F148+F187+F227</f>
        <v>1835.88</v>
      </c>
      <c r="G27" s="15">
        <f>ROUND(H27/$H$24*100,2)</f>
        <v>33.700000000000003</v>
      </c>
      <c r="H27" s="15">
        <f t="shared" ref="H27:H34" si="10">I27+M27+Q27+U27</f>
        <v>964.62000000000012</v>
      </c>
      <c r="I27" s="14">
        <f t="shared" ref="I27:I34" si="11">J27+K27+L27</f>
        <v>241.15500000000003</v>
      </c>
      <c r="J27" s="20">
        <f>J67+J108+J148+J187+J227</f>
        <v>80.385000000000005</v>
      </c>
      <c r="K27" s="20">
        <f t="shared" ref="K27:L27" si="12">K67+K108+K148+K187+K227</f>
        <v>80.385000000000005</v>
      </c>
      <c r="L27" s="20">
        <f t="shared" si="12"/>
        <v>80.385000000000005</v>
      </c>
      <c r="M27" s="14">
        <f t="shared" ref="M27:M34" si="13">N27+O27+P27</f>
        <v>241.15500000000003</v>
      </c>
      <c r="N27" s="20">
        <f>N67+N108+N148+N187+N227</f>
        <v>80.385000000000005</v>
      </c>
      <c r="O27" s="20">
        <f t="shared" ref="O27:P27" si="14">O67+O108+O148+O187+O227</f>
        <v>80.385000000000005</v>
      </c>
      <c r="P27" s="20">
        <f t="shared" si="14"/>
        <v>80.385000000000005</v>
      </c>
      <c r="Q27" s="14">
        <f t="shared" ref="Q27:Q34" si="15">R27+S27+T27</f>
        <v>241.15500000000003</v>
      </c>
      <c r="R27" s="20">
        <f>R67+R108+R148+R187+R227</f>
        <v>80.385000000000005</v>
      </c>
      <c r="S27" s="20">
        <f t="shared" ref="S27:T27" si="16">S67+S108+S148+S187+S227</f>
        <v>80.385000000000005</v>
      </c>
      <c r="T27" s="20">
        <f t="shared" si="16"/>
        <v>80.385000000000005</v>
      </c>
      <c r="U27" s="14">
        <f t="shared" ref="U27:U34" si="17">V27+W27+X27</f>
        <v>241.15500000000003</v>
      </c>
      <c r="V27" s="20">
        <f>V67+V108+V148+V187+V227</f>
        <v>80.385000000000005</v>
      </c>
      <c r="W27" s="20">
        <f t="shared" ref="W27:X27" si="18">W67+W108+W148+W187+W227</f>
        <v>80.385000000000005</v>
      </c>
      <c r="X27" s="20">
        <f t="shared" si="18"/>
        <v>80.385000000000005</v>
      </c>
    </row>
    <row r="28" spans="1:24" s="2" customFormat="1" x14ac:dyDescent="0.25">
      <c r="A28" s="36" t="s">
        <v>81</v>
      </c>
      <c r="B28" s="21" t="s">
        <v>42</v>
      </c>
      <c r="C28" s="22"/>
      <c r="D28" s="23"/>
      <c r="E28" s="23" t="s">
        <v>33</v>
      </c>
      <c r="F28" s="177">
        <f t="shared" si="9"/>
        <v>481.01586800000001</v>
      </c>
      <c r="G28" s="478">
        <f t="shared" ref="G28:G34" si="19">ROUND(H28/$H$24*100,2)</f>
        <v>8.83</v>
      </c>
      <c r="H28" s="26">
        <f t="shared" si="10"/>
        <v>252.84</v>
      </c>
      <c r="I28" s="20">
        <f t="shared" si="11"/>
        <v>63.21</v>
      </c>
      <c r="J28" s="20">
        <f t="shared" ref="J28:L28" si="20">J68+J109+J149+J188+J228</f>
        <v>21.07</v>
      </c>
      <c r="K28" s="20">
        <f t="shared" si="20"/>
        <v>21.07</v>
      </c>
      <c r="L28" s="20">
        <f t="shared" si="20"/>
        <v>21.07</v>
      </c>
      <c r="M28" s="20">
        <f t="shared" si="13"/>
        <v>63.21</v>
      </c>
      <c r="N28" s="20">
        <f t="shared" ref="N28:P28" si="21">N68+N109+N149+N188+N228</f>
        <v>21.07</v>
      </c>
      <c r="O28" s="20">
        <f t="shared" si="21"/>
        <v>21.07</v>
      </c>
      <c r="P28" s="20">
        <f t="shared" si="21"/>
        <v>21.07</v>
      </c>
      <c r="Q28" s="20">
        <f t="shared" si="15"/>
        <v>63.21</v>
      </c>
      <c r="R28" s="20">
        <f t="shared" ref="R28:T28" si="22">R68+R109+R149+R188+R228</f>
        <v>21.07</v>
      </c>
      <c r="S28" s="20">
        <f t="shared" si="22"/>
        <v>21.07</v>
      </c>
      <c r="T28" s="20">
        <f t="shared" si="22"/>
        <v>21.07</v>
      </c>
      <c r="U28" s="20">
        <f t="shared" si="17"/>
        <v>63.21</v>
      </c>
      <c r="V28" s="20">
        <f t="shared" ref="V28:X28" si="23">V68+V109+V149+V188+V228</f>
        <v>21.07</v>
      </c>
      <c r="W28" s="20">
        <f t="shared" si="23"/>
        <v>21.07</v>
      </c>
      <c r="X28" s="20">
        <f t="shared" si="23"/>
        <v>21.07</v>
      </c>
    </row>
    <row r="29" spans="1:24" s="2" customFormat="1" x14ac:dyDescent="0.25">
      <c r="A29" s="36" t="s">
        <v>82</v>
      </c>
      <c r="B29" s="21" t="s">
        <v>43</v>
      </c>
      <c r="C29" s="22"/>
      <c r="D29" s="23"/>
      <c r="E29" s="23" t="s">
        <v>33</v>
      </c>
      <c r="F29" s="177">
        <f t="shared" si="9"/>
        <v>109.40199999999999</v>
      </c>
      <c r="G29" s="478">
        <f t="shared" si="19"/>
        <v>9.2899999999999991</v>
      </c>
      <c r="H29" s="20">
        <f t="shared" si="10"/>
        <v>265.87199999999996</v>
      </c>
      <c r="I29" s="20">
        <f t="shared" si="11"/>
        <v>66.467999999999989</v>
      </c>
      <c r="J29" s="20">
        <f t="shared" ref="J29:L29" si="24">J69+J110+J150+J189+J229</f>
        <v>22.155999999999999</v>
      </c>
      <c r="K29" s="20">
        <f t="shared" si="24"/>
        <v>22.155999999999999</v>
      </c>
      <c r="L29" s="20">
        <f t="shared" si="24"/>
        <v>22.155999999999999</v>
      </c>
      <c r="M29" s="20">
        <f t="shared" si="13"/>
        <v>66.467999999999989</v>
      </c>
      <c r="N29" s="20">
        <f t="shared" ref="N29:P29" si="25">N69+N110+N150+N189+N229</f>
        <v>22.155999999999999</v>
      </c>
      <c r="O29" s="20">
        <f t="shared" si="25"/>
        <v>22.155999999999999</v>
      </c>
      <c r="P29" s="20">
        <f t="shared" si="25"/>
        <v>22.155999999999999</v>
      </c>
      <c r="Q29" s="20">
        <f t="shared" si="15"/>
        <v>66.467999999999989</v>
      </c>
      <c r="R29" s="20">
        <f t="shared" ref="R29:T29" si="26">R69+R110+R150+R189+R229</f>
        <v>22.155999999999999</v>
      </c>
      <c r="S29" s="20">
        <f t="shared" si="26"/>
        <v>22.155999999999999</v>
      </c>
      <c r="T29" s="20">
        <f t="shared" si="26"/>
        <v>22.155999999999999</v>
      </c>
      <c r="U29" s="20">
        <f t="shared" si="17"/>
        <v>66.467999999999989</v>
      </c>
      <c r="V29" s="20">
        <f t="shared" ref="V29:X29" si="27">V69+V110+V150+V189+V229</f>
        <v>22.155999999999999</v>
      </c>
      <c r="W29" s="20">
        <f t="shared" si="27"/>
        <v>22.155999999999999</v>
      </c>
      <c r="X29" s="20">
        <f t="shared" si="27"/>
        <v>22.155999999999999</v>
      </c>
    </row>
    <row r="30" spans="1:24" s="2" customFormat="1" x14ac:dyDescent="0.25">
      <c r="A30" s="36" t="s">
        <v>83</v>
      </c>
      <c r="B30" s="21" t="s">
        <v>44</v>
      </c>
      <c r="C30" s="22"/>
      <c r="D30" s="23"/>
      <c r="E30" s="23" t="s">
        <v>33</v>
      </c>
      <c r="F30" s="177">
        <f t="shared" si="9"/>
        <v>27.680000000000003</v>
      </c>
      <c r="G30" s="478">
        <f t="shared" si="19"/>
        <v>0.89</v>
      </c>
      <c r="H30" s="20">
        <f t="shared" si="10"/>
        <v>25.404</v>
      </c>
      <c r="I30" s="20">
        <f t="shared" si="11"/>
        <v>6.351</v>
      </c>
      <c r="J30" s="20">
        <f t="shared" ref="J30:L30" si="28">J70+J111+J151+J190+J230</f>
        <v>2.117</v>
      </c>
      <c r="K30" s="20">
        <f t="shared" si="28"/>
        <v>2.117</v>
      </c>
      <c r="L30" s="20">
        <f t="shared" si="28"/>
        <v>2.117</v>
      </c>
      <c r="M30" s="20">
        <f t="shared" si="13"/>
        <v>6.351</v>
      </c>
      <c r="N30" s="20">
        <f t="shared" ref="N30:P30" si="29">N70+N111+N151+N190+N230</f>
        <v>2.117</v>
      </c>
      <c r="O30" s="20">
        <f t="shared" si="29"/>
        <v>2.117</v>
      </c>
      <c r="P30" s="20">
        <f t="shared" si="29"/>
        <v>2.117</v>
      </c>
      <c r="Q30" s="20">
        <f t="shared" si="15"/>
        <v>6.351</v>
      </c>
      <c r="R30" s="20">
        <f t="shared" ref="R30:T30" si="30">R70+R111+R151+R190+R230</f>
        <v>2.117</v>
      </c>
      <c r="S30" s="20">
        <f t="shared" si="30"/>
        <v>2.117</v>
      </c>
      <c r="T30" s="20">
        <f t="shared" si="30"/>
        <v>2.117</v>
      </c>
      <c r="U30" s="20">
        <f t="shared" si="17"/>
        <v>6.351</v>
      </c>
      <c r="V30" s="20">
        <f t="shared" ref="V30:X30" si="31">V70+V111+V151+V190+V230</f>
        <v>2.117</v>
      </c>
      <c r="W30" s="20">
        <f t="shared" si="31"/>
        <v>2.117</v>
      </c>
      <c r="X30" s="20">
        <f t="shared" si="31"/>
        <v>2.117</v>
      </c>
    </row>
    <row r="31" spans="1:24" s="2" customFormat="1" x14ac:dyDescent="0.25">
      <c r="A31" s="36" t="s">
        <v>84</v>
      </c>
      <c r="B31" s="21" t="s">
        <v>45</v>
      </c>
      <c r="C31" s="22"/>
      <c r="D31" s="23"/>
      <c r="E31" s="23" t="s">
        <v>33</v>
      </c>
      <c r="F31" s="177">
        <f t="shared" si="9"/>
        <v>210.82</v>
      </c>
      <c r="G31" s="478">
        <f t="shared" si="19"/>
        <v>17.3</v>
      </c>
      <c r="H31" s="20">
        <f t="shared" si="10"/>
        <v>495.25</v>
      </c>
      <c r="I31" s="20">
        <f t="shared" si="11"/>
        <v>495.25</v>
      </c>
      <c r="J31" s="20">
        <f t="shared" ref="J31:L31" si="32">J71+J112+J152+J191+J231</f>
        <v>0</v>
      </c>
      <c r="K31" s="20">
        <f t="shared" si="32"/>
        <v>0</v>
      </c>
      <c r="L31" s="20">
        <f t="shared" si="32"/>
        <v>495.25</v>
      </c>
      <c r="M31" s="20">
        <f t="shared" si="13"/>
        <v>0</v>
      </c>
      <c r="N31" s="20">
        <f t="shared" ref="N31:P31" si="33">N71+N112+N152+N191+N231</f>
        <v>0</v>
      </c>
      <c r="O31" s="20">
        <f t="shared" si="33"/>
        <v>0</v>
      </c>
      <c r="P31" s="20">
        <f t="shared" si="33"/>
        <v>0</v>
      </c>
      <c r="Q31" s="20">
        <f t="shared" si="15"/>
        <v>0</v>
      </c>
      <c r="R31" s="20">
        <f t="shared" ref="R31:T31" si="34">R71+R112+R152+R191+R231</f>
        <v>0</v>
      </c>
      <c r="S31" s="20">
        <f t="shared" si="34"/>
        <v>0</v>
      </c>
      <c r="T31" s="20">
        <f t="shared" si="34"/>
        <v>0</v>
      </c>
      <c r="U31" s="20">
        <f t="shared" si="17"/>
        <v>0</v>
      </c>
      <c r="V31" s="20">
        <f t="shared" ref="V31:X31" si="35">V71+V112+V152+V191+V231</f>
        <v>0</v>
      </c>
      <c r="W31" s="20">
        <f t="shared" si="35"/>
        <v>0</v>
      </c>
      <c r="X31" s="20">
        <f t="shared" si="35"/>
        <v>0</v>
      </c>
    </row>
    <row r="32" spans="1:24" s="2" customFormat="1" x14ac:dyDescent="0.25">
      <c r="A32" s="36" t="s">
        <v>85</v>
      </c>
      <c r="B32" s="21" t="s">
        <v>46</v>
      </c>
      <c r="C32" s="22"/>
      <c r="D32" s="23"/>
      <c r="E32" s="23" t="s">
        <v>33</v>
      </c>
      <c r="F32" s="177">
        <f t="shared" si="9"/>
        <v>144.23000000000002</v>
      </c>
      <c r="G32" s="478">
        <f t="shared" si="19"/>
        <v>4.59</v>
      </c>
      <c r="H32" s="20">
        <f t="shared" si="10"/>
        <v>131.238</v>
      </c>
      <c r="I32" s="20">
        <f t="shared" si="11"/>
        <v>33.728999999999999</v>
      </c>
      <c r="J32" s="20">
        <f t="shared" ref="J32:L32" si="36">J72+J113+J153+J192+J232</f>
        <v>11.427999999999999</v>
      </c>
      <c r="K32" s="20">
        <f t="shared" si="36"/>
        <v>11.068000000000001</v>
      </c>
      <c r="L32" s="20">
        <f t="shared" si="36"/>
        <v>11.233000000000001</v>
      </c>
      <c r="M32" s="20">
        <f t="shared" si="13"/>
        <v>32.016999999999996</v>
      </c>
      <c r="N32" s="20">
        <f t="shared" ref="N32:P32" si="37">N72+N113+N153+N192+N232</f>
        <v>10.883000000000001</v>
      </c>
      <c r="O32" s="20">
        <f t="shared" si="37"/>
        <v>10.604999999999999</v>
      </c>
      <c r="P32" s="20">
        <f t="shared" si="37"/>
        <v>10.529</v>
      </c>
      <c r="Q32" s="20">
        <f t="shared" si="15"/>
        <v>31.817</v>
      </c>
      <c r="R32" s="20">
        <f t="shared" ref="R32:T32" si="38">R72+R113+R153+R192+R232</f>
        <v>10.637</v>
      </c>
      <c r="S32" s="20">
        <f t="shared" si="38"/>
        <v>10.608000000000001</v>
      </c>
      <c r="T32" s="20">
        <f t="shared" si="38"/>
        <v>10.572000000000001</v>
      </c>
      <c r="U32" s="20">
        <f t="shared" si="17"/>
        <v>33.674999999999997</v>
      </c>
      <c r="V32" s="20">
        <f t="shared" ref="V32:X32" si="39">V72+V113+V153+V192+V232</f>
        <v>10.948</v>
      </c>
      <c r="W32" s="20">
        <f t="shared" si="39"/>
        <v>11.18</v>
      </c>
      <c r="X32" s="20">
        <f t="shared" si="39"/>
        <v>11.547000000000001</v>
      </c>
    </row>
    <row r="33" spans="1:24" s="2" customFormat="1" x14ac:dyDescent="0.25">
      <c r="A33" s="36" t="s">
        <v>86</v>
      </c>
      <c r="B33" s="21" t="s">
        <v>48</v>
      </c>
      <c r="C33" s="22"/>
      <c r="D33" s="23"/>
      <c r="E33" s="23" t="s">
        <v>33</v>
      </c>
      <c r="F33" s="177">
        <f t="shared" si="9"/>
        <v>261</v>
      </c>
      <c r="G33" s="478">
        <f t="shared" si="19"/>
        <v>10.16</v>
      </c>
      <c r="H33" s="174">
        <f t="shared" si="10"/>
        <v>290.80786432572529</v>
      </c>
      <c r="I33" s="174">
        <f t="shared" si="11"/>
        <v>73.886681859794336</v>
      </c>
      <c r="J33" s="174">
        <f t="shared" ref="J33:L33" si="40">J73+J114+J154+J193+J233</f>
        <v>24.806016781623612</v>
      </c>
      <c r="K33" s="174">
        <f t="shared" si="40"/>
        <v>24.537537267995987</v>
      </c>
      <c r="L33" s="174">
        <f t="shared" si="40"/>
        <v>24.543127810174735</v>
      </c>
      <c r="M33" s="174">
        <f t="shared" si="13"/>
        <v>71.836934363765565</v>
      </c>
      <c r="N33" s="174">
        <f t="shared" ref="N33:P33" si="41">N73+N114+N154+N193+N233</f>
        <v>24.120720980687235</v>
      </c>
      <c r="O33" s="174">
        <f t="shared" si="41"/>
        <v>23.825364260931359</v>
      </c>
      <c r="P33" s="174">
        <f t="shared" si="41"/>
        <v>23.890849122146978</v>
      </c>
      <c r="Q33" s="174">
        <f t="shared" si="15"/>
        <v>71.724576927096393</v>
      </c>
      <c r="R33" s="174">
        <f t="shared" ref="R33:T33" si="42">R73+R114+R154+R193+R233</f>
        <v>23.820849122146981</v>
      </c>
      <c r="S33" s="174">
        <f t="shared" si="42"/>
        <v>23.793567556015383</v>
      </c>
      <c r="T33" s="174">
        <f t="shared" si="42"/>
        <v>24.110160248934033</v>
      </c>
      <c r="U33" s="174">
        <f t="shared" si="17"/>
        <v>73.359671175068982</v>
      </c>
      <c r="V33" s="174">
        <f t="shared" ref="V33:X33" si="43">V73+V114+V154+V193+V233</f>
        <v>24.18456647542012</v>
      </c>
      <c r="W33" s="174">
        <f t="shared" si="43"/>
        <v>24.526302261516598</v>
      </c>
      <c r="X33" s="174">
        <f t="shared" si="43"/>
        <v>24.648802438132261</v>
      </c>
    </row>
    <row r="34" spans="1:24" s="2" customFormat="1" x14ac:dyDescent="0.25">
      <c r="A34" s="76" t="s">
        <v>47</v>
      </c>
      <c r="B34" s="21" t="s">
        <v>87</v>
      </c>
      <c r="C34" s="22"/>
      <c r="D34" s="23"/>
      <c r="E34" s="23" t="s">
        <v>33</v>
      </c>
      <c r="F34" s="177">
        <f t="shared" si="9"/>
        <v>546.19000000000005</v>
      </c>
      <c r="G34" s="478">
        <f t="shared" si="19"/>
        <v>15.24</v>
      </c>
      <c r="H34" s="20">
        <f t="shared" si="10"/>
        <v>436.29999999999995</v>
      </c>
      <c r="I34" s="20">
        <f t="shared" si="11"/>
        <v>115.19999999999999</v>
      </c>
      <c r="J34" s="20">
        <f t="shared" ref="J34:L34" si="44">J74+J115+J155+J194+J234</f>
        <v>42.8</v>
      </c>
      <c r="K34" s="20">
        <f t="shared" si="44"/>
        <v>35.700000000000003</v>
      </c>
      <c r="L34" s="20">
        <f t="shared" si="44"/>
        <v>36.699999999999996</v>
      </c>
      <c r="M34" s="20">
        <f t="shared" si="13"/>
        <v>105.6</v>
      </c>
      <c r="N34" s="20">
        <f t="shared" ref="N34:P34" si="45">N74+N115+N155+N194+N234</f>
        <v>35.799999999999997</v>
      </c>
      <c r="O34" s="20">
        <f t="shared" si="45"/>
        <v>35.099999999999994</v>
      </c>
      <c r="P34" s="20">
        <f t="shared" si="45"/>
        <v>34.700000000000003</v>
      </c>
      <c r="Q34" s="20">
        <f t="shared" si="15"/>
        <v>105.6</v>
      </c>
      <c r="R34" s="20">
        <f t="shared" ref="R34:T34" si="46">R74+R115+R155+R194+R234</f>
        <v>35.299999999999997</v>
      </c>
      <c r="S34" s="20">
        <f t="shared" si="46"/>
        <v>35.299999999999997</v>
      </c>
      <c r="T34" s="20">
        <f t="shared" si="46"/>
        <v>35</v>
      </c>
      <c r="U34" s="20">
        <f t="shared" si="17"/>
        <v>109.9</v>
      </c>
      <c r="V34" s="20">
        <f t="shared" ref="V34:X34" si="47">V74+V115+V155+V194+V234</f>
        <v>36</v>
      </c>
      <c r="W34" s="20">
        <f t="shared" si="47"/>
        <v>36.400000000000006</v>
      </c>
      <c r="X34" s="20">
        <f t="shared" si="47"/>
        <v>37.5</v>
      </c>
    </row>
    <row r="35" spans="1:24" s="2" customFormat="1" x14ac:dyDescent="0.25">
      <c r="A35" s="76"/>
      <c r="B35" s="21"/>
      <c r="C35" s="22"/>
      <c r="D35" s="23"/>
      <c r="E35" s="23"/>
      <c r="F35" s="23"/>
      <c r="G35" s="23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0"/>
      <c r="W35" s="24"/>
      <c r="X35" s="24"/>
    </row>
    <row r="36" spans="1:24" s="2" customFormat="1" x14ac:dyDescent="0.25">
      <c r="A36" s="13">
        <v>6</v>
      </c>
      <c r="B36" s="21" t="s">
        <v>51</v>
      </c>
      <c r="C36" s="22"/>
      <c r="D36" s="23"/>
      <c r="E36" s="23" t="s">
        <v>33</v>
      </c>
      <c r="F36" s="174">
        <f>F17-F24</f>
        <v>225.42213199999969</v>
      </c>
      <c r="G36" s="20"/>
      <c r="H36" s="174">
        <f t="shared" ref="H36:X36" si="48">H17-H24</f>
        <v>362.0381356742746</v>
      </c>
      <c r="I36" s="174">
        <f t="shared" si="48"/>
        <v>-283.87968185979435</v>
      </c>
      <c r="J36" s="174">
        <f t="shared" si="48"/>
        <v>68.427983218376369</v>
      </c>
      <c r="K36" s="174">
        <f t="shared" si="48"/>
        <v>65.67646273200404</v>
      </c>
      <c r="L36" s="174">
        <f t="shared" si="48"/>
        <v>-417.98412781017475</v>
      </c>
      <c r="M36" s="174">
        <f t="shared" si="48"/>
        <v>207.19206563623425</v>
      </c>
      <c r="N36" s="174">
        <f t="shared" si="48"/>
        <v>71.38827901931279</v>
      </c>
      <c r="O36" s="174">
        <f t="shared" si="48"/>
        <v>69.121635739068608</v>
      </c>
      <c r="P36" s="174">
        <f t="shared" si="48"/>
        <v>66.682150877853019</v>
      </c>
      <c r="Q36" s="174">
        <f t="shared" si="48"/>
        <v>209.31442307290365</v>
      </c>
      <c r="R36" s="174">
        <f t="shared" si="48"/>
        <v>70.754150877853021</v>
      </c>
      <c r="S36" s="174">
        <f t="shared" si="48"/>
        <v>70.190432443984605</v>
      </c>
      <c r="T36" s="174">
        <f t="shared" si="48"/>
        <v>68.369839751065996</v>
      </c>
      <c r="U36" s="174">
        <f t="shared" si="48"/>
        <v>229.41132882493093</v>
      </c>
      <c r="V36" s="174">
        <f t="shared" si="48"/>
        <v>74.469433524579898</v>
      </c>
      <c r="W36" s="174">
        <f t="shared" si="48"/>
        <v>73.865697738483362</v>
      </c>
      <c r="X36" s="174">
        <f t="shared" si="48"/>
        <v>81.076197561867701</v>
      </c>
    </row>
    <row r="37" spans="1:24" s="2" customFormat="1" x14ac:dyDescent="0.25">
      <c r="A37" s="13">
        <v>7</v>
      </c>
      <c r="B37" s="21" t="s">
        <v>78</v>
      </c>
      <c r="C37" s="22"/>
      <c r="D37" s="23"/>
      <c r="E37" s="12" t="s">
        <v>28</v>
      </c>
      <c r="F37" s="20">
        <f>ROUND(F36/F24*100,1)</f>
        <v>6.2</v>
      </c>
      <c r="G37" s="20"/>
      <c r="H37" s="20">
        <f t="shared" ref="H37:X37" si="49">ROUND(H36/H24*100,1)</f>
        <v>12.6</v>
      </c>
      <c r="I37" s="20">
        <f t="shared" si="49"/>
        <v>-25.9</v>
      </c>
      <c r="J37" s="20">
        <f t="shared" si="49"/>
        <v>33.4</v>
      </c>
      <c r="K37" s="20">
        <f t="shared" si="49"/>
        <v>33.299999999999997</v>
      </c>
      <c r="L37" s="20">
        <f t="shared" si="49"/>
        <v>-60.3</v>
      </c>
      <c r="M37" s="20">
        <f t="shared" si="49"/>
        <v>35.299999999999997</v>
      </c>
      <c r="N37" s="20">
        <f t="shared" si="49"/>
        <v>36.299999999999997</v>
      </c>
      <c r="O37" s="20">
        <f t="shared" si="49"/>
        <v>35.4</v>
      </c>
      <c r="P37" s="20">
        <f t="shared" si="49"/>
        <v>34.200000000000003</v>
      </c>
      <c r="Q37" s="20">
        <f t="shared" si="49"/>
        <v>35.700000000000003</v>
      </c>
      <c r="R37" s="20">
        <f t="shared" si="49"/>
        <v>36.200000000000003</v>
      </c>
      <c r="S37" s="20">
        <f t="shared" si="49"/>
        <v>35.9</v>
      </c>
      <c r="T37" s="20">
        <f t="shared" si="49"/>
        <v>35</v>
      </c>
      <c r="U37" s="20">
        <f t="shared" si="49"/>
        <v>38.6</v>
      </c>
      <c r="V37" s="20">
        <f t="shared" si="49"/>
        <v>37.799999999999997</v>
      </c>
      <c r="W37" s="20">
        <f t="shared" si="49"/>
        <v>37.299999999999997</v>
      </c>
      <c r="X37" s="20">
        <f t="shared" si="49"/>
        <v>40.700000000000003</v>
      </c>
    </row>
    <row r="38" spans="1:24" s="2" customFormat="1" x14ac:dyDescent="0.25">
      <c r="A38" s="21"/>
      <c r="B38" s="21"/>
      <c r="C38" s="22"/>
      <c r="D38" s="23"/>
      <c r="E38" s="23"/>
      <c r="F38" s="23"/>
      <c r="G38" s="23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25" customFormat="1" x14ac:dyDescent="0.25"/>
    <row r="40" spans="1:24" s="58" customFormat="1" x14ac:dyDescent="0.25">
      <c r="A40" s="58" t="s">
        <v>99</v>
      </c>
      <c r="F40" s="25"/>
    </row>
    <row r="41" spans="1:24" x14ac:dyDescent="0.25">
      <c r="U41" t="s">
        <v>97</v>
      </c>
    </row>
    <row r="42" spans="1:24" x14ac:dyDescent="0.25">
      <c r="U42" t="s">
        <v>376</v>
      </c>
    </row>
    <row r="43" spans="1:24" x14ac:dyDescent="0.25">
      <c r="U43" t="s">
        <v>332</v>
      </c>
    </row>
    <row r="44" spans="1:24" x14ac:dyDescent="0.25">
      <c r="U44" t="s">
        <v>377</v>
      </c>
    </row>
    <row r="45" spans="1:24" x14ac:dyDescent="0.25">
      <c r="U45" t="s">
        <v>504</v>
      </c>
    </row>
    <row r="48" spans="1:24" x14ac:dyDescent="0.25">
      <c r="F48" s="69" t="s">
        <v>104</v>
      </c>
    </row>
    <row r="49" spans="1:24" s="2" customFormat="1" x14ac:dyDescent="0.25">
      <c r="F49" s="69" t="s">
        <v>487</v>
      </c>
      <c r="G49" s="69"/>
    </row>
    <row r="50" spans="1:24" s="2" customFormat="1" x14ac:dyDescent="0.25">
      <c r="F50" s="72" t="s">
        <v>100</v>
      </c>
      <c r="J50" s="72"/>
    </row>
    <row r="51" spans="1:24" s="2" customFormat="1" x14ac:dyDescent="0.25">
      <c r="C51" s="72"/>
      <c r="F51" s="77" t="s">
        <v>495</v>
      </c>
      <c r="J51" s="72"/>
    </row>
    <row r="52" spans="1:24" s="2" customFormat="1" x14ac:dyDescent="0.25">
      <c r="A52" s="72"/>
    </row>
    <row r="53" spans="1:24" s="2" customFormat="1" x14ac:dyDescent="0.25">
      <c r="A53" s="5" t="s">
        <v>0</v>
      </c>
      <c r="B53" s="6" t="s">
        <v>1</v>
      </c>
      <c r="C53" s="7"/>
      <c r="D53" s="8"/>
      <c r="E53" s="8" t="s">
        <v>2</v>
      </c>
      <c r="F53" s="10" t="s">
        <v>55</v>
      </c>
      <c r="G53" s="9" t="s">
        <v>89</v>
      </c>
      <c r="H53" s="13" t="s">
        <v>3</v>
      </c>
      <c r="I53" s="884" t="s">
        <v>4</v>
      </c>
      <c r="J53" s="885"/>
      <c r="K53" s="885"/>
      <c r="L53" s="889"/>
      <c r="M53" s="884" t="s">
        <v>5</v>
      </c>
      <c r="N53" s="885"/>
      <c r="O53" s="885"/>
      <c r="P53" s="885"/>
      <c r="Q53" s="884" t="s">
        <v>6</v>
      </c>
      <c r="R53" s="885"/>
      <c r="S53" s="885"/>
      <c r="T53" s="885"/>
      <c r="U53" s="884" t="s">
        <v>7</v>
      </c>
      <c r="V53" s="885"/>
      <c r="W53" s="885"/>
      <c r="X53" s="889"/>
    </row>
    <row r="54" spans="1:24" s="18" customFormat="1" x14ac:dyDescent="0.25">
      <c r="A54" s="14"/>
      <c r="B54" s="881" t="s">
        <v>8</v>
      </c>
      <c r="C54" s="882"/>
      <c r="D54" s="883"/>
      <c r="E54" s="17" t="s">
        <v>9</v>
      </c>
      <c r="F54" s="16" t="s">
        <v>324</v>
      </c>
      <c r="G54" s="74" t="s">
        <v>56</v>
      </c>
      <c r="H54" s="75" t="s">
        <v>488</v>
      </c>
      <c r="I54" s="15" t="s">
        <v>10</v>
      </c>
      <c r="J54" s="15" t="s">
        <v>11</v>
      </c>
      <c r="K54" s="15" t="s">
        <v>12</v>
      </c>
      <c r="L54" s="14" t="s">
        <v>13</v>
      </c>
      <c r="M54" s="15" t="s">
        <v>10</v>
      </c>
      <c r="N54" s="15" t="s">
        <v>14</v>
      </c>
      <c r="O54" s="15" t="s">
        <v>15</v>
      </c>
      <c r="P54" s="13" t="s">
        <v>16</v>
      </c>
      <c r="Q54" s="15" t="s">
        <v>10</v>
      </c>
      <c r="R54" s="15" t="s">
        <v>17</v>
      </c>
      <c r="S54" s="15" t="s">
        <v>58</v>
      </c>
      <c r="T54" s="13" t="s">
        <v>18</v>
      </c>
      <c r="U54" s="15" t="s">
        <v>10</v>
      </c>
      <c r="V54" s="15" t="s">
        <v>19</v>
      </c>
      <c r="W54" s="15" t="s">
        <v>20</v>
      </c>
      <c r="X54" s="14" t="s">
        <v>21</v>
      </c>
    </row>
    <row r="55" spans="1:24" s="2" customFormat="1" x14ac:dyDescent="0.25">
      <c r="A55" s="5"/>
      <c r="B55" s="886"/>
      <c r="C55" s="887"/>
      <c r="D55" s="888"/>
      <c r="E55" s="5"/>
      <c r="F55" s="19" t="s">
        <v>444</v>
      </c>
      <c r="G55" s="15" t="s">
        <v>88</v>
      </c>
      <c r="H55" s="19" t="s">
        <v>22</v>
      </c>
      <c r="I55" s="19" t="s">
        <v>22</v>
      </c>
      <c r="J55" s="19" t="s">
        <v>22</v>
      </c>
      <c r="K55" s="19" t="s">
        <v>22</v>
      </c>
      <c r="L55" s="19" t="s">
        <v>22</v>
      </c>
      <c r="M55" s="19" t="s">
        <v>22</v>
      </c>
      <c r="N55" s="19" t="s">
        <v>22</v>
      </c>
      <c r="O55" s="19" t="s">
        <v>22</v>
      </c>
      <c r="P55" s="19" t="s">
        <v>22</v>
      </c>
      <c r="Q55" s="19" t="s">
        <v>22</v>
      </c>
      <c r="R55" s="19" t="s">
        <v>22</v>
      </c>
      <c r="S55" s="19" t="s">
        <v>22</v>
      </c>
      <c r="T55" s="19" t="s">
        <v>22</v>
      </c>
      <c r="U55" s="19" t="s">
        <v>22</v>
      </c>
      <c r="V55" s="19" t="s">
        <v>22</v>
      </c>
      <c r="W55" s="19" t="s">
        <v>22</v>
      </c>
      <c r="X55" s="19" t="s">
        <v>22</v>
      </c>
    </row>
    <row r="56" spans="1:24" s="2" customFormat="1" x14ac:dyDescent="0.25">
      <c r="A56" s="20">
        <v>1</v>
      </c>
      <c r="B56" s="884">
        <v>2</v>
      </c>
      <c r="C56" s="885"/>
      <c r="D56" s="889"/>
      <c r="E56" s="11">
        <v>3</v>
      </c>
      <c r="F56" s="11">
        <v>4</v>
      </c>
      <c r="G56" s="11">
        <v>5</v>
      </c>
      <c r="H56" s="19">
        <v>6</v>
      </c>
      <c r="I56" s="19">
        <v>7</v>
      </c>
      <c r="J56" s="19">
        <v>8</v>
      </c>
      <c r="K56" s="19">
        <v>9</v>
      </c>
      <c r="L56" s="19">
        <v>10</v>
      </c>
      <c r="M56" s="19">
        <v>11</v>
      </c>
      <c r="N56" s="19">
        <v>12</v>
      </c>
      <c r="O56" s="19">
        <v>13</v>
      </c>
      <c r="P56" s="19">
        <v>14</v>
      </c>
      <c r="Q56" s="19">
        <v>15</v>
      </c>
      <c r="R56" s="19">
        <v>16</v>
      </c>
      <c r="S56" s="19">
        <v>17</v>
      </c>
      <c r="T56" s="19">
        <v>18</v>
      </c>
      <c r="U56" s="19">
        <v>19</v>
      </c>
      <c r="V56" s="19">
        <v>20</v>
      </c>
      <c r="W56" s="19">
        <v>21</v>
      </c>
      <c r="X56" s="19">
        <v>22</v>
      </c>
    </row>
    <row r="57" spans="1:24" s="2" customFormat="1" x14ac:dyDescent="0.25">
      <c r="A57" s="20" t="s">
        <v>24</v>
      </c>
      <c r="B57" s="21" t="s">
        <v>32</v>
      </c>
      <c r="C57" s="22"/>
      <c r="D57" s="23"/>
      <c r="E57" s="12" t="s">
        <v>33</v>
      </c>
      <c r="F57" s="68">
        <f>ROUND(F60*F61/1000,2)</f>
        <v>55.11</v>
      </c>
      <c r="G57" s="12"/>
      <c r="H57" s="20">
        <f>I57+M57+Q57+U57</f>
        <v>35.380000000000003</v>
      </c>
      <c r="I57" s="20">
        <f>J57+K57+L57</f>
        <v>13.000000000000002</v>
      </c>
      <c r="J57" s="20">
        <f>ROUND(J60*J61/1000,2)</f>
        <v>5</v>
      </c>
      <c r="K57" s="20">
        <f>ROUND(K60*K61/1000,2)</f>
        <v>4.28</v>
      </c>
      <c r="L57" s="20">
        <f>ROUND(L60*L61/1000,2)</f>
        <v>3.72</v>
      </c>
      <c r="M57" s="20">
        <f>N57+O57+P57</f>
        <v>5.86</v>
      </c>
      <c r="N57" s="20">
        <f>ROUND(N60*N61/1000,2)</f>
        <v>2.62</v>
      </c>
      <c r="O57" s="20">
        <f>ROUND(O60*O61/1000,2)</f>
        <v>1.62</v>
      </c>
      <c r="P57" s="20">
        <f>ROUND(P60*P61/1000,2)</f>
        <v>1.62</v>
      </c>
      <c r="Q57" s="20">
        <f>R57+S57+T57</f>
        <v>4.92</v>
      </c>
      <c r="R57" s="20">
        <f>ROUND(R60*R61/1000,2)</f>
        <v>1.65</v>
      </c>
      <c r="S57" s="20">
        <f>ROUND(S60*S61/1000,2)</f>
        <v>1.63</v>
      </c>
      <c r="T57" s="20">
        <f>ROUND(T60*T61/1000,2)</f>
        <v>1.64</v>
      </c>
      <c r="U57" s="20">
        <f>V57+W57+X57</f>
        <v>11.6</v>
      </c>
      <c r="V57" s="20">
        <f>ROUND(V60*V61/1000,2)</f>
        <v>2.8</v>
      </c>
      <c r="W57" s="20">
        <f>ROUND(W60*W61/1000,1)</f>
        <v>3.9</v>
      </c>
      <c r="X57" s="20">
        <f>ROUND(X60*X61/1000,1)</f>
        <v>4.9000000000000004</v>
      </c>
    </row>
    <row r="58" spans="1:24" s="2" customFormat="1" x14ac:dyDescent="0.25">
      <c r="A58" s="20" t="s">
        <v>96</v>
      </c>
      <c r="B58" s="21" t="s">
        <v>493</v>
      </c>
      <c r="C58" s="22"/>
      <c r="D58" s="23"/>
      <c r="E58" s="12" t="s">
        <v>79</v>
      </c>
      <c r="F58" s="20">
        <f>F59+F60</f>
        <v>2545.6999999999998</v>
      </c>
      <c r="G58" s="12"/>
      <c r="H58" s="38">
        <f>I58+M58+Q58+U58</f>
        <v>1617.5800000000002</v>
      </c>
      <c r="I58" s="20">
        <f>J58+K58+L58</f>
        <v>594.63</v>
      </c>
      <c r="J58" s="20">
        <v>228.84</v>
      </c>
      <c r="K58" s="38">
        <v>195.79</v>
      </c>
      <c r="L58" s="20">
        <f>ROUND(L60*1.052618,1)</f>
        <v>170</v>
      </c>
      <c r="M58" s="20">
        <f>N58+O58+P58</f>
        <v>267.77999999999997</v>
      </c>
      <c r="N58" s="20">
        <v>120</v>
      </c>
      <c r="O58" s="20">
        <f>ROUND(O60*1.052618,2)</f>
        <v>73.89</v>
      </c>
      <c r="P58" s="20">
        <f>ROUND(P60*1.052618,2)</f>
        <v>73.89</v>
      </c>
      <c r="Q58" s="20">
        <f>R58+S58+T58</f>
        <v>224.74</v>
      </c>
      <c r="R58" s="20">
        <v>75.37</v>
      </c>
      <c r="S58" s="20">
        <v>74.42</v>
      </c>
      <c r="T58" s="20">
        <f>ROUND(T60*1.052618,2)</f>
        <v>74.95</v>
      </c>
      <c r="U58" s="20">
        <f>V58+W58+X58</f>
        <v>530.43000000000006</v>
      </c>
      <c r="V58" s="20">
        <v>128.11000000000001</v>
      </c>
      <c r="W58" s="20">
        <v>177.58</v>
      </c>
      <c r="X58" s="174">
        <v>224.74</v>
      </c>
    </row>
    <row r="59" spans="1:24" s="2" customFormat="1" x14ac:dyDescent="0.25">
      <c r="A59" s="20"/>
      <c r="B59" s="21" t="s">
        <v>494</v>
      </c>
      <c r="C59" s="22"/>
      <c r="D59" s="23"/>
      <c r="E59" s="460" t="s">
        <v>79</v>
      </c>
      <c r="F59" s="460">
        <v>151.69999999999999</v>
      </c>
      <c r="G59" s="460"/>
      <c r="H59" s="38">
        <f>I59+M59+Q59+U59</f>
        <v>80.88</v>
      </c>
      <c r="I59" s="20">
        <f>J59+K59+L59</f>
        <v>29.729999999999997</v>
      </c>
      <c r="J59" s="20">
        <v>11.44</v>
      </c>
      <c r="K59" s="20">
        <v>9.7899999999999991</v>
      </c>
      <c r="L59" s="20">
        <v>8.5</v>
      </c>
      <c r="M59" s="20">
        <f>N59+O59+P59</f>
        <v>13.379999999999999</v>
      </c>
      <c r="N59" s="20">
        <v>6</v>
      </c>
      <c r="O59" s="20">
        <v>3.69</v>
      </c>
      <c r="P59" s="20">
        <v>3.69</v>
      </c>
      <c r="Q59" s="20">
        <f>R59+S59+T59</f>
        <v>11.24</v>
      </c>
      <c r="R59" s="20">
        <v>3.77</v>
      </c>
      <c r="S59" s="20">
        <v>3.72</v>
      </c>
      <c r="T59" s="20">
        <v>3.75</v>
      </c>
      <c r="U59" s="20">
        <f>V59+W59+X59</f>
        <v>26.53</v>
      </c>
      <c r="V59" s="20">
        <v>6.41</v>
      </c>
      <c r="W59" s="20">
        <v>8.8800000000000008</v>
      </c>
      <c r="X59" s="20">
        <v>11.24</v>
      </c>
    </row>
    <row r="60" spans="1:24" s="2" customFormat="1" x14ac:dyDescent="0.25">
      <c r="A60" s="20" t="s">
        <v>25</v>
      </c>
      <c r="B60" s="21" t="s">
        <v>30</v>
      </c>
      <c r="C60" s="22"/>
      <c r="D60" s="23"/>
      <c r="E60" s="12" t="s">
        <v>79</v>
      </c>
      <c r="F60" s="12">
        <v>2394</v>
      </c>
      <c r="G60" s="12"/>
      <c r="H60" s="20">
        <f>I60+M60+Q60+U60</f>
        <v>1536.6999999999998</v>
      </c>
      <c r="I60" s="20">
        <f>J60+K60+L60</f>
        <v>564.9</v>
      </c>
      <c r="J60" s="20">
        <v>217.4</v>
      </c>
      <c r="K60" s="20">
        <v>186</v>
      </c>
      <c r="L60" s="20">
        <v>161.5</v>
      </c>
      <c r="M60" s="20">
        <f>N60+O60+P60</f>
        <v>254.39999999999998</v>
      </c>
      <c r="N60" s="20">
        <v>114</v>
      </c>
      <c r="O60" s="20">
        <v>70.2</v>
      </c>
      <c r="P60" s="20">
        <v>70.2</v>
      </c>
      <c r="Q60" s="20">
        <f>R60+S60+T60</f>
        <v>213.5</v>
      </c>
      <c r="R60" s="20">
        <v>71.599999999999994</v>
      </c>
      <c r="S60" s="20">
        <v>70.7</v>
      </c>
      <c r="T60" s="20">
        <v>71.2</v>
      </c>
      <c r="U60" s="20">
        <f>V60+W60+X60</f>
        <v>503.9</v>
      </c>
      <c r="V60" s="20">
        <v>121.7</v>
      </c>
      <c r="W60" s="20">
        <v>168.7</v>
      </c>
      <c r="X60" s="20">
        <v>213.5</v>
      </c>
    </row>
    <row r="61" spans="1:24" s="2" customFormat="1" x14ac:dyDescent="0.25">
      <c r="A61" s="20" t="s">
        <v>27</v>
      </c>
      <c r="B61" s="21" t="s">
        <v>31</v>
      </c>
      <c r="C61" s="22"/>
      <c r="D61" s="23"/>
      <c r="E61" s="12" t="s">
        <v>80</v>
      </c>
      <c r="F61" s="12">
        <v>23.02</v>
      </c>
      <c r="G61" s="12"/>
      <c r="H61" s="20">
        <v>23.02</v>
      </c>
      <c r="I61" s="20">
        <v>20.34</v>
      </c>
      <c r="J61" s="20">
        <v>23.02</v>
      </c>
      <c r="K61" s="20">
        <v>23.02</v>
      </c>
      <c r="L61" s="20">
        <v>23.02</v>
      </c>
      <c r="M61" s="20">
        <v>23.02</v>
      </c>
      <c r="N61" s="20">
        <v>23.02</v>
      </c>
      <c r="O61" s="20">
        <v>23.02</v>
      </c>
      <c r="P61" s="20">
        <v>23.02</v>
      </c>
      <c r="Q61" s="20">
        <v>23.02</v>
      </c>
      <c r="R61" s="20">
        <v>23.02</v>
      </c>
      <c r="S61" s="20">
        <v>23.02</v>
      </c>
      <c r="T61" s="20">
        <v>23.02</v>
      </c>
      <c r="U61" s="20">
        <v>23.02</v>
      </c>
      <c r="V61" s="20">
        <v>23.02</v>
      </c>
      <c r="W61" s="20">
        <v>23.02</v>
      </c>
      <c r="X61" s="20">
        <v>23.02</v>
      </c>
    </row>
    <row r="62" spans="1:24" s="2" customFormat="1" x14ac:dyDescent="0.25">
      <c r="A62" s="20" t="s">
        <v>29</v>
      </c>
      <c r="B62" s="21" t="s">
        <v>49</v>
      </c>
      <c r="C62" s="22"/>
      <c r="D62" s="23"/>
      <c r="E62" s="12" t="s">
        <v>80</v>
      </c>
      <c r="F62" s="20">
        <f>ROUND(F64/F60*1000,2)</f>
        <v>22.73</v>
      </c>
      <c r="G62" s="20"/>
      <c r="H62" s="20">
        <f t="shared" ref="H62:X62" si="50">ROUND(H64/H60*1000,2)</f>
        <v>21.97</v>
      </c>
      <c r="I62" s="20">
        <f t="shared" si="50"/>
        <v>16.170000000000002</v>
      </c>
      <c r="J62" s="20">
        <f t="shared" si="50"/>
        <v>14.46</v>
      </c>
      <c r="K62" s="20">
        <f t="shared" si="50"/>
        <v>16.010000000000002</v>
      </c>
      <c r="L62" s="20">
        <f t="shared" si="50"/>
        <v>18.649999999999999</v>
      </c>
      <c r="M62" s="12">
        <f t="shared" si="50"/>
        <v>31.01</v>
      </c>
      <c r="N62" s="20">
        <f t="shared" si="50"/>
        <v>23.7</v>
      </c>
      <c r="O62" s="20">
        <f t="shared" si="50"/>
        <v>36.17</v>
      </c>
      <c r="P62" s="20">
        <f t="shared" si="50"/>
        <v>37.74</v>
      </c>
      <c r="Q62" s="20">
        <f t="shared" si="50"/>
        <v>37.24</v>
      </c>
      <c r="R62" s="20">
        <f t="shared" si="50"/>
        <v>35.49</v>
      </c>
      <c r="S62" s="20">
        <f t="shared" si="50"/>
        <v>35.93</v>
      </c>
      <c r="T62" s="20">
        <f t="shared" si="50"/>
        <v>40.31</v>
      </c>
      <c r="U62" s="20">
        <f t="shared" si="50"/>
        <v>17.43</v>
      </c>
      <c r="V62" s="20">
        <f t="shared" si="50"/>
        <v>22.96</v>
      </c>
      <c r="W62" s="20">
        <f t="shared" si="50"/>
        <v>17.75</v>
      </c>
      <c r="X62" s="20">
        <f t="shared" si="50"/>
        <v>14.04</v>
      </c>
    </row>
    <row r="63" spans="1:24" s="2" customFormat="1" x14ac:dyDescent="0.25">
      <c r="A63" s="20"/>
      <c r="B63" s="25"/>
      <c r="C63" s="25"/>
      <c r="D63" s="25"/>
      <c r="E63" s="23"/>
      <c r="F63" s="23"/>
      <c r="G63" s="23"/>
      <c r="H63" s="20"/>
      <c r="I63" s="24"/>
      <c r="J63" s="24"/>
      <c r="K63" s="24"/>
      <c r="L63" s="24"/>
      <c r="M63" s="23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2" customFormat="1" x14ac:dyDescent="0.25">
      <c r="A64" s="20" t="s">
        <v>34</v>
      </c>
      <c r="B64" s="21" t="s">
        <v>35</v>
      </c>
      <c r="C64" s="22"/>
      <c r="D64" s="23"/>
      <c r="E64" s="12" t="s">
        <v>33</v>
      </c>
      <c r="F64" s="68">
        <f>F67+F68+F69+F70+F71+F72+F73+F74</f>
        <v>54.415728000000001</v>
      </c>
      <c r="G64" s="70">
        <f>G67+G68+G69+G70+G71+G72+G73+G74</f>
        <v>99.999999999999986</v>
      </c>
      <c r="H64" s="38">
        <f>I64+M64+Q64+U64</f>
        <v>33.760000000000005</v>
      </c>
      <c r="I64" s="38">
        <f>J64+K64+L64</f>
        <v>9.1340000000000003</v>
      </c>
      <c r="J64" s="38">
        <f>J67+J68+J69+J70+J71+J72+J73+J74</f>
        <v>3.1440000000000001</v>
      </c>
      <c r="K64" s="38">
        <f>K67+K68+K69+K70+K71+K72+K73+K74</f>
        <v>2.9780000000000002</v>
      </c>
      <c r="L64" s="38">
        <f>L67+L68+L69+L70+L71+L72+L73+L74</f>
        <v>3.0119999999999996</v>
      </c>
      <c r="M64" s="38">
        <f>N64+O64+P64</f>
        <v>7.8900000000000006</v>
      </c>
      <c r="N64" s="38">
        <f>N67+N68+N69+N70+N71+N72+N73+N74</f>
        <v>2.7019999999999995</v>
      </c>
      <c r="O64" s="38">
        <f>O67+O68+O69+O70+O71+O72+O73+O74</f>
        <v>2.5390000000000001</v>
      </c>
      <c r="P64" s="38">
        <f>P67+P68+P69+P70+P71+P72+P73+P74</f>
        <v>2.6490000000000005</v>
      </c>
      <c r="Q64" s="38">
        <f>R64+S64+T64</f>
        <v>7.9509999999999996</v>
      </c>
      <c r="R64" s="38">
        <f>R67+R68+R69+R70+R71+R72+R73+R74</f>
        <v>2.5409999999999999</v>
      </c>
      <c r="S64" s="38">
        <f>S67+S68+S69+S70+S71+S72+S73+S74</f>
        <v>2.54</v>
      </c>
      <c r="T64" s="38">
        <f>T67+T68+T69+T70+T71+T72+T73+T74</f>
        <v>2.87</v>
      </c>
      <c r="U64" s="38">
        <f>V64+W64+X64</f>
        <v>8.7850000000000001</v>
      </c>
      <c r="V64" s="38">
        <f>V67+V68+V69+V70+V71+V72+V73+V74</f>
        <v>2.7939999999999996</v>
      </c>
      <c r="W64" s="38">
        <f>W67+W68+W69+W70+W71+W72+W73+W74</f>
        <v>2.9940000000000002</v>
      </c>
      <c r="X64" s="38">
        <f>X67+X68+X69+X70+X71+X72+X73+X74</f>
        <v>2.9969999999999999</v>
      </c>
    </row>
    <row r="65" spans="1:24" s="2" customFormat="1" x14ac:dyDescent="0.25">
      <c r="A65" s="24"/>
      <c r="B65" s="21" t="s">
        <v>36</v>
      </c>
      <c r="C65" s="22"/>
      <c r="D65" s="23"/>
      <c r="E65" s="23"/>
      <c r="F65" s="12"/>
      <c r="G65" s="12"/>
      <c r="H65" s="20"/>
      <c r="I65" s="24"/>
      <c r="J65" s="24"/>
      <c r="K65" s="24"/>
      <c r="L65" s="24"/>
      <c r="M65" s="23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2" customFormat="1" x14ac:dyDescent="0.25">
      <c r="A66" s="24"/>
      <c r="B66" s="22"/>
      <c r="C66" s="22"/>
      <c r="D66" s="22"/>
      <c r="E66" s="24"/>
      <c r="F66" s="572"/>
      <c r="G66" s="572"/>
      <c r="H66" s="572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2" customFormat="1" x14ac:dyDescent="0.25">
      <c r="A67" s="27" t="s">
        <v>37</v>
      </c>
      <c r="B67" s="34" t="s">
        <v>41</v>
      </c>
      <c r="C67" s="32"/>
      <c r="D67" s="35"/>
      <c r="E67" s="30" t="s">
        <v>33</v>
      </c>
      <c r="F67" s="15">
        <f>15.38/0.1*0.2</f>
        <v>30.760000000000005</v>
      </c>
      <c r="G67" s="15">
        <f>ROUND(H67/$H$64*100,2)</f>
        <v>44.43</v>
      </c>
      <c r="H67" s="222">
        <f t="shared" ref="H67:H74" si="51">I67+M67+Q67+U67</f>
        <v>15</v>
      </c>
      <c r="I67" s="39">
        <f t="shared" ref="I67:I74" si="52">J67+K67+L67</f>
        <v>3.75</v>
      </c>
      <c r="J67" s="39">
        <v>1.25</v>
      </c>
      <c r="K67" s="39">
        <v>1.25</v>
      </c>
      <c r="L67" s="39">
        <v>1.25</v>
      </c>
      <c r="M67" s="39">
        <f t="shared" ref="M67:M74" si="53">N67+O67+P67</f>
        <v>3.75</v>
      </c>
      <c r="N67" s="39">
        <v>1.25</v>
      </c>
      <c r="O67" s="39">
        <v>1.25</v>
      </c>
      <c r="P67" s="39">
        <v>1.25</v>
      </c>
      <c r="Q67" s="39">
        <f t="shared" ref="Q67:Q74" si="54">R67+S67+T67</f>
        <v>3.75</v>
      </c>
      <c r="R67" s="39">
        <v>1.25</v>
      </c>
      <c r="S67" s="39">
        <v>1.25</v>
      </c>
      <c r="T67" s="39">
        <v>1.25</v>
      </c>
      <c r="U67" s="39">
        <f t="shared" ref="U67:U74" si="55">V67+W67+X67</f>
        <v>3.75</v>
      </c>
      <c r="V67" s="39">
        <v>1.25</v>
      </c>
      <c r="W67" s="39">
        <v>1.25</v>
      </c>
      <c r="X67" s="39">
        <v>1.25</v>
      </c>
    </row>
    <row r="68" spans="1:24" s="2" customFormat="1" x14ac:dyDescent="0.25">
      <c r="A68" s="36" t="s">
        <v>81</v>
      </c>
      <c r="B68" s="21" t="s">
        <v>42</v>
      </c>
      <c r="C68" s="22"/>
      <c r="D68" s="23"/>
      <c r="E68" s="23" t="s">
        <v>33</v>
      </c>
      <c r="F68" s="70">
        <f>F67*26.28%</f>
        <v>8.0837280000000025</v>
      </c>
      <c r="G68" s="15">
        <f t="shared" ref="G68:G74" si="56">ROUND(H68/$H$64*100,2)</f>
        <v>11.73</v>
      </c>
      <c r="H68" s="26">
        <f t="shared" si="51"/>
        <v>3.96</v>
      </c>
      <c r="I68" s="20">
        <f t="shared" si="52"/>
        <v>0.99</v>
      </c>
      <c r="J68" s="20">
        <f>ROUND(J67*26.28%,2)</f>
        <v>0.33</v>
      </c>
      <c r="K68" s="20">
        <f>ROUND(K67*26.28%,2)</f>
        <v>0.33</v>
      </c>
      <c r="L68" s="20">
        <f>ROUND(L67*26.28%,2)</f>
        <v>0.33</v>
      </c>
      <c r="M68" s="20">
        <f t="shared" si="53"/>
        <v>0.99</v>
      </c>
      <c r="N68" s="20">
        <f>ROUND(N67*26.28%,2)</f>
        <v>0.33</v>
      </c>
      <c r="O68" s="20">
        <f>ROUND(O67*26.28%,2)</f>
        <v>0.33</v>
      </c>
      <c r="P68" s="20">
        <f>ROUND(P67*26.28%,2)</f>
        <v>0.33</v>
      </c>
      <c r="Q68" s="20">
        <f t="shared" si="54"/>
        <v>0.99</v>
      </c>
      <c r="R68" s="20">
        <f>ROUND(R67*26.28%,2)</f>
        <v>0.33</v>
      </c>
      <c r="S68" s="20">
        <f>ROUND(S67*26.28%,2)</f>
        <v>0.33</v>
      </c>
      <c r="T68" s="20">
        <f>ROUND(T67*26.28%,2)</f>
        <v>0.33</v>
      </c>
      <c r="U68" s="20">
        <f t="shared" si="55"/>
        <v>0.99</v>
      </c>
      <c r="V68" s="20">
        <f>ROUND(V67*26.28%,2)</f>
        <v>0.33</v>
      </c>
      <c r="W68" s="20">
        <f>ROUND(W67*26.28%,2)</f>
        <v>0.33</v>
      </c>
      <c r="X68" s="20">
        <f>ROUND(X67*26.28%,2)</f>
        <v>0.33</v>
      </c>
    </row>
    <row r="69" spans="1:24" s="2" customFormat="1" x14ac:dyDescent="0.25">
      <c r="A69" s="36" t="s">
        <v>82</v>
      </c>
      <c r="B69" s="21" t="s">
        <v>43</v>
      </c>
      <c r="C69" s="22"/>
      <c r="D69" s="23"/>
      <c r="E69" s="23" t="s">
        <v>33</v>
      </c>
      <c r="F69" s="12">
        <v>7.2720000000000002</v>
      </c>
      <c r="G69" s="15">
        <f t="shared" si="56"/>
        <v>21.54</v>
      </c>
      <c r="H69" s="313">
        <f t="shared" si="51"/>
        <v>7.2720000000000002</v>
      </c>
      <c r="I69" s="20">
        <f t="shared" si="52"/>
        <v>1.8180000000000001</v>
      </c>
      <c r="J69" s="20">
        <v>0.60599999999999998</v>
      </c>
      <c r="K69" s="20">
        <v>0.60599999999999998</v>
      </c>
      <c r="L69" s="20">
        <v>0.60599999999999998</v>
      </c>
      <c r="M69" s="20">
        <f t="shared" si="53"/>
        <v>1.8180000000000001</v>
      </c>
      <c r="N69" s="20">
        <v>0.60599999999999998</v>
      </c>
      <c r="O69" s="20">
        <v>0.60599999999999998</v>
      </c>
      <c r="P69" s="20">
        <v>0.60599999999999998</v>
      </c>
      <c r="Q69" s="20">
        <f t="shared" si="54"/>
        <v>1.8180000000000001</v>
      </c>
      <c r="R69" s="20">
        <v>0.60599999999999998</v>
      </c>
      <c r="S69" s="20">
        <v>0.60599999999999998</v>
      </c>
      <c r="T69" s="20">
        <v>0.60599999999999998</v>
      </c>
      <c r="U69" s="20">
        <f t="shared" si="55"/>
        <v>1.8180000000000001</v>
      </c>
      <c r="V69" s="20">
        <v>0.60599999999999998</v>
      </c>
      <c r="W69" s="20">
        <v>0.60599999999999998</v>
      </c>
      <c r="X69" s="20">
        <v>0.60599999999999998</v>
      </c>
    </row>
    <row r="70" spans="1:24" s="2" customFormat="1" x14ac:dyDescent="0.25">
      <c r="A70" s="36" t="s">
        <v>83</v>
      </c>
      <c r="B70" s="21" t="s">
        <v>44</v>
      </c>
      <c r="C70" s="22"/>
      <c r="D70" s="23"/>
      <c r="E70" s="23" t="s">
        <v>33</v>
      </c>
      <c r="F70" s="12">
        <v>0</v>
      </c>
      <c r="G70" s="15">
        <f t="shared" si="56"/>
        <v>0</v>
      </c>
      <c r="H70" s="20">
        <f t="shared" si="51"/>
        <v>0</v>
      </c>
      <c r="I70" s="20">
        <f t="shared" si="52"/>
        <v>0</v>
      </c>
      <c r="J70" s="20"/>
      <c r="K70" s="20"/>
      <c r="L70" s="20"/>
      <c r="M70" s="20">
        <f t="shared" si="53"/>
        <v>0</v>
      </c>
      <c r="N70" s="20"/>
      <c r="O70" s="20"/>
      <c r="P70" s="20"/>
      <c r="Q70" s="20">
        <f t="shared" si="54"/>
        <v>0</v>
      </c>
      <c r="R70" s="20"/>
      <c r="S70" s="20"/>
      <c r="T70" s="20"/>
      <c r="U70" s="20">
        <f t="shared" si="55"/>
        <v>0</v>
      </c>
      <c r="V70" s="20"/>
      <c r="W70" s="20"/>
      <c r="X70" s="20"/>
    </row>
    <row r="71" spans="1:24" s="2" customFormat="1" x14ac:dyDescent="0.25">
      <c r="A71" s="36" t="s">
        <v>84</v>
      </c>
      <c r="B71" s="21" t="s">
        <v>45</v>
      </c>
      <c r="C71" s="22"/>
      <c r="D71" s="23"/>
      <c r="E71" s="23" t="s">
        <v>33</v>
      </c>
      <c r="F71" s="12">
        <v>0</v>
      </c>
      <c r="G71" s="15">
        <f t="shared" si="56"/>
        <v>0</v>
      </c>
      <c r="H71" s="20">
        <f t="shared" si="51"/>
        <v>0</v>
      </c>
      <c r="I71" s="20">
        <f t="shared" si="52"/>
        <v>0</v>
      </c>
      <c r="J71" s="20"/>
      <c r="K71" s="20"/>
      <c r="L71" s="20"/>
      <c r="M71" s="20">
        <f t="shared" si="53"/>
        <v>0</v>
      </c>
      <c r="N71" s="20"/>
      <c r="O71" s="20"/>
      <c r="P71" s="20"/>
      <c r="Q71" s="20">
        <f t="shared" si="54"/>
        <v>0</v>
      </c>
      <c r="R71" s="20"/>
      <c r="S71" s="20"/>
      <c r="T71" s="20"/>
      <c r="U71" s="20">
        <f t="shared" si="55"/>
        <v>0</v>
      </c>
      <c r="V71" s="20"/>
      <c r="W71" s="20"/>
      <c r="X71" s="20"/>
    </row>
    <row r="72" spans="1:24" s="2" customFormat="1" x14ac:dyDescent="0.25">
      <c r="A72" s="36" t="s">
        <v>85</v>
      </c>
      <c r="B72" s="21" t="s">
        <v>46</v>
      </c>
      <c r="C72" s="22"/>
      <c r="D72" s="23"/>
      <c r="E72" s="23" t="s">
        <v>33</v>
      </c>
      <c r="F72" s="12">
        <v>3.5</v>
      </c>
      <c r="G72" s="15">
        <f t="shared" si="56"/>
        <v>6.66</v>
      </c>
      <c r="H72" s="20">
        <f t="shared" si="51"/>
        <v>2.2479999999999998</v>
      </c>
      <c r="I72" s="20">
        <f t="shared" si="52"/>
        <v>0.82600000000000007</v>
      </c>
      <c r="J72" s="20">
        <f>ROUND(3.5/55.11*J57,3)</f>
        <v>0.318</v>
      </c>
      <c r="K72" s="20">
        <f t="shared" ref="K72:L72" si="57">ROUND(3.5/55.11*K57,3)</f>
        <v>0.27200000000000002</v>
      </c>
      <c r="L72" s="20">
        <f t="shared" si="57"/>
        <v>0.23599999999999999</v>
      </c>
      <c r="M72" s="20">
        <f t="shared" si="53"/>
        <v>0.372</v>
      </c>
      <c r="N72" s="20">
        <f>ROUND(3.5/55.11*N57,3)</f>
        <v>0.16600000000000001</v>
      </c>
      <c r="O72" s="20">
        <f t="shared" ref="O72:P72" si="58">ROUND(3.5/55.11*O57,3)</f>
        <v>0.10299999999999999</v>
      </c>
      <c r="P72" s="20">
        <f t="shared" si="58"/>
        <v>0.10299999999999999</v>
      </c>
      <c r="Q72" s="20">
        <f t="shared" si="54"/>
        <v>0.313</v>
      </c>
      <c r="R72" s="20">
        <f>ROUND(3.5/55.11*R57,3)</f>
        <v>0.105</v>
      </c>
      <c r="S72" s="20">
        <f t="shared" ref="S72:T72" si="59">ROUND(3.5/55.11*S57,3)</f>
        <v>0.104</v>
      </c>
      <c r="T72" s="20">
        <f t="shared" si="59"/>
        <v>0.104</v>
      </c>
      <c r="U72" s="20">
        <f t="shared" si="55"/>
        <v>0.73699999999999999</v>
      </c>
      <c r="V72" s="20">
        <f>ROUND(3.5/55.11*V57,3)</f>
        <v>0.17799999999999999</v>
      </c>
      <c r="W72" s="20">
        <f t="shared" ref="W72:X72" si="60">ROUND(3.5/55.11*W57,3)</f>
        <v>0.248</v>
      </c>
      <c r="X72" s="20">
        <f t="shared" si="60"/>
        <v>0.311</v>
      </c>
    </row>
    <row r="73" spans="1:24" s="2" customFormat="1" x14ac:dyDescent="0.25">
      <c r="A73" s="36" t="s">
        <v>86</v>
      </c>
      <c r="B73" s="21" t="s">
        <v>48</v>
      </c>
      <c r="C73" s="22"/>
      <c r="D73" s="23"/>
      <c r="E73" s="23" t="s">
        <v>33</v>
      </c>
      <c r="F73" s="12">
        <v>1.8</v>
      </c>
      <c r="G73" s="15">
        <f t="shared" si="56"/>
        <v>4.38</v>
      </c>
      <c r="H73" s="20">
        <f t="shared" si="51"/>
        <v>1.48</v>
      </c>
      <c r="I73" s="20">
        <f t="shared" si="52"/>
        <v>0.45</v>
      </c>
      <c r="J73" s="20">
        <f>ROUND(1.8/2545.7*K58,2)</f>
        <v>0.14000000000000001</v>
      </c>
      <c r="K73" s="20">
        <f t="shared" ref="K73:L73" si="61">ROUND(1.8/2545.7*L58,2)</f>
        <v>0.12</v>
      </c>
      <c r="L73" s="20">
        <f t="shared" si="61"/>
        <v>0.19</v>
      </c>
      <c r="M73" s="20">
        <f t="shared" si="53"/>
        <v>0.26</v>
      </c>
      <c r="N73" s="20">
        <f>ROUND(1.8/2545.7*O58,2)</f>
        <v>0.05</v>
      </c>
      <c r="O73" s="20">
        <f t="shared" ref="O73:P73" si="62">ROUND(1.8/2545.7*P58,2)</f>
        <v>0.05</v>
      </c>
      <c r="P73" s="20">
        <f t="shared" si="62"/>
        <v>0.16</v>
      </c>
      <c r="Q73" s="20">
        <f t="shared" si="54"/>
        <v>0.48</v>
      </c>
      <c r="R73" s="20">
        <f>ROUND(1.8/2545.7*S58,2)</f>
        <v>0.05</v>
      </c>
      <c r="S73" s="20">
        <f t="shared" ref="S73:T73" si="63">ROUND(1.8/2545.7*T58,2)</f>
        <v>0.05</v>
      </c>
      <c r="T73" s="20">
        <f t="shared" si="63"/>
        <v>0.38</v>
      </c>
      <c r="U73" s="20">
        <f t="shared" si="55"/>
        <v>0.29000000000000004</v>
      </c>
      <c r="V73" s="20">
        <f>ROUND(1.8/2545.7*W58,2)</f>
        <v>0.13</v>
      </c>
      <c r="W73" s="20">
        <f t="shared" ref="W73:X73" si="64">ROUND(1.8/2545.7*X58,2)</f>
        <v>0.16</v>
      </c>
      <c r="X73" s="20">
        <f t="shared" si="64"/>
        <v>0</v>
      </c>
    </row>
    <row r="74" spans="1:24" s="2" customFormat="1" x14ac:dyDescent="0.25">
      <c r="A74" s="76" t="s">
        <v>47</v>
      </c>
      <c r="B74" s="21" t="s">
        <v>87</v>
      </c>
      <c r="C74" s="22"/>
      <c r="D74" s="23"/>
      <c r="E74" s="23" t="s">
        <v>33</v>
      </c>
      <c r="F74" s="12">
        <v>3</v>
      </c>
      <c r="G74" s="15">
        <f t="shared" si="56"/>
        <v>11.26</v>
      </c>
      <c r="H74" s="20">
        <f t="shared" si="51"/>
        <v>3.8</v>
      </c>
      <c r="I74" s="20">
        <f t="shared" si="52"/>
        <v>1.3</v>
      </c>
      <c r="J74" s="20">
        <f>ROUND(J58*0.6553*3.437/1000,1)</f>
        <v>0.5</v>
      </c>
      <c r="K74" s="20">
        <f t="shared" ref="K74:L74" si="65">ROUND(K58*0.6553*3.437/1000,1)</f>
        <v>0.4</v>
      </c>
      <c r="L74" s="20">
        <f t="shared" si="65"/>
        <v>0.4</v>
      </c>
      <c r="M74" s="20">
        <f t="shared" si="53"/>
        <v>0.7</v>
      </c>
      <c r="N74" s="20">
        <f>ROUND(N58*0.6553*3.437/1000,1)</f>
        <v>0.3</v>
      </c>
      <c r="O74" s="20">
        <f t="shared" ref="O74:P74" si="66">ROUND(O58*0.6553*3.437/1000,1)</f>
        <v>0.2</v>
      </c>
      <c r="P74" s="20">
        <f t="shared" si="66"/>
        <v>0.2</v>
      </c>
      <c r="Q74" s="20">
        <f t="shared" si="54"/>
        <v>0.60000000000000009</v>
      </c>
      <c r="R74" s="20">
        <f>ROUND(R58*0.6553*3.437/1000,1)</f>
        <v>0.2</v>
      </c>
      <c r="S74" s="20">
        <f t="shared" ref="S74:T74" si="67">ROUND(S58*0.6553*3.437/1000,1)</f>
        <v>0.2</v>
      </c>
      <c r="T74" s="20">
        <f t="shared" si="67"/>
        <v>0.2</v>
      </c>
      <c r="U74" s="20">
        <f t="shared" si="55"/>
        <v>1.2</v>
      </c>
      <c r="V74" s="20">
        <f>ROUND(V58*0.6553*3.437/1000,1)</f>
        <v>0.3</v>
      </c>
      <c r="W74" s="20">
        <f t="shared" ref="W74:X74" si="68">ROUND(W58*0.6553*3.437/1000,1)</f>
        <v>0.4</v>
      </c>
      <c r="X74" s="20">
        <f t="shared" si="68"/>
        <v>0.5</v>
      </c>
    </row>
    <row r="75" spans="1:24" s="2" customFormat="1" x14ac:dyDescent="0.25">
      <c r="A75" s="76"/>
      <c r="B75" s="21"/>
      <c r="C75" s="22"/>
      <c r="D75" s="23"/>
      <c r="E75" s="23"/>
      <c r="F75" s="23"/>
      <c r="G75" s="23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0"/>
      <c r="W75" s="24"/>
      <c r="X75" s="24"/>
    </row>
    <row r="76" spans="1:24" s="2" customFormat="1" x14ac:dyDescent="0.25">
      <c r="A76" s="13">
        <v>6</v>
      </c>
      <c r="B76" s="21" t="s">
        <v>51</v>
      </c>
      <c r="C76" s="22"/>
      <c r="D76" s="23"/>
      <c r="E76" s="23" t="s">
        <v>33</v>
      </c>
      <c r="F76" s="174">
        <f>F57-F64</f>
        <v>0.694271999999998</v>
      </c>
      <c r="G76" s="20"/>
      <c r="H76" s="38">
        <f t="shared" ref="H76:X76" si="69">H57-H64</f>
        <v>1.6199999999999974</v>
      </c>
      <c r="I76" s="38">
        <f t="shared" si="69"/>
        <v>3.8660000000000014</v>
      </c>
      <c r="J76" s="38">
        <f t="shared" si="69"/>
        <v>1.8559999999999999</v>
      </c>
      <c r="K76" s="38">
        <f t="shared" si="69"/>
        <v>1.302</v>
      </c>
      <c r="L76" s="38">
        <f t="shared" si="69"/>
        <v>0.70800000000000063</v>
      </c>
      <c r="M76" s="38">
        <f t="shared" si="69"/>
        <v>-2.0300000000000002</v>
      </c>
      <c r="N76" s="38">
        <f t="shared" si="69"/>
        <v>-8.1999999999999407E-2</v>
      </c>
      <c r="O76" s="38">
        <f t="shared" si="69"/>
        <v>-0.91900000000000004</v>
      </c>
      <c r="P76" s="38">
        <f t="shared" si="69"/>
        <v>-1.0290000000000004</v>
      </c>
      <c r="Q76" s="38">
        <f t="shared" si="69"/>
        <v>-3.0309999999999997</v>
      </c>
      <c r="R76" s="38">
        <f t="shared" si="69"/>
        <v>-0.89100000000000001</v>
      </c>
      <c r="S76" s="38">
        <f t="shared" si="69"/>
        <v>-0.91000000000000014</v>
      </c>
      <c r="T76" s="38">
        <f t="shared" si="69"/>
        <v>-1.2300000000000002</v>
      </c>
      <c r="U76" s="38">
        <f t="shared" si="69"/>
        <v>2.8149999999999995</v>
      </c>
      <c r="V76" s="38">
        <f t="shared" si="69"/>
        <v>6.0000000000002274E-3</v>
      </c>
      <c r="W76" s="38">
        <f t="shared" si="69"/>
        <v>0.90599999999999969</v>
      </c>
      <c r="X76" s="38">
        <f t="shared" si="69"/>
        <v>1.9030000000000005</v>
      </c>
    </row>
    <row r="77" spans="1:24" s="2" customFormat="1" x14ac:dyDescent="0.25">
      <c r="A77" s="13">
        <v>7</v>
      </c>
      <c r="B77" s="21" t="s">
        <v>78</v>
      </c>
      <c r="C77" s="22"/>
      <c r="D77" s="23"/>
      <c r="E77" s="12" t="s">
        <v>28</v>
      </c>
      <c r="F77" s="20">
        <f>ROUND(F76/F64*100,1)</f>
        <v>1.3</v>
      </c>
      <c r="G77" s="20"/>
      <c r="H77" s="20">
        <f t="shared" ref="H77:X77" si="70">ROUND(H76/H64*100,1)</f>
        <v>4.8</v>
      </c>
      <c r="I77" s="20">
        <f t="shared" si="70"/>
        <v>42.3</v>
      </c>
      <c r="J77" s="20">
        <f t="shared" si="70"/>
        <v>59</v>
      </c>
      <c r="K77" s="20">
        <f t="shared" si="70"/>
        <v>43.7</v>
      </c>
      <c r="L77" s="20">
        <f t="shared" si="70"/>
        <v>23.5</v>
      </c>
      <c r="M77" s="20">
        <f t="shared" si="70"/>
        <v>-25.7</v>
      </c>
      <c r="N77" s="20">
        <f t="shared" si="70"/>
        <v>-3</v>
      </c>
      <c r="O77" s="20">
        <f t="shared" si="70"/>
        <v>-36.200000000000003</v>
      </c>
      <c r="P77" s="20">
        <f t="shared" si="70"/>
        <v>-38.799999999999997</v>
      </c>
      <c r="Q77" s="20">
        <f t="shared" si="70"/>
        <v>-38.1</v>
      </c>
      <c r="R77" s="20">
        <f t="shared" si="70"/>
        <v>-35.1</v>
      </c>
      <c r="S77" s="20">
        <f t="shared" si="70"/>
        <v>-35.799999999999997</v>
      </c>
      <c r="T77" s="20">
        <f t="shared" si="70"/>
        <v>-42.9</v>
      </c>
      <c r="U77" s="20">
        <f t="shared" si="70"/>
        <v>32</v>
      </c>
      <c r="V77" s="20">
        <f t="shared" si="70"/>
        <v>0.2</v>
      </c>
      <c r="W77" s="20">
        <f t="shared" si="70"/>
        <v>30.3</v>
      </c>
      <c r="X77" s="20">
        <f t="shared" si="70"/>
        <v>63.5</v>
      </c>
    </row>
    <row r="78" spans="1:24" s="2" customFormat="1" x14ac:dyDescent="0.25">
      <c r="A78" s="21"/>
      <c r="B78" s="21"/>
      <c r="C78" s="22"/>
      <c r="D78" s="23"/>
      <c r="E78" s="23"/>
      <c r="F78" s="23"/>
      <c r="G78" s="23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25" customFormat="1" x14ac:dyDescent="0.25"/>
    <row r="80" spans="1:24" s="58" customFormat="1" x14ac:dyDescent="0.25">
      <c r="A80" s="58" t="s">
        <v>99</v>
      </c>
      <c r="F80" s="25"/>
    </row>
    <row r="81" spans="1:24" x14ac:dyDescent="0.25">
      <c r="U81" t="s">
        <v>97</v>
      </c>
    </row>
    <row r="82" spans="1:24" x14ac:dyDescent="0.25">
      <c r="U82" t="s">
        <v>376</v>
      </c>
    </row>
    <row r="83" spans="1:24" x14ac:dyDescent="0.25">
      <c r="U83" t="s">
        <v>332</v>
      </c>
    </row>
    <row r="84" spans="1:24" x14ac:dyDescent="0.25">
      <c r="U84" t="s">
        <v>377</v>
      </c>
    </row>
    <row r="85" spans="1:24" x14ac:dyDescent="0.25">
      <c r="U85" t="s">
        <v>504</v>
      </c>
    </row>
    <row r="89" spans="1:24" x14ac:dyDescent="0.25">
      <c r="F89" s="69" t="s">
        <v>104</v>
      </c>
    </row>
    <row r="90" spans="1:24" s="2" customFormat="1" x14ac:dyDescent="0.25">
      <c r="F90" s="69" t="s">
        <v>487</v>
      </c>
      <c r="G90" s="69"/>
    </row>
    <row r="91" spans="1:24" s="2" customFormat="1" x14ac:dyDescent="0.25">
      <c r="F91" s="72" t="s">
        <v>100</v>
      </c>
      <c r="J91" s="72"/>
    </row>
    <row r="92" spans="1:24" s="2" customFormat="1" x14ac:dyDescent="0.25">
      <c r="C92" s="72"/>
      <c r="F92" s="77" t="s">
        <v>360</v>
      </c>
      <c r="J92" s="72"/>
    </row>
    <row r="93" spans="1:24" s="2" customFormat="1" x14ac:dyDescent="0.25">
      <c r="A93" s="72"/>
    </row>
    <row r="94" spans="1:24" s="2" customFormat="1" x14ac:dyDescent="0.25">
      <c r="A94" s="5" t="s">
        <v>0</v>
      </c>
      <c r="B94" s="6" t="s">
        <v>1</v>
      </c>
      <c r="C94" s="7"/>
      <c r="D94" s="8"/>
      <c r="E94" s="8" t="s">
        <v>2</v>
      </c>
      <c r="F94" s="10" t="s">
        <v>55</v>
      </c>
      <c r="G94" s="9" t="s">
        <v>89</v>
      </c>
      <c r="H94" s="13" t="s">
        <v>3</v>
      </c>
      <c r="I94" s="884" t="s">
        <v>4</v>
      </c>
      <c r="J94" s="885"/>
      <c r="K94" s="885"/>
      <c r="L94" s="889"/>
      <c r="M94" s="884" t="s">
        <v>5</v>
      </c>
      <c r="N94" s="885"/>
      <c r="O94" s="885"/>
      <c r="P94" s="885"/>
      <c r="Q94" s="884" t="s">
        <v>6</v>
      </c>
      <c r="R94" s="885"/>
      <c r="S94" s="885"/>
      <c r="T94" s="885"/>
      <c r="U94" s="884" t="s">
        <v>7</v>
      </c>
      <c r="V94" s="885"/>
      <c r="W94" s="885"/>
      <c r="X94" s="889"/>
    </row>
    <row r="95" spans="1:24" s="18" customFormat="1" x14ac:dyDescent="0.25">
      <c r="A95" s="14"/>
      <c r="B95" s="881" t="s">
        <v>8</v>
      </c>
      <c r="C95" s="882"/>
      <c r="D95" s="883"/>
      <c r="E95" s="17" t="s">
        <v>9</v>
      </c>
      <c r="F95" s="16" t="s">
        <v>314</v>
      </c>
      <c r="G95" s="74" t="s">
        <v>56</v>
      </c>
      <c r="H95" s="75" t="s">
        <v>488</v>
      </c>
      <c r="I95" s="15" t="s">
        <v>10</v>
      </c>
      <c r="J95" s="15" t="s">
        <v>11</v>
      </c>
      <c r="K95" s="15" t="s">
        <v>12</v>
      </c>
      <c r="L95" s="14" t="s">
        <v>13</v>
      </c>
      <c r="M95" s="15" t="s">
        <v>10</v>
      </c>
      <c r="N95" s="15" t="s">
        <v>14</v>
      </c>
      <c r="O95" s="15" t="s">
        <v>15</v>
      </c>
      <c r="P95" s="13" t="s">
        <v>16</v>
      </c>
      <c r="Q95" s="15" t="s">
        <v>10</v>
      </c>
      <c r="R95" s="15" t="s">
        <v>17</v>
      </c>
      <c r="S95" s="15" t="s">
        <v>58</v>
      </c>
      <c r="T95" s="13" t="s">
        <v>18</v>
      </c>
      <c r="U95" s="15" t="s">
        <v>10</v>
      </c>
      <c r="V95" s="15" t="s">
        <v>19</v>
      </c>
      <c r="W95" s="15" t="s">
        <v>20</v>
      </c>
      <c r="X95" s="14" t="s">
        <v>21</v>
      </c>
    </row>
    <row r="96" spans="1:24" s="2" customFormat="1" x14ac:dyDescent="0.25">
      <c r="A96" s="5"/>
      <c r="B96" s="886"/>
      <c r="C96" s="887"/>
      <c r="D96" s="888"/>
      <c r="E96" s="5"/>
      <c r="F96" s="19" t="s">
        <v>444</v>
      </c>
      <c r="G96" s="15" t="s">
        <v>88</v>
      </c>
      <c r="H96" s="19" t="s">
        <v>22</v>
      </c>
      <c r="I96" s="19" t="s">
        <v>22</v>
      </c>
      <c r="J96" s="19" t="s">
        <v>22</v>
      </c>
      <c r="K96" s="19" t="s">
        <v>22</v>
      </c>
      <c r="L96" s="19" t="s">
        <v>22</v>
      </c>
      <c r="M96" s="19" t="s">
        <v>22</v>
      </c>
      <c r="N96" s="19" t="s">
        <v>22</v>
      </c>
      <c r="O96" s="19" t="s">
        <v>22</v>
      </c>
      <c r="P96" s="19" t="s">
        <v>22</v>
      </c>
      <c r="Q96" s="19" t="s">
        <v>22</v>
      </c>
      <c r="R96" s="19" t="s">
        <v>22</v>
      </c>
      <c r="S96" s="19" t="s">
        <v>22</v>
      </c>
      <c r="T96" s="19" t="s">
        <v>22</v>
      </c>
      <c r="U96" s="19" t="s">
        <v>22</v>
      </c>
      <c r="V96" s="19" t="s">
        <v>22</v>
      </c>
      <c r="W96" s="19" t="s">
        <v>22</v>
      </c>
      <c r="X96" s="19" t="s">
        <v>22</v>
      </c>
    </row>
    <row r="97" spans="1:24" s="2" customFormat="1" x14ac:dyDescent="0.25">
      <c r="A97" s="20">
        <v>1</v>
      </c>
      <c r="B97" s="884">
        <v>2</v>
      </c>
      <c r="C97" s="885"/>
      <c r="D97" s="889"/>
      <c r="E97" s="11">
        <v>3</v>
      </c>
      <c r="F97" s="11">
        <v>4</v>
      </c>
      <c r="G97" s="11">
        <v>5</v>
      </c>
      <c r="H97" s="19">
        <v>6</v>
      </c>
      <c r="I97" s="19">
        <v>7</v>
      </c>
      <c r="J97" s="19">
        <v>8</v>
      </c>
      <c r="K97" s="19">
        <v>9</v>
      </c>
      <c r="L97" s="19">
        <v>10</v>
      </c>
      <c r="M97" s="19">
        <v>11</v>
      </c>
      <c r="N97" s="19">
        <v>12</v>
      </c>
      <c r="O97" s="19">
        <v>13</v>
      </c>
      <c r="P97" s="19">
        <v>14</v>
      </c>
      <c r="Q97" s="19">
        <v>15</v>
      </c>
      <c r="R97" s="19">
        <v>16</v>
      </c>
      <c r="S97" s="19">
        <v>17</v>
      </c>
      <c r="T97" s="19">
        <v>18</v>
      </c>
      <c r="U97" s="19">
        <v>19</v>
      </c>
      <c r="V97" s="19">
        <v>20</v>
      </c>
      <c r="W97" s="19">
        <v>21</v>
      </c>
      <c r="X97" s="19">
        <v>22</v>
      </c>
    </row>
    <row r="98" spans="1:24" s="2" customFormat="1" x14ac:dyDescent="0.25">
      <c r="A98" s="20" t="s">
        <v>24</v>
      </c>
      <c r="B98" s="21" t="s">
        <v>32</v>
      </c>
      <c r="C98" s="22"/>
      <c r="D98" s="23"/>
      <c r="E98" s="12" t="s">
        <v>33</v>
      </c>
      <c r="F98" s="177">
        <f>ROUND(F102*F101/1000,2)</f>
        <v>924.03</v>
      </c>
      <c r="G98" s="12"/>
      <c r="H98" s="20">
        <f>I98+M98+Q98+U98</f>
        <v>924.05000000000007</v>
      </c>
      <c r="I98" s="20">
        <f>J98+K98+L98</f>
        <v>241.45000000000002</v>
      </c>
      <c r="J98" s="20">
        <f>ROUND(J101*J102/1000,2)</f>
        <v>81.96</v>
      </c>
      <c r="K98" s="20">
        <f>ROUND(K101*K102/1000,2)</f>
        <v>80.650000000000006</v>
      </c>
      <c r="L98" s="20">
        <f>ROUND(L101*L102/1000,2)</f>
        <v>78.84</v>
      </c>
      <c r="M98" s="20">
        <f>N98+O98+P98</f>
        <v>224.49</v>
      </c>
      <c r="N98" s="20">
        <f>ROUND(N101*N102/1000,2)</f>
        <v>76.7</v>
      </c>
      <c r="O98" s="20">
        <f>ROUND(O101*O102/1000,2)</f>
        <v>74</v>
      </c>
      <c r="P98" s="20">
        <f>ROUND(P101*P102/1000,2)</f>
        <v>73.790000000000006</v>
      </c>
      <c r="Q98" s="20">
        <f>R98+S98+T98</f>
        <v>221.12</v>
      </c>
      <c r="R98" s="20">
        <f>ROUND(R101*R102/1000,2)</f>
        <v>73.790000000000006</v>
      </c>
      <c r="S98" s="20">
        <f>ROUND(S101*S102/1000,2)</f>
        <v>73.55</v>
      </c>
      <c r="T98" s="20">
        <f>ROUND(T101*T102/1000,2)</f>
        <v>73.78</v>
      </c>
      <c r="U98" s="20">
        <f>V98+W98+X98</f>
        <v>236.99</v>
      </c>
      <c r="V98" s="20">
        <f>ROUND(V101*V102/1000,2)</f>
        <v>76.290000000000006</v>
      </c>
      <c r="W98" s="20">
        <f>ROUND(W101*W102/1000,1)</f>
        <v>79.3</v>
      </c>
      <c r="X98" s="20">
        <f>ROUND(X101*X102/1000,1)</f>
        <v>81.400000000000006</v>
      </c>
    </row>
    <row r="99" spans="1:24" s="2" customFormat="1" x14ac:dyDescent="0.25">
      <c r="A99" s="20" t="s">
        <v>96</v>
      </c>
      <c r="B99" s="21" t="s">
        <v>95</v>
      </c>
      <c r="C99" s="22"/>
      <c r="D99" s="23"/>
      <c r="E99" s="12" t="s">
        <v>79</v>
      </c>
      <c r="F99" s="20">
        <f>F101+F100</f>
        <v>95688</v>
      </c>
      <c r="G99" s="12"/>
      <c r="H99" s="20">
        <f>I99+M99+Q99+U99</f>
        <v>95640.319999999992</v>
      </c>
      <c r="I99" s="20">
        <f>J99+K99+L99</f>
        <v>24991.260000000002</v>
      </c>
      <c r="J99" s="20">
        <f>J101+J100</f>
        <v>8483.26</v>
      </c>
      <c r="K99" s="20">
        <f t="shared" ref="K99:L99" si="71">K101+K100</f>
        <v>8347.4700000000012</v>
      </c>
      <c r="L99" s="20">
        <f t="shared" si="71"/>
        <v>8160.53</v>
      </c>
      <c r="M99" s="20">
        <f>N99+O99+P99</f>
        <v>23235.579999999998</v>
      </c>
      <c r="N99" s="20">
        <f>N101+N100</f>
        <v>7938.8399999999992</v>
      </c>
      <c r="O99" s="20">
        <f t="shared" ref="O99" si="72">O101+O100</f>
        <v>7659.58</v>
      </c>
      <c r="P99" s="20">
        <f t="shared" ref="P99" si="73">P101+P100</f>
        <v>7637.16</v>
      </c>
      <c r="Q99" s="20">
        <f>R99+S99+T99</f>
        <v>22885.899999999998</v>
      </c>
      <c r="R99" s="20">
        <f>R101+R100</f>
        <v>7637.16</v>
      </c>
      <c r="S99" s="20">
        <f t="shared" ref="S99" si="74">S101+S100</f>
        <v>7612.21</v>
      </c>
      <c r="T99" s="20">
        <f t="shared" ref="T99" si="75">T101+T100</f>
        <v>7636.53</v>
      </c>
      <c r="U99" s="20">
        <f>V99+W99+X99</f>
        <v>24527.58</v>
      </c>
      <c r="V99" s="20">
        <f>V101+V100</f>
        <v>7896.63</v>
      </c>
      <c r="W99" s="20">
        <f t="shared" ref="W99" si="76">W101+W100</f>
        <v>8209.16</v>
      </c>
      <c r="X99" s="20">
        <f t="shared" ref="X99" si="77">X101+X100</f>
        <v>8421.7899999999991</v>
      </c>
    </row>
    <row r="100" spans="1:24" s="2" customFormat="1" x14ac:dyDescent="0.25">
      <c r="A100" s="20"/>
      <c r="B100" s="21" t="s">
        <v>494</v>
      </c>
      <c r="C100" s="22"/>
      <c r="D100" s="23"/>
      <c r="E100" s="460" t="s">
        <v>79</v>
      </c>
      <c r="F100" s="460">
        <v>4830</v>
      </c>
      <c r="G100" s="460"/>
      <c r="H100" s="20">
        <f>I100+M100+Q100+U100</f>
        <v>4782.0200000000004</v>
      </c>
      <c r="I100" s="20">
        <f>J100+K100+L100</f>
        <v>1249.56</v>
      </c>
      <c r="J100" s="20">
        <v>424.16</v>
      </c>
      <c r="K100" s="20">
        <v>417.37</v>
      </c>
      <c r="L100" s="20">
        <v>408.03</v>
      </c>
      <c r="M100" s="20">
        <f>N100+O100+P100</f>
        <v>1161.7800000000002</v>
      </c>
      <c r="N100" s="20">
        <v>396.94</v>
      </c>
      <c r="O100" s="20">
        <v>382.98</v>
      </c>
      <c r="P100" s="20">
        <v>381.86</v>
      </c>
      <c r="Q100" s="20">
        <f>R100+S100+T100</f>
        <v>1144.3</v>
      </c>
      <c r="R100" s="20">
        <v>381.86</v>
      </c>
      <c r="S100" s="20">
        <v>380.61</v>
      </c>
      <c r="T100" s="20">
        <v>381.83</v>
      </c>
      <c r="U100" s="20">
        <f>V100+W100+X100</f>
        <v>1226.3799999999999</v>
      </c>
      <c r="V100" s="20">
        <v>394.83</v>
      </c>
      <c r="W100" s="20">
        <v>410.46</v>
      </c>
      <c r="X100" s="20">
        <v>421.09</v>
      </c>
    </row>
    <row r="101" spans="1:24" s="2" customFormat="1" x14ac:dyDescent="0.25">
      <c r="A101" s="20" t="s">
        <v>25</v>
      </c>
      <c r="B101" s="21" t="s">
        <v>30</v>
      </c>
      <c r="C101" s="22"/>
      <c r="D101" s="23"/>
      <c r="E101" s="12" t="s">
        <v>79</v>
      </c>
      <c r="F101" s="12">
        <v>90858</v>
      </c>
      <c r="G101" s="12"/>
      <c r="H101" s="20">
        <f>I101+M101+Q101+U101</f>
        <v>90858.3</v>
      </c>
      <c r="I101" s="20">
        <f>J101+K101+L101</f>
        <v>23741.7</v>
      </c>
      <c r="J101" s="20">
        <v>8059.1</v>
      </c>
      <c r="K101" s="20">
        <v>7930.1</v>
      </c>
      <c r="L101" s="20">
        <v>7752.5</v>
      </c>
      <c r="M101" s="20">
        <f>N101+O101+P101</f>
        <v>22073.8</v>
      </c>
      <c r="N101" s="20">
        <v>7541.9</v>
      </c>
      <c r="O101" s="20">
        <v>7276.6</v>
      </c>
      <c r="P101" s="20">
        <v>7255.3</v>
      </c>
      <c r="Q101" s="20">
        <f>R101+S101+T101</f>
        <v>21741.600000000002</v>
      </c>
      <c r="R101" s="20">
        <v>7255.3</v>
      </c>
      <c r="S101" s="20">
        <v>7231.6</v>
      </c>
      <c r="T101" s="20">
        <v>7254.7</v>
      </c>
      <c r="U101" s="20">
        <f>V101+W101+X101</f>
        <v>23301.200000000001</v>
      </c>
      <c r="V101" s="20">
        <v>7501.8</v>
      </c>
      <c r="W101" s="20">
        <v>7798.7</v>
      </c>
      <c r="X101" s="20">
        <v>8000.7</v>
      </c>
    </row>
    <row r="102" spans="1:24" s="2" customFormat="1" x14ac:dyDescent="0.25">
      <c r="A102" s="20" t="s">
        <v>27</v>
      </c>
      <c r="B102" s="21" t="s">
        <v>31</v>
      </c>
      <c r="C102" s="22"/>
      <c r="D102" s="23"/>
      <c r="E102" s="12" t="s">
        <v>80</v>
      </c>
      <c r="F102" s="12">
        <v>10.17</v>
      </c>
      <c r="G102" s="12"/>
      <c r="H102" s="20">
        <v>10.17</v>
      </c>
      <c r="I102" s="20">
        <v>10.17</v>
      </c>
      <c r="J102" s="20">
        <v>10.17</v>
      </c>
      <c r="K102" s="20">
        <v>10.17</v>
      </c>
      <c r="L102" s="20">
        <v>10.17</v>
      </c>
      <c r="M102" s="20">
        <v>10.17</v>
      </c>
      <c r="N102" s="20">
        <v>10.17</v>
      </c>
      <c r="O102" s="20">
        <v>10.17</v>
      </c>
      <c r="P102" s="20">
        <v>10.17</v>
      </c>
      <c r="Q102" s="20">
        <v>10.17</v>
      </c>
      <c r="R102" s="20">
        <v>10.17</v>
      </c>
      <c r="S102" s="20">
        <v>10.17</v>
      </c>
      <c r="T102" s="20">
        <v>10.17</v>
      </c>
      <c r="U102" s="20">
        <v>10.17</v>
      </c>
      <c r="V102" s="20">
        <v>10.17</v>
      </c>
      <c r="W102" s="20">
        <v>10.17</v>
      </c>
      <c r="X102" s="20">
        <v>10.17</v>
      </c>
    </row>
    <row r="103" spans="1:24" s="2" customFormat="1" x14ac:dyDescent="0.25">
      <c r="A103" s="20" t="s">
        <v>29</v>
      </c>
      <c r="B103" s="21" t="s">
        <v>49</v>
      </c>
      <c r="C103" s="22"/>
      <c r="D103" s="23"/>
      <c r="E103" s="12" t="s">
        <v>80</v>
      </c>
      <c r="F103" s="20">
        <f>ROUND(F105/F101*1000,2)</f>
        <v>9.82</v>
      </c>
      <c r="G103" s="20"/>
      <c r="H103" s="20">
        <f t="shared" ref="H103:X103" si="78">ROUND(H105/H101*1000,2)</f>
        <v>9.1999999999999993</v>
      </c>
      <c r="I103" s="20">
        <f t="shared" si="78"/>
        <v>11.39</v>
      </c>
      <c r="J103" s="20">
        <f t="shared" si="78"/>
        <v>8.85</v>
      </c>
      <c r="K103" s="20">
        <f t="shared" si="78"/>
        <v>8.18</v>
      </c>
      <c r="L103" s="20">
        <f t="shared" si="78"/>
        <v>17.32</v>
      </c>
      <c r="M103" s="12">
        <f t="shared" si="78"/>
        <v>8.48</v>
      </c>
      <c r="N103" s="20">
        <f t="shared" si="78"/>
        <v>8.3699999999999992</v>
      </c>
      <c r="O103" s="20">
        <f t="shared" si="78"/>
        <v>8.5399999999999991</v>
      </c>
      <c r="P103" s="20">
        <f t="shared" si="78"/>
        <v>8.5399999999999991</v>
      </c>
      <c r="Q103" s="20">
        <f t="shared" si="78"/>
        <v>8.5500000000000007</v>
      </c>
      <c r="R103" s="20">
        <f t="shared" si="78"/>
        <v>8.5399999999999991</v>
      </c>
      <c r="S103" s="20">
        <f t="shared" si="78"/>
        <v>8.57</v>
      </c>
      <c r="T103" s="20">
        <f t="shared" si="78"/>
        <v>8.5399999999999991</v>
      </c>
      <c r="U103" s="20">
        <f t="shared" si="78"/>
        <v>8.25</v>
      </c>
      <c r="V103" s="20">
        <f t="shared" si="78"/>
        <v>8.4</v>
      </c>
      <c r="W103" s="20">
        <f t="shared" si="78"/>
        <v>8.24</v>
      </c>
      <c r="X103" s="20">
        <f t="shared" si="78"/>
        <v>8.1300000000000008</v>
      </c>
    </row>
    <row r="104" spans="1:24" s="2" customFormat="1" x14ac:dyDescent="0.25">
      <c r="A104" s="20"/>
      <c r="B104" s="25"/>
      <c r="C104" s="25"/>
      <c r="D104" s="25"/>
      <c r="E104" s="23"/>
      <c r="F104" s="23"/>
      <c r="G104" s="23"/>
      <c r="H104" s="20"/>
      <c r="I104" s="24"/>
      <c r="J104" s="24"/>
      <c r="K104" s="24"/>
      <c r="L104" s="24"/>
      <c r="M104" s="23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2" customFormat="1" x14ac:dyDescent="0.25">
      <c r="A105" s="20" t="s">
        <v>34</v>
      </c>
      <c r="B105" s="21" t="s">
        <v>35</v>
      </c>
      <c r="C105" s="22"/>
      <c r="D105" s="23"/>
      <c r="E105" s="12" t="s">
        <v>33</v>
      </c>
      <c r="F105" s="12">
        <f>F108+F109+F110+F111+F112+F113+F114+F115</f>
        <v>892.06</v>
      </c>
      <c r="G105" s="70">
        <f>G108+G109+G110+G111+G112+G113+G114+G115</f>
        <v>100</v>
      </c>
      <c r="H105" s="38">
        <f>I105+M105+Q105+U105</f>
        <v>835.89486432572528</v>
      </c>
      <c r="I105" s="38">
        <f>J105+K105+L105</f>
        <v>270.37168185979431</v>
      </c>
      <c r="J105" s="38">
        <f>J108+J109+J110+J111+J112+J113+J114+J115</f>
        <v>71.294016781623611</v>
      </c>
      <c r="K105" s="38">
        <f>K108+K109+K110+K111+K112+K113+K114+K115</f>
        <v>64.836537267995993</v>
      </c>
      <c r="L105" s="38">
        <f>L108+L109+L110+L111+L112+L113+L114+L115</f>
        <v>134.24112781017473</v>
      </c>
      <c r="M105" s="38">
        <f>N105+O105+P105</f>
        <v>187.27693436376558</v>
      </c>
      <c r="N105" s="38">
        <f>N108+N109+N110+N111+N112+N113+N114+N115</f>
        <v>63.15972098068724</v>
      </c>
      <c r="O105" s="38">
        <f>O108+O109+O110+O111+O112+O113+O114+O115</f>
        <v>62.129364260931368</v>
      </c>
      <c r="P105" s="38">
        <f>P108+P109+P110+P111+P112+P113+P114+P115</f>
        <v>61.987849122146976</v>
      </c>
      <c r="Q105" s="38">
        <f>R105+S105+T105</f>
        <v>185.91457692709639</v>
      </c>
      <c r="R105" s="38">
        <f>R108+R109+R110+R111+R112+R113+R114+R115</f>
        <v>61.987849122146976</v>
      </c>
      <c r="S105" s="38">
        <f>S108+S109+S110+S111+S112+S113+S114+S115</f>
        <v>61.940567556015388</v>
      </c>
      <c r="T105" s="38">
        <f>T108+T109+T110+T111+T112+T113+T114+T115</f>
        <v>61.986160248934034</v>
      </c>
      <c r="U105" s="38">
        <f>V105+W105+X105</f>
        <v>192.331671175069</v>
      </c>
      <c r="V105" s="38">
        <f>V108+V109+V110+V111+V112+V113+V114+V115</f>
        <v>62.979566475420121</v>
      </c>
      <c r="W105" s="38">
        <f>W108+W109+W110+W111+W112+W113+W114+W115</f>
        <v>64.2723022615166</v>
      </c>
      <c r="X105" s="38">
        <f>X108+X109+X110+X111+X112+X113+X114+X115</f>
        <v>65.079802438132262</v>
      </c>
    </row>
    <row r="106" spans="1:24" s="2" customFormat="1" x14ac:dyDescent="0.25">
      <c r="A106" s="24"/>
      <c r="B106" s="21" t="s">
        <v>36</v>
      </c>
      <c r="C106" s="22"/>
      <c r="D106" s="23"/>
      <c r="E106" s="23"/>
      <c r="F106" s="12"/>
      <c r="G106" s="12"/>
      <c r="H106" s="20"/>
      <c r="I106" s="24"/>
      <c r="J106" s="24"/>
      <c r="K106" s="24"/>
      <c r="L106" s="24"/>
      <c r="M106" s="23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2" customFormat="1" x14ac:dyDescent="0.25">
      <c r="A107" s="5"/>
      <c r="B107" s="7"/>
      <c r="C107" s="7"/>
      <c r="D107" s="7"/>
      <c r="E107" s="5"/>
      <c r="F107" s="9"/>
      <c r="G107" s="9"/>
      <c r="H107" s="9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</row>
    <row r="108" spans="1:24" s="2" customFormat="1" x14ac:dyDescent="0.25">
      <c r="A108" s="27" t="s">
        <v>37</v>
      </c>
      <c r="B108" s="34" t="s">
        <v>41</v>
      </c>
      <c r="C108" s="32"/>
      <c r="D108" s="35"/>
      <c r="E108" s="30" t="s">
        <v>33</v>
      </c>
      <c r="F108" s="15">
        <v>283.62</v>
      </c>
      <c r="G108" s="15">
        <f>ROUND(H108/$H$105*100,2)</f>
        <v>33.93</v>
      </c>
      <c r="H108" s="15">
        <f t="shared" ref="H108:H115" si="79">I108+M108+Q108+U108</f>
        <v>283.62</v>
      </c>
      <c r="I108" s="14">
        <f t="shared" ref="I108:I115" si="80">J108+K108+L108</f>
        <v>70.905000000000001</v>
      </c>
      <c r="J108" s="14">
        <v>23.635000000000002</v>
      </c>
      <c r="K108" s="14">
        <v>23.635000000000002</v>
      </c>
      <c r="L108" s="14">
        <v>23.635000000000002</v>
      </c>
      <c r="M108" s="14">
        <f t="shared" ref="M108:M115" si="81">N108+O108+P108</f>
        <v>70.905000000000001</v>
      </c>
      <c r="N108" s="14">
        <v>23.635000000000002</v>
      </c>
      <c r="O108" s="14">
        <v>23.635000000000002</v>
      </c>
      <c r="P108" s="14">
        <v>23.635000000000002</v>
      </c>
      <c r="Q108" s="14">
        <f t="shared" ref="Q108:Q115" si="82">R108+S108+T108</f>
        <v>70.905000000000001</v>
      </c>
      <c r="R108" s="14">
        <v>23.635000000000002</v>
      </c>
      <c r="S108" s="14">
        <v>23.635000000000002</v>
      </c>
      <c r="T108" s="14">
        <v>23.635000000000002</v>
      </c>
      <c r="U108" s="14">
        <f t="shared" ref="U108:U115" si="83">V108+W108+X108</f>
        <v>70.905000000000001</v>
      </c>
      <c r="V108" s="14">
        <v>23.635000000000002</v>
      </c>
      <c r="W108" s="14">
        <v>23.635000000000002</v>
      </c>
      <c r="X108" s="14">
        <v>23.635000000000002</v>
      </c>
    </row>
    <row r="109" spans="1:24" s="2" customFormat="1" x14ac:dyDescent="0.25">
      <c r="A109" s="36" t="s">
        <v>81</v>
      </c>
      <c r="B109" s="21" t="s">
        <v>42</v>
      </c>
      <c r="C109" s="22"/>
      <c r="D109" s="23"/>
      <c r="E109" s="23" t="s">
        <v>33</v>
      </c>
      <c r="F109" s="12">
        <v>74.31</v>
      </c>
      <c r="G109" s="15">
        <f t="shared" ref="G109:G115" si="84">ROUND(H109/$H$105*100,2)</f>
        <v>8.89</v>
      </c>
      <c r="H109" s="26">
        <f t="shared" si="79"/>
        <v>74.28</v>
      </c>
      <c r="I109" s="20">
        <f t="shared" si="80"/>
        <v>18.57</v>
      </c>
      <c r="J109" s="20">
        <f>ROUND(J108*26.2%,2)</f>
        <v>6.19</v>
      </c>
      <c r="K109" s="20">
        <f t="shared" ref="K109:L109" si="85">ROUND(K108*26.2%,2)</f>
        <v>6.19</v>
      </c>
      <c r="L109" s="20">
        <f t="shared" si="85"/>
        <v>6.19</v>
      </c>
      <c r="M109" s="20">
        <f t="shared" si="81"/>
        <v>18.57</v>
      </c>
      <c r="N109" s="20">
        <f>ROUND(N108*26.2%,2)</f>
        <v>6.19</v>
      </c>
      <c r="O109" s="20">
        <f t="shared" ref="O109" si="86">ROUND(O108*26.2%,2)</f>
        <v>6.19</v>
      </c>
      <c r="P109" s="20">
        <f t="shared" ref="P109" si="87">ROUND(P108*26.2%,2)</f>
        <v>6.19</v>
      </c>
      <c r="Q109" s="20">
        <f t="shared" si="82"/>
        <v>18.57</v>
      </c>
      <c r="R109" s="20">
        <f>ROUND(R108*26.2%,2)</f>
        <v>6.19</v>
      </c>
      <c r="S109" s="20">
        <f t="shared" ref="S109" si="88">ROUND(S108*26.2%,2)</f>
        <v>6.19</v>
      </c>
      <c r="T109" s="20">
        <f t="shared" ref="T109" si="89">ROUND(T108*26.2%,2)</f>
        <v>6.19</v>
      </c>
      <c r="U109" s="20">
        <f t="shared" si="83"/>
        <v>18.57</v>
      </c>
      <c r="V109" s="20">
        <f>ROUND(V108*26.2%,2)</f>
        <v>6.19</v>
      </c>
      <c r="W109" s="20">
        <f t="shared" ref="W109" si="90">ROUND(W108*26.2%,2)</f>
        <v>6.19</v>
      </c>
      <c r="X109" s="20">
        <f t="shared" ref="X109" si="91">ROUND(X108*26.2%,2)</f>
        <v>6.19</v>
      </c>
    </row>
    <row r="110" spans="1:24" s="2" customFormat="1" x14ac:dyDescent="0.25">
      <c r="A110" s="36" t="s">
        <v>82</v>
      </c>
      <c r="B110" s="21" t="s">
        <v>43</v>
      </c>
      <c r="C110" s="22"/>
      <c r="D110" s="23"/>
      <c r="E110" s="23" t="s">
        <v>33</v>
      </c>
      <c r="F110" s="12">
        <v>8.9600000000000009</v>
      </c>
      <c r="G110" s="15">
        <f t="shared" si="84"/>
        <v>1.07</v>
      </c>
      <c r="H110" s="20">
        <f t="shared" si="79"/>
        <v>8.9640000000000004</v>
      </c>
      <c r="I110" s="20">
        <f t="shared" si="80"/>
        <v>2.2410000000000001</v>
      </c>
      <c r="J110" s="20">
        <v>0.747</v>
      </c>
      <c r="K110" s="20">
        <v>0.747</v>
      </c>
      <c r="L110" s="20">
        <v>0.747</v>
      </c>
      <c r="M110" s="20">
        <f t="shared" si="81"/>
        <v>2.2410000000000001</v>
      </c>
      <c r="N110" s="20">
        <v>0.747</v>
      </c>
      <c r="O110" s="20">
        <v>0.747</v>
      </c>
      <c r="P110" s="20">
        <v>0.747</v>
      </c>
      <c r="Q110" s="20">
        <f t="shared" si="82"/>
        <v>2.2410000000000001</v>
      </c>
      <c r="R110" s="20">
        <v>0.747</v>
      </c>
      <c r="S110" s="20">
        <v>0.747</v>
      </c>
      <c r="T110" s="20">
        <v>0.747</v>
      </c>
      <c r="U110" s="20">
        <f t="shared" si="83"/>
        <v>2.2410000000000001</v>
      </c>
      <c r="V110" s="20">
        <v>0.747</v>
      </c>
      <c r="W110" s="20">
        <v>0.747</v>
      </c>
      <c r="X110" s="20">
        <v>0.747</v>
      </c>
    </row>
    <row r="111" spans="1:24" s="2" customFormat="1" x14ac:dyDescent="0.25">
      <c r="A111" s="36" t="s">
        <v>83</v>
      </c>
      <c r="B111" s="21" t="s">
        <v>44</v>
      </c>
      <c r="C111" s="22"/>
      <c r="D111" s="23"/>
      <c r="E111" s="23" t="s">
        <v>33</v>
      </c>
      <c r="F111" s="12">
        <v>15.79</v>
      </c>
      <c r="G111" s="15">
        <f t="shared" si="84"/>
        <v>1.89</v>
      </c>
      <c r="H111" s="20">
        <f t="shared" si="79"/>
        <v>15.792000000000002</v>
      </c>
      <c r="I111" s="20">
        <f t="shared" si="80"/>
        <v>3.9480000000000004</v>
      </c>
      <c r="J111" s="20">
        <v>1.3160000000000001</v>
      </c>
      <c r="K111" s="20">
        <v>1.3160000000000001</v>
      </c>
      <c r="L111" s="20">
        <v>1.3160000000000001</v>
      </c>
      <c r="M111" s="20">
        <f t="shared" si="81"/>
        <v>3.9480000000000004</v>
      </c>
      <c r="N111" s="20">
        <v>1.3160000000000001</v>
      </c>
      <c r="O111" s="20">
        <v>1.3160000000000001</v>
      </c>
      <c r="P111" s="20">
        <v>1.3160000000000001</v>
      </c>
      <c r="Q111" s="20">
        <f t="shared" si="82"/>
        <v>3.9480000000000004</v>
      </c>
      <c r="R111" s="20">
        <v>1.3160000000000001</v>
      </c>
      <c r="S111" s="20">
        <v>1.3160000000000001</v>
      </c>
      <c r="T111" s="20">
        <v>1.3160000000000001</v>
      </c>
      <c r="U111" s="20">
        <f t="shared" si="83"/>
        <v>3.9480000000000004</v>
      </c>
      <c r="V111" s="20">
        <v>1.3160000000000001</v>
      </c>
      <c r="W111" s="20">
        <v>1.3160000000000001</v>
      </c>
      <c r="X111" s="20">
        <v>1.3160000000000001</v>
      </c>
    </row>
    <row r="112" spans="1:24" s="2" customFormat="1" x14ac:dyDescent="0.25">
      <c r="A112" s="36" t="s">
        <v>84</v>
      </c>
      <c r="B112" s="21" t="s">
        <v>45</v>
      </c>
      <c r="C112" s="22"/>
      <c r="D112" s="23"/>
      <c r="E112" s="23" t="s">
        <v>33</v>
      </c>
      <c r="F112" s="12">
        <v>70.16</v>
      </c>
      <c r="G112" s="15">
        <f t="shared" si="84"/>
        <v>8.39</v>
      </c>
      <c r="H112" s="20">
        <f t="shared" si="79"/>
        <v>70.16</v>
      </c>
      <c r="I112" s="20">
        <f t="shared" si="80"/>
        <v>70.16</v>
      </c>
      <c r="J112" s="20"/>
      <c r="K112" s="20"/>
      <c r="L112" s="20">
        <v>70.16</v>
      </c>
      <c r="M112" s="20">
        <f t="shared" si="81"/>
        <v>0</v>
      </c>
      <c r="N112" s="20"/>
      <c r="O112" s="20"/>
      <c r="P112" s="20"/>
      <c r="Q112" s="20">
        <f t="shared" si="82"/>
        <v>0</v>
      </c>
      <c r="R112" s="20"/>
      <c r="S112" s="20"/>
      <c r="T112" s="20"/>
      <c r="U112" s="20">
        <f t="shared" si="83"/>
        <v>0</v>
      </c>
      <c r="V112" s="20"/>
      <c r="W112" s="20"/>
      <c r="X112" s="20"/>
    </row>
    <row r="113" spans="1:24" s="2" customFormat="1" x14ac:dyDescent="0.25">
      <c r="A113" s="36" t="s">
        <v>85</v>
      </c>
      <c r="B113" s="21" t="s">
        <v>46</v>
      </c>
      <c r="C113" s="22"/>
      <c r="D113" s="23"/>
      <c r="E113" s="23" t="s">
        <v>33</v>
      </c>
      <c r="F113" s="12">
        <v>77</v>
      </c>
      <c r="G113" s="15">
        <f t="shared" si="84"/>
        <v>9.2100000000000009</v>
      </c>
      <c r="H113" s="38">
        <f t="shared" si="79"/>
        <v>77.001000000000005</v>
      </c>
      <c r="I113" s="20">
        <f t="shared" si="80"/>
        <v>20.121000000000002</v>
      </c>
      <c r="J113" s="20">
        <f>ROUND(77/924.03*J98,3)</f>
        <v>6.83</v>
      </c>
      <c r="K113" s="20">
        <f t="shared" ref="K113:L113" si="92">ROUND(77/924.03*K98,3)</f>
        <v>6.7210000000000001</v>
      </c>
      <c r="L113" s="20">
        <f t="shared" si="92"/>
        <v>6.57</v>
      </c>
      <c r="M113" s="20">
        <f t="shared" si="81"/>
        <v>18.706</v>
      </c>
      <c r="N113" s="20">
        <f>ROUND(77/924.03*N98,3)</f>
        <v>6.391</v>
      </c>
      <c r="O113" s="20">
        <f t="shared" ref="O113:P113" si="93">ROUND(77/924.03*O98,3)</f>
        <v>6.1660000000000004</v>
      </c>
      <c r="P113" s="20">
        <f t="shared" si="93"/>
        <v>6.149</v>
      </c>
      <c r="Q113" s="20">
        <f t="shared" si="82"/>
        <v>18.425999999999998</v>
      </c>
      <c r="R113" s="20">
        <f>ROUND(77/924.03*R98,3)</f>
        <v>6.149</v>
      </c>
      <c r="S113" s="20">
        <f t="shared" ref="S113:T113" si="94">ROUND(77/924.03*S98,3)</f>
        <v>6.1289999999999996</v>
      </c>
      <c r="T113" s="20">
        <f t="shared" si="94"/>
        <v>6.1479999999999997</v>
      </c>
      <c r="U113" s="20">
        <f t="shared" si="83"/>
        <v>19.748000000000001</v>
      </c>
      <c r="V113" s="20">
        <f>ROUND(77/924.03*V98,3)</f>
        <v>6.3570000000000002</v>
      </c>
      <c r="W113" s="20">
        <f t="shared" ref="W113:X113" si="95">ROUND(77/924.03*W98,3)</f>
        <v>6.6079999999999997</v>
      </c>
      <c r="X113" s="20">
        <f t="shared" si="95"/>
        <v>6.7830000000000004</v>
      </c>
    </row>
    <row r="114" spans="1:24" s="2" customFormat="1" x14ac:dyDescent="0.25">
      <c r="A114" s="36" t="s">
        <v>86</v>
      </c>
      <c r="B114" s="21" t="s">
        <v>48</v>
      </c>
      <c r="C114" s="22"/>
      <c r="D114" s="23"/>
      <c r="E114" s="23" t="s">
        <v>33</v>
      </c>
      <c r="F114" s="12">
        <v>104.63</v>
      </c>
      <c r="G114" s="15">
        <f t="shared" si="84"/>
        <v>12.51</v>
      </c>
      <c r="H114" s="38">
        <f t="shared" si="79"/>
        <v>104.57786432572527</v>
      </c>
      <c r="I114" s="38">
        <f t="shared" si="80"/>
        <v>27.326681859794334</v>
      </c>
      <c r="J114" s="38">
        <f>104.63/95688*J99</f>
        <v>9.2760167816236105</v>
      </c>
      <c r="K114" s="38">
        <f t="shared" ref="K114:L114" si="96">104.63/95688*K99</f>
        <v>9.1275372679959883</v>
      </c>
      <c r="L114" s="38">
        <f t="shared" si="96"/>
        <v>8.9231278101747353</v>
      </c>
      <c r="M114" s="38">
        <f t="shared" si="81"/>
        <v>25.406934363765572</v>
      </c>
      <c r="N114" s="38">
        <f>104.63/95688*N99</f>
        <v>8.6807209806872336</v>
      </c>
      <c r="O114" s="38">
        <f t="shared" ref="O114:P114" si="97">104.63/95688*O99</f>
        <v>8.3753642609313612</v>
      </c>
      <c r="P114" s="38">
        <f t="shared" si="97"/>
        <v>8.3508491221469772</v>
      </c>
      <c r="Q114" s="38">
        <f t="shared" si="82"/>
        <v>25.024576927096394</v>
      </c>
      <c r="R114" s="38">
        <f>104.63/95688*R99</f>
        <v>8.3508491221469772</v>
      </c>
      <c r="S114" s="38">
        <f t="shared" ref="S114:T114" si="98">104.63/95688*S99</f>
        <v>8.3235675560153837</v>
      </c>
      <c r="T114" s="38">
        <f t="shared" si="98"/>
        <v>8.350160248934035</v>
      </c>
      <c r="U114" s="38">
        <f t="shared" si="83"/>
        <v>26.819671175068969</v>
      </c>
      <c r="V114" s="38">
        <f>104.63/95688*V99</f>
        <v>8.6345664754201152</v>
      </c>
      <c r="W114" s="38">
        <f t="shared" ref="W114:X114" si="99">104.63/95688*W99</f>
        <v>8.9763022615165955</v>
      </c>
      <c r="X114" s="38">
        <f t="shared" si="99"/>
        <v>9.2088024381322615</v>
      </c>
    </row>
    <row r="115" spans="1:24" s="2" customFormat="1" x14ac:dyDescent="0.25">
      <c r="A115" s="76" t="s">
        <v>47</v>
      </c>
      <c r="B115" s="21" t="s">
        <v>87</v>
      </c>
      <c r="C115" s="22"/>
      <c r="D115" s="23"/>
      <c r="E115" s="23" t="s">
        <v>33</v>
      </c>
      <c r="F115" s="12">
        <v>257.58999999999997</v>
      </c>
      <c r="G115" s="15">
        <f t="shared" si="84"/>
        <v>24.11</v>
      </c>
      <c r="H115" s="20">
        <f t="shared" si="79"/>
        <v>201.5</v>
      </c>
      <c r="I115" s="20">
        <f t="shared" si="80"/>
        <v>57.100000000000009</v>
      </c>
      <c r="J115" s="20">
        <f>ROUND(J99*0.8*3.437/1000,1)</f>
        <v>23.3</v>
      </c>
      <c r="K115" s="20">
        <f>ROUND(K99*0.6753*3.026/1000,1)</f>
        <v>17.100000000000001</v>
      </c>
      <c r="L115" s="20">
        <f>ROUND(L99*0.6753*3.026/1000,1)</f>
        <v>16.7</v>
      </c>
      <c r="M115" s="20">
        <f t="shared" si="81"/>
        <v>47.5</v>
      </c>
      <c r="N115" s="20">
        <f>ROUND(N99*0.6753*3.026/1000,1)</f>
        <v>16.2</v>
      </c>
      <c r="O115" s="20">
        <f>ROUND(O99*0.6753*3.026/1000,1)</f>
        <v>15.7</v>
      </c>
      <c r="P115" s="20">
        <f>ROUND(P99*0.6753*3.026/1000,1)</f>
        <v>15.6</v>
      </c>
      <c r="Q115" s="20">
        <f t="shared" si="82"/>
        <v>46.8</v>
      </c>
      <c r="R115" s="20">
        <f>ROUND(R99*0.6753*3.026/1000,1)</f>
        <v>15.6</v>
      </c>
      <c r="S115" s="20">
        <f>ROUND(S99*0.6753*3.026/1000,1)</f>
        <v>15.6</v>
      </c>
      <c r="T115" s="20">
        <f>ROUND(T99*0.6753*3.026/1000,1)</f>
        <v>15.6</v>
      </c>
      <c r="U115" s="20">
        <f t="shared" si="83"/>
        <v>50.100000000000009</v>
      </c>
      <c r="V115" s="20">
        <f>ROUND(V99*0.6753*3.026/1000,1)</f>
        <v>16.100000000000001</v>
      </c>
      <c r="W115" s="20">
        <f>ROUND(W99*0.6753*3.026/1000,1)</f>
        <v>16.8</v>
      </c>
      <c r="X115" s="20">
        <f>ROUND(X99*0.6753*3.026/1000,1)</f>
        <v>17.2</v>
      </c>
    </row>
    <row r="116" spans="1:24" s="2" customFormat="1" x14ac:dyDescent="0.25">
      <c r="A116" s="76"/>
      <c r="B116" s="21"/>
      <c r="C116" s="22"/>
      <c r="D116" s="23"/>
      <c r="E116" s="23"/>
      <c r="F116" s="23"/>
      <c r="G116" s="23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0"/>
      <c r="W116" s="24"/>
      <c r="X116" s="24"/>
    </row>
    <row r="117" spans="1:24" s="2" customFormat="1" x14ac:dyDescent="0.25">
      <c r="A117" s="13">
        <v>6</v>
      </c>
      <c r="B117" s="21" t="s">
        <v>51</v>
      </c>
      <c r="C117" s="22"/>
      <c r="D117" s="23"/>
      <c r="E117" s="23" t="s">
        <v>33</v>
      </c>
      <c r="F117" s="20">
        <f>F98-F105</f>
        <v>31.970000000000027</v>
      </c>
      <c r="G117" s="20"/>
      <c r="H117" s="38">
        <f t="shared" ref="H117:X117" si="100">H98-H105</f>
        <v>88.155135674274788</v>
      </c>
      <c r="I117" s="38">
        <f t="shared" si="100"/>
        <v>-28.92168185979429</v>
      </c>
      <c r="J117" s="38">
        <f t="shared" si="100"/>
        <v>10.665983218376383</v>
      </c>
      <c r="K117" s="38">
        <f>K98-K105</f>
        <v>15.813462732004012</v>
      </c>
      <c r="L117" s="38">
        <f t="shared" si="100"/>
        <v>-55.401127810174728</v>
      </c>
      <c r="M117" s="38">
        <f t="shared" si="100"/>
        <v>37.213065636234433</v>
      </c>
      <c r="N117" s="38">
        <f t="shared" si="100"/>
        <v>13.540279019312763</v>
      </c>
      <c r="O117" s="38">
        <f t="shared" si="100"/>
        <v>11.870635739068632</v>
      </c>
      <c r="P117" s="38">
        <f t="shared" si="100"/>
        <v>11.80215087785303</v>
      </c>
      <c r="Q117" s="38">
        <f t="shared" si="100"/>
        <v>35.205423072903614</v>
      </c>
      <c r="R117" s="38">
        <f t="shared" si="100"/>
        <v>11.80215087785303</v>
      </c>
      <c r="S117" s="38">
        <f t="shared" si="100"/>
        <v>11.609432443984609</v>
      </c>
      <c r="T117" s="38">
        <f t="shared" si="100"/>
        <v>11.793839751065967</v>
      </c>
      <c r="U117" s="38">
        <f t="shared" si="100"/>
        <v>44.658328824931004</v>
      </c>
      <c r="V117" s="38">
        <f t="shared" si="100"/>
        <v>13.310433524579885</v>
      </c>
      <c r="W117" s="38">
        <f t="shared" si="100"/>
        <v>15.027697738483397</v>
      </c>
      <c r="X117" s="38">
        <f t="shared" si="100"/>
        <v>16.320197561867744</v>
      </c>
    </row>
    <row r="118" spans="1:24" s="2" customFormat="1" x14ac:dyDescent="0.25">
      <c r="A118" s="13">
        <v>7</v>
      </c>
      <c r="B118" s="21" t="s">
        <v>78</v>
      </c>
      <c r="C118" s="22"/>
      <c r="D118" s="23"/>
      <c r="E118" s="12" t="s">
        <v>28</v>
      </c>
      <c r="F118" s="20">
        <f>ROUND(F117/F105*100,1)</f>
        <v>3.6</v>
      </c>
      <c r="G118" s="20"/>
      <c r="H118" s="20">
        <f t="shared" ref="H118:X118" si="101">ROUND(H117/H105*100,1)</f>
        <v>10.5</v>
      </c>
      <c r="I118" s="20">
        <f t="shared" si="101"/>
        <v>-10.7</v>
      </c>
      <c r="J118" s="20">
        <f t="shared" si="101"/>
        <v>15</v>
      </c>
      <c r="K118" s="20">
        <f t="shared" si="101"/>
        <v>24.4</v>
      </c>
      <c r="L118" s="20">
        <f t="shared" si="101"/>
        <v>-41.3</v>
      </c>
      <c r="M118" s="20">
        <f t="shared" si="101"/>
        <v>19.899999999999999</v>
      </c>
      <c r="N118" s="20">
        <f t="shared" si="101"/>
        <v>21.4</v>
      </c>
      <c r="O118" s="20">
        <f t="shared" si="101"/>
        <v>19.100000000000001</v>
      </c>
      <c r="P118" s="20">
        <f t="shared" si="101"/>
        <v>19</v>
      </c>
      <c r="Q118" s="20">
        <f t="shared" si="101"/>
        <v>18.899999999999999</v>
      </c>
      <c r="R118" s="20">
        <f t="shared" si="101"/>
        <v>19</v>
      </c>
      <c r="S118" s="20">
        <f t="shared" si="101"/>
        <v>18.7</v>
      </c>
      <c r="T118" s="20">
        <f t="shared" si="101"/>
        <v>19</v>
      </c>
      <c r="U118" s="20">
        <f t="shared" si="101"/>
        <v>23.2</v>
      </c>
      <c r="V118" s="20">
        <f t="shared" si="101"/>
        <v>21.1</v>
      </c>
      <c r="W118" s="20">
        <f t="shared" si="101"/>
        <v>23.4</v>
      </c>
      <c r="X118" s="20">
        <f t="shared" si="101"/>
        <v>25.1</v>
      </c>
    </row>
    <row r="119" spans="1:24" s="2" customFormat="1" x14ac:dyDescent="0.25">
      <c r="A119" s="21"/>
      <c r="B119" s="21"/>
      <c r="C119" s="22"/>
      <c r="D119" s="23"/>
      <c r="E119" s="23"/>
      <c r="F119" s="23"/>
      <c r="G119" s="23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2" customFormat="1" x14ac:dyDescent="0.25">
      <c r="A120" s="25"/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</row>
    <row r="121" spans="1:24" s="2" customFormat="1" x14ac:dyDescent="0.25">
      <c r="A121" s="58" t="s">
        <v>99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</row>
    <row r="122" spans="1:24" s="2" customFormat="1" x14ac:dyDescent="0.25">
      <c r="A122" s="25"/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</row>
    <row r="123" spans="1:24" x14ac:dyDescent="0.25">
      <c r="U123" t="s">
        <v>97</v>
      </c>
    </row>
    <row r="124" spans="1:24" x14ac:dyDescent="0.25">
      <c r="U124" t="s">
        <v>376</v>
      </c>
    </row>
    <row r="125" spans="1:24" x14ac:dyDescent="0.25">
      <c r="U125" t="s">
        <v>332</v>
      </c>
    </row>
    <row r="126" spans="1:24" x14ac:dyDescent="0.25">
      <c r="U126" t="s">
        <v>377</v>
      </c>
    </row>
    <row r="127" spans="1:24" x14ac:dyDescent="0.25">
      <c r="U127" t="s">
        <v>504</v>
      </c>
    </row>
    <row r="129" spans="1:24" x14ac:dyDescent="0.25">
      <c r="F129" s="69" t="s">
        <v>104</v>
      </c>
    </row>
    <row r="130" spans="1:24" s="2" customFormat="1" x14ac:dyDescent="0.25">
      <c r="F130" s="69" t="s">
        <v>487</v>
      </c>
      <c r="G130" s="69"/>
    </row>
    <row r="131" spans="1:24" s="2" customFormat="1" x14ac:dyDescent="0.25">
      <c r="F131" s="72" t="s">
        <v>100</v>
      </c>
      <c r="J131" s="72"/>
    </row>
    <row r="132" spans="1:24" s="2" customFormat="1" x14ac:dyDescent="0.25">
      <c r="C132" s="72"/>
      <c r="F132" s="77" t="s">
        <v>489</v>
      </c>
      <c r="J132" s="72"/>
    </row>
    <row r="133" spans="1:24" s="2" customFormat="1" x14ac:dyDescent="0.25">
      <c r="A133" s="72"/>
    </row>
    <row r="134" spans="1:24" s="2" customFormat="1" x14ac:dyDescent="0.25">
      <c r="A134" s="5" t="s">
        <v>0</v>
      </c>
      <c r="B134" s="6" t="s">
        <v>1</v>
      </c>
      <c r="C134" s="7"/>
      <c r="D134" s="8"/>
      <c r="E134" s="8" t="s">
        <v>2</v>
      </c>
      <c r="F134" s="10" t="s">
        <v>55</v>
      </c>
      <c r="G134" s="458" t="s">
        <v>89</v>
      </c>
      <c r="H134" s="454" t="s">
        <v>3</v>
      </c>
      <c r="I134" s="884" t="s">
        <v>4</v>
      </c>
      <c r="J134" s="885"/>
      <c r="K134" s="885"/>
      <c r="L134" s="889"/>
      <c r="M134" s="884" t="s">
        <v>5</v>
      </c>
      <c r="N134" s="885"/>
      <c r="O134" s="885"/>
      <c r="P134" s="885"/>
      <c r="Q134" s="884" t="s">
        <v>6</v>
      </c>
      <c r="R134" s="885"/>
      <c r="S134" s="885"/>
      <c r="T134" s="885"/>
      <c r="U134" s="884" t="s">
        <v>7</v>
      </c>
      <c r="V134" s="885"/>
      <c r="W134" s="885"/>
      <c r="X134" s="889"/>
    </row>
    <row r="135" spans="1:24" s="18" customFormat="1" x14ac:dyDescent="0.25">
      <c r="A135" s="14"/>
      <c r="B135" s="881" t="s">
        <v>8</v>
      </c>
      <c r="C135" s="882"/>
      <c r="D135" s="883"/>
      <c r="E135" s="456" t="s">
        <v>9</v>
      </c>
      <c r="F135" s="462" t="s">
        <v>496</v>
      </c>
      <c r="G135" s="74" t="s">
        <v>56</v>
      </c>
      <c r="H135" s="75" t="s">
        <v>488</v>
      </c>
      <c r="I135" s="455" t="s">
        <v>10</v>
      </c>
      <c r="J135" s="455" t="s">
        <v>11</v>
      </c>
      <c r="K135" s="455" t="s">
        <v>12</v>
      </c>
      <c r="L135" s="14" t="s">
        <v>13</v>
      </c>
      <c r="M135" s="455" t="s">
        <v>10</v>
      </c>
      <c r="N135" s="455" t="s">
        <v>14</v>
      </c>
      <c r="O135" s="455" t="s">
        <v>15</v>
      </c>
      <c r="P135" s="454" t="s">
        <v>16</v>
      </c>
      <c r="Q135" s="455" t="s">
        <v>10</v>
      </c>
      <c r="R135" s="455" t="s">
        <v>17</v>
      </c>
      <c r="S135" s="455" t="s">
        <v>58</v>
      </c>
      <c r="T135" s="454" t="s">
        <v>18</v>
      </c>
      <c r="U135" s="455" t="s">
        <v>10</v>
      </c>
      <c r="V135" s="455" t="s">
        <v>19</v>
      </c>
      <c r="W135" s="455" t="s">
        <v>20</v>
      </c>
      <c r="X135" s="14" t="s">
        <v>21</v>
      </c>
    </row>
    <row r="136" spans="1:24" s="2" customFormat="1" x14ac:dyDescent="0.25">
      <c r="A136" s="5"/>
      <c r="B136" s="886"/>
      <c r="C136" s="887"/>
      <c r="D136" s="888"/>
      <c r="E136" s="5"/>
      <c r="F136" s="19" t="s">
        <v>497</v>
      </c>
      <c r="G136" s="455" t="s">
        <v>88</v>
      </c>
      <c r="H136" s="19" t="s">
        <v>22</v>
      </c>
      <c r="I136" s="19" t="s">
        <v>22</v>
      </c>
      <c r="J136" s="19" t="s">
        <v>22</v>
      </c>
      <c r="K136" s="19" t="s">
        <v>22</v>
      </c>
      <c r="L136" s="19" t="s">
        <v>22</v>
      </c>
      <c r="M136" s="19" t="s">
        <v>22</v>
      </c>
      <c r="N136" s="19" t="s">
        <v>22</v>
      </c>
      <c r="O136" s="19" t="s">
        <v>22</v>
      </c>
      <c r="P136" s="19" t="s">
        <v>22</v>
      </c>
      <c r="Q136" s="19" t="s">
        <v>22</v>
      </c>
      <c r="R136" s="19" t="s">
        <v>22</v>
      </c>
      <c r="S136" s="19" t="s">
        <v>22</v>
      </c>
      <c r="T136" s="19" t="s">
        <v>22</v>
      </c>
      <c r="U136" s="19" t="s">
        <v>22</v>
      </c>
      <c r="V136" s="19" t="s">
        <v>22</v>
      </c>
      <c r="W136" s="19" t="s">
        <v>22</v>
      </c>
      <c r="X136" s="19" t="s">
        <v>22</v>
      </c>
    </row>
    <row r="137" spans="1:24" s="2" customFormat="1" x14ac:dyDescent="0.25">
      <c r="A137" s="20">
        <v>1</v>
      </c>
      <c r="B137" s="884">
        <v>2</v>
      </c>
      <c r="C137" s="885"/>
      <c r="D137" s="889"/>
      <c r="E137" s="459">
        <v>3</v>
      </c>
      <c r="F137" s="459">
        <v>4</v>
      </c>
      <c r="G137" s="459">
        <v>5</v>
      </c>
      <c r="H137" s="19">
        <v>6</v>
      </c>
      <c r="I137" s="19">
        <v>7</v>
      </c>
      <c r="J137" s="19">
        <v>8</v>
      </c>
      <c r="K137" s="19">
        <v>9</v>
      </c>
      <c r="L137" s="19">
        <v>10</v>
      </c>
      <c r="M137" s="19">
        <v>11</v>
      </c>
      <c r="N137" s="19">
        <v>12</v>
      </c>
      <c r="O137" s="19">
        <v>13</v>
      </c>
      <c r="P137" s="19">
        <v>14</v>
      </c>
      <c r="Q137" s="19">
        <v>15</v>
      </c>
      <c r="R137" s="19">
        <v>16</v>
      </c>
      <c r="S137" s="19">
        <v>17</v>
      </c>
      <c r="T137" s="19">
        <v>18</v>
      </c>
      <c r="U137" s="19">
        <v>19</v>
      </c>
      <c r="V137" s="19">
        <v>20</v>
      </c>
      <c r="W137" s="19">
        <v>21</v>
      </c>
      <c r="X137" s="19">
        <v>22</v>
      </c>
    </row>
    <row r="138" spans="1:24" s="2" customFormat="1" x14ac:dyDescent="0.25">
      <c r="A138" s="20" t="s">
        <v>24</v>
      </c>
      <c r="B138" s="21" t="s">
        <v>32</v>
      </c>
      <c r="C138" s="22"/>
      <c r="D138" s="23"/>
      <c r="E138" s="457" t="s">
        <v>33</v>
      </c>
      <c r="F138" s="68">
        <f>ROUND(F141*F142/1000,2)</f>
        <v>952.37</v>
      </c>
      <c r="G138" s="457"/>
      <c r="H138" s="20">
        <f>I138+M138+Q138+U138</f>
        <v>722.83999999999992</v>
      </c>
      <c r="I138" s="20">
        <f>J138+K138+L138</f>
        <v>177.07</v>
      </c>
      <c r="J138" s="20">
        <f>ROUND(J141*J142/1000,2)</f>
        <v>59.43</v>
      </c>
      <c r="K138" s="20">
        <f>ROUND(K141*K142/1000,2)</f>
        <v>55.71</v>
      </c>
      <c r="L138" s="20">
        <f>ROUND(L141*L142/1000,2)</f>
        <v>61.93</v>
      </c>
      <c r="M138" s="20">
        <f>N138+O138+P138</f>
        <v>179.57999999999998</v>
      </c>
      <c r="N138" s="20">
        <f>ROUND(N141*N142/1000,2)</f>
        <v>60.08</v>
      </c>
      <c r="O138" s="20">
        <f>ROUND(O141*O142/1000,2)</f>
        <v>60.4</v>
      </c>
      <c r="P138" s="20">
        <f>ROUND(P141*P142/1000,2)</f>
        <v>59.1</v>
      </c>
      <c r="Q138" s="20">
        <f>R138+S138+T138</f>
        <v>182.19</v>
      </c>
      <c r="R138" s="20">
        <f>ROUND(R141*R142/1000,2)</f>
        <v>61.18</v>
      </c>
      <c r="S138" s="20">
        <f>ROUND(S141*S142/1000,2)</f>
        <v>60.96</v>
      </c>
      <c r="T138" s="20">
        <f>ROUND(T141*T142/1000,2)</f>
        <v>60.05</v>
      </c>
      <c r="U138" s="20">
        <f>V138+W138+X138</f>
        <v>184</v>
      </c>
      <c r="V138" s="20">
        <f>ROUND(V141*V142/1000,2)</f>
        <v>61.4</v>
      </c>
      <c r="W138" s="20">
        <f>ROUND(W141*W142/1000,1)</f>
        <v>60.2</v>
      </c>
      <c r="X138" s="20">
        <f>ROUND(X141*X142/1000,1)</f>
        <v>62.4</v>
      </c>
    </row>
    <row r="139" spans="1:24" s="2" customFormat="1" x14ac:dyDescent="0.25">
      <c r="A139" s="20" t="s">
        <v>96</v>
      </c>
      <c r="B139" s="21" t="s">
        <v>95</v>
      </c>
      <c r="C139" s="22"/>
      <c r="D139" s="23"/>
      <c r="E139" s="457" t="s">
        <v>79</v>
      </c>
      <c r="F139" s="20">
        <f>F140+F141</f>
        <v>22671</v>
      </c>
      <c r="G139" s="457"/>
      <c r="H139" s="20">
        <f>I139+M139+Q139+U139</f>
        <v>17207.099999999999</v>
      </c>
      <c r="I139" s="20">
        <f>J139+K139+L139</f>
        <v>4215</v>
      </c>
      <c r="J139" s="20">
        <v>1414.7</v>
      </c>
      <c r="K139" s="20">
        <v>1326.1</v>
      </c>
      <c r="L139" s="20">
        <v>1474.2</v>
      </c>
      <c r="M139" s="20">
        <f>N139+O139+P139</f>
        <v>4274.7000000000007</v>
      </c>
      <c r="N139" s="20">
        <v>1430.1</v>
      </c>
      <c r="O139" s="20">
        <v>1437.7</v>
      </c>
      <c r="P139" s="20">
        <v>1406.9</v>
      </c>
      <c r="Q139" s="20">
        <f>R139+S139+T139</f>
        <v>4337.1000000000004</v>
      </c>
      <c r="R139" s="20">
        <v>1456.4</v>
      </c>
      <c r="S139" s="20">
        <v>1451.2</v>
      </c>
      <c r="T139" s="20">
        <v>1429.5</v>
      </c>
      <c r="U139" s="20">
        <f>V139+W139+X139</f>
        <v>4380.2999999999993</v>
      </c>
      <c r="V139" s="20">
        <v>1461.7</v>
      </c>
      <c r="W139" s="20">
        <v>1433</v>
      </c>
      <c r="X139" s="20">
        <v>1485.6</v>
      </c>
    </row>
    <row r="140" spans="1:24" s="2" customFormat="1" x14ac:dyDescent="0.25">
      <c r="A140" s="20"/>
      <c r="B140" s="21" t="s">
        <v>494</v>
      </c>
      <c r="C140" s="22"/>
      <c r="D140" s="23"/>
      <c r="E140" s="460" t="s">
        <v>79</v>
      </c>
      <c r="F140" s="460">
        <v>1134</v>
      </c>
      <c r="G140" s="460"/>
      <c r="H140" s="20">
        <f>I140+M140+Q140+U140</f>
        <v>860.4</v>
      </c>
      <c r="I140" s="20">
        <f>J140+K140+L140</f>
        <v>210.7</v>
      </c>
      <c r="J140" s="20">
        <v>70.7</v>
      </c>
      <c r="K140" s="20">
        <v>66.3</v>
      </c>
      <c r="L140" s="20">
        <v>73.7</v>
      </c>
      <c r="M140" s="20">
        <f>N140+O140+P140</f>
        <v>213.7</v>
      </c>
      <c r="N140" s="20">
        <v>71.5</v>
      </c>
      <c r="O140" s="20">
        <v>71.900000000000006</v>
      </c>
      <c r="P140" s="20">
        <v>70.3</v>
      </c>
      <c r="Q140" s="20">
        <f>R140+S140+T140</f>
        <v>216.89999999999998</v>
      </c>
      <c r="R140" s="20">
        <v>72.8</v>
      </c>
      <c r="S140" s="20">
        <v>72.599999999999994</v>
      </c>
      <c r="T140" s="20">
        <v>71.5</v>
      </c>
      <c r="U140" s="20">
        <f>V140+W140+X140</f>
        <v>219.10000000000002</v>
      </c>
      <c r="V140" s="20">
        <v>73.099999999999994</v>
      </c>
      <c r="W140" s="20">
        <v>71.7</v>
      </c>
      <c r="X140" s="20">
        <v>74.3</v>
      </c>
    </row>
    <row r="141" spans="1:24" s="2" customFormat="1" x14ac:dyDescent="0.25">
      <c r="A141" s="20" t="s">
        <v>25</v>
      </c>
      <c r="B141" s="21" t="s">
        <v>30</v>
      </c>
      <c r="C141" s="22"/>
      <c r="D141" s="23"/>
      <c r="E141" s="457" t="s">
        <v>79</v>
      </c>
      <c r="F141" s="457">
        <v>21537</v>
      </c>
      <c r="G141" s="457"/>
      <c r="H141" s="313">
        <f>I141+M141+Q141+U141</f>
        <v>16346.599999999999</v>
      </c>
      <c r="I141" s="20">
        <f>J141+K141+L141</f>
        <v>4004.2</v>
      </c>
      <c r="J141" s="20">
        <v>1343.9</v>
      </c>
      <c r="K141" s="20">
        <v>1259.8</v>
      </c>
      <c r="L141" s="20">
        <v>1400.5</v>
      </c>
      <c r="M141" s="20">
        <f>N141+O141+P141</f>
        <v>4060.8999999999996</v>
      </c>
      <c r="N141" s="20">
        <v>1358.6</v>
      </c>
      <c r="O141" s="20">
        <v>1365.8</v>
      </c>
      <c r="P141" s="20">
        <v>1336.5</v>
      </c>
      <c r="Q141" s="20">
        <f>R141+S141+T141</f>
        <v>4120.2</v>
      </c>
      <c r="R141" s="20">
        <v>1383.6</v>
      </c>
      <c r="S141" s="20">
        <v>1378.6</v>
      </c>
      <c r="T141" s="20">
        <v>1358</v>
      </c>
      <c r="U141" s="20">
        <f>V141+W141+X141</f>
        <v>4161.3</v>
      </c>
      <c r="V141" s="20">
        <v>1388.6</v>
      </c>
      <c r="W141" s="20">
        <v>1361.4</v>
      </c>
      <c r="X141" s="20">
        <v>1411.3</v>
      </c>
    </row>
    <row r="142" spans="1:24" s="2" customFormat="1" x14ac:dyDescent="0.25">
      <c r="A142" s="20" t="s">
        <v>27</v>
      </c>
      <c r="B142" s="21" t="s">
        <v>31</v>
      </c>
      <c r="C142" s="22"/>
      <c r="D142" s="23"/>
      <c r="E142" s="457" t="s">
        <v>80</v>
      </c>
      <c r="F142" s="457">
        <v>44.22</v>
      </c>
      <c r="G142" s="457"/>
      <c r="H142" s="20">
        <v>44.22</v>
      </c>
      <c r="I142" s="20">
        <v>44.22</v>
      </c>
      <c r="J142" s="20">
        <v>44.22</v>
      </c>
      <c r="K142" s="20">
        <v>44.22</v>
      </c>
      <c r="L142" s="20">
        <v>44.22</v>
      </c>
      <c r="M142" s="20">
        <v>44.22</v>
      </c>
      <c r="N142" s="20">
        <v>44.22</v>
      </c>
      <c r="O142" s="20">
        <v>44.22</v>
      </c>
      <c r="P142" s="20">
        <v>44.22</v>
      </c>
      <c r="Q142" s="20">
        <v>44.22</v>
      </c>
      <c r="R142" s="20">
        <v>44.22</v>
      </c>
      <c r="S142" s="20">
        <v>44.22</v>
      </c>
      <c r="T142" s="20">
        <v>44.22</v>
      </c>
      <c r="U142" s="20">
        <v>44.22</v>
      </c>
      <c r="V142" s="20">
        <v>44.22</v>
      </c>
      <c r="W142" s="20">
        <v>44.22</v>
      </c>
      <c r="X142" s="20">
        <v>44.22</v>
      </c>
    </row>
    <row r="143" spans="1:24" s="2" customFormat="1" x14ac:dyDescent="0.25">
      <c r="A143" s="20" t="s">
        <v>29</v>
      </c>
      <c r="B143" s="21" t="s">
        <v>49</v>
      </c>
      <c r="C143" s="22"/>
      <c r="D143" s="23"/>
      <c r="E143" s="457" t="s">
        <v>80</v>
      </c>
      <c r="F143" s="20">
        <f>ROUND(F145/F141*1000,2)</f>
        <v>42.12</v>
      </c>
      <c r="G143" s="20"/>
      <c r="H143" s="20">
        <f t="shared" ref="H143:X143" si="102">ROUND(H145/H141*1000,2)</f>
        <v>43.08</v>
      </c>
      <c r="I143" s="20">
        <f t="shared" si="102"/>
        <v>67.19</v>
      </c>
      <c r="J143" s="20">
        <f t="shared" si="102"/>
        <v>35.85</v>
      </c>
      <c r="K143" s="20">
        <f t="shared" si="102"/>
        <v>38.049999999999997</v>
      </c>
      <c r="L143" s="20">
        <f t="shared" si="102"/>
        <v>123.47</v>
      </c>
      <c r="M143" s="457">
        <f t="shared" si="102"/>
        <v>35.65</v>
      </c>
      <c r="N143" s="20">
        <f t="shared" si="102"/>
        <v>35.549999999999997</v>
      </c>
      <c r="O143" s="20">
        <f t="shared" si="102"/>
        <v>35.36</v>
      </c>
      <c r="P143" s="20">
        <f t="shared" si="102"/>
        <v>36.049999999999997</v>
      </c>
      <c r="Q143" s="20">
        <f t="shared" si="102"/>
        <v>35.22</v>
      </c>
      <c r="R143" s="20">
        <f t="shared" si="102"/>
        <v>34.99</v>
      </c>
      <c r="S143" s="20">
        <f t="shared" si="102"/>
        <v>35.11</v>
      </c>
      <c r="T143" s="20">
        <f t="shared" si="102"/>
        <v>35.56</v>
      </c>
      <c r="U143" s="20">
        <f t="shared" si="102"/>
        <v>34.9</v>
      </c>
      <c r="V143" s="20">
        <f t="shared" si="102"/>
        <v>34.86</v>
      </c>
      <c r="W143" s="20">
        <f t="shared" si="102"/>
        <v>35.47</v>
      </c>
      <c r="X143" s="20">
        <f t="shared" si="102"/>
        <v>34.380000000000003</v>
      </c>
    </row>
    <row r="144" spans="1:24" s="2" customFormat="1" x14ac:dyDescent="0.25">
      <c r="A144" s="20"/>
      <c r="B144" s="25"/>
      <c r="C144" s="25"/>
      <c r="D144" s="25"/>
      <c r="E144" s="23"/>
      <c r="F144" s="23"/>
      <c r="G144" s="23"/>
      <c r="H144" s="20"/>
      <c r="I144" s="24"/>
      <c r="J144" s="24"/>
      <c r="K144" s="24"/>
      <c r="L144" s="24"/>
      <c r="M144" s="23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2" customFormat="1" x14ac:dyDescent="0.25">
      <c r="A145" s="20" t="s">
        <v>34</v>
      </c>
      <c r="B145" s="21" t="s">
        <v>35</v>
      </c>
      <c r="C145" s="22"/>
      <c r="D145" s="23"/>
      <c r="E145" s="457" t="s">
        <v>33</v>
      </c>
      <c r="F145" s="68">
        <f>F148+F149+F150+F151+F152+F153+F154+F155</f>
        <v>907.06</v>
      </c>
      <c r="G145" s="70">
        <f>G148+G149+G150+G151+G152+G153+G154+G155</f>
        <v>100</v>
      </c>
      <c r="H145" s="20">
        <f>I145+M145+Q145+U145</f>
        <v>704.13</v>
      </c>
      <c r="I145" s="20">
        <f>J145+K145+L145</f>
        <v>269.03300000000002</v>
      </c>
      <c r="J145" s="20">
        <f>J148+J149+J150+J151+J152+J153+J154+J155</f>
        <v>48.183</v>
      </c>
      <c r="K145" s="20">
        <f>K148+K149+K150+K151+K152+K153+K154+K155</f>
        <v>47.933000000000007</v>
      </c>
      <c r="L145" s="20">
        <f>L148+L149+L150+L151+L152+L153+L154+L155</f>
        <v>172.917</v>
      </c>
      <c r="M145" s="20">
        <f>N145+O145+P145</f>
        <v>144.767</v>
      </c>
      <c r="N145" s="20">
        <f>N148+N149+N150+N151+N152+N153+N154+N155</f>
        <v>48.292000000000002</v>
      </c>
      <c r="O145" s="20">
        <f>O148+O149+O150+O151+O152+O153+O154+O155</f>
        <v>48.295999999999999</v>
      </c>
      <c r="P145" s="20">
        <f>P148+P149+P150+P151+P152+P153+P154+P155</f>
        <v>48.178999999999995</v>
      </c>
      <c r="Q145" s="20">
        <f>R145+S145+T145</f>
        <v>145.10300000000001</v>
      </c>
      <c r="R145" s="26">
        <f>R148+R149+R150+R151+R152+R153+R154+R155</f>
        <v>48.407000000000004</v>
      </c>
      <c r="S145" s="26">
        <f>S148+S149+S150+S151+S152+S153+S154+S155</f>
        <v>48.404000000000003</v>
      </c>
      <c r="T145" s="26">
        <f>T148+T149+T150+T151+T152+T153+T154+T155</f>
        <v>48.292000000000002</v>
      </c>
      <c r="U145" s="20">
        <f>V145+W145+X145</f>
        <v>145.227</v>
      </c>
      <c r="V145" s="26">
        <f>V148+V149+V150+V151+V152+V153+V154+V155</f>
        <v>48.410000000000004</v>
      </c>
      <c r="W145" s="26">
        <f>W148+W149+W150+W151+W152+W153+W154+W155</f>
        <v>48.293999999999997</v>
      </c>
      <c r="X145" s="26">
        <f>X148+X149+X150+X151+X152+X153+X154+X155</f>
        <v>48.523000000000003</v>
      </c>
    </row>
    <row r="146" spans="1:24" s="2" customFormat="1" x14ac:dyDescent="0.25">
      <c r="A146" s="24"/>
      <c r="B146" s="21" t="s">
        <v>36</v>
      </c>
      <c r="C146" s="22"/>
      <c r="D146" s="23"/>
      <c r="E146" s="23"/>
      <c r="F146" s="457"/>
      <c r="G146" s="457"/>
      <c r="H146" s="20"/>
      <c r="I146" s="24"/>
      <c r="J146" s="24"/>
      <c r="K146" s="24"/>
      <c r="L146" s="24"/>
      <c r="M146" s="23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2" customFormat="1" x14ac:dyDescent="0.25">
      <c r="A147" s="5"/>
      <c r="B147" s="7"/>
      <c r="C147" s="7"/>
      <c r="D147" s="7"/>
      <c r="E147" s="5"/>
      <c r="F147" s="458"/>
      <c r="G147" s="458"/>
      <c r="H147" s="458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</row>
    <row r="148" spans="1:24" s="2" customFormat="1" x14ac:dyDescent="0.25">
      <c r="A148" s="27" t="s">
        <v>37</v>
      </c>
      <c r="B148" s="34" t="s">
        <v>41</v>
      </c>
      <c r="C148" s="32"/>
      <c r="D148" s="35"/>
      <c r="E148" s="30" t="s">
        <v>33</v>
      </c>
      <c r="F148" s="455">
        <v>491.53</v>
      </c>
      <c r="G148" s="455">
        <f>ROUND(H148/$H$145*100,2)</f>
        <v>31.53</v>
      </c>
      <c r="H148" s="222">
        <f t="shared" ref="H148:H155" si="103">I148+M148+Q148+U148</f>
        <v>222</v>
      </c>
      <c r="I148" s="39">
        <f t="shared" ref="I148:I155" si="104">J148+K148+L148</f>
        <v>55.5</v>
      </c>
      <c r="J148" s="39">
        <v>18.5</v>
      </c>
      <c r="K148" s="39">
        <v>18.5</v>
      </c>
      <c r="L148" s="39">
        <v>18.5</v>
      </c>
      <c r="M148" s="39">
        <f t="shared" ref="M148:M155" si="105">N148+O148+P148</f>
        <v>55.5</v>
      </c>
      <c r="N148" s="39">
        <v>18.5</v>
      </c>
      <c r="O148" s="39">
        <v>18.5</v>
      </c>
      <c r="P148" s="39">
        <v>18.5</v>
      </c>
      <c r="Q148" s="39">
        <f t="shared" ref="Q148:Q155" si="106">R148+S148+T148</f>
        <v>55.5</v>
      </c>
      <c r="R148" s="39">
        <v>18.5</v>
      </c>
      <c r="S148" s="39">
        <v>18.5</v>
      </c>
      <c r="T148" s="39">
        <v>18.5</v>
      </c>
      <c r="U148" s="39">
        <f t="shared" ref="U148:U155" si="107">V148+W148+X148</f>
        <v>55.5</v>
      </c>
      <c r="V148" s="39">
        <v>18.5</v>
      </c>
      <c r="W148" s="39">
        <v>18.5</v>
      </c>
      <c r="X148" s="39">
        <v>18.5</v>
      </c>
    </row>
    <row r="149" spans="1:24" s="2" customFormat="1" x14ac:dyDescent="0.25">
      <c r="A149" s="36" t="s">
        <v>81</v>
      </c>
      <c r="B149" s="21" t="s">
        <v>42</v>
      </c>
      <c r="C149" s="22"/>
      <c r="D149" s="23"/>
      <c r="E149" s="23" t="s">
        <v>33</v>
      </c>
      <c r="F149" s="68">
        <v>128.77000000000001</v>
      </c>
      <c r="G149" s="461">
        <f t="shared" ref="G149:G155" si="108">ROUND(H149/$H$145*100,2)</f>
        <v>8.27</v>
      </c>
      <c r="H149" s="26">
        <f t="shared" si="103"/>
        <v>58.199999999999996</v>
      </c>
      <c r="I149" s="20">
        <f t="shared" si="104"/>
        <v>14.549999999999999</v>
      </c>
      <c r="J149" s="20">
        <f>ROUND(J148*26.2%,2)</f>
        <v>4.8499999999999996</v>
      </c>
      <c r="K149" s="20">
        <f t="shared" ref="K149:L149" si="109">ROUND(K148*26.2%,2)</f>
        <v>4.8499999999999996</v>
      </c>
      <c r="L149" s="20">
        <f t="shared" si="109"/>
        <v>4.8499999999999996</v>
      </c>
      <c r="M149" s="20">
        <f t="shared" si="105"/>
        <v>14.549999999999999</v>
      </c>
      <c r="N149" s="20">
        <f>ROUND(N148*26.2%,2)</f>
        <v>4.8499999999999996</v>
      </c>
      <c r="O149" s="20">
        <f t="shared" ref="O149" si="110">ROUND(O148*26.2%,2)</f>
        <v>4.8499999999999996</v>
      </c>
      <c r="P149" s="20">
        <f t="shared" ref="P149" si="111">ROUND(P148*26.2%,2)</f>
        <v>4.8499999999999996</v>
      </c>
      <c r="Q149" s="20">
        <f t="shared" si="106"/>
        <v>14.549999999999999</v>
      </c>
      <c r="R149" s="20">
        <f>ROUND(R148*26.2%,2)</f>
        <v>4.8499999999999996</v>
      </c>
      <c r="S149" s="20">
        <f t="shared" ref="S149" si="112">ROUND(S148*26.2%,2)</f>
        <v>4.8499999999999996</v>
      </c>
      <c r="T149" s="20">
        <f t="shared" ref="T149" si="113">ROUND(T148*26.2%,2)</f>
        <v>4.8499999999999996</v>
      </c>
      <c r="U149" s="20">
        <f t="shared" si="107"/>
        <v>14.549999999999999</v>
      </c>
      <c r="V149" s="20">
        <f>ROUND(V148*26.2%,2)</f>
        <v>4.8499999999999996</v>
      </c>
      <c r="W149" s="20">
        <f t="shared" ref="W149" si="114">ROUND(W148*26.2%,2)</f>
        <v>4.8499999999999996</v>
      </c>
      <c r="X149" s="20">
        <f t="shared" ref="X149" si="115">ROUND(X148*26.2%,2)</f>
        <v>4.8499999999999996</v>
      </c>
    </row>
    <row r="150" spans="1:24" s="2" customFormat="1" x14ac:dyDescent="0.25">
      <c r="A150" s="36" t="s">
        <v>82</v>
      </c>
      <c r="B150" s="21" t="s">
        <v>43</v>
      </c>
      <c r="C150" s="22"/>
      <c r="D150" s="23"/>
      <c r="E150" s="23" t="s">
        <v>33</v>
      </c>
      <c r="F150" s="457">
        <v>49.07</v>
      </c>
      <c r="G150" s="461">
        <f t="shared" si="108"/>
        <v>11</v>
      </c>
      <c r="H150" s="20">
        <f t="shared" si="103"/>
        <v>77.460000000000008</v>
      </c>
      <c r="I150" s="20">
        <f t="shared" si="104"/>
        <v>19.365000000000002</v>
      </c>
      <c r="J150" s="20">
        <v>6.4550000000000001</v>
      </c>
      <c r="K150" s="20">
        <v>6.4550000000000001</v>
      </c>
      <c r="L150" s="20">
        <v>6.4550000000000001</v>
      </c>
      <c r="M150" s="20">
        <f t="shared" si="105"/>
        <v>19.365000000000002</v>
      </c>
      <c r="N150" s="20">
        <v>6.4550000000000001</v>
      </c>
      <c r="O150" s="20">
        <v>6.4550000000000001</v>
      </c>
      <c r="P150" s="20">
        <v>6.4550000000000001</v>
      </c>
      <c r="Q150" s="20">
        <f t="shared" si="106"/>
        <v>19.365000000000002</v>
      </c>
      <c r="R150" s="20">
        <v>6.4550000000000001</v>
      </c>
      <c r="S150" s="20">
        <v>6.4550000000000001</v>
      </c>
      <c r="T150" s="20">
        <v>6.4550000000000001</v>
      </c>
      <c r="U150" s="20">
        <f t="shared" si="107"/>
        <v>19.365000000000002</v>
      </c>
      <c r="V150" s="20">
        <v>6.4550000000000001</v>
      </c>
      <c r="W150" s="20">
        <v>6.4550000000000001</v>
      </c>
      <c r="X150" s="20">
        <v>6.4550000000000001</v>
      </c>
    </row>
    <row r="151" spans="1:24" s="2" customFormat="1" x14ac:dyDescent="0.25">
      <c r="A151" s="36" t="s">
        <v>83</v>
      </c>
      <c r="B151" s="21" t="s">
        <v>44</v>
      </c>
      <c r="C151" s="22"/>
      <c r="D151" s="23"/>
      <c r="E151" s="23" t="s">
        <v>33</v>
      </c>
      <c r="F151" s="457">
        <v>2.67</v>
      </c>
      <c r="G151" s="461">
        <f t="shared" si="108"/>
        <v>0.31</v>
      </c>
      <c r="H151" s="20">
        <f t="shared" si="103"/>
        <v>2.16</v>
      </c>
      <c r="I151" s="20">
        <f t="shared" si="104"/>
        <v>0.54</v>
      </c>
      <c r="J151" s="20">
        <v>0.18</v>
      </c>
      <c r="K151" s="20">
        <v>0.18</v>
      </c>
      <c r="L151" s="20">
        <v>0.18</v>
      </c>
      <c r="M151" s="20">
        <f t="shared" si="105"/>
        <v>0.54</v>
      </c>
      <c r="N151" s="20">
        <v>0.18</v>
      </c>
      <c r="O151" s="20">
        <v>0.18</v>
      </c>
      <c r="P151" s="20">
        <v>0.18</v>
      </c>
      <c r="Q151" s="20">
        <f t="shared" si="106"/>
        <v>0.54</v>
      </c>
      <c r="R151" s="20">
        <v>0.18</v>
      </c>
      <c r="S151" s="20">
        <v>0.18</v>
      </c>
      <c r="T151" s="20">
        <v>0.18</v>
      </c>
      <c r="U151" s="20">
        <f t="shared" si="107"/>
        <v>0.54</v>
      </c>
      <c r="V151" s="20">
        <v>0.18</v>
      </c>
      <c r="W151" s="20">
        <v>0.18</v>
      </c>
      <c r="X151" s="20">
        <v>0.18</v>
      </c>
    </row>
    <row r="152" spans="1:24" s="2" customFormat="1" x14ac:dyDescent="0.25">
      <c r="A152" s="36" t="s">
        <v>84</v>
      </c>
      <c r="B152" s="21" t="s">
        <v>45</v>
      </c>
      <c r="C152" s="22"/>
      <c r="D152" s="23"/>
      <c r="E152" s="23" t="s">
        <v>33</v>
      </c>
      <c r="F152" s="457">
        <v>33.880000000000003</v>
      </c>
      <c r="G152" s="461">
        <f t="shared" si="108"/>
        <v>17.68</v>
      </c>
      <c r="H152" s="20">
        <f t="shared" si="103"/>
        <v>124.5</v>
      </c>
      <c r="I152" s="20">
        <f t="shared" si="104"/>
        <v>124.5</v>
      </c>
      <c r="J152" s="20"/>
      <c r="K152" s="20"/>
      <c r="L152" s="20">
        <v>124.5</v>
      </c>
      <c r="M152" s="20">
        <f t="shared" si="105"/>
        <v>0</v>
      </c>
      <c r="N152" s="20"/>
      <c r="O152" s="20"/>
      <c r="P152" s="20"/>
      <c r="Q152" s="20">
        <f t="shared" si="106"/>
        <v>0</v>
      </c>
      <c r="R152" s="20"/>
      <c r="S152" s="20"/>
      <c r="T152" s="20"/>
      <c r="U152" s="20">
        <f t="shared" si="107"/>
        <v>0</v>
      </c>
      <c r="V152" s="20"/>
      <c r="W152" s="20"/>
      <c r="X152" s="20"/>
    </row>
    <row r="153" spans="1:24" s="2" customFormat="1" x14ac:dyDescent="0.25">
      <c r="A153" s="36" t="s">
        <v>85</v>
      </c>
      <c r="B153" s="21" t="s">
        <v>46</v>
      </c>
      <c r="C153" s="22"/>
      <c r="D153" s="23"/>
      <c r="E153" s="23" t="s">
        <v>33</v>
      </c>
      <c r="F153" s="457">
        <v>11.9</v>
      </c>
      <c r="G153" s="461">
        <f t="shared" si="108"/>
        <v>1.38</v>
      </c>
      <c r="H153" s="20">
        <f t="shared" si="103"/>
        <v>9.7099999999999991</v>
      </c>
      <c r="I153" s="20">
        <f t="shared" si="104"/>
        <v>2.3780000000000001</v>
      </c>
      <c r="J153" s="20">
        <f>ROUND(9.71/722.84*J138,3)</f>
        <v>0.79800000000000004</v>
      </c>
      <c r="K153" s="20">
        <f t="shared" ref="K153:L153" si="116">ROUND(9.71/722.84*K138,3)</f>
        <v>0.748</v>
      </c>
      <c r="L153" s="20">
        <f t="shared" si="116"/>
        <v>0.83199999999999996</v>
      </c>
      <c r="M153" s="20">
        <f t="shared" si="105"/>
        <v>2.4119999999999999</v>
      </c>
      <c r="N153" s="20">
        <f>ROUND(9.71/722.84*N138,3)</f>
        <v>0.80700000000000005</v>
      </c>
      <c r="O153" s="20">
        <f t="shared" ref="O153:P153" si="117">ROUND(9.71/722.84*O138,3)</f>
        <v>0.81100000000000005</v>
      </c>
      <c r="P153" s="20">
        <f t="shared" si="117"/>
        <v>0.79400000000000004</v>
      </c>
      <c r="Q153" s="20">
        <f t="shared" si="106"/>
        <v>2.448</v>
      </c>
      <c r="R153" s="20">
        <f>ROUND(9.71/722.84*R138,3)</f>
        <v>0.82199999999999995</v>
      </c>
      <c r="S153" s="20">
        <f t="shared" ref="S153:T153" si="118">ROUND(9.71/722.84*S138,3)</f>
        <v>0.81899999999999995</v>
      </c>
      <c r="T153" s="20">
        <f t="shared" si="118"/>
        <v>0.80700000000000005</v>
      </c>
      <c r="U153" s="20">
        <f t="shared" si="107"/>
        <v>2.472</v>
      </c>
      <c r="V153" s="20">
        <f>ROUND(9.71/722.84*V138,3)</f>
        <v>0.82499999999999996</v>
      </c>
      <c r="W153" s="20">
        <f t="shared" ref="W153:X153" si="119">ROUND(9.71/722.84*W138,3)</f>
        <v>0.80900000000000005</v>
      </c>
      <c r="X153" s="20">
        <f t="shared" si="119"/>
        <v>0.83799999999999997</v>
      </c>
    </row>
    <row r="154" spans="1:24" s="2" customFormat="1" x14ac:dyDescent="0.25">
      <c r="A154" s="36" t="s">
        <v>86</v>
      </c>
      <c r="B154" s="21" t="s">
        <v>48</v>
      </c>
      <c r="C154" s="22"/>
      <c r="D154" s="23"/>
      <c r="E154" s="23" t="s">
        <v>33</v>
      </c>
      <c r="F154" s="457">
        <v>118.59</v>
      </c>
      <c r="G154" s="461">
        <f t="shared" si="108"/>
        <v>22.15</v>
      </c>
      <c r="H154" s="20">
        <f t="shared" si="103"/>
        <v>156</v>
      </c>
      <c r="I154" s="20">
        <f t="shared" si="104"/>
        <v>39</v>
      </c>
      <c r="J154" s="20">
        <v>13</v>
      </c>
      <c r="K154" s="20">
        <v>13</v>
      </c>
      <c r="L154" s="20">
        <v>13</v>
      </c>
      <c r="M154" s="20">
        <f t="shared" si="105"/>
        <v>39</v>
      </c>
      <c r="N154" s="20">
        <v>13</v>
      </c>
      <c r="O154" s="20">
        <v>13</v>
      </c>
      <c r="P154" s="20">
        <v>13</v>
      </c>
      <c r="Q154" s="20">
        <f t="shared" si="106"/>
        <v>39</v>
      </c>
      <c r="R154" s="20">
        <v>13</v>
      </c>
      <c r="S154" s="20">
        <v>13</v>
      </c>
      <c r="T154" s="20">
        <v>13</v>
      </c>
      <c r="U154" s="20">
        <f t="shared" si="107"/>
        <v>39</v>
      </c>
      <c r="V154" s="20">
        <v>13</v>
      </c>
      <c r="W154" s="20">
        <v>13</v>
      </c>
      <c r="X154" s="20">
        <v>13</v>
      </c>
    </row>
    <row r="155" spans="1:24" s="2" customFormat="1" x14ac:dyDescent="0.25">
      <c r="A155" s="76" t="s">
        <v>47</v>
      </c>
      <c r="B155" s="21" t="s">
        <v>87</v>
      </c>
      <c r="C155" s="22"/>
      <c r="D155" s="23"/>
      <c r="E155" s="23" t="s">
        <v>33</v>
      </c>
      <c r="F155" s="457">
        <v>70.650000000000006</v>
      </c>
      <c r="G155" s="461">
        <f t="shared" si="108"/>
        <v>7.68</v>
      </c>
      <c r="H155" s="20">
        <f t="shared" si="103"/>
        <v>54.099999999999994</v>
      </c>
      <c r="I155" s="20">
        <f t="shared" si="104"/>
        <v>13.200000000000001</v>
      </c>
      <c r="J155" s="20">
        <f>ROUND(J139*0.833*3.766/1000,1)</f>
        <v>4.4000000000000004</v>
      </c>
      <c r="K155" s="20">
        <f t="shared" ref="K155:L155" si="120">ROUND(K139*0.833*3.766/1000,1)</f>
        <v>4.2</v>
      </c>
      <c r="L155" s="20">
        <f t="shared" si="120"/>
        <v>4.5999999999999996</v>
      </c>
      <c r="M155" s="20">
        <f t="shared" si="105"/>
        <v>13.4</v>
      </c>
      <c r="N155" s="20">
        <f>ROUND(N139*0.833*3.766/1000,1)</f>
        <v>4.5</v>
      </c>
      <c r="O155" s="20">
        <f t="shared" ref="O155:P155" si="121">ROUND(O139*0.833*3.766/1000,1)</f>
        <v>4.5</v>
      </c>
      <c r="P155" s="20">
        <f t="shared" si="121"/>
        <v>4.4000000000000004</v>
      </c>
      <c r="Q155" s="20">
        <f t="shared" si="106"/>
        <v>13.7</v>
      </c>
      <c r="R155" s="20">
        <f>ROUND(R139*0.833*3.766/1000,1)</f>
        <v>4.5999999999999996</v>
      </c>
      <c r="S155" s="20">
        <f t="shared" ref="S155:T155" si="122">ROUND(S139*0.833*3.766/1000,1)</f>
        <v>4.5999999999999996</v>
      </c>
      <c r="T155" s="20">
        <f t="shared" si="122"/>
        <v>4.5</v>
      </c>
      <c r="U155" s="20">
        <f t="shared" si="107"/>
        <v>13.8</v>
      </c>
      <c r="V155" s="20">
        <f>ROUND(V139*0.833*3.766/1000,1)</f>
        <v>4.5999999999999996</v>
      </c>
      <c r="W155" s="20">
        <f t="shared" ref="W155:X155" si="123">ROUND(W139*0.833*3.766/1000,1)</f>
        <v>4.5</v>
      </c>
      <c r="X155" s="20">
        <f t="shared" si="123"/>
        <v>4.7</v>
      </c>
    </row>
    <row r="156" spans="1:24" s="2" customFormat="1" x14ac:dyDescent="0.25">
      <c r="A156" s="76"/>
      <c r="B156" s="21"/>
      <c r="C156" s="22"/>
      <c r="D156" s="23"/>
      <c r="E156" s="23"/>
      <c r="F156" s="23"/>
      <c r="G156" s="23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0"/>
      <c r="W156" s="24"/>
      <c r="X156" s="24"/>
    </row>
    <row r="157" spans="1:24" s="2" customFormat="1" x14ac:dyDescent="0.25">
      <c r="A157" s="454">
        <v>6</v>
      </c>
      <c r="B157" s="21" t="s">
        <v>51</v>
      </c>
      <c r="C157" s="22"/>
      <c r="D157" s="23"/>
      <c r="E157" s="23" t="s">
        <v>33</v>
      </c>
      <c r="F157" s="20">
        <f>F138-F145</f>
        <v>45.310000000000059</v>
      </c>
      <c r="G157" s="20"/>
      <c r="H157" s="20">
        <f t="shared" ref="H157:X157" si="124">H138-H145</f>
        <v>18.709999999999923</v>
      </c>
      <c r="I157" s="20">
        <f t="shared" si="124"/>
        <v>-91.963000000000022</v>
      </c>
      <c r="J157" s="20">
        <f t="shared" si="124"/>
        <v>11.247</v>
      </c>
      <c r="K157" s="20">
        <f t="shared" si="124"/>
        <v>7.7769999999999939</v>
      </c>
      <c r="L157" s="20">
        <f t="shared" si="124"/>
        <v>-110.98699999999999</v>
      </c>
      <c r="M157" s="20">
        <f t="shared" si="124"/>
        <v>34.812999999999988</v>
      </c>
      <c r="N157" s="20">
        <f t="shared" si="124"/>
        <v>11.787999999999997</v>
      </c>
      <c r="O157" s="20">
        <f t="shared" si="124"/>
        <v>12.103999999999999</v>
      </c>
      <c r="P157" s="20">
        <f t="shared" si="124"/>
        <v>10.921000000000006</v>
      </c>
      <c r="Q157" s="20">
        <f t="shared" si="124"/>
        <v>37.086999999999989</v>
      </c>
      <c r="R157" s="20">
        <f t="shared" si="124"/>
        <v>12.772999999999996</v>
      </c>
      <c r="S157" s="20">
        <f t="shared" si="124"/>
        <v>12.555999999999997</v>
      </c>
      <c r="T157" s="20">
        <f t="shared" si="124"/>
        <v>11.757999999999996</v>
      </c>
      <c r="U157" s="20">
        <f t="shared" si="124"/>
        <v>38.772999999999996</v>
      </c>
      <c r="V157" s="20">
        <f t="shared" si="124"/>
        <v>12.989999999999995</v>
      </c>
      <c r="W157" s="20">
        <f t="shared" si="124"/>
        <v>11.906000000000006</v>
      </c>
      <c r="X157" s="20">
        <f t="shared" si="124"/>
        <v>13.876999999999995</v>
      </c>
    </row>
    <row r="158" spans="1:24" s="2" customFormat="1" x14ac:dyDescent="0.25">
      <c r="A158" s="454">
        <v>7</v>
      </c>
      <c r="B158" s="21" t="s">
        <v>78</v>
      </c>
      <c r="C158" s="22"/>
      <c r="D158" s="23"/>
      <c r="E158" s="457" t="s">
        <v>28</v>
      </c>
      <c r="F158" s="20">
        <f>ROUND(F157/F145*100,1)</f>
        <v>5</v>
      </c>
      <c r="G158" s="20"/>
      <c r="H158" s="20">
        <f t="shared" ref="H158:X158" si="125">ROUND(H157/H145*100,1)</f>
        <v>2.7</v>
      </c>
      <c r="I158" s="20">
        <f t="shared" si="125"/>
        <v>-34.200000000000003</v>
      </c>
      <c r="J158" s="20">
        <f t="shared" si="125"/>
        <v>23.3</v>
      </c>
      <c r="K158" s="20">
        <f t="shared" si="125"/>
        <v>16.2</v>
      </c>
      <c r="L158" s="20">
        <f t="shared" si="125"/>
        <v>-64.2</v>
      </c>
      <c r="M158" s="20">
        <f t="shared" si="125"/>
        <v>24</v>
      </c>
      <c r="N158" s="20">
        <f t="shared" si="125"/>
        <v>24.4</v>
      </c>
      <c r="O158" s="20">
        <f t="shared" si="125"/>
        <v>25.1</v>
      </c>
      <c r="P158" s="20">
        <f t="shared" si="125"/>
        <v>22.7</v>
      </c>
      <c r="Q158" s="20">
        <f t="shared" si="125"/>
        <v>25.6</v>
      </c>
      <c r="R158" s="20">
        <f t="shared" si="125"/>
        <v>26.4</v>
      </c>
      <c r="S158" s="20">
        <f t="shared" si="125"/>
        <v>25.9</v>
      </c>
      <c r="T158" s="20">
        <f t="shared" si="125"/>
        <v>24.3</v>
      </c>
      <c r="U158" s="20">
        <f t="shared" si="125"/>
        <v>26.7</v>
      </c>
      <c r="V158" s="20">
        <f t="shared" si="125"/>
        <v>26.8</v>
      </c>
      <c r="W158" s="20">
        <f t="shared" si="125"/>
        <v>24.7</v>
      </c>
      <c r="X158" s="20">
        <f t="shared" si="125"/>
        <v>28.6</v>
      </c>
    </row>
    <row r="159" spans="1:24" s="2" customFormat="1" x14ac:dyDescent="0.25">
      <c r="A159" s="21"/>
      <c r="B159" s="21"/>
      <c r="C159" s="22"/>
      <c r="D159" s="23"/>
      <c r="E159" s="23"/>
      <c r="F159" s="23"/>
      <c r="G159" s="23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25" customFormat="1" x14ac:dyDescent="0.25"/>
    <row r="161" spans="1:24" s="58" customFormat="1" x14ac:dyDescent="0.25">
      <c r="A161" s="58" t="s">
        <v>99</v>
      </c>
      <c r="F161" s="25"/>
    </row>
    <row r="162" spans="1:24" s="58" customFormat="1" x14ac:dyDescent="0.25">
      <c r="F162" s="25"/>
    </row>
    <row r="163" spans="1:24" x14ac:dyDescent="0.25">
      <c r="U163" t="s">
        <v>97</v>
      </c>
    </row>
    <row r="164" spans="1:24" x14ac:dyDescent="0.25">
      <c r="U164" t="s">
        <v>376</v>
      </c>
    </row>
    <row r="165" spans="1:24" x14ac:dyDescent="0.25">
      <c r="U165" t="s">
        <v>332</v>
      </c>
    </row>
    <row r="166" spans="1:24" x14ac:dyDescent="0.25">
      <c r="U166" t="s">
        <v>377</v>
      </c>
    </row>
    <row r="167" spans="1:24" x14ac:dyDescent="0.25">
      <c r="U167" t="s">
        <v>504</v>
      </c>
    </row>
    <row r="168" spans="1:24" x14ac:dyDescent="0.25">
      <c r="F168" s="69" t="s">
        <v>104</v>
      </c>
    </row>
    <row r="169" spans="1:24" s="2" customFormat="1" x14ac:dyDescent="0.25">
      <c r="F169" s="69" t="s">
        <v>487</v>
      </c>
      <c r="G169" s="69"/>
    </row>
    <row r="170" spans="1:24" s="2" customFormat="1" x14ac:dyDescent="0.25">
      <c r="F170" s="72" t="s">
        <v>100</v>
      </c>
      <c r="J170" s="72"/>
    </row>
    <row r="171" spans="1:24" s="2" customFormat="1" x14ac:dyDescent="0.25">
      <c r="C171" s="72"/>
      <c r="E171" s="77" t="s">
        <v>490</v>
      </c>
      <c r="J171" s="72"/>
    </row>
    <row r="172" spans="1:24" s="2" customFormat="1" x14ac:dyDescent="0.25">
      <c r="A172" s="72"/>
    </row>
    <row r="173" spans="1:24" s="2" customFormat="1" x14ac:dyDescent="0.25">
      <c r="A173" s="5" t="s">
        <v>0</v>
      </c>
      <c r="B173" s="6" t="s">
        <v>1</v>
      </c>
      <c r="C173" s="7"/>
      <c r="D173" s="8"/>
      <c r="E173" s="8" t="s">
        <v>2</v>
      </c>
      <c r="F173" s="10" t="s">
        <v>55</v>
      </c>
      <c r="G173" s="458" t="s">
        <v>89</v>
      </c>
      <c r="H173" s="454" t="s">
        <v>3</v>
      </c>
      <c r="I173" s="884" t="s">
        <v>4</v>
      </c>
      <c r="J173" s="885"/>
      <c r="K173" s="885"/>
      <c r="L173" s="889"/>
      <c r="M173" s="884" t="s">
        <v>5</v>
      </c>
      <c r="N173" s="885"/>
      <c r="O173" s="885"/>
      <c r="P173" s="885"/>
      <c r="Q173" s="884" t="s">
        <v>6</v>
      </c>
      <c r="R173" s="885"/>
      <c r="S173" s="885"/>
      <c r="T173" s="885"/>
      <c r="U173" s="884" t="s">
        <v>7</v>
      </c>
      <c r="V173" s="885"/>
      <c r="W173" s="885"/>
      <c r="X173" s="889"/>
    </row>
    <row r="174" spans="1:24" s="18" customFormat="1" x14ac:dyDescent="0.25">
      <c r="A174" s="14"/>
      <c r="B174" s="881" t="s">
        <v>8</v>
      </c>
      <c r="C174" s="882"/>
      <c r="D174" s="883"/>
      <c r="E174" s="456" t="s">
        <v>9</v>
      </c>
      <c r="F174" s="462" t="s">
        <v>498</v>
      </c>
      <c r="G174" s="74" t="s">
        <v>56</v>
      </c>
      <c r="H174" s="75" t="s">
        <v>488</v>
      </c>
      <c r="I174" s="455" t="s">
        <v>10</v>
      </c>
      <c r="J174" s="455" t="s">
        <v>11</v>
      </c>
      <c r="K174" s="455" t="s">
        <v>12</v>
      </c>
      <c r="L174" s="14" t="s">
        <v>13</v>
      </c>
      <c r="M174" s="455" t="s">
        <v>10</v>
      </c>
      <c r="N174" s="455" t="s">
        <v>14</v>
      </c>
      <c r="O174" s="455" t="s">
        <v>15</v>
      </c>
      <c r="P174" s="454" t="s">
        <v>16</v>
      </c>
      <c r="Q174" s="455" t="s">
        <v>10</v>
      </c>
      <c r="R174" s="455" t="s">
        <v>17</v>
      </c>
      <c r="S174" s="455" t="s">
        <v>58</v>
      </c>
      <c r="T174" s="454" t="s">
        <v>18</v>
      </c>
      <c r="U174" s="455" t="s">
        <v>10</v>
      </c>
      <c r="V174" s="455" t="s">
        <v>19</v>
      </c>
      <c r="W174" s="455" t="s">
        <v>20</v>
      </c>
      <c r="X174" s="14" t="s">
        <v>21</v>
      </c>
    </row>
    <row r="175" spans="1:24" s="2" customFormat="1" x14ac:dyDescent="0.25">
      <c r="A175" s="5"/>
      <c r="B175" s="886"/>
      <c r="C175" s="887"/>
      <c r="D175" s="888"/>
      <c r="E175" s="5"/>
      <c r="F175" s="19" t="s">
        <v>444</v>
      </c>
      <c r="G175" s="455" t="s">
        <v>88</v>
      </c>
      <c r="H175" s="19" t="s">
        <v>22</v>
      </c>
      <c r="I175" s="19" t="s">
        <v>22</v>
      </c>
      <c r="J175" s="19" t="s">
        <v>22</v>
      </c>
      <c r="K175" s="19" t="s">
        <v>22</v>
      </c>
      <c r="L175" s="19" t="s">
        <v>22</v>
      </c>
      <c r="M175" s="19" t="s">
        <v>22</v>
      </c>
      <c r="N175" s="19" t="s">
        <v>22</v>
      </c>
      <c r="O175" s="19" t="s">
        <v>22</v>
      </c>
      <c r="P175" s="19" t="s">
        <v>22</v>
      </c>
      <c r="Q175" s="19" t="s">
        <v>22</v>
      </c>
      <c r="R175" s="19" t="s">
        <v>22</v>
      </c>
      <c r="S175" s="19" t="s">
        <v>22</v>
      </c>
      <c r="T175" s="19" t="s">
        <v>22</v>
      </c>
      <c r="U175" s="19" t="s">
        <v>22</v>
      </c>
      <c r="V175" s="19" t="s">
        <v>22</v>
      </c>
      <c r="W175" s="19" t="s">
        <v>22</v>
      </c>
      <c r="X175" s="19" t="s">
        <v>22</v>
      </c>
    </row>
    <row r="176" spans="1:24" s="2" customFormat="1" x14ac:dyDescent="0.25">
      <c r="A176" s="20">
        <v>1</v>
      </c>
      <c r="B176" s="884">
        <v>2</v>
      </c>
      <c r="C176" s="885"/>
      <c r="D176" s="889"/>
      <c r="E176" s="459">
        <v>3</v>
      </c>
      <c r="F176" s="459">
        <v>4</v>
      </c>
      <c r="G176" s="459">
        <v>5</v>
      </c>
      <c r="H176" s="19">
        <v>6</v>
      </c>
      <c r="I176" s="19">
        <v>7</v>
      </c>
      <c r="J176" s="19">
        <v>8</v>
      </c>
      <c r="K176" s="19">
        <v>9</v>
      </c>
      <c r="L176" s="19">
        <v>10</v>
      </c>
      <c r="M176" s="19">
        <v>11</v>
      </c>
      <c r="N176" s="19">
        <v>12</v>
      </c>
      <c r="O176" s="19">
        <v>13</v>
      </c>
      <c r="P176" s="19">
        <v>14</v>
      </c>
      <c r="Q176" s="19">
        <v>15</v>
      </c>
      <c r="R176" s="19">
        <v>16</v>
      </c>
      <c r="S176" s="19">
        <v>17</v>
      </c>
      <c r="T176" s="19">
        <v>18</v>
      </c>
      <c r="U176" s="19">
        <v>19</v>
      </c>
      <c r="V176" s="19">
        <v>20</v>
      </c>
      <c r="W176" s="19">
        <v>21</v>
      </c>
      <c r="X176" s="19">
        <v>22</v>
      </c>
    </row>
    <row r="177" spans="1:24" s="2" customFormat="1" x14ac:dyDescent="0.25">
      <c r="A177" s="20" t="s">
        <v>24</v>
      </c>
      <c r="B177" s="21" t="s">
        <v>32</v>
      </c>
      <c r="C177" s="22"/>
      <c r="D177" s="23"/>
      <c r="E177" s="457" t="s">
        <v>33</v>
      </c>
      <c r="F177" s="68">
        <f>ROUND(F180*F181/1000,2)</f>
        <v>885.19</v>
      </c>
      <c r="G177" s="457"/>
      <c r="H177" s="20">
        <f>I177+M177+Q177+U177</f>
        <v>568.21</v>
      </c>
      <c r="I177" s="20">
        <f>J177+K177+L177</f>
        <v>139.29</v>
      </c>
      <c r="J177" s="20">
        <f>ROUND(J180*J181/1000,2)</f>
        <v>47.13</v>
      </c>
      <c r="K177" s="20">
        <f>ROUND(K180*K181/1000,2)</f>
        <v>43.66</v>
      </c>
      <c r="L177" s="20">
        <f>ROUND(L180*L181/1000,2)</f>
        <v>48.5</v>
      </c>
      <c r="M177" s="20">
        <f>N177+O177+P177</f>
        <v>141.54</v>
      </c>
      <c r="N177" s="20">
        <f>ROUND(N180*N181/1000,2)</f>
        <v>47.03</v>
      </c>
      <c r="O177" s="20">
        <f>ROUND(O180*O181/1000,2)</f>
        <v>47.66</v>
      </c>
      <c r="P177" s="20">
        <f>ROUND(P180*P181/1000,2)</f>
        <v>46.85</v>
      </c>
      <c r="Q177" s="20">
        <f>R177+S177+T177</f>
        <v>143.32999999999998</v>
      </c>
      <c r="R177" s="20">
        <f>ROUND(R180*R181/1000,2)</f>
        <v>48.26</v>
      </c>
      <c r="S177" s="20">
        <f>ROUND(S180*S181/1000,2)</f>
        <v>48.12</v>
      </c>
      <c r="T177" s="20">
        <f>ROUND(T180*T181/1000,2)</f>
        <v>46.95</v>
      </c>
      <c r="U177" s="20">
        <f>V177+W177+X177</f>
        <v>144.05000000000001</v>
      </c>
      <c r="V177" s="20">
        <f>ROUND(V180*V181/1000,2)</f>
        <v>48.25</v>
      </c>
      <c r="W177" s="20">
        <f>ROUND(W180*W181/1000,1)</f>
        <v>47.1</v>
      </c>
      <c r="X177" s="20">
        <f>ROUND(X180*X181/1000,1)</f>
        <v>48.7</v>
      </c>
    </row>
    <row r="178" spans="1:24" s="2" customFormat="1" x14ac:dyDescent="0.25">
      <c r="A178" s="20" t="s">
        <v>96</v>
      </c>
      <c r="B178" s="21" t="s">
        <v>95</v>
      </c>
      <c r="C178" s="22"/>
      <c r="D178" s="23"/>
      <c r="E178" s="457" t="s">
        <v>79</v>
      </c>
      <c r="F178" s="20">
        <v>30500</v>
      </c>
      <c r="G178" s="457"/>
      <c r="H178" s="20">
        <f>I178+M178+Q178+U178</f>
        <v>19578.900000000001</v>
      </c>
      <c r="I178" s="20">
        <f>J178+K178+L178</f>
        <v>4799</v>
      </c>
      <c r="J178" s="20">
        <f>ROUND(J180*1.052618,1)</f>
        <v>1623.8</v>
      </c>
      <c r="K178" s="20">
        <f>ROUND(K180*1.052618,1)</f>
        <v>1504.2</v>
      </c>
      <c r="L178" s="20">
        <f>ROUND(L180*1.052618,1)</f>
        <v>1671</v>
      </c>
      <c r="M178" s="26">
        <f>N178+O178+P178</f>
        <v>4877</v>
      </c>
      <c r="N178" s="20">
        <f>ROUND(N180*1.052618,1)</f>
        <v>1620.6</v>
      </c>
      <c r="O178" s="20">
        <f>ROUND(O180*1.052618,1)</f>
        <v>1642.3</v>
      </c>
      <c r="P178" s="20">
        <f>ROUND(P180*1.052618,1)</f>
        <v>1614.1</v>
      </c>
      <c r="Q178" s="20">
        <f>R178+S178+T178</f>
        <v>4938.3999999999996</v>
      </c>
      <c r="R178" s="20">
        <f>ROUND(R180*1.052618,1)</f>
        <v>1662.7</v>
      </c>
      <c r="S178" s="20">
        <f>ROUND(S180*1.052618,1)</f>
        <v>1658</v>
      </c>
      <c r="T178" s="20">
        <f>ROUND(T180*1.052618,1)</f>
        <v>1617.7</v>
      </c>
      <c r="U178" s="20">
        <f>V178+W178+X178</f>
        <v>4964.5</v>
      </c>
      <c r="V178" s="20">
        <f>ROUND(V180*1.052618,1)</f>
        <v>1662.4</v>
      </c>
      <c r="W178" s="20">
        <f>ROUND(W180*1.052618,1)</f>
        <v>1622.4</v>
      </c>
      <c r="X178" s="20">
        <f>ROUND(X180*1.052618,1)</f>
        <v>1679.7</v>
      </c>
    </row>
    <row r="179" spans="1:24" s="2" customFormat="1" x14ac:dyDescent="0.25">
      <c r="A179" s="20"/>
      <c r="B179" s="21" t="s">
        <v>494</v>
      </c>
      <c r="C179" s="22"/>
      <c r="D179" s="23"/>
      <c r="E179" s="460" t="s">
        <v>79</v>
      </c>
      <c r="F179" s="460">
        <v>1525</v>
      </c>
      <c r="G179" s="460"/>
      <c r="H179" s="20">
        <f>I179+M179+Q179+U179</f>
        <v>978.90000000000009</v>
      </c>
      <c r="I179" s="20">
        <f>J179+K179+L179</f>
        <v>240</v>
      </c>
      <c r="J179" s="20">
        <v>81.2</v>
      </c>
      <c r="K179" s="20">
        <v>75.2</v>
      </c>
      <c r="L179" s="20">
        <v>83.6</v>
      </c>
      <c r="M179" s="20">
        <f>N179+O179+P179</f>
        <v>243.8</v>
      </c>
      <c r="N179" s="20">
        <v>81</v>
      </c>
      <c r="O179" s="20">
        <v>82.1</v>
      </c>
      <c r="P179" s="20">
        <v>80.7</v>
      </c>
      <c r="Q179" s="20">
        <f>R179+S179+T179</f>
        <v>246.9</v>
      </c>
      <c r="R179" s="20">
        <v>83.1</v>
      </c>
      <c r="S179" s="20">
        <v>82.9</v>
      </c>
      <c r="T179" s="20">
        <v>80.900000000000006</v>
      </c>
      <c r="U179" s="20">
        <f>V179+W179+X179</f>
        <v>248.2</v>
      </c>
      <c r="V179" s="20">
        <v>83.1</v>
      </c>
      <c r="W179" s="20">
        <v>81.099999999999994</v>
      </c>
      <c r="X179" s="20">
        <v>84</v>
      </c>
    </row>
    <row r="180" spans="1:24" s="2" customFormat="1" x14ac:dyDescent="0.25">
      <c r="A180" s="20" t="s">
        <v>25</v>
      </c>
      <c r="B180" s="21" t="s">
        <v>30</v>
      </c>
      <c r="C180" s="22"/>
      <c r="D180" s="23"/>
      <c r="E180" s="457" t="s">
        <v>79</v>
      </c>
      <c r="F180" s="457">
        <v>28975</v>
      </c>
      <c r="G180" s="457"/>
      <c r="H180" s="20">
        <f>I180+M180+Q180+U180</f>
        <v>18600.100000000002</v>
      </c>
      <c r="I180" s="20">
        <f>J180+K180+L180</f>
        <v>4559.1000000000004</v>
      </c>
      <c r="J180" s="20">
        <v>1542.6</v>
      </c>
      <c r="K180" s="20">
        <v>1429</v>
      </c>
      <c r="L180" s="20">
        <v>1587.5</v>
      </c>
      <c r="M180" s="20">
        <f>N180+O180+P180</f>
        <v>4633.2000000000007</v>
      </c>
      <c r="N180" s="20">
        <v>1539.6</v>
      </c>
      <c r="O180" s="20">
        <v>1560.2</v>
      </c>
      <c r="P180" s="20">
        <v>1533.4</v>
      </c>
      <c r="Q180" s="20">
        <f>R180+S180+T180</f>
        <v>4691.5</v>
      </c>
      <c r="R180" s="20">
        <v>1579.6</v>
      </c>
      <c r="S180" s="20">
        <v>1575.1</v>
      </c>
      <c r="T180" s="20">
        <v>1536.8</v>
      </c>
      <c r="U180" s="20">
        <f>V180+W180+X180</f>
        <v>4716.3</v>
      </c>
      <c r="V180" s="20">
        <v>1579.3</v>
      </c>
      <c r="W180" s="20">
        <v>1541.3</v>
      </c>
      <c r="X180" s="20">
        <v>1595.7</v>
      </c>
    </row>
    <row r="181" spans="1:24" s="2" customFormat="1" x14ac:dyDescent="0.25">
      <c r="A181" s="20" t="s">
        <v>27</v>
      </c>
      <c r="B181" s="21" t="s">
        <v>31</v>
      </c>
      <c r="C181" s="22"/>
      <c r="D181" s="23"/>
      <c r="E181" s="457" t="s">
        <v>80</v>
      </c>
      <c r="F181" s="457">
        <v>30.55</v>
      </c>
      <c r="G181" s="457"/>
      <c r="H181" s="20">
        <v>30.55</v>
      </c>
      <c r="I181" s="20">
        <v>30.55</v>
      </c>
      <c r="J181" s="20">
        <v>30.55</v>
      </c>
      <c r="K181" s="20">
        <v>30.55</v>
      </c>
      <c r="L181" s="20">
        <v>30.55</v>
      </c>
      <c r="M181" s="20">
        <v>30.55</v>
      </c>
      <c r="N181" s="20">
        <v>30.55</v>
      </c>
      <c r="O181" s="20">
        <v>30.55</v>
      </c>
      <c r="P181" s="20">
        <v>30.55</v>
      </c>
      <c r="Q181" s="20">
        <v>30.55</v>
      </c>
      <c r="R181" s="20">
        <v>30.55</v>
      </c>
      <c r="S181" s="20">
        <v>30.55</v>
      </c>
      <c r="T181" s="20">
        <v>30.55</v>
      </c>
      <c r="U181" s="20">
        <v>30.55</v>
      </c>
      <c r="V181" s="20">
        <v>30.55</v>
      </c>
      <c r="W181" s="20">
        <v>30.55</v>
      </c>
      <c r="X181" s="20">
        <v>30.55</v>
      </c>
    </row>
    <row r="182" spans="1:24" s="2" customFormat="1" x14ac:dyDescent="0.25">
      <c r="A182" s="20" t="s">
        <v>29</v>
      </c>
      <c r="B182" s="21" t="s">
        <v>49</v>
      </c>
      <c r="C182" s="22"/>
      <c r="D182" s="23"/>
      <c r="E182" s="457" t="s">
        <v>80</v>
      </c>
      <c r="F182" s="20">
        <f>ROUND(F184/F180*1000,2)</f>
        <v>27.77</v>
      </c>
      <c r="G182" s="20"/>
      <c r="H182" s="20">
        <f t="shared" ref="H182:X182" si="126">ROUND(H184/H180*1000,2)</f>
        <v>28.29</v>
      </c>
      <c r="I182" s="20">
        <f t="shared" si="126"/>
        <v>61.66</v>
      </c>
      <c r="J182" s="20">
        <f t="shared" si="126"/>
        <v>17.62</v>
      </c>
      <c r="K182" s="20">
        <f t="shared" si="126"/>
        <v>18.579999999999998</v>
      </c>
      <c r="L182" s="20">
        <f t="shared" si="126"/>
        <v>143.22999999999999</v>
      </c>
      <c r="M182" s="457">
        <f t="shared" si="126"/>
        <v>17.579999999999998</v>
      </c>
      <c r="N182" s="20">
        <f t="shared" si="126"/>
        <v>17.649999999999999</v>
      </c>
      <c r="O182" s="20">
        <f t="shared" si="126"/>
        <v>17.440000000000001</v>
      </c>
      <c r="P182" s="20">
        <f t="shared" si="126"/>
        <v>17.649999999999999</v>
      </c>
      <c r="Q182" s="20">
        <f t="shared" si="126"/>
        <v>17.43</v>
      </c>
      <c r="R182" s="20">
        <f t="shared" si="126"/>
        <v>17.32</v>
      </c>
      <c r="S182" s="20">
        <f t="shared" si="126"/>
        <v>17.36</v>
      </c>
      <c r="T182" s="20">
        <f t="shared" si="126"/>
        <v>17.61</v>
      </c>
      <c r="U182" s="20">
        <f t="shared" si="126"/>
        <v>17.37</v>
      </c>
      <c r="V182" s="20">
        <f t="shared" si="126"/>
        <v>17.32</v>
      </c>
      <c r="W182" s="20">
        <f t="shared" si="126"/>
        <v>17.64</v>
      </c>
      <c r="X182" s="20">
        <f t="shared" si="126"/>
        <v>17.16</v>
      </c>
    </row>
    <row r="183" spans="1:24" s="2" customFormat="1" x14ac:dyDescent="0.25">
      <c r="A183" s="20"/>
      <c r="B183" s="25"/>
      <c r="C183" s="25"/>
      <c r="D183" s="25"/>
      <c r="E183" s="23"/>
      <c r="F183" s="23"/>
      <c r="G183" s="23"/>
      <c r="H183" s="20"/>
      <c r="I183" s="24"/>
      <c r="J183" s="24"/>
      <c r="K183" s="24"/>
      <c r="L183" s="24"/>
      <c r="M183" s="23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2" customFormat="1" x14ac:dyDescent="0.25">
      <c r="A184" s="20" t="s">
        <v>34</v>
      </c>
      <c r="B184" s="21" t="s">
        <v>35</v>
      </c>
      <c r="C184" s="22"/>
      <c r="D184" s="23"/>
      <c r="E184" s="457" t="s">
        <v>33</v>
      </c>
      <c r="F184" s="68">
        <f>F187+F188+F189+F190+F191+F192+F193+F194</f>
        <v>804.67583999999988</v>
      </c>
      <c r="G184" s="70">
        <f>G187+G188+G189+G190+G191+G192+G193+G194</f>
        <v>99.97999999999999</v>
      </c>
      <c r="H184" s="38">
        <f>I184+M184+Q184+U184</f>
        <v>526.25599999999997</v>
      </c>
      <c r="I184" s="38">
        <f>J184+K184+L184</f>
        <v>281.10899999999998</v>
      </c>
      <c r="J184" s="38">
        <f>J187+J188+J189+J190+J191+J192+J193+J194</f>
        <v>27.182000000000002</v>
      </c>
      <c r="K184" s="38">
        <f>K187+K188+K189+K190+K191+K192+K193+K194</f>
        <v>26.553999999999998</v>
      </c>
      <c r="L184" s="38">
        <f>L187+L188+L189+L190+L191+L192+L193+L194</f>
        <v>227.37299999999999</v>
      </c>
      <c r="M184" s="38">
        <f>N184+O184+P184</f>
        <v>81.453000000000003</v>
      </c>
      <c r="N184" s="38">
        <f>N187+N188+N189+N190+N191+N192+N193+N194</f>
        <v>27.179000000000002</v>
      </c>
      <c r="O184" s="38">
        <f>O187+O188+O189+O190+O191+O192+O193+O194</f>
        <v>27.211999999999996</v>
      </c>
      <c r="P184" s="38">
        <f>P187+P188+P189+P190+P191+P192+P193+P194</f>
        <v>27.061999999999998</v>
      </c>
      <c r="Q184" s="38">
        <f>R184+S184+T184</f>
        <v>81.768999999999991</v>
      </c>
      <c r="R184" s="38">
        <f>R187+R188+R189+R190+R191+R192+R193+R194</f>
        <v>27.353999999999999</v>
      </c>
      <c r="S184" s="38">
        <f>S187+S188+S189+S190+S191+S192+S193+S194</f>
        <v>27.348999999999997</v>
      </c>
      <c r="T184" s="38">
        <f>T187+T188+T189+T190+T191+T192+T193+T194</f>
        <v>27.065999999999999</v>
      </c>
      <c r="U184" s="38">
        <f>V184+W184+X184</f>
        <v>81.924999999999997</v>
      </c>
      <c r="V184" s="38">
        <f>V187+V188+V189+V190+V191+V192+V193+V194</f>
        <v>27.353999999999999</v>
      </c>
      <c r="W184" s="38">
        <f>W187+W188+W189+W190+W191+W192+W193+W194</f>
        <v>27.180999999999997</v>
      </c>
      <c r="X184" s="38">
        <f>X187+X188+X189+X190+X191+X192+X193+X194</f>
        <v>27.39</v>
      </c>
    </row>
    <row r="185" spans="1:24" s="2" customFormat="1" x14ac:dyDescent="0.25">
      <c r="A185" s="24"/>
      <c r="B185" s="21" t="s">
        <v>36</v>
      </c>
      <c r="C185" s="22"/>
      <c r="D185" s="23"/>
      <c r="E185" s="23"/>
      <c r="F185" s="457"/>
      <c r="G185" s="457"/>
      <c r="H185" s="20"/>
      <c r="I185" s="24"/>
      <c r="J185" s="24"/>
      <c r="K185" s="24"/>
      <c r="L185" s="24"/>
      <c r="M185" s="23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2" customFormat="1" x14ac:dyDescent="0.25">
      <c r="A186" s="5"/>
      <c r="B186" s="7"/>
      <c r="C186" s="7"/>
      <c r="D186" s="7"/>
      <c r="E186" s="5"/>
      <c r="F186" s="458"/>
      <c r="G186" s="458"/>
      <c r="H186" s="458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</row>
    <row r="187" spans="1:24" s="2" customFormat="1" x14ac:dyDescent="0.25">
      <c r="A187" s="27" t="s">
        <v>37</v>
      </c>
      <c r="B187" s="34" t="s">
        <v>41</v>
      </c>
      <c r="C187" s="32"/>
      <c r="D187" s="35"/>
      <c r="E187" s="30" t="s">
        <v>33</v>
      </c>
      <c r="F187" s="455">
        <v>496.32</v>
      </c>
      <c r="G187" s="455">
        <f>ROUND(H187/$H$184*100,2)</f>
        <v>33.06</v>
      </c>
      <c r="H187" s="222">
        <f t="shared" ref="H187:H194" si="127">I187+M187+Q187+U187</f>
        <v>174</v>
      </c>
      <c r="I187" s="39">
        <f t="shared" ref="I187:I194" si="128">J187+K187+L187</f>
        <v>43.5</v>
      </c>
      <c r="J187" s="39">
        <v>14.5</v>
      </c>
      <c r="K187" s="39">
        <v>14.5</v>
      </c>
      <c r="L187" s="39">
        <v>14.5</v>
      </c>
      <c r="M187" s="39">
        <f t="shared" ref="M187:M194" si="129">N187+O187+P187</f>
        <v>43.5</v>
      </c>
      <c r="N187" s="39">
        <v>14.5</v>
      </c>
      <c r="O187" s="39">
        <v>14.5</v>
      </c>
      <c r="P187" s="39">
        <v>14.5</v>
      </c>
      <c r="Q187" s="39">
        <f t="shared" ref="Q187:Q194" si="130">R187+S187+T187</f>
        <v>43.5</v>
      </c>
      <c r="R187" s="39">
        <v>14.5</v>
      </c>
      <c r="S187" s="39">
        <v>14.5</v>
      </c>
      <c r="T187" s="39">
        <v>14.5</v>
      </c>
      <c r="U187" s="39">
        <f t="shared" ref="U187:U194" si="131">V187+W187+X187</f>
        <v>43.5</v>
      </c>
      <c r="V187" s="39">
        <v>14.5</v>
      </c>
      <c r="W187" s="39">
        <v>14.5</v>
      </c>
      <c r="X187" s="39">
        <v>14.5</v>
      </c>
    </row>
    <row r="188" spans="1:24" s="2" customFormat="1" x14ac:dyDescent="0.25">
      <c r="A188" s="36" t="s">
        <v>81</v>
      </c>
      <c r="B188" s="21" t="s">
        <v>42</v>
      </c>
      <c r="C188" s="22"/>
      <c r="D188" s="23"/>
      <c r="E188" s="23" t="s">
        <v>33</v>
      </c>
      <c r="F188" s="70">
        <f>F187*26.2%</f>
        <v>130.03584000000001</v>
      </c>
      <c r="G188" s="461">
        <f t="shared" ref="G188:G194" si="132">ROUND(H188/$H$184*100,2)</f>
        <v>8.66</v>
      </c>
      <c r="H188" s="26">
        <f t="shared" si="127"/>
        <v>45.599999999999994</v>
      </c>
      <c r="I188" s="20">
        <f t="shared" si="128"/>
        <v>11.399999999999999</v>
      </c>
      <c r="J188" s="20">
        <f>ROUND(J187*26.2%,2)</f>
        <v>3.8</v>
      </c>
      <c r="K188" s="20">
        <f t="shared" ref="K188:L188" si="133">ROUND(K187*26.2%,2)</f>
        <v>3.8</v>
      </c>
      <c r="L188" s="20">
        <f t="shared" si="133"/>
        <v>3.8</v>
      </c>
      <c r="M188" s="20">
        <f t="shared" si="129"/>
        <v>11.399999999999999</v>
      </c>
      <c r="N188" s="20">
        <f>ROUND(N187*26.2%,2)</f>
        <v>3.8</v>
      </c>
      <c r="O188" s="20">
        <f t="shared" ref="O188" si="134">ROUND(O187*26.2%,2)</f>
        <v>3.8</v>
      </c>
      <c r="P188" s="20">
        <f t="shared" ref="P188" si="135">ROUND(P187*26.2%,2)</f>
        <v>3.8</v>
      </c>
      <c r="Q188" s="20">
        <f t="shared" si="130"/>
        <v>11.399999999999999</v>
      </c>
      <c r="R188" s="20">
        <f>ROUND(R187*26.2%,2)</f>
        <v>3.8</v>
      </c>
      <c r="S188" s="20">
        <f t="shared" ref="S188" si="136">ROUND(S187*26.2%,2)</f>
        <v>3.8</v>
      </c>
      <c r="T188" s="20">
        <f t="shared" ref="T188" si="137">ROUND(T187*26.2%,2)</f>
        <v>3.8</v>
      </c>
      <c r="U188" s="20">
        <f t="shared" si="131"/>
        <v>11.399999999999999</v>
      </c>
      <c r="V188" s="20">
        <f>ROUND(V187*26.2%,2)</f>
        <v>3.8</v>
      </c>
      <c r="W188" s="20">
        <f t="shared" ref="W188" si="138">ROUND(W187*26.2%,2)</f>
        <v>3.8</v>
      </c>
      <c r="X188" s="20">
        <f t="shared" ref="X188" si="139">ROUND(X187*26.2%,2)</f>
        <v>3.8</v>
      </c>
    </row>
    <row r="189" spans="1:24" s="2" customFormat="1" x14ac:dyDescent="0.25">
      <c r="A189" s="36" t="s">
        <v>82</v>
      </c>
      <c r="B189" s="21" t="s">
        <v>43</v>
      </c>
      <c r="C189" s="22"/>
      <c r="D189" s="23"/>
      <c r="E189" s="23" t="s">
        <v>33</v>
      </c>
      <c r="F189" s="457">
        <v>6.45</v>
      </c>
      <c r="G189" s="461">
        <f t="shared" si="132"/>
        <v>0</v>
      </c>
      <c r="H189" s="20">
        <f t="shared" si="127"/>
        <v>0</v>
      </c>
      <c r="I189" s="20">
        <f t="shared" si="128"/>
        <v>0</v>
      </c>
      <c r="J189" s="20">
        <v>0</v>
      </c>
      <c r="K189" s="20">
        <v>0</v>
      </c>
      <c r="L189" s="20">
        <v>0</v>
      </c>
      <c r="M189" s="20">
        <f t="shared" si="129"/>
        <v>0</v>
      </c>
      <c r="N189" s="20">
        <v>0</v>
      </c>
      <c r="O189" s="20">
        <v>0</v>
      </c>
      <c r="P189" s="20">
        <v>0</v>
      </c>
      <c r="Q189" s="20">
        <f t="shared" si="130"/>
        <v>0</v>
      </c>
      <c r="R189" s="20">
        <v>0</v>
      </c>
      <c r="S189" s="20">
        <v>0</v>
      </c>
      <c r="T189" s="20">
        <v>0</v>
      </c>
      <c r="U189" s="20">
        <f t="shared" si="131"/>
        <v>0</v>
      </c>
      <c r="V189" s="20">
        <v>0</v>
      </c>
      <c r="W189" s="20">
        <v>0</v>
      </c>
      <c r="X189" s="20">
        <v>0</v>
      </c>
    </row>
    <row r="190" spans="1:24" s="2" customFormat="1" x14ac:dyDescent="0.25">
      <c r="A190" s="36" t="s">
        <v>83</v>
      </c>
      <c r="B190" s="21" t="s">
        <v>44</v>
      </c>
      <c r="C190" s="22"/>
      <c r="D190" s="23"/>
      <c r="E190" s="23" t="s">
        <v>33</v>
      </c>
      <c r="F190" s="457">
        <v>5.17</v>
      </c>
      <c r="G190" s="461">
        <f t="shared" si="132"/>
        <v>0.79</v>
      </c>
      <c r="H190" s="20">
        <f t="shared" si="127"/>
        <v>4.1760000000000002</v>
      </c>
      <c r="I190" s="20">
        <f t="shared" si="128"/>
        <v>1.044</v>
      </c>
      <c r="J190" s="20">
        <v>0.34799999999999998</v>
      </c>
      <c r="K190" s="20">
        <v>0.34799999999999998</v>
      </c>
      <c r="L190" s="20">
        <v>0.34799999999999998</v>
      </c>
      <c r="M190" s="20">
        <f t="shared" si="129"/>
        <v>1.044</v>
      </c>
      <c r="N190" s="20">
        <v>0.34799999999999998</v>
      </c>
      <c r="O190" s="20">
        <v>0.34799999999999998</v>
      </c>
      <c r="P190" s="20">
        <v>0.34799999999999998</v>
      </c>
      <c r="Q190" s="20">
        <f t="shared" si="130"/>
        <v>1.044</v>
      </c>
      <c r="R190" s="20">
        <v>0.34799999999999998</v>
      </c>
      <c r="S190" s="20">
        <v>0.34799999999999998</v>
      </c>
      <c r="T190" s="20">
        <v>0.34799999999999998</v>
      </c>
      <c r="U190" s="20">
        <f t="shared" si="131"/>
        <v>1.044</v>
      </c>
      <c r="V190" s="20">
        <v>0.34799999999999998</v>
      </c>
      <c r="W190" s="20">
        <v>0.34799999999999998</v>
      </c>
      <c r="X190" s="20">
        <v>0.34799999999999998</v>
      </c>
    </row>
    <row r="191" spans="1:24" s="2" customFormat="1" x14ac:dyDescent="0.25">
      <c r="A191" s="36" t="s">
        <v>84</v>
      </c>
      <c r="B191" s="21" t="s">
        <v>45</v>
      </c>
      <c r="C191" s="22"/>
      <c r="D191" s="23"/>
      <c r="E191" s="23" t="s">
        <v>33</v>
      </c>
      <c r="F191" s="457">
        <v>20</v>
      </c>
      <c r="G191" s="461">
        <f t="shared" si="132"/>
        <v>38</v>
      </c>
      <c r="H191" s="20">
        <f t="shared" si="127"/>
        <v>200</v>
      </c>
      <c r="I191" s="20">
        <f t="shared" si="128"/>
        <v>200</v>
      </c>
      <c r="J191" s="20"/>
      <c r="K191" s="20"/>
      <c r="L191" s="20">
        <v>200</v>
      </c>
      <c r="M191" s="20">
        <f t="shared" si="129"/>
        <v>0</v>
      </c>
      <c r="N191" s="20"/>
      <c r="O191" s="20"/>
      <c r="P191" s="20"/>
      <c r="Q191" s="20">
        <f t="shared" si="130"/>
        <v>0</v>
      </c>
      <c r="R191" s="20"/>
      <c r="S191" s="20"/>
      <c r="T191" s="20"/>
      <c r="U191" s="20">
        <f t="shared" si="131"/>
        <v>0</v>
      </c>
      <c r="V191" s="20"/>
      <c r="W191" s="20"/>
      <c r="X191" s="20"/>
    </row>
    <row r="192" spans="1:24" s="2" customFormat="1" x14ac:dyDescent="0.25">
      <c r="A192" s="36" t="s">
        <v>85</v>
      </c>
      <c r="B192" s="21" t="s">
        <v>46</v>
      </c>
      <c r="C192" s="22"/>
      <c r="D192" s="23"/>
      <c r="E192" s="23" t="s">
        <v>33</v>
      </c>
      <c r="F192" s="457">
        <v>25.78</v>
      </c>
      <c r="G192" s="461">
        <f t="shared" si="132"/>
        <v>4</v>
      </c>
      <c r="H192" s="20">
        <f t="shared" si="127"/>
        <v>21.03</v>
      </c>
      <c r="I192" s="20">
        <f t="shared" si="128"/>
        <v>5.1550000000000002</v>
      </c>
      <c r="J192" s="20">
        <f>ROUND(21.03/568.21*J177,3)</f>
        <v>1.744</v>
      </c>
      <c r="K192" s="20">
        <f t="shared" ref="K192:L192" si="140">ROUND(21.03/568.21*K177,3)</f>
        <v>1.6160000000000001</v>
      </c>
      <c r="L192" s="20">
        <f t="shared" si="140"/>
        <v>1.7949999999999999</v>
      </c>
      <c r="M192" s="20">
        <f t="shared" si="129"/>
        <v>5.2389999999999999</v>
      </c>
      <c r="N192" s="20">
        <f>ROUND(21.03/568.21*N177,3)</f>
        <v>1.7410000000000001</v>
      </c>
      <c r="O192" s="20">
        <f t="shared" ref="O192:P192" si="141">ROUND(21.03/568.21*O177,3)</f>
        <v>1.764</v>
      </c>
      <c r="P192" s="20">
        <f t="shared" si="141"/>
        <v>1.734</v>
      </c>
      <c r="Q192" s="20">
        <f t="shared" si="130"/>
        <v>5.3049999999999997</v>
      </c>
      <c r="R192" s="20">
        <f>ROUND(21.03/568.21*R177,3)</f>
        <v>1.786</v>
      </c>
      <c r="S192" s="20">
        <f t="shared" ref="S192:T192" si="142">ROUND(21.03/568.21*S177,3)</f>
        <v>1.7809999999999999</v>
      </c>
      <c r="T192" s="20">
        <f t="shared" si="142"/>
        <v>1.738</v>
      </c>
      <c r="U192" s="20">
        <f t="shared" si="131"/>
        <v>5.3309999999999995</v>
      </c>
      <c r="V192" s="20">
        <f>ROUND(21.03/568.21*V177,3)</f>
        <v>1.786</v>
      </c>
      <c r="W192" s="20">
        <f t="shared" ref="W192:X192" si="143">ROUND(21.03/568.21*W177,3)</f>
        <v>1.7430000000000001</v>
      </c>
      <c r="X192" s="20">
        <f t="shared" si="143"/>
        <v>1.802</v>
      </c>
    </row>
    <row r="193" spans="1:24" s="2" customFormat="1" x14ac:dyDescent="0.25">
      <c r="A193" s="36" t="s">
        <v>86</v>
      </c>
      <c r="B193" s="21" t="s">
        <v>48</v>
      </c>
      <c r="C193" s="22"/>
      <c r="D193" s="23"/>
      <c r="E193" s="23" t="s">
        <v>33</v>
      </c>
      <c r="F193" s="457">
        <v>20.92</v>
      </c>
      <c r="G193" s="461">
        <f t="shared" si="132"/>
        <v>3.18</v>
      </c>
      <c r="H193" s="20">
        <f t="shared" si="127"/>
        <v>16.75</v>
      </c>
      <c r="I193" s="20">
        <f t="shared" si="128"/>
        <v>4.1099999999999994</v>
      </c>
      <c r="J193" s="20">
        <f>ROUND(16.74/19578.9*J178,2)</f>
        <v>1.39</v>
      </c>
      <c r="K193" s="20">
        <f t="shared" ref="K193:L193" si="144">ROUND(16.74/19578.9*K178,2)</f>
        <v>1.29</v>
      </c>
      <c r="L193" s="20">
        <f t="shared" si="144"/>
        <v>1.43</v>
      </c>
      <c r="M193" s="20">
        <f t="shared" si="129"/>
        <v>4.17</v>
      </c>
      <c r="N193" s="20">
        <f>ROUND(16.74/19578.9*N178,2)</f>
        <v>1.39</v>
      </c>
      <c r="O193" s="20">
        <f t="shared" ref="O193:P193" si="145">ROUND(16.74/19578.9*O178,2)</f>
        <v>1.4</v>
      </c>
      <c r="P193" s="20">
        <f t="shared" si="145"/>
        <v>1.38</v>
      </c>
      <c r="Q193" s="20">
        <f t="shared" si="130"/>
        <v>4.22</v>
      </c>
      <c r="R193" s="20">
        <f>ROUND(16.74/19578.9*R178,2)</f>
        <v>1.42</v>
      </c>
      <c r="S193" s="20">
        <f t="shared" ref="S193:T193" si="146">ROUND(16.74/19578.9*S178,2)</f>
        <v>1.42</v>
      </c>
      <c r="T193" s="20">
        <f t="shared" si="146"/>
        <v>1.38</v>
      </c>
      <c r="U193" s="20">
        <f t="shared" si="131"/>
        <v>4.25</v>
      </c>
      <c r="V193" s="20">
        <f>ROUND(16.74/19578.9*V178,2)</f>
        <v>1.42</v>
      </c>
      <c r="W193" s="20">
        <f t="shared" ref="W193:X193" si="147">ROUND(16.74/19578.9*W178,2)</f>
        <v>1.39</v>
      </c>
      <c r="X193" s="20">
        <f t="shared" si="147"/>
        <v>1.44</v>
      </c>
    </row>
    <row r="194" spans="1:24" s="2" customFormat="1" x14ac:dyDescent="0.25">
      <c r="A194" s="76" t="s">
        <v>47</v>
      </c>
      <c r="B194" s="21" t="s">
        <v>87</v>
      </c>
      <c r="C194" s="22"/>
      <c r="D194" s="23"/>
      <c r="E194" s="23" t="s">
        <v>33</v>
      </c>
      <c r="F194" s="457">
        <v>100</v>
      </c>
      <c r="G194" s="461">
        <f t="shared" si="132"/>
        <v>12.29</v>
      </c>
      <c r="H194" s="20">
        <f t="shared" si="127"/>
        <v>64.699999999999989</v>
      </c>
      <c r="I194" s="20">
        <f t="shared" si="128"/>
        <v>15.9</v>
      </c>
      <c r="J194" s="20">
        <f>ROUND(J178*0.877*3.766/1000,1)</f>
        <v>5.4</v>
      </c>
      <c r="K194" s="20">
        <f t="shared" ref="K194:L194" si="148">ROUND(K178*0.877*3.766/1000,1)</f>
        <v>5</v>
      </c>
      <c r="L194" s="20">
        <f t="shared" si="148"/>
        <v>5.5</v>
      </c>
      <c r="M194" s="20">
        <f t="shared" si="129"/>
        <v>16.100000000000001</v>
      </c>
      <c r="N194" s="20">
        <f>ROUND(N178*0.877*3.766/1000,1)</f>
        <v>5.4</v>
      </c>
      <c r="O194" s="20">
        <f t="shared" ref="O194:P194" si="149">ROUND(O178*0.877*3.766/1000,1)</f>
        <v>5.4</v>
      </c>
      <c r="P194" s="20">
        <f t="shared" si="149"/>
        <v>5.3</v>
      </c>
      <c r="Q194" s="20">
        <f t="shared" si="130"/>
        <v>16.3</v>
      </c>
      <c r="R194" s="20">
        <f>ROUND(R178*0.877*3.766/1000,1)</f>
        <v>5.5</v>
      </c>
      <c r="S194" s="20">
        <f t="shared" ref="S194:T194" si="150">ROUND(S178*0.877*3.766/1000,1)</f>
        <v>5.5</v>
      </c>
      <c r="T194" s="20">
        <f t="shared" si="150"/>
        <v>5.3</v>
      </c>
      <c r="U194" s="20">
        <f t="shared" si="131"/>
        <v>16.399999999999999</v>
      </c>
      <c r="V194" s="20">
        <f>ROUND(V178*0.877*3.766/1000,1)</f>
        <v>5.5</v>
      </c>
      <c r="W194" s="20">
        <f t="shared" ref="W194:X194" si="151">ROUND(W178*0.877*3.766/1000,1)</f>
        <v>5.4</v>
      </c>
      <c r="X194" s="20">
        <f t="shared" si="151"/>
        <v>5.5</v>
      </c>
    </row>
    <row r="195" spans="1:24" s="2" customFormat="1" x14ac:dyDescent="0.25">
      <c r="A195" s="76"/>
      <c r="B195" s="21"/>
      <c r="C195" s="22"/>
      <c r="D195" s="23"/>
      <c r="E195" s="23"/>
      <c r="F195" s="23"/>
      <c r="G195" s="23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0"/>
      <c r="W195" s="24"/>
      <c r="X195" s="24"/>
    </row>
    <row r="196" spans="1:24" s="2" customFormat="1" x14ac:dyDescent="0.25">
      <c r="A196" s="454">
        <v>6</v>
      </c>
      <c r="B196" s="21" t="s">
        <v>51</v>
      </c>
      <c r="C196" s="22"/>
      <c r="D196" s="23"/>
      <c r="E196" s="23" t="s">
        <v>33</v>
      </c>
      <c r="F196" s="38">
        <f>F177-F184</f>
        <v>80.514160000000174</v>
      </c>
      <c r="G196" s="38"/>
      <c r="H196" s="38">
        <f t="shared" ref="H196:X196" si="152">H177-H184</f>
        <v>41.954000000000065</v>
      </c>
      <c r="I196" s="38">
        <f t="shared" si="152"/>
        <v>-141.81899999999999</v>
      </c>
      <c r="J196" s="38">
        <f t="shared" si="152"/>
        <v>19.948</v>
      </c>
      <c r="K196" s="38">
        <f t="shared" si="152"/>
        <v>17.105999999999998</v>
      </c>
      <c r="L196" s="38">
        <f t="shared" si="152"/>
        <v>-178.87299999999999</v>
      </c>
      <c r="M196" s="38">
        <f t="shared" si="152"/>
        <v>60.086999999999989</v>
      </c>
      <c r="N196" s="38">
        <f t="shared" si="152"/>
        <v>19.850999999999999</v>
      </c>
      <c r="O196" s="38">
        <f t="shared" si="152"/>
        <v>20.448</v>
      </c>
      <c r="P196" s="38">
        <f t="shared" si="152"/>
        <v>19.788000000000004</v>
      </c>
      <c r="Q196" s="38">
        <f t="shared" si="152"/>
        <v>61.560999999999993</v>
      </c>
      <c r="R196" s="38">
        <f t="shared" si="152"/>
        <v>20.905999999999999</v>
      </c>
      <c r="S196" s="38">
        <f t="shared" si="152"/>
        <v>20.771000000000001</v>
      </c>
      <c r="T196" s="38">
        <f t="shared" si="152"/>
        <v>19.884000000000004</v>
      </c>
      <c r="U196" s="38">
        <f t="shared" si="152"/>
        <v>62.125000000000014</v>
      </c>
      <c r="V196" s="38">
        <f t="shared" si="152"/>
        <v>20.896000000000001</v>
      </c>
      <c r="W196" s="38">
        <f t="shared" si="152"/>
        <v>19.919000000000004</v>
      </c>
      <c r="X196" s="38">
        <f t="shared" si="152"/>
        <v>21.310000000000002</v>
      </c>
    </row>
    <row r="197" spans="1:24" s="2" customFormat="1" x14ac:dyDescent="0.25">
      <c r="A197" s="454">
        <v>7</v>
      </c>
      <c r="B197" s="21" t="s">
        <v>78</v>
      </c>
      <c r="C197" s="22"/>
      <c r="D197" s="23"/>
      <c r="E197" s="457" t="s">
        <v>28</v>
      </c>
      <c r="F197" s="20">
        <f>ROUND(F196/F184*100,1)</f>
        <v>10</v>
      </c>
      <c r="G197" s="20"/>
      <c r="H197" s="20">
        <f t="shared" ref="H197:X197" si="153">ROUND(H196/H184*100,1)</f>
        <v>8</v>
      </c>
      <c r="I197" s="20">
        <f t="shared" si="153"/>
        <v>-50.4</v>
      </c>
      <c r="J197" s="20">
        <f t="shared" si="153"/>
        <v>73.400000000000006</v>
      </c>
      <c r="K197" s="20">
        <f t="shared" si="153"/>
        <v>64.400000000000006</v>
      </c>
      <c r="L197" s="20">
        <f t="shared" si="153"/>
        <v>-78.7</v>
      </c>
      <c r="M197" s="20">
        <f t="shared" si="153"/>
        <v>73.8</v>
      </c>
      <c r="N197" s="20">
        <f t="shared" si="153"/>
        <v>73</v>
      </c>
      <c r="O197" s="20">
        <f t="shared" si="153"/>
        <v>75.099999999999994</v>
      </c>
      <c r="P197" s="20">
        <f t="shared" si="153"/>
        <v>73.099999999999994</v>
      </c>
      <c r="Q197" s="20">
        <f t="shared" si="153"/>
        <v>75.3</v>
      </c>
      <c r="R197" s="20">
        <f t="shared" si="153"/>
        <v>76.400000000000006</v>
      </c>
      <c r="S197" s="20">
        <f t="shared" si="153"/>
        <v>75.900000000000006</v>
      </c>
      <c r="T197" s="20">
        <f t="shared" si="153"/>
        <v>73.5</v>
      </c>
      <c r="U197" s="20">
        <f t="shared" si="153"/>
        <v>75.8</v>
      </c>
      <c r="V197" s="20">
        <f t="shared" si="153"/>
        <v>76.400000000000006</v>
      </c>
      <c r="W197" s="20">
        <f t="shared" si="153"/>
        <v>73.3</v>
      </c>
      <c r="X197" s="20">
        <f t="shared" si="153"/>
        <v>77.8</v>
      </c>
    </row>
    <row r="198" spans="1:24" s="2" customFormat="1" x14ac:dyDescent="0.25">
      <c r="A198" s="21"/>
      <c r="B198" s="21"/>
      <c r="C198" s="22"/>
      <c r="D198" s="23"/>
      <c r="E198" s="23"/>
      <c r="F198" s="23"/>
      <c r="G198" s="23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25" customFormat="1" x14ac:dyDescent="0.25"/>
    <row r="200" spans="1:24" s="58" customFormat="1" x14ac:dyDescent="0.25">
      <c r="A200" s="58" t="s">
        <v>99</v>
      </c>
      <c r="F200" s="25"/>
    </row>
    <row r="202" spans="1:24" x14ac:dyDescent="0.25">
      <c r="U202" t="s">
        <v>97</v>
      </c>
    </row>
    <row r="203" spans="1:24" x14ac:dyDescent="0.25">
      <c r="U203" t="s">
        <v>376</v>
      </c>
    </row>
    <row r="204" spans="1:24" x14ac:dyDescent="0.25">
      <c r="U204" t="s">
        <v>332</v>
      </c>
    </row>
    <row r="205" spans="1:24" x14ac:dyDescent="0.25">
      <c r="U205" t="s">
        <v>377</v>
      </c>
    </row>
    <row r="206" spans="1:24" x14ac:dyDescent="0.25">
      <c r="U206" t="s">
        <v>504</v>
      </c>
    </row>
    <row r="208" spans="1:24" x14ac:dyDescent="0.25">
      <c r="F208" s="69" t="s">
        <v>492</v>
      </c>
    </row>
    <row r="209" spans="1:24" s="2" customFormat="1" x14ac:dyDescent="0.25">
      <c r="F209" s="69" t="s">
        <v>487</v>
      </c>
      <c r="G209" s="69"/>
    </row>
    <row r="210" spans="1:24" s="2" customFormat="1" x14ac:dyDescent="0.25">
      <c r="F210" s="72" t="s">
        <v>100</v>
      </c>
      <c r="J210" s="72"/>
    </row>
    <row r="211" spans="1:24" s="2" customFormat="1" x14ac:dyDescent="0.25">
      <c r="C211" s="72"/>
      <c r="F211" s="77" t="s">
        <v>491</v>
      </c>
      <c r="J211" s="72"/>
    </row>
    <row r="212" spans="1:24" s="2" customFormat="1" x14ac:dyDescent="0.25">
      <c r="A212" s="72"/>
    </row>
    <row r="213" spans="1:24" s="2" customFormat="1" x14ac:dyDescent="0.25">
      <c r="A213" s="5" t="s">
        <v>0</v>
      </c>
      <c r="B213" s="6" t="s">
        <v>1</v>
      </c>
      <c r="C213" s="7"/>
      <c r="D213" s="8"/>
      <c r="E213" s="8" t="s">
        <v>2</v>
      </c>
      <c r="F213" s="10" t="s">
        <v>55</v>
      </c>
      <c r="G213" s="458" t="s">
        <v>89</v>
      </c>
      <c r="H213" s="454" t="s">
        <v>3</v>
      </c>
      <c r="I213" s="884" t="s">
        <v>4</v>
      </c>
      <c r="J213" s="885"/>
      <c r="K213" s="885"/>
      <c r="L213" s="889"/>
      <c r="M213" s="884" t="s">
        <v>5</v>
      </c>
      <c r="N213" s="885"/>
      <c r="O213" s="885"/>
      <c r="P213" s="885"/>
      <c r="Q213" s="884" t="s">
        <v>6</v>
      </c>
      <c r="R213" s="885"/>
      <c r="S213" s="885"/>
      <c r="T213" s="885"/>
      <c r="U213" s="884" t="s">
        <v>7</v>
      </c>
      <c r="V213" s="885"/>
      <c r="W213" s="885"/>
      <c r="X213" s="889"/>
    </row>
    <row r="214" spans="1:24" s="18" customFormat="1" x14ac:dyDescent="0.25">
      <c r="A214" s="14"/>
      <c r="B214" s="881" t="s">
        <v>8</v>
      </c>
      <c r="C214" s="882"/>
      <c r="D214" s="883"/>
      <c r="E214" s="456" t="s">
        <v>9</v>
      </c>
      <c r="F214" s="469" t="s">
        <v>499</v>
      </c>
      <c r="G214" s="74" t="s">
        <v>56</v>
      </c>
      <c r="H214" s="75" t="s">
        <v>488</v>
      </c>
      <c r="I214" s="455" t="s">
        <v>10</v>
      </c>
      <c r="J214" s="455" t="s">
        <v>11</v>
      </c>
      <c r="K214" s="455" t="s">
        <v>12</v>
      </c>
      <c r="L214" s="14" t="s">
        <v>13</v>
      </c>
      <c r="M214" s="455" t="s">
        <v>10</v>
      </c>
      <c r="N214" s="455" t="s">
        <v>14</v>
      </c>
      <c r="O214" s="455" t="s">
        <v>15</v>
      </c>
      <c r="P214" s="454" t="s">
        <v>16</v>
      </c>
      <c r="Q214" s="455" t="s">
        <v>10</v>
      </c>
      <c r="R214" s="455" t="s">
        <v>17</v>
      </c>
      <c r="S214" s="455" t="s">
        <v>58</v>
      </c>
      <c r="T214" s="454" t="s">
        <v>18</v>
      </c>
      <c r="U214" s="455" t="s">
        <v>10</v>
      </c>
      <c r="V214" s="455" t="s">
        <v>19</v>
      </c>
      <c r="W214" s="455" t="s">
        <v>20</v>
      </c>
      <c r="X214" s="14" t="s">
        <v>21</v>
      </c>
    </row>
    <row r="215" spans="1:24" s="2" customFormat="1" x14ac:dyDescent="0.25">
      <c r="A215" s="5"/>
      <c r="B215" s="886"/>
      <c r="C215" s="887"/>
      <c r="D215" s="888"/>
      <c r="E215" s="5"/>
      <c r="F215" s="19" t="s">
        <v>444</v>
      </c>
      <c r="G215" s="455" t="s">
        <v>88</v>
      </c>
      <c r="H215" s="19" t="s">
        <v>22</v>
      </c>
      <c r="I215" s="19" t="s">
        <v>22</v>
      </c>
      <c r="J215" s="19" t="s">
        <v>22</v>
      </c>
      <c r="K215" s="19" t="s">
        <v>22</v>
      </c>
      <c r="L215" s="19" t="s">
        <v>22</v>
      </c>
      <c r="M215" s="19" t="s">
        <v>22</v>
      </c>
      <c r="N215" s="19" t="s">
        <v>22</v>
      </c>
      <c r="O215" s="19" t="s">
        <v>22</v>
      </c>
      <c r="P215" s="19" t="s">
        <v>22</v>
      </c>
      <c r="Q215" s="19" t="s">
        <v>22</v>
      </c>
      <c r="R215" s="19" t="s">
        <v>22</v>
      </c>
      <c r="S215" s="19" t="s">
        <v>22</v>
      </c>
      <c r="T215" s="19" t="s">
        <v>22</v>
      </c>
      <c r="U215" s="19" t="s">
        <v>22</v>
      </c>
      <c r="V215" s="19" t="s">
        <v>22</v>
      </c>
      <c r="W215" s="19" t="s">
        <v>22</v>
      </c>
      <c r="X215" s="19" t="s">
        <v>22</v>
      </c>
    </row>
    <row r="216" spans="1:24" s="2" customFormat="1" x14ac:dyDescent="0.25">
      <c r="A216" s="20">
        <v>1</v>
      </c>
      <c r="B216" s="884">
        <v>2</v>
      </c>
      <c r="C216" s="885"/>
      <c r="D216" s="889"/>
      <c r="E216" s="459">
        <v>3</v>
      </c>
      <c r="F216" s="459">
        <v>4</v>
      </c>
      <c r="G216" s="459">
        <v>5</v>
      </c>
      <c r="H216" s="19">
        <v>6</v>
      </c>
      <c r="I216" s="19">
        <v>7</v>
      </c>
      <c r="J216" s="19">
        <v>8</v>
      </c>
      <c r="K216" s="19">
        <v>9</v>
      </c>
      <c r="L216" s="19">
        <v>10</v>
      </c>
      <c r="M216" s="19">
        <v>11</v>
      </c>
      <c r="N216" s="19">
        <v>12</v>
      </c>
      <c r="O216" s="19">
        <v>13</v>
      </c>
      <c r="P216" s="19">
        <v>14</v>
      </c>
      <c r="Q216" s="19">
        <v>15</v>
      </c>
      <c r="R216" s="19">
        <v>16</v>
      </c>
      <c r="S216" s="19">
        <v>17</v>
      </c>
      <c r="T216" s="19">
        <v>18</v>
      </c>
      <c r="U216" s="19">
        <v>19</v>
      </c>
      <c r="V216" s="19">
        <v>20</v>
      </c>
      <c r="W216" s="19">
        <v>21</v>
      </c>
      <c r="X216" s="19">
        <v>22</v>
      </c>
    </row>
    <row r="217" spans="1:24" s="2" customFormat="1" x14ac:dyDescent="0.25">
      <c r="A217" s="20" t="s">
        <v>24</v>
      </c>
      <c r="B217" s="21" t="s">
        <v>32</v>
      </c>
      <c r="C217" s="22"/>
      <c r="D217" s="23"/>
      <c r="E217" s="457" t="s">
        <v>33</v>
      </c>
      <c r="F217" s="68">
        <f>ROUND(F220*F221/1000,2)</f>
        <v>1024.94</v>
      </c>
      <c r="G217" s="457"/>
      <c r="H217" s="20">
        <f>I217+M217+Q217+U217</f>
        <v>973.89</v>
      </c>
      <c r="I217" s="20">
        <f>J217+K217+L217</f>
        <v>240.56</v>
      </c>
      <c r="J217" s="20">
        <f>ROUND(J220*J221/1000,2)</f>
        <v>79.67</v>
      </c>
      <c r="K217" s="20">
        <f>ROUND(K220*K221/1000,2)</f>
        <v>78.41</v>
      </c>
      <c r="L217" s="20">
        <f>ROUND(L220*L221/1000,2)</f>
        <v>82.48</v>
      </c>
      <c r="M217" s="20">
        <f>N217+O217+P217</f>
        <v>242.36</v>
      </c>
      <c r="N217" s="20">
        <f>ROUND(N220*N221/1000,2)</f>
        <v>81.489999999999995</v>
      </c>
      <c r="O217" s="20">
        <f>ROUND(O220*O221/1000,2)</f>
        <v>80.7</v>
      </c>
      <c r="P217" s="20">
        <f>ROUND(P220*P221/1000,2)</f>
        <v>80.17</v>
      </c>
      <c r="Q217" s="20">
        <f>R217+S217+T217</f>
        <v>244.07999999999998</v>
      </c>
      <c r="R217" s="20">
        <f>ROUND(R220*R221/1000,2)</f>
        <v>81.36</v>
      </c>
      <c r="S217" s="20">
        <f>ROUND(S220*S221/1000,2)</f>
        <v>81.36</v>
      </c>
      <c r="T217" s="20">
        <f>ROUND(T220*T221/1000,2)</f>
        <v>81.36</v>
      </c>
      <c r="U217" s="20">
        <f>V217+W217+X217</f>
        <v>246.89000000000001</v>
      </c>
      <c r="V217" s="20">
        <f>ROUND(V220*V221/1000,2)</f>
        <v>82.59</v>
      </c>
      <c r="W217" s="20">
        <f>ROUND(W220*W221/1000,1)</f>
        <v>81.2</v>
      </c>
      <c r="X217" s="20">
        <f>ROUND(X220*X221/1000,1)</f>
        <v>83.1</v>
      </c>
    </row>
    <row r="218" spans="1:24" s="2" customFormat="1" x14ac:dyDescent="0.25">
      <c r="A218" s="20" t="s">
        <v>96</v>
      </c>
      <c r="B218" s="21" t="s">
        <v>95</v>
      </c>
      <c r="C218" s="22"/>
      <c r="D218" s="23"/>
      <c r="E218" s="457" t="s">
        <v>79</v>
      </c>
      <c r="F218" s="20">
        <v>37618</v>
      </c>
      <c r="G218" s="457"/>
      <c r="H218" s="20">
        <f>I218+M218+Q218+U218</f>
        <v>35745.699999999997</v>
      </c>
      <c r="I218" s="20">
        <f>J218+K218+L218</f>
        <v>8829.5</v>
      </c>
      <c r="J218" s="20">
        <f>ROUND(J220*1.052618,1)</f>
        <v>2924.1</v>
      </c>
      <c r="K218" s="20">
        <f>ROUND(K220*1.052618,1)</f>
        <v>2878</v>
      </c>
      <c r="L218" s="20">
        <v>3027.4</v>
      </c>
      <c r="M218" s="20">
        <f>N218+O218+P218</f>
        <v>8895.2000000000007</v>
      </c>
      <c r="N218" s="20">
        <v>2990.8</v>
      </c>
      <c r="O218" s="20">
        <f>ROUND(O220*1.052618,1)</f>
        <v>2961.9</v>
      </c>
      <c r="P218" s="20">
        <f>ROUND(P220*1.052618,1)</f>
        <v>2942.5</v>
      </c>
      <c r="Q218" s="20">
        <f>R218+S218+T218</f>
        <v>8958.4</v>
      </c>
      <c r="R218" s="20">
        <f>ROUND(R220*1.052618,1)</f>
        <v>2986.2</v>
      </c>
      <c r="S218" s="20">
        <f>ROUND(S220*1.052618,1)</f>
        <v>2986.2</v>
      </c>
      <c r="T218" s="20">
        <f>ROUND(T220*1.052618,1)</f>
        <v>2986</v>
      </c>
      <c r="U218" s="20">
        <f>V218+W218+X218</f>
        <v>9062.5999999999985</v>
      </c>
      <c r="V218" s="20">
        <v>3031.2</v>
      </c>
      <c r="W218" s="20">
        <f>ROUND(W220*1.052618,1)</f>
        <v>2980.2</v>
      </c>
      <c r="X218" s="20">
        <v>3051.2</v>
      </c>
    </row>
    <row r="219" spans="1:24" s="2" customFormat="1" x14ac:dyDescent="0.25">
      <c r="A219" s="20"/>
      <c r="B219" s="21" t="s">
        <v>494</v>
      </c>
      <c r="C219" s="22"/>
      <c r="D219" s="23"/>
      <c r="E219" s="460" t="s">
        <v>79</v>
      </c>
      <c r="F219" s="460">
        <v>1881</v>
      </c>
      <c r="G219" s="460"/>
      <c r="H219" s="20">
        <f>I219+M219+Q219+U219</f>
        <v>1787.3000000000002</v>
      </c>
      <c r="I219" s="20">
        <f>J219+K219+L219</f>
        <v>441.5</v>
      </c>
      <c r="J219" s="20">
        <v>146.19999999999999</v>
      </c>
      <c r="K219" s="20">
        <v>143.9</v>
      </c>
      <c r="L219" s="20">
        <v>151.4</v>
      </c>
      <c r="M219" s="20">
        <f>N219+O219+P219</f>
        <v>444.70000000000005</v>
      </c>
      <c r="N219" s="20">
        <v>149.5</v>
      </c>
      <c r="O219" s="20">
        <v>148.1</v>
      </c>
      <c r="P219" s="20">
        <v>147.1</v>
      </c>
      <c r="Q219" s="20">
        <f>R219+S219+T219</f>
        <v>447.90000000000003</v>
      </c>
      <c r="R219" s="20">
        <v>149.30000000000001</v>
      </c>
      <c r="S219" s="20">
        <v>149.30000000000001</v>
      </c>
      <c r="T219" s="20">
        <v>149.30000000000001</v>
      </c>
      <c r="U219" s="20">
        <f>V219+W219+X219</f>
        <v>453.20000000000005</v>
      </c>
      <c r="V219" s="20">
        <v>151.6</v>
      </c>
      <c r="W219" s="20">
        <v>149</v>
      </c>
      <c r="X219" s="20">
        <v>152.6</v>
      </c>
    </row>
    <row r="220" spans="1:24" s="2" customFormat="1" x14ac:dyDescent="0.25">
      <c r="A220" s="20" t="s">
        <v>25</v>
      </c>
      <c r="B220" s="21" t="s">
        <v>30</v>
      </c>
      <c r="C220" s="22"/>
      <c r="D220" s="23"/>
      <c r="E220" s="457" t="s">
        <v>79</v>
      </c>
      <c r="F220" s="457">
        <v>35737</v>
      </c>
      <c r="G220" s="457"/>
      <c r="H220" s="20">
        <f>I220+M220+Q220+U220</f>
        <v>33958.300000000003</v>
      </c>
      <c r="I220" s="20">
        <f>J220+K220+L220</f>
        <v>8388</v>
      </c>
      <c r="J220" s="20">
        <v>2777.9</v>
      </c>
      <c r="K220" s="20">
        <v>2734.1</v>
      </c>
      <c r="L220" s="20">
        <v>2876</v>
      </c>
      <c r="M220" s="20">
        <f>N220+O220+P220</f>
        <v>8450.4</v>
      </c>
      <c r="N220" s="20">
        <v>2841.2</v>
      </c>
      <c r="O220" s="20">
        <v>2813.8</v>
      </c>
      <c r="P220" s="20">
        <v>2795.4</v>
      </c>
      <c r="Q220" s="20">
        <f>R220+S220+T220</f>
        <v>8510.5</v>
      </c>
      <c r="R220" s="20">
        <v>2836.9</v>
      </c>
      <c r="S220" s="20">
        <v>2836.9</v>
      </c>
      <c r="T220" s="20">
        <v>2836.7</v>
      </c>
      <c r="U220" s="20">
        <f>V220+W220+X220</f>
        <v>8609.4</v>
      </c>
      <c r="V220" s="20">
        <v>2879.6</v>
      </c>
      <c r="W220" s="20">
        <v>2831.2</v>
      </c>
      <c r="X220" s="20">
        <v>2898.6</v>
      </c>
    </row>
    <row r="221" spans="1:24" s="2" customFormat="1" x14ac:dyDescent="0.25">
      <c r="A221" s="20" t="s">
        <v>27</v>
      </c>
      <c r="B221" s="21" t="s">
        <v>31</v>
      </c>
      <c r="C221" s="22"/>
      <c r="D221" s="23"/>
      <c r="E221" s="457" t="s">
        <v>80</v>
      </c>
      <c r="F221" s="457">
        <v>28.68</v>
      </c>
      <c r="G221" s="457"/>
      <c r="H221" s="20">
        <v>28.68</v>
      </c>
      <c r="I221" s="20">
        <v>28.68</v>
      </c>
      <c r="J221" s="20">
        <v>28.68</v>
      </c>
      <c r="K221" s="20">
        <v>28.68</v>
      </c>
      <c r="L221" s="20">
        <v>28.68</v>
      </c>
      <c r="M221" s="20">
        <v>28.68</v>
      </c>
      <c r="N221" s="20">
        <v>28.68</v>
      </c>
      <c r="O221" s="20">
        <v>28.68</v>
      </c>
      <c r="P221" s="20">
        <v>28.68</v>
      </c>
      <c r="Q221" s="20">
        <v>28.68</v>
      </c>
      <c r="R221" s="20">
        <v>28.68</v>
      </c>
      <c r="S221" s="20">
        <v>28.68</v>
      </c>
      <c r="T221" s="20">
        <v>28.68</v>
      </c>
      <c r="U221" s="20">
        <v>28.68</v>
      </c>
      <c r="V221" s="20">
        <v>28.68</v>
      </c>
      <c r="W221" s="20">
        <v>28.68</v>
      </c>
      <c r="X221" s="20">
        <v>28.68</v>
      </c>
    </row>
    <row r="222" spans="1:24" s="2" customFormat="1" x14ac:dyDescent="0.25">
      <c r="A222" s="20" t="s">
        <v>29</v>
      </c>
      <c r="B222" s="21" t="s">
        <v>49</v>
      </c>
      <c r="C222" s="22"/>
      <c r="D222" s="23"/>
      <c r="E222" s="457" t="s">
        <v>80</v>
      </c>
      <c r="F222" s="20">
        <f>ROUND(F224/F220*1000,2)</f>
        <v>26.81</v>
      </c>
      <c r="G222" s="20"/>
      <c r="H222" s="20">
        <f t="shared" ref="H222:X222" si="154">ROUND(H224/H220*1000,2)</f>
        <v>22.45</v>
      </c>
      <c r="I222" s="20">
        <f t="shared" si="154"/>
        <v>31.66</v>
      </c>
      <c r="J222" s="20">
        <f t="shared" si="154"/>
        <v>19.78</v>
      </c>
      <c r="K222" s="20">
        <f t="shared" si="154"/>
        <v>20.02</v>
      </c>
      <c r="L222" s="20">
        <f t="shared" si="154"/>
        <v>54.21</v>
      </c>
      <c r="M222" s="457">
        <f t="shared" si="154"/>
        <v>19.559999999999999</v>
      </c>
      <c r="N222" s="20">
        <f t="shared" si="154"/>
        <v>19.43</v>
      </c>
      <c r="O222" s="20">
        <f t="shared" si="154"/>
        <v>19.579999999999998</v>
      </c>
      <c r="P222" s="20">
        <f t="shared" si="154"/>
        <v>19.66</v>
      </c>
      <c r="Q222" s="20">
        <f t="shared" si="154"/>
        <v>19.46</v>
      </c>
      <c r="R222" s="20">
        <f t="shared" si="154"/>
        <v>19.46</v>
      </c>
      <c r="S222" s="20">
        <f t="shared" si="154"/>
        <v>19.46</v>
      </c>
      <c r="T222" s="20">
        <f t="shared" si="154"/>
        <v>19.46</v>
      </c>
      <c r="U222" s="20">
        <f t="shared" si="154"/>
        <v>19.260000000000002</v>
      </c>
      <c r="V222" s="20">
        <f t="shared" si="154"/>
        <v>19.21</v>
      </c>
      <c r="W222" s="20">
        <f t="shared" si="154"/>
        <v>19.46</v>
      </c>
      <c r="X222" s="20">
        <f t="shared" si="154"/>
        <v>19.12</v>
      </c>
    </row>
    <row r="223" spans="1:24" s="2" customFormat="1" x14ac:dyDescent="0.25">
      <c r="A223" s="20"/>
      <c r="B223" s="25"/>
      <c r="C223" s="25"/>
      <c r="D223" s="25"/>
      <c r="E223" s="23"/>
      <c r="F223" s="23"/>
      <c r="G223" s="23"/>
      <c r="H223" s="20"/>
      <c r="I223" s="24"/>
      <c r="J223" s="24"/>
      <c r="K223" s="24"/>
      <c r="L223" s="24"/>
      <c r="M223" s="23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2" customFormat="1" x14ac:dyDescent="0.25">
      <c r="A224" s="20" t="s">
        <v>34</v>
      </c>
      <c r="B224" s="21" t="s">
        <v>35</v>
      </c>
      <c r="C224" s="22"/>
      <c r="D224" s="23"/>
      <c r="E224" s="457" t="s">
        <v>33</v>
      </c>
      <c r="F224" s="68">
        <f>F227+F228+F229+F230+F231+F232+F233+F234</f>
        <v>958.0062999999999</v>
      </c>
      <c r="G224" s="70">
        <f>G227+G228+G229+G230+G231+G232+G233+G234</f>
        <v>100.01</v>
      </c>
      <c r="H224" s="20">
        <f>I224+M224+Q224+U224</f>
        <v>762.29099999999994</v>
      </c>
      <c r="I224" s="20">
        <f>J224+K224+L224</f>
        <v>265.60199999999998</v>
      </c>
      <c r="J224" s="20">
        <f>J227+J228+J229+J230+J231+J232+J233+J234</f>
        <v>54.959000000000003</v>
      </c>
      <c r="K224" s="20">
        <f>K227+K228+K229+K230+K231+K232+K233+K234</f>
        <v>54.731999999999999</v>
      </c>
      <c r="L224" s="20">
        <f>L227+L228+L229+L230+L231+L232+L233+L234</f>
        <v>155.911</v>
      </c>
      <c r="M224" s="20">
        <f>N224+O224+P224</f>
        <v>165.251</v>
      </c>
      <c r="N224" s="20">
        <f>N227+N228+N229+N230+N231+N232+N233+N234</f>
        <v>55.198999999999998</v>
      </c>
      <c r="O224" s="20">
        <f>O227+O228+O229+O230+O231+O232+O233+O234</f>
        <v>55.082000000000008</v>
      </c>
      <c r="P224" s="20">
        <f>P227+P228+P229+P230+P231+P232+P233+P234</f>
        <v>54.97</v>
      </c>
      <c r="Q224" s="20">
        <f>R224+S224+T224</f>
        <v>165.58799999999999</v>
      </c>
      <c r="R224" s="26">
        <f>R227+R228+R229+R230+R231+R232+R233+R234</f>
        <v>55.195999999999998</v>
      </c>
      <c r="S224" s="26">
        <f>S227+S228+S229+S230+S231+S232+S233+S234</f>
        <v>55.195999999999998</v>
      </c>
      <c r="T224" s="26">
        <f>T227+T228+T229+T230+T231+T232+T233+T234</f>
        <v>55.195999999999998</v>
      </c>
      <c r="U224" s="20">
        <f>V224+W224+X224</f>
        <v>165.85</v>
      </c>
      <c r="V224" s="26">
        <f>V227+V228+V229+V230+V231+V232+V233+V234</f>
        <v>55.323</v>
      </c>
      <c r="W224" s="26">
        <f>W227+W228+W229+W230+W231+W232+W233+W234</f>
        <v>55.093000000000004</v>
      </c>
      <c r="X224" s="26">
        <f>X227+X228+X229+X230+X231+X232+X233+X234</f>
        <v>55.434000000000005</v>
      </c>
    </row>
    <row r="225" spans="1:24" s="2" customFormat="1" x14ac:dyDescent="0.25">
      <c r="A225" s="24"/>
      <c r="B225" s="21" t="s">
        <v>36</v>
      </c>
      <c r="C225" s="22"/>
      <c r="D225" s="23"/>
      <c r="E225" s="23"/>
      <c r="F225" s="457"/>
      <c r="G225" s="457"/>
      <c r="H225" s="20"/>
      <c r="I225" s="24"/>
      <c r="J225" s="24"/>
      <c r="K225" s="24"/>
      <c r="L225" s="24"/>
      <c r="M225" s="23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2" customFormat="1" x14ac:dyDescent="0.25">
      <c r="A226" s="5"/>
      <c r="B226" s="7"/>
      <c r="C226" s="7"/>
      <c r="D226" s="7"/>
      <c r="E226" s="5"/>
      <c r="F226" s="458"/>
      <c r="G226" s="458"/>
      <c r="H226" s="458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</row>
    <row r="227" spans="1:24" s="2" customFormat="1" x14ac:dyDescent="0.25">
      <c r="A227" s="27" t="s">
        <v>37</v>
      </c>
      <c r="B227" s="34" t="s">
        <v>41</v>
      </c>
      <c r="C227" s="32"/>
      <c r="D227" s="35"/>
      <c r="E227" s="30" t="s">
        <v>33</v>
      </c>
      <c r="F227" s="455">
        <v>533.65</v>
      </c>
      <c r="G227" s="455">
        <f>ROUND(H227/$H$224*100,2)</f>
        <v>35.42</v>
      </c>
      <c r="H227" s="222">
        <f t="shared" ref="H227:H234" si="155">I227+M227+Q227+U227</f>
        <v>270</v>
      </c>
      <c r="I227" s="39">
        <f t="shared" ref="I227:I234" si="156">J227+K227+L227</f>
        <v>67.5</v>
      </c>
      <c r="J227" s="39">
        <v>22.5</v>
      </c>
      <c r="K227" s="39">
        <v>22.5</v>
      </c>
      <c r="L227" s="39">
        <v>22.5</v>
      </c>
      <c r="M227" s="39">
        <f t="shared" ref="M227:M234" si="157">N227+O227+P227</f>
        <v>67.5</v>
      </c>
      <c r="N227" s="39">
        <v>22.5</v>
      </c>
      <c r="O227" s="39">
        <v>22.5</v>
      </c>
      <c r="P227" s="39">
        <v>22.5</v>
      </c>
      <c r="Q227" s="39">
        <f t="shared" ref="Q227:Q234" si="158">R227+S227+T227</f>
        <v>67.5</v>
      </c>
      <c r="R227" s="39">
        <v>22.5</v>
      </c>
      <c r="S227" s="39">
        <v>22.5</v>
      </c>
      <c r="T227" s="39">
        <v>22.5</v>
      </c>
      <c r="U227" s="39">
        <f t="shared" ref="U227:U234" si="159">V227+W227+X227</f>
        <v>67.5</v>
      </c>
      <c r="V227" s="39">
        <v>22.5</v>
      </c>
      <c r="W227" s="39">
        <v>22.5</v>
      </c>
      <c r="X227" s="39">
        <v>22.5</v>
      </c>
    </row>
    <row r="228" spans="1:24" s="2" customFormat="1" x14ac:dyDescent="0.25">
      <c r="A228" s="36" t="s">
        <v>81</v>
      </c>
      <c r="B228" s="21" t="s">
        <v>42</v>
      </c>
      <c r="C228" s="22"/>
      <c r="D228" s="23"/>
      <c r="E228" s="23" t="s">
        <v>33</v>
      </c>
      <c r="F228" s="70">
        <f>F227*26.2%</f>
        <v>139.81630000000001</v>
      </c>
      <c r="G228" s="461">
        <f t="shared" ref="G228:G234" si="160">ROUND(H228/$H$224*100,2)</f>
        <v>9.2899999999999991</v>
      </c>
      <c r="H228" s="26">
        <f t="shared" si="155"/>
        <v>70.800000000000011</v>
      </c>
      <c r="I228" s="20">
        <f t="shared" si="156"/>
        <v>17.700000000000003</v>
      </c>
      <c r="J228" s="20">
        <f>ROUND(J227*26.2%,2)</f>
        <v>5.9</v>
      </c>
      <c r="K228" s="20">
        <f t="shared" ref="K228:L228" si="161">ROUND(K227*26.2%,2)</f>
        <v>5.9</v>
      </c>
      <c r="L228" s="20">
        <f t="shared" si="161"/>
        <v>5.9</v>
      </c>
      <c r="M228" s="20">
        <f t="shared" si="157"/>
        <v>17.700000000000003</v>
      </c>
      <c r="N228" s="20">
        <f>ROUND(N227*26.2%,2)</f>
        <v>5.9</v>
      </c>
      <c r="O228" s="20">
        <f t="shared" ref="O228" si="162">ROUND(O227*26.2%,2)</f>
        <v>5.9</v>
      </c>
      <c r="P228" s="20">
        <f t="shared" ref="P228" si="163">ROUND(P227*26.2%,2)</f>
        <v>5.9</v>
      </c>
      <c r="Q228" s="20">
        <f t="shared" si="158"/>
        <v>17.700000000000003</v>
      </c>
      <c r="R228" s="20">
        <f>ROUND(R227*26.2%,2)</f>
        <v>5.9</v>
      </c>
      <c r="S228" s="20">
        <f t="shared" ref="S228" si="164">ROUND(S227*26.2%,2)</f>
        <v>5.9</v>
      </c>
      <c r="T228" s="20">
        <f t="shared" ref="T228" si="165">ROUND(T227*26.2%,2)</f>
        <v>5.9</v>
      </c>
      <c r="U228" s="20">
        <f t="shared" si="159"/>
        <v>17.700000000000003</v>
      </c>
      <c r="V228" s="20">
        <f>ROUND(V227*26.2%,2)</f>
        <v>5.9</v>
      </c>
      <c r="W228" s="20">
        <f t="shared" ref="W228" si="166">ROUND(W227*26.2%,2)</f>
        <v>5.9</v>
      </c>
      <c r="X228" s="20">
        <f t="shared" ref="X228" si="167">ROUND(X227*26.2%,2)</f>
        <v>5.9</v>
      </c>
    </row>
    <row r="229" spans="1:24" s="2" customFormat="1" x14ac:dyDescent="0.25">
      <c r="A229" s="36" t="s">
        <v>82</v>
      </c>
      <c r="B229" s="21" t="s">
        <v>43</v>
      </c>
      <c r="C229" s="22"/>
      <c r="D229" s="23"/>
      <c r="E229" s="23" t="s">
        <v>33</v>
      </c>
      <c r="F229" s="457">
        <v>37.65</v>
      </c>
      <c r="G229" s="461">
        <f t="shared" si="160"/>
        <v>22.59</v>
      </c>
      <c r="H229" s="20">
        <f t="shared" si="155"/>
        <v>172.17600000000002</v>
      </c>
      <c r="I229" s="20">
        <f t="shared" si="156"/>
        <v>43.044000000000004</v>
      </c>
      <c r="J229" s="20">
        <v>14.348000000000001</v>
      </c>
      <c r="K229" s="20">
        <v>14.348000000000001</v>
      </c>
      <c r="L229" s="20">
        <v>14.348000000000001</v>
      </c>
      <c r="M229" s="20">
        <f t="shared" si="157"/>
        <v>43.044000000000004</v>
      </c>
      <c r="N229" s="20">
        <v>14.348000000000001</v>
      </c>
      <c r="O229" s="20">
        <v>14.348000000000001</v>
      </c>
      <c r="P229" s="20">
        <v>14.348000000000001</v>
      </c>
      <c r="Q229" s="20">
        <f t="shared" si="158"/>
        <v>43.044000000000004</v>
      </c>
      <c r="R229" s="20">
        <v>14.348000000000001</v>
      </c>
      <c r="S229" s="20">
        <v>14.348000000000001</v>
      </c>
      <c r="T229" s="20">
        <v>14.348000000000001</v>
      </c>
      <c r="U229" s="20">
        <f t="shared" si="159"/>
        <v>43.044000000000004</v>
      </c>
      <c r="V229" s="20">
        <v>14.348000000000001</v>
      </c>
      <c r="W229" s="20">
        <v>14.348000000000001</v>
      </c>
      <c r="X229" s="20">
        <v>14.348000000000001</v>
      </c>
    </row>
    <row r="230" spans="1:24" s="2" customFormat="1" x14ac:dyDescent="0.25">
      <c r="A230" s="36" t="s">
        <v>83</v>
      </c>
      <c r="B230" s="21" t="s">
        <v>44</v>
      </c>
      <c r="C230" s="22"/>
      <c r="D230" s="23"/>
      <c r="E230" s="23" t="s">
        <v>33</v>
      </c>
      <c r="F230" s="457">
        <v>4.05</v>
      </c>
      <c r="G230" s="461">
        <f t="shared" si="160"/>
        <v>0.43</v>
      </c>
      <c r="H230" s="20">
        <f t="shared" si="155"/>
        <v>3.2760000000000002</v>
      </c>
      <c r="I230" s="20">
        <f t="shared" si="156"/>
        <v>0.81900000000000006</v>
      </c>
      <c r="J230" s="20">
        <v>0.27300000000000002</v>
      </c>
      <c r="K230" s="20">
        <v>0.27300000000000002</v>
      </c>
      <c r="L230" s="20">
        <v>0.27300000000000002</v>
      </c>
      <c r="M230" s="20">
        <f t="shared" si="157"/>
        <v>0.81900000000000006</v>
      </c>
      <c r="N230" s="20">
        <v>0.27300000000000002</v>
      </c>
      <c r="O230" s="20">
        <v>0.27300000000000002</v>
      </c>
      <c r="P230" s="20">
        <v>0.27300000000000002</v>
      </c>
      <c r="Q230" s="20">
        <f t="shared" si="158"/>
        <v>0.81900000000000006</v>
      </c>
      <c r="R230" s="20">
        <v>0.27300000000000002</v>
      </c>
      <c r="S230" s="20">
        <v>0.27300000000000002</v>
      </c>
      <c r="T230" s="20">
        <v>0.27300000000000002</v>
      </c>
      <c r="U230" s="20">
        <f t="shared" si="159"/>
        <v>0.81900000000000006</v>
      </c>
      <c r="V230" s="20">
        <v>0.27300000000000002</v>
      </c>
      <c r="W230" s="20">
        <v>0.27300000000000002</v>
      </c>
      <c r="X230" s="20">
        <v>0.27300000000000002</v>
      </c>
    </row>
    <row r="231" spans="1:24" s="2" customFormat="1" x14ac:dyDescent="0.25">
      <c r="A231" s="36" t="s">
        <v>84</v>
      </c>
      <c r="B231" s="21" t="s">
        <v>45</v>
      </c>
      <c r="C231" s="22"/>
      <c r="D231" s="23"/>
      <c r="E231" s="23" t="s">
        <v>33</v>
      </c>
      <c r="F231" s="457">
        <v>86.78</v>
      </c>
      <c r="G231" s="461">
        <f t="shared" si="160"/>
        <v>13.2</v>
      </c>
      <c r="H231" s="20">
        <f t="shared" si="155"/>
        <v>100.59</v>
      </c>
      <c r="I231" s="20">
        <f t="shared" si="156"/>
        <v>100.59</v>
      </c>
      <c r="J231" s="20"/>
      <c r="K231" s="20"/>
      <c r="L231" s="20">
        <v>100.59</v>
      </c>
      <c r="M231" s="20">
        <f t="shared" si="157"/>
        <v>0</v>
      </c>
      <c r="N231" s="20"/>
      <c r="O231" s="20"/>
      <c r="P231" s="20"/>
      <c r="Q231" s="20">
        <f t="shared" si="158"/>
        <v>0</v>
      </c>
      <c r="R231" s="20"/>
      <c r="S231" s="20"/>
      <c r="T231" s="20"/>
      <c r="U231" s="20">
        <f t="shared" si="159"/>
        <v>0</v>
      </c>
      <c r="V231" s="20"/>
      <c r="W231" s="20"/>
      <c r="X231" s="20"/>
    </row>
    <row r="232" spans="1:24" s="2" customFormat="1" x14ac:dyDescent="0.25">
      <c r="A232" s="36" t="s">
        <v>85</v>
      </c>
      <c r="B232" s="21" t="s">
        <v>46</v>
      </c>
      <c r="C232" s="22"/>
      <c r="D232" s="23"/>
      <c r="E232" s="23" t="s">
        <v>33</v>
      </c>
      <c r="F232" s="457">
        <v>26.05</v>
      </c>
      <c r="G232" s="461">
        <f t="shared" si="160"/>
        <v>2.79</v>
      </c>
      <c r="H232" s="20">
        <f t="shared" si="155"/>
        <v>21.248999999999999</v>
      </c>
      <c r="I232" s="20">
        <f t="shared" si="156"/>
        <v>5.2489999999999997</v>
      </c>
      <c r="J232" s="20">
        <f>ROUND(21.25/973.89*J217,3)</f>
        <v>1.738</v>
      </c>
      <c r="K232" s="20">
        <f t="shared" ref="K232:L232" si="168">ROUND(21.25/973.89*K217,3)</f>
        <v>1.7110000000000001</v>
      </c>
      <c r="L232" s="20">
        <f t="shared" si="168"/>
        <v>1.8</v>
      </c>
      <c r="M232" s="20">
        <f t="shared" si="157"/>
        <v>5.2880000000000003</v>
      </c>
      <c r="N232" s="20">
        <f>ROUND(21.25/973.89*N217,3)</f>
        <v>1.778</v>
      </c>
      <c r="O232" s="20">
        <f t="shared" ref="O232:P232" si="169">ROUND(21.25/973.89*O217,3)</f>
        <v>1.7609999999999999</v>
      </c>
      <c r="P232" s="20">
        <f t="shared" si="169"/>
        <v>1.7490000000000001</v>
      </c>
      <c r="Q232" s="20">
        <f t="shared" si="158"/>
        <v>5.3249999999999993</v>
      </c>
      <c r="R232" s="20">
        <f>ROUND(21.25/973.89*R217,3)</f>
        <v>1.7749999999999999</v>
      </c>
      <c r="S232" s="20">
        <f t="shared" ref="S232:T232" si="170">ROUND(21.25/973.89*S217,3)</f>
        <v>1.7749999999999999</v>
      </c>
      <c r="T232" s="20">
        <f t="shared" si="170"/>
        <v>1.7749999999999999</v>
      </c>
      <c r="U232" s="20">
        <f t="shared" si="159"/>
        <v>5.3869999999999996</v>
      </c>
      <c r="V232" s="20">
        <f>ROUND(21.25/973.89*V217,3)</f>
        <v>1.802</v>
      </c>
      <c r="W232" s="20">
        <f t="shared" ref="W232:X232" si="171">ROUND(21.25/973.89*W217,3)</f>
        <v>1.772</v>
      </c>
      <c r="X232" s="20">
        <f t="shared" si="171"/>
        <v>1.8129999999999999</v>
      </c>
    </row>
    <row r="233" spans="1:24" s="2" customFormat="1" x14ac:dyDescent="0.25">
      <c r="A233" s="36" t="s">
        <v>86</v>
      </c>
      <c r="B233" s="21" t="s">
        <v>48</v>
      </c>
      <c r="C233" s="22"/>
      <c r="D233" s="23"/>
      <c r="E233" s="23" t="s">
        <v>33</v>
      </c>
      <c r="F233" s="457">
        <v>15.06</v>
      </c>
      <c r="G233" s="461">
        <f t="shared" si="160"/>
        <v>1.57</v>
      </c>
      <c r="H233" s="20">
        <f t="shared" si="155"/>
        <v>12</v>
      </c>
      <c r="I233" s="20">
        <f t="shared" si="156"/>
        <v>3</v>
      </c>
      <c r="J233" s="20">
        <f>ROUND(12.05/35745.7*J218,1)</f>
        <v>1</v>
      </c>
      <c r="K233" s="20">
        <f t="shared" ref="K233:L233" si="172">ROUND(12.05/35745.7*K218,1)</f>
        <v>1</v>
      </c>
      <c r="L233" s="20">
        <f t="shared" si="172"/>
        <v>1</v>
      </c>
      <c r="M233" s="20">
        <f t="shared" si="157"/>
        <v>3</v>
      </c>
      <c r="N233" s="20">
        <f>ROUND(12.05/35745.7*N218,1)</f>
        <v>1</v>
      </c>
      <c r="O233" s="20">
        <f t="shared" ref="O233:P233" si="173">ROUND(12.05/35745.7*O218,1)</f>
        <v>1</v>
      </c>
      <c r="P233" s="20">
        <f t="shared" si="173"/>
        <v>1</v>
      </c>
      <c r="Q233" s="20">
        <f t="shared" si="158"/>
        <v>3</v>
      </c>
      <c r="R233" s="20">
        <f>ROUND(12.05/35745.7*R218,1)</f>
        <v>1</v>
      </c>
      <c r="S233" s="20">
        <f t="shared" ref="S233:T233" si="174">ROUND(12.05/35745.7*S218,1)</f>
        <v>1</v>
      </c>
      <c r="T233" s="20">
        <f t="shared" si="174"/>
        <v>1</v>
      </c>
      <c r="U233" s="20">
        <f t="shared" si="159"/>
        <v>3</v>
      </c>
      <c r="V233" s="20">
        <f>ROUND(12.05/35745.7*V218,1)</f>
        <v>1</v>
      </c>
      <c r="W233" s="20">
        <f t="shared" ref="W233:X233" si="175">ROUND(12.05/35745.7*W218,1)</f>
        <v>1</v>
      </c>
      <c r="X233" s="20">
        <f t="shared" si="175"/>
        <v>1</v>
      </c>
    </row>
    <row r="234" spans="1:24" s="2" customFormat="1" x14ac:dyDescent="0.25">
      <c r="A234" s="76" t="s">
        <v>47</v>
      </c>
      <c r="B234" s="21" t="s">
        <v>87</v>
      </c>
      <c r="C234" s="22"/>
      <c r="D234" s="23"/>
      <c r="E234" s="23" t="s">
        <v>33</v>
      </c>
      <c r="F234" s="457">
        <v>114.95</v>
      </c>
      <c r="G234" s="461">
        <f t="shared" si="160"/>
        <v>14.72</v>
      </c>
      <c r="H234" s="20">
        <f t="shared" si="155"/>
        <v>112.20000000000002</v>
      </c>
      <c r="I234" s="20">
        <f t="shared" si="156"/>
        <v>27.7</v>
      </c>
      <c r="J234" s="20">
        <f>ROUND(J218*0.833*3.766/1000,1)</f>
        <v>9.1999999999999993</v>
      </c>
      <c r="K234" s="20">
        <f t="shared" ref="K234:L234" si="176">ROUND(K218*0.833*3.766/1000,1)</f>
        <v>9</v>
      </c>
      <c r="L234" s="20">
        <f t="shared" si="176"/>
        <v>9.5</v>
      </c>
      <c r="M234" s="20">
        <f t="shared" si="157"/>
        <v>27.900000000000002</v>
      </c>
      <c r="N234" s="20">
        <f>ROUND(N218*0.833*3.766/1000,1)</f>
        <v>9.4</v>
      </c>
      <c r="O234" s="20">
        <f t="shared" ref="O234:P234" si="177">ROUND(O218*0.833*3.766/1000,1)</f>
        <v>9.3000000000000007</v>
      </c>
      <c r="P234" s="20">
        <f t="shared" si="177"/>
        <v>9.1999999999999993</v>
      </c>
      <c r="Q234" s="20">
        <f t="shared" si="158"/>
        <v>28.200000000000003</v>
      </c>
      <c r="R234" s="20">
        <f>ROUND(R218*0.833*3.766/1000,1)</f>
        <v>9.4</v>
      </c>
      <c r="S234" s="20">
        <f t="shared" ref="S234:T234" si="178">ROUND(S218*0.833*3.766/1000,1)</f>
        <v>9.4</v>
      </c>
      <c r="T234" s="20">
        <f t="shared" si="178"/>
        <v>9.4</v>
      </c>
      <c r="U234" s="20">
        <f t="shared" si="159"/>
        <v>28.4</v>
      </c>
      <c r="V234" s="20">
        <f>ROUND(V218*0.833*3.766/1000,1)</f>
        <v>9.5</v>
      </c>
      <c r="W234" s="20">
        <f t="shared" ref="W234:X234" si="179">ROUND(W218*0.833*3.766/1000,1)</f>
        <v>9.3000000000000007</v>
      </c>
      <c r="X234" s="20">
        <f t="shared" si="179"/>
        <v>9.6</v>
      </c>
    </row>
    <row r="235" spans="1:24" s="2" customFormat="1" x14ac:dyDescent="0.25">
      <c r="A235" s="76"/>
      <c r="B235" s="21"/>
      <c r="C235" s="22"/>
      <c r="D235" s="23"/>
      <c r="E235" s="23"/>
      <c r="F235" s="23"/>
      <c r="G235" s="23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0"/>
      <c r="W235" s="24"/>
      <c r="X235" s="24"/>
    </row>
    <row r="236" spans="1:24" s="2" customFormat="1" x14ac:dyDescent="0.25">
      <c r="A236" s="454">
        <v>6</v>
      </c>
      <c r="B236" s="21" t="s">
        <v>51</v>
      </c>
      <c r="C236" s="22"/>
      <c r="D236" s="23"/>
      <c r="E236" s="23" t="s">
        <v>33</v>
      </c>
      <c r="F236" s="20">
        <f>F217-F224</f>
        <v>66.933700000000158</v>
      </c>
      <c r="G236" s="20"/>
      <c r="H236" s="20">
        <f t="shared" ref="H236:X236" si="180">H217-H224</f>
        <v>211.59900000000005</v>
      </c>
      <c r="I236" s="20">
        <f t="shared" si="180"/>
        <v>-25.041999999999973</v>
      </c>
      <c r="J236" s="20">
        <f t="shared" si="180"/>
        <v>24.710999999999999</v>
      </c>
      <c r="K236" s="20">
        <f t="shared" si="180"/>
        <v>23.677999999999997</v>
      </c>
      <c r="L236" s="20">
        <f t="shared" si="180"/>
        <v>-73.430999999999997</v>
      </c>
      <c r="M236" s="20">
        <f t="shared" si="180"/>
        <v>77.109000000000009</v>
      </c>
      <c r="N236" s="20">
        <f t="shared" si="180"/>
        <v>26.290999999999997</v>
      </c>
      <c r="O236" s="20">
        <f t="shared" si="180"/>
        <v>25.617999999999995</v>
      </c>
      <c r="P236" s="20">
        <f t="shared" si="180"/>
        <v>25.200000000000003</v>
      </c>
      <c r="Q236" s="20">
        <f t="shared" si="180"/>
        <v>78.49199999999999</v>
      </c>
      <c r="R236" s="20">
        <f t="shared" si="180"/>
        <v>26.164000000000001</v>
      </c>
      <c r="S236" s="20">
        <f t="shared" si="180"/>
        <v>26.164000000000001</v>
      </c>
      <c r="T236" s="20">
        <f t="shared" si="180"/>
        <v>26.164000000000001</v>
      </c>
      <c r="U236" s="20">
        <f t="shared" si="180"/>
        <v>81.04000000000002</v>
      </c>
      <c r="V236" s="20">
        <f t="shared" si="180"/>
        <v>27.267000000000003</v>
      </c>
      <c r="W236" s="20">
        <f t="shared" si="180"/>
        <v>26.106999999999999</v>
      </c>
      <c r="X236" s="20">
        <f t="shared" si="180"/>
        <v>27.66599999999999</v>
      </c>
    </row>
    <row r="237" spans="1:24" s="2" customFormat="1" x14ac:dyDescent="0.25">
      <c r="A237" s="454">
        <v>7</v>
      </c>
      <c r="B237" s="21" t="s">
        <v>78</v>
      </c>
      <c r="C237" s="22"/>
      <c r="D237" s="23"/>
      <c r="E237" s="457" t="s">
        <v>28</v>
      </c>
      <c r="F237" s="20">
        <f>ROUND(F236/F224*100,1)</f>
        <v>7</v>
      </c>
      <c r="G237" s="20"/>
      <c r="H237" s="20">
        <f t="shared" ref="H237:X237" si="181">ROUND(H236/H224*100,1)</f>
        <v>27.8</v>
      </c>
      <c r="I237" s="20">
        <f t="shared" si="181"/>
        <v>-9.4</v>
      </c>
      <c r="J237" s="20">
        <f t="shared" si="181"/>
        <v>45</v>
      </c>
      <c r="K237" s="20">
        <f t="shared" si="181"/>
        <v>43.3</v>
      </c>
      <c r="L237" s="20">
        <f t="shared" si="181"/>
        <v>-47.1</v>
      </c>
      <c r="M237" s="20">
        <f t="shared" si="181"/>
        <v>46.7</v>
      </c>
      <c r="N237" s="20">
        <f t="shared" si="181"/>
        <v>47.6</v>
      </c>
      <c r="O237" s="20">
        <f t="shared" si="181"/>
        <v>46.5</v>
      </c>
      <c r="P237" s="20">
        <f t="shared" si="181"/>
        <v>45.8</v>
      </c>
      <c r="Q237" s="20">
        <f t="shared" si="181"/>
        <v>47.4</v>
      </c>
      <c r="R237" s="20">
        <f t="shared" si="181"/>
        <v>47.4</v>
      </c>
      <c r="S237" s="20">
        <f t="shared" si="181"/>
        <v>47.4</v>
      </c>
      <c r="T237" s="20">
        <f t="shared" si="181"/>
        <v>47.4</v>
      </c>
      <c r="U237" s="20">
        <f t="shared" si="181"/>
        <v>48.9</v>
      </c>
      <c r="V237" s="20">
        <f t="shared" si="181"/>
        <v>49.3</v>
      </c>
      <c r="W237" s="20">
        <f t="shared" si="181"/>
        <v>47.4</v>
      </c>
      <c r="X237" s="20">
        <f t="shared" si="181"/>
        <v>49.9</v>
      </c>
    </row>
    <row r="238" spans="1:24" s="2" customFormat="1" x14ac:dyDescent="0.25">
      <c r="A238" s="21"/>
      <c r="B238" s="21"/>
      <c r="C238" s="22"/>
      <c r="D238" s="23"/>
      <c r="E238" s="23"/>
      <c r="F238" s="23"/>
      <c r="G238" s="23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25" customFormat="1" x14ac:dyDescent="0.25"/>
    <row r="240" spans="1:24" s="58" customFormat="1" x14ac:dyDescent="0.25">
      <c r="A240" s="58" t="s">
        <v>99</v>
      </c>
      <c r="F240" s="25"/>
    </row>
  </sheetData>
  <mergeCells count="42">
    <mergeCell ref="B214:D214"/>
    <mergeCell ref="B215:D215"/>
    <mergeCell ref="B216:D216"/>
    <mergeCell ref="U173:X173"/>
    <mergeCell ref="B174:D174"/>
    <mergeCell ref="B175:D175"/>
    <mergeCell ref="B176:D176"/>
    <mergeCell ref="I213:L213"/>
    <mergeCell ref="M213:P213"/>
    <mergeCell ref="Q213:T213"/>
    <mergeCell ref="U213:X213"/>
    <mergeCell ref="B136:D136"/>
    <mergeCell ref="B137:D137"/>
    <mergeCell ref="I173:L173"/>
    <mergeCell ref="M173:P173"/>
    <mergeCell ref="Q173:T173"/>
    <mergeCell ref="I134:L134"/>
    <mergeCell ref="M134:P134"/>
    <mergeCell ref="Q134:T134"/>
    <mergeCell ref="U134:X134"/>
    <mergeCell ref="B135:D135"/>
    <mergeCell ref="B97:D97"/>
    <mergeCell ref="B55:D55"/>
    <mergeCell ref="B56:D56"/>
    <mergeCell ref="B95:D95"/>
    <mergeCell ref="B96:D96"/>
    <mergeCell ref="B14:D14"/>
    <mergeCell ref="B15:D15"/>
    <mergeCell ref="B16:D16"/>
    <mergeCell ref="B54:D54"/>
    <mergeCell ref="I53:L53"/>
    <mergeCell ref="M13:P13"/>
    <mergeCell ref="Q13:T13"/>
    <mergeCell ref="I13:L13"/>
    <mergeCell ref="M53:P53"/>
    <mergeCell ref="U94:X94"/>
    <mergeCell ref="U13:X13"/>
    <mergeCell ref="M94:P94"/>
    <mergeCell ref="Q53:T53"/>
    <mergeCell ref="U53:X53"/>
    <mergeCell ref="I94:L94"/>
    <mergeCell ref="Q94:T94"/>
  </mergeCells>
  <phoneticPr fontId="0" type="noConversion"/>
  <pageMargins left="0.27" right="0.18" top="0.33" bottom="1" header="0.24" footer="0.5"/>
  <pageSetup paperSize="9" scale="55" fitToHeight="2" orientation="landscape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258"/>
  <sheetViews>
    <sheetView topLeftCell="A226" zoomScaleNormal="100" workbookViewId="0">
      <selection activeCell="I236" sqref="I236"/>
    </sheetView>
  </sheetViews>
  <sheetFormatPr defaultRowHeight="13.2" x14ac:dyDescent="0.25"/>
  <cols>
    <col min="1" max="1" width="6.6640625" customWidth="1"/>
    <col min="2" max="2" width="12.88671875" customWidth="1"/>
    <col min="4" max="4" width="11.44140625" customWidth="1"/>
    <col min="5" max="5" width="11.109375" customWidth="1"/>
    <col min="6" max="6" width="12.6640625" customWidth="1"/>
    <col min="7" max="7" width="12.44140625" customWidth="1"/>
    <col min="8" max="9" width="11.5546875" customWidth="1"/>
    <col min="10" max="10" width="11.6640625" customWidth="1"/>
    <col min="11" max="11" width="11.109375" customWidth="1"/>
    <col min="12" max="13" width="10.44140625" customWidth="1"/>
    <col min="14" max="15" width="10.6640625" customWidth="1"/>
    <col min="16" max="17" width="9" customWidth="1"/>
    <col min="18" max="19" width="9.88671875" customWidth="1"/>
    <col min="20" max="20" width="9.33203125" bestFit="1" customWidth="1"/>
    <col min="21" max="21" width="9.33203125" customWidth="1"/>
    <col min="22" max="22" width="9.33203125" bestFit="1" customWidth="1"/>
    <col min="23" max="23" width="9.33203125" customWidth="1"/>
    <col min="24" max="24" width="9.33203125" bestFit="1" customWidth="1"/>
    <col min="25" max="25" width="9.33203125" customWidth="1"/>
    <col min="26" max="26" width="9.5546875" bestFit="1" customWidth="1"/>
    <col min="27" max="27" width="9.5546875" customWidth="1"/>
    <col min="28" max="28" width="9.33203125" bestFit="1" customWidth="1"/>
    <col min="29" max="29" width="9.33203125" customWidth="1"/>
    <col min="30" max="30" width="9.33203125" bestFit="1" customWidth="1"/>
    <col min="31" max="31" width="9.33203125" customWidth="1"/>
    <col min="32" max="32" width="9.33203125" bestFit="1" customWidth="1"/>
    <col min="33" max="33" width="9.33203125" customWidth="1"/>
    <col min="34" max="34" width="9.5546875" bestFit="1" customWidth="1"/>
    <col min="35" max="35" width="9.5546875" customWidth="1"/>
    <col min="36" max="36" width="9.33203125" bestFit="1" customWidth="1"/>
    <col min="37" max="37" width="9.33203125" customWidth="1"/>
    <col min="38" max="38" width="9.33203125" bestFit="1" customWidth="1"/>
    <col min="39" max="39" width="9.33203125" customWidth="1"/>
    <col min="40" max="40" width="9.33203125" bestFit="1" customWidth="1"/>
  </cols>
  <sheetData>
    <row r="1" spans="1:41" x14ac:dyDescent="0.25">
      <c r="AJ1" t="s">
        <v>97</v>
      </c>
    </row>
    <row r="2" spans="1:41" x14ac:dyDescent="0.25">
      <c r="AJ2" t="s">
        <v>376</v>
      </c>
    </row>
    <row r="3" spans="1:41" x14ac:dyDescent="0.25">
      <c r="AJ3" t="s">
        <v>332</v>
      </c>
    </row>
    <row r="4" spans="1:41" x14ac:dyDescent="0.25">
      <c r="AJ4" t="s">
        <v>377</v>
      </c>
    </row>
    <row r="5" spans="1:41" x14ac:dyDescent="0.25">
      <c r="AJ5" t="s">
        <v>378</v>
      </c>
    </row>
    <row r="8" spans="1:41" x14ac:dyDescent="0.25">
      <c r="F8" s="69" t="s">
        <v>500</v>
      </c>
    </row>
    <row r="9" spans="1:41" s="2" customFormat="1" x14ac:dyDescent="0.25">
      <c r="F9" s="69" t="s">
        <v>501</v>
      </c>
      <c r="G9" s="69"/>
    </row>
    <row r="10" spans="1:41" s="2" customFormat="1" x14ac:dyDescent="0.25">
      <c r="F10" s="72" t="s">
        <v>359</v>
      </c>
      <c r="L10" s="72"/>
      <c r="M10" s="72"/>
    </row>
    <row r="11" spans="1:41" s="2" customFormat="1" x14ac:dyDescent="0.25">
      <c r="C11" s="72"/>
      <c r="F11" s="77"/>
      <c r="L11" s="72"/>
      <c r="M11" s="72"/>
    </row>
    <row r="12" spans="1:41" s="2" customFormat="1" x14ac:dyDescent="0.25">
      <c r="A12" s="72"/>
    </row>
    <row r="13" spans="1:41" s="2" customFormat="1" x14ac:dyDescent="0.25">
      <c r="A13" s="5" t="s">
        <v>0</v>
      </c>
      <c r="B13" s="6" t="s">
        <v>1</v>
      </c>
      <c r="C13" s="7"/>
      <c r="D13" s="8"/>
      <c r="E13" s="8" t="s">
        <v>2</v>
      </c>
      <c r="F13" s="10" t="s">
        <v>55</v>
      </c>
      <c r="G13" s="467" t="s">
        <v>89</v>
      </c>
      <c r="H13" s="1080" t="s">
        <v>461</v>
      </c>
      <c r="I13" s="1081"/>
      <c r="J13" s="1074" t="s">
        <v>4</v>
      </c>
      <c r="K13" s="1076"/>
      <c r="L13" s="1076"/>
      <c r="M13" s="1076"/>
      <c r="N13" s="1076"/>
      <c r="O13" s="1076"/>
      <c r="P13" s="1076"/>
      <c r="Q13" s="1079"/>
      <c r="R13" s="884" t="s">
        <v>5</v>
      </c>
      <c r="S13" s="885"/>
      <c r="T13" s="885"/>
      <c r="U13" s="885"/>
      <c r="V13" s="885"/>
      <c r="W13" s="885"/>
      <c r="X13" s="885"/>
      <c r="Y13" s="465"/>
      <c r="Z13" s="884" t="s">
        <v>6</v>
      </c>
      <c r="AA13" s="885"/>
      <c r="AB13" s="885"/>
      <c r="AC13" s="885"/>
      <c r="AD13" s="885"/>
      <c r="AE13" s="885"/>
      <c r="AF13" s="885"/>
      <c r="AG13" s="465"/>
      <c r="AH13" s="1074" t="s">
        <v>7</v>
      </c>
      <c r="AI13" s="1076"/>
      <c r="AJ13" s="1076"/>
      <c r="AK13" s="1076"/>
      <c r="AL13" s="1076"/>
      <c r="AM13" s="1076"/>
      <c r="AN13" s="1076"/>
      <c r="AO13" s="1077"/>
    </row>
    <row r="14" spans="1:41" s="18" customFormat="1" x14ac:dyDescent="0.25">
      <c r="A14" s="14"/>
      <c r="B14" s="881" t="s">
        <v>8</v>
      </c>
      <c r="C14" s="882"/>
      <c r="D14" s="883"/>
      <c r="E14" s="463" t="s">
        <v>9</v>
      </c>
      <c r="F14" s="462" t="s">
        <v>314</v>
      </c>
      <c r="G14" s="74" t="s">
        <v>56</v>
      </c>
      <c r="H14" s="1082"/>
      <c r="I14" s="1083"/>
      <c r="J14" s="1074" t="s">
        <v>10</v>
      </c>
      <c r="K14" s="1075"/>
      <c r="L14" s="1074" t="s">
        <v>11</v>
      </c>
      <c r="M14" s="1075"/>
      <c r="N14" s="1074" t="s">
        <v>12</v>
      </c>
      <c r="O14" s="1075"/>
      <c r="P14" s="1074" t="s">
        <v>13</v>
      </c>
      <c r="Q14" s="1075"/>
      <c r="R14" s="1074" t="s">
        <v>10</v>
      </c>
      <c r="S14" s="1075"/>
      <c r="T14" s="1074" t="s">
        <v>14</v>
      </c>
      <c r="U14" s="1075"/>
      <c r="V14" s="1074" t="s">
        <v>15</v>
      </c>
      <c r="W14" s="1075"/>
      <c r="X14" s="1074" t="s">
        <v>16</v>
      </c>
      <c r="Y14" s="1075"/>
      <c r="Z14" s="1074" t="s">
        <v>10</v>
      </c>
      <c r="AA14" s="1075"/>
      <c r="AB14" s="1074" t="s">
        <v>17</v>
      </c>
      <c r="AC14" s="1075"/>
      <c r="AD14" s="1074" t="s">
        <v>58</v>
      </c>
      <c r="AE14" s="1075"/>
      <c r="AF14" s="1074" t="s">
        <v>18</v>
      </c>
      <c r="AG14" s="1075"/>
      <c r="AH14" s="955" t="s">
        <v>10</v>
      </c>
      <c r="AI14" s="1084"/>
      <c r="AJ14" s="1074" t="s">
        <v>19</v>
      </c>
      <c r="AK14" s="1075"/>
      <c r="AL14" s="1074" t="s">
        <v>20</v>
      </c>
      <c r="AM14" s="1075"/>
      <c r="AN14" s="1074" t="s">
        <v>21</v>
      </c>
      <c r="AO14" s="1079"/>
    </row>
    <row r="15" spans="1:41" s="2" customFormat="1" x14ac:dyDescent="0.25">
      <c r="A15" s="5"/>
      <c r="B15" s="886"/>
      <c r="C15" s="887"/>
      <c r="D15" s="888"/>
      <c r="E15" s="5"/>
      <c r="F15" s="19" t="s">
        <v>443</v>
      </c>
      <c r="G15" s="461" t="s">
        <v>88</v>
      </c>
      <c r="H15" s="19" t="s">
        <v>22</v>
      </c>
      <c r="I15" s="371" t="s">
        <v>23</v>
      </c>
      <c r="J15" s="19" t="s">
        <v>22</v>
      </c>
      <c r="K15" s="371" t="s">
        <v>23</v>
      </c>
      <c r="L15" s="19" t="s">
        <v>22</v>
      </c>
      <c r="M15" s="371" t="s">
        <v>23</v>
      </c>
      <c r="N15" s="19" t="s">
        <v>22</v>
      </c>
      <c r="O15" s="371" t="s">
        <v>23</v>
      </c>
      <c r="P15" s="19" t="s">
        <v>22</v>
      </c>
      <c r="Q15" s="371" t="s">
        <v>23</v>
      </c>
      <c r="R15" s="19" t="s">
        <v>22</v>
      </c>
      <c r="S15" s="371" t="s">
        <v>23</v>
      </c>
      <c r="T15" s="19" t="s">
        <v>22</v>
      </c>
      <c r="U15" s="371" t="s">
        <v>23</v>
      </c>
      <c r="V15" s="19" t="s">
        <v>22</v>
      </c>
      <c r="W15" s="371" t="s">
        <v>23</v>
      </c>
      <c r="X15" s="19" t="s">
        <v>22</v>
      </c>
      <c r="Y15" s="371" t="s">
        <v>23</v>
      </c>
      <c r="Z15" s="19" t="s">
        <v>22</v>
      </c>
      <c r="AA15" s="371" t="s">
        <v>23</v>
      </c>
      <c r="AB15" s="19" t="s">
        <v>22</v>
      </c>
      <c r="AC15" s="371" t="s">
        <v>23</v>
      </c>
      <c r="AD15" s="19" t="s">
        <v>22</v>
      </c>
      <c r="AE15" s="371" t="s">
        <v>23</v>
      </c>
      <c r="AF15" s="19" t="s">
        <v>22</v>
      </c>
      <c r="AG15" s="371" t="s">
        <v>23</v>
      </c>
      <c r="AH15" s="19" t="s">
        <v>22</v>
      </c>
      <c r="AI15" s="371" t="s">
        <v>23</v>
      </c>
      <c r="AJ15" s="19" t="s">
        <v>22</v>
      </c>
      <c r="AK15" s="371" t="s">
        <v>23</v>
      </c>
      <c r="AL15" s="19" t="s">
        <v>22</v>
      </c>
      <c r="AM15" s="371" t="s">
        <v>23</v>
      </c>
      <c r="AN15" s="19" t="s">
        <v>22</v>
      </c>
      <c r="AO15" s="371" t="s">
        <v>23</v>
      </c>
    </row>
    <row r="16" spans="1:41" s="2" customFormat="1" x14ac:dyDescent="0.25">
      <c r="A16" s="20">
        <v>1</v>
      </c>
      <c r="B16" s="884">
        <v>2</v>
      </c>
      <c r="C16" s="885"/>
      <c r="D16" s="889"/>
      <c r="E16" s="468">
        <v>3</v>
      </c>
      <c r="F16" s="468">
        <v>4</v>
      </c>
      <c r="G16" s="468">
        <v>5</v>
      </c>
      <c r="H16" s="19">
        <v>6</v>
      </c>
      <c r="I16" s="19"/>
      <c r="J16" s="19">
        <v>7</v>
      </c>
      <c r="K16" s="19"/>
      <c r="L16" s="19">
        <v>8</v>
      </c>
      <c r="M16" s="19"/>
      <c r="N16" s="19">
        <v>9</v>
      </c>
      <c r="O16" s="19"/>
      <c r="P16" s="19">
        <v>10</v>
      </c>
      <c r="Q16" s="19"/>
      <c r="R16" s="19">
        <v>11</v>
      </c>
      <c r="S16" s="19">
        <v>12</v>
      </c>
      <c r="T16" s="19">
        <v>12</v>
      </c>
      <c r="U16" s="19"/>
      <c r="V16" s="19">
        <v>13</v>
      </c>
      <c r="W16" s="19"/>
      <c r="X16" s="19">
        <v>14</v>
      </c>
      <c r="Y16" s="19"/>
      <c r="Z16" s="19">
        <v>15</v>
      </c>
      <c r="AA16" s="19"/>
      <c r="AB16" s="19">
        <v>16</v>
      </c>
      <c r="AC16" s="19"/>
      <c r="AD16" s="19">
        <v>17</v>
      </c>
      <c r="AE16" s="19"/>
      <c r="AF16" s="19">
        <v>18</v>
      </c>
      <c r="AG16" s="19"/>
      <c r="AH16" s="19">
        <v>19</v>
      </c>
      <c r="AI16" s="19"/>
      <c r="AJ16" s="19">
        <v>20</v>
      </c>
      <c r="AK16" s="19"/>
      <c r="AL16" s="19">
        <v>21</v>
      </c>
      <c r="AM16" s="19"/>
      <c r="AN16" s="19">
        <v>22</v>
      </c>
      <c r="AO16" s="24"/>
    </row>
    <row r="17" spans="1:41" s="2" customFormat="1" x14ac:dyDescent="0.25">
      <c r="A17" s="20" t="s">
        <v>24</v>
      </c>
      <c r="B17" s="21" t="s">
        <v>32</v>
      </c>
      <c r="C17" s="22"/>
      <c r="D17" s="23"/>
      <c r="E17" s="466" t="s">
        <v>33</v>
      </c>
      <c r="F17" s="177">
        <f>F57+F98+F132+F167+F202</f>
        <v>3841.64</v>
      </c>
      <c r="G17" s="466"/>
      <c r="H17" s="20">
        <f t="shared" ref="H17:I20" si="0">J17+R17+Z17+AH17</f>
        <v>3219.37</v>
      </c>
      <c r="I17" s="20">
        <f t="shared" si="0"/>
        <v>1278.9690000000001</v>
      </c>
      <c r="J17" s="20">
        <f>L17+N17+P17</f>
        <v>806.37000000000012</v>
      </c>
      <c r="K17" s="20">
        <f>M17+O17+Q17</f>
        <v>640.87400000000002</v>
      </c>
      <c r="L17" s="20">
        <f>L57+L98+L132+L167+L202</f>
        <v>273.19</v>
      </c>
      <c r="M17" s="285">
        <f>M57+M98+M132+M167+M202</f>
        <v>201.822</v>
      </c>
      <c r="N17" s="20">
        <f t="shared" ref="N17:Q17" si="1">N57+N98+N132+N167+N202</f>
        <v>257.71000000000004</v>
      </c>
      <c r="O17" s="285">
        <f t="shared" si="1"/>
        <v>193.95000000000002</v>
      </c>
      <c r="P17" s="20">
        <f t="shared" si="1"/>
        <v>275.47000000000003</v>
      </c>
      <c r="Q17" s="563">
        <f t="shared" si="1"/>
        <v>245.10199999999998</v>
      </c>
      <c r="R17" s="20">
        <f>T17+V17+X17</f>
        <v>793.82999999999993</v>
      </c>
      <c r="S17" s="20">
        <f>U17+W17+Y17</f>
        <v>638.09500000000003</v>
      </c>
      <c r="T17" s="20">
        <f t="shared" ref="T17:U17" si="2">T57+T98+T132+T167+T202</f>
        <v>267.92</v>
      </c>
      <c r="U17" s="563">
        <f t="shared" si="2"/>
        <v>224.952</v>
      </c>
      <c r="V17" s="20">
        <f t="shared" ref="V17:Y17" si="3">V57+V98+V132+V167+V202</f>
        <v>264.38</v>
      </c>
      <c r="W17" s="20">
        <f t="shared" si="3"/>
        <v>195.73699999999999</v>
      </c>
      <c r="X17" s="20">
        <f t="shared" si="3"/>
        <v>261.53000000000003</v>
      </c>
      <c r="Y17" s="20">
        <f t="shared" si="3"/>
        <v>217.40600000000001</v>
      </c>
      <c r="Z17" s="20">
        <f>AB17+AD17+AF17</f>
        <v>795.6400000000001</v>
      </c>
      <c r="AA17" s="20">
        <f>AC17+AE17+AG17</f>
        <v>0</v>
      </c>
      <c r="AB17" s="20">
        <f t="shared" ref="AB17:AG17" si="4">AB57+AB98+AB132+AB167+AB202</f>
        <v>266.24</v>
      </c>
      <c r="AC17" s="20">
        <f t="shared" si="4"/>
        <v>0</v>
      </c>
      <c r="AD17" s="20">
        <f t="shared" si="4"/>
        <v>265.62</v>
      </c>
      <c r="AE17" s="20">
        <f t="shared" si="4"/>
        <v>0</v>
      </c>
      <c r="AF17" s="20">
        <f t="shared" si="4"/>
        <v>263.78000000000003</v>
      </c>
      <c r="AG17" s="20">
        <f t="shared" si="4"/>
        <v>0</v>
      </c>
      <c r="AH17" s="20">
        <f>AJ17+AL17+AN17</f>
        <v>823.53</v>
      </c>
      <c r="AI17" s="20">
        <f>AK17+AM17+AO17</f>
        <v>0</v>
      </c>
      <c r="AJ17" s="20">
        <f t="shared" ref="AJ17:AO17" si="5">AJ57+AJ98+AJ132+AJ167+AJ202</f>
        <v>271.33000000000004</v>
      </c>
      <c r="AK17" s="20">
        <f t="shared" si="5"/>
        <v>0</v>
      </c>
      <c r="AL17" s="20">
        <f t="shared" si="5"/>
        <v>271.7</v>
      </c>
      <c r="AM17" s="20">
        <f t="shared" si="5"/>
        <v>0</v>
      </c>
      <c r="AN17" s="20">
        <f t="shared" si="5"/>
        <v>280.5</v>
      </c>
      <c r="AO17" s="20">
        <f t="shared" si="5"/>
        <v>0</v>
      </c>
    </row>
    <row r="18" spans="1:41" s="2" customFormat="1" x14ac:dyDescent="0.25">
      <c r="A18" s="20" t="s">
        <v>96</v>
      </c>
      <c r="B18" s="21" t="s">
        <v>95</v>
      </c>
      <c r="C18" s="22"/>
      <c r="D18" s="23"/>
      <c r="E18" s="466" t="s">
        <v>79</v>
      </c>
      <c r="F18" s="20">
        <f>F58+F99+F133+F168+F203</f>
        <v>189022.7</v>
      </c>
      <c r="G18" s="466"/>
      <c r="H18" s="20">
        <f t="shared" si="0"/>
        <v>169789.6</v>
      </c>
      <c r="I18" s="285">
        <f t="shared" si="0"/>
        <v>47285</v>
      </c>
      <c r="J18" s="20">
        <f t="shared" ref="J18:K20" si="6">L18+N18+P18</f>
        <v>43429.39</v>
      </c>
      <c r="K18" s="20">
        <f t="shared" si="6"/>
        <v>23389.3</v>
      </c>
      <c r="L18" s="20">
        <f t="shared" ref="L18:M20" si="7">L58+L99+L133+L168+L203</f>
        <v>14674.7</v>
      </c>
      <c r="M18" s="20">
        <f t="shared" si="7"/>
        <v>7713.6</v>
      </c>
      <c r="N18" s="20">
        <f t="shared" ref="N18:Q18" si="8">N58+N99+N133+N168+N203</f>
        <v>14251.560000000003</v>
      </c>
      <c r="O18" s="20">
        <f t="shared" si="8"/>
        <v>7394.7</v>
      </c>
      <c r="P18" s="20">
        <f t="shared" si="8"/>
        <v>14503.13</v>
      </c>
      <c r="Q18" s="20">
        <f t="shared" si="8"/>
        <v>8281</v>
      </c>
      <c r="R18" s="20">
        <f>T18+V18+X18</f>
        <v>41550.26</v>
      </c>
      <c r="S18" s="20">
        <f>U18+W18+Y18</f>
        <v>23895.7</v>
      </c>
      <c r="T18" s="20">
        <f t="shared" ref="T18:U18" si="9">T58+T99+T133+T168+T203</f>
        <v>14100.34</v>
      </c>
      <c r="U18" s="20">
        <f t="shared" si="9"/>
        <v>8039</v>
      </c>
      <c r="V18" s="20">
        <f t="shared" ref="V18:Y18" si="10">V58+V99+V133+V168+V203</f>
        <v>13775.369999999999</v>
      </c>
      <c r="W18" s="20">
        <f t="shared" si="10"/>
        <v>7679.5</v>
      </c>
      <c r="X18" s="20">
        <f t="shared" si="10"/>
        <v>13674.550000000001</v>
      </c>
      <c r="Y18" s="20">
        <f t="shared" si="10"/>
        <v>8177.2</v>
      </c>
      <c r="Z18" s="20">
        <f>AB18+AD18+AF18</f>
        <v>41344.54</v>
      </c>
      <c r="AA18" s="20">
        <f>AC18+AE18+AG18</f>
        <v>0</v>
      </c>
      <c r="AB18" s="20">
        <f t="shared" ref="AB18:AG18" si="11">AB58+AB99+AB133+AB168+AB203</f>
        <v>13817.830000000002</v>
      </c>
      <c r="AC18" s="20">
        <f t="shared" si="11"/>
        <v>0</v>
      </c>
      <c r="AD18" s="20">
        <f t="shared" si="11"/>
        <v>13782.029999999999</v>
      </c>
      <c r="AE18" s="20">
        <f t="shared" si="11"/>
        <v>0</v>
      </c>
      <c r="AF18" s="20">
        <f t="shared" si="11"/>
        <v>13744.68</v>
      </c>
      <c r="AG18" s="20">
        <f t="shared" si="11"/>
        <v>0</v>
      </c>
      <c r="AH18" s="20">
        <f>AJ18+AL18+AN18</f>
        <v>43465.41</v>
      </c>
      <c r="AI18" s="20">
        <f>AK18+AM18+AO18</f>
        <v>0</v>
      </c>
      <c r="AJ18" s="20">
        <f t="shared" ref="AJ18:AO18" si="12">AJ58+AJ99+AJ133+AJ168+AJ203</f>
        <v>14180.04</v>
      </c>
      <c r="AK18" s="20">
        <f t="shared" si="12"/>
        <v>0</v>
      </c>
      <c r="AL18" s="20">
        <f t="shared" si="12"/>
        <v>14422.34</v>
      </c>
      <c r="AM18" s="20">
        <f t="shared" si="12"/>
        <v>0</v>
      </c>
      <c r="AN18" s="20">
        <f t="shared" si="12"/>
        <v>14863.029999999999</v>
      </c>
      <c r="AO18" s="20">
        <f t="shared" si="12"/>
        <v>0</v>
      </c>
    </row>
    <row r="19" spans="1:41" s="2" customFormat="1" x14ac:dyDescent="0.25">
      <c r="A19" s="20"/>
      <c r="B19" s="21" t="s">
        <v>494</v>
      </c>
      <c r="C19" s="22"/>
      <c r="D19" s="23"/>
      <c r="E19" s="466" t="s">
        <v>79</v>
      </c>
      <c r="F19" s="20">
        <f>F59+F100+F134+F169+F204</f>
        <v>9521.7000000000007</v>
      </c>
      <c r="G19" s="466"/>
      <c r="H19" s="20">
        <f t="shared" si="0"/>
        <v>4248.8500000000004</v>
      </c>
      <c r="I19" s="20">
        <f t="shared" si="0"/>
        <v>-20732.096400000002</v>
      </c>
      <c r="J19" s="20">
        <f t="shared" si="6"/>
        <v>2171.4900000000002</v>
      </c>
      <c r="K19" s="20">
        <f t="shared" si="6"/>
        <v>-10743.078400000002</v>
      </c>
      <c r="L19" s="20">
        <f t="shared" si="7"/>
        <v>733.7</v>
      </c>
      <c r="M19" s="20">
        <f t="shared" si="7"/>
        <v>-3359.6890000000003</v>
      </c>
      <c r="N19" s="20">
        <f t="shared" ref="N19:S19" si="13">N59+N100+N134+N169+N204</f>
        <v>712.56000000000006</v>
      </c>
      <c r="O19" s="20">
        <f t="shared" si="13"/>
        <v>-3444.5294000000004</v>
      </c>
      <c r="P19" s="20">
        <f t="shared" si="13"/>
        <v>725.2299999999999</v>
      </c>
      <c r="Q19" s="20">
        <f t="shared" si="13"/>
        <v>-3938.8600000000006</v>
      </c>
      <c r="R19" s="20">
        <f t="shared" si="13"/>
        <v>2077.3600000000006</v>
      </c>
      <c r="S19" s="20">
        <f t="shared" si="13"/>
        <v>-9989.018</v>
      </c>
      <c r="T19" s="20">
        <f t="shared" ref="T19:U19" si="14">T59+T100+T134+T169+T204</f>
        <v>704.94</v>
      </c>
      <c r="U19" s="20">
        <f t="shared" si="14"/>
        <v>-3975.5280000000002</v>
      </c>
      <c r="V19" s="20">
        <f t="shared" ref="V19:Y19" si="15">V59+V100+V134+V169+V204</f>
        <v>688.7700000000001</v>
      </c>
      <c r="W19" s="20">
        <f t="shared" si="15"/>
        <v>-2627.84</v>
      </c>
      <c r="X19" s="20">
        <f t="shared" si="15"/>
        <v>683.65000000000009</v>
      </c>
      <c r="Y19" s="20">
        <f t="shared" si="15"/>
        <v>-3385.6500000000005</v>
      </c>
      <c r="Z19" s="20"/>
      <c r="AA19" s="20"/>
      <c r="AB19" s="20">
        <f t="shared" ref="AB19:AG19" si="16">AB59+AB100+AB134+AB169+AB204</f>
        <v>690.82999999999993</v>
      </c>
      <c r="AC19" s="20">
        <f t="shared" si="16"/>
        <v>0</v>
      </c>
      <c r="AD19" s="20">
        <f t="shared" si="16"/>
        <v>689.13000000000011</v>
      </c>
      <c r="AE19" s="20">
        <f t="shared" si="16"/>
        <v>0</v>
      </c>
      <c r="AF19" s="20">
        <f t="shared" si="16"/>
        <v>687.28</v>
      </c>
      <c r="AG19" s="20">
        <f t="shared" si="16"/>
        <v>0</v>
      </c>
      <c r="AH19" s="20"/>
      <c r="AI19" s="20"/>
      <c r="AJ19" s="20">
        <f t="shared" ref="AJ19:AO19" si="17">AJ59+AJ100+AJ134+AJ169+AJ204</f>
        <v>709.04000000000008</v>
      </c>
      <c r="AK19" s="20">
        <f t="shared" si="17"/>
        <v>0</v>
      </c>
      <c r="AL19" s="20">
        <f t="shared" si="17"/>
        <v>721.14</v>
      </c>
      <c r="AM19" s="20">
        <f t="shared" si="17"/>
        <v>0</v>
      </c>
      <c r="AN19" s="20">
        <f t="shared" si="17"/>
        <v>743.23</v>
      </c>
      <c r="AO19" s="20">
        <f t="shared" si="17"/>
        <v>0</v>
      </c>
    </row>
    <row r="20" spans="1:41" s="2" customFormat="1" x14ac:dyDescent="0.25">
      <c r="A20" s="20" t="s">
        <v>25</v>
      </c>
      <c r="B20" s="21" t="s">
        <v>30</v>
      </c>
      <c r="C20" s="22"/>
      <c r="D20" s="23"/>
      <c r="E20" s="466" t="s">
        <v>79</v>
      </c>
      <c r="F20" s="177">
        <f>F60+F101+F135+F170+F205</f>
        <v>179501</v>
      </c>
      <c r="G20" s="466"/>
      <c r="H20" s="20">
        <f t="shared" si="0"/>
        <v>161300</v>
      </c>
      <c r="I20" s="20">
        <f t="shared" si="0"/>
        <v>68017.096400000009</v>
      </c>
      <c r="J20" s="20">
        <f t="shared" si="6"/>
        <v>41257.9</v>
      </c>
      <c r="K20" s="20">
        <f>M20+O20+Q20</f>
        <v>34132.378400000001</v>
      </c>
      <c r="L20" s="20">
        <f t="shared" si="7"/>
        <v>13940.9</v>
      </c>
      <c r="M20" s="20">
        <f t="shared" si="7"/>
        <v>11073.288999999999</v>
      </c>
      <c r="N20" s="20">
        <f t="shared" ref="N20:Q20" si="18">N60+N101+N135+N170+N205</f>
        <v>13539</v>
      </c>
      <c r="O20" s="20">
        <f t="shared" si="18"/>
        <v>10839.2294</v>
      </c>
      <c r="P20" s="20">
        <f t="shared" si="18"/>
        <v>13778</v>
      </c>
      <c r="Q20" s="20">
        <f t="shared" si="18"/>
        <v>12219.859999999999</v>
      </c>
      <c r="R20" s="26">
        <f>T20+V20+X20</f>
        <v>39472.699999999997</v>
      </c>
      <c r="S20" s="26">
        <f>U20+W20+Y20</f>
        <v>33884.718000000001</v>
      </c>
      <c r="T20" s="20">
        <f t="shared" ref="T20:U20" si="19">T60+T101+T135+T170+T205</f>
        <v>13395.3</v>
      </c>
      <c r="U20" s="20">
        <f t="shared" si="19"/>
        <v>12014.527999999998</v>
      </c>
      <c r="V20" s="20">
        <f t="shared" ref="V20:Y20" si="20">V60+V101+V135+V170+V205</f>
        <v>13086.600000000002</v>
      </c>
      <c r="W20" s="20">
        <f t="shared" si="20"/>
        <v>10307.340000000002</v>
      </c>
      <c r="X20" s="20">
        <f t="shared" si="20"/>
        <v>12990.8</v>
      </c>
      <c r="Y20" s="20">
        <f t="shared" si="20"/>
        <v>11562.85</v>
      </c>
      <c r="Z20" s="20">
        <f>AB20+AD20+AF20</f>
        <v>39277.300000000003</v>
      </c>
      <c r="AA20" s="20">
        <f>AC20+AE20+AG20</f>
        <v>0</v>
      </c>
      <c r="AB20" s="20">
        <f t="shared" ref="AB20:AG20" si="21">AB60+AB101+AB135+AB170+AB205</f>
        <v>13127</v>
      </c>
      <c r="AC20" s="20">
        <f t="shared" si="21"/>
        <v>0</v>
      </c>
      <c r="AD20" s="20">
        <f t="shared" si="21"/>
        <v>13092.9</v>
      </c>
      <c r="AE20" s="20">
        <f t="shared" si="21"/>
        <v>0</v>
      </c>
      <c r="AF20" s="20">
        <f t="shared" si="21"/>
        <v>13057.399999999998</v>
      </c>
      <c r="AG20" s="20">
        <f t="shared" si="21"/>
        <v>0</v>
      </c>
      <c r="AH20" s="20">
        <f>AJ20+AL20+AN20</f>
        <v>41292.1</v>
      </c>
      <c r="AI20" s="20">
        <f>AK20+AM20+AO20</f>
        <v>0</v>
      </c>
      <c r="AJ20" s="20">
        <f t="shared" ref="AJ20:AO20" si="22">AJ60+AJ101+AJ135+AJ170+AJ205</f>
        <v>13471</v>
      </c>
      <c r="AK20" s="20">
        <f t="shared" si="22"/>
        <v>0</v>
      </c>
      <c r="AL20" s="20">
        <f t="shared" si="22"/>
        <v>13701.3</v>
      </c>
      <c r="AM20" s="20">
        <f t="shared" si="22"/>
        <v>0</v>
      </c>
      <c r="AN20" s="20">
        <f t="shared" si="22"/>
        <v>14119.800000000001</v>
      </c>
      <c r="AO20" s="20">
        <f t="shared" si="22"/>
        <v>0</v>
      </c>
    </row>
    <row r="21" spans="1:41" s="2" customFormat="1" x14ac:dyDescent="0.25">
      <c r="A21" s="20" t="s">
        <v>27</v>
      </c>
      <c r="B21" s="21" t="s">
        <v>31</v>
      </c>
      <c r="C21" s="22"/>
      <c r="D21" s="23"/>
      <c r="E21" s="466" t="s">
        <v>80</v>
      </c>
      <c r="F21" s="466">
        <f>ROUND(F17/F20*1000,2)</f>
        <v>21.4</v>
      </c>
      <c r="G21" s="466"/>
      <c r="H21" s="38">
        <f t="shared" ref="H21:M21" si="23">H17/H20*1000</f>
        <v>19.958896466212028</v>
      </c>
      <c r="I21" s="38">
        <f t="shared" si="23"/>
        <v>18.803640080113738</v>
      </c>
      <c r="J21" s="38">
        <f t="shared" si="23"/>
        <v>19.54462054539858</v>
      </c>
      <c r="K21" s="38">
        <f t="shared" si="23"/>
        <v>18.776130760345726</v>
      </c>
      <c r="L21" s="38">
        <f t="shared" si="23"/>
        <v>19.596295791519914</v>
      </c>
      <c r="M21" s="38">
        <f t="shared" si="23"/>
        <v>18.226021193883771</v>
      </c>
      <c r="N21" s="38">
        <f t="shared" ref="N21:Q21" si="24">N17/N20*1000</f>
        <v>19.034640667700721</v>
      </c>
      <c r="O21" s="38">
        <f t="shared" si="24"/>
        <v>17.893338432342802</v>
      </c>
      <c r="P21" s="38">
        <f t="shared" si="24"/>
        <v>19.993467847292788</v>
      </c>
      <c r="Q21" s="38">
        <f t="shared" si="24"/>
        <v>20.057676601859598</v>
      </c>
      <c r="R21" s="38">
        <f t="shared" ref="R21:T21" si="25">R17/R20*1000</f>
        <v>20.110861430811674</v>
      </c>
      <c r="S21" s="38">
        <f t="shared" si="25"/>
        <v>18.831350463061252</v>
      </c>
      <c r="T21" s="38">
        <f t="shared" si="25"/>
        <v>20.001045142699304</v>
      </c>
      <c r="U21" s="38">
        <f t="shared" ref="U21" si="26">U17/U20*1000</f>
        <v>18.723332285712765</v>
      </c>
      <c r="V21" s="38">
        <f t="shared" ref="V21" si="27">V17/V20*1000</f>
        <v>20.20234438280378</v>
      </c>
      <c r="W21" s="38">
        <f t="shared" ref="W21" si="28">W17/W20*1000</f>
        <v>18.990059510989251</v>
      </c>
      <c r="X21" s="38">
        <f t="shared" ref="X21:Z21" si="29">X17/X20*1000</f>
        <v>20.131939526434095</v>
      </c>
      <c r="Y21" s="38">
        <f t="shared" ref="Y21" si="30">Y17/Y20*1000</f>
        <v>18.802111936071125</v>
      </c>
      <c r="Z21" s="38">
        <f t="shared" si="29"/>
        <v>20.256993225094394</v>
      </c>
      <c r="AA21" s="38" t="e">
        <f>AC21+AE21+AG21</f>
        <v>#DIV/0!</v>
      </c>
      <c r="AB21" s="38">
        <f t="shared" ref="AB21" si="31">AB17/AB20*1000</f>
        <v>20.281861811533481</v>
      </c>
      <c r="AC21" s="38" t="e">
        <f t="shared" ref="AC21" si="32">AC17/AC20*1000</f>
        <v>#DIV/0!</v>
      </c>
      <c r="AD21" s="38">
        <f t="shared" ref="AD21" si="33">AD17/AD20*1000</f>
        <v>20.287331301697868</v>
      </c>
      <c r="AE21" s="38" t="e">
        <f t="shared" ref="AE21" si="34">AE17/AE20*1000</f>
        <v>#DIV/0!</v>
      </c>
      <c r="AF21" s="38">
        <f t="shared" ref="AF21:AH21" si="35">AF17/AF20*1000</f>
        <v>20.201571522661485</v>
      </c>
      <c r="AG21" s="38" t="e">
        <f t="shared" ref="AG21" si="36">AG17/AG20*1000</f>
        <v>#DIV/0!</v>
      </c>
      <c r="AH21" s="38">
        <f t="shared" si="35"/>
        <v>19.944008660252202</v>
      </c>
      <c r="AI21" s="38" t="e">
        <f>AK21+AM21+AO21</f>
        <v>#DIV/0!</v>
      </c>
      <c r="AJ21" s="38">
        <f t="shared" ref="AJ21" si="37">AJ17/AJ20*1000</f>
        <v>20.141786058941435</v>
      </c>
      <c r="AK21" s="38" t="e">
        <f t="shared" ref="AK21" si="38">AK17/AK20*1000</f>
        <v>#DIV/0!</v>
      </c>
      <c r="AL21" s="38">
        <f t="shared" ref="AL21" si="39">AL17/AL20*1000</f>
        <v>19.83023508718151</v>
      </c>
      <c r="AM21" s="38" t="e">
        <f t="shared" ref="AM21" si="40">AM17/AM20*1000</f>
        <v>#DIV/0!</v>
      </c>
      <c r="AN21" s="38">
        <f t="shared" ref="AN21" si="41">AN17/AN20*1000</f>
        <v>19.865720477627161</v>
      </c>
      <c r="AO21" s="38" t="e">
        <f t="shared" ref="AO21" si="42">AO17/AO20*1000</f>
        <v>#DIV/0!</v>
      </c>
    </row>
    <row r="22" spans="1:41" s="2" customFormat="1" x14ac:dyDescent="0.25">
      <c r="A22" s="20" t="s">
        <v>29</v>
      </c>
      <c r="B22" s="21" t="s">
        <v>49</v>
      </c>
      <c r="C22" s="22"/>
      <c r="D22" s="23"/>
      <c r="E22" s="466" t="s">
        <v>80</v>
      </c>
      <c r="F22" s="20">
        <f>ROUND(F24/F20*1000,2)</f>
        <v>20.149999999999999</v>
      </c>
      <c r="G22" s="20"/>
      <c r="H22" s="20">
        <f t="shared" ref="H22:AH22" si="43">ROUND(H24/H20*1000,2)</f>
        <v>17.739999999999998</v>
      </c>
      <c r="I22" s="20">
        <f t="shared" ref="I22" si="44">ROUND(I24/I20*1000,2)</f>
        <v>43.32</v>
      </c>
      <c r="J22" s="20">
        <f t="shared" si="43"/>
        <v>26.54</v>
      </c>
      <c r="K22" s="20">
        <f t="shared" ref="K22" si="45">ROUND(K24/K20*1000,2)</f>
        <v>71.63</v>
      </c>
      <c r="L22" s="20">
        <f t="shared" si="43"/>
        <v>14.69</v>
      </c>
      <c r="M22" s="20">
        <f t="shared" ref="M22:N22" si="46">ROUND(M24/M20*1000,2)</f>
        <v>18.07</v>
      </c>
      <c r="N22" s="20">
        <f t="shared" si="46"/>
        <v>14.52</v>
      </c>
      <c r="O22" s="20">
        <f t="shared" ref="O22:Q22" si="47">ROUND(O24/O20*1000,2)</f>
        <v>18.7</v>
      </c>
      <c r="P22" s="20">
        <f t="shared" si="47"/>
        <v>50.33</v>
      </c>
      <c r="Q22" s="20">
        <f t="shared" si="47"/>
        <v>167.11</v>
      </c>
      <c r="R22" s="466">
        <f t="shared" si="43"/>
        <v>14.86</v>
      </c>
      <c r="S22" s="466">
        <f t="shared" ref="S22" si="48">ROUND(S24/S20*1000,2)</f>
        <v>14.81</v>
      </c>
      <c r="T22" s="20">
        <f t="shared" ref="T22:U22" si="49">ROUND(T24/T20*1000,2)</f>
        <v>14.67</v>
      </c>
      <c r="U22" s="20">
        <f t="shared" si="49"/>
        <v>16.3</v>
      </c>
      <c r="V22" s="20">
        <f t="shared" ref="V22:Y22" si="50">ROUND(V24/V20*1000,2)</f>
        <v>14.92</v>
      </c>
      <c r="W22" s="20">
        <f t="shared" si="50"/>
        <v>16.170000000000002</v>
      </c>
      <c r="X22" s="20">
        <f t="shared" si="50"/>
        <v>15</v>
      </c>
      <c r="Y22" s="20">
        <f t="shared" si="50"/>
        <v>12.06</v>
      </c>
      <c r="Z22" s="20">
        <f t="shared" si="43"/>
        <v>14.93</v>
      </c>
      <c r="AA22" s="20" t="e">
        <f t="shared" ref="AA22" si="51">ROUND(AA24/AA20*1000,2)</f>
        <v>#DIV/0!</v>
      </c>
      <c r="AB22" s="20">
        <f t="shared" ref="AB22:AG22" si="52">ROUND(AB24/AB20*1000,2)</f>
        <v>14.89</v>
      </c>
      <c r="AC22" s="20" t="e">
        <f t="shared" si="52"/>
        <v>#DIV/0!</v>
      </c>
      <c r="AD22" s="20">
        <f t="shared" si="52"/>
        <v>14.93</v>
      </c>
      <c r="AE22" s="20" t="e">
        <f t="shared" si="52"/>
        <v>#DIV/0!</v>
      </c>
      <c r="AF22" s="20">
        <f t="shared" si="52"/>
        <v>14.97</v>
      </c>
      <c r="AG22" s="20" t="e">
        <f t="shared" si="52"/>
        <v>#DIV/0!</v>
      </c>
      <c r="AH22" s="20">
        <f t="shared" si="43"/>
        <v>14.39</v>
      </c>
      <c r="AI22" s="20" t="e">
        <f t="shared" ref="AI22" si="53">ROUND(AI24/AI20*1000,2)</f>
        <v>#DIV/0!</v>
      </c>
      <c r="AJ22" s="20">
        <f t="shared" ref="AJ22:AO22" si="54">ROUND(AJ24/AJ20*1000,2)</f>
        <v>14.61</v>
      </c>
      <c r="AK22" s="20" t="e">
        <f t="shared" si="54"/>
        <v>#DIV/0!</v>
      </c>
      <c r="AL22" s="20">
        <f t="shared" si="54"/>
        <v>14.44</v>
      </c>
      <c r="AM22" s="20" t="e">
        <f t="shared" si="54"/>
        <v>#DIV/0!</v>
      </c>
      <c r="AN22" s="20">
        <f t="shared" si="54"/>
        <v>14.12</v>
      </c>
      <c r="AO22" s="20" t="e">
        <f t="shared" si="54"/>
        <v>#DIV/0!</v>
      </c>
    </row>
    <row r="23" spans="1:41" s="2" customFormat="1" x14ac:dyDescent="0.25">
      <c r="A23" s="20"/>
      <c r="B23" s="25"/>
      <c r="C23" s="25"/>
      <c r="D23" s="25"/>
      <c r="E23" s="23"/>
      <c r="F23" s="23"/>
      <c r="G23" s="23"/>
      <c r="H23" s="20"/>
      <c r="I23" s="20"/>
      <c r="J23" s="24"/>
      <c r="K23" s="24"/>
      <c r="L23" s="24"/>
      <c r="M23" s="24"/>
      <c r="N23" s="24"/>
      <c r="O23" s="24"/>
      <c r="P23" s="24"/>
      <c r="Q23" s="24"/>
      <c r="R23" s="23"/>
      <c r="S23" s="23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</row>
    <row r="24" spans="1:41" s="2" customFormat="1" x14ac:dyDescent="0.25">
      <c r="A24" s="20" t="s">
        <v>34</v>
      </c>
      <c r="B24" s="21" t="s">
        <v>35</v>
      </c>
      <c r="C24" s="22"/>
      <c r="D24" s="23"/>
      <c r="E24" s="466" t="s">
        <v>33</v>
      </c>
      <c r="F24" s="177">
        <f>F27+F28+F29+F30+F31+F32+F33+F34</f>
        <v>3616.2178680000002</v>
      </c>
      <c r="G24" s="70">
        <f>G27+G28+G29+G30+G31+G32+G33+G34</f>
        <v>100</v>
      </c>
      <c r="H24" s="38">
        <f>J24+R24+Z24+AH24</f>
        <v>2861.9148643257249</v>
      </c>
      <c r="I24" s="289">
        <f>K24+S24+AA24+AI24</f>
        <v>2946.76</v>
      </c>
      <c r="J24" s="38">
        <f>L24+N24+P24</f>
        <v>1094.8326818597943</v>
      </c>
      <c r="K24" s="38">
        <f>M24+O24+Q24</f>
        <v>2444.895</v>
      </c>
      <c r="L24" s="20">
        <f t="shared" ref="L24:M24" si="55">L64+L105+L139+L174+L209</f>
        <v>204.76201678162363</v>
      </c>
      <c r="M24" s="20">
        <f t="shared" si="55"/>
        <v>200.10300000000001</v>
      </c>
      <c r="N24" s="174">
        <f t="shared" ref="N24:Q24" si="56">N64+N105+N139+N174+N209</f>
        <v>196.61653726799599</v>
      </c>
      <c r="O24" s="20">
        <f t="shared" si="56"/>
        <v>202.72800000000001</v>
      </c>
      <c r="P24" s="20">
        <f t="shared" si="56"/>
        <v>693.45412781017467</v>
      </c>
      <c r="Q24" s="20">
        <f t="shared" si="56"/>
        <v>2042.0639999999999</v>
      </c>
      <c r="R24" s="38">
        <f>T24+V24+X24</f>
        <v>586.63793436376557</v>
      </c>
      <c r="S24" s="38">
        <f>U24+W24+Y24</f>
        <v>501.86500000000001</v>
      </c>
      <c r="T24" s="20">
        <f t="shared" ref="T24:U24" si="57">T64+T105+T139+T174+T209</f>
        <v>196.53172098068723</v>
      </c>
      <c r="U24" s="20">
        <f t="shared" si="57"/>
        <v>195.77800000000002</v>
      </c>
      <c r="V24" s="20">
        <f t="shared" ref="V24:Y24" si="58">V64+V105+V139+V174+V209</f>
        <v>195.25836426093139</v>
      </c>
      <c r="W24" s="20">
        <f t="shared" si="58"/>
        <v>166.691</v>
      </c>
      <c r="X24" s="20">
        <f t="shared" si="58"/>
        <v>194.84784912214698</v>
      </c>
      <c r="Y24" s="20">
        <f t="shared" si="58"/>
        <v>139.39599999999999</v>
      </c>
      <c r="Z24" s="38">
        <f>AB24+AD24+AF24</f>
        <v>586.32557692709634</v>
      </c>
      <c r="AA24" s="38">
        <f>AC24+AE24+AG24</f>
        <v>0</v>
      </c>
      <c r="AB24" s="20">
        <f t="shared" ref="AB24:AG24" si="59">AB64+AB105+AB139+AB174+AB209</f>
        <v>195.48584912214696</v>
      </c>
      <c r="AC24" s="20">
        <f t="shared" si="59"/>
        <v>0</v>
      </c>
      <c r="AD24" s="20">
        <f t="shared" si="59"/>
        <v>195.42956755601537</v>
      </c>
      <c r="AE24" s="20">
        <f t="shared" si="59"/>
        <v>0</v>
      </c>
      <c r="AF24" s="20">
        <f t="shared" si="59"/>
        <v>195.41016024893403</v>
      </c>
      <c r="AG24" s="20">
        <f t="shared" si="59"/>
        <v>0</v>
      </c>
      <c r="AH24" s="38">
        <f>AJ24+AL24+AN24</f>
        <v>594.11867117506904</v>
      </c>
      <c r="AI24" s="38">
        <f>AK24+AM24+AO24</f>
        <v>0</v>
      </c>
      <c r="AJ24" s="20">
        <f t="shared" ref="AJ24:AO24" si="60">AJ64+AJ105+AJ139+AJ174+AJ209</f>
        <v>196.86056647542014</v>
      </c>
      <c r="AK24" s="20">
        <f t="shared" si="60"/>
        <v>0</v>
      </c>
      <c r="AL24" s="20">
        <f t="shared" si="60"/>
        <v>197.8343022615166</v>
      </c>
      <c r="AM24" s="20">
        <f t="shared" si="60"/>
        <v>0</v>
      </c>
      <c r="AN24" s="20">
        <f t="shared" si="60"/>
        <v>199.42380243813224</v>
      </c>
      <c r="AO24" s="20">
        <f t="shared" si="60"/>
        <v>0</v>
      </c>
    </row>
    <row r="25" spans="1:41" s="2" customFormat="1" x14ac:dyDescent="0.25">
      <c r="A25" s="24"/>
      <c r="B25" s="21" t="s">
        <v>36</v>
      </c>
      <c r="C25" s="22"/>
      <c r="D25" s="23"/>
      <c r="E25" s="23"/>
      <c r="F25" s="466"/>
      <c r="G25" s="466"/>
      <c r="H25" s="20"/>
      <c r="I25" s="20"/>
      <c r="J25" s="24"/>
      <c r="K25" s="24"/>
      <c r="L25" s="24"/>
      <c r="M25" s="24"/>
      <c r="N25" s="24"/>
      <c r="O25" s="24"/>
      <c r="P25" s="24"/>
      <c r="Q25" s="24"/>
      <c r="R25" s="23"/>
      <c r="S25" s="23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</row>
    <row r="26" spans="1:41" s="2" customFormat="1" x14ac:dyDescent="0.25">
      <c r="A26" s="5"/>
      <c r="B26" s="7"/>
      <c r="C26" s="7"/>
      <c r="D26" s="7"/>
      <c r="E26" s="24"/>
      <c r="F26" s="20"/>
      <c r="G26" s="20"/>
      <c r="H26" s="20"/>
      <c r="I26" s="20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</row>
    <row r="27" spans="1:41" s="2" customFormat="1" x14ac:dyDescent="0.25">
      <c r="A27" s="27" t="s">
        <v>37</v>
      </c>
      <c r="B27" s="34" t="s">
        <v>41</v>
      </c>
      <c r="C27" s="32"/>
      <c r="D27" s="35"/>
      <c r="E27" s="24" t="s">
        <v>33</v>
      </c>
      <c r="F27" s="174">
        <f t="shared" ref="F27:F34" si="61">F67+F108+F142+F177+F212</f>
        <v>1835.88</v>
      </c>
      <c r="G27" s="20">
        <f>ROUND(H27/$H$24*100,2)</f>
        <v>33.71</v>
      </c>
      <c r="H27" s="20">
        <f t="shared" ref="H27:I34" si="62">J27+R27+Z27+AH27</f>
        <v>964.62000000000012</v>
      </c>
      <c r="I27" s="20">
        <f t="shared" si="62"/>
        <v>488.14700000000005</v>
      </c>
      <c r="J27" s="20">
        <f t="shared" ref="J27:K34" si="63">L27+N27+P27</f>
        <v>241.15500000000003</v>
      </c>
      <c r="K27" s="20">
        <f t="shared" si="63"/>
        <v>364.71899999999999</v>
      </c>
      <c r="L27" s="20">
        <f t="shared" ref="L27:M34" si="64">L67+L108+L142+L177+L212</f>
        <v>80.385000000000005</v>
      </c>
      <c r="M27" s="20">
        <f t="shared" si="64"/>
        <v>125.586</v>
      </c>
      <c r="N27" s="20">
        <f t="shared" ref="N27:Q27" si="65">N67+N108+N142+N177+N212</f>
        <v>80.385000000000005</v>
      </c>
      <c r="O27" s="20">
        <f t="shared" si="65"/>
        <v>119.541</v>
      </c>
      <c r="P27" s="20">
        <f t="shared" si="65"/>
        <v>80.385000000000005</v>
      </c>
      <c r="Q27" s="20">
        <f t="shared" si="65"/>
        <v>119.592</v>
      </c>
      <c r="R27" s="20">
        <f t="shared" ref="R27:S34" si="66">T27+V27+X27</f>
        <v>241.15500000000003</v>
      </c>
      <c r="S27" s="20">
        <f t="shared" si="66"/>
        <v>123.42800000000003</v>
      </c>
      <c r="T27" s="20">
        <f t="shared" ref="T27:U27" si="67">T67+T108+T142+T177+T212</f>
        <v>80.385000000000005</v>
      </c>
      <c r="U27" s="20">
        <f t="shared" si="67"/>
        <v>81.574000000000012</v>
      </c>
      <c r="V27" s="20">
        <f t="shared" ref="V27:Y27" si="68">V67+V108+V142+V177+V212</f>
        <v>80.385000000000005</v>
      </c>
      <c r="W27" s="20">
        <f t="shared" si="68"/>
        <v>13.406000000000001</v>
      </c>
      <c r="X27" s="20">
        <f t="shared" si="68"/>
        <v>80.385000000000005</v>
      </c>
      <c r="Y27" s="20">
        <f t="shared" si="68"/>
        <v>28.448</v>
      </c>
      <c r="Z27" s="20">
        <f t="shared" ref="Z27:AA34" si="69">AB27+AD27+AF27</f>
        <v>241.15500000000003</v>
      </c>
      <c r="AA27" s="20">
        <f t="shared" si="69"/>
        <v>0</v>
      </c>
      <c r="AB27" s="20">
        <f t="shared" ref="AB27:AG27" si="70">AB67+AB108+AB142+AB177+AB212</f>
        <v>80.385000000000005</v>
      </c>
      <c r="AC27" s="20">
        <f t="shared" si="70"/>
        <v>0</v>
      </c>
      <c r="AD27" s="20">
        <f t="shared" si="70"/>
        <v>80.385000000000005</v>
      </c>
      <c r="AE27" s="20">
        <f t="shared" si="70"/>
        <v>0</v>
      </c>
      <c r="AF27" s="20">
        <f t="shared" si="70"/>
        <v>80.385000000000005</v>
      </c>
      <c r="AG27" s="20">
        <f t="shared" si="70"/>
        <v>0</v>
      </c>
      <c r="AH27" s="20">
        <f t="shared" ref="AH27:AI34" si="71">AJ27+AL27+AN27</f>
        <v>241.15500000000003</v>
      </c>
      <c r="AI27" s="20">
        <f t="shared" si="71"/>
        <v>0</v>
      </c>
      <c r="AJ27" s="20">
        <f t="shared" ref="AJ27:AO27" si="72">AJ67+AJ108+AJ142+AJ177+AJ212</f>
        <v>80.385000000000005</v>
      </c>
      <c r="AK27" s="20">
        <f t="shared" si="72"/>
        <v>0</v>
      </c>
      <c r="AL27" s="20">
        <f t="shared" si="72"/>
        <v>80.385000000000005</v>
      </c>
      <c r="AM27" s="20">
        <f t="shared" si="72"/>
        <v>0</v>
      </c>
      <c r="AN27" s="20">
        <f t="shared" si="72"/>
        <v>80.385000000000005</v>
      </c>
      <c r="AO27" s="20">
        <f t="shared" si="72"/>
        <v>0</v>
      </c>
    </row>
    <row r="28" spans="1:41" s="2" customFormat="1" x14ac:dyDescent="0.25">
      <c r="A28" s="36" t="s">
        <v>81</v>
      </c>
      <c r="B28" s="21" t="s">
        <v>42</v>
      </c>
      <c r="C28" s="22"/>
      <c r="D28" s="23"/>
      <c r="E28" s="23" t="s">
        <v>33</v>
      </c>
      <c r="F28" s="177">
        <f t="shared" si="61"/>
        <v>481.01586800000001</v>
      </c>
      <c r="G28" s="20">
        <f t="shared" ref="G28:G34" si="73">ROUND(H28/$H$24*100,2)</f>
        <v>8.83</v>
      </c>
      <c r="H28" s="26">
        <f t="shared" si="62"/>
        <v>252.84</v>
      </c>
      <c r="I28" s="26">
        <f t="shared" si="62"/>
        <v>108.10700000000003</v>
      </c>
      <c r="J28" s="20">
        <f t="shared" si="63"/>
        <v>63.21</v>
      </c>
      <c r="K28" s="20">
        <f t="shared" si="63"/>
        <v>79.212000000000018</v>
      </c>
      <c r="L28" s="20">
        <f t="shared" si="64"/>
        <v>21.07</v>
      </c>
      <c r="M28" s="20">
        <f t="shared" si="64"/>
        <v>27.456000000000003</v>
      </c>
      <c r="N28" s="20">
        <f t="shared" ref="N28:Q28" si="74">N68+N109+N143+N178+N213</f>
        <v>21.07</v>
      </c>
      <c r="O28" s="20">
        <f t="shared" si="74"/>
        <v>25.871000000000002</v>
      </c>
      <c r="P28" s="20">
        <f t="shared" si="74"/>
        <v>21.07</v>
      </c>
      <c r="Q28" s="20">
        <f t="shared" si="74"/>
        <v>25.885000000000005</v>
      </c>
      <c r="R28" s="20">
        <f t="shared" si="66"/>
        <v>63.21</v>
      </c>
      <c r="S28" s="20">
        <f t="shared" si="66"/>
        <v>28.895000000000003</v>
      </c>
      <c r="T28" s="20">
        <f t="shared" ref="T28:U28" si="75">T68+T109+T143+T178+T213</f>
        <v>21.07</v>
      </c>
      <c r="U28" s="20">
        <f t="shared" si="75"/>
        <v>17.931000000000004</v>
      </c>
      <c r="V28" s="20">
        <f t="shared" ref="V28:Y28" si="76">V68+V109+V143+V178+V213</f>
        <v>21.07</v>
      </c>
      <c r="W28" s="20">
        <f t="shared" si="76"/>
        <v>3.5109999999999997</v>
      </c>
      <c r="X28" s="20">
        <f t="shared" si="76"/>
        <v>21.07</v>
      </c>
      <c r="Y28" s="20">
        <f t="shared" si="76"/>
        <v>7.4529999999999994</v>
      </c>
      <c r="Z28" s="20">
        <f t="shared" si="69"/>
        <v>63.21</v>
      </c>
      <c r="AA28" s="20">
        <f t="shared" si="69"/>
        <v>0</v>
      </c>
      <c r="AB28" s="20">
        <f t="shared" ref="AB28:AG28" si="77">AB68+AB109+AB143+AB178+AB213</f>
        <v>21.07</v>
      </c>
      <c r="AC28" s="20">
        <f t="shared" si="77"/>
        <v>0</v>
      </c>
      <c r="AD28" s="20">
        <f t="shared" si="77"/>
        <v>21.07</v>
      </c>
      <c r="AE28" s="20">
        <f t="shared" si="77"/>
        <v>0</v>
      </c>
      <c r="AF28" s="20">
        <f t="shared" si="77"/>
        <v>21.07</v>
      </c>
      <c r="AG28" s="20">
        <f t="shared" si="77"/>
        <v>0</v>
      </c>
      <c r="AH28" s="20">
        <f t="shared" si="71"/>
        <v>63.21</v>
      </c>
      <c r="AI28" s="20">
        <f t="shared" si="71"/>
        <v>0</v>
      </c>
      <c r="AJ28" s="20">
        <f t="shared" ref="AJ28:AO28" si="78">AJ68+AJ109+AJ143+AJ178+AJ213</f>
        <v>21.07</v>
      </c>
      <c r="AK28" s="20">
        <f t="shared" si="78"/>
        <v>0</v>
      </c>
      <c r="AL28" s="20">
        <f t="shared" si="78"/>
        <v>21.07</v>
      </c>
      <c r="AM28" s="20">
        <f t="shared" si="78"/>
        <v>0</v>
      </c>
      <c r="AN28" s="20">
        <f t="shared" si="78"/>
        <v>21.07</v>
      </c>
      <c r="AO28" s="20">
        <f t="shared" si="78"/>
        <v>0</v>
      </c>
    </row>
    <row r="29" spans="1:41" s="2" customFormat="1" x14ac:dyDescent="0.25">
      <c r="A29" s="36" t="s">
        <v>82</v>
      </c>
      <c r="B29" s="21" t="s">
        <v>43</v>
      </c>
      <c r="C29" s="22"/>
      <c r="D29" s="23"/>
      <c r="E29" s="23" t="s">
        <v>33</v>
      </c>
      <c r="F29" s="177">
        <f t="shared" si="61"/>
        <v>109.40199999999999</v>
      </c>
      <c r="G29" s="20">
        <f t="shared" si="73"/>
        <v>9.2899999999999991</v>
      </c>
      <c r="H29" s="20">
        <f t="shared" si="62"/>
        <v>265.87199999999996</v>
      </c>
      <c r="I29" s="20">
        <f t="shared" si="62"/>
        <v>131.58999999999997</v>
      </c>
      <c r="J29" s="20">
        <f t="shared" si="63"/>
        <v>66.467999999999989</v>
      </c>
      <c r="K29" s="20">
        <f t="shared" si="63"/>
        <v>66.467999999999989</v>
      </c>
      <c r="L29" s="20">
        <f t="shared" si="64"/>
        <v>22.155999999999999</v>
      </c>
      <c r="M29" s="20">
        <f t="shared" si="64"/>
        <v>22.155999999999999</v>
      </c>
      <c r="N29" s="20">
        <f t="shared" ref="N29:Q29" si="79">N69+N110+N144+N179+N214</f>
        <v>22.155999999999999</v>
      </c>
      <c r="O29" s="20">
        <f t="shared" si="79"/>
        <v>22.155999999999999</v>
      </c>
      <c r="P29" s="20">
        <f t="shared" si="79"/>
        <v>22.155999999999999</v>
      </c>
      <c r="Q29" s="20">
        <f t="shared" si="79"/>
        <v>22.155999999999999</v>
      </c>
      <c r="R29" s="20">
        <f t="shared" si="66"/>
        <v>66.467999999999989</v>
      </c>
      <c r="S29" s="20">
        <f t="shared" si="66"/>
        <v>65.122</v>
      </c>
      <c r="T29" s="20">
        <f t="shared" ref="T29:U29" si="80">T69+T110+T144+T179+T214</f>
        <v>22.155999999999999</v>
      </c>
      <c r="U29" s="20">
        <f t="shared" si="80"/>
        <v>21.962</v>
      </c>
      <c r="V29" s="20">
        <f t="shared" ref="V29:Y29" si="81">V69+V110+V144+V179+V214</f>
        <v>22.155999999999999</v>
      </c>
      <c r="W29" s="20">
        <f t="shared" si="81"/>
        <v>21.580000000000002</v>
      </c>
      <c r="X29" s="20">
        <f t="shared" si="81"/>
        <v>22.155999999999999</v>
      </c>
      <c r="Y29" s="20">
        <f t="shared" si="81"/>
        <v>21.580000000000002</v>
      </c>
      <c r="Z29" s="20">
        <f t="shared" si="69"/>
        <v>66.467999999999989</v>
      </c>
      <c r="AA29" s="20">
        <f t="shared" si="69"/>
        <v>0</v>
      </c>
      <c r="AB29" s="20">
        <f t="shared" ref="AB29:AG29" si="82">AB69+AB110+AB144+AB179+AB214</f>
        <v>22.155999999999999</v>
      </c>
      <c r="AC29" s="20">
        <f t="shared" si="82"/>
        <v>0</v>
      </c>
      <c r="AD29" s="20">
        <f t="shared" si="82"/>
        <v>22.155999999999999</v>
      </c>
      <c r="AE29" s="20">
        <f t="shared" si="82"/>
        <v>0</v>
      </c>
      <c r="AF29" s="20">
        <f t="shared" si="82"/>
        <v>22.155999999999999</v>
      </c>
      <c r="AG29" s="20">
        <f t="shared" si="82"/>
        <v>0</v>
      </c>
      <c r="AH29" s="20">
        <f t="shared" si="71"/>
        <v>66.467999999999989</v>
      </c>
      <c r="AI29" s="20">
        <f t="shared" si="71"/>
        <v>0</v>
      </c>
      <c r="AJ29" s="20">
        <f t="shared" ref="AJ29:AO29" si="83">AJ69+AJ110+AJ144+AJ179+AJ214</f>
        <v>22.155999999999999</v>
      </c>
      <c r="AK29" s="20">
        <f t="shared" si="83"/>
        <v>0</v>
      </c>
      <c r="AL29" s="20">
        <f t="shared" si="83"/>
        <v>22.155999999999999</v>
      </c>
      <c r="AM29" s="20">
        <f t="shared" si="83"/>
        <v>0</v>
      </c>
      <c r="AN29" s="20">
        <f t="shared" si="83"/>
        <v>22.155999999999999</v>
      </c>
      <c r="AO29" s="20">
        <f t="shared" si="83"/>
        <v>0</v>
      </c>
    </row>
    <row r="30" spans="1:41" s="2" customFormat="1" x14ac:dyDescent="0.25">
      <c r="A30" s="36" t="s">
        <v>83</v>
      </c>
      <c r="B30" s="21" t="s">
        <v>44</v>
      </c>
      <c r="C30" s="22"/>
      <c r="D30" s="23"/>
      <c r="E30" s="23" t="s">
        <v>33</v>
      </c>
      <c r="F30" s="177">
        <f t="shared" si="61"/>
        <v>27.680000000000003</v>
      </c>
      <c r="G30" s="20">
        <f t="shared" si="73"/>
        <v>0.89</v>
      </c>
      <c r="H30" s="20">
        <f t="shared" si="62"/>
        <v>25.404</v>
      </c>
      <c r="I30" s="20">
        <f t="shared" si="62"/>
        <v>6.0889999999999995</v>
      </c>
      <c r="J30" s="20">
        <f t="shared" si="63"/>
        <v>6.351</v>
      </c>
      <c r="K30" s="20">
        <f t="shared" si="63"/>
        <v>1.21</v>
      </c>
      <c r="L30" s="20">
        <f t="shared" si="64"/>
        <v>2.117</v>
      </c>
      <c r="M30" s="20">
        <f t="shared" si="64"/>
        <v>1.21</v>
      </c>
      <c r="N30" s="20">
        <f t="shared" ref="N30:Q30" si="84">N70+N111+N145+N180+N215</f>
        <v>2.117</v>
      </c>
      <c r="O30" s="20">
        <f t="shared" si="84"/>
        <v>0</v>
      </c>
      <c r="P30" s="20">
        <f t="shared" si="84"/>
        <v>2.117</v>
      </c>
      <c r="Q30" s="20">
        <f t="shared" si="84"/>
        <v>0</v>
      </c>
      <c r="R30" s="20">
        <f t="shared" si="66"/>
        <v>6.351</v>
      </c>
      <c r="S30" s="20">
        <f t="shared" si="66"/>
        <v>4.8789999999999996</v>
      </c>
      <c r="T30" s="20">
        <f t="shared" ref="T30:U30" si="85">T70+T111+T145+T180+T215</f>
        <v>2.117</v>
      </c>
      <c r="U30" s="20">
        <f t="shared" si="85"/>
        <v>4.8789999999999996</v>
      </c>
      <c r="V30" s="20">
        <f t="shared" ref="V30:Y30" si="86">V70+V111+V145+V180+V215</f>
        <v>2.117</v>
      </c>
      <c r="W30" s="20">
        <f t="shared" si="86"/>
        <v>0</v>
      </c>
      <c r="X30" s="20">
        <f t="shared" si="86"/>
        <v>2.117</v>
      </c>
      <c r="Y30" s="20">
        <f t="shared" si="86"/>
        <v>0</v>
      </c>
      <c r="Z30" s="20">
        <f t="shared" si="69"/>
        <v>6.351</v>
      </c>
      <c r="AA30" s="20">
        <f t="shared" si="69"/>
        <v>0</v>
      </c>
      <c r="AB30" s="20">
        <f t="shared" ref="AB30:AG30" si="87">AB70+AB111+AB145+AB180+AB215</f>
        <v>2.117</v>
      </c>
      <c r="AC30" s="20">
        <f t="shared" si="87"/>
        <v>0</v>
      </c>
      <c r="AD30" s="20">
        <f t="shared" si="87"/>
        <v>2.117</v>
      </c>
      <c r="AE30" s="20">
        <f t="shared" si="87"/>
        <v>0</v>
      </c>
      <c r="AF30" s="20">
        <f t="shared" si="87"/>
        <v>2.117</v>
      </c>
      <c r="AG30" s="20">
        <f t="shared" si="87"/>
        <v>0</v>
      </c>
      <c r="AH30" s="20">
        <f t="shared" si="71"/>
        <v>6.351</v>
      </c>
      <c r="AI30" s="20">
        <f t="shared" si="71"/>
        <v>0</v>
      </c>
      <c r="AJ30" s="20">
        <f t="shared" ref="AJ30:AO30" si="88">AJ70+AJ111+AJ145+AJ180+AJ215</f>
        <v>2.117</v>
      </c>
      <c r="AK30" s="20">
        <f t="shared" si="88"/>
        <v>0</v>
      </c>
      <c r="AL30" s="20">
        <f t="shared" si="88"/>
        <v>2.117</v>
      </c>
      <c r="AM30" s="20">
        <f t="shared" si="88"/>
        <v>0</v>
      </c>
      <c r="AN30" s="20">
        <f t="shared" si="88"/>
        <v>2.117</v>
      </c>
      <c r="AO30" s="20">
        <f t="shared" si="88"/>
        <v>0</v>
      </c>
    </row>
    <row r="31" spans="1:41" s="2" customFormat="1" x14ac:dyDescent="0.25">
      <c r="A31" s="36" t="s">
        <v>84</v>
      </c>
      <c r="B31" s="21" t="s">
        <v>45</v>
      </c>
      <c r="C31" s="22"/>
      <c r="D31" s="23"/>
      <c r="E31" s="23" t="s">
        <v>33</v>
      </c>
      <c r="F31" s="177">
        <f t="shared" si="61"/>
        <v>210.82</v>
      </c>
      <c r="G31" s="20">
        <f t="shared" si="73"/>
        <v>17.3</v>
      </c>
      <c r="H31" s="20">
        <f t="shared" si="62"/>
        <v>495.25</v>
      </c>
      <c r="I31" s="20">
        <f t="shared" si="62"/>
        <v>1806.6609999999998</v>
      </c>
      <c r="J31" s="20">
        <f t="shared" si="63"/>
        <v>495.25</v>
      </c>
      <c r="K31" s="20">
        <f t="shared" si="63"/>
        <v>1806.6609999999998</v>
      </c>
      <c r="L31" s="20">
        <f t="shared" si="64"/>
        <v>0</v>
      </c>
      <c r="M31" s="20">
        <f t="shared" si="64"/>
        <v>0</v>
      </c>
      <c r="N31" s="20">
        <f t="shared" ref="N31:Q31" si="89">N71+N112+N146+N181+N216</f>
        <v>0</v>
      </c>
      <c r="O31" s="20">
        <f t="shared" si="89"/>
        <v>0</v>
      </c>
      <c r="P31" s="20">
        <f t="shared" si="89"/>
        <v>495.25</v>
      </c>
      <c r="Q31" s="20">
        <f t="shared" si="89"/>
        <v>1806.6609999999998</v>
      </c>
      <c r="R31" s="20">
        <f t="shared" si="66"/>
        <v>0</v>
      </c>
      <c r="S31" s="20">
        <f t="shared" si="66"/>
        <v>0</v>
      </c>
      <c r="T31" s="20">
        <f t="shared" ref="T31:U31" si="90">T71+T112+T146+T181+T216</f>
        <v>0</v>
      </c>
      <c r="U31" s="20">
        <f t="shared" si="90"/>
        <v>0</v>
      </c>
      <c r="V31" s="20">
        <f t="shared" ref="V31:Y31" si="91">V71+V112+V146+V181+V216</f>
        <v>0</v>
      </c>
      <c r="W31" s="20">
        <f t="shared" si="91"/>
        <v>0</v>
      </c>
      <c r="X31" s="20">
        <f t="shared" si="91"/>
        <v>0</v>
      </c>
      <c r="Y31" s="20">
        <f t="shared" si="91"/>
        <v>0</v>
      </c>
      <c r="Z31" s="20">
        <f t="shared" si="69"/>
        <v>0</v>
      </c>
      <c r="AA31" s="20">
        <f t="shared" si="69"/>
        <v>0</v>
      </c>
      <c r="AB31" s="20">
        <f t="shared" ref="AB31:AG31" si="92">AB71+AB112+AB146+AB181+AB216</f>
        <v>0</v>
      </c>
      <c r="AC31" s="20">
        <f t="shared" si="92"/>
        <v>0</v>
      </c>
      <c r="AD31" s="20">
        <f t="shared" si="92"/>
        <v>0</v>
      </c>
      <c r="AE31" s="20">
        <f t="shared" si="92"/>
        <v>0</v>
      </c>
      <c r="AF31" s="20">
        <f t="shared" si="92"/>
        <v>0</v>
      </c>
      <c r="AG31" s="20">
        <f t="shared" si="92"/>
        <v>0</v>
      </c>
      <c r="AH31" s="20">
        <f t="shared" si="71"/>
        <v>0</v>
      </c>
      <c r="AI31" s="20">
        <f t="shared" si="71"/>
        <v>0</v>
      </c>
      <c r="AJ31" s="20">
        <f t="shared" ref="AJ31:AO31" si="93">AJ71+AJ112+AJ146+AJ181+AJ216</f>
        <v>0</v>
      </c>
      <c r="AK31" s="20">
        <f t="shared" si="93"/>
        <v>0</v>
      </c>
      <c r="AL31" s="20">
        <f t="shared" si="93"/>
        <v>0</v>
      </c>
      <c r="AM31" s="20">
        <f t="shared" si="93"/>
        <v>0</v>
      </c>
      <c r="AN31" s="20">
        <f t="shared" si="93"/>
        <v>0</v>
      </c>
      <c r="AO31" s="20">
        <f t="shared" si="93"/>
        <v>0</v>
      </c>
    </row>
    <row r="32" spans="1:41" s="2" customFormat="1" x14ac:dyDescent="0.25">
      <c r="A32" s="36" t="s">
        <v>85</v>
      </c>
      <c r="B32" s="21" t="s">
        <v>46</v>
      </c>
      <c r="C32" s="22"/>
      <c r="D32" s="23"/>
      <c r="E32" s="23" t="s">
        <v>33</v>
      </c>
      <c r="F32" s="177">
        <f t="shared" si="61"/>
        <v>144.23000000000002</v>
      </c>
      <c r="G32" s="20">
        <f t="shared" si="73"/>
        <v>4.57</v>
      </c>
      <c r="H32" s="20">
        <f t="shared" si="62"/>
        <v>130.82099999999997</v>
      </c>
      <c r="I32" s="20">
        <f t="shared" si="62"/>
        <v>226.096</v>
      </c>
      <c r="J32" s="20">
        <f t="shared" si="63"/>
        <v>33.311999999999998</v>
      </c>
      <c r="K32" s="20">
        <f t="shared" si="63"/>
        <v>44.271000000000001</v>
      </c>
      <c r="L32" s="20">
        <f t="shared" si="64"/>
        <v>11.427999999999999</v>
      </c>
      <c r="M32" s="20">
        <f t="shared" si="64"/>
        <v>13.719999999999999</v>
      </c>
      <c r="N32" s="20">
        <f t="shared" ref="N32:Q32" si="94">N72+N113+N147+N182+N217</f>
        <v>10.651000000000002</v>
      </c>
      <c r="O32" s="20">
        <f t="shared" si="94"/>
        <v>30.551000000000002</v>
      </c>
      <c r="P32" s="20">
        <f t="shared" si="94"/>
        <v>11.233000000000001</v>
      </c>
      <c r="Q32" s="20">
        <f t="shared" si="94"/>
        <v>0</v>
      </c>
      <c r="R32" s="20">
        <f t="shared" si="66"/>
        <v>32.016999999999996</v>
      </c>
      <c r="S32" s="20">
        <f t="shared" si="66"/>
        <v>181.82500000000002</v>
      </c>
      <c r="T32" s="20">
        <f t="shared" ref="T32:U32" si="95">T72+T113+T147+T182+T217</f>
        <v>10.883000000000001</v>
      </c>
      <c r="U32" s="20">
        <f t="shared" si="95"/>
        <v>39.6</v>
      </c>
      <c r="V32" s="20">
        <f t="shared" ref="V32:Y32" si="96">V72+V113+V147+V182+V217</f>
        <v>10.604999999999999</v>
      </c>
      <c r="W32" s="20">
        <f>W72+W113+W147+W182+W217</f>
        <v>92.50500000000001</v>
      </c>
      <c r="X32" s="20">
        <f t="shared" si="96"/>
        <v>10.529</v>
      </c>
      <c r="Y32" s="20">
        <f t="shared" si="96"/>
        <v>49.72</v>
      </c>
      <c r="Z32" s="20">
        <f t="shared" si="69"/>
        <v>31.817</v>
      </c>
      <c r="AA32" s="20">
        <f t="shared" si="69"/>
        <v>0</v>
      </c>
      <c r="AB32" s="20">
        <f t="shared" ref="AB32:AG32" si="97">AB72+AB113+AB147+AB182+AB217</f>
        <v>10.637</v>
      </c>
      <c r="AC32" s="20">
        <f t="shared" si="97"/>
        <v>0</v>
      </c>
      <c r="AD32" s="20">
        <f t="shared" si="97"/>
        <v>10.608000000000001</v>
      </c>
      <c r="AE32" s="20">
        <f t="shared" si="97"/>
        <v>0</v>
      </c>
      <c r="AF32" s="20">
        <f t="shared" si="97"/>
        <v>10.572000000000001</v>
      </c>
      <c r="AG32" s="20">
        <f t="shared" si="97"/>
        <v>0</v>
      </c>
      <c r="AH32" s="20">
        <f t="shared" si="71"/>
        <v>33.674999999999997</v>
      </c>
      <c r="AI32" s="20">
        <f t="shared" si="71"/>
        <v>0</v>
      </c>
      <c r="AJ32" s="20">
        <f t="shared" ref="AJ32:AO32" si="98">AJ72+AJ113+AJ147+AJ182+AJ217</f>
        <v>10.948</v>
      </c>
      <c r="AK32" s="20">
        <f t="shared" si="98"/>
        <v>0</v>
      </c>
      <c r="AL32" s="20">
        <f t="shared" si="98"/>
        <v>11.18</v>
      </c>
      <c r="AM32" s="20">
        <f t="shared" si="98"/>
        <v>0</v>
      </c>
      <c r="AN32" s="20">
        <f t="shared" si="98"/>
        <v>11.547000000000001</v>
      </c>
      <c r="AO32" s="20">
        <f t="shared" si="98"/>
        <v>0</v>
      </c>
    </row>
    <row r="33" spans="1:41" s="2" customFormat="1" x14ac:dyDescent="0.25">
      <c r="A33" s="36" t="s">
        <v>86</v>
      </c>
      <c r="B33" s="21" t="s">
        <v>48</v>
      </c>
      <c r="C33" s="22"/>
      <c r="D33" s="23"/>
      <c r="E33" s="23" t="s">
        <v>33</v>
      </c>
      <c r="F33" s="177">
        <f t="shared" si="61"/>
        <v>261</v>
      </c>
      <c r="G33" s="20">
        <f t="shared" si="73"/>
        <v>10.16</v>
      </c>
      <c r="H33" s="174">
        <f t="shared" si="62"/>
        <v>290.80786432572529</v>
      </c>
      <c r="I33" s="174">
        <f t="shared" si="62"/>
        <v>49.314999999999998</v>
      </c>
      <c r="J33" s="174">
        <f t="shared" si="63"/>
        <v>73.886681859794336</v>
      </c>
      <c r="K33" s="174">
        <f t="shared" si="63"/>
        <v>26.442</v>
      </c>
      <c r="L33" s="174">
        <f t="shared" si="64"/>
        <v>24.806016781623612</v>
      </c>
      <c r="M33" s="174">
        <f t="shared" si="64"/>
        <v>6.0830000000000002</v>
      </c>
      <c r="N33" s="174">
        <f t="shared" ref="N33:Q33" si="99">N73+N114+N148+N183+N218</f>
        <v>24.537537267995987</v>
      </c>
      <c r="O33" s="174">
        <f t="shared" si="99"/>
        <v>4.609</v>
      </c>
      <c r="P33" s="174">
        <f t="shared" si="99"/>
        <v>24.543127810174735</v>
      </c>
      <c r="Q33" s="174">
        <f t="shared" si="99"/>
        <v>15.75</v>
      </c>
      <c r="R33" s="174">
        <f t="shared" si="66"/>
        <v>71.836934363765565</v>
      </c>
      <c r="S33" s="174">
        <f t="shared" si="66"/>
        <v>22.872999999999998</v>
      </c>
      <c r="T33" s="174">
        <f t="shared" ref="T33:U33" si="100">T73+T114+T148+T183+T218</f>
        <v>24.120720980687235</v>
      </c>
      <c r="U33" s="174">
        <f t="shared" si="100"/>
        <v>1.5489999999999999</v>
      </c>
      <c r="V33" s="174">
        <f t="shared" ref="V33:Y33" si="101">V73+V114+V148+V183+V218</f>
        <v>23.825364260931359</v>
      </c>
      <c r="W33" s="174">
        <f t="shared" si="101"/>
        <v>0.30199999999999999</v>
      </c>
      <c r="X33" s="174">
        <f t="shared" si="101"/>
        <v>23.890849122146978</v>
      </c>
      <c r="Y33" s="174">
        <f t="shared" si="101"/>
        <v>21.021999999999998</v>
      </c>
      <c r="Z33" s="174">
        <f t="shared" si="69"/>
        <v>71.724576927096393</v>
      </c>
      <c r="AA33" s="174">
        <f t="shared" si="69"/>
        <v>0</v>
      </c>
      <c r="AB33" s="174">
        <f t="shared" ref="AB33:AG33" si="102">AB73+AB114+AB148+AB183+AB218</f>
        <v>23.820849122146981</v>
      </c>
      <c r="AC33" s="174">
        <f t="shared" si="102"/>
        <v>0</v>
      </c>
      <c r="AD33" s="174">
        <f t="shared" si="102"/>
        <v>23.793567556015383</v>
      </c>
      <c r="AE33" s="174">
        <f t="shared" si="102"/>
        <v>0</v>
      </c>
      <c r="AF33" s="174">
        <f t="shared" si="102"/>
        <v>24.110160248934033</v>
      </c>
      <c r="AG33" s="174">
        <f t="shared" si="102"/>
        <v>0</v>
      </c>
      <c r="AH33" s="174">
        <f t="shared" si="71"/>
        <v>73.359671175068982</v>
      </c>
      <c r="AI33" s="174">
        <f t="shared" si="71"/>
        <v>0</v>
      </c>
      <c r="AJ33" s="174">
        <f t="shared" ref="AJ33:AO33" si="103">AJ73+AJ114+AJ148+AJ183+AJ218</f>
        <v>24.18456647542012</v>
      </c>
      <c r="AK33" s="174">
        <f t="shared" si="103"/>
        <v>0</v>
      </c>
      <c r="AL33" s="174">
        <f t="shared" si="103"/>
        <v>24.526302261516598</v>
      </c>
      <c r="AM33" s="174">
        <f t="shared" si="103"/>
        <v>0</v>
      </c>
      <c r="AN33" s="174">
        <f t="shared" si="103"/>
        <v>24.648802438132261</v>
      </c>
      <c r="AO33" s="174">
        <f t="shared" si="103"/>
        <v>0</v>
      </c>
    </row>
    <row r="34" spans="1:41" s="2" customFormat="1" x14ac:dyDescent="0.25">
      <c r="A34" s="76" t="s">
        <v>47</v>
      </c>
      <c r="B34" s="21" t="s">
        <v>87</v>
      </c>
      <c r="C34" s="22"/>
      <c r="D34" s="23"/>
      <c r="E34" s="23" t="s">
        <v>33</v>
      </c>
      <c r="F34" s="177">
        <f t="shared" si="61"/>
        <v>546.19000000000005</v>
      </c>
      <c r="G34" s="20">
        <f t="shared" si="73"/>
        <v>15.25</v>
      </c>
      <c r="H34" s="20">
        <f t="shared" si="62"/>
        <v>436.29999999999995</v>
      </c>
      <c r="I34" s="20">
        <f t="shared" si="62"/>
        <v>130.755</v>
      </c>
      <c r="J34" s="20">
        <f t="shared" si="63"/>
        <v>115.19999999999999</v>
      </c>
      <c r="K34" s="20">
        <f t="shared" si="63"/>
        <v>55.911999999999999</v>
      </c>
      <c r="L34" s="20">
        <f t="shared" si="64"/>
        <v>42.8</v>
      </c>
      <c r="M34" s="20">
        <f t="shared" si="64"/>
        <v>3.8919999999999999</v>
      </c>
      <c r="N34" s="20">
        <f t="shared" ref="N34:Q34" si="104">N74+N115+N149+N184+N219</f>
        <v>35.700000000000003</v>
      </c>
      <c r="O34" s="20">
        <f t="shared" si="104"/>
        <v>0</v>
      </c>
      <c r="P34" s="20">
        <f t="shared" si="104"/>
        <v>36.699999999999996</v>
      </c>
      <c r="Q34" s="20">
        <f t="shared" si="104"/>
        <v>52.019999999999996</v>
      </c>
      <c r="R34" s="20">
        <f t="shared" si="66"/>
        <v>105.6</v>
      </c>
      <c r="S34" s="20">
        <f t="shared" si="66"/>
        <v>74.843000000000004</v>
      </c>
      <c r="T34" s="20">
        <f t="shared" ref="T34:U34" si="105">T74+T115+T149+T184+T219</f>
        <v>35.799999999999997</v>
      </c>
      <c r="U34" s="20">
        <f t="shared" si="105"/>
        <v>28.283000000000001</v>
      </c>
      <c r="V34" s="20">
        <f t="shared" ref="V34:Y34" si="106">V74+V115+V149+V184+V219</f>
        <v>35.099999999999994</v>
      </c>
      <c r="W34" s="20">
        <f t="shared" si="106"/>
        <v>35.387</v>
      </c>
      <c r="X34" s="20">
        <f t="shared" si="106"/>
        <v>34.700000000000003</v>
      </c>
      <c r="Y34" s="20">
        <f t="shared" si="106"/>
        <v>11.173</v>
      </c>
      <c r="Z34" s="20">
        <f t="shared" si="69"/>
        <v>105.6</v>
      </c>
      <c r="AA34" s="20">
        <f t="shared" si="69"/>
        <v>0</v>
      </c>
      <c r="AB34" s="20">
        <f t="shared" ref="AB34:AG34" si="107">AB74+AB115+AB149+AB184+AB219</f>
        <v>35.299999999999997</v>
      </c>
      <c r="AC34" s="20">
        <f t="shared" si="107"/>
        <v>0</v>
      </c>
      <c r="AD34" s="20">
        <f t="shared" si="107"/>
        <v>35.299999999999997</v>
      </c>
      <c r="AE34" s="20">
        <f t="shared" si="107"/>
        <v>0</v>
      </c>
      <c r="AF34" s="20">
        <f t="shared" si="107"/>
        <v>35</v>
      </c>
      <c r="AG34" s="20">
        <f t="shared" si="107"/>
        <v>0</v>
      </c>
      <c r="AH34" s="20">
        <f t="shared" si="71"/>
        <v>109.9</v>
      </c>
      <c r="AI34" s="20">
        <f t="shared" si="71"/>
        <v>0</v>
      </c>
      <c r="AJ34" s="20">
        <f t="shared" ref="AJ34:AO34" si="108">AJ74+AJ115+AJ149+AJ184+AJ219</f>
        <v>36</v>
      </c>
      <c r="AK34" s="20">
        <f t="shared" si="108"/>
        <v>0</v>
      </c>
      <c r="AL34" s="20">
        <f t="shared" si="108"/>
        <v>36.400000000000006</v>
      </c>
      <c r="AM34" s="20">
        <f t="shared" si="108"/>
        <v>0</v>
      </c>
      <c r="AN34" s="20">
        <f t="shared" si="108"/>
        <v>37.5</v>
      </c>
      <c r="AO34" s="20">
        <f t="shared" si="108"/>
        <v>0</v>
      </c>
    </row>
    <row r="35" spans="1:41" s="2" customFormat="1" x14ac:dyDescent="0.25">
      <c r="A35" s="76"/>
      <c r="B35" s="21"/>
      <c r="C35" s="22"/>
      <c r="D35" s="23"/>
      <c r="E35" s="23"/>
      <c r="F35" s="23"/>
      <c r="G35" s="23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</row>
    <row r="36" spans="1:41" s="2" customFormat="1" x14ac:dyDescent="0.25">
      <c r="A36" s="464">
        <v>6</v>
      </c>
      <c r="B36" s="21" t="s">
        <v>51</v>
      </c>
      <c r="C36" s="22"/>
      <c r="D36" s="23"/>
      <c r="E36" s="23" t="s">
        <v>33</v>
      </c>
      <c r="F36" s="174">
        <f>F17-F24</f>
        <v>225.42213199999969</v>
      </c>
      <c r="G36" s="20"/>
      <c r="H36" s="38">
        <f t="shared" ref="H36:AH36" si="109">H17-H24</f>
        <v>357.45513567427497</v>
      </c>
      <c r="I36" s="38">
        <f t="shared" ref="I36" si="110">I17-I24</f>
        <v>-1667.7910000000002</v>
      </c>
      <c r="J36" s="38">
        <f t="shared" si="109"/>
        <v>-288.4626818597942</v>
      </c>
      <c r="K36" s="38">
        <f t="shared" ref="K36" si="111">K17-K24</f>
        <v>-1804.021</v>
      </c>
      <c r="L36" s="38">
        <f t="shared" si="109"/>
        <v>68.427983218376369</v>
      </c>
      <c r="M36" s="38">
        <f t="shared" ref="M36:N36" si="112">M17-M24</f>
        <v>1.7189999999999941</v>
      </c>
      <c r="N36" s="38">
        <f t="shared" si="112"/>
        <v>61.093462732004042</v>
      </c>
      <c r="O36" s="38">
        <f t="shared" ref="O36:Q36" si="113">O17-O24</f>
        <v>-8.7779999999999916</v>
      </c>
      <c r="P36" s="38">
        <f t="shared" si="113"/>
        <v>-417.98412781017464</v>
      </c>
      <c r="Q36" s="38">
        <f t="shared" si="113"/>
        <v>-1796.962</v>
      </c>
      <c r="R36" s="38">
        <f t="shared" si="109"/>
        <v>207.19206563623436</v>
      </c>
      <c r="S36" s="38">
        <f t="shared" ref="S36" si="114">S17-S24</f>
        <v>136.23000000000002</v>
      </c>
      <c r="T36" s="38">
        <f t="shared" ref="T36:U36" si="115">T17-T24</f>
        <v>71.38827901931279</v>
      </c>
      <c r="U36" s="38">
        <f t="shared" si="115"/>
        <v>29.173999999999978</v>
      </c>
      <c r="V36" s="38">
        <f t="shared" ref="V36:Y36" si="116">V17-V24</f>
        <v>69.121635739068608</v>
      </c>
      <c r="W36" s="38">
        <f t="shared" si="116"/>
        <v>29.045999999999992</v>
      </c>
      <c r="X36" s="38">
        <f t="shared" si="116"/>
        <v>66.682150877853047</v>
      </c>
      <c r="Y36" s="38">
        <f t="shared" si="116"/>
        <v>78.010000000000019</v>
      </c>
      <c r="Z36" s="38">
        <f t="shared" si="109"/>
        <v>209.31442307290376</v>
      </c>
      <c r="AA36" s="38">
        <f t="shared" ref="AA36" si="117">AA17-AA24</f>
        <v>0</v>
      </c>
      <c r="AB36" s="38">
        <f t="shared" ref="AB36:AG36" si="118">AB17-AB24</f>
        <v>70.75415087785305</v>
      </c>
      <c r="AC36" s="38">
        <f t="shared" si="118"/>
        <v>0</v>
      </c>
      <c r="AD36" s="38">
        <f t="shared" si="118"/>
        <v>70.190432443984633</v>
      </c>
      <c r="AE36" s="38">
        <f t="shared" si="118"/>
        <v>0</v>
      </c>
      <c r="AF36" s="38">
        <f t="shared" si="118"/>
        <v>68.369839751065996</v>
      </c>
      <c r="AG36" s="38">
        <f t="shared" si="118"/>
        <v>0</v>
      </c>
      <c r="AH36" s="38">
        <f t="shared" si="109"/>
        <v>229.41132882493093</v>
      </c>
      <c r="AI36" s="38">
        <f t="shared" ref="AI36" si="119">AI17-AI24</f>
        <v>0</v>
      </c>
      <c r="AJ36" s="38">
        <f t="shared" ref="AJ36:AO36" si="120">AJ17-AJ24</f>
        <v>74.469433524579898</v>
      </c>
      <c r="AK36" s="38">
        <f t="shared" si="120"/>
        <v>0</v>
      </c>
      <c r="AL36" s="38">
        <f t="shared" si="120"/>
        <v>73.865697738483391</v>
      </c>
      <c r="AM36" s="38">
        <f t="shared" si="120"/>
        <v>0</v>
      </c>
      <c r="AN36" s="38">
        <f t="shared" si="120"/>
        <v>81.076197561867758</v>
      </c>
      <c r="AO36" s="38">
        <f t="shared" si="120"/>
        <v>0</v>
      </c>
    </row>
    <row r="37" spans="1:41" s="2" customFormat="1" x14ac:dyDescent="0.25">
      <c r="A37" s="464">
        <v>7</v>
      </c>
      <c r="B37" s="21" t="s">
        <v>78</v>
      </c>
      <c r="C37" s="22"/>
      <c r="D37" s="23"/>
      <c r="E37" s="466" t="s">
        <v>28</v>
      </c>
      <c r="F37" s="20">
        <f>ROUND(F36/F24*100,1)</f>
        <v>6.2</v>
      </c>
      <c r="G37" s="20"/>
      <c r="H37" s="20">
        <f t="shared" ref="H37:AH37" si="121">ROUND(H36/H24*100,1)</f>
        <v>12.5</v>
      </c>
      <c r="I37" s="20">
        <f t="shared" ref="I37" si="122">ROUND(I36/I24*100,1)</f>
        <v>-56.6</v>
      </c>
      <c r="J37" s="20">
        <f t="shared" si="121"/>
        <v>-26.3</v>
      </c>
      <c r="K37" s="20">
        <f t="shared" ref="K37" si="123">ROUND(K36/K24*100,1)</f>
        <v>-73.8</v>
      </c>
      <c r="L37" s="20">
        <f t="shared" si="121"/>
        <v>33.4</v>
      </c>
      <c r="M37" s="20">
        <f t="shared" ref="M37:N37" si="124">ROUND(M36/M24*100,1)</f>
        <v>0.9</v>
      </c>
      <c r="N37" s="20">
        <f t="shared" si="124"/>
        <v>31.1</v>
      </c>
      <c r="O37" s="20">
        <f t="shared" ref="O37:Q37" si="125">ROUND(O36/O24*100,1)</f>
        <v>-4.3</v>
      </c>
      <c r="P37" s="20">
        <f t="shared" si="125"/>
        <v>-60.3</v>
      </c>
      <c r="Q37" s="20">
        <f t="shared" si="125"/>
        <v>-88</v>
      </c>
      <c r="R37" s="20">
        <f t="shared" si="121"/>
        <v>35.299999999999997</v>
      </c>
      <c r="S37" s="20">
        <f t="shared" ref="S37" si="126">ROUND(S36/S24*100,1)</f>
        <v>27.1</v>
      </c>
      <c r="T37" s="20">
        <f t="shared" ref="T37:U37" si="127">ROUND(T36/T24*100,1)</f>
        <v>36.299999999999997</v>
      </c>
      <c r="U37" s="20">
        <f t="shared" si="127"/>
        <v>14.9</v>
      </c>
      <c r="V37" s="20">
        <f t="shared" ref="V37:Y37" si="128">ROUND(V36/V24*100,1)</f>
        <v>35.4</v>
      </c>
      <c r="W37" s="20">
        <f t="shared" si="128"/>
        <v>17.399999999999999</v>
      </c>
      <c r="X37" s="20">
        <f t="shared" si="128"/>
        <v>34.200000000000003</v>
      </c>
      <c r="Y37" s="20">
        <f t="shared" si="128"/>
        <v>56</v>
      </c>
      <c r="Z37" s="20">
        <f t="shared" si="121"/>
        <v>35.700000000000003</v>
      </c>
      <c r="AA37" s="20" t="e">
        <f t="shared" ref="AA37" si="129">ROUND(AA36/AA24*100,1)</f>
        <v>#DIV/0!</v>
      </c>
      <c r="AB37" s="20">
        <f t="shared" ref="AB37:AG37" si="130">ROUND(AB36/AB24*100,1)</f>
        <v>36.200000000000003</v>
      </c>
      <c r="AC37" s="20" t="e">
        <f t="shared" si="130"/>
        <v>#DIV/0!</v>
      </c>
      <c r="AD37" s="20">
        <f t="shared" si="130"/>
        <v>35.9</v>
      </c>
      <c r="AE37" s="20" t="e">
        <f t="shared" si="130"/>
        <v>#DIV/0!</v>
      </c>
      <c r="AF37" s="20">
        <f t="shared" si="130"/>
        <v>35</v>
      </c>
      <c r="AG37" s="20" t="e">
        <f t="shared" si="130"/>
        <v>#DIV/0!</v>
      </c>
      <c r="AH37" s="20">
        <f t="shared" si="121"/>
        <v>38.6</v>
      </c>
      <c r="AI37" s="20" t="e">
        <f t="shared" ref="AI37" si="131">ROUND(AI36/AI24*100,1)</f>
        <v>#DIV/0!</v>
      </c>
      <c r="AJ37" s="20">
        <f t="shared" ref="AJ37:AO37" si="132">ROUND(AJ36/AJ24*100,1)</f>
        <v>37.799999999999997</v>
      </c>
      <c r="AK37" s="20" t="e">
        <f t="shared" si="132"/>
        <v>#DIV/0!</v>
      </c>
      <c r="AL37" s="20">
        <f t="shared" si="132"/>
        <v>37.299999999999997</v>
      </c>
      <c r="AM37" s="20" t="e">
        <f t="shared" si="132"/>
        <v>#DIV/0!</v>
      </c>
      <c r="AN37" s="20">
        <f t="shared" si="132"/>
        <v>40.700000000000003</v>
      </c>
      <c r="AO37" s="20" t="e">
        <f t="shared" si="132"/>
        <v>#DIV/0!</v>
      </c>
    </row>
    <row r="38" spans="1:41" s="2" customFormat="1" x14ac:dyDescent="0.25">
      <c r="A38" s="21"/>
      <c r="B38" s="21"/>
      <c r="C38" s="22"/>
      <c r="D38" s="23"/>
      <c r="E38" s="23"/>
      <c r="F38" s="23"/>
      <c r="G38" s="23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</row>
    <row r="39" spans="1:41" s="25" customFormat="1" x14ac:dyDescent="0.25"/>
    <row r="40" spans="1:41" s="58" customFormat="1" x14ac:dyDescent="0.25">
      <c r="A40" s="58" t="s">
        <v>99</v>
      </c>
      <c r="F40" s="25"/>
    </row>
    <row r="41" spans="1:41" x14ac:dyDescent="0.25">
      <c r="AJ41" t="s">
        <v>97</v>
      </c>
    </row>
    <row r="42" spans="1:41" x14ac:dyDescent="0.25">
      <c r="AJ42" t="s">
        <v>376</v>
      </c>
    </row>
    <row r="43" spans="1:41" x14ac:dyDescent="0.25">
      <c r="AJ43" t="s">
        <v>332</v>
      </c>
    </row>
    <row r="44" spans="1:41" x14ac:dyDescent="0.25">
      <c r="AJ44" t="s">
        <v>377</v>
      </c>
    </row>
    <row r="45" spans="1:41" x14ac:dyDescent="0.25">
      <c r="AJ45" t="s">
        <v>378</v>
      </c>
    </row>
    <row r="48" spans="1:41" x14ac:dyDescent="0.25">
      <c r="F48" s="69" t="s">
        <v>502</v>
      </c>
    </row>
    <row r="49" spans="1:41" s="2" customFormat="1" x14ac:dyDescent="0.25">
      <c r="F49" s="69" t="s">
        <v>501</v>
      </c>
      <c r="G49" s="69"/>
    </row>
    <row r="50" spans="1:41" s="2" customFormat="1" x14ac:dyDescent="0.25">
      <c r="F50" s="72" t="s">
        <v>100</v>
      </c>
      <c r="L50" s="72"/>
      <c r="M50" s="72"/>
    </row>
    <row r="51" spans="1:41" s="2" customFormat="1" x14ac:dyDescent="0.25">
      <c r="C51" s="72"/>
      <c r="F51" s="77" t="s">
        <v>495</v>
      </c>
      <c r="L51" s="72"/>
      <c r="M51" s="72"/>
    </row>
    <row r="52" spans="1:41" s="2" customFormat="1" x14ac:dyDescent="0.25">
      <c r="A52" s="72"/>
    </row>
    <row r="53" spans="1:41" s="2" customFormat="1" x14ac:dyDescent="0.25">
      <c r="A53" s="5" t="s">
        <v>0</v>
      </c>
      <c r="B53" s="6" t="s">
        <v>1</v>
      </c>
      <c r="C53" s="7"/>
      <c r="D53" s="8"/>
      <c r="E53" s="8" t="s">
        <v>2</v>
      </c>
      <c r="F53" s="10" t="s">
        <v>55</v>
      </c>
      <c r="G53" s="467" t="s">
        <v>89</v>
      </c>
      <c r="H53" s="884" t="s">
        <v>3</v>
      </c>
      <c r="I53" s="889"/>
      <c r="J53" s="884" t="s">
        <v>4</v>
      </c>
      <c r="K53" s="885"/>
      <c r="L53" s="885"/>
      <c r="M53" s="885"/>
      <c r="N53" s="885"/>
      <c r="O53" s="885"/>
      <c r="P53" s="885"/>
      <c r="Q53" s="943"/>
      <c r="R53" s="884" t="s">
        <v>5</v>
      </c>
      <c r="S53" s="885"/>
      <c r="T53" s="885"/>
      <c r="U53" s="885"/>
      <c r="V53" s="885"/>
      <c r="W53" s="885"/>
      <c r="X53" s="885"/>
      <c r="Y53" s="465"/>
      <c r="Z53" s="884" t="s">
        <v>6</v>
      </c>
      <c r="AA53" s="885"/>
      <c r="AB53" s="885"/>
      <c r="AC53" s="885"/>
      <c r="AD53" s="885"/>
      <c r="AE53" s="885"/>
      <c r="AF53" s="885"/>
      <c r="AG53" s="465"/>
      <c r="AH53" s="1074" t="s">
        <v>7</v>
      </c>
      <c r="AI53" s="1076"/>
      <c r="AJ53" s="1076"/>
      <c r="AK53" s="1076"/>
      <c r="AL53" s="1076"/>
      <c r="AM53" s="1076"/>
      <c r="AN53" s="1076"/>
      <c r="AO53" s="1077"/>
    </row>
    <row r="54" spans="1:41" s="18" customFormat="1" x14ac:dyDescent="0.25">
      <c r="A54" s="14"/>
      <c r="B54" s="881" t="s">
        <v>8</v>
      </c>
      <c r="C54" s="882"/>
      <c r="D54" s="883"/>
      <c r="E54" s="463" t="s">
        <v>9</v>
      </c>
      <c r="F54" s="462"/>
      <c r="G54" s="74" t="s">
        <v>56</v>
      </c>
      <c r="H54" s="1078" t="s">
        <v>488</v>
      </c>
      <c r="I54" s="943"/>
      <c r="J54" s="1074" t="s">
        <v>10</v>
      </c>
      <c r="K54" s="1075"/>
      <c r="L54" s="1074" t="s">
        <v>11</v>
      </c>
      <c r="M54" s="1075"/>
      <c r="N54" s="1074" t="s">
        <v>12</v>
      </c>
      <c r="O54" s="1075"/>
      <c r="P54" s="1074" t="s">
        <v>13</v>
      </c>
      <c r="Q54" s="1075"/>
      <c r="R54" s="1074" t="s">
        <v>10</v>
      </c>
      <c r="S54" s="1075"/>
      <c r="T54" s="884" t="s">
        <v>14</v>
      </c>
      <c r="U54" s="889"/>
      <c r="V54" s="884" t="s">
        <v>15</v>
      </c>
      <c r="W54" s="889"/>
      <c r="X54" s="884" t="s">
        <v>16</v>
      </c>
      <c r="Y54" s="889"/>
      <c r="Z54" s="1074" t="s">
        <v>10</v>
      </c>
      <c r="AA54" s="1075"/>
      <c r="AB54" s="884" t="s">
        <v>17</v>
      </c>
      <c r="AC54" s="889"/>
      <c r="AD54" s="884" t="s">
        <v>58</v>
      </c>
      <c r="AE54" s="889"/>
      <c r="AF54" s="884" t="s">
        <v>18</v>
      </c>
      <c r="AG54" s="889"/>
      <c r="AH54" s="1074" t="s">
        <v>10</v>
      </c>
      <c r="AI54" s="1075"/>
      <c r="AJ54" s="1074" t="s">
        <v>19</v>
      </c>
      <c r="AK54" s="1075"/>
      <c r="AL54" s="1074" t="s">
        <v>20</v>
      </c>
      <c r="AM54" s="1075"/>
      <c r="AN54" s="1074" t="s">
        <v>21</v>
      </c>
      <c r="AO54" s="1075"/>
    </row>
    <row r="55" spans="1:41" s="2" customFormat="1" x14ac:dyDescent="0.25">
      <c r="A55" s="5"/>
      <c r="B55" s="886"/>
      <c r="C55" s="887"/>
      <c r="D55" s="888"/>
      <c r="E55" s="5"/>
      <c r="F55" s="19" t="s">
        <v>444</v>
      </c>
      <c r="G55" s="461" t="s">
        <v>88</v>
      </c>
      <c r="H55" s="19" t="s">
        <v>22</v>
      </c>
      <c r="I55" s="371" t="s">
        <v>23</v>
      </c>
      <c r="J55" s="19" t="s">
        <v>22</v>
      </c>
      <c r="K55" s="371" t="s">
        <v>23</v>
      </c>
      <c r="L55" s="19" t="s">
        <v>22</v>
      </c>
      <c r="M55" s="371" t="s">
        <v>23</v>
      </c>
      <c r="N55" s="19" t="s">
        <v>22</v>
      </c>
      <c r="O55" s="371" t="s">
        <v>23</v>
      </c>
      <c r="P55" s="19" t="s">
        <v>22</v>
      </c>
      <c r="Q55" s="371" t="s">
        <v>23</v>
      </c>
      <c r="R55" s="19" t="s">
        <v>22</v>
      </c>
      <c r="S55" s="371" t="s">
        <v>23</v>
      </c>
      <c r="T55" s="19" t="s">
        <v>22</v>
      </c>
      <c r="U55" s="371" t="s">
        <v>23</v>
      </c>
      <c r="V55" s="19" t="s">
        <v>22</v>
      </c>
      <c r="W55" s="371" t="s">
        <v>23</v>
      </c>
      <c r="X55" s="19" t="s">
        <v>22</v>
      </c>
      <c r="Y55" s="371" t="s">
        <v>23</v>
      </c>
      <c r="Z55" s="19" t="s">
        <v>22</v>
      </c>
      <c r="AA55" s="371" t="s">
        <v>23</v>
      </c>
      <c r="AB55" s="19" t="s">
        <v>22</v>
      </c>
      <c r="AC55" s="371" t="s">
        <v>23</v>
      </c>
      <c r="AD55" s="19" t="s">
        <v>22</v>
      </c>
      <c r="AE55" s="371" t="s">
        <v>23</v>
      </c>
      <c r="AF55" s="19" t="s">
        <v>22</v>
      </c>
      <c r="AG55" s="371" t="s">
        <v>23</v>
      </c>
      <c r="AH55" s="19" t="s">
        <v>22</v>
      </c>
      <c r="AI55" s="371" t="s">
        <v>23</v>
      </c>
      <c r="AJ55" s="19" t="s">
        <v>22</v>
      </c>
      <c r="AK55" s="371" t="s">
        <v>23</v>
      </c>
      <c r="AL55" s="19" t="s">
        <v>22</v>
      </c>
      <c r="AM55" s="371" t="s">
        <v>23</v>
      </c>
      <c r="AN55" s="19" t="s">
        <v>22</v>
      </c>
      <c r="AO55" s="371" t="s">
        <v>23</v>
      </c>
    </row>
    <row r="56" spans="1:41" s="2" customFormat="1" x14ac:dyDescent="0.25">
      <c r="A56" s="20">
        <v>1</v>
      </c>
      <c r="B56" s="884">
        <v>2</v>
      </c>
      <c r="C56" s="885"/>
      <c r="D56" s="889"/>
      <c r="E56" s="468">
        <v>3</v>
      </c>
      <c r="F56" s="468">
        <v>4</v>
      </c>
      <c r="G56" s="468">
        <v>5</v>
      </c>
      <c r="H56" s="19">
        <v>6</v>
      </c>
      <c r="I56" s="19"/>
      <c r="J56" s="19">
        <v>7</v>
      </c>
      <c r="K56" s="19"/>
      <c r="L56" s="19">
        <v>8</v>
      </c>
      <c r="M56" s="19"/>
      <c r="N56" s="19">
        <v>9</v>
      </c>
      <c r="O56" s="19"/>
      <c r="P56" s="19">
        <v>10</v>
      </c>
      <c r="Q56" s="19"/>
      <c r="R56" s="19">
        <v>11</v>
      </c>
      <c r="S56" s="19"/>
      <c r="T56" s="19">
        <v>12</v>
      </c>
      <c r="U56" s="19"/>
      <c r="V56" s="19">
        <v>13</v>
      </c>
      <c r="W56" s="19"/>
      <c r="X56" s="19">
        <v>14</v>
      </c>
      <c r="Y56" s="19"/>
      <c r="Z56" s="19">
        <v>15</v>
      </c>
      <c r="AA56" s="19"/>
      <c r="AB56" s="19">
        <v>16</v>
      </c>
      <c r="AC56" s="19"/>
      <c r="AD56" s="19">
        <v>17</v>
      </c>
      <c r="AE56" s="19"/>
      <c r="AF56" s="19">
        <v>18</v>
      </c>
      <c r="AG56" s="19"/>
      <c r="AH56" s="19">
        <v>19</v>
      </c>
      <c r="AI56" s="19"/>
      <c r="AJ56" s="19">
        <v>20</v>
      </c>
      <c r="AK56" s="19"/>
      <c r="AL56" s="19">
        <v>21</v>
      </c>
      <c r="AM56" s="19"/>
      <c r="AN56" s="19">
        <v>22</v>
      </c>
      <c r="AO56" s="24"/>
    </row>
    <row r="57" spans="1:41" s="2" customFormat="1" x14ac:dyDescent="0.25">
      <c r="A57" s="20" t="s">
        <v>24</v>
      </c>
      <c r="B57" s="21" t="s">
        <v>32</v>
      </c>
      <c r="C57" s="22"/>
      <c r="D57" s="23"/>
      <c r="E57" s="466" t="s">
        <v>33</v>
      </c>
      <c r="F57" s="68">
        <f>ROUND(F60*F61/1000,2)</f>
        <v>55.11</v>
      </c>
      <c r="G57" s="466"/>
      <c r="H57" s="20">
        <f t="shared" ref="H57:I60" si="133">J57+R57+Z57+AH57</f>
        <v>35.380000000000003</v>
      </c>
      <c r="I57" s="20">
        <f t="shared" si="133"/>
        <v>24.885999999999999</v>
      </c>
      <c r="J57" s="20">
        <f t="shared" ref="J57:K60" si="134">L57+N57+P57</f>
        <v>13.000000000000002</v>
      </c>
      <c r="K57" s="20">
        <f t="shared" si="134"/>
        <v>8.6329999999999991</v>
      </c>
      <c r="L57" s="20">
        <f>ROUND(L60*L61/1000,2)</f>
        <v>5</v>
      </c>
      <c r="M57" s="20">
        <v>3.246</v>
      </c>
      <c r="N57" s="20">
        <f>ROUND(N60*N61/1000,2)</f>
        <v>4.28</v>
      </c>
      <c r="O57" s="20">
        <v>2.0489999999999999</v>
      </c>
      <c r="P57" s="20">
        <f>ROUND(P60*P61/1000,2)</f>
        <v>3.72</v>
      </c>
      <c r="Q57" s="20">
        <f>0.483+2.696+0.021+0.138</f>
        <v>3.3380000000000001</v>
      </c>
      <c r="R57" s="20">
        <f t="shared" ref="R57:S60" si="135">T57+V57+X57</f>
        <v>5.86</v>
      </c>
      <c r="S57" s="20">
        <f t="shared" si="135"/>
        <v>16.253</v>
      </c>
      <c r="T57" s="20">
        <f>ROUND(T60*T61/1000,2)</f>
        <v>2.62</v>
      </c>
      <c r="U57" s="20">
        <f>0.299+0.113+0.23+8.29</f>
        <v>8.9319999999999986</v>
      </c>
      <c r="V57" s="20">
        <f>ROUND(V60*V61/1000,2)</f>
        <v>1.62</v>
      </c>
      <c r="W57" s="20">
        <v>1.4990000000000001</v>
      </c>
      <c r="X57" s="20">
        <f>ROUND(X60*X61/1000,2)</f>
        <v>1.62</v>
      </c>
      <c r="Y57" s="20">
        <v>5.8220000000000001</v>
      </c>
      <c r="Z57" s="20">
        <f t="shared" ref="Z57:AA60" si="136">AB57+AD57+AF57</f>
        <v>4.92</v>
      </c>
      <c r="AA57" s="20">
        <f t="shared" si="136"/>
        <v>0</v>
      </c>
      <c r="AB57" s="20">
        <f>ROUND(AB60*AB61/1000,2)</f>
        <v>1.65</v>
      </c>
      <c r="AC57" s="20"/>
      <c r="AD57" s="20">
        <f>ROUND(AD60*AD61/1000,2)</f>
        <v>1.63</v>
      </c>
      <c r="AE57" s="20"/>
      <c r="AF57" s="20">
        <f>ROUND(AF60*AF61/1000,2)</f>
        <v>1.64</v>
      </c>
      <c r="AG57" s="20">
        <f>ROUND(AG60*AG61/1000,2)</f>
        <v>0</v>
      </c>
      <c r="AH57" s="20">
        <f t="shared" ref="AH57:AI60" si="137">AJ57+AL57+AN57</f>
        <v>11.6</v>
      </c>
      <c r="AI57" s="20">
        <f t="shared" si="137"/>
        <v>0</v>
      </c>
      <c r="AJ57" s="20">
        <f>ROUND(AJ60*AJ61/1000,2)</f>
        <v>2.8</v>
      </c>
      <c r="AK57" s="20"/>
      <c r="AL57" s="20">
        <f>ROUND(AL60*AL61/1000,1)</f>
        <v>3.9</v>
      </c>
      <c r="AM57" s="20"/>
      <c r="AN57" s="20">
        <f>ROUND(AN60*AN61/1000,1)</f>
        <v>4.9000000000000004</v>
      </c>
      <c r="AO57" s="24"/>
    </row>
    <row r="58" spans="1:41" s="2" customFormat="1" x14ac:dyDescent="0.25">
      <c r="A58" s="20" t="s">
        <v>96</v>
      </c>
      <c r="B58" s="21" t="s">
        <v>493</v>
      </c>
      <c r="C58" s="22"/>
      <c r="D58" s="23"/>
      <c r="E58" s="466" t="s">
        <v>79</v>
      </c>
      <c r="F58" s="20">
        <f>F59+F60</f>
        <v>2545.6999999999998</v>
      </c>
      <c r="G58" s="466"/>
      <c r="H58" s="38">
        <f t="shared" si="133"/>
        <v>1617.5800000000002</v>
      </c>
      <c r="I58" s="38">
        <f t="shared" si="133"/>
        <v>1056</v>
      </c>
      <c r="J58" s="20">
        <f t="shared" si="134"/>
        <v>594.63</v>
      </c>
      <c r="K58" s="20">
        <f t="shared" si="134"/>
        <v>570</v>
      </c>
      <c r="L58" s="20">
        <v>228.84</v>
      </c>
      <c r="M58" s="20">
        <v>175</v>
      </c>
      <c r="N58" s="38">
        <v>195.79</v>
      </c>
      <c r="O58" s="38">
        <v>176</v>
      </c>
      <c r="P58" s="20">
        <f>ROUND(P60*1.052618,1)</f>
        <v>170</v>
      </c>
      <c r="Q58" s="20">
        <v>219</v>
      </c>
      <c r="R58" s="20">
        <f t="shared" si="135"/>
        <v>267.77999999999997</v>
      </c>
      <c r="S58" s="20">
        <f t="shared" si="135"/>
        <v>486</v>
      </c>
      <c r="T58" s="20">
        <v>120</v>
      </c>
      <c r="U58" s="20">
        <v>176</v>
      </c>
      <c r="V58" s="20">
        <f>ROUND(V60*1.052618,2)</f>
        <v>73.89</v>
      </c>
      <c r="W58" s="20">
        <v>161</v>
      </c>
      <c r="X58" s="20">
        <f>ROUND(X60*1.052618,2)</f>
        <v>73.89</v>
      </c>
      <c r="Y58" s="20">
        <v>149</v>
      </c>
      <c r="Z58" s="20">
        <f t="shared" si="136"/>
        <v>224.74</v>
      </c>
      <c r="AA58" s="20">
        <f t="shared" si="136"/>
        <v>0</v>
      </c>
      <c r="AB58" s="20">
        <v>75.37</v>
      </c>
      <c r="AC58" s="20"/>
      <c r="AD58" s="20">
        <v>74.42</v>
      </c>
      <c r="AE58" s="20"/>
      <c r="AF58" s="20">
        <f>ROUND(AF60*1.052618,2)</f>
        <v>74.95</v>
      </c>
      <c r="AG58" s="20">
        <f>ROUND(AG60*1.052618,2)</f>
        <v>0</v>
      </c>
      <c r="AH58" s="20">
        <f t="shared" si="137"/>
        <v>530.43000000000006</v>
      </c>
      <c r="AI58" s="20">
        <f t="shared" si="137"/>
        <v>0</v>
      </c>
      <c r="AJ58" s="20">
        <v>128.11000000000001</v>
      </c>
      <c r="AK58" s="20"/>
      <c r="AL58" s="20">
        <v>177.58</v>
      </c>
      <c r="AM58" s="20"/>
      <c r="AN58" s="174">
        <v>224.74</v>
      </c>
      <c r="AO58" s="24"/>
    </row>
    <row r="59" spans="1:41" s="2" customFormat="1" x14ac:dyDescent="0.25">
      <c r="A59" s="20"/>
      <c r="B59" s="21" t="s">
        <v>494</v>
      </c>
      <c r="C59" s="22"/>
      <c r="D59" s="23"/>
      <c r="E59" s="466" t="s">
        <v>79</v>
      </c>
      <c r="F59" s="466">
        <v>151.69999999999999</v>
      </c>
      <c r="G59" s="466"/>
      <c r="H59" s="38">
        <f t="shared" si="133"/>
        <v>80.88</v>
      </c>
      <c r="I59" s="38">
        <f t="shared" si="133"/>
        <v>-25</v>
      </c>
      <c r="J59" s="20">
        <f t="shared" si="134"/>
        <v>29.729999999999997</v>
      </c>
      <c r="K59" s="20">
        <f t="shared" si="134"/>
        <v>195</v>
      </c>
      <c r="L59" s="20">
        <v>11.44</v>
      </c>
      <c r="M59" s="20">
        <v>34</v>
      </c>
      <c r="N59" s="20">
        <v>9.7899999999999991</v>
      </c>
      <c r="O59" s="20">
        <v>87</v>
      </c>
      <c r="P59" s="20">
        <v>8.5</v>
      </c>
      <c r="Q59" s="20">
        <v>74</v>
      </c>
      <c r="R59" s="20">
        <f t="shared" si="135"/>
        <v>13.379999999999999</v>
      </c>
      <c r="S59" s="20">
        <f t="shared" si="135"/>
        <v>-220</v>
      </c>
      <c r="T59" s="20">
        <v>6</v>
      </c>
      <c r="U59" s="20">
        <f>U58-U60</f>
        <v>-212</v>
      </c>
      <c r="V59" s="20">
        <v>3.69</v>
      </c>
      <c r="W59" s="20">
        <f>W58-W60</f>
        <v>95.9</v>
      </c>
      <c r="X59" s="20">
        <v>3.69</v>
      </c>
      <c r="Y59" s="20">
        <f>Y58-Y60</f>
        <v>-103.9</v>
      </c>
      <c r="Z59" s="20">
        <f t="shared" si="136"/>
        <v>11.24</v>
      </c>
      <c r="AA59" s="20">
        <f t="shared" si="136"/>
        <v>0</v>
      </c>
      <c r="AB59" s="20">
        <v>3.77</v>
      </c>
      <c r="AC59" s="20"/>
      <c r="AD59" s="20">
        <v>3.72</v>
      </c>
      <c r="AE59" s="20"/>
      <c r="AF59" s="20">
        <v>3.75</v>
      </c>
      <c r="AG59" s="20"/>
      <c r="AH59" s="20">
        <f t="shared" si="137"/>
        <v>26.53</v>
      </c>
      <c r="AI59" s="20">
        <f t="shared" si="137"/>
        <v>0</v>
      </c>
      <c r="AJ59" s="20">
        <v>6.41</v>
      </c>
      <c r="AK59" s="20"/>
      <c r="AL59" s="20">
        <v>8.8800000000000008</v>
      </c>
      <c r="AM59" s="20"/>
      <c r="AN59" s="20">
        <v>11.24</v>
      </c>
      <c r="AO59" s="24"/>
    </row>
    <row r="60" spans="1:41" s="2" customFormat="1" x14ac:dyDescent="0.25">
      <c r="A60" s="20" t="s">
        <v>25</v>
      </c>
      <c r="B60" s="21" t="s">
        <v>30</v>
      </c>
      <c r="C60" s="22"/>
      <c r="D60" s="23"/>
      <c r="E60" s="466" t="s">
        <v>79</v>
      </c>
      <c r="F60" s="466">
        <v>2394</v>
      </c>
      <c r="G60" s="466"/>
      <c r="H60" s="20">
        <f t="shared" si="133"/>
        <v>1536.6999999999998</v>
      </c>
      <c r="I60" s="20">
        <f>K60+S60+AA60+AI60</f>
        <v>1081</v>
      </c>
      <c r="J60" s="20">
        <f t="shared" si="134"/>
        <v>564.9</v>
      </c>
      <c r="K60" s="20">
        <f t="shared" si="134"/>
        <v>375</v>
      </c>
      <c r="L60" s="20">
        <v>217.4</v>
      </c>
      <c r="M60" s="20">
        <v>141</v>
      </c>
      <c r="N60" s="20">
        <v>186</v>
      </c>
      <c r="O60" s="20">
        <v>89</v>
      </c>
      <c r="P60" s="20">
        <v>161.5</v>
      </c>
      <c r="Q60" s="20">
        <f>275.056-130.056</f>
        <v>144.99999999999997</v>
      </c>
      <c r="R60" s="20">
        <f t="shared" si="135"/>
        <v>254.39999999999998</v>
      </c>
      <c r="S60" s="20">
        <f t="shared" si="135"/>
        <v>706</v>
      </c>
      <c r="T60" s="20">
        <v>114</v>
      </c>
      <c r="U60" s="20">
        <f>13+4.9+10+360.1</f>
        <v>388</v>
      </c>
      <c r="V60" s="20">
        <v>70.2</v>
      </c>
      <c r="W60" s="20">
        <v>65.099999999999994</v>
      </c>
      <c r="X60" s="20">
        <v>70.2</v>
      </c>
      <c r="Y60" s="20">
        <v>252.9</v>
      </c>
      <c r="Z60" s="20">
        <f t="shared" si="136"/>
        <v>213.5</v>
      </c>
      <c r="AA60" s="20">
        <f t="shared" si="136"/>
        <v>0</v>
      </c>
      <c r="AB60" s="20">
        <v>71.599999999999994</v>
      </c>
      <c r="AC60" s="20"/>
      <c r="AD60" s="20">
        <v>70.7</v>
      </c>
      <c r="AE60" s="20"/>
      <c r="AF60" s="20">
        <v>71.2</v>
      </c>
      <c r="AG60" s="20"/>
      <c r="AH60" s="20">
        <f t="shared" si="137"/>
        <v>503.9</v>
      </c>
      <c r="AI60" s="20">
        <f t="shared" si="137"/>
        <v>0</v>
      </c>
      <c r="AJ60" s="20">
        <v>121.7</v>
      </c>
      <c r="AK60" s="20"/>
      <c r="AL60" s="20">
        <v>168.7</v>
      </c>
      <c r="AM60" s="20"/>
      <c r="AN60" s="20">
        <v>213.5</v>
      </c>
      <c r="AO60" s="24"/>
    </row>
    <row r="61" spans="1:41" s="2" customFormat="1" x14ac:dyDescent="0.25">
      <c r="A61" s="20" t="s">
        <v>27</v>
      </c>
      <c r="B61" s="21" t="s">
        <v>31</v>
      </c>
      <c r="C61" s="22"/>
      <c r="D61" s="23"/>
      <c r="E61" s="466" t="s">
        <v>80</v>
      </c>
      <c r="F61" s="466">
        <v>23.02</v>
      </c>
      <c r="G61" s="466"/>
      <c r="H61" s="20">
        <v>23.02</v>
      </c>
      <c r="I61" s="20">
        <f>ROUND(I57/I60*1000,2)</f>
        <v>23.02</v>
      </c>
      <c r="J61" s="20">
        <v>20.34</v>
      </c>
      <c r="K61" s="20">
        <f>ROUND(K57/K60*1000,2)</f>
        <v>23.02</v>
      </c>
      <c r="L61" s="20">
        <v>23.02</v>
      </c>
      <c r="M61" s="20">
        <v>23.02</v>
      </c>
      <c r="N61" s="20">
        <v>23.02</v>
      </c>
      <c r="O61" s="20">
        <f>ROUND(O57/O60*1000,2)</f>
        <v>23.02</v>
      </c>
      <c r="P61" s="20">
        <v>23.02</v>
      </c>
      <c r="Q61" s="38">
        <f t="shared" ref="Q61" si="138">Q57/Q60*1000</f>
        <v>23.020689655172418</v>
      </c>
      <c r="R61" s="20">
        <v>23.02</v>
      </c>
      <c r="S61" s="20"/>
      <c r="T61" s="20">
        <v>23.02</v>
      </c>
      <c r="U61" s="38">
        <f>U57/U60*1000</f>
        <v>23.020618556701027</v>
      </c>
      <c r="V61" s="20">
        <v>23.02</v>
      </c>
      <c r="W61" s="20">
        <v>23.02</v>
      </c>
      <c r="X61" s="20">
        <v>23.02</v>
      </c>
      <c r="Y61" s="20">
        <v>23.02</v>
      </c>
      <c r="Z61" s="20">
        <v>23.02</v>
      </c>
      <c r="AA61" s="20"/>
      <c r="AB61" s="20">
        <v>23.02</v>
      </c>
      <c r="AC61" s="20"/>
      <c r="AD61" s="20">
        <v>23.02</v>
      </c>
      <c r="AE61" s="20"/>
      <c r="AF61" s="20">
        <v>23.02</v>
      </c>
      <c r="AG61" s="20"/>
      <c r="AH61" s="20">
        <v>23.02</v>
      </c>
      <c r="AI61" s="20"/>
      <c r="AJ61" s="20">
        <v>23.02</v>
      </c>
      <c r="AK61" s="20"/>
      <c r="AL61" s="20">
        <v>23.02</v>
      </c>
      <c r="AM61" s="20"/>
      <c r="AN61" s="20">
        <v>23.02</v>
      </c>
      <c r="AO61" s="24"/>
    </row>
    <row r="62" spans="1:41" s="2" customFormat="1" x14ac:dyDescent="0.25">
      <c r="A62" s="20" t="s">
        <v>29</v>
      </c>
      <c r="B62" s="21" t="s">
        <v>49</v>
      </c>
      <c r="C62" s="22"/>
      <c r="D62" s="23"/>
      <c r="E62" s="466" t="s">
        <v>80</v>
      </c>
      <c r="F62" s="20">
        <f>ROUND(F64/F60*1000,2)</f>
        <v>22.73</v>
      </c>
      <c r="G62" s="20"/>
      <c r="H62" s="20">
        <f t="shared" ref="H62:AO62" si="139">ROUND(H64/H60*1000,2)</f>
        <v>21.97</v>
      </c>
      <c r="I62" s="20">
        <f t="shared" ref="I62" si="140">ROUND(I64/I60*1000,2)</f>
        <v>882.93</v>
      </c>
      <c r="J62" s="20">
        <f t="shared" si="139"/>
        <v>16.170000000000002</v>
      </c>
      <c r="K62" s="20">
        <f t="shared" ref="K62" si="141">ROUND(K64/K60*1000,2)</f>
        <v>2486.5500000000002</v>
      </c>
      <c r="L62" s="20">
        <f t="shared" si="139"/>
        <v>14.46</v>
      </c>
      <c r="M62" s="20">
        <f t="shared" ref="M62" si="142">ROUND(M64/M60*1000,2)</f>
        <v>123.43</v>
      </c>
      <c r="N62" s="20">
        <f t="shared" si="139"/>
        <v>16.010000000000002</v>
      </c>
      <c r="O62" s="20">
        <f t="shared" si="139"/>
        <v>171.55</v>
      </c>
      <c r="P62" s="20">
        <f t="shared" si="139"/>
        <v>18.649999999999999</v>
      </c>
      <c r="Q62" s="20">
        <f t="shared" si="139"/>
        <v>6205.41</v>
      </c>
      <c r="R62" s="466">
        <f t="shared" si="139"/>
        <v>31.01</v>
      </c>
      <c r="S62" s="466">
        <f t="shared" ref="S62" si="143">ROUND(S64/S60*1000,2)</f>
        <v>31.15</v>
      </c>
      <c r="T62" s="20">
        <f t="shared" si="139"/>
        <v>23.7</v>
      </c>
      <c r="U62" s="20">
        <f t="shared" si="139"/>
        <v>13.16</v>
      </c>
      <c r="V62" s="20">
        <f t="shared" si="139"/>
        <v>36.17</v>
      </c>
      <c r="W62" s="20">
        <f t="shared" ref="W62" si="144">ROUND(W64/W60*1000,2)</f>
        <v>33.53</v>
      </c>
      <c r="X62" s="20">
        <f t="shared" si="139"/>
        <v>37.74</v>
      </c>
      <c r="Y62" s="20">
        <f t="shared" ref="Y62" si="145">ROUND(Y64/Y60*1000,2)</f>
        <v>58.13</v>
      </c>
      <c r="Z62" s="20">
        <f t="shared" si="139"/>
        <v>37.24</v>
      </c>
      <c r="AA62" s="20" t="e">
        <f t="shared" ref="AA62" si="146">ROUND(AA64/AA60*1000,2)</f>
        <v>#DIV/0!</v>
      </c>
      <c r="AB62" s="20">
        <f t="shared" si="139"/>
        <v>35.49</v>
      </c>
      <c r="AC62" s="20" t="e">
        <f t="shared" si="139"/>
        <v>#DIV/0!</v>
      </c>
      <c r="AD62" s="20">
        <f t="shared" si="139"/>
        <v>35.93</v>
      </c>
      <c r="AE62" s="20" t="e">
        <f t="shared" si="139"/>
        <v>#DIV/0!</v>
      </c>
      <c r="AF62" s="20">
        <f t="shared" si="139"/>
        <v>40.31</v>
      </c>
      <c r="AG62" s="20" t="e">
        <f t="shared" si="139"/>
        <v>#DIV/0!</v>
      </c>
      <c r="AH62" s="20">
        <f t="shared" si="139"/>
        <v>17.43</v>
      </c>
      <c r="AI62" s="20" t="e">
        <f t="shared" ref="AI62" si="147">ROUND(AI64/AI60*1000,2)</f>
        <v>#DIV/0!</v>
      </c>
      <c r="AJ62" s="20">
        <f t="shared" si="139"/>
        <v>22.96</v>
      </c>
      <c r="AK62" s="20" t="e">
        <f t="shared" si="139"/>
        <v>#DIV/0!</v>
      </c>
      <c r="AL62" s="20">
        <f t="shared" si="139"/>
        <v>17.75</v>
      </c>
      <c r="AM62" s="20" t="e">
        <f t="shared" si="139"/>
        <v>#DIV/0!</v>
      </c>
      <c r="AN62" s="20">
        <f t="shared" si="139"/>
        <v>14.04</v>
      </c>
      <c r="AO62" s="20" t="e">
        <f t="shared" si="139"/>
        <v>#DIV/0!</v>
      </c>
    </row>
    <row r="63" spans="1:41" s="2" customFormat="1" x14ac:dyDescent="0.25">
      <c r="A63" s="20"/>
      <c r="B63" s="25"/>
      <c r="C63" s="25"/>
      <c r="D63" s="25"/>
      <c r="E63" s="23"/>
      <c r="F63" s="23"/>
      <c r="G63" s="23"/>
      <c r="H63" s="20"/>
      <c r="I63" s="20"/>
      <c r="J63" s="24"/>
      <c r="K63" s="24"/>
      <c r="L63" s="24"/>
      <c r="M63" s="24"/>
      <c r="N63" s="24"/>
      <c r="O63" s="24"/>
      <c r="P63" s="24"/>
      <c r="Q63" s="23"/>
      <c r="R63" s="23"/>
      <c r="S63" s="23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</row>
    <row r="64" spans="1:41" s="2" customFormat="1" x14ac:dyDescent="0.25">
      <c r="A64" s="20" t="s">
        <v>34</v>
      </c>
      <c r="B64" s="21" t="s">
        <v>35</v>
      </c>
      <c r="C64" s="22"/>
      <c r="D64" s="23"/>
      <c r="E64" s="466" t="s">
        <v>33</v>
      </c>
      <c r="F64" s="68">
        <f>F67+F68+F69+F70+F71+F72+F73+F74</f>
        <v>54.415728000000001</v>
      </c>
      <c r="G64" s="70">
        <f>G67+G68+G69+G70+G71+G72+G73+G74</f>
        <v>99.999999999999986</v>
      </c>
      <c r="H64" s="38">
        <f>J64+R64+Z64+AH64</f>
        <v>33.760000000000005</v>
      </c>
      <c r="I64" s="38">
        <f>K64+S64+AA64+AI64</f>
        <v>954.44599999999991</v>
      </c>
      <c r="J64" s="38">
        <f>L64+N64+P64</f>
        <v>9.1340000000000003</v>
      </c>
      <c r="K64" s="38">
        <f>M64+O64+Q64</f>
        <v>932.4559999999999</v>
      </c>
      <c r="L64" s="38">
        <f t="shared" ref="L64:Q64" si="148">L67+L68+L69+L70+L71+L72+L73+L74</f>
        <v>3.1440000000000001</v>
      </c>
      <c r="M64" s="174">
        <f t="shared" si="148"/>
        <v>17.403000000000002</v>
      </c>
      <c r="N64" s="38">
        <f t="shared" si="148"/>
        <v>2.9780000000000002</v>
      </c>
      <c r="O64" s="38">
        <f t="shared" si="148"/>
        <v>15.268000000000001</v>
      </c>
      <c r="P64" s="38">
        <f t="shared" si="148"/>
        <v>3.0119999999999996</v>
      </c>
      <c r="Q64" s="38">
        <f t="shared" si="148"/>
        <v>899.78499999999985</v>
      </c>
      <c r="R64" s="38">
        <f>T64+V64+X64</f>
        <v>7.8900000000000006</v>
      </c>
      <c r="S64" s="38">
        <f>U64+W64+Y64</f>
        <v>21.990000000000002</v>
      </c>
      <c r="T64" s="38">
        <f t="shared" ref="T64:X64" si="149">T67+T68+T69+T70+T71+T72+T73+T74</f>
        <v>2.7019999999999995</v>
      </c>
      <c r="U64" s="38">
        <f t="shared" si="149"/>
        <v>5.1059999999999999</v>
      </c>
      <c r="V64" s="38">
        <f t="shared" si="149"/>
        <v>2.5390000000000001</v>
      </c>
      <c r="W64" s="38">
        <f t="shared" ref="W64" si="150">W67+W68+W69+W70+W71+W72+W73+W74</f>
        <v>2.1829999999999998</v>
      </c>
      <c r="X64" s="38">
        <f t="shared" si="149"/>
        <v>2.6490000000000005</v>
      </c>
      <c r="Y64" s="38">
        <f t="shared" ref="Y64" si="151">Y67+Y68+Y69+Y70+Y71+Y72+Y73+Y74</f>
        <v>14.701000000000001</v>
      </c>
      <c r="Z64" s="38">
        <f>AB64+AD64+AF64</f>
        <v>7.9509999999999996</v>
      </c>
      <c r="AA64" s="38">
        <f>AC64+AE64+AG64</f>
        <v>0</v>
      </c>
      <c r="AB64" s="38">
        <f t="shared" ref="AB64:AG64" si="152">AB67+AB68+AB69+AB70+AB71+AB72+AB73+AB74</f>
        <v>2.5409999999999999</v>
      </c>
      <c r="AC64" s="38">
        <f t="shared" si="152"/>
        <v>0</v>
      </c>
      <c r="AD64" s="38">
        <f t="shared" si="152"/>
        <v>2.54</v>
      </c>
      <c r="AE64" s="38">
        <f t="shared" si="152"/>
        <v>0</v>
      </c>
      <c r="AF64" s="38">
        <f t="shared" si="152"/>
        <v>2.87</v>
      </c>
      <c r="AG64" s="38">
        <f t="shared" si="152"/>
        <v>0</v>
      </c>
      <c r="AH64" s="38">
        <f>AJ64+AL64+AN64</f>
        <v>8.7850000000000001</v>
      </c>
      <c r="AI64" s="38">
        <f>AK64+AM64+AO64</f>
        <v>0</v>
      </c>
      <c r="AJ64" s="38">
        <f t="shared" ref="AJ64:AO64" si="153">AJ67+AJ68+AJ69+AJ70+AJ71+AJ72+AJ73+AJ74</f>
        <v>2.7939999999999996</v>
      </c>
      <c r="AK64" s="38">
        <f t="shared" si="153"/>
        <v>0</v>
      </c>
      <c r="AL64" s="38">
        <f t="shared" si="153"/>
        <v>2.9940000000000002</v>
      </c>
      <c r="AM64" s="38">
        <f t="shared" si="153"/>
        <v>0</v>
      </c>
      <c r="AN64" s="38">
        <f t="shared" si="153"/>
        <v>2.9969999999999999</v>
      </c>
      <c r="AO64" s="38">
        <f t="shared" si="153"/>
        <v>0</v>
      </c>
    </row>
    <row r="65" spans="1:41" s="2" customFormat="1" x14ac:dyDescent="0.25">
      <c r="A65" s="24"/>
      <c r="B65" s="21" t="s">
        <v>36</v>
      </c>
      <c r="C65" s="22"/>
      <c r="D65" s="23"/>
      <c r="E65" s="23"/>
      <c r="F65" s="466"/>
      <c r="G65" s="466"/>
      <c r="H65" s="20"/>
      <c r="I65" s="20"/>
      <c r="J65" s="24"/>
      <c r="K65" s="24"/>
      <c r="L65" s="24"/>
      <c r="M65" s="24"/>
      <c r="N65" s="24"/>
      <c r="O65" s="24"/>
      <c r="P65" s="24"/>
      <c r="Q65" s="23"/>
      <c r="R65" s="23"/>
      <c r="S65" s="23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</row>
    <row r="66" spans="1:41" s="2" customFormat="1" x14ac:dyDescent="0.25">
      <c r="A66" s="24"/>
      <c r="B66" s="22"/>
      <c r="C66" s="22"/>
      <c r="D66" s="23"/>
      <c r="E66" s="24"/>
      <c r="F66" s="20"/>
      <c r="G66" s="20"/>
      <c r="H66" s="20"/>
      <c r="I66" s="20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</row>
    <row r="67" spans="1:41" s="2" customFormat="1" x14ac:dyDescent="0.25">
      <c r="A67" s="27" t="s">
        <v>37</v>
      </c>
      <c r="B67" s="34" t="s">
        <v>41</v>
      </c>
      <c r="C67" s="32"/>
      <c r="D67" s="35"/>
      <c r="E67" s="24" t="s">
        <v>33</v>
      </c>
      <c r="F67" s="20">
        <f>15.38/0.1*0.2</f>
        <v>30.760000000000005</v>
      </c>
      <c r="G67" s="20">
        <f>ROUND(H67/$H$64*100,2)</f>
        <v>44.43</v>
      </c>
      <c r="H67" s="38">
        <f t="shared" ref="H67:I74" si="154">J67+R67+Z67+AH67</f>
        <v>15</v>
      </c>
      <c r="I67" s="38">
        <f t="shared" si="154"/>
        <v>24.353999999999999</v>
      </c>
      <c r="J67" s="38">
        <f t="shared" ref="J67:K74" si="155">L67+N67+P67</f>
        <v>3.75</v>
      </c>
      <c r="K67" s="38">
        <f t="shared" si="155"/>
        <v>24.353999999999999</v>
      </c>
      <c r="L67" s="38">
        <v>1.25</v>
      </c>
      <c r="M67" s="38">
        <f>7.132+1.393</f>
        <v>8.5250000000000004</v>
      </c>
      <c r="N67" s="38">
        <v>1.25</v>
      </c>
      <c r="O67" s="38">
        <f>0.783+7.132</f>
        <v>7.915</v>
      </c>
      <c r="P67" s="38">
        <v>1.25</v>
      </c>
      <c r="Q67" s="38">
        <f>0.782+7.132</f>
        <v>7.9139999999999997</v>
      </c>
      <c r="R67" s="38">
        <f t="shared" ref="R67:S74" si="156">T67+V67+X67</f>
        <v>3.75</v>
      </c>
      <c r="S67" s="38">
        <f t="shared" si="156"/>
        <v>0</v>
      </c>
      <c r="T67" s="38">
        <v>1.25</v>
      </c>
      <c r="U67" s="38"/>
      <c r="V67" s="38">
        <v>1.25</v>
      </c>
      <c r="W67" s="38"/>
      <c r="X67" s="38">
        <v>1.25</v>
      </c>
      <c r="Y67" s="38"/>
      <c r="Z67" s="38">
        <f t="shared" ref="Z67:AA74" si="157">AB67+AD67+AF67</f>
        <v>3.75</v>
      </c>
      <c r="AA67" s="38">
        <f t="shared" si="157"/>
        <v>0</v>
      </c>
      <c r="AB67" s="38">
        <v>1.25</v>
      </c>
      <c r="AC67" s="38"/>
      <c r="AD67" s="38">
        <v>1.25</v>
      </c>
      <c r="AE67" s="38"/>
      <c r="AF67" s="38">
        <v>1.25</v>
      </c>
      <c r="AG67" s="38"/>
      <c r="AH67" s="38">
        <f t="shared" ref="AH67:AI74" si="158">AJ67+AL67+AN67</f>
        <v>3.75</v>
      </c>
      <c r="AI67" s="38">
        <f t="shared" si="158"/>
        <v>0</v>
      </c>
      <c r="AJ67" s="38">
        <v>1.25</v>
      </c>
      <c r="AK67" s="38"/>
      <c r="AL67" s="38">
        <v>1.25</v>
      </c>
      <c r="AM67" s="38"/>
      <c r="AN67" s="38">
        <v>1.25</v>
      </c>
      <c r="AO67" s="24"/>
    </row>
    <row r="68" spans="1:41" s="2" customFormat="1" x14ac:dyDescent="0.25">
      <c r="A68" s="36" t="s">
        <v>81</v>
      </c>
      <c r="B68" s="21" t="s">
        <v>42</v>
      </c>
      <c r="C68" s="22"/>
      <c r="D68" s="23"/>
      <c r="E68" s="23" t="s">
        <v>33</v>
      </c>
      <c r="F68" s="70">
        <f>F67*26.28%</f>
        <v>8.0837280000000025</v>
      </c>
      <c r="G68" s="461">
        <f t="shared" ref="G68:G74" si="159">ROUND(H68/$H$64*100,2)</f>
        <v>11.73</v>
      </c>
      <c r="H68" s="26">
        <f t="shared" si="154"/>
        <v>3.96</v>
      </c>
      <c r="I68" s="26">
        <f t="shared" si="154"/>
        <v>5.0950000000000006</v>
      </c>
      <c r="J68" s="20">
        <f t="shared" si="155"/>
        <v>0.99</v>
      </c>
      <c r="K68" s="20">
        <f t="shared" si="155"/>
        <v>5.0950000000000006</v>
      </c>
      <c r="L68" s="20">
        <f>ROUND(L67*26.28%,2)</f>
        <v>0.33</v>
      </c>
      <c r="M68" s="20">
        <f>0.998+0.207+0.078+0.143+0.014+0.365</f>
        <v>1.8050000000000002</v>
      </c>
      <c r="N68" s="20">
        <f>ROUND(N67*26.28%,2)</f>
        <v>0.33</v>
      </c>
      <c r="O68" s="20">
        <f>0.998+0.207+0.078+0.143+0.014+0.205</f>
        <v>1.6450000000000002</v>
      </c>
      <c r="P68" s="20">
        <f>ROUND(P67*26.28%,2)</f>
        <v>0.33</v>
      </c>
      <c r="Q68" s="20">
        <f>0.998+0.207+0.078+0.143+0.014+0.205</f>
        <v>1.6450000000000002</v>
      </c>
      <c r="R68" s="20">
        <f t="shared" si="156"/>
        <v>0.99</v>
      </c>
      <c r="S68" s="20">
        <f t="shared" si="156"/>
        <v>0</v>
      </c>
      <c r="T68" s="20">
        <f>ROUND(T67*26.28%,2)</f>
        <v>0.33</v>
      </c>
      <c r="U68" s="20"/>
      <c r="V68" s="20">
        <f>ROUND(V67*26.28%,2)</f>
        <v>0.33</v>
      </c>
      <c r="W68" s="20"/>
      <c r="X68" s="20">
        <f>ROUND(X67*26.28%,2)</f>
        <v>0.33</v>
      </c>
      <c r="Y68" s="20"/>
      <c r="Z68" s="20">
        <f t="shared" si="157"/>
        <v>0.99</v>
      </c>
      <c r="AA68" s="20">
        <f t="shared" si="157"/>
        <v>0</v>
      </c>
      <c r="AB68" s="20">
        <f>ROUND(AB67*26.28%,2)</f>
        <v>0.33</v>
      </c>
      <c r="AC68" s="20"/>
      <c r="AD68" s="20">
        <f>ROUND(AD67*26.28%,2)</f>
        <v>0.33</v>
      </c>
      <c r="AE68" s="20"/>
      <c r="AF68" s="20">
        <f>ROUND(AF67*26.28%,2)</f>
        <v>0.33</v>
      </c>
      <c r="AG68" s="20"/>
      <c r="AH68" s="20">
        <f t="shared" si="158"/>
        <v>0.99</v>
      </c>
      <c r="AI68" s="20">
        <f t="shared" si="158"/>
        <v>0</v>
      </c>
      <c r="AJ68" s="20">
        <f>ROUND(AJ67*26.28%,2)</f>
        <v>0.33</v>
      </c>
      <c r="AK68" s="20"/>
      <c r="AL68" s="20">
        <f>ROUND(AL67*26.28%,2)</f>
        <v>0.33</v>
      </c>
      <c r="AM68" s="20"/>
      <c r="AN68" s="20">
        <f>ROUND(AN67*26.28%,2)</f>
        <v>0.33</v>
      </c>
      <c r="AO68" s="24"/>
    </row>
    <row r="69" spans="1:41" s="2" customFormat="1" x14ac:dyDescent="0.25">
      <c r="A69" s="36" t="s">
        <v>82</v>
      </c>
      <c r="B69" s="21" t="s">
        <v>43</v>
      </c>
      <c r="C69" s="22"/>
      <c r="D69" s="23"/>
      <c r="E69" s="23" t="s">
        <v>33</v>
      </c>
      <c r="F69" s="466">
        <v>7.2720000000000002</v>
      </c>
      <c r="G69" s="461">
        <f t="shared" si="159"/>
        <v>21.54</v>
      </c>
      <c r="H69" s="313">
        <f t="shared" si="154"/>
        <v>7.2720000000000002</v>
      </c>
      <c r="I69" s="313">
        <f t="shared" si="154"/>
        <v>2.9620000000000002</v>
      </c>
      <c r="J69" s="20">
        <f t="shared" si="155"/>
        <v>1.8180000000000001</v>
      </c>
      <c r="K69" s="20">
        <f t="shared" si="155"/>
        <v>1.8180000000000001</v>
      </c>
      <c r="L69" s="20">
        <v>0.60599999999999998</v>
      </c>
      <c r="M69" s="20">
        <v>0.60599999999999998</v>
      </c>
      <c r="N69" s="20">
        <v>0.60599999999999998</v>
      </c>
      <c r="O69" s="20">
        <v>0.60599999999999998</v>
      </c>
      <c r="P69" s="20">
        <v>0.60599999999999998</v>
      </c>
      <c r="Q69" s="20">
        <v>0.60599999999999998</v>
      </c>
      <c r="R69" s="20">
        <f t="shared" si="156"/>
        <v>1.8180000000000001</v>
      </c>
      <c r="S69" s="20">
        <f t="shared" si="156"/>
        <v>1.1440000000000001</v>
      </c>
      <c r="T69" s="20">
        <v>0.60599999999999998</v>
      </c>
      <c r="U69" s="20">
        <v>0.59799999999999998</v>
      </c>
      <c r="V69" s="20">
        <v>0.60599999999999998</v>
      </c>
      <c r="W69" s="20">
        <v>0.27300000000000002</v>
      </c>
      <c r="X69" s="20">
        <v>0.60599999999999998</v>
      </c>
      <c r="Y69" s="20">
        <v>0.27300000000000002</v>
      </c>
      <c r="Z69" s="20">
        <f t="shared" si="157"/>
        <v>1.8180000000000001</v>
      </c>
      <c r="AA69" s="20">
        <f t="shared" si="157"/>
        <v>0</v>
      </c>
      <c r="AB69" s="20">
        <v>0.60599999999999998</v>
      </c>
      <c r="AC69" s="20"/>
      <c r="AD69" s="20">
        <v>0.60599999999999998</v>
      </c>
      <c r="AE69" s="20"/>
      <c r="AF69" s="20">
        <v>0.60599999999999998</v>
      </c>
      <c r="AG69" s="20"/>
      <c r="AH69" s="20">
        <f t="shared" si="158"/>
        <v>1.8180000000000001</v>
      </c>
      <c r="AI69" s="20">
        <f t="shared" si="158"/>
        <v>0</v>
      </c>
      <c r="AJ69" s="20">
        <v>0.60599999999999998</v>
      </c>
      <c r="AK69" s="20"/>
      <c r="AL69" s="20">
        <v>0.60599999999999998</v>
      </c>
      <c r="AM69" s="20"/>
      <c r="AN69" s="20">
        <v>0.60599999999999998</v>
      </c>
      <c r="AO69" s="24"/>
    </row>
    <row r="70" spans="1:41" s="2" customFormat="1" x14ac:dyDescent="0.25">
      <c r="A70" s="36" t="s">
        <v>83</v>
      </c>
      <c r="B70" s="21" t="s">
        <v>44</v>
      </c>
      <c r="C70" s="22"/>
      <c r="D70" s="23"/>
      <c r="E70" s="23" t="s">
        <v>33</v>
      </c>
      <c r="F70" s="466">
        <v>0</v>
      </c>
      <c r="G70" s="461">
        <f t="shared" si="159"/>
        <v>0</v>
      </c>
      <c r="H70" s="20">
        <f t="shared" si="154"/>
        <v>0</v>
      </c>
      <c r="I70" s="20">
        <f t="shared" si="154"/>
        <v>0</v>
      </c>
      <c r="J70" s="20">
        <f t="shared" si="155"/>
        <v>0</v>
      </c>
      <c r="K70" s="20">
        <f t="shared" si="155"/>
        <v>0</v>
      </c>
      <c r="L70" s="20"/>
      <c r="M70" s="20"/>
      <c r="N70" s="20"/>
      <c r="O70" s="20"/>
      <c r="P70" s="20"/>
      <c r="Q70" s="20"/>
      <c r="R70" s="20">
        <f t="shared" si="156"/>
        <v>0</v>
      </c>
      <c r="S70" s="20">
        <f t="shared" si="156"/>
        <v>0</v>
      </c>
      <c r="T70" s="20"/>
      <c r="U70" s="20"/>
      <c r="V70" s="20"/>
      <c r="W70" s="20"/>
      <c r="X70" s="20"/>
      <c r="Y70" s="20"/>
      <c r="Z70" s="20">
        <f t="shared" si="157"/>
        <v>0</v>
      </c>
      <c r="AA70" s="20">
        <f t="shared" si="157"/>
        <v>0</v>
      </c>
      <c r="AB70" s="20"/>
      <c r="AC70" s="20"/>
      <c r="AD70" s="20"/>
      <c r="AE70" s="20"/>
      <c r="AF70" s="20"/>
      <c r="AG70" s="20"/>
      <c r="AH70" s="20">
        <f t="shared" si="158"/>
        <v>0</v>
      </c>
      <c r="AI70" s="20">
        <f t="shared" si="158"/>
        <v>0</v>
      </c>
      <c r="AJ70" s="20"/>
      <c r="AK70" s="20"/>
      <c r="AL70" s="20"/>
      <c r="AM70" s="20"/>
      <c r="AN70" s="20"/>
      <c r="AO70" s="24"/>
    </row>
    <row r="71" spans="1:41" s="2" customFormat="1" x14ac:dyDescent="0.25">
      <c r="A71" s="36" t="s">
        <v>84</v>
      </c>
      <c r="B71" s="21" t="s">
        <v>45</v>
      </c>
      <c r="C71" s="22"/>
      <c r="D71" s="23"/>
      <c r="E71" s="23" t="s">
        <v>33</v>
      </c>
      <c r="F71" s="466">
        <v>0</v>
      </c>
      <c r="G71" s="461">
        <f t="shared" si="159"/>
        <v>0</v>
      </c>
      <c r="H71" s="20">
        <f t="shared" si="154"/>
        <v>0</v>
      </c>
      <c r="I71" s="20">
        <f t="shared" si="154"/>
        <v>881.47699999999998</v>
      </c>
      <c r="J71" s="20">
        <f t="shared" si="155"/>
        <v>0</v>
      </c>
      <c r="K71" s="20">
        <f t="shared" si="155"/>
        <v>881.47699999999998</v>
      </c>
      <c r="L71" s="20"/>
      <c r="M71" s="20"/>
      <c r="N71" s="20"/>
      <c r="O71" s="20"/>
      <c r="P71" s="20"/>
      <c r="Q71" s="20">
        <v>881.47699999999998</v>
      </c>
      <c r="R71" s="20">
        <f t="shared" si="156"/>
        <v>0</v>
      </c>
      <c r="S71" s="20">
        <f t="shared" si="156"/>
        <v>0</v>
      </c>
      <c r="T71" s="20"/>
      <c r="U71" s="20"/>
      <c r="V71" s="20"/>
      <c r="W71" s="20"/>
      <c r="X71" s="20"/>
      <c r="Y71" s="20"/>
      <c r="Z71" s="20">
        <f t="shared" si="157"/>
        <v>0</v>
      </c>
      <c r="AA71" s="20">
        <f t="shared" si="157"/>
        <v>0</v>
      </c>
      <c r="AB71" s="20"/>
      <c r="AC71" s="20"/>
      <c r="AD71" s="20"/>
      <c r="AE71" s="20"/>
      <c r="AF71" s="20"/>
      <c r="AG71" s="20"/>
      <c r="AH71" s="20">
        <f t="shared" si="158"/>
        <v>0</v>
      </c>
      <c r="AI71" s="20">
        <f t="shared" si="158"/>
        <v>0</v>
      </c>
      <c r="AJ71" s="20"/>
      <c r="AK71" s="20"/>
      <c r="AL71" s="20"/>
      <c r="AM71" s="20"/>
      <c r="AN71" s="20"/>
      <c r="AO71" s="24"/>
    </row>
    <row r="72" spans="1:41" s="2" customFormat="1" x14ac:dyDescent="0.25">
      <c r="A72" s="36" t="s">
        <v>85</v>
      </c>
      <c r="B72" s="21" t="s">
        <v>46</v>
      </c>
      <c r="C72" s="22"/>
      <c r="D72" s="23"/>
      <c r="E72" s="23" t="s">
        <v>33</v>
      </c>
      <c r="F72" s="466">
        <v>3.5</v>
      </c>
      <c r="G72" s="461">
        <f t="shared" si="159"/>
        <v>6.66</v>
      </c>
      <c r="H72" s="20">
        <f t="shared" si="154"/>
        <v>2.2479999999999998</v>
      </c>
      <c r="I72" s="20">
        <f t="shared" si="154"/>
        <v>4.3230000000000004</v>
      </c>
      <c r="J72" s="20">
        <f t="shared" si="155"/>
        <v>0.82600000000000007</v>
      </c>
      <c r="K72" s="20">
        <f t="shared" si="155"/>
        <v>0.71399999999999997</v>
      </c>
      <c r="L72" s="20">
        <f>ROUND(3.5/55.11*L57,3)</f>
        <v>0.318</v>
      </c>
      <c r="M72" s="20">
        <v>0.221</v>
      </c>
      <c r="N72" s="20">
        <f t="shared" ref="N72:P72" si="160">ROUND(3.5/55.11*N57,3)</f>
        <v>0.27200000000000002</v>
      </c>
      <c r="O72" s="20">
        <v>0.49299999999999999</v>
      </c>
      <c r="P72" s="20">
        <f t="shared" si="160"/>
        <v>0.23599999999999999</v>
      </c>
      <c r="Q72" s="20"/>
      <c r="R72" s="20">
        <f t="shared" si="156"/>
        <v>0.372</v>
      </c>
      <c r="S72" s="20">
        <f t="shared" si="156"/>
        <v>3.609</v>
      </c>
      <c r="T72" s="20">
        <f>ROUND(3.5/55.11*T57,3)</f>
        <v>0.16600000000000001</v>
      </c>
      <c r="U72" s="20">
        <f>ROUND(39.603/224.952*U57,2)</f>
        <v>1.57</v>
      </c>
      <c r="V72" s="20">
        <f t="shared" ref="V72:X72" si="161">ROUND(3.5/55.11*V57,3)</f>
        <v>0.10299999999999999</v>
      </c>
      <c r="W72" s="20">
        <v>0.70799999999999996</v>
      </c>
      <c r="X72" s="20">
        <f t="shared" si="161"/>
        <v>0.10299999999999999</v>
      </c>
      <c r="Y72" s="20">
        <v>1.331</v>
      </c>
      <c r="Z72" s="20">
        <f t="shared" si="157"/>
        <v>0.313</v>
      </c>
      <c r="AA72" s="20">
        <f t="shared" si="157"/>
        <v>0</v>
      </c>
      <c r="AB72" s="20">
        <f>ROUND(3.5/55.11*AB57,3)</f>
        <v>0.105</v>
      </c>
      <c r="AC72" s="20"/>
      <c r="AD72" s="20">
        <f t="shared" ref="AD72:AF72" si="162">ROUND(3.5/55.11*AD57,3)</f>
        <v>0.104</v>
      </c>
      <c r="AE72" s="20"/>
      <c r="AF72" s="20">
        <f t="shared" si="162"/>
        <v>0.104</v>
      </c>
      <c r="AG72" s="20"/>
      <c r="AH72" s="20">
        <f t="shared" si="158"/>
        <v>0.73699999999999999</v>
      </c>
      <c r="AI72" s="20">
        <f t="shared" si="158"/>
        <v>0</v>
      </c>
      <c r="AJ72" s="20">
        <f>ROUND(3.5/55.11*AJ57,3)</f>
        <v>0.17799999999999999</v>
      </c>
      <c r="AK72" s="20"/>
      <c r="AL72" s="20">
        <f t="shared" ref="AL72:AN72" si="163">ROUND(3.5/55.11*AL57,3)</f>
        <v>0.248</v>
      </c>
      <c r="AM72" s="20"/>
      <c r="AN72" s="20">
        <f t="shared" si="163"/>
        <v>0.311</v>
      </c>
      <c r="AO72" s="24"/>
    </row>
    <row r="73" spans="1:41" s="2" customFormat="1" x14ac:dyDescent="0.25">
      <c r="A73" s="36" t="s">
        <v>86</v>
      </c>
      <c r="B73" s="21" t="s">
        <v>48</v>
      </c>
      <c r="C73" s="22"/>
      <c r="D73" s="23"/>
      <c r="E73" s="23" t="s">
        <v>33</v>
      </c>
      <c r="F73" s="466">
        <v>1.8</v>
      </c>
      <c r="G73" s="461">
        <f t="shared" si="159"/>
        <v>4.38</v>
      </c>
      <c r="H73" s="20">
        <f t="shared" si="154"/>
        <v>1.48</v>
      </c>
      <c r="I73" s="20">
        <f t="shared" si="154"/>
        <v>32.216000000000001</v>
      </c>
      <c r="J73" s="20">
        <f t="shared" si="155"/>
        <v>0.45</v>
      </c>
      <c r="K73" s="20">
        <f t="shared" si="155"/>
        <v>18.175000000000001</v>
      </c>
      <c r="L73" s="20">
        <f>ROUND(1.8/2545.7*N58,2)</f>
        <v>0.14000000000000001</v>
      </c>
      <c r="M73" s="20">
        <f>6.083</f>
        <v>6.0830000000000002</v>
      </c>
      <c r="N73" s="20">
        <f>ROUND(1.8/2545.7*P58,2)</f>
        <v>0.12</v>
      </c>
      <c r="O73" s="20">
        <v>4.609</v>
      </c>
      <c r="P73" s="20">
        <f t="shared" ref="P73" si="164">ROUND(1.8/2545.7*R58,2)</f>
        <v>0.19</v>
      </c>
      <c r="Q73" s="20">
        <f>2.082+3.627+1.747+0.027</f>
        <v>7.4829999999999997</v>
      </c>
      <c r="R73" s="20">
        <f t="shared" si="156"/>
        <v>0.26</v>
      </c>
      <c r="S73" s="20">
        <f t="shared" si="156"/>
        <v>14.041</v>
      </c>
      <c r="T73" s="20">
        <f>ROUND(1.8/2545.7*V58,2)</f>
        <v>0.05</v>
      </c>
      <c r="U73" s="20">
        <f>1.549</f>
        <v>1.5489999999999999</v>
      </c>
      <c r="V73" s="20">
        <f>ROUND(1.8/2545.7*X58,2)</f>
        <v>0.05</v>
      </c>
      <c r="W73" s="20">
        <f>0.302</f>
        <v>0.30199999999999999</v>
      </c>
      <c r="X73" s="20">
        <f t="shared" ref="X73" si="165">ROUND(1.8/2545.7*Z58,2)</f>
        <v>0.16</v>
      </c>
      <c r="Y73" s="20">
        <f>12+0.163+0.027</f>
        <v>12.19</v>
      </c>
      <c r="Z73" s="20">
        <f t="shared" si="157"/>
        <v>0.48</v>
      </c>
      <c r="AA73" s="20">
        <f t="shared" si="157"/>
        <v>0</v>
      </c>
      <c r="AB73" s="20">
        <f>ROUND(1.8/2545.7*AD58,2)</f>
        <v>0.05</v>
      </c>
      <c r="AC73" s="20"/>
      <c r="AD73" s="20">
        <f>ROUND(1.8/2545.7*AF58,2)</f>
        <v>0.05</v>
      </c>
      <c r="AE73" s="20"/>
      <c r="AF73" s="20">
        <f t="shared" ref="AF73" si="166">ROUND(1.8/2545.7*AH58,2)</f>
        <v>0.38</v>
      </c>
      <c r="AG73" s="20"/>
      <c r="AH73" s="20">
        <f t="shared" si="158"/>
        <v>0.29000000000000004</v>
      </c>
      <c r="AI73" s="20">
        <f t="shared" si="158"/>
        <v>0</v>
      </c>
      <c r="AJ73" s="20">
        <f>ROUND(1.8/2545.7*AL58,2)</f>
        <v>0.13</v>
      </c>
      <c r="AK73" s="20"/>
      <c r="AL73" s="20">
        <f>ROUND(1.8/2545.7*AN58,2)</f>
        <v>0.16</v>
      </c>
      <c r="AM73" s="20"/>
      <c r="AN73" s="20">
        <f t="shared" ref="AN73" si="167">ROUND(1.8/2545.7*AO58,2)</f>
        <v>0</v>
      </c>
      <c r="AO73" s="24"/>
    </row>
    <row r="74" spans="1:41" s="2" customFormat="1" x14ac:dyDescent="0.25">
      <c r="A74" s="76" t="s">
        <v>47</v>
      </c>
      <c r="B74" s="21" t="s">
        <v>87</v>
      </c>
      <c r="C74" s="22"/>
      <c r="D74" s="23"/>
      <c r="E74" s="23" t="s">
        <v>33</v>
      </c>
      <c r="F74" s="466">
        <v>3</v>
      </c>
      <c r="G74" s="461">
        <f t="shared" si="159"/>
        <v>11.26</v>
      </c>
      <c r="H74" s="20">
        <f t="shared" si="154"/>
        <v>3.8</v>
      </c>
      <c r="I74" s="20">
        <f t="shared" si="154"/>
        <v>4.0190000000000001</v>
      </c>
      <c r="J74" s="20">
        <f t="shared" si="155"/>
        <v>1.3</v>
      </c>
      <c r="K74" s="20">
        <f t="shared" si="155"/>
        <v>0.82300000000000006</v>
      </c>
      <c r="L74" s="20">
        <f>ROUND(L58*0.6553*3.437/1000,1)</f>
        <v>0.5</v>
      </c>
      <c r="M74" s="20">
        <v>0.16300000000000001</v>
      </c>
      <c r="N74" s="20">
        <f t="shared" ref="N74:P74" si="168">ROUND(N58*0.6553*3.437/1000,1)</f>
        <v>0.4</v>
      </c>
      <c r="O74" s="20"/>
      <c r="P74" s="20">
        <f t="shared" si="168"/>
        <v>0.4</v>
      </c>
      <c r="Q74" s="20">
        <v>0.66</v>
      </c>
      <c r="R74" s="20">
        <f t="shared" si="156"/>
        <v>0.7</v>
      </c>
      <c r="S74" s="20">
        <f t="shared" si="156"/>
        <v>3.1960000000000002</v>
      </c>
      <c r="T74" s="20">
        <f>ROUND(T58*0.6553*3.437/1000,1)</f>
        <v>0.3</v>
      </c>
      <c r="U74" s="20">
        <v>1.389</v>
      </c>
      <c r="V74" s="20">
        <f t="shared" ref="V74:X74" si="169">ROUND(V58*0.6553*3.437/1000,1)</f>
        <v>0.2</v>
      </c>
      <c r="W74" s="20">
        <v>0.9</v>
      </c>
      <c r="X74" s="20">
        <f t="shared" si="169"/>
        <v>0.2</v>
      </c>
      <c r="Y74" s="20">
        <v>0.90700000000000003</v>
      </c>
      <c r="Z74" s="20">
        <f t="shared" si="157"/>
        <v>0.60000000000000009</v>
      </c>
      <c r="AA74" s="20">
        <f t="shared" si="157"/>
        <v>0</v>
      </c>
      <c r="AB74" s="20">
        <f>ROUND(AB58*0.6553*3.437/1000,1)</f>
        <v>0.2</v>
      </c>
      <c r="AC74" s="20"/>
      <c r="AD74" s="20">
        <f t="shared" ref="AD74:AF74" si="170">ROUND(AD58*0.6553*3.437/1000,1)</f>
        <v>0.2</v>
      </c>
      <c r="AE74" s="20"/>
      <c r="AF74" s="20">
        <f t="shared" si="170"/>
        <v>0.2</v>
      </c>
      <c r="AG74" s="20"/>
      <c r="AH74" s="20">
        <f t="shared" si="158"/>
        <v>1.2</v>
      </c>
      <c r="AI74" s="20">
        <f t="shared" si="158"/>
        <v>0</v>
      </c>
      <c r="AJ74" s="20">
        <f>ROUND(AJ58*0.6553*3.437/1000,1)</f>
        <v>0.3</v>
      </c>
      <c r="AK74" s="20"/>
      <c r="AL74" s="20">
        <f t="shared" ref="AL74:AN74" si="171">ROUND(AL58*0.6553*3.437/1000,1)</f>
        <v>0.4</v>
      </c>
      <c r="AM74" s="20"/>
      <c r="AN74" s="20">
        <f t="shared" si="171"/>
        <v>0.5</v>
      </c>
      <c r="AO74" s="24"/>
    </row>
    <row r="75" spans="1:41" s="2" customFormat="1" x14ac:dyDescent="0.25">
      <c r="A75" s="76"/>
      <c r="B75" s="21"/>
      <c r="C75" s="22"/>
      <c r="D75" s="23"/>
      <c r="E75" s="23"/>
      <c r="F75" s="23"/>
      <c r="G75" s="23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0"/>
      <c r="AK75" s="20"/>
      <c r="AL75" s="24"/>
      <c r="AM75" s="24"/>
      <c r="AN75" s="24"/>
      <c r="AO75" s="24"/>
    </row>
    <row r="76" spans="1:41" s="2" customFormat="1" x14ac:dyDescent="0.25">
      <c r="A76" s="464">
        <v>6</v>
      </c>
      <c r="B76" s="21" t="s">
        <v>51</v>
      </c>
      <c r="C76" s="22"/>
      <c r="D76" s="23"/>
      <c r="E76" s="23" t="s">
        <v>33</v>
      </c>
      <c r="F76" s="174">
        <f>F57-F64</f>
        <v>0.694271999999998</v>
      </c>
      <c r="G76" s="20"/>
      <c r="H76" s="38">
        <f t="shared" ref="H76:AN76" si="172">H57-H64</f>
        <v>1.6199999999999974</v>
      </c>
      <c r="I76" s="38">
        <f t="shared" ref="I76" si="173">I57-I64</f>
        <v>-929.56</v>
      </c>
      <c r="J76" s="38">
        <f t="shared" si="172"/>
        <v>3.8660000000000014</v>
      </c>
      <c r="K76" s="38">
        <f t="shared" ref="K76" si="174">K57-K64</f>
        <v>-923.82299999999987</v>
      </c>
      <c r="L76" s="38">
        <f t="shared" si="172"/>
        <v>1.8559999999999999</v>
      </c>
      <c r="M76" s="38">
        <f t="shared" ref="M76" si="175">M57-M64</f>
        <v>-14.157000000000002</v>
      </c>
      <c r="N76" s="38">
        <f t="shared" si="172"/>
        <v>1.302</v>
      </c>
      <c r="O76" s="38">
        <f t="shared" ref="O76" si="176">O57-O64</f>
        <v>-13.219000000000001</v>
      </c>
      <c r="P76" s="38">
        <f t="shared" si="172"/>
        <v>0.70800000000000063</v>
      </c>
      <c r="Q76" s="38">
        <f t="shared" ref="Q76" si="177">Q57-Q64</f>
        <v>-896.44699999999989</v>
      </c>
      <c r="R76" s="38">
        <f t="shared" si="172"/>
        <v>-2.0300000000000002</v>
      </c>
      <c r="S76" s="38">
        <f t="shared" ref="S76" si="178">S57-S64</f>
        <v>-5.7370000000000019</v>
      </c>
      <c r="T76" s="38">
        <f t="shared" si="172"/>
        <v>-8.1999999999999407E-2</v>
      </c>
      <c r="U76" s="38">
        <f t="shared" ref="U76" si="179">U57-U64</f>
        <v>3.8259999999999987</v>
      </c>
      <c r="V76" s="38">
        <f t="shared" si="172"/>
        <v>-0.91900000000000004</v>
      </c>
      <c r="W76" s="38">
        <f t="shared" ref="W76" si="180">W57-W64</f>
        <v>-0.68399999999999972</v>
      </c>
      <c r="X76" s="38">
        <f t="shared" si="172"/>
        <v>-1.0290000000000004</v>
      </c>
      <c r="Y76" s="38">
        <f t="shared" ref="Y76" si="181">Y57-Y64</f>
        <v>-8.8790000000000013</v>
      </c>
      <c r="Z76" s="38">
        <f t="shared" si="172"/>
        <v>-3.0309999999999997</v>
      </c>
      <c r="AA76" s="38">
        <f t="shared" ref="AA76" si="182">AA57-AA64</f>
        <v>0</v>
      </c>
      <c r="AB76" s="38">
        <f t="shared" si="172"/>
        <v>-0.89100000000000001</v>
      </c>
      <c r="AC76" s="38">
        <f t="shared" ref="AC76" si="183">AC57-AC64</f>
        <v>0</v>
      </c>
      <c r="AD76" s="38">
        <f t="shared" si="172"/>
        <v>-0.91000000000000014</v>
      </c>
      <c r="AE76" s="38">
        <f t="shared" ref="AE76" si="184">AE57-AE64</f>
        <v>0</v>
      </c>
      <c r="AF76" s="38">
        <f t="shared" si="172"/>
        <v>-1.2300000000000002</v>
      </c>
      <c r="AG76" s="38">
        <f t="shared" ref="AG76" si="185">AG57-AG64</f>
        <v>0</v>
      </c>
      <c r="AH76" s="38">
        <f t="shared" si="172"/>
        <v>2.8149999999999995</v>
      </c>
      <c r="AI76" s="38">
        <f t="shared" ref="AI76" si="186">AI57-AI64</f>
        <v>0</v>
      </c>
      <c r="AJ76" s="38">
        <f t="shared" si="172"/>
        <v>6.0000000000002274E-3</v>
      </c>
      <c r="AK76" s="38">
        <f t="shared" ref="AK76" si="187">AK57-AK64</f>
        <v>0</v>
      </c>
      <c r="AL76" s="38">
        <f t="shared" si="172"/>
        <v>0.90599999999999969</v>
      </c>
      <c r="AM76" s="38">
        <f t="shared" ref="AM76" si="188">AM57-AM64</f>
        <v>0</v>
      </c>
      <c r="AN76" s="38">
        <f t="shared" si="172"/>
        <v>1.9030000000000005</v>
      </c>
      <c r="AO76" s="38">
        <f t="shared" ref="AO76" si="189">AO57-AO64</f>
        <v>0</v>
      </c>
    </row>
    <row r="77" spans="1:41" s="2" customFormat="1" x14ac:dyDescent="0.25">
      <c r="A77" s="464">
        <v>7</v>
      </c>
      <c r="B77" s="21" t="s">
        <v>78</v>
      </c>
      <c r="C77" s="22"/>
      <c r="D77" s="23"/>
      <c r="E77" s="466" t="s">
        <v>28</v>
      </c>
      <c r="F77" s="20">
        <f>ROUND(F76/F64*100,1)</f>
        <v>1.3</v>
      </c>
      <c r="G77" s="20"/>
      <c r="H77" s="20">
        <f t="shared" ref="H77:AN77" si="190">ROUND(H76/H64*100,1)</f>
        <v>4.8</v>
      </c>
      <c r="I77" s="20">
        <f t="shared" ref="I77" si="191">ROUND(I76/I64*100,1)</f>
        <v>-97.4</v>
      </c>
      <c r="J77" s="20">
        <f t="shared" si="190"/>
        <v>42.3</v>
      </c>
      <c r="K77" s="20">
        <f t="shared" ref="K77" si="192">ROUND(K76/K64*100,1)</f>
        <v>-99.1</v>
      </c>
      <c r="L77" s="20">
        <f t="shared" si="190"/>
        <v>59</v>
      </c>
      <c r="M77" s="20">
        <f t="shared" ref="M77" si="193">ROUND(M76/M64*100,1)</f>
        <v>-81.3</v>
      </c>
      <c r="N77" s="20">
        <f t="shared" si="190"/>
        <v>43.7</v>
      </c>
      <c r="O77" s="20">
        <f t="shared" ref="O77" si="194">ROUND(O76/O64*100,1)</f>
        <v>-86.6</v>
      </c>
      <c r="P77" s="20">
        <f t="shared" si="190"/>
        <v>23.5</v>
      </c>
      <c r="Q77" s="20">
        <f t="shared" ref="Q77" si="195">ROUND(Q76/Q64*100,1)</f>
        <v>-99.6</v>
      </c>
      <c r="R77" s="20">
        <f t="shared" si="190"/>
        <v>-25.7</v>
      </c>
      <c r="S77" s="20">
        <f t="shared" ref="S77" si="196">ROUND(S76/S64*100,1)</f>
        <v>-26.1</v>
      </c>
      <c r="T77" s="20">
        <f t="shared" si="190"/>
        <v>-3</v>
      </c>
      <c r="U77" s="20">
        <f t="shared" ref="U77" si="197">ROUND(U76/U64*100,1)</f>
        <v>74.900000000000006</v>
      </c>
      <c r="V77" s="20">
        <f t="shared" si="190"/>
        <v>-36.200000000000003</v>
      </c>
      <c r="W77" s="20">
        <f t="shared" ref="W77" si="198">ROUND(W76/W64*100,1)</f>
        <v>-31.3</v>
      </c>
      <c r="X77" s="20">
        <f t="shared" si="190"/>
        <v>-38.799999999999997</v>
      </c>
      <c r="Y77" s="20">
        <f t="shared" ref="Y77" si="199">ROUND(Y76/Y64*100,1)</f>
        <v>-60.4</v>
      </c>
      <c r="Z77" s="20">
        <f t="shared" si="190"/>
        <v>-38.1</v>
      </c>
      <c r="AA77" s="20" t="e">
        <f t="shared" ref="AA77" si="200">ROUND(AA76/AA64*100,1)</f>
        <v>#DIV/0!</v>
      </c>
      <c r="AB77" s="20">
        <f t="shared" si="190"/>
        <v>-35.1</v>
      </c>
      <c r="AC77" s="20" t="e">
        <f t="shared" ref="AC77" si="201">ROUND(AC76/AC64*100,1)</f>
        <v>#DIV/0!</v>
      </c>
      <c r="AD77" s="20">
        <f t="shared" si="190"/>
        <v>-35.799999999999997</v>
      </c>
      <c r="AE77" s="20" t="e">
        <f t="shared" ref="AE77" si="202">ROUND(AE76/AE64*100,1)</f>
        <v>#DIV/0!</v>
      </c>
      <c r="AF77" s="20">
        <f t="shared" si="190"/>
        <v>-42.9</v>
      </c>
      <c r="AG77" s="20" t="e">
        <f t="shared" ref="AG77" si="203">ROUND(AG76/AG64*100,1)</f>
        <v>#DIV/0!</v>
      </c>
      <c r="AH77" s="20">
        <f t="shared" si="190"/>
        <v>32</v>
      </c>
      <c r="AI77" s="20" t="e">
        <f t="shared" ref="AI77" si="204">ROUND(AI76/AI64*100,1)</f>
        <v>#DIV/0!</v>
      </c>
      <c r="AJ77" s="20">
        <f t="shared" si="190"/>
        <v>0.2</v>
      </c>
      <c r="AK77" s="20" t="e">
        <f t="shared" ref="AK77" si="205">ROUND(AK76/AK64*100,1)</f>
        <v>#DIV/0!</v>
      </c>
      <c r="AL77" s="20">
        <f t="shared" si="190"/>
        <v>30.3</v>
      </c>
      <c r="AM77" s="20" t="e">
        <f t="shared" ref="AM77" si="206">ROUND(AM76/AM64*100,1)</f>
        <v>#DIV/0!</v>
      </c>
      <c r="AN77" s="20">
        <f t="shared" si="190"/>
        <v>63.5</v>
      </c>
      <c r="AO77" s="20" t="e">
        <f t="shared" ref="AO77" si="207">ROUND(AO76/AO64*100,1)</f>
        <v>#DIV/0!</v>
      </c>
    </row>
    <row r="78" spans="1:41" s="2" customFormat="1" x14ac:dyDescent="0.25">
      <c r="A78" s="21"/>
      <c r="B78" s="21"/>
      <c r="C78" s="22"/>
      <c r="D78" s="23"/>
      <c r="E78" s="23"/>
      <c r="F78" s="23"/>
      <c r="G78" s="23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</row>
    <row r="79" spans="1:41" s="25" customFormat="1" x14ac:dyDescent="0.25"/>
    <row r="80" spans="1:41" s="58" customFormat="1" x14ac:dyDescent="0.25">
      <c r="A80" s="58" t="s">
        <v>99</v>
      </c>
      <c r="F80" s="25"/>
    </row>
    <row r="81" spans="1:41" x14ac:dyDescent="0.25">
      <c r="AJ81" t="s">
        <v>97</v>
      </c>
    </row>
    <row r="82" spans="1:41" x14ac:dyDescent="0.25">
      <c r="AJ82" t="s">
        <v>376</v>
      </c>
    </row>
    <row r="83" spans="1:41" x14ac:dyDescent="0.25">
      <c r="AJ83" t="s">
        <v>332</v>
      </c>
    </row>
    <row r="84" spans="1:41" x14ac:dyDescent="0.25">
      <c r="AJ84" t="s">
        <v>377</v>
      </c>
    </row>
    <row r="85" spans="1:41" x14ac:dyDescent="0.25">
      <c r="AJ85" t="s">
        <v>378</v>
      </c>
    </row>
    <row r="89" spans="1:41" x14ac:dyDescent="0.25">
      <c r="F89" s="69" t="s">
        <v>503</v>
      </c>
    </row>
    <row r="90" spans="1:41" s="2" customFormat="1" x14ac:dyDescent="0.25">
      <c r="F90" s="69" t="s">
        <v>501</v>
      </c>
      <c r="G90" s="69"/>
    </row>
    <row r="91" spans="1:41" s="2" customFormat="1" x14ac:dyDescent="0.25">
      <c r="F91" s="72" t="s">
        <v>100</v>
      </c>
      <c r="L91" s="72"/>
      <c r="M91" s="72"/>
    </row>
    <row r="92" spans="1:41" s="2" customFormat="1" x14ac:dyDescent="0.25">
      <c r="C92" s="72"/>
      <c r="F92" s="77" t="s">
        <v>360</v>
      </c>
      <c r="L92" s="72"/>
      <c r="M92" s="72"/>
    </row>
    <row r="93" spans="1:41" s="2" customFormat="1" x14ac:dyDescent="0.25">
      <c r="A93" s="72"/>
    </row>
    <row r="94" spans="1:41" s="2" customFormat="1" x14ac:dyDescent="0.25">
      <c r="A94" s="5" t="s">
        <v>0</v>
      </c>
      <c r="B94" s="6" t="s">
        <v>1</v>
      </c>
      <c r="C94" s="7"/>
      <c r="D94" s="8"/>
      <c r="E94" s="8" t="s">
        <v>2</v>
      </c>
      <c r="F94" s="10" t="s">
        <v>55</v>
      </c>
      <c r="G94" s="467" t="s">
        <v>89</v>
      </c>
      <c r="H94" s="884" t="s">
        <v>3</v>
      </c>
      <c r="I94" s="889"/>
      <c r="J94" s="1074" t="s">
        <v>4</v>
      </c>
      <c r="K94" s="1076"/>
      <c r="L94" s="1076"/>
      <c r="M94" s="1076"/>
      <c r="N94" s="1076"/>
      <c r="O94" s="1076"/>
      <c r="P94" s="1076"/>
      <c r="Q94" s="1079"/>
      <c r="R94" s="884" t="s">
        <v>5</v>
      </c>
      <c r="S94" s="885"/>
      <c r="T94" s="885"/>
      <c r="U94" s="885"/>
      <c r="V94" s="885"/>
      <c r="W94" s="885"/>
      <c r="X94" s="885"/>
      <c r="Y94" s="465"/>
      <c r="Z94" s="884" t="s">
        <v>6</v>
      </c>
      <c r="AA94" s="885"/>
      <c r="AB94" s="885"/>
      <c r="AC94" s="885"/>
      <c r="AD94" s="885"/>
      <c r="AE94" s="885"/>
      <c r="AF94" s="885"/>
      <c r="AG94" s="465"/>
      <c r="AH94" s="1074" t="s">
        <v>7</v>
      </c>
      <c r="AI94" s="1076"/>
      <c r="AJ94" s="1076"/>
      <c r="AK94" s="1076"/>
      <c r="AL94" s="1076"/>
      <c r="AM94" s="1076"/>
      <c r="AN94" s="1076"/>
      <c r="AO94" s="1077"/>
    </row>
    <row r="95" spans="1:41" s="18" customFormat="1" x14ac:dyDescent="0.25">
      <c r="A95" s="14"/>
      <c r="B95" s="881" t="s">
        <v>8</v>
      </c>
      <c r="C95" s="882"/>
      <c r="D95" s="883"/>
      <c r="E95" s="463" t="s">
        <v>9</v>
      </c>
      <c r="F95" s="462"/>
      <c r="G95" s="74" t="s">
        <v>56</v>
      </c>
      <c r="H95" s="1078" t="s">
        <v>488</v>
      </c>
      <c r="I95" s="943"/>
      <c r="J95" s="1074" t="s">
        <v>10</v>
      </c>
      <c r="K95" s="1075"/>
      <c r="L95" s="1074" t="s">
        <v>11</v>
      </c>
      <c r="M95" s="1075"/>
      <c r="N95" s="1074" t="s">
        <v>12</v>
      </c>
      <c r="O95" s="1075"/>
      <c r="P95" s="1074" t="s">
        <v>13</v>
      </c>
      <c r="Q95" s="1075"/>
      <c r="R95" s="1074" t="s">
        <v>10</v>
      </c>
      <c r="S95" s="1075"/>
      <c r="T95" s="884" t="s">
        <v>14</v>
      </c>
      <c r="U95" s="889"/>
      <c r="V95" s="884" t="s">
        <v>15</v>
      </c>
      <c r="W95" s="889"/>
      <c r="X95" s="884" t="s">
        <v>16</v>
      </c>
      <c r="Y95" s="889"/>
      <c r="Z95" s="1074" t="s">
        <v>10</v>
      </c>
      <c r="AA95" s="1075"/>
      <c r="AB95" s="884" t="s">
        <v>17</v>
      </c>
      <c r="AC95" s="889"/>
      <c r="AD95" s="884" t="s">
        <v>58</v>
      </c>
      <c r="AE95" s="889"/>
      <c r="AF95" s="884" t="s">
        <v>18</v>
      </c>
      <c r="AG95" s="889"/>
      <c r="AH95" s="1074" t="s">
        <v>10</v>
      </c>
      <c r="AI95" s="1075"/>
      <c r="AJ95" s="1074" t="s">
        <v>19</v>
      </c>
      <c r="AK95" s="1075"/>
      <c r="AL95" s="1074" t="s">
        <v>20</v>
      </c>
      <c r="AM95" s="1075"/>
      <c r="AN95" s="1074" t="s">
        <v>21</v>
      </c>
      <c r="AO95" s="1075"/>
    </row>
    <row r="96" spans="1:41" s="2" customFormat="1" x14ac:dyDescent="0.25">
      <c r="A96" s="5"/>
      <c r="B96" s="886"/>
      <c r="C96" s="887"/>
      <c r="D96" s="888"/>
      <c r="E96" s="5"/>
      <c r="F96" s="19" t="s">
        <v>444</v>
      </c>
      <c r="G96" s="461" t="s">
        <v>88</v>
      </c>
      <c r="H96" s="19" t="s">
        <v>22</v>
      </c>
      <c r="I96" s="371" t="s">
        <v>23</v>
      </c>
      <c r="J96" s="19" t="s">
        <v>22</v>
      </c>
      <c r="K96" s="371" t="s">
        <v>23</v>
      </c>
      <c r="L96" s="19" t="s">
        <v>22</v>
      </c>
      <c r="M96" s="371" t="s">
        <v>23</v>
      </c>
      <c r="N96" s="19" t="s">
        <v>22</v>
      </c>
      <c r="O96" s="371" t="s">
        <v>23</v>
      </c>
      <c r="P96" s="19" t="s">
        <v>22</v>
      </c>
      <c r="Q96" s="371" t="s">
        <v>23</v>
      </c>
      <c r="R96" s="19" t="s">
        <v>22</v>
      </c>
      <c r="S96" s="371" t="s">
        <v>23</v>
      </c>
      <c r="T96" s="19" t="s">
        <v>22</v>
      </c>
      <c r="U96" s="371" t="s">
        <v>23</v>
      </c>
      <c r="V96" s="19" t="s">
        <v>22</v>
      </c>
      <c r="W96" s="371" t="s">
        <v>23</v>
      </c>
      <c r="X96" s="19" t="s">
        <v>22</v>
      </c>
      <c r="Y96" s="371" t="s">
        <v>23</v>
      </c>
      <c r="Z96" s="19" t="s">
        <v>22</v>
      </c>
      <c r="AA96" s="371" t="s">
        <v>23</v>
      </c>
      <c r="AB96" s="19" t="s">
        <v>22</v>
      </c>
      <c r="AC96" s="371" t="s">
        <v>23</v>
      </c>
      <c r="AD96" s="19" t="s">
        <v>22</v>
      </c>
      <c r="AE96" s="371" t="s">
        <v>23</v>
      </c>
      <c r="AF96" s="19" t="s">
        <v>22</v>
      </c>
      <c r="AG96" s="371" t="s">
        <v>23</v>
      </c>
      <c r="AH96" s="19" t="s">
        <v>22</v>
      </c>
      <c r="AI96" s="371" t="s">
        <v>23</v>
      </c>
      <c r="AJ96" s="19" t="s">
        <v>22</v>
      </c>
      <c r="AK96" s="371" t="s">
        <v>23</v>
      </c>
      <c r="AL96" s="19" t="s">
        <v>22</v>
      </c>
      <c r="AM96" s="371" t="s">
        <v>23</v>
      </c>
      <c r="AN96" s="19" t="s">
        <v>22</v>
      </c>
      <c r="AO96" s="371" t="s">
        <v>23</v>
      </c>
    </row>
    <row r="97" spans="1:41" s="2" customFormat="1" x14ac:dyDescent="0.25">
      <c r="A97" s="20">
        <v>1</v>
      </c>
      <c r="B97" s="884">
        <v>2</v>
      </c>
      <c r="C97" s="885"/>
      <c r="D97" s="889"/>
      <c r="E97" s="468">
        <v>3</v>
      </c>
      <c r="F97" s="468">
        <v>4</v>
      </c>
      <c r="G97" s="468">
        <v>5</v>
      </c>
      <c r="H97" s="19">
        <v>6</v>
      </c>
      <c r="I97" s="19"/>
      <c r="J97" s="19">
        <v>7</v>
      </c>
      <c r="K97" s="19"/>
      <c r="L97" s="19">
        <v>8</v>
      </c>
      <c r="M97" s="19"/>
      <c r="N97" s="19">
        <v>9</v>
      </c>
      <c r="O97" s="19"/>
      <c r="P97" s="19">
        <v>10</v>
      </c>
      <c r="Q97" s="19"/>
      <c r="R97" s="19">
        <v>11</v>
      </c>
      <c r="S97" s="19"/>
      <c r="T97" s="19">
        <v>12</v>
      </c>
      <c r="U97" s="19"/>
      <c r="V97" s="19">
        <v>13</v>
      </c>
      <c r="W97" s="19"/>
      <c r="X97" s="19">
        <v>14</v>
      </c>
      <c r="Y97" s="19"/>
      <c r="Z97" s="19">
        <v>15</v>
      </c>
      <c r="AA97" s="19"/>
      <c r="AB97" s="19">
        <v>16</v>
      </c>
      <c r="AC97" s="19"/>
      <c r="AD97" s="19">
        <v>17</v>
      </c>
      <c r="AE97" s="19"/>
      <c r="AF97" s="19">
        <v>18</v>
      </c>
      <c r="AG97" s="19"/>
      <c r="AH97" s="19">
        <v>19</v>
      </c>
      <c r="AI97" s="19"/>
      <c r="AJ97" s="19">
        <v>20</v>
      </c>
      <c r="AK97" s="19"/>
      <c r="AL97" s="19">
        <v>21</v>
      </c>
      <c r="AM97" s="19"/>
      <c r="AN97" s="19">
        <v>22</v>
      </c>
      <c r="AO97" s="24"/>
    </row>
    <row r="98" spans="1:41" s="2" customFormat="1" x14ac:dyDescent="0.25">
      <c r="A98" s="20" t="s">
        <v>24</v>
      </c>
      <c r="B98" s="21" t="s">
        <v>32</v>
      </c>
      <c r="C98" s="22"/>
      <c r="D98" s="23"/>
      <c r="E98" s="466" t="s">
        <v>33</v>
      </c>
      <c r="F98" s="177">
        <f>ROUND(F102*F101/1000,2)</f>
        <v>924.03</v>
      </c>
      <c r="G98" s="466"/>
      <c r="H98" s="20">
        <f t="shared" ref="H98:I101" si="208">J98+R98+Z98+AH98</f>
        <v>919.05000000000007</v>
      </c>
      <c r="I98" s="20">
        <f t="shared" si="208"/>
        <v>399.12999999999994</v>
      </c>
      <c r="J98" s="20">
        <f t="shared" ref="J98:K101" si="209">L98+N98+P98</f>
        <v>236.45000000000002</v>
      </c>
      <c r="K98" s="20">
        <f t="shared" si="209"/>
        <v>203.76799999999997</v>
      </c>
      <c r="L98" s="20">
        <f>ROUND(L101*L102/1000,2)</f>
        <v>81.96</v>
      </c>
      <c r="M98" s="20">
        <v>68.867999999999995</v>
      </c>
      <c r="N98" s="20">
        <f>ROUND(N101*N102/1000,2)</f>
        <v>75.650000000000006</v>
      </c>
      <c r="O98" s="20">
        <f>62.139+6.509+0.295</f>
        <v>68.942999999999998</v>
      </c>
      <c r="P98" s="20">
        <f>ROUND(P101*P102/1000,2)</f>
        <v>78.84</v>
      </c>
      <c r="Q98" s="20">
        <v>65.956999999999994</v>
      </c>
      <c r="R98" s="20">
        <f t="shared" ref="R98:S101" si="210">T98+V98+X98</f>
        <v>224.49</v>
      </c>
      <c r="S98" s="20">
        <f t="shared" si="210"/>
        <v>195.36199999999997</v>
      </c>
      <c r="T98" s="20">
        <f>ROUND(T101*T102/1000,2)</f>
        <v>76.7</v>
      </c>
      <c r="U98" s="20">
        <f>62.139+6.864+0.315</f>
        <v>69.317999999999998</v>
      </c>
      <c r="V98" s="20">
        <f>ROUND(V101*V102/1000,2)</f>
        <v>74</v>
      </c>
      <c r="W98" s="20">
        <v>59.220999999999997</v>
      </c>
      <c r="X98" s="20">
        <f>ROUND(X101*X102/1000,2)</f>
        <v>73.790000000000006</v>
      </c>
      <c r="Y98" s="20">
        <v>66.822999999999993</v>
      </c>
      <c r="Z98" s="20">
        <f t="shared" ref="Z98:AA101" si="211">AB98+AD98+AF98</f>
        <v>221.12</v>
      </c>
      <c r="AA98" s="20">
        <f t="shared" si="211"/>
        <v>0</v>
      </c>
      <c r="AB98" s="20">
        <f>ROUND(AB101*AB102/1000,2)</f>
        <v>73.790000000000006</v>
      </c>
      <c r="AC98" s="20"/>
      <c r="AD98" s="20">
        <f>ROUND(AD101*AD102/1000,2)</f>
        <v>73.55</v>
      </c>
      <c r="AE98" s="20"/>
      <c r="AF98" s="20">
        <f>ROUND(AF101*AF102/1000,2)</f>
        <v>73.78</v>
      </c>
      <c r="AG98" s="20"/>
      <c r="AH98" s="20">
        <f t="shared" ref="AH98:AI101" si="212">AJ98+AL98+AN98</f>
        <v>236.99</v>
      </c>
      <c r="AI98" s="20">
        <f t="shared" si="212"/>
        <v>0</v>
      </c>
      <c r="AJ98" s="20">
        <f>ROUND(AJ101*AJ102/1000,2)</f>
        <v>76.290000000000006</v>
      </c>
      <c r="AK98" s="20"/>
      <c r="AL98" s="20">
        <f>ROUND(AL101*AL102/1000,1)</f>
        <v>79.3</v>
      </c>
      <c r="AM98" s="20"/>
      <c r="AN98" s="20">
        <f>ROUND(AN101*AN102/1000,1)</f>
        <v>81.400000000000006</v>
      </c>
      <c r="AO98" s="24"/>
    </row>
    <row r="99" spans="1:41" s="2" customFormat="1" x14ac:dyDescent="0.25">
      <c r="A99" s="20" t="s">
        <v>96</v>
      </c>
      <c r="B99" s="21" t="s">
        <v>95</v>
      </c>
      <c r="C99" s="22"/>
      <c r="D99" s="23"/>
      <c r="E99" s="466" t="s">
        <v>79</v>
      </c>
      <c r="F99" s="20">
        <f>F101+F100</f>
        <v>95688</v>
      </c>
      <c r="G99" s="466"/>
      <c r="H99" s="20">
        <f t="shared" si="208"/>
        <v>95640.319999999992</v>
      </c>
      <c r="I99" s="20">
        <f t="shared" si="208"/>
        <v>21002</v>
      </c>
      <c r="J99" s="20">
        <f t="shared" si="209"/>
        <v>24991.260000000002</v>
      </c>
      <c r="K99" s="20">
        <f t="shared" si="209"/>
        <v>10384</v>
      </c>
      <c r="L99" s="20">
        <f>L101+L100</f>
        <v>8483.26</v>
      </c>
      <c r="M99" s="20">
        <v>3496</v>
      </c>
      <c r="N99" s="20">
        <f t="shared" ref="N99:P99" si="213">N101+N100</f>
        <v>8347.4700000000012</v>
      </c>
      <c r="O99" s="20">
        <v>3280</v>
      </c>
      <c r="P99" s="20">
        <f t="shared" si="213"/>
        <v>8160.53</v>
      </c>
      <c r="Q99" s="20">
        <v>3608</v>
      </c>
      <c r="R99" s="20">
        <f t="shared" si="210"/>
        <v>23235.579999999998</v>
      </c>
      <c r="S99" s="20">
        <f t="shared" si="210"/>
        <v>10618</v>
      </c>
      <c r="T99" s="20">
        <f>T101+T100</f>
        <v>7938.8399999999992</v>
      </c>
      <c r="U99" s="20">
        <v>3522</v>
      </c>
      <c r="V99" s="20">
        <f t="shared" ref="V99:X99" si="214">V101+V100</f>
        <v>7659.58</v>
      </c>
      <c r="W99" s="20">
        <v>3479</v>
      </c>
      <c r="X99" s="20">
        <f t="shared" si="214"/>
        <v>7637.16</v>
      </c>
      <c r="Y99" s="20">
        <v>3617</v>
      </c>
      <c r="Z99" s="20">
        <f t="shared" si="211"/>
        <v>22885.899999999998</v>
      </c>
      <c r="AA99" s="20">
        <f t="shared" si="211"/>
        <v>0</v>
      </c>
      <c r="AB99" s="20">
        <f>AB101+AB100</f>
        <v>7637.16</v>
      </c>
      <c r="AC99" s="20"/>
      <c r="AD99" s="20">
        <f t="shared" ref="AD99:AF99" si="215">AD101+AD100</f>
        <v>7612.21</v>
      </c>
      <c r="AE99" s="20"/>
      <c r="AF99" s="20">
        <f t="shared" si="215"/>
        <v>7636.53</v>
      </c>
      <c r="AG99" s="20"/>
      <c r="AH99" s="20">
        <f t="shared" si="212"/>
        <v>24527.58</v>
      </c>
      <c r="AI99" s="20">
        <f t="shared" si="212"/>
        <v>0</v>
      </c>
      <c r="AJ99" s="20">
        <f>AJ101+AJ100</f>
        <v>7896.63</v>
      </c>
      <c r="AK99" s="20"/>
      <c r="AL99" s="20">
        <f t="shared" ref="AL99:AN99" si="216">AL101+AL100</f>
        <v>8209.16</v>
      </c>
      <c r="AM99" s="20"/>
      <c r="AN99" s="20">
        <f t="shared" si="216"/>
        <v>8421.7899999999991</v>
      </c>
      <c r="AO99" s="24"/>
    </row>
    <row r="100" spans="1:41" s="2" customFormat="1" x14ac:dyDescent="0.25">
      <c r="A100" s="20"/>
      <c r="B100" s="21" t="s">
        <v>494</v>
      </c>
      <c r="C100" s="22"/>
      <c r="D100" s="23"/>
      <c r="E100" s="466" t="s">
        <v>79</v>
      </c>
      <c r="F100" s="466">
        <v>4830</v>
      </c>
      <c r="G100" s="466"/>
      <c r="H100" s="20">
        <f t="shared" si="208"/>
        <v>4782.0200000000004</v>
      </c>
      <c r="I100" s="20">
        <f t="shared" si="208"/>
        <v>-20842.9064</v>
      </c>
      <c r="J100" s="20">
        <f t="shared" si="209"/>
        <v>1249.56</v>
      </c>
      <c r="K100" s="20">
        <f t="shared" si="209"/>
        <v>-10903.4784</v>
      </c>
      <c r="L100" s="20">
        <v>424.16</v>
      </c>
      <c r="M100" s="20">
        <f>M99-M101</f>
        <v>-3724.5789999999997</v>
      </c>
      <c r="N100" s="20">
        <v>417.37</v>
      </c>
      <c r="O100" s="20">
        <f>O99-O101</f>
        <v>-3943.3594000000003</v>
      </c>
      <c r="P100" s="20">
        <v>408.03</v>
      </c>
      <c r="Q100" s="20">
        <f>Q99-Q101</f>
        <v>-3235.54</v>
      </c>
      <c r="R100" s="20">
        <f t="shared" si="210"/>
        <v>1161.7800000000002</v>
      </c>
      <c r="S100" s="20">
        <f t="shared" si="210"/>
        <v>-9939.4279999999999</v>
      </c>
      <c r="T100" s="20">
        <v>396.94</v>
      </c>
      <c r="U100" s="20">
        <f>U99-U101</f>
        <v>-3772.768</v>
      </c>
      <c r="V100" s="20">
        <v>382.98</v>
      </c>
      <c r="W100" s="20">
        <f>W99-W101</f>
        <v>-2783.2700000000004</v>
      </c>
      <c r="X100" s="20">
        <v>381.86</v>
      </c>
      <c r="Y100" s="20">
        <f>Y99-Y101</f>
        <v>-3383.3900000000003</v>
      </c>
      <c r="Z100" s="20">
        <f t="shared" si="211"/>
        <v>1144.3</v>
      </c>
      <c r="AA100" s="20">
        <f t="shared" si="211"/>
        <v>0</v>
      </c>
      <c r="AB100" s="20">
        <v>381.86</v>
      </c>
      <c r="AC100" s="20"/>
      <c r="AD100" s="20">
        <v>380.61</v>
      </c>
      <c r="AE100" s="20"/>
      <c r="AF100" s="20">
        <v>381.83</v>
      </c>
      <c r="AG100" s="20"/>
      <c r="AH100" s="20">
        <f t="shared" si="212"/>
        <v>1226.3799999999999</v>
      </c>
      <c r="AI100" s="20">
        <f t="shared" si="212"/>
        <v>0</v>
      </c>
      <c r="AJ100" s="20">
        <v>394.83</v>
      </c>
      <c r="AK100" s="20"/>
      <c r="AL100" s="20">
        <v>410.46</v>
      </c>
      <c r="AM100" s="20"/>
      <c r="AN100" s="20">
        <v>421.09</v>
      </c>
      <c r="AO100" s="24"/>
    </row>
    <row r="101" spans="1:41" s="2" customFormat="1" x14ac:dyDescent="0.25">
      <c r="A101" s="20" t="s">
        <v>25</v>
      </c>
      <c r="B101" s="21" t="s">
        <v>30</v>
      </c>
      <c r="C101" s="22"/>
      <c r="D101" s="23"/>
      <c r="E101" s="466" t="s">
        <v>79</v>
      </c>
      <c r="F101" s="466">
        <v>90858</v>
      </c>
      <c r="G101" s="466"/>
      <c r="H101" s="20">
        <f t="shared" si="208"/>
        <v>90858.3</v>
      </c>
      <c r="I101" s="20">
        <f t="shared" si="208"/>
        <v>41844.9064</v>
      </c>
      <c r="J101" s="20">
        <f t="shared" si="209"/>
        <v>23741.7</v>
      </c>
      <c r="K101" s="20">
        <f t="shared" si="209"/>
        <v>21287.4784</v>
      </c>
      <c r="L101" s="20">
        <v>8059.1</v>
      </c>
      <c r="M101" s="20">
        <v>7220.5789999999997</v>
      </c>
      <c r="N101" s="20">
        <v>7930.1</v>
      </c>
      <c r="O101" s="20">
        <v>7223.3594000000003</v>
      </c>
      <c r="P101" s="20">
        <v>7752.5</v>
      </c>
      <c r="Q101" s="20">
        <v>6843.54</v>
      </c>
      <c r="R101" s="20">
        <f t="shared" si="210"/>
        <v>22073.8</v>
      </c>
      <c r="S101" s="20">
        <f t="shared" si="210"/>
        <v>20557.428</v>
      </c>
      <c r="T101" s="20">
        <v>7541.9</v>
      </c>
      <c r="U101" s="285">
        <v>7294.768</v>
      </c>
      <c r="V101" s="20">
        <v>7276.6</v>
      </c>
      <c r="W101" s="20">
        <v>6262.27</v>
      </c>
      <c r="X101" s="20">
        <v>7255.3</v>
      </c>
      <c r="Y101" s="20">
        <v>7000.39</v>
      </c>
      <c r="Z101" s="20">
        <f t="shared" si="211"/>
        <v>21741.600000000002</v>
      </c>
      <c r="AA101" s="20">
        <f t="shared" si="211"/>
        <v>0</v>
      </c>
      <c r="AB101" s="20">
        <v>7255.3</v>
      </c>
      <c r="AC101" s="20"/>
      <c r="AD101" s="20">
        <v>7231.6</v>
      </c>
      <c r="AE101" s="20"/>
      <c r="AF101" s="20">
        <v>7254.7</v>
      </c>
      <c r="AG101" s="20"/>
      <c r="AH101" s="20">
        <f t="shared" si="212"/>
        <v>23301.200000000001</v>
      </c>
      <c r="AI101" s="20">
        <f t="shared" si="212"/>
        <v>0</v>
      </c>
      <c r="AJ101" s="20">
        <v>7501.8</v>
      </c>
      <c r="AK101" s="20"/>
      <c r="AL101" s="20">
        <v>7798.7</v>
      </c>
      <c r="AM101" s="20"/>
      <c r="AN101" s="20">
        <v>8000.7</v>
      </c>
      <c r="AO101" s="24"/>
    </row>
    <row r="102" spans="1:41" s="2" customFormat="1" x14ac:dyDescent="0.25">
      <c r="A102" s="20" t="s">
        <v>27</v>
      </c>
      <c r="B102" s="21" t="s">
        <v>31</v>
      </c>
      <c r="C102" s="22"/>
      <c r="D102" s="23"/>
      <c r="E102" s="466" t="s">
        <v>80</v>
      </c>
      <c r="F102" s="466">
        <v>10.17</v>
      </c>
      <c r="G102" s="466"/>
      <c r="H102" s="20">
        <v>10.17</v>
      </c>
      <c r="I102" s="20">
        <f>ROUND(I98/I101*1000,2)</f>
        <v>9.5399999999999991</v>
      </c>
      <c r="J102" s="20">
        <v>10.17</v>
      </c>
      <c r="K102" s="20">
        <v>10.17</v>
      </c>
      <c r="L102" s="20">
        <v>10.17</v>
      </c>
      <c r="M102" s="20">
        <f>ROUND(L98/L101*1000,2)</f>
        <v>10.17</v>
      </c>
      <c r="N102" s="20">
        <f>ROUND(M98/M101*1000,2)</f>
        <v>9.5399999999999991</v>
      </c>
      <c r="O102" s="20">
        <f>ROUND(O98/O101*1000,2)</f>
        <v>9.5399999999999991</v>
      </c>
      <c r="P102" s="20">
        <v>10.17</v>
      </c>
      <c r="Q102" s="20">
        <f>ROUND(Q98/Q101*1000,2)</f>
        <v>9.64</v>
      </c>
      <c r="R102" s="20">
        <v>10.17</v>
      </c>
      <c r="S102" s="20"/>
      <c r="T102" s="20">
        <v>10.17</v>
      </c>
      <c r="U102" s="38">
        <f>U98/U101*1000</f>
        <v>9.5024269449007832</v>
      </c>
      <c r="V102" s="20">
        <v>10.17</v>
      </c>
      <c r="W102" s="20">
        <v>10.17</v>
      </c>
      <c r="X102" s="20">
        <v>10.17</v>
      </c>
      <c r="Y102" s="20">
        <v>10.17</v>
      </c>
      <c r="Z102" s="20">
        <v>10.17</v>
      </c>
      <c r="AA102" s="20"/>
      <c r="AB102" s="20">
        <v>10.17</v>
      </c>
      <c r="AC102" s="20"/>
      <c r="AD102" s="20">
        <v>10.17</v>
      </c>
      <c r="AE102" s="20"/>
      <c r="AF102" s="20">
        <v>10.17</v>
      </c>
      <c r="AG102" s="20"/>
      <c r="AH102" s="20">
        <v>10.17</v>
      </c>
      <c r="AI102" s="20"/>
      <c r="AJ102" s="20">
        <v>10.17</v>
      </c>
      <c r="AK102" s="20"/>
      <c r="AL102" s="20">
        <v>10.17</v>
      </c>
      <c r="AM102" s="20"/>
      <c r="AN102" s="20">
        <v>10.17</v>
      </c>
      <c r="AO102" s="24"/>
    </row>
    <row r="103" spans="1:41" s="2" customFormat="1" x14ac:dyDescent="0.25">
      <c r="A103" s="20" t="s">
        <v>29</v>
      </c>
      <c r="B103" s="21" t="s">
        <v>49</v>
      </c>
      <c r="C103" s="22"/>
      <c r="D103" s="23"/>
      <c r="E103" s="466" t="s">
        <v>80</v>
      </c>
      <c r="F103" s="20">
        <f>ROUND(F105/F101*1000,2)</f>
        <v>9.82</v>
      </c>
      <c r="G103" s="20"/>
      <c r="H103" s="20">
        <f t="shared" ref="H103:AN103" si="217">ROUND(H105/H101*1000,2)</f>
        <v>9.1999999999999993</v>
      </c>
      <c r="I103" s="20">
        <f t="shared" ref="I103" si="218">ROUND(I105/I101*1000,2)</f>
        <v>5.37</v>
      </c>
      <c r="J103" s="20">
        <f t="shared" si="217"/>
        <v>11.37</v>
      </c>
      <c r="K103" s="20">
        <f t="shared" ref="K103" si="219">ROUND(K105/K101*1000,2)</f>
        <v>4.2</v>
      </c>
      <c r="L103" s="20">
        <f t="shared" si="217"/>
        <v>8.85</v>
      </c>
      <c r="M103" s="20">
        <f t="shared" si="217"/>
        <v>4.4800000000000004</v>
      </c>
      <c r="N103" s="20">
        <f t="shared" si="217"/>
        <v>8.1199999999999992</v>
      </c>
      <c r="O103" s="20">
        <f t="shared" si="217"/>
        <v>3.79</v>
      </c>
      <c r="P103" s="20">
        <f t="shared" si="217"/>
        <v>17.32</v>
      </c>
      <c r="Q103" s="20">
        <f t="shared" si="217"/>
        <v>4.34</v>
      </c>
      <c r="R103" s="466">
        <f t="shared" si="217"/>
        <v>8.48</v>
      </c>
      <c r="S103" s="466">
        <f t="shared" ref="S103" si="220">ROUND(S105/S101*1000,2)</f>
        <v>6.58</v>
      </c>
      <c r="T103" s="20">
        <f t="shared" si="217"/>
        <v>8.3699999999999992</v>
      </c>
      <c r="U103" s="20">
        <f t="shared" si="217"/>
        <v>5.5</v>
      </c>
      <c r="V103" s="20">
        <f t="shared" si="217"/>
        <v>8.5399999999999991</v>
      </c>
      <c r="W103" s="20">
        <f t="shared" ref="W103" si="221">ROUND(W105/W101*1000,2)</f>
        <v>7.88</v>
      </c>
      <c r="X103" s="20">
        <f t="shared" si="217"/>
        <v>8.5399999999999991</v>
      </c>
      <c r="Y103" s="20">
        <f t="shared" ref="Y103" si="222">ROUND(Y105/Y101*1000,2)</f>
        <v>6.55</v>
      </c>
      <c r="Z103" s="20">
        <f t="shared" si="217"/>
        <v>8.5500000000000007</v>
      </c>
      <c r="AA103" s="20" t="e">
        <f t="shared" ref="AA103" si="223">ROUND(AA105/AA101*1000,2)</f>
        <v>#DIV/0!</v>
      </c>
      <c r="AB103" s="20">
        <f t="shared" si="217"/>
        <v>8.5399999999999991</v>
      </c>
      <c r="AC103" s="20" t="e">
        <f t="shared" ref="AC103" si="224">ROUND(AC105/AC101*1000,2)</f>
        <v>#DIV/0!</v>
      </c>
      <c r="AD103" s="20">
        <f t="shared" si="217"/>
        <v>8.57</v>
      </c>
      <c r="AE103" s="20" t="e">
        <f t="shared" ref="AE103" si="225">ROUND(AE105/AE101*1000,2)</f>
        <v>#DIV/0!</v>
      </c>
      <c r="AF103" s="20">
        <f t="shared" si="217"/>
        <v>8.5399999999999991</v>
      </c>
      <c r="AG103" s="20" t="e">
        <f t="shared" ref="AG103" si="226">ROUND(AG105/AG101*1000,2)</f>
        <v>#DIV/0!</v>
      </c>
      <c r="AH103" s="20">
        <f t="shared" si="217"/>
        <v>8.25</v>
      </c>
      <c r="AI103" s="20" t="e">
        <f t="shared" ref="AI103" si="227">ROUND(AI105/AI101*1000,2)</f>
        <v>#DIV/0!</v>
      </c>
      <c r="AJ103" s="20">
        <f t="shared" si="217"/>
        <v>8.4</v>
      </c>
      <c r="AK103" s="20" t="e">
        <f t="shared" ref="AK103" si="228">ROUND(AK105/AK101*1000,2)</f>
        <v>#DIV/0!</v>
      </c>
      <c r="AL103" s="20">
        <f t="shared" si="217"/>
        <v>8.24</v>
      </c>
      <c r="AM103" s="20" t="e">
        <f t="shared" ref="AM103" si="229">ROUND(AM105/AM101*1000,2)</f>
        <v>#DIV/0!</v>
      </c>
      <c r="AN103" s="20">
        <f t="shared" si="217"/>
        <v>8.1300000000000008</v>
      </c>
      <c r="AO103" s="20" t="e">
        <f t="shared" ref="AO103" si="230">ROUND(AO105/AO101*1000,2)</f>
        <v>#DIV/0!</v>
      </c>
    </row>
    <row r="104" spans="1:41" s="2" customFormat="1" x14ac:dyDescent="0.25">
      <c r="A104" s="20"/>
      <c r="B104" s="25"/>
      <c r="C104" s="25"/>
      <c r="D104" s="25"/>
      <c r="E104" s="23"/>
      <c r="F104" s="23"/>
      <c r="G104" s="23"/>
      <c r="H104" s="20"/>
      <c r="I104" s="20"/>
      <c r="J104" s="24"/>
      <c r="K104" s="24"/>
      <c r="L104" s="24"/>
      <c r="M104" s="24"/>
      <c r="N104" s="24"/>
      <c r="O104" s="24"/>
      <c r="P104" s="24"/>
      <c r="Q104" s="23"/>
      <c r="R104" s="23"/>
      <c r="S104" s="23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</row>
    <row r="105" spans="1:41" s="2" customFormat="1" x14ac:dyDescent="0.25">
      <c r="A105" s="20" t="s">
        <v>34</v>
      </c>
      <c r="B105" s="21" t="s">
        <v>35</v>
      </c>
      <c r="C105" s="22"/>
      <c r="D105" s="23"/>
      <c r="E105" s="466" t="s">
        <v>33</v>
      </c>
      <c r="F105" s="466">
        <f>F108+F109+F110+F111+F112+F113+F114+F115</f>
        <v>892.06</v>
      </c>
      <c r="G105" s="70">
        <f>G108+G109+G110+G111+G112+G113+G114+G115</f>
        <v>100.01</v>
      </c>
      <c r="H105" s="38">
        <f>J105+R105+Z105+AH105</f>
        <v>835.47786432572525</v>
      </c>
      <c r="I105" s="38">
        <f>K105+S105+AA105+AI105</f>
        <v>224.68299999999999</v>
      </c>
      <c r="J105" s="38">
        <f>L105+N105+P105</f>
        <v>269.95468185979433</v>
      </c>
      <c r="K105" s="38">
        <f>M105+O105+Q105</f>
        <v>89.358000000000004</v>
      </c>
      <c r="L105" s="38">
        <f t="shared" ref="L105:Q105" si="231">L108+L109+L110+L111+L112+L113+L114+L115</f>
        <v>71.294016781623611</v>
      </c>
      <c r="M105" s="38">
        <f t="shared" si="231"/>
        <v>32.317999999999998</v>
      </c>
      <c r="N105" s="38">
        <f t="shared" si="231"/>
        <v>64.419537267995992</v>
      </c>
      <c r="O105" s="38">
        <f t="shared" si="231"/>
        <v>27.369</v>
      </c>
      <c r="P105" s="38">
        <f t="shared" si="231"/>
        <v>134.24112781017473</v>
      </c>
      <c r="Q105" s="38">
        <f t="shared" si="231"/>
        <v>29.670999999999999</v>
      </c>
      <c r="R105" s="38">
        <f>T105+V105+X105</f>
        <v>187.27693436376558</v>
      </c>
      <c r="S105" s="38">
        <f>U105+W105+Y105</f>
        <v>135.32499999999999</v>
      </c>
      <c r="T105" s="38">
        <f t="shared" ref="T105:Y105" si="232">T108+T109+T110+T111+T112+T113+T114+T115</f>
        <v>63.15972098068724</v>
      </c>
      <c r="U105" s="174">
        <f t="shared" si="232"/>
        <v>40.126999999999995</v>
      </c>
      <c r="V105" s="38">
        <f t="shared" si="232"/>
        <v>62.129364260931368</v>
      </c>
      <c r="W105" s="174">
        <f t="shared" si="232"/>
        <v>49.348999999999997</v>
      </c>
      <c r="X105" s="38">
        <f t="shared" si="232"/>
        <v>61.987849122146976</v>
      </c>
      <c r="Y105" s="174">
        <f t="shared" si="232"/>
        <v>45.848999999999997</v>
      </c>
      <c r="Z105" s="38">
        <f>AB105+AD105+AF105</f>
        <v>185.91457692709639</v>
      </c>
      <c r="AA105" s="38">
        <f>AC105+AE105+AG105</f>
        <v>0</v>
      </c>
      <c r="AB105" s="38">
        <f t="shared" ref="AB105:AG105" si="233">AB108+AB109+AB110+AB111+AB112+AB113+AB114+AB115</f>
        <v>61.987849122146976</v>
      </c>
      <c r="AC105" s="38">
        <f t="shared" si="233"/>
        <v>0</v>
      </c>
      <c r="AD105" s="38">
        <f t="shared" si="233"/>
        <v>61.940567556015388</v>
      </c>
      <c r="AE105" s="38">
        <f t="shared" si="233"/>
        <v>0</v>
      </c>
      <c r="AF105" s="38">
        <f t="shared" si="233"/>
        <v>61.986160248934034</v>
      </c>
      <c r="AG105" s="38">
        <f t="shared" si="233"/>
        <v>0</v>
      </c>
      <c r="AH105" s="38">
        <f>AJ105+AL105+AN105</f>
        <v>192.331671175069</v>
      </c>
      <c r="AI105" s="38">
        <f>AK105+AM105+AO105</f>
        <v>0</v>
      </c>
      <c r="AJ105" s="38">
        <f t="shared" ref="AJ105:AO105" si="234">AJ108+AJ109+AJ110+AJ111+AJ112+AJ113+AJ114+AJ115</f>
        <v>62.979566475420121</v>
      </c>
      <c r="AK105" s="38">
        <f t="shared" si="234"/>
        <v>0</v>
      </c>
      <c r="AL105" s="38">
        <f t="shared" si="234"/>
        <v>64.2723022615166</v>
      </c>
      <c r="AM105" s="38">
        <f t="shared" si="234"/>
        <v>0</v>
      </c>
      <c r="AN105" s="38">
        <f t="shared" si="234"/>
        <v>65.079802438132262</v>
      </c>
      <c r="AO105" s="38">
        <f t="shared" si="234"/>
        <v>0</v>
      </c>
    </row>
    <row r="106" spans="1:41" s="2" customFormat="1" x14ac:dyDescent="0.25">
      <c r="A106" s="24"/>
      <c r="B106" s="21" t="s">
        <v>36</v>
      </c>
      <c r="C106" s="22"/>
      <c r="D106" s="23"/>
      <c r="E106" s="23"/>
      <c r="F106" s="466"/>
      <c r="G106" s="466"/>
      <c r="H106" s="20"/>
      <c r="I106" s="20"/>
      <c r="J106" s="24"/>
      <c r="K106" s="24"/>
      <c r="L106" s="24"/>
      <c r="M106" s="24"/>
      <c r="N106" s="24"/>
      <c r="O106" s="24"/>
      <c r="P106" s="24"/>
      <c r="Q106" s="23"/>
      <c r="R106" s="23"/>
      <c r="S106" s="23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</row>
    <row r="107" spans="1:41" s="2" customFormat="1" x14ac:dyDescent="0.25">
      <c r="A107" s="5"/>
      <c r="B107" s="7"/>
      <c r="C107" s="7"/>
      <c r="D107" s="7"/>
      <c r="E107" s="24"/>
      <c r="F107" s="20"/>
      <c r="G107" s="20"/>
      <c r="H107" s="20"/>
      <c r="I107" s="20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</row>
    <row r="108" spans="1:41" s="2" customFormat="1" x14ac:dyDescent="0.25">
      <c r="A108" s="27" t="s">
        <v>37</v>
      </c>
      <c r="B108" s="34" t="s">
        <v>41</v>
      </c>
      <c r="C108" s="32"/>
      <c r="D108" s="35"/>
      <c r="E108" s="24" t="s">
        <v>33</v>
      </c>
      <c r="F108" s="20">
        <v>283.62</v>
      </c>
      <c r="G108" s="20">
        <f>ROUND(H108/$H$105*100,2)</f>
        <v>33.950000000000003</v>
      </c>
      <c r="H108" s="20">
        <f t="shared" ref="H108:I115" si="235">J108+R108+Z108+AH108</f>
        <v>283.62</v>
      </c>
      <c r="I108" s="20">
        <f t="shared" si="235"/>
        <v>91.413999999999987</v>
      </c>
      <c r="J108" s="20">
        <f t="shared" ref="J108:K115" si="236">L108+N108+P108</f>
        <v>70.905000000000001</v>
      </c>
      <c r="K108" s="20">
        <f t="shared" si="236"/>
        <v>45.542999999999999</v>
      </c>
      <c r="L108" s="20">
        <v>23.635000000000002</v>
      </c>
      <c r="M108" s="20">
        <f>1.184+16.209</f>
        <v>17.393000000000001</v>
      </c>
      <c r="N108" s="20">
        <v>23.635000000000002</v>
      </c>
      <c r="O108" s="20">
        <f>1.072+11.728</f>
        <v>12.8</v>
      </c>
      <c r="P108" s="20">
        <v>23.635000000000002</v>
      </c>
      <c r="Q108" s="20">
        <f>1.086+14.264</f>
        <v>15.35</v>
      </c>
      <c r="R108" s="20">
        <f t="shared" ref="R108:S115" si="237">T108+V108+X108</f>
        <v>70.905000000000001</v>
      </c>
      <c r="S108" s="20">
        <f t="shared" si="237"/>
        <v>45.870999999999995</v>
      </c>
      <c r="T108" s="20">
        <v>23.635000000000002</v>
      </c>
      <c r="U108" s="20">
        <f>1.317+14.183</f>
        <v>15.5</v>
      </c>
      <c r="V108" s="20">
        <v>23.635000000000002</v>
      </c>
      <c r="W108" s="20">
        <f>1.087+12.319</f>
        <v>13.406000000000001</v>
      </c>
      <c r="X108" s="20">
        <v>23.635000000000002</v>
      </c>
      <c r="Y108" s="20">
        <f>3.431+13.534</f>
        <v>16.965</v>
      </c>
      <c r="Z108" s="20">
        <f t="shared" ref="Z108:AA115" si="238">AB108+AD108+AF108</f>
        <v>70.905000000000001</v>
      </c>
      <c r="AA108" s="20">
        <f t="shared" si="238"/>
        <v>0</v>
      </c>
      <c r="AB108" s="20">
        <v>23.635000000000002</v>
      </c>
      <c r="AC108" s="20"/>
      <c r="AD108" s="20">
        <v>23.635000000000002</v>
      </c>
      <c r="AE108" s="20"/>
      <c r="AF108" s="20">
        <v>23.635000000000002</v>
      </c>
      <c r="AG108" s="20"/>
      <c r="AH108" s="20">
        <f t="shared" ref="AH108:AI115" si="239">AJ108+AL108+AN108</f>
        <v>70.905000000000001</v>
      </c>
      <c r="AI108" s="20">
        <f t="shared" si="239"/>
        <v>0</v>
      </c>
      <c r="AJ108" s="20">
        <v>23.635000000000002</v>
      </c>
      <c r="AK108" s="20"/>
      <c r="AL108" s="20">
        <v>23.635000000000002</v>
      </c>
      <c r="AM108" s="20"/>
      <c r="AN108" s="20">
        <v>23.635000000000002</v>
      </c>
      <c r="AO108" s="24"/>
    </row>
    <row r="109" spans="1:41" s="2" customFormat="1" x14ac:dyDescent="0.25">
      <c r="A109" s="36" t="s">
        <v>81</v>
      </c>
      <c r="B109" s="21" t="s">
        <v>42</v>
      </c>
      <c r="C109" s="22"/>
      <c r="D109" s="23"/>
      <c r="E109" s="23" t="s">
        <v>33</v>
      </c>
      <c r="F109" s="466">
        <v>74.31</v>
      </c>
      <c r="G109" s="461">
        <f t="shared" ref="G109:G115" si="240">ROUND(H109/$H$105*100,2)</f>
        <v>8.89</v>
      </c>
      <c r="H109" s="26">
        <f t="shared" si="235"/>
        <v>74.28</v>
      </c>
      <c r="I109" s="26">
        <f t="shared" si="235"/>
        <v>23.95</v>
      </c>
      <c r="J109" s="20">
        <f t="shared" si="236"/>
        <v>18.57</v>
      </c>
      <c r="K109" s="20">
        <f t="shared" si="236"/>
        <v>11.933</v>
      </c>
      <c r="L109" s="20">
        <f>ROUND(L108*26.2%,2)</f>
        <v>6.19</v>
      </c>
      <c r="M109" s="20">
        <f>2.269+0.973+0.47+0.178+0.324+0.032+0.31</f>
        <v>4.5559999999999992</v>
      </c>
      <c r="N109" s="20">
        <f t="shared" ref="N109:P109" si="241">ROUND(N108*26.2%,2)</f>
        <v>6.19</v>
      </c>
      <c r="O109" s="20">
        <f>0.704+1.642+0.34+0.129+0.235+0.023+0.281</f>
        <v>3.3540000000000001</v>
      </c>
      <c r="P109" s="20">
        <f t="shared" si="241"/>
        <v>6.19</v>
      </c>
      <c r="Q109" s="20">
        <f>1.997+0.856+0.414+0.157+0.285+0.029+0.285</f>
        <v>4.0230000000000006</v>
      </c>
      <c r="R109" s="20">
        <f t="shared" si="237"/>
        <v>18.57</v>
      </c>
      <c r="S109" s="20">
        <f t="shared" si="237"/>
        <v>12.016999999999999</v>
      </c>
      <c r="T109" s="20">
        <f>ROUND(T108*26.2%,2)</f>
        <v>6.19</v>
      </c>
      <c r="U109" s="20">
        <f>1.986+0.851+0.411+0.156+0.283+0.028+0.346</f>
        <v>4.0609999999999999</v>
      </c>
      <c r="V109" s="20">
        <f t="shared" ref="V109:X109" si="242">ROUND(V108*26.2%,2)</f>
        <v>6.19</v>
      </c>
      <c r="W109" s="20">
        <f>0.285+1.725+0.739+0.357+0.135+0.245+0.025</f>
        <v>3.5109999999999997</v>
      </c>
      <c r="X109" s="20">
        <f t="shared" si="242"/>
        <v>6.19</v>
      </c>
      <c r="Y109" s="20">
        <f>0.899+1.895+0.812+0.392+0.149+0.271+0.027</f>
        <v>4.4449999999999994</v>
      </c>
      <c r="Z109" s="20">
        <f t="shared" si="238"/>
        <v>18.57</v>
      </c>
      <c r="AA109" s="20">
        <f t="shared" si="238"/>
        <v>0</v>
      </c>
      <c r="AB109" s="20">
        <f>ROUND(AB108*26.2%,2)</f>
        <v>6.19</v>
      </c>
      <c r="AC109" s="20"/>
      <c r="AD109" s="20">
        <f t="shared" ref="AD109:AF109" si="243">ROUND(AD108*26.2%,2)</f>
        <v>6.19</v>
      </c>
      <c r="AE109" s="20"/>
      <c r="AF109" s="20">
        <f t="shared" si="243"/>
        <v>6.19</v>
      </c>
      <c r="AG109" s="20"/>
      <c r="AH109" s="20">
        <f t="shared" si="239"/>
        <v>18.57</v>
      </c>
      <c r="AI109" s="20">
        <f t="shared" si="239"/>
        <v>0</v>
      </c>
      <c r="AJ109" s="20">
        <f>ROUND(AJ108*26.2%,2)</f>
        <v>6.19</v>
      </c>
      <c r="AK109" s="20"/>
      <c r="AL109" s="20">
        <f t="shared" ref="AL109:AN109" si="244">ROUND(AL108*26.2%,2)</f>
        <v>6.19</v>
      </c>
      <c r="AM109" s="20"/>
      <c r="AN109" s="20">
        <f t="shared" si="244"/>
        <v>6.19</v>
      </c>
      <c r="AO109" s="24"/>
    </row>
    <row r="110" spans="1:41" s="2" customFormat="1" x14ac:dyDescent="0.25">
      <c r="A110" s="36" t="s">
        <v>82</v>
      </c>
      <c r="B110" s="21" t="s">
        <v>43</v>
      </c>
      <c r="C110" s="22"/>
      <c r="D110" s="23"/>
      <c r="E110" s="23" t="s">
        <v>33</v>
      </c>
      <c r="F110" s="466">
        <v>8.9600000000000009</v>
      </c>
      <c r="G110" s="461">
        <f t="shared" si="240"/>
        <v>1.07</v>
      </c>
      <c r="H110" s="20">
        <f t="shared" si="235"/>
        <v>8.9640000000000004</v>
      </c>
      <c r="I110" s="20">
        <f t="shared" si="235"/>
        <v>4.4089999999999998</v>
      </c>
      <c r="J110" s="20">
        <f t="shared" si="236"/>
        <v>2.2410000000000001</v>
      </c>
      <c r="K110" s="20">
        <f t="shared" si="236"/>
        <v>2.2410000000000001</v>
      </c>
      <c r="L110" s="20">
        <v>0.747</v>
      </c>
      <c r="M110" s="20">
        <f>0.747</f>
        <v>0.747</v>
      </c>
      <c r="N110" s="20">
        <v>0.747</v>
      </c>
      <c r="O110" s="20">
        <v>0.747</v>
      </c>
      <c r="P110" s="20">
        <v>0.747</v>
      </c>
      <c r="Q110" s="20">
        <v>0.747</v>
      </c>
      <c r="R110" s="20">
        <f t="shared" si="237"/>
        <v>2.2410000000000001</v>
      </c>
      <c r="S110" s="20">
        <f t="shared" si="237"/>
        <v>2.1679999999999997</v>
      </c>
      <c r="T110" s="20">
        <v>0.747</v>
      </c>
      <c r="U110" s="20">
        <v>0.746</v>
      </c>
      <c r="V110" s="20">
        <v>0.747</v>
      </c>
      <c r="W110" s="20">
        <v>0.71099999999999997</v>
      </c>
      <c r="X110" s="20">
        <v>0.747</v>
      </c>
      <c r="Y110" s="20">
        <v>0.71099999999999997</v>
      </c>
      <c r="Z110" s="20">
        <f t="shared" si="238"/>
        <v>2.2410000000000001</v>
      </c>
      <c r="AA110" s="20">
        <f t="shared" si="238"/>
        <v>0</v>
      </c>
      <c r="AB110" s="20">
        <v>0.747</v>
      </c>
      <c r="AC110" s="20"/>
      <c r="AD110" s="20">
        <v>0.747</v>
      </c>
      <c r="AE110" s="20"/>
      <c r="AF110" s="20">
        <v>0.747</v>
      </c>
      <c r="AG110" s="20"/>
      <c r="AH110" s="20">
        <f t="shared" si="239"/>
        <v>2.2410000000000001</v>
      </c>
      <c r="AI110" s="20">
        <f t="shared" si="239"/>
        <v>0</v>
      </c>
      <c r="AJ110" s="20">
        <v>0.747</v>
      </c>
      <c r="AK110" s="20"/>
      <c r="AL110" s="20">
        <v>0.747</v>
      </c>
      <c r="AM110" s="20"/>
      <c r="AN110" s="20">
        <v>0.747</v>
      </c>
      <c r="AO110" s="24"/>
    </row>
    <row r="111" spans="1:41" s="2" customFormat="1" x14ac:dyDescent="0.25">
      <c r="A111" s="36" t="s">
        <v>83</v>
      </c>
      <c r="B111" s="21" t="s">
        <v>44</v>
      </c>
      <c r="C111" s="22"/>
      <c r="D111" s="23"/>
      <c r="E111" s="23" t="s">
        <v>33</v>
      </c>
      <c r="F111" s="466">
        <v>15.79</v>
      </c>
      <c r="G111" s="461">
        <f t="shared" si="240"/>
        <v>1.89</v>
      </c>
      <c r="H111" s="20">
        <f t="shared" si="235"/>
        <v>15.792000000000002</v>
      </c>
      <c r="I111" s="20">
        <f t="shared" si="235"/>
        <v>1.21</v>
      </c>
      <c r="J111" s="20">
        <f t="shared" si="236"/>
        <v>3.9480000000000004</v>
      </c>
      <c r="K111" s="20">
        <f t="shared" si="236"/>
        <v>1.21</v>
      </c>
      <c r="L111" s="20">
        <v>1.3160000000000001</v>
      </c>
      <c r="M111" s="20">
        <f>0.648+0.562</f>
        <v>1.21</v>
      </c>
      <c r="N111" s="20">
        <v>1.3160000000000001</v>
      </c>
      <c r="O111" s="20"/>
      <c r="P111" s="20">
        <v>1.3160000000000001</v>
      </c>
      <c r="Q111" s="20"/>
      <c r="R111" s="20">
        <f t="shared" si="237"/>
        <v>3.9480000000000004</v>
      </c>
      <c r="S111" s="20">
        <f t="shared" si="237"/>
        <v>0</v>
      </c>
      <c r="T111" s="20">
        <v>1.3160000000000001</v>
      </c>
      <c r="U111" s="20"/>
      <c r="V111" s="20">
        <v>1.3160000000000001</v>
      </c>
      <c r="W111" s="20"/>
      <c r="X111" s="20">
        <v>1.3160000000000001</v>
      </c>
      <c r="Y111" s="20"/>
      <c r="Z111" s="20">
        <f t="shared" si="238"/>
        <v>3.9480000000000004</v>
      </c>
      <c r="AA111" s="20">
        <f t="shared" si="238"/>
        <v>0</v>
      </c>
      <c r="AB111" s="20">
        <v>1.3160000000000001</v>
      </c>
      <c r="AC111" s="20"/>
      <c r="AD111" s="20">
        <v>1.3160000000000001</v>
      </c>
      <c r="AE111" s="20"/>
      <c r="AF111" s="20">
        <v>1.3160000000000001</v>
      </c>
      <c r="AG111" s="20"/>
      <c r="AH111" s="20">
        <f t="shared" si="239"/>
        <v>3.9480000000000004</v>
      </c>
      <c r="AI111" s="20">
        <f t="shared" si="239"/>
        <v>0</v>
      </c>
      <c r="AJ111" s="20">
        <v>1.3160000000000001</v>
      </c>
      <c r="AK111" s="20"/>
      <c r="AL111" s="20">
        <v>1.3160000000000001</v>
      </c>
      <c r="AM111" s="20"/>
      <c r="AN111" s="20">
        <v>1.3160000000000001</v>
      </c>
      <c r="AO111" s="24"/>
    </row>
    <row r="112" spans="1:41" s="2" customFormat="1" x14ac:dyDescent="0.25">
      <c r="A112" s="36" t="s">
        <v>84</v>
      </c>
      <c r="B112" s="21" t="s">
        <v>45</v>
      </c>
      <c r="C112" s="22"/>
      <c r="D112" s="23"/>
      <c r="E112" s="23" t="s">
        <v>33</v>
      </c>
      <c r="F112" s="466">
        <v>70.16</v>
      </c>
      <c r="G112" s="461">
        <f t="shared" si="240"/>
        <v>8.4</v>
      </c>
      <c r="H112" s="20">
        <f t="shared" si="235"/>
        <v>70.16</v>
      </c>
      <c r="I112" s="20">
        <f t="shared" si="235"/>
        <v>0</v>
      </c>
      <c r="J112" s="20">
        <f t="shared" si="236"/>
        <v>70.16</v>
      </c>
      <c r="K112" s="20">
        <f t="shared" si="236"/>
        <v>0</v>
      </c>
      <c r="L112" s="20"/>
      <c r="M112" s="20"/>
      <c r="N112" s="20"/>
      <c r="O112" s="20"/>
      <c r="P112" s="20">
        <v>70.16</v>
      </c>
      <c r="Q112" s="20"/>
      <c r="R112" s="20">
        <f t="shared" si="237"/>
        <v>0</v>
      </c>
      <c r="S112" s="20">
        <f t="shared" si="237"/>
        <v>0</v>
      </c>
      <c r="T112" s="20"/>
      <c r="U112" s="20"/>
      <c r="V112" s="20"/>
      <c r="W112" s="20"/>
      <c r="X112" s="20"/>
      <c r="Y112" s="20"/>
      <c r="Z112" s="20">
        <f t="shared" si="238"/>
        <v>0</v>
      </c>
      <c r="AA112" s="20">
        <f t="shared" si="238"/>
        <v>0</v>
      </c>
      <c r="AB112" s="20"/>
      <c r="AC112" s="20"/>
      <c r="AD112" s="20"/>
      <c r="AE112" s="20"/>
      <c r="AF112" s="20"/>
      <c r="AG112" s="20"/>
      <c r="AH112" s="20">
        <f t="shared" si="239"/>
        <v>0</v>
      </c>
      <c r="AI112" s="20">
        <f t="shared" si="239"/>
        <v>0</v>
      </c>
      <c r="AJ112" s="20"/>
      <c r="AK112" s="20"/>
      <c r="AL112" s="20"/>
      <c r="AM112" s="20"/>
      <c r="AN112" s="20"/>
      <c r="AO112" s="24"/>
    </row>
    <row r="113" spans="1:41" s="2" customFormat="1" x14ac:dyDescent="0.25">
      <c r="A113" s="36" t="s">
        <v>85</v>
      </c>
      <c r="B113" s="21" t="s">
        <v>46</v>
      </c>
      <c r="C113" s="22"/>
      <c r="D113" s="23"/>
      <c r="E113" s="23" t="s">
        <v>33</v>
      </c>
      <c r="F113" s="466">
        <v>77</v>
      </c>
      <c r="G113" s="461">
        <f t="shared" si="240"/>
        <v>9.17</v>
      </c>
      <c r="H113" s="38">
        <f t="shared" si="235"/>
        <v>76.584000000000003</v>
      </c>
      <c r="I113" s="38">
        <f t="shared" si="235"/>
        <v>70.620999999999995</v>
      </c>
      <c r="J113" s="20">
        <f t="shared" si="236"/>
        <v>19.704000000000001</v>
      </c>
      <c r="K113" s="20">
        <f t="shared" si="236"/>
        <v>15.151</v>
      </c>
      <c r="L113" s="20">
        <f>ROUND(77/924.03*L98,3)</f>
        <v>6.83</v>
      </c>
      <c r="M113" s="20">
        <v>4.6829999999999998</v>
      </c>
      <c r="N113" s="20">
        <f t="shared" ref="N113:P113" si="245">ROUND(77/924.03*N98,3)</f>
        <v>6.3040000000000003</v>
      </c>
      <c r="O113" s="20">
        <v>10.468</v>
      </c>
      <c r="P113" s="20">
        <f t="shared" si="245"/>
        <v>6.57</v>
      </c>
      <c r="Q113" s="20"/>
      <c r="R113" s="20">
        <f t="shared" si="237"/>
        <v>18.706</v>
      </c>
      <c r="S113" s="20">
        <f t="shared" si="237"/>
        <v>55.47</v>
      </c>
      <c r="T113" s="20">
        <f>ROUND(77/924.03*T98,3)</f>
        <v>6.391</v>
      </c>
      <c r="U113" s="20">
        <f>ROUND(39.603/224.952*U98,2)</f>
        <v>12.2</v>
      </c>
      <c r="V113" s="20">
        <f t="shared" ref="V113:X113" si="246">ROUND(77/924.03*V98,3)</f>
        <v>6.1660000000000004</v>
      </c>
      <c r="W113" s="20">
        <v>27.988</v>
      </c>
      <c r="X113" s="20">
        <f t="shared" si="246"/>
        <v>6.149</v>
      </c>
      <c r="Y113" s="20">
        <v>15.282</v>
      </c>
      <c r="Z113" s="20">
        <f t="shared" si="238"/>
        <v>18.425999999999998</v>
      </c>
      <c r="AA113" s="20">
        <f t="shared" si="238"/>
        <v>0</v>
      </c>
      <c r="AB113" s="20">
        <f>ROUND(77/924.03*AB98,3)</f>
        <v>6.149</v>
      </c>
      <c r="AC113" s="20"/>
      <c r="AD113" s="20">
        <f t="shared" ref="AD113:AF113" si="247">ROUND(77/924.03*AD98,3)</f>
        <v>6.1289999999999996</v>
      </c>
      <c r="AE113" s="20"/>
      <c r="AF113" s="20">
        <f t="shared" si="247"/>
        <v>6.1479999999999997</v>
      </c>
      <c r="AG113" s="20"/>
      <c r="AH113" s="20">
        <f t="shared" si="239"/>
        <v>19.748000000000001</v>
      </c>
      <c r="AI113" s="20">
        <f t="shared" si="239"/>
        <v>0</v>
      </c>
      <c r="AJ113" s="20">
        <f>ROUND(77/924.03*AJ98,3)</f>
        <v>6.3570000000000002</v>
      </c>
      <c r="AK113" s="20"/>
      <c r="AL113" s="20">
        <f t="shared" ref="AL113:AN113" si="248">ROUND(77/924.03*AL98,3)</f>
        <v>6.6079999999999997</v>
      </c>
      <c r="AM113" s="20"/>
      <c r="AN113" s="20">
        <f t="shared" si="248"/>
        <v>6.7830000000000004</v>
      </c>
      <c r="AO113" s="24"/>
    </row>
    <row r="114" spans="1:41" s="2" customFormat="1" x14ac:dyDescent="0.25">
      <c r="A114" s="36" t="s">
        <v>86</v>
      </c>
      <c r="B114" s="21" t="s">
        <v>48</v>
      </c>
      <c r="C114" s="22"/>
      <c r="D114" s="23"/>
      <c r="E114" s="23" t="s">
        <v>33</v>
      </c>
      <c r="F114" s="466">
        <v>104.63</v>
      </c>
      <c r="G114" s="461">
        <f t="shared" si="240"/>
        <v>12.52</v>
      </c>
      <c r="H114" s="38">
        <f t="shared" si="235"/>
        <v>104.57786432572527</v>
      </c>
      <c r="I114" s="38">
        <f t="shared" si="235"/>
        <v>10.233000000000001</v>
      </c>
      <c r="J114" s="38">
        <f t="shared" si="236"/>
        <v>27.326681859794334</v>
      </c>
      <c r="K114" s="38">
        <f t="shared" si="236"/>
        <v>5.726</v>
      </c>
      <c r="L114" s="38">
        <f>104.63/95688*L99</f>
        <v>9.2760167816236105</v>
      </c>
      <c r="M114" s="38"/>
      <c r="N114" s="38">
        <f t="shared" ref="N114:P114" si="249">104.63/95688*N99</f>
        <v>9.1275372679959883</v>
      </c>
      <c r="O114" s="38"/>
      <c r="P114" s="38">
        <f t="shared" si="249"/>
        <v>8.9231278101747353</v>
      </c>
      <c r="Q114" s="38">
        <f>2.999+2.727</f>
        <v>5.726</v>
      </c>
      <c r="R114" s="38">
        <f t="shared" si="237"/>
        <v>25.406934363765572</v>
      </c>
      <c r="S114" s="38">
        <f t="shared" si="237"/>
        <v>4.5069999999999997</v>
      </c>
      <c r="T114" s="38">
        <f>104.63/95688*T99</f>
        <v>8.6807209806872336</v>
      </c>
      <c r="U114" s="38"/>
      <c r="V114" s="38">
        <f t="shared" ref="V114:X114" si="250">104.63/95688*V99</f>
        <v>8.3753642609313612</v>
      </c>
      <c r="W114" s="38"/>
      <c r="X114" s="38">
        <f t="shared" si="250"/>
        <v>8.3508491221469772</v>
      </c>
      <c r="Y114" s="38">
        <f>2.707+1.8</f>
        <v>4.5069999999999997</v>
      </c>
      <c r="Z114" s="38">
        <f t="shared" si="238"/>
        <v>25.024576927096394</v>
      </c>
      <c r="AA114" s="38">
        <f t="shared" si="238"/>
        <v>0</v>
      </c>
      <c r="AB114" s="38">
        <f>104.63/95688*AB99</f>
        <v>8.3508491221469772</v>
      </c>
      <c r="AC114" s="38"/>
      <c r="AD114" s="38">
        <f t="shared" ref="AD114:AF114" si="251">104.63/95688*AD99</f>
        <v>8.3235675560153837</v>
      </c>
      <c r="AE114" s="38"/>
      <c r="AF114" s="38">
        <f t="shared" si="251"/>
        <v>8.350160248934035</v>
      </c>
      <c r="AG114" s="38"/>
      <c r="AH114" s="38">
        <f t="shared" si="239"/>
        <v>26.819671175068969</v>
      </c>
      <c r="AI114" s="38">
        <f t="shared" si="239"/>
        <v>0</v>
      </c>
      <c r="AJ114" s="38">
        <f>104.63/95688*AJ99</f>
        <v>8.6345664754201152</v>
      </c>
      <c r="AK114" s="38"/>
      <c r="AL114" s="38">
        <f t="shared" ref="AL114:AN114" si="252">104.63/95688*AL99</f>
        <v>8.9763022615165955</v>
      </c>
      <c r="AM114" s="38"/>
      <c r="AN114" s="38">
        <f t="shared" si="252"/>
        <v>9.2088024381322615</v>
      </c>
      <c r="AO114" s="24"/>
    </row>
    <row r="115" spans="1:41" s="2" customFormat="1" x14ac:dyDescent="0.25">
      <c r="A115" s="76" t="s">
        <v>47</v>
      </c>
      <c r="B115" s="21" t="s">
        <v>87</v>
      </c>
      <c r="C115" s="22"/>
      <c r="D115" s="23"/>
      <c r="E115" s="23" t="s">
        <v>33</v>
      </c>
      <c r="F115" s="466">
        <v>257.58999999999997</v>
      </c>
      <c r="G115" s="461">
        <f t="shared" si="240"/>
        <v>24.12</v>
      </c>
      <c r="H115" s="20">
        <f t="shared" si="235"/>
        <v>201.5</v>
      </c>
      <c r="I115" s="20">
        <f t="shared" si="235"/>
        <v>22.846</v>
      </c>
      <c r="J115" s="20">
        <f t="shared" si="236"/>
        <v>57.100000000000009</v>
      </c>
      <c r="K115" s="20">
        <f t="shared" si="236"/>
        <v>7.5540000000000003</v>
      </c>
      <c r="L115" s="20">
        <f>ROUND(L99*0.8*3.437/1000,1)</f>
        <v>23.3</v>
      </c>
      <c r="M115" s="20">
        <v>3.7290000000000001</v>
      </c>
      <c r="N115" s="20">
        <f>ROUND(N99*0.6753*3.026/1000,1)</f>
        <v>17.100000000000001</v>
      </c>
      <c r="O115" s="20"/>
      <c r="P115" s="20">
        <f>ROUND(P99*0.6753*3.026/1000,1)</f>
        <v>16.7</v>
      </c>
      <c r="Q115" s="20">
        <v>3.8250000000000002</v>
      </c>
      <c r="R115" s="20">
        <f t="shared" si="237"/>
        <v>47.5</v>
      </c>
      <c r="S115" s="20">
        <f t="shared" si="237"/>
        <v>15.292</v>
      </c>
      <c r="T115" s="20">
        <f>ROUND(T99*0.6753*3.026/1000,1)</f>
        <v>16.2</v>
      </c>
      <c r="U115" s="20">
        <v>7.62</v>
      </c>
      <c r="V115" s="20">
        <f>ROUND(V99*0.6753*3.026/1000,1)</f>
        <v>15.7</v>
      </c>
      <c r="W115" s="20">
        <v>3.7330000000000001</v>
      </c>
      <c r="X115" s="20">
        <f>ROUND(X99*0.6753*3.026/1000,1)</f>
        <v>15.6</v>
      </c>
      <c r="Y115" s="20">
        <v>3.9390000000000001</v>
      </c>
      <c r="Z115" s="20">
        <f t="shared" si="238"/>
        <v>46.8</v>
      </c>
      <c r="AA115" s="20">
        <f t="shared" si="238"/>
        <v>0</v>
      </c>
      <c r="AB115" s="20">
        <f>ROUND(AB99*0.6753*3.026/1000,1)</f>
        <v>15.6</v>
      </c>
      <c r="AC115" s="20"/>
      <c r="AD115" s="20">
        <f>ROUND(AD99*0.6753*3.026/1000,1)</f>
        <v>15.6</v>
      </c>
      <c r="AE115" s="20"/>
      <c r="AF115" s="20">
        <f>ROUND(AF99*0.6753*3.026/1000,1)</f>
        <v>15.6</v>
      </c>
      <c r="AG115" s="20"/>
      <c r="AH115" s="20">
        <f t="shared" si="239"/>
        <v>50.100000000000009</v>
      </c>
      <c r="AI115" s="20">
        <f t="shared" si="239"/>
        <v>0</v>
      </c>
      <c r="AJ115" s="20">
        <f>ROUND(AJ99*0.6753*3.026/1000,1)</f>
        <v>16.100000000000001</v>
      </c>
      <c r="AK115" s="20"/>
      <c r="AL115" s="20">
        <f>ROUND(AL99*0.6753*3.026/1000,1)</f>
        <v>16.8</v>
      </c>
      <c r="AM115" s="20"/>
      <c r="AN115" s="20">
        <f>ROUND(AN99*0.6753*3.026/1000,1)</f>
        <v>17.2</v>
      </c>
      <c r="AO115" s="24"/>
    </row>
    <row r="116" spans="1:41" s="2" customFormat="1" x14ac:dyDescent="0.25">
      <c r="A116" s="76"/>
      <c r="B116" s="21"/>
      <c r="C116" s="22"/>
      <c r="D116" s="23"/>
      <c r="E116" s="23"/>
      <c r="F116" s="23"/>
      <c r="G116" s="23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0"/>
      <c r="AK116" s="20"/>
      <c r="AL116" s="24"/>
      <c r="AM116" s="24"/>
      <c r="AN116" s="24"/>
      <c r="AO116" s="24"/>
    </row>
    <row r="117" spans="1:41" s="2" customFormat="1" x14ac:dyDescent="0.25">
      <c r="A117" s="464">
        <v>6</v>
      </c>
      <c r="B117" s="21" t="s">
        <v>51</v>
      </c>
      <c r="C117" s="22"/>
      <c r="D117" s="23"/>
      <c r="E117" s="23" t="s">
        <v>33</v>
      </c>
      <c r="F117" s="174">
        <f>F98-F105</f>
        <v>31.970000000000027</v>
      </c>
      <c r="G117" s="20"/>
      <c r="H117" s="38">
        <f t="shared" ref="H117:AO117" si="253">H98-H105</f>
        <v>83.572135674274818</v>
      </c>
      <c r="I117" s="38">
        <f t="shared" si="253"/>
        <v>174.44699999999995</v>
      </c>
      <c r="J117" s="38">
        <f t="shared" si="253"/>
        <v>-33.504681859794317</v>
      </c>
      <c r="K117" s="38">
        <f t="shared" si="253"/>
        <v>114.40999999999997</v>
      </c>
      <c r="L117" s="38">
        <f t="shared" si="253"/>
        <v>10.665983218376383</v>
      </c>
      <c r="M117" s="38">
        <f t="shared" si="253"/>
        <v>36.549999999999997</v>
      </c>
      <c r="N117" s="38">
        <f t="shared" si="253"/>
        <v>11.230462732004014</v>
      </c>
      <c r="O117" s="38">
        <f t="shared" si="253"/>
        <v>41.573999999999998</v>
      </c>
      <c r="P117" s="38">
        <f t="shared" si="253"/>
        <v>-55.401127810174728</v>
      </c>
      <c r="Q117" s="38">
        <f t="shared" si="253"/>
        <v>36.285999999999994</v>
      </c>
      <c r="R117" s="38">
        <f t="shared" si="253"/>
        <v>37.213065636234433</v>
      </c>
      <c r="S117" s="38">
        <f t="shared" si="253"/>
        <v>60.036999999999978</v>
      </c>
      <c r="T117" s="38">
        <f t="shared" si="253"/>
        <v>13.540279019312763</v>
      </c>
      <c r="U117" s="38">
        <f t="shared" si="253"/>
        <v>29.191000000000003</v>
      </c>
      <c r="V117" s="38">
        <f t="shared" si="253"/>
        <v>11.870635739068632</v>
      </c>
      <c r="W117" s="38">
        <f t="shared" si="253"/>
        <v>9.8719999999999999</v>
      </c>
      <c r="X117" s="38">
        <f t="shared" si="253"/>
        <v>11.80215087785303</v>
      </c>
      <c r="Y117" s="38">
        <f t="shared" si="253"/>
        <v>20.973999999999997</v>
      </c>
      <c r="Z117" s="38">
        <f t="shared" si="253"/>
        <v>35.205423072903614</v>
      </c>
      <c r="AA117" s="38">
        <f t="shared" si="253"/>
        <v>0</v>
      </c>
      <c r="AB117" s="38">
        <f t="shared" si="253"/>
        <v>11.80215087785303</v>
      </c>
      <c r="AC117" s="38">
        <f t="shared" si="253"/>
        <v>0</v>
      </c>
      <c r="AD117" s="38">
        <f t="shared" si="253"/>
        <v>11.609432443984609</v>
      </c>
      <c r="AE117" s="38">
        <f t="shared" si="253"/>
        <v>0</v>
      </c>
      <c r="AF117" s="38">
        <f t="shared" si="253"/>
        <v>11.793839751065967</v>
      </c>
      <c r="AG117" s="38">
        <f t="shared" si="253"/>
        <v>0</v>
      </c>
      <c r="AH117" s="38">
        <f t="shared" si="253"/>
        <v>44.658328824931004</v>
      </c>
      <c r="AI117" s="38">
        <f t="shared" si="253"/>
        <v>0</v>
      </c>
      <c r="AJ117" s="38">
        <f t="shared" si="253"/>
        <v>13.310433524579885</v>
      </c>
      <c r="AK117" s="38">
        <f t="shared" si="253"/>
        <v>0</v>
      </c>
      <c r="AL117" s="38">
        <f t="shared" si="253"/>
        <v>15.027697738483397</v>
      </c>
      <c r="AM117" s="38">
        <f t="shared" si="253"/>
        <v>0</v>
      </c>
      <c r="AN117" s="38">
        <f t="shared" si="253"/>
        <v>16.320197561867744</v>
      </c>
      <c r="AO117" s="38">
        <f t="shared" si="253"/>
        <v>0</v>
      </c>
    </row>
    <row r="118" spans="1:41" s="2" customFormat="1" x14ac:dyDescent="0.25">
      <c r="A118" s="464">
        <v>7</v>
      </c>
      <c r="B118" s="21" t="s">
        <v>78</v>
      </c>
      <c r="C118" s="22"/>
      <c r="D118" s="23"/>
      <c r="E118" s="466" t="s">
        <v>28</v>
      </c>
      <c r="F118" s="20">
        <f>ROUND(F117/F105*100,1)</f>
        <v>3.6</v>
      </c>
      <c r="G118" s="20"/>
      <c r="H118" s="20">
        <f t="shared" ref="H118:AO118" si="254">ROUND(H117/H105*100,1)</f>
        <v>10</v>
      </c>
      <c r="I118" s="20">
        <f t="shared" si="254"/>
        <v>77.599999999999994</v>
      </c>
      <c r="J118" s="20">
        <f t="shared" si="254"/>
        <v>-12.4</v>
      </c>
      <c r="K118" s="20">
        <f t="shared" si="254"/>
        <v>128</v>
      </c>
      <c r="L118" s="20">
        <f t="shared" si="254"/>
        <v>15</v>
      </c>
      <c r="M118" s="20">
        <f t="shared" si="254"/>
        <v>113.1</v>
      </c>
      <c r="N118" s="20">
        <f t="shared" si="254"/>
        <v>17.399999999999999</v>
      </c>
      <c r="O118" s="20">
        <f t="shared" si="254"/>
        <v>151.9</v>
      </c>
      <c r="P118" s="20">
        <f t="shared" si="254"/>
        <v>-41.3</v>
      </c>
      <c r="Q118" s="20">
        <f t="shared" si="254"/>
        <v>122.3</v>
      </c>
      <c r="R118" s="20">
        <f t="shared" si="254"/>
        <v>19.899999999999999</v>
      </c>
      <c r="S118" s="20">
        <f t="shared" si="254"/>
        <v>44.4</v>
      </c>
      <c r="T118" s="20">
        <f t="shared" si="254"/>
        <v>21.4</v>
      </c>
      <c r="U118" s="20">
        <f t="shared" si="254"/>
        <v>72.7</v>
      </c>
      <c r="V118" s="20">
        <f t="shared" si="254"/>
        <v>19.100000000000001</v>
      </c>
      <c r="W118" s="20">
        <f t="shared" si="254"/>
        <v>20</v>
      </c>
      <c r="X118" s="20">
        <f t="shared" si="254"/>
        <v>19</v>
      </c>
      <c r="Y118" s="20">
        <f t="shared" si="254"/>
        <v>45.7</v>
      </c>
      <c r="Z118" s="20">
        <f t="shared" si="254"/>
        <v>18.899999999999999</v>
      </c>
      <c r="AA118" s="20" t="e">
        <f t="shared" si="254"/>
        <v>#DIV/0!</v>
      </c>
      <c r="AB118" s="20">
        <f t="shared" si="254"/>
        <v>19</v>
      </c>
      <c r="AC118" s="20" t="e">
        <f t="shared" si="254"/>
        <v>#DIV/0!</v>
      </c>
      <c r="AD118" s="20">
        <f t="shared" si="254"/>
        <v>18.7</v>
      </c>
      <c r="AE118" s="20" t="e">
        <f t="shared" si="254"/>
        <v>#DIV/0!</v>
      </c>
      <c r="AF118" s="20">
        <f t="shared" si="254"/>
        <v>19</v>
      </c>
      <c r="AG118" s="20" t="e">
        <f t="shared" si="254"/>
        <v>#DIV/0!</v>
      </c>
      <c r="AH118" s="20">
        <f t="shared" si="254"/>
        <v>23.2</v>
      </c>
      <c r="AI118" s="20" t="e">
        <f t="shared" si="254"/>
        <v>#DIV/0!</v>
      </c>
      <c r="AJ118" s="20">
        <f t="shared" si="254"/>
        <v>21.1</v>
      </c>
      <c r="AK118" s="20" t="e">
        <f t="shared" si="254"/>
        <v>#DIV/0!</v>
      </c>
      <c r="AL118" s="20">
        <f t="shared" si="254"/>
        <v>23.4</v>
      </c>
      <c r="AM118" s="20" t="e">
        <f t="shared" si="254"/>
        <v>#DIV/0!</v>
      </c>
      <c r="AN118" s="20">
        <f t="shared" si="254"/>
        <v>25.1</v>
      </c>
      <c r="AO118" s="20" t="e">
        <f t="shared" si="254"/>
        <v>#DIV/0!</v>
      </c>
    </row>
    <row r="119" spans="1:41" s="2" customFormat="1" x14ac:dyDescent="0.25">
      <c r="A119" s="21"/>
      <c r="B119" s="21"/>
      <c r="C119" s="22"/>
      <c r="D119" s="23"/>
      <c r="E119" s="23"/>
      <c r="F119" s="23"/>
      <c r="G119" s="23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</row>
    <row r="120" spans="1:41" s="25" customFormat="1" x14ac:dyDescent="0.25"/>
    <row r="121" spans="1:41" s="58" customFormat="1" x14ac:dyDescent="0.25">
      <c r="A121" s="58" t="s">
        <v>99</v>
      </c>
      <c r="F121" s="25"/>
    </row>
    <row r="123" spans="1:41" x14ac:dyDescent="0.25">
      <c r="F123" s="69" t="s">
        <v>503</v>
      </c>
    </row>
    <row r="124" spans="1:41" s="2" customFormat="1" x14ac:dyDescent="0.25">
      <c r="F124" s="69" t="s">
        <v>501</v>
      </c>
      <c r="G124" s="69"/>
    </row>
    <row r="125" spans="1:41" s="2" customFormat="1" x14ac:dyDescent="0.25">
      <c r="F125" s="72" t="s">
        <v>100</v>
      </c>
      <c r="L125" s="72"/>
      <c r="M125" s="72"/>
    </row>
    <row r="126" spans="1:41" s="2" customFormat="1" x14ac:dyDescent="0.25">
      <c r="C126" s="72"/>
      <c r="F126" s="77" t="s">
        <v>489</v>
      </c>
      <c r="L126" s="72"/>
      <c r="M126" s="72"/>
    </row>
    <row r="127" spans="1:41" s="2" customFormat="1" x14ac:dyDescent="0.25">
      <c r="A127" s="72"/>
    </row>
    <row r="128" spans="1:41" s="2" customFormat="1" x14ac:dyDescent="0.25">
      <c r="A128" s="5" t="s">
        <v>0</v>
      </c>
      <c r="B128" s="6" t="s">
        <v>1</v>
      </c>
      <c r="C128" s="7"/>
      <c r="D128" s="8"/>
      <c r="E128" s="8" t="s">
        <v>2</v>
      </c>
      <c r="F128" s="10" t="s">
        <v>55</v>
      </c>
      <c r="G128" s="467" t="s">
        <v>89</v>
      </c>
      <c r="H128" s="884" t="s">
        <v>3</v>
      </c>
      <c r="I128" s="889"/>
      <c r="J128" s="884" t="s">
        <v>4</v>
      </c>
      <c r="K128" s="885"/>
      <c r="L128" s="885"/>
      <c r="M128" s="885"/>
      <c r="N128" s="885"/>
      <c r="O128" s="885"/>
      <c r="P128" s="885"/>
      <c r="Q128" s="943"/>
      <c r="R128" s="884" t="s">
        <v>5</v>
      </c>
      <c r="S128" s="885"/>
      <c r="T128" s="885"/>
      <c r="U128" s="885"/>
      <c r="V128" s="885"/>
      <c r="W128" s="885"/>
      <c r="X128" s="885"/>
      <c r="Y128" s="465"/>
      <c r="Z128" s="884" t="s">
        <v>6</v>
      </c>
      <c r="AA128" s="885"/>
      <c r="AB128" s="885"/>
      <c r="AC128" s="885"/>
      <c r="AD128" s="885"/>
      <c r="AE128" s="885"/>
      <c r="AF128" s="885"/>
      <c r="AG128" s="465"/>
      <c r="AH128" s="1074" t="s">
        <v>7</v>
      </c>
      <c r="AI128" s="1076"/>
      <c r="AJ128" s="1076"/>
      <c r="AK128" s="1076"/>
      <c r="AL128" s="1076"/>
      <c r="AM128" s="1076"/>
      <c r="AN128" s="1076"/>
      <c r="AO128" s="1077"/>
    </row>
    <row r="129" spans="1:41" s="18" customFormat="1" x14ac:dyDescent="0.25">
      <c r="A129" s="14"/>
      <c r="B129" s="881" t="s">
        <v>8</v>
      </c>
      <c r="C129" s="882"/>
      <c r="D129" s="883"/>
      <c r="E129" s="463" t="s">
        <v>9</v>
      </c>
      <c r="F129" s="462"/>
      <c r="G129" s="74" t="s">
        <v>56</v>
      </c>
      <c r="H129" s="1078" t="s">
        <v>488</v>
      </c>
      <c r="I129" s="943"/>
      <c r="J129" s="1074" t="s">
        <v>10</v>
      </c>
      <c r="K129" s="1075"/>
      <c r="L129" s="1074" t="s">
        <v>11</v>
      </c>
      <c r="M129" s="1075"/>
      <c r="N129" s="1074" t="s">
        <v>12</v>
      </c>
      <c r="O129" s="1075"/>
      <c r="P129" s="1074" t="s">
        <v>13</v>
      </c>
      <c r="Q129" s="1075"/>
      <c r="R129" s="1074" t="s">
        <v>10</v>
      </c>
      <c r="S129" s="1075"/>
      <c r="T129" s="884" t="s">
        <v>14</v>
      </c>
      <c r="U129" s="889"/>
      <c r="V129" s="884" t="s">
        <v>15</v>
      </c>
      <c r="W129" s="889"/>
      <c r="X129" s="884" t="s">
        <v>16</v>
      </c>
      <c r="Y129" s="889"/>
      <c r="Z129" s="1074" t="s">
        <v>10</v>
      </c>
      <c r="AA129" s="1075"/>
      <c r="AB129" s="884" t="s">
        <v>17</v>
      </c>
      <c r="AC129" s="889"/>
      <c r="AD129" s="884" t="s">
        <v>58</v>
      </c>
      <c r="AE129" s="889"/>
      <c r="AF129" s="884" t="s">
        <v>18</v>
      </c>
      <c r="AG129" s="889"/>
      <c r="AH129" s="1074" t="s">
        <v>10</v>
      </c>
      <c r="AI129" s="1075"/>
      <c r="AJ129" s="1074" t="s">
        <v>19</v>
      </c>
      <c r="AK129" s="1075"/>
      <c r="AL129" s="1074" t="s">
        <v>20</v>
      </c>
      <c r="AM129" s="1075"/>
      <c r="AN129" s="1074" t="s">
        <v>21</v>
      </c>
      <c r="AO129" s="1075"/>
    </row>
    <row r="130" spans="1:41" s="2" customFormat="1" x14ac:dyDescent="0.25">
      <c r="A130" s="5"/>
      <c r="B130" s="886"/>
      <c r="C130" s="887"/>
      <c r="D130" s="888"/>
      <c r="E130" s="5"/>
      <c r="F130" s="19" t="s">
        <v>444</v>
      </c>
      <c r="G130" s="461" t="s">
        <v>88</v>
      </c>
      <c r="H130" s="19" t="s">
        <v>22</v>
      </c>
      <c r="I130" s="371" t="s">
        <v>23</v>
      </c>
      <c r="J130" s="19" t="s">
        <v>22</v>
      </c>
      <c r="K130" s="371" t="s">
        <v>23</v>
      </c>
      <c r="L130" s="19" t="s">
        <v>22</v>
      </c>
      <c r="M130" s="371" t="s">
        <v>23</v>
      </c>
      <c r="N130" s="19" t="s">
        <v>22</v>
      </c>
      <c r="O130" s="371" t="s">
        <v>23</v>
      </c>
      <c r="P130" s="19" t="s">
        <v>22</v>
      </c>
      <c r="Q130" s="371" t="s">
        <v>23</v>
      </c>
      <c r="R130" s="19" t="s">
        <v>22</v>
      </c>
      <c r="S130" s="371" t="s">
        <v>23</v>
      </c>
      <c r="T130" s="19" t="s">
        <v>22</v>
      </c>
      <c r="U130" s="371" t="s">
        <v>23</v>
      </c>
      <c r="V130" s="19" t="s">
        <v>22</v>
      </c>
      <c r="W130" s="371" t="s">
        <v>23</v>
      </c>
      <c r="X130" s="19" t="s">
        <v>22</v>
      </c>
      <c r="Y130" s="371" t="s">
        <v>23</v>
      </c>
      <c r="Z130" s="19" t="s">
        <v>22</v>
      </c>
      <c r="AA130" s="371" t="s">
        <v>23</v>
      </c>
      <c r="AB130" s="19" t="s">
        <v>22</v>
      </c>
      <c r="AC130" s="371" t="s">
        <v>23</v>
      </c>
      <c r="AD130" s="19" t="s">
        <v>22</v>
      </c>
      <c r="AE130" s="371" t="s">
        <v>23</v>
      </c>
      <c r="AF130" s="19" t="s">
        <v>22</v>
      </c>
      <c r="AG130" s="371" t="s">
        <v>23</v>
      </c>
      <c r="AH130" s="19" t="s">
        <v>22</v>
      </c>
      <c r="AI130" s="371" t="s">
        <v>23</v>
      </c>
      <c r="AJ130" s="19" t="s">
        <v>22</v>
      </c>
      <c r="AK130" s="371" t="s">
        <v>23</v>
      </c>
      <c r="AL130" s="19" t="s">
        <v>22</v>
      </c>
      <c r="AM130" s="371" t="s">
        <v>23</v>
      </c>
      <c r="AN130" s="19" t="s">
        <v>22</v>
      </c>
      <c r="AO130" s="371" t="s">
        <v>23</v>
      </c>
    </row>
    <row r="131" spans="1:41" s="2" customFormat="1" x14ac:dyDescent="0.25">
      <c r="A131" s="20">
        <v>1</v>
      </c>
      <c r="B131" s="884">
        <v>2</v>
      </c>
      <c r="C131" s="885"/>
      <c r="D131" s="889"/>
      <c r="E131" s="468">
        <v>3</v>
      </c>
      <c r="F131" s="468">
        <v>4</v>
      </c>
      <c r="G131" s="468">
        <v>5</v>
      </c>
      <c r="H131" s="19">
        <v>6</v>
      </c>
      <c r="I131" s="19"/>
      <c r="J131" s="19">
        <v>7</v>
      </c>
      <c r="K131" s="19"/>
      <c r="L131" s="19">
        <v>8</v>
      </c>
      <c r="M131" s="19"/>
      <c r="N131" s="19">
        <v>9</v>
      </c>
      <c r="O131" s="19"/>
      <c r="P131" s="19">
        <v>10</v>
      </c>
      <c r="Q131" s="19"/>
      <c r="R131" s="19">
        <v>11</v>
      </c>
      <c r="S131" s="19"/>
      <c r="T131" s="19">
        <v>12</v>
      </c>
      <c r="U131" s="19"/>
      <c r="V131" s="19">
        <v>13</v>
      </c>
      <c r="W131" s="19"/>
      <c r="X131" s="19">
        <v>14</v>
      </c>
      <c r="Y131" s="19"/>
      <c r="Z131" s="19">
        <v>15</v>
      </c>
      <c r="AA131" s="19"/>
      <c r="AB131" s="19">
        <v>16</v>
      </c>
      <c r="AC131" s="19"/>
      <c r="AD131" s="19">
        <v>17</v>
      </c>
      <c r="AE131" s="19"/>
      <c r="AF131" s="19">
        <v>18</v>
      </c>
      <c r="AG131" s="19"/>
      <c r="AH131" s="19">
        <v>19</v>
      </c>
      <c r="AI131" s="19"/>
      <c r="AJ131" s="19">
        <v>20</v>
      </c>
      <c r="AK131" s="19"/>
      <c r="AL131" s="19">
        <v>21</v>
      </c>
      <c r="AM131" s="19"/>
      <c r="AN131" s="19">
        <v>22</v>
      </c>
      <c r="AO131" s="24"/>
    </row>
    <row r="132" spans="1:41" s="2" customFormat="1" x14ac:dyDescent="0.25">
      <c r="A132" s="20" t="s">
        <v>24</v>
      </c>
      <c r="B132" s="21" t="s">
        <v>32</v>
      </c>
      <c r="C132" s="22"/>
      <c r="D132" s="23"/>
      <c r="E132" s="466" t="s">
        <v>33</v>
      </c>
      <c r="F132" s="68">
        <f>ROUND(F135*F136/1000,2)</f>
        <v>952.37</v>
      </c>
      <c r="G132" s="466"/>
      <c r="H132" s="20">
        <f t="shared" ref="H132:I135" si="255">J132+R132+Z132+AH132</f>
        <v>722.83999999999992</v>
      </c>
      <c r="I132" s="20">
        <f t="shared" si="255"/>
        <v>352.54700000000003</v>
      </c>
      <c r="J132" s="20">
        <f t="shared" ref="J132:K135" si="256">L132+N132+P132</f>
        <v>177.07</v>
      </c>
      <c r="K132" s="20">
        <f t="shared" si="256"/>
        <v>177.06700000000001</v>
      </c>
      <c r="L132" s="20">
        <f>ROUND(L135*L136/1000,2)</f>
        <v>59.43</v>
      </c>
      <c r="M132" s="20">
        <v>58.069000000000003</v>
      </c>
      <c r="N132" s="20">
        <f>ROUND(N135*N136/1000,2)</f>
        <v>55.71</v>
      </c>
      <c r="O132" s="20">
        <v>54.536000000000001</v>
      </c>
      <c r="P132" s="20">
        <f>ROUND(P135*P136/1000,2)</f>
        <v>61.93</v>
      </c>
      <c r="Q132" s="20">
        <v>64.462000000000003</v>
      </c>
      <c r="R132" s="20">
        <f t="shared" ref="R132:S135" si="257">T132+V132+X132</f>
        <v>179.57999999999998</v>
      </c>
      <c r="S132" s="20">
        <f t="shared" si="257"/>
        <v>175.48</v>
      </c>
      <c r="T132" s="20">
        <f>ROUND(T135*T136/1000,2)</f>
        <v>60.08</v>
      </c>
      <c r="U132" s="20">
        <f>0.986+59.045</f>
        <v>60.030999999999999</v>
      </c>
      <c r="V132" s="20">
        <f>ROUND(V135*V136/1000,2)</f>
        <v>60.4</v>
      </c>
      <c r="W132" s="20">
        <v>51.640999999999998</v>
      </c>
      <c r="X132" s="20">
        <f>ROUND(X135*X136/1000,2)</f>
        <v>59.1</v>
      </c>
      <c r="Y132" s="20">
        <v>63.808</v>
      </c>
      <c r="Z132" s="20">
        <f t="shared" ref="Z132:AA135" si="258">AB132+AD132+AF132</f>
        <v>182.19</v>
      </c>
      <c r="AA132" s="20">
        <f t="shared" si="258"/>
        <v>0</v>
      </c>
      <c r="AB132" s="20">
        <f>ROUND(AB135*AB136/1000,2)</f>
        <v>61.18</v>
      </c>
      <c r="AC132" s="20"/>
      <c r="AD132" s="20">
        <f>ROUND(AD135*AD136/1000,2)</f>
        <v>60.96</v>
      </c>
      <c r="AE132" s="20"/>
      <c r="AF132" s="20">
        <f>ROUND(AF135*AF136/1000,2)</f>
        <v>60.05</v>
      </c>
      <c r="AG132" s="20"/>
      <c r="AH132" s="20">
        <f t="shared" ref="AH132:AI135" si="259">AJ132+AL132+AN132</f>
        <v>184</v>
      </c>
      <c r="AI132" s="20">
        <f t="shared" si="259"/>
        <v>0</v>
      </c>
      <c r="AJ132" s="20">
        <f>ROUND(AJ135*AJ136/1000,2)</f>
        <v>61.4</v>
      </c>
      <c r="AK132" s="20"/>
      <c r="AL132" s="20">
        <f>ROUND(AL135*AL136/1000,1)</f>
        <v>60.2</v>
      </c>
      <c r="AM132" s="20"/>
      <c r="AN132" s="20">
        <f>ROUND(AN135*AN136/1000,1)</f>
        <v>62.4</v>
      </c>
      <c r="AO132" s="24"/>
    </row>
    <row r="133" spans="1:41" s="2" customFormat="1" x14ac:dyDescent="0.25">
      <c r="A133" s="20" t="s">
        <v>96</v>
      </c>
      <c r="B133" s="21" t="s">
        <v>95</v>
      </c>
      <c r="C133" s="22"/>
      <c r="D133" s="23"/>
      <c r="E133" s="466" t="s">
        <v>79</v>
      </c>
      <c r="F133" s="20">
        <f>F134+F135</f>
        <v>22671</v>
      </c>
      <c r="G133" s="466"/>
      <c r="H133" s="20">
        <f t="shared" si="255"/>
        <v>17207.099999999999</v>
      </c>
      <c r="I133" s="20">
        <f t="shared" si="255"/>
        <v>7982</v>
      </c>
      <c r="J133" s="20">
        <f t="shared" si="256"/>
        <v>4215</v>
      </c>
      <c r="K133" s="20">
        <f t="shared" si="256"/>
        <v>3975.3</v>
      </c>
      <c r="L133" s="20">
        <v>1414.7</v>
      </c>
      <c r="M133" s="20">
        <v>1335.6</v>
      </c>
      <c r="N133" s="20">
        <v>1326.1</v>
      </c>
      <c r="O133" s="20">
        <v>1253.7</v>
      </c>
      <c r="P133" s="20">
        <v>1474.2</v>
      </c>
      <c r="Q133" s="20">
        <v>1386</v>
      </c>
      <c r="R133" s="20">
        <f t="shared" si="257"/>
        <v>4274.7000000000007</v>
      </c>
      <c r="S133" s="20">
        <f t="shared" si="257"/>
        <v>4006.7</v>
      </c>
      <c r="T133" s="20">
        <v>1430.1</v>
      </c>
      <c r="U133" s="20">
        <f>U134+U135</f>
        <v>1367</v>
      </c>
      <c r="V133" s="20">
        <v>1437.7</v>
      </c>
      <c r="W133" s="20">
        <v>1291.5</v>
      </c>
      <c r="X133" s="20">
        <v>1406.9</v>
      </c>
      <c r="Y133" s="20">
        <v>1348.2</v>
      </c>
      <c r="Z133" s="20">
        <f t="shared" si="258"/>
        <v>4337.1000000000004</v>
      </c>
      <c r="AA133" s="20">
        <f t="shared" si="258"/>
        <v>0</v>
      </c>
      <c r="AB133" s="20">
        <v>1456.4</v>
      </c>
      <c r="AC133" s="20"/>
      <c r="AD133" s="20">
        <v>1451.2</v>
      </c>
      <c r="AE133" s="20"/>
      <c r="AF133" s="20">
        <v>1429.5</v>
      </c>
      <c r="AG133" s="20"/>
      <c r="AH133" s="20">
        <f t="shared" si="259"/>
        <v>4380.2999999999993</v>
      </c>
      <c r="AI133" s="20">
        <f t="shared" si="259"/>
        <v>0</v>
      </c>
      <c r="AJ133" s="20">
        <v>1461.7</v>
      </c>
      <c r="AK133" s="20"/>
      <c r="AL133" s="20">
        <v>1433</v>
      </c>
      <c r="AM133" s="20"/>
      <c r="AN133" s="20">
        <v>1485.6</v>
      </c>
      <c r="AO133" s="24"/>
    </row>
    <row r="134" spans="1:41" s="2" customFormat="1" x14ac:dyDescent="0.25">
      <c r="A134" s="20"/>
      <c r="B134" s="21" t="s">
        <v>494</v>
      </c>
      <c r="C134" s="22"/>
      <c r="D134" s="23"/>
      <c r="E134" s="466" t="s">
        <v>79</v>
      </c>
      <c r="F134" s="466">
        <v>1134</v>
      </c>
      <c r="G134" s="466"/>
      <c r="H134" s="20">
        <f t="shared" si="255"/>
        <v>860.4</v>
      </c>
      <c r="I134" s="20">
        <f t="shared" si="255"/>
        <v>-134.41999999999985</v>
      </c>
      <c r="J134" s="20">
        <f t="shared" si="256"/>
        <v>210.7</v>
      </c>
      <c r="K134" s="20">
        <f t="shared" si="256"/>
        <v>-28.930000000000007</v>
      </c>
      <c r="L134" s="20">
        <v>70.7</v>
      </c>
      <c r="M134" s="20">
        <v>22.41</v>
      </c>
      <c r="N134" s="20">
        <v>66.3</v>
      </c>
      <c r="O134" s="20">
        <v>20.420000000000002</v>
      </c>
      <c r="P134" s="20">
        <v>73.7</v>
      </c>
      <c r="Q134" s="20">
        <v>-71.760000000000005</v>
      </c>
      <c r="R134" s="20">
        <f t="shared" si="257"/>
        <v>213.7</v>
      </c>
      <c r="S134" s="20">
        <f t="shared" si="257"/>
        <v>-105.48999999999984</v>
      </c>
      <c r="T134" s="20">
        <v>71.5</v>
      </c>
      <c r="U134" s="20">
        <v>9.44</v>
      </c>
      <c r="V134" s="20">
        <v>71.900000000000006</v>
      </c>
      <c r="W134" s="20">
        <f>W133-W135</f>
        <v>123.73000000000002</v>
      </c>
      <c r="X134" s="20">
        <v>70.3</v>
      </c>
      <c r="Y134" s="20">
        <f>Y133-Y135</f>
        <v>-238.65999999999985</v>
      </c>
      <c r="Z134" s="20">
        <f t="shared" si="258"/>
        <v>216.89999999999998</v>
      </c>
      <c r="AA134" s="20">
        <f t="shared" si="258"/>
        <v>0</v>
      </c>
      <c r="AB134" s="20">
        <v>72.8</v>
      </c>
      <c r="AC134" s="20"/>
      <c r="AD134" s="20">
        <v>72.599999999999994</v>
      </c>
      <c r="AE134" s="20"/>
      <c r="AF134" s="20">
        <v>71.5</v>
      </c>
      <c r="AG134" s="20"/>
      <c r="AH134" s="20">
        <f t="shared" si="259"/>
        <v>219.10000000000002</v>
      </c>
      <c r="AI134" s="20">
        <f t="shared" si="259"/>
        <v>0</v>
      </c>
      <c r="AJ134" s="20">
        <v>73.099999999999994</v>
      </c>
      <c r="AK134" s="20"/>
      <c r="AL134" s="20">
        <v>71.7</v>
      </c>
      <c r="AM134" s="20"/>
      <c r="AN134" s="20">
        <v>74.3</v>
      </c>
      <c r="AO134" s="24"/>
    </row>
    <row r="135" spans="1:41" s="2" customFormat="1" x14ac:dyDescent="0.25">
      <c r="A135" s="20" t="s">
        <v>25</v>
      </c>
      <c r="B135" s="21" t="s">
        <v>30</v>
      </c>
      <c r="C135" s="22"/>
      <c r="D135" s="23"/>
      <c r="E135" s="466" t="s">
        <v>79</v>
      </c>
      <c r="F135" s="466">
        <v>21537</v>
      </c>
      <c r="G135" s="466"/>
      <c r="H135" s="313">
        <f t="shared" si="255"/>
        <v>16346.599999999999</v>
      </c>
      <c r="I135" s="313">
        <f t="shared" si="255"/>
        <v>8116.42</v>
      </c>
      <c r="J135" s="20">
        <f t="shared" si="256"/>
        <v>4004.2</v>
      </c>
      <c r="K135" s="20">
        <f t="shared" si="256"/>
        <v>4004.2300000000005</v>
      </c>
      <c r="L135" s="20">
        <v>1343.9</v>
      </c>
      <c r="M135" s="20">
        <v>1313.19</v>
      </c>
      <c r="N135" s="20">
        <v>1259.8</v>
      </c>
      <c r="O135" s="20">
        <v>1233.28</v>
      </c>
      <c r="P135" s="20">
        <v>1400.5</v>
      </c>
      <c r="Q135" s="20">
        <v>1457.76</v>
      </c>
      <c r="R135" s="20">
        <f t="shared" si="257"/>
        <v>4060.8999999999996</v>
      </c>
      <c r="S135" s="20">
        <f t="shared" si="257"/>
        <v>4112.1899999999996</v>
      </c>
      <c r="T135" s="20">
        <v>1358.6</v>
      </c>
      <c r="U135" s="285">
        <f>1335.26+22.3</f>
        <v>1357.56</v>
      </c>
      <c r="V135" s="20">
        <v>1365.8</v>
      </c>
      <c r="W135" s="20">
        <v>1167.77</v>
      </c>
      <c r="X135" s="20">
        <v>1336.5</v>
      </c>
      <c r="Y135" s="20">
        <v>1586.86</v>
      </c>
      <c r="Z135" s="20">
        <f t="shared" si="258"/>
        <v>4120.2</v>
      </c>
      <c r="AA135" s="20">
        <f t="shared" si="258"/>
        <v>0</v>
      </c>
      <c r="AB135" s="20">
        <v>1383.6</v>
      </c>
      <c r="AC135" s="20"/>
      <c r="AD135" s="20">
        <v>1378.6</v>
      </c>
      <c r="AE135" s="20"/>
      <c r="AF135" s="20">
        <v>1358</v>
      </c>
      <c r="AG135" s="20"/>
      <c r="AH135" s="20">
        <f t="shared" si="259"/>
        <v>4161.3</v>
      </c>
      <c r="AI135" s="20">
        <f t="shared" si="259"/>
        <v>0</v>
      </c>
      <c r="AJ135" s="20">
        <v>1388.6</v>
      </c>
      <c r="AK135" s="20"/>
      <c r="AL135" s="20">
        <v>1361.4</v>
      </c>
      <c r="AM135" s="20"/>
      <c r="AN135" s="20">
        <v>1411.3</v>
      </c>
      <c r="AO135" s="24"/>
    </row>
    <row r="136" spans="1:41" s="2" customFormat="1" x14ac:dyDescent="0.25">
      <c r="A136" s="20" t="s">
        <v>27</v>
      </c>
      <c r="B136" s="21" t="s">
        <v>31</v>
      </c>
      <c r="C136" s="22"/>
      <c r="D136" s="23"/>
      <c r="E136" s="466" t="s">
        <v>80</v>
      </c>
      <c r="F136" s="466">
        <v>44.22</v>
      </c>
      <c r="G136" s="466"/>
      <c r="H136" s="20">
        <v>44.22</v>
      </c>
      <c r="I136" s="20">
        <f>ROUND(I132/I135*1000,2)</f>
        <v>43.44</v>
      </c>
      <c r="J136" s="20">
        <v>44.22</v>
      </c>
      <c r="K136" s="20">
        <f>ROUND(K132/K135*1000,2)</f>
        <v>44.22</v>
      </c>
      <c r="L136" s="20">
        <v>44.22</v>
      </c>
      <c r="M136" s="20">
        <f>ROUND(M132/M135*1000,2)</f>
        <v>44.22</v>
      </c>
      <c r="N136" s="20">
        <v>44.22</v>
      </c>
      <c r="O136" s="20">
        <f>ROUND(O132/O135*1000,2)</f>
        <v>44.22</v>
      </c>
      <c r="P136" s="20">
        <v>44.22</v>
      </c>
      <c r="Q136" s="20">
        <f>ROUND(Q132/Q135*1000,2)</f>
        <v>44.22</v>
      </c>
      <c r="R136" s="20">
        <v>44.22</v>
      </c>
      <c r="S136" s="20"/>
      <c r="T136" s="20">
        <v>44.22</v>
      </c>
      <c r="U136" s="38">
        <f>U132/U135*1000</f>
        <v>44.21977665812193</v>
      </c>
      <c r="V136" s="20">
        <v>44.22</v>
      </c>
      <c r="W136" s="20">
        <v>44.22</v>
      </c>
      <c r="X136" s="20">
        <v>44.22</v>
      </c>
      <c r="Y136" s="20">
        <v>44.22</v>
      </c>
      <c r="Z136" s="20">
        <v>44.22</v>
      </c>
      <c r="AA136" s="20"/>
      <c r="AB136" s="20">
        <v>44.22</v>
      </c>
      <c r="AC136" s="20"/>
      <c r="AD136" s="20">
        <v>44.22</v>
      </c>
      <c r="AE136" s="20"/>
      <c r="AF136" s="20">
        <v>44.22</v>
      </c>
      <c r="AG136" s="20"/>
      <c r="AH136" s="20">
        <v>44.22</v>
      </c>
      <c r="AI136" s="20"/>
      <c r="AJ136" s="20">
        <v>44.22</v>
      </c>
      <c r="AK136" s="20"/>
      <c r="AL136" s="20">
        <v>44.22</v>
      </c>
      <c r="AM136" s="20"/>
      <c r="AN136" s="20">
        <v>44.22</v>
      </c>
      <c r="AO136" s="24"/>
    </row>
    <row r="137" spans="1:41" s="2" customFormat="1" x14ac:dyDescent="0.25">
      <c r="A137" s="20" t="s">
        <v>29</v>
      </c>
      <c r="B137" s="21" t="s">
        <v>49</v>
      </c>
      <c r="C137" s="22"/>
      <c r="D137" s="23"/>
      <c r="E137" s="466" t="s">
        <v>80</v>
      </c>
      <c r="F137" s="20">
        <f>ROUND(F139/F135*1000,2)</f>
        <v>42.12</v>
      </c>
      <c r="G137" s="20"/>
      <c r="H137" s="20">
        <f t="shared" ref="H137:AN137" si="260">ROUND(H139/H135*1000,2)</f>
        <v>43.08</v>
      </c>
      <c r="I137" s="20">
        <f t="shared" ref="I137" si="261">ROUND(I139/I135*1000,2)</f>
        <v>51.59</v>
      </c>
      <c r="J137" s="20">
        <f t="shared" si="260"/>
        <v>67.19</v>
      </c>
      <c r="K137" s="20">
        <f t="shared" ref="K137" si="262">ROUND(K139/K135*1000,2)</f>
        <v>71.77</v>
      </c>
      <c r="L137" s="20">
        <f t="shared" si="260"/>
        <v>35.85</v>
      </c>
      <c r="M137" s="20">
        <f t="shared" ref="M137" si="263">ROUND(M139/M135*1000,2)</f>
        <v>36.93</v>
      </c>
      <c r="N137" s="20">
        <f t="shared" si="260"/>
        <v>38.049999999999997</v>
      </c>
      <c r="O137" s="20">
        <f t="shared" ref="O137" si="264">ROUND(O139/O135*1000,2)</f>
        <v>44.23</v>
      </c>
      <c r="P137" s="20">
        <f t="shared" si="260"/>
        <v>123.47</v>
      </c>
      <c r="Q137" s="20">
        <f t="shared" si="260"/>
        <v>126.45</v>
      </c>
      <c r="R137" s="466">
        <f t="shared" si="260"/>
        <v>35.65</v>
      </c>
      <c r="S137" s="466">
        <f t="shared" ref="S137" si="265">ROUND(S139/S135*1000,2)</f>
        <v>31.95</v>
      </c>
      <c r="T137" s="20">
        <f t="shared" si="260"/>
        <v>35.549999999999997</v>
      </c>
      <c r="U137" s="20">
        <f t="shared" si="260"/>
        <v>45.85</v>
      </c>
      <c r="V137" s="20">
        <f t="shared" si="260"/>
        <v>35.36</v>
      </c>
      <c r="W137" s="20">
        <f t="shared" si="260"/>
        <v>39.65</v>
      </c>
      <c r="X137" s="20">
        <f t="shared" si="260"/>
        <v>36.049999999999997</v>
      </c>
      <c r="Y137" s="20">
        <f t="shared" si="260"/>
        <v>14.39</v>
      </c>
      <c r="Z137" s="20">
        <f t="shared" si="260"/>
        <v>35.22</v>
      </c>
      <c r="AA137" s="20" t="e">
        <f t="shared" ref="AA137" si="266">ROUND(AA139/AA135*1000,2)</f>
        <v>#DIV/0!</v>
      </c>
      <c r="AB137" s="20">
        <f t="shared" si="260"/>
        <v>34.99</v>
      </c>
      <c r="AC137" s="20" t="e">
        <f t="shared" si="260"/>
        <v>#DIV/0!</v>
      </c>
      <c r="AD137" s="20">
        <f t="shared" si="260"/>
        <v>35.11</v>
      </c>
      <c r="AE137" s="20" t="e">
        <f t="shared" ref="AE137" si="267">ROUND(AE139/AE135*1000,2)</f>
        <v>#DIV/0!</v>
      </c>
      <c r="AF137" s="20">
        <f t="shared" si="260"/>
        <v>35.56</v>
      </c>
      <c r="AG137" s="20" t="e">
        <f t="shared" ref="AG137" si="268">ROUND(AG139/AG135*1000,2)</f>
        <v>#DIV/0!</v>
      </c>
      <c r="AH137" s="20">
        <f t="shared" si="260"/>
        <v>34.9</v>
      </c>
      <c r="AI137" s="20" t="e">
        <f t="shared" ref="AI137" si="269">ROUND(AI139/AI135*1000,2)</f>
        <v>#DIV/0!</v>
      </c>
      <c r="AJ137" s="20">
        <f t="shared" si="260"/>
        <v>34.86</v>
      </c>
      <c r="AK137" s="20" t="e">
        <f t="shared" ref="AK137" si="270">ROUND(AK139/AK135*1000,2)</f>
        <v>#DIV/0!</v>
      </c>
      <c r="AL137" s="20">
        <f t="shared" si="260"/>
        <v>35.47</v>
      </c>
      <c r="AM137" s="20" t="e">
        <f t="shared" ref="AM137" si="271">ROUND(AM139/AM135*1000,2)</f>
        <v>#DIV/0!</v>
      </c>
      <c r="AN137" s="20">
        <f t="shared" si="260"/>
        <v>34.380000000000003</v>
      </c>
      <c r="AO137" s="20" t="e">
        <f t="shared" ref="AO137" si="272">ROUND(AO139/AO135*1000,2)</f>
        <v>#DIV/0!</v>
      </c>
    </row>
    <row r="138" spans="1:41" s="2" customFormat="1" x14ac:dyDescent="0.25">
      <c r="A138" s="20"/>
      <c r="B138" s="25"/>
      <c r="C138" s="25"/>
      <c r="D138" s="25"/>
      <c r="E138" s="23"/>
      <c r="F138" s="23"/>
      <c r="G138" s="23"/>
      <c r="H138" s="20"/>
      <c r="I138" s="20"/>
      <c r="J138" s="24"/>
      <c r="K138" s="24"/>
      <c r="L138" s="24"/>
      <c r="M138" s="24"/>
      <c r="N138" s="24"/>
      <c r="O138" s="24"/>
      <c r="P138" s="24"/>
      <c r="Q138" s="23"/>
      <c r="R138" s="23"/>
      <c r="S138" s="23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</row>
    <row r="139" spans="1:41" s="2" customFormat="1" x14ac:dyDescent="0.25">
      <c r="A139" s="20" t="s">
        <v>34</v>
      </c>
      <c r="B139" s="21" t="s">
        <v>35</v>
      </c>
      <c r="C139" s="22"/>
      <c r="D139" s="23"/>
      <c r="E139" s="466" t="s">
        <v>33</v>
      </c>
      <c r="F139" s="68">
        <f>F142+F143+F144+F145+F146+F147+F148+F149</f>
        <v>907.06</v>
      </c>
      <c r="G139" s="70">
        <f>G142+G143+G144+G145+G146+G147+G148+G149</f>
        <v>100</v>
      </c>
      <c r="H139" s="20">
        <f>J139+R139+Z139+AH139</f>
        <v>704.13</v>
      </c>
      <c r="I139" s="20">
        <f>K139+S139+AA139+AI139</f>
        <v>418.75</v>
      </c>
      <c r="J139" s="20">
        <f>L139+N139+P139</f>
        <v>269.03300000000002</v>
      </c>
      <c r="K139" s="20">
        <f>M139+O139+Q139</f>
        <v>287.38499999999999</v>
      </c>
      <c r="L139" s="20">
        <f t="shared" ref="L139:Q139" si="273">L142+L143+L144+L145+L146+L147+L148+L149</f>
        <v>48.183</v>
      </c>
      <c r="M139" s="20">
        <f t="shared" si="273"/>
        <v>48.497999999999998</v>
      </c>
      <c r="N139" s="20">
        <f t="shared" si="273"/>
        <v>47.933000000000007</v>
      </c>
      <c r="O139" s="20">
        <f t="shared" si="273"/>
        <v>54.550000000000004</v>
      </c>
      <c r="P139" s="20">
        <f t="shared" si="273"/>
        <v>172.917</v>
      </c>
      <c r="Q139" s="20">
        <f t="shared" si="273"/>
        <v>184.33700000000002</v>
      </c>
      <c r="R139" s="20">
        <f>T139+V139+X139</f>
        <v>144.767</v>
      </c>
      <c r="S139" s="20">
        <f>U139+W139+Y139</f>
        <v>131.36500000000001</v>
      </c>
      <c r="T139" s="20">
        <f t="shared" ref="T139:Y139" si="274">T142+T143+T144+T145+T146+T147+T148+T149</f>
        <v>48.292000000000002</v>
      </c>
      <c r="U139" s="20">
        <f t="shared" si="274"/>
        <v>62.240000000000009</v>
      </c>
      <c r="V139" s="20">
        <f t="shared" si="274"/>
        <v>48.295999999999999</v>
      </c>
      <c r="W139" s="20">
        <f t="shared" si="274"/>
        <v>46.298000000000002</v>
      </c>
      <c r="X139" s="20">
        <f t="shared" si="274"/>
        <v>48.178999999999995</v>
      </c>
      <c r="Y139" s="20">
        <f t="shared" si="274"/>
        <v>22.827000000000002</v>
      </c>
      <c r="Z139" s="20">
        <f>AB139+AD139+AF139</f>
        <v>145.10300000000001</v>
      </c>
      <c r="AA139" s="20">
        <f>AC139+AE139+AG139</f>
        <v>0</v>
      </c>
      <c r="AB139" s="26">
        <f t="shared" ref="AB139:AG139" si="275">AB142+AB143+AB144+AB145+AB146+AB147+AB148+AB149</f>
        <v>48.407000000000004</v>
      </c>
      <c r="AC139" s="26">
        <f t="shared" si="275"/>
        <v>0</v>
      </c>
      <c r="AD139" s="26">
        <f t="shared" si="275"/>
        <v>48.404000000000003</v>
      </c>
      <c r="AE139" s="26">
        <f t="shared" si="275"/>
        <v>0</v>
      </c>
      <c r="AF139" s="26">
        <f t="shared" si="275"/>
        <v>48.292000000000002</v>
      </c>
      <c r="AG139" s="26">
        <f t="shared" si="275"/>
        <v>0</v>
      </c>
      <c r="AH139" s="20">
        <f>AJ139+AL139+AN139</f>
        <v>145.227</v>
      </c>
      <c r="AI139" s="20">
        <f>AK139+AM139+AO139</f>
        <v>0</v>
      </c>
      <c r="AJ139" s="26">
        <f t="shared" ref="AJ139:AO139" si="276">AJ142+AJ143+AJ144+AJ145+AJ146+AJ147+AJ148+AJ149</f>
        <v>48.410000000000004</v>
      </c>
      <c r="AK139" s="26">
        <f t="shared" si="276"/>
        <v>0</v>
      </c>
      <c r="AL139" s="26">
        <f t="shared" si="276"/>
        <v>48.293999999999997</v>
      </c>
      <c r="AM139" s="26">
        <f t="shared" si="276"/>
        <v>0</v>
      </c>
      <c r="AN139" s="26">
        <f t="shared" si="276"/>
        <v>48.523000000000003</v>
      </c>
      <c r="AO139" s="26">
        <f t="shared" si="276"/>
        <v>0</v>
      </c>
    </row>
    <row r="140" spans="1:41" s="2" customFormat="1" x14ac:dyDescent="0.25">
      <c r="A140" s="24"/>
      <c r="B140" s="21" t="s">
        <v>36</v>
      </c>
      <c r="C140" s="22"/>
      <c r="D140" s="23"/>
      <c r="E140" s="23"/>
      <c r="F140" s="466"/>
      <c r="G140" s="466"/>
      <c r="H140" s="20"/>
      <c r="I140" s="20"/>
      <c r="J140" s="24"/>
      <c r="K140" s="24"/>
      <c r="L140" s="24"/>
      <c r="M140" s="24"/>
      <c r="N140" s="24"/>
      <c r="O140" s="24"/>
      <c r="P140" s="24"/>
      <c r="Q140" s="23"/>
      <c r="R140" s="23"/>
      <c r="S140" s="23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/>
      <c r="AN140" s="24"/>
      <c r="AO140" s="24"/>
    </row>
    <row r="141" spans="1:41" s="2" customFormat="1" x14ac:dyDescent="0.25">
      <c r="A141" s="5"/>
      <c r="B141" s="7"/>
      <c r="C141" s="7"/>
      <c r="D141" s="7"/>
      <c r="E141" s="24"/>
      <c r="F141" s="20"/>
      <c r="G141" s="20"/>
      <c r="H141" s="20"/>
      <c r="I141" s="20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AN141" s="24"/>
      <c r="AO141" s="24"/>
    </row>
    <row r="142" spans="1:41" s="2" customFormat="1" x14ac:dyDescent="0.25">
      <c r="A142" s="27" t="s">
        <v>37</v>
      </c>
      <c r="B142" s="34" t="s">
        <v>41</v>
      </c>
      <c r="C142" s="32"/>
      <c r="D142" s="35"/>
      <c r="E142" s="24" t="s">
        <v>33</v>
      </c>
      <c r="F142" s="20">
        <v>491.53</v>
      </c>
      <c r="G142" s="20">
        <f>ROUND(H142/$H$139*100,2)</f>
        <v>31.53</v>
      </c>
      <c r="H142" s="38">
        <f t="shared" ref="H142:I149" si="277">J142+R142+Z142+AH142</f>
        <v>222</v>
      </c>
      <c r="I142" s="38">
        <f t="shared" si="277"/>
        <v>126.91100000000002</v>
      </c>
      <c r="J142" s="38">
        <f t="shared" ref="J142:K149" si="278">L142+N142+P142</f>
        <v>55.5</v>
      </c>
      <c r="K142" s="38">
        <f t="shared" si="278"/>
        <v>95.00800000000001</v>
      </c>
      <c r="L142" s="38">
        <v>18.5</v>
      </c>
      <c r="M142" s="38">
        <f>2.913+28.527</f>
        <v>31.44</v>
      </c>
      <c r="N142" s="38">
        <v>18.5</v>
      </c>
      <c r="O142" s="38">
        <f>3.841+28.527</f>
        <v>32.368000000000002</v>
      </c>
      <c r="P142" s="38">
        <v>18.5</v>
      </c>
      <c r="Q142" s="38">
        <f>2.673+28.527</f>
        <v>31.200000000000003</v>
      </c>
      <c r="R142" s="38">
        <f t="shared" ref="R142:S149" si="279">T142+V142+X142</f>
        <v>55.5</v>
      </c>
      <c r="S142" s="38">
        <f t="shared" si="279"/>
        <v>31.903000000000002</v>
      </c>
      <c r="T142" s="38">
        <v>18.5</v>
      </c>
      <c r="U142" s="38">
        <f>3.376+28.527</f>
        <v>31.903000000000002</v>
      </c>
      <c r="V142" s="38">
        <v>18.5</v>
      </c>
      <c r="W142" s="38"/>
      <c r="X142" s="38">
        <v>18.5</v>
      </c>
      <c r="Y142" s="38"/>
      <c r="Z142" s="38">
        <f t="shared" ref="Z142:AA149" si="280">AB142+AD142+AF142</f>
        <v>55.5</v>
      </c>
      <c r="AA142" s="38">
        <f t="shared" si="280"/>
        <v>0</v>
      </c>
      <c r="AB142" s="38">
        <v>18.5</v>
      </c>
      <c r="AC142" s="38"/>
      <c r="AD142" s="38">
        <v>18.5</v>
      </c>
      <c r="AE142" s="38"/>
      <c r="AF142" s="38">
        <v>18.5</v>
      </c>
      <c r="AG142" s="38"/>
      <c r="AH142" s="38">
        <f t="shared" ref="AH142:AI149" si="281">AJ142+AL142+AN142</f>
        <v>55.5</v>
      </c>
      <c r="AI142" s="38">
        <f t="shared" si="281"/>
        <v>0</v>
      </c>
      <c r="AJ142" s="38">
        <v>18.5</v>
      </c>
      <c r="AK142" s="38"/>
      <c r="AL142" s="38">
        <v>18.5</v>
      </c>
      <c r="AM142" s="38"/>
      <c r="AN142" s="38">
        <v>18.5</v>
      </c>
      <c r="AO142" s="24"/>
    </row>
    <row r="143" spans="1:41" s="2" customFormat="1" x14ac:dyDescent="0.25">
      <c r="A143" s="36" t="s">
        <v>81</v>
      </c>
      <c r="B143" s="21" t="s">
        <v>42</v>
      </c>
      <c r="C143" s="22"/>
      <c r="D143" s="23"/>
      <c r="E143" s="23" t="s">
        <v>33</v>
      </c>
      <c r="F143" s="68">
        <v>128.77000000000001</v>
      </c>
      <c r="G143" s="461">
        <f t="shared" ref="G143:G149" si="282">ROUND(H143/$H$139*100,2)</f>
        <v>8.27</v>
      </c>
      <c r="H143" s="26">
        <f t="shared" si="277"/>
        <v>58.199999999999996</v>
      </c>
      <c r="I143" s="26">
        <f t="shared" si="277"/>
        <v>26.932000000000006</v>
      </c>
      <c r="J143" s="20">
        <f t="shared" si="278"/>
        <v>14.549999999999999</v>
      </c>
      <c r="K143" s="20">
        <f t="shared" si="278"/>
        <v>20.154000000000003</v>
      </c>
      <c r="L143" s="20">
        <f>ROUND(L142*26.2%,2)</f>
        <v>4.8499999999999996</v>
      </c>
      <c r="M143" s="20">
        <f>3.994+0.132+0.827+0.314+0.571+0.057+0.763</f>
        <v>6.6580000000000004</v>
      </c>
      <c r="N143" s="20">
        <f t="shared" ref="N143:P143" si="283">ROUND(N142*26.2%,2)</f>
        <v>4.8499999999999996</v>
      </c>
      <c r="O143" s="20">
        <f>3.994+0.132+0.827+0.314+0.571+0.057+1.006</f>
        <v>6.9010000000000007</v>
      </c>
      <c r="P143" s="20">
        <f t="shared" si="283"/>
        <v>4.8499999999999996</v>
      </c>
      <c r="Q143" s="20">
        <f>3.994+0.132+0.827+0.314+0.571+0.057+0.7</f>
        <v>6.5950000000000006</v>
      </c>
      <c r="R143" s="20">
        <f t="shared" si="279"/>
        <v>14.549999999999999</v>
      </c>
      <c r="S143" s="20">
        <f t="shared" si="279"/>
        <v>6.7780000000000014</v>
      </c>
      <c r="T143" s="20">
        <f>ROUND(T142*26.2%,2)</f>
        <v>4.8499999999999996</v>
      </c>
      <c r="U143" s="20">
        <f>3.994+0.132+0.827+0.314+0.57+0.057+0.884</f>
        <v>6.7780000000000014</v>
      </c>
      <c r="V143" s="20">
        <f t="shared" ref="V143:X143" si="284">ROUND(V142*26.2%,2)</f>
        <v>4.8499999999999996</v>
      </c>
      <c r="W143" s="20"/>
      <c r="X143" s="20">
        <f t="shared" si="284"/>
        <v>4.8499999999999996</v>
      </c>
      <c r="Y143" s="20"/>
      <c r="Z143" s="20">
        <f t="shared" si="280"/>
        <v>14.549999999999999</v>
      </c>
      <c r="AA143" s="20">
        <f t="shared" si="280"/>
        <v>0</v>
      </c>
      <c r="AB143" s="20">
        <f>ROUND(AB142*26.2%,2)</f>
        <v>4.8499999999999996</v>
      </c>
      <c r="AC143" s="20"/>
      <c r="AD143" s="20">
        <f t="shared" ref="AD143:AF143" si="285">ROUND(AD142*26.2%,2)</f>
        <v>4.8499999999999996</v>
      </c>
      <c r="AE143" s="20"/>
      <c r="AF143" s="20">
        <f t="shared" si="285"/>
        <v>4.8499999999999996</v>
      </c>
      <c r="AG143" s="20"/>
      <c r="AH143" s="20">
        <f t="shared" si="281"/>
        <v>14.549999999999999</v>
      </c>
      <c r="AI143" s="20">
        <f t="shared" si="281"/>
        <v>0</v>
      </c>
      <c r="AJ143" s="20">
        <f>ROUND(AJ142*26.2%,2)</f>
        <v>4.8499999999999996</v>
      </c>
      <c r="AK143" s="20"/>
      <c r="AL143" s="20">
        <f t="shared" ref="AL143:AN143" si="286">ROUND(AL142*26.2%,2)</f>
        <v>4.8499999999999996</v>
      </c>
      <c r="AM143" s="20"/>
      <c r="AN143" s="20">
        <f t="shared" si="286"/>
        <v>4.8499999999999996</v>
      </c>
      <c r="AO143" s="24"/>
    </row>
    <row r="144" spans="1:41" s="2" customFormat="1" x14ac:dyDescent="0.25">
      <c r="A144" s="36" t="s">
        <v>82</v>
      </c>
      <c r="B144" s="21" t="s">
        <v>43</v>
      </c>
      <c r="C144" s="22"/>
      <c r="D144" s="23"/>
      <c r="E144" s="23" t="s">
        <v>33</v>
      </c>
      <c r="F144" s="466">
        <v>49.07</v>
      </c>
      <c r="G144" s="461">
        <f t="shared" si="282"/>
        <v>11</v>
      </c>
      <c r="H144" s="20">
        <f t="shared" si="277"/>
        <v>77.460000000000008</v>
      </c>
      <c r="I144" s="20">
        <f t="shared" si="277"/>
        <v>38.131</v>
      </c>
      <c r="J144" s="20">
        <f t="shared" si="278"/>
        <v>19.365000000000002</v>
      </c>
      <c r="K144" s="20">
        <f t="shared" si="278"/>
        <v>19.365000000000002</v>
      </c>
      <c r="L144" s="20">
        <v>6.4550000000000001</v>
      </c>
      <c r="M144" s="20">
        <v>6.4550000000000001</v>
      </c>
      <c r="N144" s="20">
        <v>6.4550000000000001</v>
      </c>
      <c r="O144" s="20">
        <v>6.4550000000000001</v>
      </c>
      <c r="P144" s="20">
        <v>6.4550000000000001</v>
      </c>
      <c r="Q144" s="20">
        <v>6.4550000000000001</v>
      </c>
      <c r="R144" s="20">
        <f t="shared" si="279"/>
        <v>19.365000000000002</v>
      </c>
      <c r="S144" s="20">
        <f t="shared" si="279"/>
        <v>18.766000000000002</v>
      </c>
      <c r="T144" s="20">
        <v>6.4550000000000001</v>
      </c>
      <c r="U144" s="20">
        <v>6.27</v>
      </c>
      <c r="V144" s="20">
        <v>6.4550000000000001</v>
      </c>
      <c r="W144" s="20">
        <v>6.2480000000000002</v>
      </c>
      <c r="X144" s="20">
        <v>6.4550000000000001</v>
      </c>
      <c r="Y144" s="20">
        <v>6.2480000000000002</v>
      </c>
      <c r="Z144" s="20">
        <f t="shared" si="280"/>
        <v>19.365000000000002</v>
      </c>
      <c r="AA144" s="20">
        <f t="shared" si="280"/>
        <v>0</v>
      </c>
      <c r="AB144" s="20">
        <v>6.4550000000000001</v>
      </c>
      <c r="AC144" s="20"/>
      <c r="AD144" s="20">
        <v>6.4550000000000001</v>
      </c>
      <c r="AE144" s="20"/>
      <c r="AF144" s="20">
        <v>6.4550000000000001</v>
      </c>
      <c r="AG144" s="20"/>
      <c r="AH144" s="20">
        <f t="shared" si="281"/>
        <v>19.365000000000002</v>
      </c>
      <c r="AI144" s="20">
        <f t="shared" si="281"/>
        <v>0</v>
      </c>
      <c r="AJ144" s="20">
        <v>6.4550000000000001</v>
      </c>
      <c r="AK144" s="20"/>
      <c r="AL144" s="20">
        <v>6.4550000000000001</v>
      </c>
      <c r="AM144" s="20"/>
      <c r="AN144" s="20">
        <v>6.4550000000000001</v>
      </c>
      <c r="AO144" s="24"/>
    </row>
    <row r="145" spans="1:41" s="2" customFormat="1" ht="11.25" customHeight="1" x14ac:dyDescent="0.25">
      <c r="A145" s="36" t="s">
        <v>83</v>
      </c>
      <c r="B145" s="21" t="s">
        <v>44</v>
      </c>
      <c r="C145" s="22"/>
      <c r="D145" s="23"/>
      <c r="E145" s="23" t="s">
        <v>33</v>
      </c>
      <c r="F145" s="466">
        <v>2.67</v>
      </c>
      <c r="G145" s="461">
        <f t="shared" si="282"/>
        <v>0.31</v>
      </c>
      <c r="H145" s="20">
        <f t="shared" si="277"/>
        <v>2.16</v>
      </c>
      <c r="I145" s="20">
        <f t="shared" si="277"/>
        <v>0</v>
      </c>
      <c r="J145" s="20">
        <f t="shared" si="278"/>
        <v>0.54</v>
      </c>
      <c r="K145" s="20">
        <f t="shared" si="278"/>
        <v>0</v>
      </c>
      <c r="L145" s="20">
        <v>0.18</v>
      </c>
      <c r="M145" s="20"/>
      <c r="N145" s="20">
        <v>0.18</v>
      </c>
      <c r="O145" s="20"/>
      <c r="P145" s="20">
        <v>0.18</v>
      </c>
      <c r="Q145" s="20"/>
      <c r="R145" s="20">
        <f t="shared" si="279"/>
        <v>0.54</v>
      </c>
      <c r="S145" s="20">
        <f t="shared" si="279"/>
        <v>0</v>
      </c>
      <c r="T145" s="20">
        <v>0.18</v>
      </c>
      <c r="U145" s="20"/>
      <c r="V145" s="20">
        <v>0.18</v>
      </c>
      <c r="W145" s="20"/>
      <c r="X145" s="20">
        <v>0.18</v>
      </c>
      <c r="Y145" s="20"/>
      <c r="Z145" s="20">
        <f t="shared" si="280"/>
        <v>0.54</v>
      </c>
      <c r="AA145" s="20">
        <f t="shared" si="280"/>
        <v>0</v>
      </c>
      <c r="AB145" s="20">
        <v>0.18</v>
      </c>
      <c r="AC145" s="20"/>
      <c r="AD145" s="20">
        <v>0.18</v>
      </c>
      <c r="AE145" s="20"/>
      <c r="AF145" s="20">
        <v>0.18</v>
      </c>
      <c r="AG145" s="20"/>
      <c r="AH145" s="20">
        <f t="shared" si="281"/>
        <v>0.54</v>
      </c>
      <c r="AI145" s="20">
        <f t="shared" si="281"/>
        <v>0</v>
      </c>
      <c r="AJ145" s="20">
        <v>0.18</v>
      </c>
      <c r="AK145" s="20"/>
      <c r="AL145" s="20">
        <v>0.18</v>
      </c>
      <c r="AM145" s="20"/>
      <c r="AN145" s="20">
        <v>0.18</v>
      </c>
      <c r="AO145" s="24"/>
    </row>
    <row r="146" spans="1:41" s="2" customFormat="1" ht="12" customHeight="1" x14ac:dyDescent="0.25">
      <c r="A146" s="36" t="s">
        <v>84</v>
      </c>
      <c r="B146" s="21" t="s">
        <v>45</v>
      </c>
      <c r="C146" s="22"/>
      <c r="D146" s="23"/>
      <c r="E146" s="23" t="s">
        <v>33</v>
      </c>
      <c r="F146" s="466">
        <v>33.880000000000003</v>
      </c>
      <c r="G146" s="461">
        <f t="shared" si="282"/>
        <v>17.68</v>
      </c>
      <c r="H146" s="20">
        <f t="shared" si="277"/>
        <v>124.5</v>
      </c>
      <c r="I146" s="20">
        <f t="shared" si="277"/>
        <v>124.274</v>
      </c>
      <c r="J146" s="20">
        <f t="shared" si="278"/>
        <v>124.5</v>
      </c>
      <c r="K146" s="20">
        <f t="shared" si="278"/>
        <v>124.274</v>
      </c>
      <c r="L146" s="20"/>
      <c r="M146" s="20"/>
      <c r="N146" s="20"/>
      <c r="O146" s="20"/>
      <c r="P146" s="20">
        <v>124.5</v>
      </c>
      <c r="Q146" s="20">
        <v>124.274</v>
      </c>
      <c r="R146" s="20">
        <f t="shared" si="279"/>
        <v>0</v>
      </c>
      <c r="S146" s="20">
        <f t="shared" si="279"/>
        <v>0</v>
      </c>
      <c r="T146" s="20"/>
      <c r="U146" s="20"/>
      <c r="V146" s="20"/>
      <c r="W146" s="20"/>
      <c r="X146" s="20"/>
      <c r="Y146" s="20"/>
      <c r="Z146" s="20">
        <f t="shared" si="280"/>
        <v>0</v>
      </c>
      <c r="AA146" s="20">
        <f t="shared" si="280"/>
        <v>0</v>
      </c>
      <c r="AB146" s="20"/>
      <c r="AC146" s="20"/>
      <c r="AD146" s="20"/>
      <c r="AE146" s="20"/>
      <c r="AF146" s="20"/>
      <c r="AG146" s="20"/>
      <c r="AH146" s="20">
        <f t="shared" si="281"/>
        <v>0</v>
      </c>
      <c r="AI146" s="20">
        <f t="shared" si="281"/>
        <v>0</v>
      </c>
      <c r="AJ146" s="20"/>
      <c r="AK146" s="20"/>
      <c r="AL146" s="20"/>
      <c r="AM146" s="20"/>
      <c r="AN146" s="20"/>
      <c r="AO146" s="24"/>
    </row>
    <row r="147" spans="1:41" s="2" customFormat="1" x14ac:dyDescent="0.25">
      <c r="A147" s="36" t="s">
        <v>85</v>
      </c>
      <c r="B147" s="21" t="s">
        <v>46</v>
      </c>
      <c r="C147" s="22"/>
      <c r="D147" s="23"/>
      <c r="E147" s="23" t="s">
        <v>33</v>
      </c>
      <c r="F147" s="466">
        <v>11.9</v>
      </c>
      <c r="G147" s="461">
        <f t="shared" si="282"/>
        <v>1.38</v>
      </c>
      <c r="H147" s="20">
        <f t="shared" si="277"/>
        <v>9.7099999999999991</v>
      </c>
      <c r="I147" s="20">
        <f t="shared" si="277"/>
        <v>62.34</v>
      </c>
      <c r="J147" s="20">
        <f t="shared" si="278"/>
        <v>2.3780000000000001</v>
      </c>
      <c r="K147" s="20">
        <f t="shared" si="278"/>
        <v>12.771000000000001</v>
      </c>
      <c r="L147" s="20">
        <f>ROUND(9.71/722.84*L132,3)</f>
        <v>0.79800000000000004</v>
      </c>
      <c r="M147" s="20">
        <v>3.9449999999999998</v>
      </c>
      <c r="N147" s="20">
        <f t="shared" ref="N147:P147" si="287">ROUND(9.71/722.84*N132,3)</f>
        <v>0.748</v>
      </c>
      <c r="O147" s="20">
        <v>8.8260000000000005</v>
      </c>
      <c r="P147" s="20">
        <f t="shared" si="287"/>
        <v>0.83199999999999996</v>
      </c>
      <c r="Q147" s="20"/>
      <c r="R147" s="20">
        <f t="shared" si="279"/>
        <v>2.4119999999999999</v>
      </c>
      <c r="S147" s="20">
        <f t="shared" si="279"/>
        <v>49.569000000000003</v>
      </c>
      <c r="T147" s="20">
        <f>ROUND(9.71/722.84*T132,3)</f>
        <v>0.80700000000000005</v>
      </c>
      <c r="U147" s="20">
        <f>ROUND(39.603/224.952*U132,2)</f>
        <v>10.57</v>
      </c>
      <c r="V147" s="20">
        <f t="shared" ref="V147:X147" si="288">ROUND(9.71/722.84*V132,3)</f>
        <v>0.81100000000000005</v>
      </c>
      <c r="W147" s="20">
        <v>24.405999999999999</v>
      </c>
      <c r="X147" s="20">
        <f t="shared" si="288"/>
        <v>0.79400000000000004</v>
      </c>
      <c r="Y147" s="20">
        <v>14.593</v>
      </c>
      <c r="Z147" s="20">
        <f t="shared" si="280"/>
        <v>2.448</v>
      </c>
      <c r="AA147" s="20">
        <f t="shared" si="280"/>
        <v>0</v>
      </c>
      <c r="AB147" s="20">
        <f>ROUND(9.71/722.84*AB132,3)</f>
        <v>0.82199999999999995</v>
      </c>
      <c r="AC147" s="20"/>
      <c r="AD147" s="20">
        <f t="shared" ref="AD147:AF147" si="289">ROUND(9.71/722.84*AD132,3)</f>
        <v>0.81899999999999995</v>
      </c>
      <c r="AE147" s="20"/>
      <c r="AF147" s="20">
        <f t="shared" si="289"/>
        <v>0.80700000000000005</v>
      </c>
      <c r="AG147" s="20"/>
      <c r="AH147" s="20">
        <f t="shared" si="281"/>
        <v>2.472</v>
      </c>
      <c r="AI147" s="20">
        <f t="shared" si="281"/>
        <v>0</v>
      </c>
      <c r="AJ147" s="20">
        <f>ROUND(9.71/722.84*AJ132,3)</f>
        <v>0.82499999999999996</v>
      </c>
      <c r="AK147" s="20"/>
      <c r="AL147" s="20">
        <f t="shared" ref="AL147:AN147" si="290">ROUND(9.71/722.84*AL132,3)</f>
        <v>0.80900000000000005</v>
      </c>
      <c r="AM147" s="20"/>
      <c r="AN147" s="20">
        <f t="shared" si="290"/>
        <v>0.83799999999999997</v>
      </c>
      <c r="AO147" s="24"/>
    </row>
    <row r="148" spans="1:41" s="2" customFormat="1" x14ac:dyDescent="0.25">
      <c r="A148" s="36" t="s">
        <v>86</v>
      </c>
      <c r="B148" s="21" t="s">
        <v>48</v>
      </c>
      <c r="C148" s="22"/>
      <c r="D148" s="23"/>
      <c r="E148" s="23" t="s">
        <v>33</v>
      </c>
      <c r="F148" s="466">
        <v>118.59</v>
      </c>
      <c r="G148" s="461">
        <f t="shared" si="282"/>
        <v>22.15</v>
      </c>
      <c r="H148" s="20">
        <f t="shared" si="277"/>
        <v>156</v>
      </c>
      <c r="I148" s="20">
        <f t="shared" si="277"/>
        <v>2.6820000000000004</v>
      </c>
      <c r="J148" s="20">
        <f t="shared" si="278"/>
        <v>39</v>
      </c>
      <c r="K148" s="20">
        <f t="shared" si="278"/>
        <v>1.3360000000000001</v>
      </c>
      <c r="L148" s="20">
        <v>13</v>
      </c>
      <c r="M148" s="20"/>
      <c r="N148" s="20">
        <v>13</v>
      </c>
      <c r="O148" s="20"/>
      <c r="P148" s="20">
        <v>13</v>
      </c>
      <c r="Q148" s="20">
        <f>1.336</f>
        <v>1.3360000000000001</v>
      </c>
      <c r="R148" s="20">
        <f t="shared" si="279"/>
        <v>39</v>
      </c>
      <c r="S148" s="20">
        <f t="shared" si="279"/>
        <v>1.3460000000000001</v>
      </c>
      <c r="T148" s="20">
        <v>13</v>
      </c>
      <c r="U148" s="20"/>
      <c r="V148" s="20">
        <v>13</v>
      </c>
      <c r="W148" s="20"/>
      <c r="X148" s="20">
        <v>13</v>
      </c>
      <c r="Y148" s="20">
        <f>1.346</f>
        <v>1.3460000000000001</v>
      </c>
      <c r="Z148" s="20">
        <f t="shared" si="280"/>
        <v>39</v>
      </c>
      <c r="AA148" s="20">
        <f t="shared" si="280"/>
        <v>0</v>
      </c>
      <c r="AB148" s="20">
        <v>13</v>
      </c>
      <c r="AC148" s="20"/>
      <c r="AD148" s="20">
        <v>13</v>
      </c>
      <c r="AE148" s="20"/>
      <c r="AF148" s="20">
        <v>13</v>
      </c>
      <c r="AG148" s="20"/>
      <c r="AH148" s="20">
        <f t="shared" si="281"/>
        <v>39</v>
      </c>
      <c r="AI148" s="20">
        <f t="shared" si="281"/>
        <v>0</v>
      </c>
      <c r="AJ148" s="20">
        <v>13</v>
      </c>
      <c r="AK148" s="20"/>
      <c r="AL148" s="20">
        <v>13</v>
      </c>
      <c r="AM148" s="20"/>
      <c r="AN148" s="20">
        <v>13</v>
      </c>
      <c r="AO148" s="24"/>
    </row>
    <row r="149" spans="1:41" s="2" customFormat="1" x14ac:dyDescent="0.25">
      <c r="A149" s="76" t="s">
        <v>47</v>
      </c>
      <c r="B149" s="21" t="s">
        <v>87</v>
      </c>
      <c r="C149" s="22"/>
      <c r="D149" s="23"/>
      <c r="E149" s="23" t="s">
        <v>33</v>
      </c>
      <c r="F149" s="466">
        <v>70.650000000000006</v>
      </c>
      <c r="G149" s="461">
        <f t="shared" si="282"/>
        <v>7.68</v>
      </c>
      <c r="H149" s="20">
        <f t="shared" si="277"/>
        <v>54.099999999999994</v>
      </c>
      <c r="I149" s="20">
        <f t="shared" si="277"/>
        <v>37.480000000000004</v>
      </c>
      <c r="J149" s="20">
        <f t="shared" si="278"/>
        <v>13.200000000000001</v>
      </c>
      <c r="K149" s="20">
        <f t="shared" si="278"/>
        <v>14.477</v>
      </c>
      <c r="L149" s="20">
        <f>ROUND(L133*0.833*3.766/1000,1)</f>
        <v>4.4000000000000004</v>
      </c>
      <c r="M149" s="20"/>
      <c r="N149" s="20">
        <f t="shared" ref="N149:P149" si="291">ROUND(N133*0.833*3.766/1000,1)</f>
        <v>4.2</v>
      </c>
      <c r="O149" s="20"/>
      <c r="P149" s="20">
        <f t="shared" si="291"/>
        <v>4.5999999999999996</v>
      </c>
      <c r="Q149" s="20">
        <v>14.477</v>
      </c>
      <c r="R149" s="20">
        <f t="shared" si="279"/>
        <v>13.4</v>
      </c>
      <c r="S149" s="20">
        <f t="shared" si="279"/>
        <v>23.003</v>
      </c>
      <c r="T149" s="20">
        <f>ROUND(T133*0.833*3.766/1000,1)</f>
        <v>4.5</v>
      </c>
      <c r="U149" s="20">
        <v>6.7190000000000003</v>
      </c>
      <c r="V149" s="20">
        <f t="shared" ref="V149:X149" si="292">ROUND(V133*0.833*3.766/1000,1)</f>
        <v>4.5</v>
      </c>
      <c r="W149" s="20">
        <v>15.644</v>
      </c>
      <c r="X149" s="20">
        <f t="shared" si="292"/>
        <v>4.4000000000000004</v>
      </c>
      <c r="Y149" s="20">
        <v>0.64</v>
      </c>
      <c r="Z149" s="20">
        <f t="shared" si="280"/>
        <v>13.7</v>
      </c>
      <c r="AA149" s="20">
        <f t="shared" si="280"/>
        <v>0</v>
      </c>
      <c r="AB149" s="20">
        <f>ROUND(AB133*0.833*3.766/1000,1)</f>
        <v>4.5999999999999996</v>
      </c>
      <c r="AC149" s="20"/>
      <c r="AD149" s="20">
        <f t="shared" ref="AD149:AF149" si="293">ROUND(AD133*0.833*3.766/1000,1)</f>
        <v>4.5999999999999996</v>
      </c>
      <c r="AE149" s="20"/>
      <c r="AF149" s="20">
        <f t="shared" si="293"/>
        <v>4.5</v>
      </c>
      <c r="AG149" s="20"/>
      <c r="AH149" s="20">
        <f t="shared" si="281"/>
        <v>13.8</v>
      </c>
      <c r="AI149" s="20">
        <f t="shared" si="281"/>
        <v>0</v>
      </c>
      <c r="AJ149" s="20">
        <f>ROUND(AJ133*0.833*3.766/1000,1)</f>
        <v>4.5999999999999996</v>
      </c>
      <c r="AK149" s="20"/>
      <c r="AL149" s="20">
        <f t="shared" ref="AL149:AN149" si="294">ROUND(AL133*0.833*3.766/1000,1)</f>
        <v>4.5</v>
      </c>
      <c r="AM149" s="20"/>
      <c r="AN149" s="20">
        <f t="shared" si="294"/>
        <v>4.7</v>
      </c>
      <c r="AO149" s="24"/>
    </row>
    <row r="150" spans="1:41" s="2" customFormat="1" x14ac:dyDescent="0.25">
      <c r="A150" s="76"/>
      <c r="B150" s="21"/>
      <c r="C150" s="22"/>
      <c r="D150" s="23"/>
      <c r="E150" s="23"/>
      <c r="F150" s="23"/>
      <c r="G150" s="23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0"/>
      <c r="AK150" s="20"/>
      <c r="AL150" s="24"/>
      <c r="AM150" s="24"/>
      <c r="AN150" s="24"/>
      <c r="AO150" s="24"/>
    </row>
    <row r="151" spans="1:41" s="2" customFormat="1" x14ac:dyDescent="0.25">
      <c r="A151" s="464">
        <v>6</v>
      </c>
      <c r="B151" s="21" t="s">
        <v>51</v>
      </c>
      <c r="C151" s="22"/>
      <c r="D151" s="23"/>
      <c r="E151" s="23" t="s">
        <v>33</v>
      </c>
      <c r="F151" s="174">
        <f>F132-F139</f>
        <v>45.310000000000059</v>
      </c>
      <c r="G151" s="20"/>
      <c r="H151" s="38">
        <f t="shared" ref="H151:AO151" si="295">H132-H139</f>
        <v>18.709999999999923</v>
      </c>
      <c r="I151" s="38">
        <f t="shared" si="295"/>
        <v>-66.202999999999975</v>
      </c>
      <c r="J151" s="38">
        <f t="shared" si="295"/>
        <v>-91.963000000000022</v>
      </c>
      <c r="K151" s="38">
        <f t="shared" si="295"/>
        <v>-110.31799999999998</v>
      </c>
      <c r="L151" s="38">
        <f t="shared" si="295"/>
        <v>11.247</v>
      </c>
      <c r="M151" s="38">
        <f t="shared" si="295"/>
        <v>9.5710000000000051</v>
      </c>
      <c r="N151" s="38">
        <f t="shared" si="295"/>
        <v>7.7769999999999939</v>
      </c>
      <c r="O151" s="38">
        <f t="shared" si="295"/>
        <v>-1.4000000000002899E-2</v>
      </c>
      <c r="P151" s="38">
        <f t="shared" si="295"/>
        <v>-110.98699999999999</v>
      </c>
      <c r="Q151" s="38">
        <f t="shared" si="295"/>
        <v>-119.87500000000001</v>
      </c>
      <c r="R151" s="38">
        <f t="shared" si="295"/>
        <v>34.812999999999988</v>
      </c>
      <c r="S151" s="38">
        <f t="shared" si="295"/>
        <v>44.114999999999981</v>
      </c>
      <c r="T151" s="38">
        <f t="shared" si="295"/>
        <v>11.787999999999997</v>
      </c>
      <c r="U151" s="38">
        <f t="shared" si="295"/>
        <v>-2.2090000000000103</v>
      </c>
      <c r="V151" s="38">
        <f t="shared" si="295"/>
        <v>12.103999999999999</v>
      </c>
      <c r="W151" s="38">
        <f t="shared" si="295"/>
        <v>5.3429999999999964</v>
      </c>
      <c r="X151" s="38">
        <f t="shared" si="295"/>
        <v>10.921000000000006</v>
      </c>
      <c r="Y151" s="38">
        <f t="shared" si="295"/>
        <v>40.980999999999995</v>
      </c>
      <c r="Z151" s="38">
        <f t="shared" si="295"/>
        <v>37.086999999999989</v>
      </c>
      <c r="AA151" s="38">
        <f t="shared" si="295"/>
        <v>0</v>
      </c>
      <c r="AB151" s="38">
        <f t="shared" si="295"/>
        <v>12.772999999999996</v>
      </c>
      <c r="AC151" s="38">
        <f t="shared" si="295"/>
        <v>0</v>
      </c>
      <c r="AD151" s="38">
        <f t="shared" si="295"/>
        <v>12.555999999999997</v>
      </c>
      <c r="AE151" s="38">
        <f t="shared" si="295"/>
        <v>0</v>
      </c>
      <c r="AF151" s="38">
        <f t="shared" si="295"/>
        <v>11.757999999999996</v>
      </c>
      <c r="AG151" s="38">
        <f t="shared" si="295"/>
        <v>0</v>
      </c>
      <c r="AH151" s="38">
        <f t="shared" si="295"/>
        <v>38.772999999999996</v>
      </c>
      <c r="AI151" s="38">
        <f t="shared" si="295"/>
        <v>0</v>
      </c>
      <c r="AJ151" s="38">
        <f t="shared" si="295"/>
        <v>12.989999999999995</v>
      </c>
      <c r="AK151" s="38">
        <f t="shared" si="295"/>
        <v>0</v>
      </c>
      <c r="AL151" s="38">
        <f t="shared" si="295"/>
        <v>11.906000000000006</v>
      </c>
      <c r="AM151" s="38">
        <f t="shared" si="295"/>
        <v>0</v>
      </c>
      <c r="AN151" s="38">
        <f t="shared" si="295"/>
        <v>13.876999999999995</v>
      </c>
      <c r="AO151" s="38">
        <f t="shared" si="295"/>
        <v>0</v>
      </c>
    </row>
    <row r="152" spans="1:41" s="2" customFormat="1" x14ac:dyDescent="0.25">
      <c r="A152" s="464">
        <v>7</v>
      </c>
      <c r="B152" s="21" t="s">
        <v>78</v>
      </c>
      <c r="C152" s="22"/>
      <c r="D152" s="23"/>
      <c r="E152" s="466" t="s">
        <v>28</v>
      </c>
      <c r="F152" s="20">
        <f>ROUND(F151/F139*100,1)</f>
        <v>5</v>
      </c>
      <c r="G152" s="20"/>
      <c r="H152" s="20">
        <f t="shared" ref="H152:AO152" si="296">ROUND(H151/H139*100,1)</f>
        <v>2.7</v>
      </c>
      <c r="I152" s="20">
        <f t="shared" si="296"/>
        <v>-15.8</v>
      </c>
      <c r="J152" s="20">
        <f t="shared" si="296"/>
        <v>-34.200000000000003</v>
      </c>
      <c r="K152" s="20">
        <f t="shared" si="296"/>
        <v>-38.4</v>
      </c>
      <c r="L152" s="20">
        <f t="shared" si="296"/>
        <v>23.3</v>
      </c>
      <c r="M152" s="20">
        <f t="shared" si="296"/>
        <v>19.7</v>
      </c>
      <c r="N152" s="20">
        <f t="shared" si="296"/>
        <v>16.2</v>
      </c>
      <c r="O152" s="20">
        <f t="shared" si="296"/>
        <v>0</v>
      </c>
      <c r="P152" s="20">
        <f t="shared" si="296"/>
        <v>-64.2</v>
      </c>
      <c r="Q152" s="20">
        <f t="shared" si="296"/>
        <v>-65</v>
      </c>
      <c r="R152" s="20">
        <f t="shared" si="296"/>
        <v>24</v>
      </c>
      <c r="S152" s="20">
        <f t="shared" si="296"/>
        <v>33.6</v>
      </c>
      <c r="T152" s="20">
        <f t="shared" si="296"/>
        <v>24.4</v>
      </c>
      <c r="U152" s="20">
        <f t="shared" si="296"/>
        <v>-3.5</v>
      </c>
      <c r="V152" s="20">
        <f t="shared" si="296"/>
        <v>25.1</v>
      </c>
      <c r="W152" s="20">
        <f t="shared" si="296"/>
        <v>11.5</v>
      </c>
      <c r="X152" s="20">
        <f t="shared" si="296"/>
        <v>22.7</v>
      </c>
      <c r="Y152" s="20">
        <f t="shared" si="296"/>
        <v>179.5</v>
      </c>
      <c r="Z152" s="20">
        <f t="shared" si="296"/>
        <v>25.6</v>
      </c>
      <c r="AA152" s="20" t="e">
        <f t="shared" si="296"/>
        <v>#DIV/0!</v>
      </c>
      <c r="AB152" s="20">
        <f t="shared" si="296"/>
        <v>26.4</v>
      </c>
      <c r="AC152" s="20" t="e">
        <f t="shared" si="296"/>
        <v>#DIV/0!</v>
      </c>
      <c r="AD152" s="20">
        <f t="shared" si="296"/>
        <v>25.9</v>
      </c>
      <c r="AE152" s="20" t="e">
        <f t="shared" si="296"/>
        <v>#DIV/0!</v>
      </c>
      <c r="AF152" s="20">
        <f t="shared" si="296"/>
        <v>24.3</v>
      </c>
      <c r="AG152" s="20" t="e">
        <f t="shared" si="296"/>
        <v>#DIV/0!</v>
      </c>
      <c r="AH152" s="20">
        <f t="shared" si="296"/>
        <v>26.7</v>
      </c>
      <c r="AI152" s="20" t="e">
        <f t="shared" si="296"/>
        <v>#DIV/0!</v>
      </c>
      <c r="AJ152" s="20">
        <f t="shared" si="296"/>
        <v>26.8</v>
      </c>
      <c r="AK152" s="20" t="e">
        <f t="shared" si="296"/>
        <v>#DIV/0!</v>
      </c>
      <c r="AL152" s="20">
        <f t="shared" si="296"/>
        <v>24.7</v>
      </c>
      <c r="AM152" s="20" t="e">
        <f t="shared" si="296"/>
        <v>#DIV/0!</v>
      </c>
      <c r="AN152" s="20">
        <f t="shared" si="296"/>
        <v>28.6</v>
      </c>
      <c r="AO152" s="20" t="e">
        <f t="shared" si="296"/>
        <v>#DIV/0!</v>
      </c>
    </row>
    <row r="153" spans="1:41" s="2" customFormat="1" x14ac:dyDescent="0.25">
      <c r="A153" s="21"/>
      <c r="B153" s="21"/>
      <c r="C153" s="22"/>
      <c r="D153" s="23"/>
      <c r="E153" s="23"/>
      <c r="F153" s="23"/>
      <c r="G153" s="23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</row>
    <row r="154" spans="1:41" s="25" customFormat="1" x14ac:dyDescent="0.25"/>
    <row r="155" spans="1:41" s="58" customFormat="1" x14ac:dyDescent="0.25">
      <c r="A155" s="58" t="s">
        <v>99</v>
      </c>
      <c r="F155" s="25"/>
    </row>
    <row r="158" spans="1:41" x14ac:dyDescent="0.25">
      <c r="F158" s="69" t="s">
        <v>503</v>
      </c>
    </row>
    <row r="159" spans="1:41" s="2" customFormat="1" x14ac:dyDescent="0.25">
      <c r="F159" s="69" t="s">
        <v>501</v>
      </c>
      <c r="G159" s="69"/>
    </row>
    <row r="160" spans="1:41" s="2" customFormat="1" x14ac:dyDescent="0.25">
      <c r="F160" s="72" t="s">
        <v>100</v>
      </c>
      <c r="L160" s="72"/>
      <c r="M160" s="72"/>
    </row>
    <row r="161" spans="1:41" s="2" customFormat="1" x14ac:dyDescent="0.25">
      <c r="C161" s="72"/>
      <c r="E161" s="77" t="s">
        <v>490</v>
      </c>
      <c r="L161" s="72"/>
      <c r="M161" s="72"/>
    </row>
    <row r="162" spans="1:41" s="2" customFormat="1" x14ac:dyDescent="0.25">
      <c r="A162" s="72"/>
    </row>
    <row r="163" spans="1:41" s="2" customFormat="1" x14ac:dyDescent="0.25">
      <c r="A163" s="5" t="s">
        <v>0</v>
      </c>
      <c r="B163" s="6" t="s">
        <v>1</v>
      </c>
      <c r="C163" s="7"/>
      <c r="D163" s="8"/>
      <c r="E163" s="8" t="s">
        <v>2</v>
      </c>
      <c r="F163" s="10" t="s">
        <v>55</v>
      </c>
      <c r="G163" s="467" t="s">
        <v>89</v>
      </c>
      <c r="H163" s="884" t="s">
        <v>3</v>
      </c>
      <c r="I163" s="889"/>
      <c r="J163" s="1074" t="s">
        <v>4</v>
      </c>
      <c r="K163" s="1076"/>
      <c r="L163" s="1076"/>
      <c r="M163" s="1076"/>
      <c r="N163" s="1076"/>
      <c r="O163" s="1076"/>
      <c r="P163" s="1076"/>
      <c r="Q163" s="1079"/>
      <c r="R163" s="884" t="s">
        <v>5</v>
      </c>
      <c r="S163" s="885"/>
      <c r="T163" s="885"/>
      <c r="U163" s="885"/>
      <c r="V163" s="885"/>
      <c r="W163" s="885"/>
      <c r="X163" s="885"/>
      <c r="Y163" s="465"/>
      <c r="Z163" s="884" t="s">
        <v>6</v>
      </c>
      <c r="AA163" s="885"/>
      <c r="AB163" s="885"/>
      <c r="AC163" s="885"/>
      <c r="AD163" s="885"/>
      <c r="AE163" s="885"/>
      <c r="AF163" s="885"/>
      <c r="AG163" s="465"/>
      <c r="AH163" s="1074" t="s">
        <v>7</v>
      </c>
      <c r="AI163" s="1076"/>
      <c r="AJ163" s="1076"/>
      <c r="AK163" s="1076"/>
      <c r="AL163" s="1076"/>
      <c r="AM163" s="1076"/>
      <c r="AN163" s="1076"/>
      <c r="AO163" s="1077"/>
    </row>
    <row r="164" spans="1:41" s="18" customFormat="1" x14ac:dyDescent="0.25">
      <c r="A164" s="14"/>
      <c r="B164" s="881" t="s">
        <v>8</v>
      </c>
      <c r="C164" s="882"/>
      <c r="D164" s="883"/>
      <c r="E164" s="463" t="s">
        <v>9</v>
      </c>
      <c r="F164" s="462"/>
      <c r="G164" s="74" t="s">
        <v>56</v>
      </c>
      <c r="H164" s="1078" t="s">
        <v>488</v>
      </c>
      <c r="I164" s="943"/>
      <c r="J164" s="1074" t="s">
        <v>10</v>
      </c>
      <c r="K164" s="1075"/>
      <c r="L164" s="1074" t="s">
        <v>11</v>
      </c>
      <c r="M164" s="1075"/>
      <c r="N164" s="1074" t="s">
        <v>12</v>
      </c>
      <c r="O164" s="1075"/>
      <c r="P164" s="1074" t="s">
        <v>13</v>
      </c>
      <c r="Q164" s="1075"/>
      <c r="R164" s="1074" t="s">
        <v>10</v>
      </c>
      <c r="S164" s="1075"/>
      <c r="T164" s="884" t="s">
        <v>14</v>
      </c>
      <c r="U164" s="889"/>
      <c r="V164" s="884" t="s">
        <v>15</v>
      </c>
      <c r="W164" s="889"/>
      <c r="X164" s="884" t="s">
        <v>16</v>
      </c>
      <c r="Y164" s="889"/>
      <c r="Z164" s="1074" t="s">
        <v>10</v>
      </c>
      <c r="AA164" s="1075"/>
      <c r="AB164" s="884" t="s">
        <v>17</v>
      </c>
      <c r="AC164" s="889"/>
      <c r="AD164" s="884" t="s">
        <v>58</v>
      </c>
      <c r="AE164" s="889"/>
      <c r="AF164" s="884" t="s">
        <v>18</v>
      </c>
      <c r="AG164" s="889"/>
      <c r="AH164" s="1074" t="s">
        <v>10</v>
      </c>
      <c r="AI164" s="1075"/>
      <c r="AJ164" s="1074" t="s">
        <v>19</v>
      </c>
      <c r="AK164" s="1075"/>
      <c r="AL164" s="1074" t="s">
        <v>20</v>
      </c>
      <c r="AM164" s="1075"/>
      <c r="AN164" s="1074" t="s">
        <v>21</v>
      </c>
      <c r="AO164" s="1075"/>
    </row>
    <row r="165" spans="1:41" s="2" customFormat="1" x14ac:dyDescent="0.25">
      <c r="A165" s="5"/>
      <c r="B165" s="886"/>
      <c r="C165" s="887"/>
      <c r="D165" s="888"/>
      <c r="E165" s="5"/>
      <c r="F165" s="19" t="s">
        <v>444</v>
      </c>
      <c r="G165" s="461" t="s">
        <v>88</v>
      </c>
      <c r="H165" s="19" t="s">
        <v>22</v>
      </c>
      <c r="I165" s="371" t="s">
        <v>23</v>
      </c>
      <c r="J165" s="19" t="s">
        <v>22</v>
      </c>
      <c r="K165" s="371" t="s">
        <v>23</v>
      </c>
      <c r="L165" s="19" t="s">
        <v>22</v>
      </c>
      <c r="M165" s="371" t="s">
        <v>23</v>
      </c>
      <c r="N165" s="19" t="s">
        <v>22</v>
      </c>
      <c r="O165" s="371" t="s">
        <v>23</v>
      </c>
      <c r="P165" s="19" t="s">
        <v>22</v>
      </c>
      <c r="Q165" s="371" t="s">
        <v>23</v>
      </c>
      <c r="R165" s="19" t="s">
        <v>22</v>
      </c>
      <c r="S165" s="371" t="s">
        <v>23</v>
      </c>
      <c r="T165" s="19" t="s">
        <v>22</v>
      </c>
      <c r="U165" s="371" t="s">
        <v>23</v>
      </c>
      <c r="V165" s="19" t="s">
        <v>22</v>
      </c>
      <c r="W165" s="371" t="s">
        <v>23</v>
      </c>
      <c r="X165" s="19" t="s">
        <v>22</v>
      </c>
      <c r="Y165" s="371" t="s">
        <v>23</v>
      </c>
      <c r="Z165" s="19" t="s">
        <v>22</v>
      </c>
      <c r="AA165" s="371" t="s">
        <v>23</v>
      </c>
      <c r="AB165" s="19" t="s">
        <v>22</v>
      </c>
      <c r="AC165" s="371" t="s">
        <v>23</v>
      </c>
      <c r="AD165" s="19" t="s">
        <v>22</v>
      </c>
      <c r="AE165" s="371" t="s">
        <v>23</v>
      </c>
      <c r="AF165" s="19" t="s">
        <v>22</v>
      </c>
      <c r="AG165" s="371" t="s">
        <v>23</v>
      </c>
      <c r="AH165" s="19" t="s">
        <v>22</v>
      </c>
      <c r="AI165" s="371" t="s">
        <v>23</v>
      </c>
      <c r="AJ165" s="19" t="s">
        <v>22</v>
      </c>
      <c r="AK165" s="371" t="s">
        <v>23</v>
      </c>
      <c r="AL165" s="19" t="s">
        <v>22</v>
      </c>
      <c r="AM165" s="371" t="s">
        <v>23</v>
      </c>
      <c r="AN165" s="19" t="s">
        <v>22</v>
      </c>
      <c r="AO165" s="371" t="s">
        <v>23</v>
      </c>
    </row>
    <row r="166" spans="1:41" s="2" customFormat="1" x14ac:dyDescent="0.25">
      <c r="A166" s="20">
        <v>1</v>
      </c>
      <c r="B166" s="884">
        <v>2</v>
      </c>
      <c r="C166" s="885"/>
      <c r="D166" s="889"/>
      <c r="E166" s="468">
        <v>3</v>
      </c>
      <c r="F166" s="468">
        <v>4</v>
      </c>
      <c r="G166" s="468">
        <v>5</v>
      </c>
      <c r="H166" s="19">
        <v>6</v>
      </c>
      <c r="I166" s="19"/>
      <c r="J166" s="19">
        <v>7</v>
      </c>
      <c r="K166" s="19"/>
      <c r="L166" s="19">
        <v>8</v>
      </c>
      <c r="M166" s="19"/>
      <c r="N166" s="19">
        <v>9</v>
      </c>
      <c r="O166" s="19"/>
      <c r="P166" s="19">
        <v>10</v>
      </c>
      <c r="Q166" s="19"/>
      <c r="R166" s="19">
        <v>11</v>
      </c>
      <c r="S166" s="19"/>
      <c r="T166" s="19">
        <v>12</v>
      </c>
      <c r="U166" s="19"/>
      <c r="V166" s="19">
        <v>13</v>
      </c>
      <c r="W166" s="19"/>
      <c r="X166" s="19">
        <v>14</v>
      </c>
      <c r="Y166" s="19"/>
      <c r="Z166" s="19">
        <v>15</v>
      </c>
      <c r="AA166" s="19"/>
      <c r="AB166" s="19">
        <v>16</v>
      </c>
      <c r="AC166" s="19"/>
      <c r="AD166" s="19">
        <v>17</v>
      </c>
      <c r="AE166" s="19"/>
      <c r="AF166" s="19">
        <v>18</v>
      </c>
      <c r="AG166" s="19"/>
      <c r="AH166" s="19">
        <v>19</v>
      </c>
      <c r="AI166" s="19"/>
      <c r="AJ166" s="19">
        <v>20</v>
      </c>
      <c r="AK166" s="19"/>
      <c r="AL166" s="19">
        <v>21</v>
      </c>
      <c r="AM166" s="19"/>
      <c r="AN166" s="19">
        <v>22</v>
      </c>
      <c r="AO166" s="24"/>
    </row>
    <row r="167" spans="1:41" s="2" customFormat="1" x14ac:dyDescent="0.25">
      <c r="A167" s="20" t="s">
        <v>24</v>
      </c>
      <c r="B167" s="21" t="s">
        <v>32</v>
      </c>
      <c r="C167" s="22"/>
      <c r="D167" s="23"/>
      <c r="E167" s="466" t="s">
        <v>33</v>
      </c>
      <c r="F167" s="68">
        <f>ROUND(F170*F171/1000,2)</f>
        <v>885.19</v>
      </c>
      <c r="G167" s="466"/>
      <c r="H167" s="20">
        <f t="shared" ref="H167:I170" si="297">J167+R167+Z167+AH167</f>
        <v>568.21</v>
      </c>
      <c r="I167" s="20">
        <f t="shared" si="297"/>
        <v>279.72300000000001</v>
      </c>
      <c r="J167" s="20">
        <f t="shared" ref="J167:K170" si="298">L167+N167+P167</f>
        <v>139.29</v>
      </c>
      <c r="K167" s="20">
        <f t="shared" si="298"/>
        <v>140.66500000000002</v>
      </c>
      <c r="L167" s="20">
        <f>ROUND(L170*L171/1000,2)</f>
        <v>47.13</v>
      </c>
      <c r="M167" s="20">
        <v>46.545000000000002</v>
      </c>
      <c r="N167" s="20">
        <f>ROUND(N170*N171/1000,2)</f>
        <v>43.66</v>
      </c>
      <c r="O167" s="20">
        <v>43.152999999999999</v>
      </c>
      <c r="P167" s="20">
        <f>ROUND(P170*P171/1000,2)</f>
        <v>48.5</v>
      </c>
      <c r="Q167" s="20">
        <f>47.973+2.994</f>
        <v>50.966999999999999</v>
      </c>
      <c r="R167" s="20">
        <f t="shared" ref="R167:S170" si="299">T167+V167+X167</f>
        <v>141.54</v>
      </c>
      <c r="S167" s="20">
        <f t="shared" si="299"/>
        <v>139.05799999999999</v>
      </c>
      <c r="T167" s="20">
        <f>ROUND(T170*T171/1000,2)</f>
        <v>47.03</v>
      </c>
      <c r="U167" s="20">
        <f>46.57+1.13</f>
        <v>47.7</v>
      </c>
      <c r="V167" s="20">
        <f>ROUND(V170*V171/1000,2)</f>
        <v>47.66</v>
      </c>
      <c r="W167" s="20">
        <v>44.524000000000001</v>
      </c>
      <c r="X167" s="20">
        <f>ROUND(X170*X171/1000,2)</f>
        <v>46.85</v>
      </c>
      <c r="Y167" s="20">
        <v>46.834000000000003</v>
      </c>
      <c r="Z167" s="20">
        <f t="shared" ref="Z167:AA170" si="300">AB167+AD167+AF167</f>
        <v>143.32999999999998</v>
      </c>
      <c r="AA167" s="20">
        <f t="shared" si="300"/>
        <v>0</v>
      </c>
      <c r="AB167" s="20">
        <f>ROUND(AB170*AB171/1000,2)</f>
        <v>48.26</v>
      </c>
      <c r="AC167" s="20"/>
      <c r="AD167" s="20">
        <f>ROUND(AD170*AD171/1000,2)</f>
        <v>48.12</v>
      </c>
      <c r="AE167" s="20"/>
      <c r="AF167" s="20">
        <f>ROUND(AF170*AF171/1000,2)</f>
        <v>46.95</v>
      </c>
      <c r="AG167" s="20"/>
      <c r="AH167" s="20">
        <f t="shared" ref="AH167:AI170" si="301">AJ167+AL167+AN167</f>
        <v>144.05000000000001</v>
      </c>
      <c r="AI167" s="20">
        <f t="shared" si="301"/>
        <v>0</v>
      </c>
      <c r="AJ167" s="20">
        <f>ROUND(AJ170*AJ171/1000,2)</f>
        <v>48.25</v>
      </c>
      <c r="AK167" s="20"/>
      <c r="AL167" s="20">
        <f>ROUND(AL170*AL171/1000,1)</f>
        <v>47.1</v>
      </c>
      <c r="AM167" s="20"/>
      <c r="AN167" s="20">
        <f>ROUND(AN170*AN171/1000,1)</f>
        <v>48.7</v>
      </c>
      <c r="AO167" s="24"/>
    </row>
    <row r="168" spans="1:41" s="2" customFormat="1" x14ac:dyDescent="0.25">
      <c r="A168" s="20" t="s">
        <v>96</v>
      </c>
      <c r="B168" s="21" t="s">
        <v>95</v>
      </c>
      <c r="C168" s="22"/>
      <c r="D168" s="23"/>
      <c r="E168" s="466" t="s">
        <v>79</v>
      </c>
      <c r="F168" s="20">
        <v>30500</v>
      </c>
      <c r="G168" s="466"/>
      <c r="H168" s="20">
        <f t="shared" si="297"/>
        <v>19578.900000000001</v>
      </c>
      <c r="I168" s="20">
        <f t="shared" si="297"/>
        <v>9308</v>
      </c>
      <c r="J168" s="20">
        <f t="shared" si="298"/>
        <v>4799</v>
      </c>
      <c r="K168" s="20">
        <f t="shared" si="298"/>
        <v>4628</v>
      </c>
      <c r="L168" s="20">
        <f>ROUND(L170*1.052618,1)</f>
        <v>1623.8</v>
      </c>
      <c r="M168" s="20">
        <v>1547</v>
      </c>
      <c r="N168" s="20">
        <f>ROUND(N170*1.052618,1)</f>
        <v>1504.2</v>
      </c>
      <c r="O168" s="20">
        <v>1469</v>
      </c>
      <c r="P168" s="20">
        <f>ROUND(P170*1.052618,1)</f>
        <v>1671</v>
      </c>
      <c r="Q168" s="20">
        <v>1612</v>
      </c>
      <c r="R168" s="26">
        <f t="shared" si="299"/>
        <v>4877</v>
      </c>
      <c r="S168" s="26">
        <f t="shared" si="299"/>
        <v>4680</v>
      </c>
      <c r="T168" s="20">
        <f>ROUND(T170*1.052618,1)</f>
        <v>1620.6</v>
      </c>
      <c r="U168" s="20">
        <f>U169+U170</f>
        <v>1586</v>
      </c>
      <c r="V168" s="20">
        <f>ROUND(V170*1.052618,1)</f>
        <v>1642.3</v>
      </c>
      <c r="W168" s="20">
        <v>1534</v>
      </c>
      <c r="X168" s="20">
        <f>ROUND(X170*1.052618,1)</f>
        <v>1614.1</v>
      </c>
      <c r="Y168" s="20">
        <v>1560</v>
      </c>
      <c r="Z168" s="20">
        <f t="shared" si="300"/>
        <v>4938.3999999999996</v>
      </c>
      <c r="AA168" s="20">
        <f t="shared" si="300"/>
        <v>0</v>
      </c>
      <c r="AB168" s="20">
        <f>ROUND(AB170*1.052618,1)</f>
        <v>1662.7</v>
      </c>
      <c r="AC168" s="20"/>
      <c r="AD168" s="20">
        <f>ROUND(AD170*1.052618,1)</f>
        <v>1658</v>
      </c>
      <c r="AE168" s="20"/>
      <c r="AF168" s="20">
        <f>ROUND(AF170*1.052618,1)</f>
        <v>1617.7</v>
      </c>
      <c r="AG168" s="20"/>
      <c r="AH168" s="20">
        <f t="shared" si="301"/>
        <v>4964.5</v>
      </c>
      <c r="AI168" s="20">
        <f t="shared" si="301"/>
        <v>0</v>
      </c>
      <c r="AJ168" s="20">
        <f>ROUND(AJ170*1.052618,1)</f>
        <v>1662.4</v>
      </c>
      <c r="AK168" s="20"/>
      <c r="AL168" s="20">
        <f>ROUND(AL170*1.052618,1)</f>
        <v>1622.4</v>
      </c>
      <c r="AM168" s="20"/>
      <c r="AN168" s="20">
        <f>ROUND(AN170*1.052618,1)</f>
        <v>1679.7</v>
      </c>
      <c r="AO168" s="24"/>
    </row>
    <row r="169" spans="1:41" s="2" customFormat="1" x14ac:dyDescent="0.25">
      <c r="A169" s="20"/>
      <c r="B169" s="21" t="s">
        <v>494</v>
      </c>
      <c r="C169" s="22"/>
      <c r="D169" s="23"/>
      <c r="E169" s="466" t="s">
        <v>79</v>
      </c>
      <c r="F169" s="466">
        <v>1525</v>
      </c>
      <c r="G169" s="466"/>
      <c r="H169" s="20">
        <f t="shared" si="297"/>
        <v>978.90000000000009</v>
      </c>
      <c r="I169" s="20">
        <f t="shared" si="297"/>
        <v>151.99999999999994</v>
      </c>
      <c r="J169" s="20">
        <f t="shared" si="298"/>
        <v>240</v>
      </c>
      <c r="K169" s="20">
        <f t="shared" si="298"/>
        <v>23.6</v>
      </c>
      <c r="L169" s="20">
        <v>81.2</v>
      </c>
      <c r="M169" s="20">
        <v>23.45</v>
      </c>
      <c r="N169" s="20">
        <v>75.2</v>
      </c>
      <c r="O169" s="20">
        <v>56.47</v>
      </c>
      <c r="P169" s="20">
        <v>83.6</v>
      </c>
      <c r="Q169" s="20">
        <v>-56.32</v>
      </c>
      <c r="R169" s="20">
        <f t="shared" si="299"/>
        <v>243.8</v>
      </c>
      <c r="S169" s="20">
        <f t="shared" si="299"/>
        <v>128.39999999999995</v>
      </c>
      <c r="T169" s="20">
        <v>81</v>
      </c>
      <c r="U169" s="20">
        <v>24.6</v>
      </c>
      <c r="V169" s="20">
        <v>82.1</v>
      </c>
      <c r="W169" s="20">
        <f>W168-W170</f>
        <v>76.799999999999955</v>
      </c>
      <c r="X169" s="20">
        <v>80.7</v>
      </c>
      <c r="Y169" s="20">
        <f>Y168-Y170</f>
        <v>27</v>
      </c>
      <c r="Z169" s="20">
        <f t="shared" si="300"/>
        <v>246.9</v>
      </c>
      <c r="AA169" s="20">
        <f t="shared" si="300"/>
        <v>0</v>
      </c>
      <c r="AB169" s="20">
        <v>83.1</v>
      </c>
      <c r="AC169" s="20"/>
      <c r="AD169" s="20">
        <v>82.9</v>
      </c>
      <c r="AE169" s="20"/>
      <c r="AF169" s="20">
        <v>80.900000000000006</v>
      </c>
      <c r="AG169" s="20"/>
      <c r="AH169" s="20">
        <f t="shared" si="301"/>
        <v>248.2</v>
      </c>
      <c r="AI169" s="20">
        <f t="shared" si="301"/>
        <v>0</v>
      </c>
      <c r="AJ169" s="20">
        <v>83.1</v>
      </c>
      <c r="AK169" s="20"/>
      <c r="AL169" s="20">
        <v>81.099999999999994</v>
      </c>
      <c r="AM169" s="20"/>
      <c r="AN169" s="20">
        <v>84</v>
      </c>
      <c r="AO169" s="24"/>
    </row>
    <row r="170" spans="1:41" s="2" customFormat="1" x14ac:dyDescent="0.25">
      <c r="A170" s="20" t="s">
        <v>25</v>
      </c>
      <c r="B170" s="21" t="s">
        <v>30</v>
      </c>
      <c r="C170" s="22"/>
      <c r="D170" s="23"/>
      <c r="E170" s="466" t="s">
        <v>79</v>
      </c>
      <c r="F170" s="466">
        <v>28975</v>
      </c>
      <c r="G170" s="466"/>
      <c r="H170" s="20">
        <f t="shared" si="297"/>
        <v>18600.100000000002</v>
      </c>
      <c r="I170" s="20">
        <f t="shared" si="297"/>
        <v>9156</v>
      </c>
      <c r="J170" s="20">
        <f t="shared" si="298"/>
        <v>4559.1000000000004</v>
      </c>
      <c r="K170" s="20">
        <f t="shared" si="298"/>
        <v>4604.3999999999996</v>
      </c>
      <c r="L170" s="20">
        <v>1542.6</v>
      </c>
      <c r="M170" s="20">
        <v>1523.55</v>
      </c>
      <c r="N170" s="20">
        <v>1429</v>
      </c>
      <c r="O170" s="20">
        <v>1412.53</v>
      </c>
      <c r="P170" s="20">
        <v>1587.5</v>
      </c>
      <c r="Q170" s="20">
        <f>1570.32+98</f>
        <v>1668.32</v>
      </c>
      <c r="R170" s="20">
        <f t="shared" si="299"/>
        <v>4633.2000000000007</v>
      </c>
      <c r="S170" s="20">
        <f t="shared" si="299"/>
        <v>4551.6000000000004</v>
      </c>
      <c r="T170" s="20">
        <v>1539.6</v>
      </c>
      <c r="U170" s="285">
        <f>1524.4+37</f>
        <v>1561.4</v>
      </c>
      <c r="V170" s="20">
        <v>1560.2</v>
      </c>
      <c r="W170" s="20">
        <v>1457.2</v>
      </c>
      <c r="X170" s="20">
        <v>1533.4</v>
      </c>
      <c r="Y170" s="20">
        <v>1533</v>
      </c>
      <c r="Z170" s="20">
        <f t="shared" si="300"/>
        <v>4691.5</v>
      </c>
      <c r="AA170" s="20">
        <f t="shared" si="300"/>
        <v>0</v>
      </c>
      <c r="AB170" s="20">
        <v>1579.6</v>
      </c>
      <c r="AC170" s="20"/>
      <c r="AD170" s="20">
        <v>1575.1</v>
      </c>
      <c r="AE170" s="20"/>
      <c r="AF170" s="20">
        <v>1536.8</v>
      </c>
      <c r="AG170" s="20"/>
      <c r="AH170" s="20">
        <f t="shared" si="301"/>
        <v>4716.3</v>
      </c>
      <c r="AI170" s="20">
        <f t="shared" si="301"/>
        <v>0</v>
      </c>
      <c r="AJ170" s="20">
        <v>1579.3</v>
      </c>
      <c r="AK170" s="20"/>
      <c r="AL170" s="20">
        <v>1541.3</v>
      </c>
      <c r="AM170" s="20"/>
      <c r="AN170" s="20">
        <v>1595.7</v>
      </c>
      <c r="AO170" s="24"/>
    </row>
    <row r="171" spans="1:41" s="2" customFormat="1" x14ac:dyDescent="0.25">
      <c r="A171" s="20" t="s">
        <v>27</v>
      </c>
      <c r="B171" s="21" t="s">
        <v>31</v>
      </c>
      <c r="C171" s="22"/>
      <c r="D171" s="23"/>
      <c r="E171" s="466" t="s">
        <v>80</v>
      </c>
      <c r="F171" s="466">
        <v>30.55</v>
      </c>
      <c r="G171" s="466"/>
      <c r="H171" s="20">
        <v>30.55</v>
      </c>
      <c r="I171" s="20">
        <f>ROUND(I167/I170*1000,2)</f>
        <v>30.55</v>
      </c>
      <c r="J171" s="20">
        <v>30.55</v>
      </c>
      <c r="K171" s="20">
        <f>ROUND(K167/K170*1000,2)</f>
        <v>30.55</v>
      </c>
      <c r="L171" s="20">
        <v>30.55</v>
      </c>
      <c r="M171" s="20">
        <v>30.55</v>
      </c>
      <c r="N171" s="20">
        <v>30.55</v>
      </c>
      <c r="O171" s="20">
        <f>ROUND(O167/O170*1000,2)</f>
        <v>30.55</v>
      </c>
      <c r="P171" s="20">
        <v>30.55</v>
      </c>
      <c r="Q171" s="20">
        <f>ROUND(Q167/Q170*1000,2)</f>
        <v>30.55</v>
      </c>
      <c r="R171" s="20">
        <v>30.55</v>
      </c>
      <c r="S171" s="20"/>
      <c r="T171" s="20">
        <v>30.55</v>
      </c>
      <c r="U171" s="38">
        <f>U167/U170*1000</f>
        <v>30.54950685282439</v>
      </c>
      <c r="V171" s="20">
        <v>30.55</v>
      </c>
      <c r="W171" s="20">
        <v>30.55</v>
      </c>
      <c r="X171" s="20">
        <v>30.55</v>
      </c>
      <c r="Y171" s="20">
        <v>30.55</v>
      </c>
      <c r="Z171" s="20">
        <v>30.55</v>
      </c>
      <c r="AA171" s="20"/>
      <c r="AB171" s="20">
        <v>30.55</v>
      </c>
      <c r="AC171" s="20"/>
      <c r="AD171" s="20">
        <v>30.55</v>
      </c>
      <c r="AE171" s="20"/>
      <c r="AF171" s="20">
        <v>30.55</v>
      </c>
      <c r="AG171" s="20"/>
      <c r="AH171" s="20">
        <v>30.55</v>
      </c>
      <c r="AI171" s="20"/>
      <c r="AJ171" s="20">
        <v>30.55</v>
      </c>
      <c r="AK171" s="20"/>
      <c r="AL171" s="20">
        <v>30.55</v>
      </c>
      <c r="AM171" s="20"/>
      <c r="AN171" s="20">
        <v>30.55</v>
      </c>
      <c r="AO171" s="24"/>
    </row>
    <row r="172" spans="1:41" s="2" customFormat="1" x14ac:dyDescent="0.25">
      <c r="A172" s="20" t="s">
        <v>29</v>
      </c>
      <c r="B172" s="21" t="s">
        <v>49</v>
      </c>
      <c r="C172" s="22"/>
      <c r="D172" s="23"/>
      <c r="E172" s="466" t="s">
        <v>80</v>
      </c>
      <c r="F172" s="20">
        <f>ROUND(F174/F170*1000,2)</f>
        <v>27.77</v>
      </c>
      <c r="G172" s="20"/>
      <c r="H172" s="20">
        <f t="shared" ref="H172:AO172" si="302">ROUND(H174/H170*1000,2)</f>
        <v>28.29</v>
      </c>
      <c r="I172" s="20">
        <f t="shared" si="302"/>
        <v>99.01</v>
      </c>
      <c r="J172" s="20">
        <f t="shared" si="302"/>
        <v>61.66</v>
      </c>
      <c r="K172" s="20">
        <f t="shared" si="302"/>
        <v>184.59</v>
      </c>
      <c r="L172" s="20">
        <f t="shared" si="302"/>
        <v>17.62</v>
      </c>
      <c r="M172" s="20">
        <f t="shared" ref="M172" si="303">ROUND(M174/M170*1000,2)</f>
        <v>29.29</v>
      </c>
      <c r="N172" s="20">
        <f t="shared" si="302"/>
        <v>18.579999999999998</v>
      </c>
      <c r="O172" s="20">
        <f t="shared" si="302"/>
        <v>32.07</v>
      </c>
      <c r="P172" s="20">
        <f t="shared" si="302"/>
        <v>143.22999999999999</v>
      </c>
      <c r="Q172" s="20">
        <f t="shared" si="302"/>
        <v>455.54</v>
      </c>
      <c r="R172" s="466">
        <f t="shared" si="302"/>
        <v>17.579999999999998</v>
      </c>
      <c r="S172" s="466">
        <f t="shared" si="302"/>
        <v>12.43</v>
      </c>
      <c r="T172" s="20">
        <f t="shared" si="302"/>
        <v>17.649999999999999</v>
      </c>
      <c r="U172" s="20">
        <f t="shared" si="302"/>
        <v>10.19</v>
      </c>
      <c r="V172" s="20">
        <f t="shared" si="302"/>
        <v>17.440000000000001</v>
      </c>
      <c r="W172" s="20">
        <f t="shared" si="302"/>
        <v>19.46</v>
      </c>
      <c r="X172" s="20">
        <f t="shared" si="302"/>
        <v>17.649999999999999</v>
      </c>
      <c r="Y172" s="20">
        <f t="shared" si="302"/>
        <v>8.0399999999999991</v>
      </c>
      <c r="Z172" s="20">
        <f t="shared" si="302"/>
        <v>17.43</v>
      </c>
      <c r="AA172" s="20" t="e">
        <f t="shared" ref="AA172" si="304">ROUND(AA174/AA170*1000,2)</f>
        <v>#DIV/0!</v>
      </c>
      <c r="AB172" s="20">
        <f t="shared" si="302"/>
        <v>17.32</v>
      </c>
      <c r="AC172" s="20" t="e">
        <f t="shared" si="302"/>
        <v>#DIV/0!</v>
      </c>
      <c r="AD172" s="20">
        <f t="shared" si="302"/>
        <v>17.36</v>
      </c>
      <c r="AE172" s="20" t="e">
        <f t="shared" si="302"/>
        <v>#DIV/0!</v>
      </c>
      <c r="AF172" s="20">
        <f t="shared" si="302"/>
        <v>17.61</v>
      </c>
      <c r="AG172" s="20" t="e">
        <f t="shared" si="302"/>
        <v>#DIV/0!</v>
      </c>
      <c r="AH172" s="20">
        <f t="shared" si="302"/>
        <v>17.37</v>
      </c>
      <c r="AI172" s="20" t="e">
        <f t="shared" ref="AI172" si="305">ROUND(AI174/AI170*1000,2)</f>
        <v>#DIV/0!</v>
      </c>
      <c r="AJ172" s="20">
        <f t="shared" si="302"/>
        <v>17.32</v>
      </c>
      <c r="AK172" s="20" t="e">
        <f t="shared" si="302"/>
        <v>#DIV/0!</v>
      </c>
      <c r="AL172" s="20">
        <f t="shared" si="302"/>
        <v>17.64</v>
      </c>
      <c r="AM172" s="20" t="e">
        <f t="shared" si="302"/>
        <v>#DIV/0!</v>
      </c>
      <c r="AN172" s="20">
        <f t="shared" si="302"/>
        <v>17.16</v>
      </c>
      <c r="AO172" s="20" t="e">
        <f t="shared" si="302"/>
        <v>#DIV/0!</v>
      </c>
    </row>
    <row r="173" spans="1:41" s="2" customFormat="1" x14ac:dyDescent="0.25">
      <c r="A173" s="20"/>
      <c r="B173" s="25"/>
      <c r="C173" s="25"/>
      <c r="D173" s="25"/>
      <c r="E173" s="23"/>
      <c r="F173" s="23"/>
      <c r="G173" s="23"/>
      <c r="H173" s="20"/>
      <c r="I173" s="20"/>
      <c r="J173" s="24"/>
      <c r="K173" s="24"/>
      <c r="L173" s="24"/>
      <c r="M173" s="24"/>
      <c r="N173" s="24"/>
      <c r="O173" s="24"/>
      <c r="P173" s="24"/>
      <c r="Q173" s="23"/>
      <c r="R173" s="23"/>
      <c r="S173" s="23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  <c r="AN173" s="24"/>
      <c r="AO173" s="24"/>
    </row>
    <row r="174" spans="1:41" s="2" customFormat="1" x14ac:dyDescent="0.25">
      <c r="A174" s="20" t="s">
        <v>34</v>
      </c>
      <c r="B174" s="21" t="s">
        <v>35</v>
      </c>
      <c r="C174" s="22"/>
      <c r="D174" s="23"/>
      <c r="E174" s="466" t="s">
        <v>33</v>
      </c>
      <c r="F174" s="68">
        <f>F177+F178+F179+F180+F181+F182+F183+F184</f>
        <v>804.67583999999988</v>
      </c>
      <c r="G174" s="70">
        <f>G177+G178+G179+G180+G181+G182+G183+G184</f>
        <v>99.97999999999999</v>
      </c>
      <c r="H174" s="38">
        <f>J174+R174+Z174+AH174</f>
        <v>526.25599999999997</v>
      </c>
      <c r="I174" s="38">
        <f>K174+S174+AA174+AI174</f>
        <v>906.50200000000018</v>
      </c>
      <c r="J174" s="38">
        <f>L174+N174+P174</f>
        <v>281.10899999999998</v>
      </c>
      <c r="K174" s="38">
        <f>M174+O174+Q174</f>
        <v>849.90600000000018</v>
      </c>
      <c r="L174" s="38">
        <f t="shared" ref="L174:Q174" si="306">L177+L178+L179+L180+L181+L182+L183+L184</f>
        <v>27.182000000000002</v>
      </c>
      <c r="M174" s="38">
        <f t="shared" si="306"/>
        <v>44.619</v>
      </c>
      <c r="N174" s="38">
        <f t="shared" si="306"/>
        <v>26.553999999999998</v>
      </c>
      <c r="O174" s="38">
        <f t="shared" si="306"/>
        <v>45.297000000000004</v>
      </c>
      <c r="P174" s="38">
        <f t="shared" si="306"/>
        <v>227.37299999999999</v>
      </c>
      <c r="Q174" s="38">
        <f t="shared" si="306"/>
        <v>759.99000000000012</v>
      </c>
      <c r="R174" s="38">
        <f>T174+V174+X174</f>
        <v>81.453000000000003</v>
      </c>
      <c r="S174" s="38">
        <f>U174+W174+Y174</f>
        <v>56.595999999999997</v>
      </c>
      <c r="T174" s="38">
        <f t="shared" ref="T174:Y174" si="307">T177+T178+T179+T180+T181+T182+T183+T184</f>
        <v>27.179000000000002</v>
      </c>
      <c r="U174" s="38">
        <f t="shared" si="307"/>
        <v>15.909000000000001</v>
      </c>
      <c r="V174" s="38">
        <f t="shared" si="307"/>
        <v>27.211999999999996</v>
      </c>
      <c r="W174" s="38">
        <f t="shared" si="307"/>
        <v>28.363</v>
      </c>
      <c r="X174" s="38">
        <f t="shared" si="307"/>
        <v>27.061999999999998</v>
      </c>
      <c r="Y174" s="38">
        <f t="shared" si="307"/>
        <v>12.324</v>
      </c>
      <c r="Z174" s="38">
        <f>AB174+AD174+AF174</f>
        <v>81.768999999999991</v>
      </c>
      <c r="AA174" s="38">
        <f>AC174+AE174+AG174</f>
        <v>0</v>
      </c>
      <c r="AB174" s="38">
        <f t="shared" ref="AB174:AG174" si="308">AB177+AB178+AB179+AB180+AB181+AB182+AB183+AB184</f>
        <v>27.353999999999999</v>
      </c>
      <c r="AC174" s="38">
        <f t="shared" si="308"/>
        <v>0</v>
      </c>
      <c r="AD174" s="38">
        <f t="shared" si="308"/>
        <v>27.348999999999997</v>
      </c>
      <c r="AE174" s="38">
        <f t="shared" si="308"/>
        <v>0</v>
      </c>
      <c r="AF174" s="38">
        <f t="shared" si="308"/>
        <v>27.065999999999999</v>
      </c>
      <c r="AG174" s="38">
        <f t="shared" si="308"/>
        <v>0</v>
      </c>
      <c r="AH174" s="38">
        <f>AJ174+AL174+AN174</f>
        <v>81.924999999999997</v>
      </c>
      <c r="AI174" s="38">
        <f>AK174+AM174+AO174</f>
        <v>0</v>
      </c>
      <c r="AJ174" s="38">
        <f t="shared" ref="AJ174:AO174" si="309">AJ177+AJ178+AJ179+AJ180+AJ181+AJ182+AJ183+AJ184</f>
        <v>27.353999999999999</v>
      </c>
      <c r="AK174" s="38">
        <f t="shared" si="309"/>
        <v>0</v>
      </c>
      <c r="AL174" s="38">
        <f t="shared" si="309"/>
        <v>27.180999999999997</v>
      </c>
      <c r="AM174" s="38">
        <f t="shared" si="309"/>
        <v>0</v>
      </c>
      <c r="AN174" s="38">
        <f t="shared" si="309"/>
        <v>27.39</v>
      </c>
      <c r="AO174" s="38">
        <f t="shared" si="309"/>
        <v>0</v>
      </c>
    </row>
    <row r="175" spans="1:41" s="2" customFormat="1" x14ac:dyDescent="0.25">
      <c r="A175" s="24"/>
      <c r="B175" s="21" t="s">
        <v>36</v>
      </c>
      <c r="C175" s="22"/>
      <c r="D175" s="23"/>
      <c r="E175" s="23"/>
      <c r="F175" s="466"/>
      <c r="G175" s="466"/>
      <c r="H175" s="20"/>
      <c r="I175" s="20"/>
      <c r="J175" s="24"/>
      <c r="K175" s="24"/>
      <c r="L175" s="24"/>
      <c r="M175" s="24"/>
      <c r="N175" s="24"/>
      <c r="O175" s="24"/>
      <c r="P175" s="24"/>
      <c r="Q175" s="23"/>
      <c r="R175" s="23"/>
      <c r="S175" s="23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24"/>
      <c r="AG175" s="24"/>
      <c r="AH175" s="24"/>
      <c r="AI175" s="24"/>
      <c r="AJ175" s="24"/>
      <c r="AK175" s="24"/>
      <c r="AL175" s="24"/>
      <c r="AM175" s="24"/>
      <c r="AN175" s="24"/>
      <c r="AO175" s="24"/>
    </row>
    <row r="176" spans="1:41" s="2" customFormat="1" x14ac:dyDescent="0.25">
      <c r="A176" s="5"/>
      <c r="B176" s="7"/>
      <c r="C176" s="7"/>
      <c r="D176" s="7"/>
      <c r="E176" s="24"/>
      <c r="F176" s="20"/>
      <c r="G176" s="20"/>
      <c r="H176" s="20"/>
      <c r="I176" s="20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24"/>
      <c r="AH176" s="24"/>
      <c r="AI176" s="24"/>
      <c r="AJ176" s="24"/>
      <c r="AK176" s="24"/>
      <c r="AL176" s="24"/>
      <c r="AM176" s="24"/>
      <c r="AN176" s="24"/>
      <c r="AO176" s="24"/>
    </row>
    <row r="177" spans="1:41" s="2" customFormat="1" x14ac:dyDescent="0.25">
      <c r="A177" s="27" t="s">
        <v>37</v>
      </c>
      <c r="B177" s="34" t="s">
        <v>41</v>
      </c>
      <c r="C177" s="32"/>
      <c r="D177" s="35"/>
      <c r="E177" s="24" t="s">
        <v>33</v>
      </c>
      <c r="F177" s="20">
        <v>496.32</v>
      </c>
      <c r="G177" s="20">
        <f>ROUND(H177/$H$174*100,2)</f>
        <v>33.06</v>
      </c>
      <c r="H177" s="38">
        <f t="shared" ref="H177:I184" si="310">J177+R177+Z177+AH177</f>
        <v>174</v>
      </c>
      <c r="I177" s="38">
        <f t="shared" si="310"/>
        <v>97.412000000000006</v>
      </c>
      <c r="J177" s="38">
        <f t="shared" ref="J177:K184" si="311">L177+N177+P177</f>
        <v>43.5</v>
      </c>
      <c r="K177" s="38">
        <f t="shared" si="311"/>
        <v>97.412000000000006</v>
      </c>
      <c r="L177" s="38">
        <v>14.5</v>
      </c>
      <c r="M177" s="38">
        <f>28.527+5.571</f>
        <v>34.097999999999999</v>
      </c>
      <c r="N177" s="38">
        <v>14.5</v>
      </c>
      <c r="O177" s="38">
        <f>28.527+3.132</f>
        <v>31.659000000000002</v>
      </c>
      <c r="P177" s="38">
        <v>14.5</v>
      </c>
      <c r="Q177" s="38">
        <f>3.128+28.527</f>
        <v>31.655000000000001</v>
      </c>
      <c r="R177" s="38">
        <f t="shared" ref="R177:S184" si="312">T177+V177+X177</f>
        <v>43.5</v>
      </c>
      <c r="S177" s="38">
        <f t="shared" si="312"/>
        <v>0</v>
      </c>
      <c r="T177" s="38">
        <v>14.5</v>
      </c>
      <c r="U177" s="38"/>
      <c r="V177" s="38">
        <v>14.5</v>
      </c>
      <c r="W177" s="38"/>
      <c r="X177" s="38">
        <v>14.5</v>
      </c>
      <c r="Y177" s="38"/>
      <c r="Z177" s="38">
        <f t="shared" ref="Z177:AA184" si="313">AB177+AD177+AF177</f>
        <v>43.5</v>
      </c>
      <c r="AA177" s="38">
        <f t="shared" si="313"/>
        <v>0</v>
      </c>
      <c r="AB177" s="38">
        <v>14.5</v>
      </c>
      <c r="AC177" s="38"/>
      <c r="AD177" s="38">
        <v>14.5</v>
      </c>
      <c r="AE177" s="38"/>
      <c r="AF177" s="38">
        <v>14.5</v>
      </c>
      <c r="AG177" s="38"/>
      <c r="AH177" s="38">
        <f t="shared" ref="AH177:AI184" si="314">AJ177+AL177+AN177</f>
        <v>43.5</v>
      </c>
      <c r="AI177" s="38">
        <f t="shared" si="314"/>
        <v>0</v>
      </c>
      <c r="AJ177" s="38">
        <v>14.5</v>
      </c>
      <c r="AK177" s="38"/>
      <c r="AL177" s="38">
        <v>14.5</v>
      </c>
      <c r="AM177" s="38"/>
      <c r="AN177" s="38">
        <v>14.5</v>
      </c>
      <c r="AO177" s="24"/>
    </row>
    <row r="178" spans="1:41" s="2" customFormat="1" x14ac:dyDescent="0.25">
      <c r="A178" s="36" t="s">
        <v>81</v>
      </c>
      <c r="B178" s="21" t="s">
        <v>42</v>
      </c>
      <c r="C178" s="22"/>
      <c r="D178" s="23"/>
      <c r="E178" s="23" t="s">
        <v>33</v>
      </c>
      <c r="F178" s="70">
        <f>F177*26.2%</f>
        <v>130.03584000000001</v>
      </c>
      <c r="G178" s="461">
        <f t="shared" ref="G178:G184" si="315">ROUND(H178/$H$174*100,2)</f>
        <v>8.66</v>
      </c>
      <c r="H178" s="26">
        <f t="shared" si="310"/>
        <v>45.599999999999994</v>
      </c>
      <c r="I178" s="26">
        <f t="shared" si="310"/>
        <v>20.785000000000004</v>
      </c>
      <c r="J178" s="20">
        <f t="shared" si="311"/>
        <v>11.399999999999999</v>
      </c>
      <c r="K178" s="20">
        <f t="shared" si="311"/>
        <v>20.785000000000004</v>
      </c>
      <c r="L178" s="20">
        <f>ROUND(L177*26.2%,2)</f>
        <v>3.8</v>
      </c>
      <c r="M178" s="20">
        <f>3.994+0.132+0.827+0.313+0.571+0.059+1.46</f>
        <v>7.3559999999999999</v>
      </c>
      <c r="N178" s="20">
        <f t="shared" ref="N178:P178" si="316">ROUND(N177*26.2%,2)</f>
        <v>3.8</v>
      </c>
      <c r="O178" s="20">
        <f>3.994+0.132+0.827+0.314+0.571+0.057+0.82</f>
        <v>6.7150000000000007</v>
      </c>
      <c r="P178" s="20">
        <f t="shared" si="316"/>
        <v>3.8</v>
      </c>
      <c r="Q178" s="20">
        <f>3.994+0.132+0.827+0.314+0.571+0.057+0.819</f>
        <v>6.7140000000000004</v>
      </c>
      <c r="R178" s="20">
        <f t="shared" si="312"/>
        <v>11.399999999999999</v>
      </c>
      <c r="S178" s="20">
        <f t="shared" si="312"/>
        <v>0</v>
      </c>
      <c r="T178" s="20">
        <f>ROUND(T177*26.2%,2)</f>
        <v>3.8</v>
      </c>
      <c r="U178" s="20"/>
      <c r="V178" s="20">
        <f t="shared" ref="V178:X178" si="317">ROUND(V177*26.2%,2)</f>
        <v>3.8</v>
      </c>
      <c r="W178" s="20"/>
      <c r="X178" s="20">
        <f t="shared" si="317"/>
        <v>3.8</v>
      </c>
      <c r="Y178" s="20"/>
      <c r="Z178" s="20">
        <f t="shared" si="313"/>
        <v>11.399999999999999</v>
      </c>
      <c r="AA178" s="20">
        <f t="shared" si="313"/>
        <v>0</v>
      </c>
      <c r="AB178" s="20">
        <f>ROUND(AB177*26.2%,2)</f>
        <v>3.8</v>
      </c>
      <c r="AC178" s="20"/>
      <c r="AD178" s="20">
        <f t="shared" ref="AD178:AF178" si="318">ROUND(AD177*26.2%,2)</f>
        <v>3.8</v>
      </c>
      <c r="AE178" s="20"/>
      <c r="AF178" s="20">
        <f t="shared" si="318"/>
        <v>3.8</v>
      </c>
      <c r="AG178" s="20"/>
      <c r="AH178" s="20">
        <f t="shared" si="314"/>
        <v>11.399999999999999</v>
      </c>
      <c r="AI178" s="20">
        <f t="shared" si="314"/>
        <v>0</v>
      </c>
      <c r="AJ178" s="20">
        <f>ROUND(AJ177*26.2%,2)</f>
        <v>3.8</v>
      </c>
      <c r="AK178" s="20"/>
      <c r="AL178" s="20">
        <f t="shared" ref="AL178:AN178" si="319">ROUND(AL177*26.2%,2)</f>
        <v>3.8</v>
      </c>
      <c r="AM178" s="20"/>
      <c r="AN178" s="20">
        <f t="shared" si="319"/>
        <v>3.8</v>
      </c>
      <c r="AO178" s="24"/>
    </row>
    <row r="179" spans="1:41" s="2" customFormat="1" x14ac:dyDescent="0.25">
      <c r="A179" s="36" t="s">
        <v>82</v>
      </c>
      <c r="B179" s="21" t="s">
        <v>43</v>
      </c>
      <c r="C179" s="22"/>
      <c r="D179" s="23"/>
      <c r="E179" s="23" t="s">
        <v>33</v>
      </c>
      <c r="F179" s="466">
        <v>6.45</v>
      </c>
      <c r="G179" s="461">
        <f t="shared" si="315"/>
        <v>0</v>
      </c>
      <c r="H179" s="20">
        <f t="shared" si="310"/>
        <v>0</v>
      </c>
      <c r="I179" s="20">
        <f t="shared" si="310"/>
        <v>0</v>
      </c>
      <c r="J179" s="20">
        <f t="shared" si="311"/>
        <v>0</v>
      </c>
      <c r="K179" s="20">
        <f t="shared" si="311"/>
        <v>0</v>
      </c>
      <c r="L179" s="20">
        <v>0</v>
      </c>
      <c r="M179" s="20"/>
      <c r="N179" s="20">
        <v>0</v>
      </c>
      <c r="O179" s="20">
        <v>0</v>
      </c>
      <c r="P179" s="20">
        <v>0</v>
      </c>
      <c r="Q179" s="20"/>
      <c r="R179" s="20">
        <f t="shared" si="312"/>
        <v>0</v>
      </c>
      <c r="S179" s="20">
        <f t="shared" si="312"/>
        <v>0</v>
      </c>
      <c r="T179" s="20">
        <v>0</v>
      </c>
      <c r="U179" s="20"/>
      <c r="V179" s="20">
        <v>0</v>
      </c>
      <c r="W179" s="20"/>
      <c r="X179" s="20">
        <v>0</v>
      </c>
      <c r="Y179" s="20"/>
      <c r="Z179" s="20">
        <f t="shared" si="313"/>
        <v>0</v>
      </c>
      <c r="AA179" s="20">
        <f t="shared" si="313"/>
        <v>0</v>
      </c>
      <c r="AB179" s="20">
        <v>0</v>
      </c>
      <c r="AC179" s="20"/>
      <c r="AD179" s="20">
        <v>0</v>
      </c>
      <c r="AE179" s="20"/>
      <c r="AF179" s="20">
        <v>0</v>
      </c>
      <c r="AG179" s="20"/>
      <c r="AH179" s="20">
        <f t="shared" si="314"/>
        <v>0</v>
      </c>
      <c r="AI179" s="20">
        <f t="shared" si="314"/>
        <v>0</v>
      </c>
      <c r="AJ179" s="20">
        <v>0</v>
      </c>
      <c r="AK179" s="20"/>
      <c r="AL179" s="20">
        <v>0</v>
      </c>
      <c r="AM179" s="20"/>
      <c r="AN179" s="20">
        <v>0</v>
      </c>
      <c r="AO179" s="24"/>
    </row>
    <row r="180" spans="1:41" s="2" customFormat="1" x14ac:dyDescent="0.25">
      <c r="A180" s="36" t="s">
        <v>83</v>
      </c>
      <c r="B180" s="21" t="s">
        <v>44</v>
      </c>
      <c r="C180" s="22"/>
      <c r="D180" s="23"/>
      <c r="E180" s="23" t="s">
        <v>33</v>
      </c>
      <c r="F180" s="466">
        <v>5.17</v>
      </c>
      <c r="G180" s="461">
        <f t="shared" si="315"/>
        <v>0.79</v>
      </c>
      <c r="H180" s="20">
        <f t="shared" si="310"/>
        <v>4.1760000000000002</v>
      </c>
      <c r="I180" s="20">
        <f t="shared" si="310"/>
        <v>0</v>
      </c>
      <c r="J180" s="20">
        <f t="shared" si="311"/>
        <v>1.044</v>
      </c>
      <c r="K180" s="20">
        <f t="shared" si="311"/>
        <v>0</v>
      </c>
      <c r="L180" s="20">
        <v>0.34799999999999998</v>
      </c>
      <c r="M180" s="20"/>
      <c r="N180" s="20">
        <v>0.34799999999999998</v>
      </c>
      <c r="O180" s="20"/>
      <c r="P180" s="20">
        <v>0.34799999999999998</v>
      </c>
      <c r="Q180" s="20"/>
      <c r="R180" s="20">
        <f t="shared" si="312"/>
        <v>1.044</v>
      </c>
      <c r="S180" s="20">
        <f t="shared" si="312"/>
        <v>0</v>
      </c>
      <c r="T180" s="20">
        <v>0.34799999999999998</v>
      </c>
      <c r="U180" s="20"/>
      <c r="V180" s="20">
        <v>0.34799999999999998</v>
      </c>
      <c r="W180" s="20"/>
      <c r="X180" s="20">
        <v>0.34799999999999998</v>
      </c>
      <c r="Y180" s="20"/>
      <c r="Z180" s="20">
        <f t="shared" si="313"/>
        <v>1.044</v>
      </c>
      <c r="AA180" s="20">
        <f t="shared" si="313"/>
        <v>0</v>
      </c>
      <c r="AB180" s="20">
        <v>0.34799999999999998</v>
      </c>
      <c r="AC180" s="20"/>
      <c r="AD180" s="20">
        <v>0.34799999999999998</v>
      </c>
      <c r="AE180" s="20"/>
      <c r="AF180" s="20">
        <v>0.34799999999999998</v>
      </c>
      <c r="AG180" s="20"/>
      <c r="AH180" s="20">
        <f t="shared" si="314"/>
        <v>1.044</v>
      </c>
      <c r="AI180" s="20">
        <f t="shared" si="314"/>
        <v>0</v>
      </c>
      <c r="AJ180" s="20">
        <v>0.34799999999999998</v>
      </c>
      <c r="AK180" s="20"/>
      <c r="AL180" s="20">
        <v>0.34799999999999998</v>
      </c>
      <c r="AM180" s="20"/>
      <c r="AN180" s="20">
        <v>0.34799999999999998</v>
      </c>
      <c r="AO180" s="24"/>
    </row>
    <row r="181" spans="1:41" s="2" customFormat="1" x14ac:dyDescent="0.25">
      <c r="A181" s="36" t="s">
        <v>84</v>
      </c>
      <c r="B181" s="21" t="s">
        <v>45</v>
      </c>
      <c r="C181" s="22"/>
      <c r="D181" s="23"/>
      <c r="E181" s="23" t="s">
        <v>33</v>
      </c>
      <c r="F181" s="466">
        <v>20</v>
      </c>
      <c r="G181" s="461">
        <f t="shared" si="315"/>
        <v>38</v>
      </c>
      <c r="H181" s="20">
        <f t="shared" si="310"/>
        <v>200</v>
      </c>
      <c r="I181" s="20">
        <f t="shared" si="310"/>
        <v>700.32</v>
      </c>
      <c r="J181" s="20">
        <f t="shared" si="311"/>
        <v>200</v>
      </c>
      <c r="K181" s="20">
        <f t="shared" si="311"/>
        <v>700.32</v>
      </c>
      <c r="L181" s="20"/>
      <c r="M181" s="20"/>
      <c r="N181" s="20"/>
      <c r="O181" s="20"/>
      <c r="P181" s="20">
        <v>200</v>
      </c>
      <c r="Q181" s="20">
        <v>700.32</v>
      </c>
      <c r="R181" s="20">
        <f t="shared" si="312"/>
        <v>0</v>
      </c>
      <c r="S181" s="20">
        <f t="shared" si="312"/>
        <v>0</v>
      </c>
      <c r="T181" s="20"/>
      <c r="U181" s="20"/>
      <c r="V181" s="20"/>
      <c r="W181" s="20"/>
      <c r="X181" s="20"/>
      <c r="Y181" s="20"/>
      <c r="Z181" s="20">
        <f t="shared" si="313"/>
        <v>0</v>
      </c>
      <c r="AA181" s="20">
        <f t="shared" si="313"/>
        <v>0</v>
      </c>
      <c r="AB181" s="20"/>
      <c r="AC181" s="20"/>
      <c r="AD181" s="20"/>
      <c r="AE181" s="20"/>
      <c r="AF181" s="20"/>
      <c r="AG181" s="20"/>
      <c r="AH181" s="20">
        <f t="shared" si="314"/>
        <v>0</v>
      </c>
      <c r="AI181" s="20">
        <f t="shared" si="314"/>
        <v>0</v>
      </c>
      <c r="AJ181" s="20"/>
      <c r="AK181" s="20"/>
      <c r="AL181" s="20"/>
      <c r="AM181" s="20"/>
      <c r="AN181" s="20"/>
      <c r="AO181" s="24"/>
    </row>
    <row r="182" spans="1:41" s="2" customFormat="1" x14ac:dyDescent="0.25">
      <c r="A182" s="36" t="s">
        <v>85</v>
      </c>
      <c r="B182" s="21" t="s">
        <v>46</v>
      </c>
      <c r="C182" s="22"/>
      <c r="D182" s="23"/>
      <c r="E182" s="23" t="s">
        <v>33</v>
      </c>
      <c r="F182" s="466">
        <v>25.78</v>
      </c>
      <c r="G182" s="461">
        <f t="shared" si="315"/>
        <v>4</v>
      </c>
      <c r="H182" s="20">
        <f t="shared" si="310"/>
        <v>21.03</v>
      </c>
      <c r="I182" s="20">
        <f t="shared" si="310"/>
        <v>50.241</v>
      </c>
      <c r="J182" s="20">
        <f t="shared" si="311"/>
        <v>5.1550000000000002</v>
      </c>
      <c r="K182" s="20">
        <f t="shared" si="311"/>
        <v>10.088000000000001</v>
      </c>
      <c r="L182" s="20">
        <f>ROUND(21.03/568.21*L167,3)</f>
        <v>1.744</v>
      </c>
      <c r="M182" s="20">
        <v>3.165</v>
      </c>
      <c r="N182" s="20">
        <f t="shared" ref="N182:P182" si="320">ROUND(21.03/568.21*N167,3)</f>
        <v>1.6160000000000001</v>
      </c>
      <c r="O182" s="20">
        <v>6.923</v>
      </c>
      <c r="P182" s="20">
        <f t="shared" si="320"/>
        <v>1.7949999999999999</v>
      </c>
      <c r="Q182" s="20"/>
      <c r="R182" s="20">
        <f t="shared" si="312"/>
        <v>5.2389999999999999</v>
      </c>
      <c r="S182" s="20">
        <f t="shared" si="312"/>
        <v>40.152999999999999</v>
      </c>
      <c r="T182" s="20">
        <f>ROUND(21.03/568.21*T167,3)</f>
        <v>1.7410000000000001</v>
      </c>
      <c r="U182" s="20">
        <f>ROUND(39.603/224.952*U167,2)</f>
        <v>8.4</v>
      </c>
      <c r="V182" s="20">
        <f t="shared" ref="V182:X182" si="321">ROUND(21.03/568.21*V167,3)</f>
        <v>1.764</v>
      </c>
      <c r="W182" s="20">
        <v>21.042000000000002</v>
      </c>
      <c r="X182" s="20">
        <f t="shared" si="321"/>
        <v>1.734</v>
      </c>
      <c r="Y182" s="20">
        <v>10.711</v>
      </c>
      <c r="Z182" s="20">
        <f t="shared" si="313"/>
        <v>5.3049999999999997</v>
      </c>
      <c r="AA182" s="20">
        <f t="shared" si="313"/>
        <v>0</v>
      </c>
      <c r="AB182" s="20">
        <f>ROUND(21.03/568.21*AB167,3)</f>
        <v>1.786</v>
      </c>
      <c r="AC182" s="20"/>
      <c r="AD182" s="20">
        <f t="shared" ref="AD182:AF182" si="322">ROUND(21.03/568.21*AD167,3)</f>
        <v>1.7809999999999999</v>
      </c>
      <c r="AE182" s="20"/>
      <c r="AF182" s="20">
        <f t="shared" si="322"/>
        <v>1.738</v>
      </c>
      <c r="AG182" s="20"/>
      <c r="AH182" s="20">
        <f t="shared" si="314"/>
        <v>5.3309999999999995</v>
      </c>
      <c r="AI182" s="20">
        <f t="shared" si="314"/>
        <v>0</v>
      </c>
      <c r="AJ182" s="20">
        <f>ROUND(21.03/568.21*AJ167,3)</f>
        <v>1.786</v>
      </c>
      <c r="AK182" s="20"/>
      <c r="AL182" s="20">
        <f t="shared" ref="AL182:AN182" si="323">ROUND(21.03/568.21*AL167,3)</f>
        <v>1.7430000000000001</v>
      </c>
      <c r="AM182" s="20"/>
      <c r="AN182" s="20">
        <f t="shared" si="323"/>
        <v>1.802</v>
      </c>
      <c r="AO182" s="24"/>
    </row>
    <row r="183" spans="1:41" s="2" customFormat="1" x14ac:dyDescent="0.25">
      <c r="A183" s="36" t="s">
        <v>86</v>
      </c>
      <c r="B183" s="21" t="s">
        <v>48</v>
      </c>
      <c r="C183" s="22"/>
      <c r="D183" s="23"/>
      <c r="E183" s="23" t="s">
        <v>33</v>
      </c>
      <c r="F183" s="466">
        <v>20.92</v>
      </c>
      <c r="G183" s="461">
        <f t="shared" si="315"/>
        <v>3.18</v>
      </c>
      <c r="H183" s="20">
        <f t="shared" si="310"/>
        <v>16.75</v>
      </c>
      <c r="I183" s="20">
        <f t="shared" si="310"/>
        <v>1.613</v>
      </c>
      <c r="J183" s="20">
        <f t="shared" si="311"/>
        <v>4.1099999999999994</v>
      </c>
      <c r="K183" s="20">
        <f t="shared" si="311"/>
        <v>0</v>
      </c>
      <c r="L183" s="20">
        <f>ROUND(16.74/19578.9*L168,2)</f>
        <v>1.39</v>
      </c>
      <c r="M183" s="20"/>
      <c r="N183" s="20">
        <f t="shared" ref="N183:P183" si="324">ROUND(16.74/19578.9*N168,2)</f>
        <v>1.29</v>
      </c>
      <c r="O183" s="20"/>
      <c r="P183" s="20">
        <f t="shared" si="324"/>
        <v>1.43</v>
      </c>
      <c r="Q183" s="20"/>
      <c r="R183" s="20">
        <f t="shared" si="312"/>
        <v>4.17</v>
      </c>
      <c r="S183" s="20">
        <f t="shared" si="312"/>
        <v>1.613</v>
      </c>
      <c r="T183" s="20">
        <f>ROUND(16.74/19578.9*T168,2)</f>
        <v>1.39</v>
      </c>
      <c r="U183" s="20"/>
      <c r="V183" s="20">
        <f t="shared" ref="V183:X183" si="325">ROUND(16.74/19578.9*V168,2)</f>
        <v>1.4</v>
      </c>
      <c r="W183" s="20"/>
      <c r="X183" s="20">
        <f t="shared" si="325"/>
        <v>1.38</v>
      </c>
      <c r="Y183" s="20">
        <v>1.613</v>
      </c>
      <c r="Z183" s="20">
        <f t="shared" si="313"/>
        <v>4.22</v>
      </c>
      <c r="AA183" s="20">
        <f t="shared" si="313"/>
        <v>0</v>
      </c>
      <c r="AB183" s="20">
        <f>ROUND(16.74/19578.9*AB168,2)</f>
        <v>1.42</v>
      </c>
      <c r="AC183" s="20"/>
      <c r="AD183" s="20">
        <f t="shared" ref="AD183:AF183" si="326">ROUND(16.74/19578.9*AD168,2)</f>
        <v>1.42</v>
      </c>
      <c r="AE183" s="20"/>
      <c r="AF183" s="20">
        <f t="shared" si="326"/>
        <v>1.38</v>
      </c>
      <c r="AG183" s="20"/>
      <c r="AH183" s="20">
        <f t="shared" si="314"/>
        <v>4.25</v>
      </c>
      <c r="AI183" s="20">
        <f t="shared" si="314"/>
        <v>0</v>
      </c>
      <c r="AJ183" s="20">
        <f>ROUND(16.74/19578.9*AJ168,2)</f>
        <v>1.42</v>
      </c>
      <c r="AK183" s="20"/>
      <c r="AL183" s="20">
        <f t="shared" ref="AL183:AN183" si="327">ROUND(16.74/19578.9*AL168,2)</f>
        <v>1.39</v>
      </c>
      <c r="AM183" s="20"/>
      <c r="AN183" s="20">
        <f t="shared" si="327"/>
        <v>1.44</v>
      </c>
      <c r="AO183" s="24"/>
    </row>
    <row r="184" spans="1:41" s="2" customFormat="1" x14ac:dyDescent="0.25">
      <c r="A184" s="76" t="s">
        <v>47</v>
      </c>
      <c r="B184" s="21" t="s">
        <v>87</v>
      </c>
      <c r="C184" s="22"/>
      <c r="D184" s="23"/>
      <c r="E184" s="23" t="s">
        <v>33</v>
      </c>
      <c r="F184" s="466">
        <v>100</v>
      </c>
      <c r="G184" s="461">
        <f t="shared" si="315"/>
        <v>12.29</v>
      </c>
      <c r="H184" s="20">
        <f t="shared" si="310"/>
        <v>64.699999999999989</v>
      </c>
      <c r="I184" s="20">
        <f t="shared" si="310"/>
        <v>36.131</v>
      </c>
      <c r="J184" s="20">
        <f t="shared" si="311"/>
        <v>15.9</v>
      </c>
      <c r="K184" s="20">
        <f t="shared" si="311"/>
        <v>21.300999999999998</v>
      </c>
      <c r="L184" s="20">
        <f>ROUND(L168*0.877*3.766/1000,1)</f>
        <v>5.4</v>
      </c>
      <c r="M184" s="20"/>
      <c r="N184" s="20">
        <f t="shared" ref="N184:P184" si="328">ROUND(N168*0.877*3.766/1000,1)</f>
        <v>5</v>
      </c>
      <c r="O184" s="20"/>
      <c r="P184" s="20">
        <f t="shared" si="328"/>
        <v>5.5</v>
      </c>
      <c r="Q184" s="20">
        <v>21.300999999999998</v>
      </c>
      <c r="R184" s="20">
        <f t="shared" si="312"/>
        <v>16.100000000000001</v>
      </c>
      <c r="S184" s="20">
        <f t="shared" si="312"/>
        <v>14.83</v>
      </c>
      <c r="T184" s="20">
        <f>ROUND(T168*0.877*3.766/1000,1)</f>
        <v>5.4</v>
      </c>
      <c r="U184" s="20">
        <v>7.5090000000000003</v>
      </c>
      <c r="V184" s="20">
        <f t="shared" ref="V184:X184" si="329">ROUND(V168*0.877*3.766/1000,1)</f>
        <v>5.4</v>
      </c>
      <c r="W184" s="20">
        <v>7.3209999999999997</v>
      </c>
      <c r="X184" s="20">
        <f t="shared" si="329"/>
        <v>5.3</v>
      </c>
      <c r="Y184" s="20"/>
      <c r="Z184" s="20">
        <f t="shared" si="313"/>
        <v>16.3</v>
      </c>
      <c r="AA184" s="20">
        <f t="shared" si="313"/>
        <v>0</v>
      </c>
      <c r="AB184" s="20">
        <f>ROUND(AB168*0.877*3.766/1000,1)</f>
        <v>5.5</v>
      </c>
      <c r="AC184" s="20"/>
      <c r="AD184" s="20">
        <f t="shared" ref="AD184:AF184" si="330">ROUND(AD168*0.877*3.766/1000,1)</f>
        <v>5.5</v>
      </c>
      <c r="AE184" s="20"/>
      <c r="AF184" s="20">
        <f t="shared" si="330"/>
        <v>5.3</v>
      </c>
      <c r="AG184" s="20"/>
      <c r="AH184" s="20">
        <f t="shared" si="314"/>
        <v>16.399999999999999</v>
      </c>
      <c r="AI184" s="20">
        <f t="shared" si="314"/>
        <v>0</v>
      </c>
      <c r="AJ184" s="20">
        <f>ROUND(AJ168*0.877*3.766/1000,1)</f>
        <v>5.5</v>
      </c>
      <c r="AK184" s="20"/>
      <c r="AL184" s="20">
        <f t="shared" ref="AL184:AN184" si="331">ROUND(AL168*0.877*3.766/1000,1)</f>
        <v>5.4</v>
      </c>
      <c r="AM184" s="20"/>
      <c r="AN184" s="20">
        <f t="shared" si="331"/>
        <v>5.5</v>
      </c>
      <c r="AO184" s="24"/>
    </row>
    <row r="185" spans="1:41" s="2" customFormat="1" x14ac:dyDescent="0.25">
      <c r="A185" s="76"/>
      <c r="B185" s="21"/>
      <c r="C185" s="22"/>
      <c r="D185" s="23"/>
      <c r="E185" s="23"/>
      <c r="F185" s="23"/>
      <c r="G185" s="23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  <c r="AI185" s="24"/>
      <c r="AJ185" s="20"/>
      <c r="AK185" s="20"/>
      <c r="AL185" s="24"/>
      <c r="AM185" s="24"/>
      <c r="AN185" s="24"/>
      <c r="AO185" s="24"/>
    </row>
    <row r="186" spans="1:41" s="2" customFormat="1" x14ac:dyDescent="0.25">
      <c r="A186" s="464">
        <v>6</v>
      </c>
      <c r="B186" s="21" t="s">
        <v>51</v>
      </c>
      <c r="C186" s="22"/>
      <c r="D186" s="23"/>
      <c r="E186" s="23" t="s">
        <v>33</v>
      </c>
      <c r="F186" s="174">
        <f>F167-F174</f>
        <v>80.514160000000174</v>
      </c>
      <c r="G186" s="20"/>
      <c r="H186" s="38">
        <f t="shared" ref="H186:AO186" si="332">H167-H174</f>
        <v>41.954000000000065</v>
      </c>
      <c r="I186" s="38">
        <f t="shared" si="332"/>
        <v>-626.77900000000022</v>
      </c>
      <c r="J186" s="38">
        <f t="shared" si="332"/>
        <v>-141.81899999999999</v>
      </c>
      <c r="K186" s="38">
        <f t="shared" si="332"/>
        <v>-709.24100000000021</v>
      </c>
      <c r="L186" s="38">
        <f t="shared" si="332"/>
        <v>19.948</v>
      </c>
      <c r="M186" s="38">
        <f t="shared" si="332"/>
        <v>1.9260000000000019</v>
      </c>
      <c r="N186" s="38">
        <f t="shared" si="332"/>
        <v>17.105999999999998</v>
      </c>
      <c r="O186" s="38">
        <f t="shared" si="332"/>
        <v>-2.1440000000000055</v>
      </c>
      <c r="P186" s="38">
        <f t="shared" si="332"/>
        <v>-178.87299999999999</v>
      </c>
      <c r="Q186" s="38">
        <f t="shared" si="332"/>
        <v>-709.02300000000014</v>
      </c>
      <c r="R186" s="38">
        <f t="shared" si="332"/>
        <v>60.086999999999989</v>
      </c>
      <c r="S186" s="38">
        <f t="shared" si="332"/>
        <v>82.461999999999989</v>
      </c>
      <c r="T186" s="38">
        <f t="shared" si="332"/>
        <v>19.850999999999999</v>
      </c>
      <c r="U186" s="38">
        <f t="shared" si="332"/>
        <v>31.791000000000004</v>
      </c>
      <c r="V186" s="38">
        <f t="shared" si="332"/>
        <v>20.448</v>
      </c>
      <c r="W186" s="38">
        <f t="shared" si="332"/>
        <v>16.161000000000001</v>
      </c>
      <c r="X186" s="38">
        <f t="shared" si="332"/>
        <v>19.788000000000004</v>
      </c>
      <c r="Y186" s="38">
        <f t="shared" si="332"/>
        <v>34.510000000000005</v>
      </c>
      <c r="Z186" s="38">
        <f t="shared" si="332"/>
        <v>61.560999999999993</v>
      </c>
      <c r="AA186" s="38">
        <f t="shared" si="332"/>
        <v>0</v>
      </c>
      <c r="AB186" s="38">
        <f t="shared" si="332"/>
        <v>20.905999999999999</v>
      </c>
      <c r="AC186" s="38">
        <f t="shared" si="332"/>
        <v>0</v>
      </c>
      <c r="AD186" s="38">
        <f t="shared" si="332"/>
        <v>20.771000000000001</v>
      </c>
      <c r="AE186" s="38">
        <f t="shared" si="332"/>
        <v>0</v>
      </c>
      <c r="AF186" s="38">
        <f t="shared" si="332"/>
        <v>19.884000000000004</v>
      </c>
      <c r="AG186" s="38">
        <f t="shared" si="332"/>
        <v>0</v>
      </c>
      <c r="AH186" s="38">
        <f t="shared" si="332"/>
        <v>62.125000000000014</v>
      </c>
      <c r="AI186" s="38">
        <f t="shared" si="332"/>
        <v>0</v>
      </c>
      <c r="AJ186" s="38">
        <f t="shared" si="332"/>
        <v>20.896000000000001</v>
      </c>
      <c r="AK186" s="38">
        <f t="shared" si="332"/>
        <v>0</v>
      </c>
      <c r="AL186" s="38">
        <f t="shared" si="332"/>
        <v>19.919000000000004</v>
      </c>
      <c r="AM186" s="38">
        <f t="shared" si="332"/>
        <v>0</v>
      </c>
      <c r="AN186" s="38">
        <f t="shared" si="332"/>
        <v>21.310000000000002</v>
      </c>
      <c r="AO186" s="38">
        <f t="shared" si="332"/>
        <v>0</v>
      </c>
    </row>
    <row r="187" spans="1:41" s="2" customFormat="1" x14ac:dyDescent="0.25">
      <c r="A187" s="464">
        <v>7</v>
      </c>
      <c r="B187" s="21" t="s">
        <v>78</v>
      </c>
      <c r="C187" s="22"/>
      <c r="D187" s="23"/>
      <c r="E187" s="466" t="s">
        <v>28</v>
      </c>
      <c r="F187" s="20">
        <f>ROUND(F186/F174*100,1)</f>
        <v>10</v>
      </c>
      <c r="G187" s="20"/>
      <c r="H187" s="20">
        <f t="shared" ref="H187:AO187" si="333">ROUND(H186/H174*100,1)</f>
        <v>8</v>
      </c>
      <c r="I187" s="20">
        <f t="shared" si="333"/>
        <v>-69.099999999999994</v>
      </c>
      <c r="J187" s="20">
        <f t="shared" si="333"/>
        <v>-50.4</v>
      </c>
      <c r="K187" s="20">
        <f t="shared" si="333"/>
        <v>-83.4</v>
      </c>
      <c r="L187" s="20">
        <f t="shared" si="333"/>
        <v>73.400000000000006</v>
      </c>
      <c r="M187" s="20">
        <f t="shared" si="333"/>
        <v>4.3</v>
      </c>
      <c r="N187" s="20">
        <f t="shared" si="333"/>
        <v>64.400000000000006</v>
      </c>
      <c r="O187" s="20">
        <f t="shared" si="333"/>
        <v>-4.7</v>
      </c>
      <c r="P187" s="20">
        <f t="shared" si="333"/>
        <v>-78.7</v>
      </c>
      <c r="Q187" s="20">
        <f t="shared" si="333"/>
        <v>-93.3</v>
      </c>
      <c r="R187" s="20">
        <f t="shared" si="333"/>
        <v>73.8</v>
      </c>
      <c r="S187" s="20">
        <f t="shared" si="333"/>
        <v>145.69999999999999</v>
      </c>
      <c r="T187" s="20">
        <f t="shared" si="333"/>
        <v>73</v>
      </c>
      <c r="U187" s="20">
        <f t="shared" si="333"/>
        <v>199.8</v>
      </c>
      <c r="V187" s="20">
        <f t="shared" si="333"/>
        <v>75.099999999999994</v>
      </c>
      <c r="W187" s="20">
        <f t="shared" si="333"/>
        <v>57</v>
      </c>
      <c r="X187" s="20">
        <f t="shared" si="333"/>
        <v>73.099999999999994</v>
      </c>
      <c r="Y187" s="20">
        <f t="shared" si="333"/>
        <v>280</v>
      </c>
      <c r="Z187" s="20">
        <f t="shared" si="333"/>
        <v>75.3</v>
      </c>
      <c r="AA187" s="20" t="e">
        <f t="shared" si="333"/>
        <v>#DIV/0!</v>
      </c>
      <c r="AB187" s="20">
        <f t="shared" si="333"/>
        <v>76.400000000000006</v>
      </c>
      <c r="AC187" s="20" t="e">
        <f t="shared" si="333"/>
        <v>#DIV/0!</v>
      </c>
      <c r="AD187" s="20">
        <f t="shared" si="333"/>
        <v>75.900000000000006</v>
      </c>
      <c r="AE187" s="20" t="e">
        <f t="shared" si="333"/>
        <v>#DIV/0!</v>
      </c>
      <c r="AF187" s="20">
        <f t="shared" si="333"/>
        <v>73.5</v>
      </c>
      <c r="AG187" s="20" t="e">
        <f t="shared" si="333"/>
        <v>#DIV/0!</v>
      </c>
      <c r="AH187" s="20">
        <f t="shared" si="333"/>
        <v>75.8</v>
      </c>
      <c r="AI187" s="20" t="e">
        <f t="shared" si="333"/>
        <v>#DIV/0!</v>
      </c>
      <c r="AJ187" s="20">
        <f t="shared" si="333"/>
        <v>76.400000000000006</v>
      </c>
      <c r="AK187" s="20" t="e">
        <f t="shared" si="333"/>
        <v>#DIV/0!</v>
      </c>
      <c r="AL187" s="20">
        <f t="shared" si="333"/>
        <v>73.3</v>
      </c>
      <c r="AM187" s="20" t="e">
        <f t="shared" si="333"/>
        <v>#DIV/0!</v>
      </c>
      <c r="AN187" s="20">
        <f t="shared" si="333"/>
        <v>77.8</v>
      </c>
      <c r="AO187" s="20" t="e">
        <f t="shared" si="333"/>
        <v>#DIV/0!</v>
      </c>
    </row>
    <row r="188" spans="1:41" s="2" customFormat="1" x14ac:dyDescent="0.25">
      <c r="A188" s="21"/>
      <c r="B188" s="21"/>
      <c r="C188" s="22"/>
      <c r="D188" s="23"/>
      <c r="E188" s="23"/>
      <c r="F188" s="23"/>
      <c r="G188" s="23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F188" s="24"/>
      <c r="AG188" s="24"/>
      <c r="AH188" s="24"/>
      <c r="AI188" s="24"/>
      <c r="AJ188" s="24"/>
      <c r="AK188" s="24"/>
      <c r="AL188" s="24"/>
      <c r="AM188" s="24"/>
      <c r="AN188" s="24"/>
      <c r="AO188" s="24"/>
    </row>
    <row r="189" spans="1:41" s="25" customFormat="1" x14ac:dyDescent="0.25"/>
    <row r="190" spans="1:41" s="58" customFormat="1" x14ac:dyDescent="0.25">
      <c r="A190" s="58" t="s">
        <v>99</v>
      </c>
      <c r="F190" s="25"/>
    </row>
    <row r="193" spans="1:41" x14ac:dyDescent="0.25">
      <c r="F193" s="69" t="s">
        <v>503</v>
      </c>
    </row>
    <row r="194" spans="1:41" s="2" customFormat="1" x14ac:dyDescent="0.25">
      <c r="F194" s="69" t="s">
        <v>501</v>
      </c>
      <c r="G194" s="69"/>
    </row>
    <row r="195" spans="1:41" s="2" customFormat="1" x14ac:dyDescent="0.25">
      <c r="F195" s="72" t="s">
        <v>100</v>
      </c>
      <c r="L195" s="72"/>
      <c r="M195" s="72"/>
    </row>
    <row r="196" spans="1:41" s="2" customFormat="1" x14ac:dyDescent="0.25">
      <c r="C196" s="72"/>
      <c r="F196" s="77" t="s">
        <v>491</v>
      </c>
      <c r="L196" s="72"/>
      <c r="M196" s="72"/>
    </row>
    <row r="197" spans="1:41" s="2" customFormat="1" x14ac:dyDescent="0.25">
      <c r="A197" s="72"/>
    </row>
    <row r="198" spans="1:41" s="2" customFormat="1" x14ac:dyDescent="0.25">
      <c r="A198" s="5" t="s">
        <v>0</v>
      </c>
      <c r="B198" s="6" t="s">
        <v>1</v>
      </c>
      <c r="C198" s="7"/>
      <c r="D198" s="8"/>
      <c r="E198" s="8" t="s">
        <v>2</v>
      </c>
      <c r="F198" s="10" t="s">
        <v>55</v>
      </c>
      <c r="G198" s="467" t="s">
        <v>89</v>
      </c>
      <c r="H198" s="884" t="s">
        <v>3</v>
      </c>
      <c r="I198" s="889"/>
      <c r="J198" s="1074" t="s">
        <v>4</v>
      </c>
      <c r="K198" s="1076"/>
      <c r="L198" s="1076"/>
      <c r="M198" s="1076"/>
      <c r="N198" s="1076"/>
      <c r="O198" s="1076"/>
      <c r="P198" s="1076"/>
      <c r="Q198" s="1079"/>
      <c r="R198" s="884" t="s">
        <v>5</v>
      </c>
      <c r="S198" s="885"/>
      <c r="T198" s="885"/>
      <c r="U198" s="885"/>
      <c r="V198" s="885"/>
      <c r="W198" s="885"/>
      <c r="X198" s="885"/>
      <c r="Y198" s="465"/>
      <c r="Z198" s="884" t="s">
        <v>6</v>
      </c>
      <c r="AA198" s="885"/>
      <c r="AB198" s="885"/>
      <c r="AC198" s="885"/>
      <c r="AD198" s="885"/>
      <c r="AE198" s="885"/>
      <c r="AF198" s="885"/>
      <c r="AG198" s="465"/>
      <c r="AH198" s="1074" t="s">
        <v>7</v>
      </c>
      <c r="AI198" s="1076"/>
      <c r="AJ198" s="1076"/>
      <c r="AK198" s="1076"/>
      <c r="AL198" s="1076"/>
      <c r="AM198" s="1076"/>
      <c r="AN198" s="1076"/>
      <c r="AO198" s="1077"/>
    </row>
    <row r="199" spans="1:41" s="18" customFormat="1" x14ac:dyDescent="0.25">
      <c r="A199" s="14"/>
      <c r="B199" s="881" t="s">
        <v>8</v>
      </c>
      <c r="C199" s="882"/>
      <c r="D199" s="883"/>
      <c r="E199" s="463" t="s">
        <v>9</v>
      </c>
      <c r="F199" s="462"/>
      <c r="G199" s="74" t="s">
        <v>56</v>
      </c>
      <c r="H199" s="1078" t="s">
        <v>488</v>
      </c>
      <c r="I199" s="943"/>
      <c r="J199" s="1074" t="s">
        <v>10</v>
      </c>
      <c r="K199" s="1075"/>
      <c r="L199" s="1074" t="s">
        <v>11</v>
      </c>
      <c r="M199" s="1075"/>
      <c r="N199" s="1074" t="s">
        <v>12</v>
      </c>
      <c r="O199" s="1075"/>
      <c r="P199" s="1074" t="s">
        <v>13</v>
      </c>
      <c r="Q199" s="1075"/>
      <c r="R199" s="1074" t="s">
        <v>10</v>
      </c>
      <c r="S199" s="1075"/>
      <c r="T199" s="884" t="s">
        <v>14</v>
      </c>
      <c r="U199" s="889"/>
      <c r="V199" s="884" t="s">
        <v>15</v>
      </c>
      <c r="W199" s="889"/>
      <c r="X199" s="884" t="s">
        <v>16</v>
      </c>
      <c r="Y199" s="889"/>
      <c r="Z199" s="1074" t="s">
        <v>10</v>
      </c>
      <c r="AA199" s="1075"/>
      <c r="AB199" s="884" t="s">
        <v>17</v>
      </c>
      <c r="AC199" s="889"/>
      <c r="AD199" s="884" t="s">
        <v>58</v>
      </c>
      <c r="AE199" s="889"/>
      <c r="AF199" s="884" t="s">
        <v>18</v>
      </c>
      <c r="AG199" s="889"/>
      <c r="AH199" s="1074" t="s">
        <v>10</v>
      </c>
      <c r="AI199" s="1075"/>
      <c r="AJ199" s="1074" t="s">
        <v>19</v>
      </c>
      <c r="AK199" s="1075"/>
      <c r="AL199" s="1074" t="s">
        <v>20</v>
      </c>
      <c r="AM199" s="1075"/>
      <c r="AN199" s="1074" t="s">
        <v>21</v>
      </c>
      <c r="AO199" s="1075"/>
    </row>
    <row r="200" spans="1:41" s="2" customFormat="1" x14ac:dyDescent="0.25">
      <c r="A200" s="5"/>
      <c r="B200" s="886"/>
      <c r="C200" s="887"/>
      <c r="D200" s="888"/>
      <c r="E200" s="5"/>
      <c r="F200" s="19" t="s">
        <v>444</v>
      </c>
      <c r="G200" s="461" t="s">
        <v>88</v>
      </c>
      <c r="H200" s="19" t="s">
        <v>22</v>
      </c>
      <c r="I200" s="371" t="s">
        <v>23</v>
      </c>
      <c r="J200" s="19" t="s">
        <v>22</v>
      </c>
      <c r="K200" s="371" t="s">
        <v>23</v>
      </c>
      <c r="L200" s="19" t="s">
        <v>22</v>
      </c>
      <c r="M200" s="371" t="s">
        <v>23</v>
      </c>
      <c r="N200" s="19" t="s">
        <v>22</v>
      </c>
      <c r="O200" s="371" t="s">
        <v>23</v>
      </c>
      <c r="P200" s="19" t="s">
        <v>22</v>
      </c>
      <c r="Q200" s="371" t="s">
        <v>23</v>
      </c>
      <c r="R200" s="19" t="s">
        <v>22</v>
      </c>
      <c r="S200" s="371" t="s">
        <v>23</v>
      </c>
      <c r="T200" s="19" t="s">
        <v>22</v>
      </c>
      <c r="U200" s="371" t="s">
        <v>23</v>
      </c>
      <c r="V200" s="19" t="s">
        <v>22</v>
      </c>
      <c r="W200" s="371" t="s">
        <v>23</v>
      </c>
      <c r="X200" s="19" t="s">
        <v>22</v>
      </c>
      <c r="Y200" s="371" t="s">
        <v>23</v>
      </c>
      <c r="Z200" s="19" t="s">
        <v>22</v>
      </c>
      <c r="AA200" s="371" t="s">
        <v>23</v>
      </c>
      <c r="AB200" s="19" t="s">
        <v>22</v>
      </c>
      <c r="AC200" s="371" t="s">
        <v>23</v>
      </c>
      <c r="AD200" s="19" t="s">
        <v>22</v>
      </c>
      <c r="AE200" s="371" t="s">
        <v>23</v>
      </c>
      <c r="AF200" s="19" t="s">
        <v>22</v>
      </c>
      <c r="AG200" s="371" t="s">
        <v>23</v>
      </c>
      <c r="AH200" s="19" t="s">
        <v>22</v>
      </c>
      <c r="AI200" s="371" t="s">
        <v>23</v>
      </c>
      <c r="AJ200" s="19" t="s">
        <v>22</v>
      </c>
      <c r="AK200" s="371" t="s">
        <v>23</v>
      </c>
      <c r="AL200" s="19" t="s">
        <v>22</v>
      </c>
      <c r="AM200" s="371" t="s">
        <v>23</v>
      </c>
      <c r="AN200" s="19" t="s">
        <v>22</v>
      </c>
      <c r="AO200" s="371" t="s">
        <v>23</v>
      </c>
    </row>
    <row r="201" spans="1:41" s="2" customFormat="1" x14ac:dyDescent="0.25">
      <c r="A201" s="20">
        <v>1</v>
      </c>
      <c r="B201" s="884">
        <v>2</v>
      </c>
      <c r="C201" s="885"/>
      <c r="D201" s="889"/>
      <c r="E201" s="468">
        <v>3</v>
      </c>
      <c r="F201" s="468">
        <v>4</v>
      </c>
      <c r="G201" s="468">
        <v>5</v>
      </c>
      <c r="H201" s="19">
        <v>6</v>
      </c>
      <c r="I201" s="19"/>
      <c r="J201" s="19">
        <v>7</v>
      </c>
      <c r="K201" s="19"/>
      <c r="L201" s="19">
        <v>8</v>
      </c>
      <c r="M201" s="19"/>
      <c r="N201" s="19">
        <v>9</v>
      </c>
      <c r="O201" s="19"/>
      <c r="P201" s="19">
        <v>10</v>
      </c>
      <c r="Q201" s="19"/>
      <c r="R201" s="19">
        <v>11</v>
      </c>
      <c r="S201" s="19"/>
      <c r="T201" s="19">
        <v>12</v>
      </c>
      <c r="U201" s="19"/>
      <c r="V201" s="19">
        <v>13</v>
      </c>
      <c r="W201" s="19"/>
      <c r="X201" s="19">
        <v>14</v>
      </c>
      <c r="Y201" s="19"/>
      <c r="Z201" s="19">
        <v>15</v>
      </c>
      <c r="AA201" s="19"/>
      <c r="AB201" s="19">
        <v>16</v>
      </c>
      <c r="AC201" s="19"/>
      <c r="AD201" s="19">
        <v>17</v>
      </c>
      <c r="AE201" s="19"/>
      <c r="AF201" s="19">
        <v>18</v>
      </c>
      <c r="AG201" s="19"/>
      <c r="AH201" s="19">
        <v>19</v>
      </c>
      <c r="AI201" s="19"/>
      <c r="AJ201" s="19">
        <v>20</v>
      </c>
      <c r="AK201" s="19"/>
      <c r="AL201" s="19">
        <v>21</v>
      </c>
      <c r="AM201" s="19"/>
      <c r="AN201" s="19">
        <v>22</v>
      </c>
      <c r="AO201" s="24"/>
    </row>
    <row r="202" spans="1:41" s="2" customFormat="1" x14ac:dyDescent="0.25">
      <c r="A202" s="20" t="s">
        <v>24</v>
      </c>
      <c r="B202" s="21" t="s">
        <v>32</v>
      </c>
      <c r="C202" s="22"/>
      <c r="D202" s="23"/>
      <c r="E202" s="466" t="s">
        <v>33</v>
      </c>
      <c r="F202" s="68">
        <f>ROUND(F205*F206/1000,2)</f>
        <v>1024.94</v>
      </c>
      <c r="G202" s="466"/>
      <c r="H202" s="20">
        <f t="shared" ref="H202:I205" si="334">J202+R202+Z202+AH202</f>
        <v>973.89</v>
      </c>
      <c r="I202" s="20">
        <f t="shared" si="334"/>
        <v>222.68299999999999</v>
      </c>
      <c r="J202" s="20">
        <f t="shared" ref="J202:K205" si="335">L202+N202+P202</f>
        <v>240.56</v>
      </c>
      <c r="K202" s="20">
        <f t="shared" si="335"/>
        <v>110.741</v>
      </c>
      <c r="L202" s="20">
        <f>ROUND(L205*L206/1000,2)</f>
        <v>79.67</v>
      </c>
      <c r="M202" s="20">
        <v>25.094000000000001</v>
      </c>
      <c r="N202" s="20">
        <f>ROUND(N205*N206/1000,2)</f>
        <v>78.41</v>
      </c>
      <c r="O202" s="20">
        <v>25.268999999999998</v>
      </c>
      <c r="P202" s="20">
        <f>ROUND(P205*P206/1000,2)</f>
        <v>82.48</v>
      </c>
      <c r="Q202" s="20">
        <f>59.661+0.717</f>
        <v>60.378</v>
      </c>
      <c r="R202" s="20">
        <f t="shared" ref="R202:S205" si="336">T202+V202+X202</f>
        <v>242.36</v>
      </c>
      <c r="S202" s="20">
        <f t="shared" si="336"/>
        <v>111.94199999999999</v>
      </c>
      <c r="T202" s="20">
        <f>ROUND(T205*T206/1000,2)</f>
        <v>81.489999999999995</v>
      </c>
      <c r="U202" s="20">
        <f>25.941+0.683+5.779+6.281+0.287</f>
        <v>38.970999999999997</v>
      </c>
      <c r="V202" s="20">
        <f>ROUND(V205*V206/1000,2)</f>
        <v>80.7</v>
      </c>
      <c r="W202" s="20">
        <v>38.851999999999997</v>
      </c>
      <c r="X202" s="20">
        <f>ROUND(X205*X206/1000,2)</f>
        <v>80.17</v>
      </c>
      <c r="Y202" s="20">
        <v>34.119</v>
      </c>
      <c r="Z202" s="20">
        <f t="shared" ref="Z202:AA205" si="337">AB202+AD202+AF202</f>
        <v>244.07999999999998</v>
      </c>
      <c r="AA202" s="20">
        <f t="shared" si="337"/>
        <v>0</v>
      </c>
      <c r="AB202" s="20">
        <f>ROUND(AB205*AB206/1000,2)</f>
        <v>81.36</v>
      </c>
      <c r="AC202" s="20"/>
      <c r="AD202" s="20">
        <f>ROUND(AD205*AD206/1000,2)</f>
        <v>81.36</v>
      </c>
      <c r="AE202" s="20"/>
      <c r="AF202" s="20">
        <f>ROUND(AF205*AF206/1000,2)</f>
        <v>81.36</v>
      </c>
      <c r="AG202" s="20"/>
      <c r="AH202" s="20">
        <f>AJ202+AL202+AN202</f>
        <v>246.89000000000001</v>
      </c>
      <c r="AI202" s="20"/>
      <c r="AJ202" s="20">
        <f>ROUND(AJ205*AJ206/1000,2)</f>
        <v>82.59</v>
      </c>
      <c r="AK202" s="20">
        <f>ROUND(AK205*AK206/1000,2)</f>
        <v>0</v>
      </c>
      <c r="AL202" s="20">
        <f>ROUND(AL205*AL206/1000,1)</f>
        <v>81.2</v>
      </c>
      <c r="AM202" s="20"/>
      <c r="AN202" s="20">
        <f>ROUND(AN205*AN206/1000,1)</f>
        <v>83.1</v>
      </c>
      <c r="AO202" s="24"/>
    </row>
    <row r="203" spans="1:41" s="2" customFormat="1" x14ac:dyDescent="0.25">
      <c r="A203" s="20" t="s">
        <v>96</v>
      </c>
      <c r="B203" s="21" t="s">
        <v>95</v>
      </c>
      <c r="C203" s="22"/>
      <c r="D203" s="23"/>
      <c r="E203" s="466" t="s">
        <v>79</v>
      </c>
      <c r="F203" s="20">
        <v>37618</v>
      </c>
      <c r="G203" s="466"/>
      <c r="H203" s="20">
        <f t="shared" si="334"/>
        <v>35745.699999999997</v>
      </c>
      <c r="I203" s="20">
        <f t="shared" si="334"/>
        <v>7937</v>
      </c>
      <c r="J203" s="20">
        <f t="shared" si="335"/>
        <v>8829.5</v>
      </c>
      <c r="K203" s="20">
        <f t="shared" si="335"/>
        <v>3832</v>
      </c>
      <c r="L203" s="20">
        <f>ROUND(L205*1.052618,1)</f>
        <v>2924.1</v>
      </c>
      <c r="M203" s="20">
        <v>1160</v>
      </c>
      <c r="N203" s="20">
        <f>ROUND(N205*1.052618,1)</f>
        <v>2878</v>
      </c>
      <c r="O203" s="20">
        <v>1216</v>
      </c>
      <c r="P203" s="20">
        <v>3027.4</v>
      </c>
      <c r="Q203" s="20">
        <v>1456</v>
      </c>
      <c r="R203" s="20">
        <f t="shared" si="336"/>
        <v>8895.2000000000007</v>
      </c>
      <c r="S203" s="20">
        <f t="shared" si="336"/>
        <v>4105</v>
      </c>
      <c r="T203" s="20">
        <v>2990.8</v>
      </c>
      <c r="U203" s="20">
        <v>1388</v>
      </c>
      <c r="V203" s="20">
        <f>ROUND(V205*1.052618,1)</f>
        <v>2961.9</v>
      </c>
      <c r="W203" s="20">
        <v>1214</v>
      </c>
      <c r="X203" s="20">
        <f>ROUND(X205*1.052618,1)</f>
        <v>2942.5</v>
      </c>
      <c r="Y203" s="20">
        <v>1503</v>
      </c>
      <c r="Z203" s="20">
        <f t="shared" si="337"/>
        <v>8958.4</v>
      </c>
      <c r="AA203" s="20">
        <f t="shared" si="337"/>
        <v>0</v>
      </c>
      <c r="AB203" s="20">
        <f>ROUND(AB205*1.052618,1)</f>
        <v>2986.2</v>
      </c>
      <c r="AC203" s="20"/>
      <c r="AD203" s="20">
        <f>ROUND(AD205*1.052618,1)</f>
        <v>2986.2</v>
      </c>
      <c r="AE203" s="20"/>
      <c r="AF203" s="20">
        <f>ROUND(AF205*1.052618,1)</f>
        <v>2986</v>
      </c>
      <c r="AG203" s="20"/>
      <c r="AH203" s="20">
        <f>AJ203+AL203+AN203</f>
        <v>9062.5999999999985</v>
      </c>
      <c r="AI203" s="20"/>
      <c r="AJ203" s="20">
        <v>3031.2</v>
      </c>
      <c r="AK203" s="20"/>
      <c r="AL203" s="20">
        <f>ROUND(AL205*1.052618,1)</f>
        <v>2980.2</v>
      </c>
      <c r="AM203" s="20"/>
      <c r="AN203" s="20">
        <v>3051.2</v>
      </c>
      <c r="AO203" s="24"/>
    </row>
    <row r="204" spans="1:41" s="2" customFormat="1" x14ac:dyDescent="0.25">
      <c r="A204" s="20"/>
      <c r="B204" s="21" t="s">
        <v>494</v>
      </c>
      <c r="C204" s="22"/>
      <c r="D204" s="23"/>
      <c r="E204" s="466" t="s">
        <v>79</v>
      </c>
      <c r="F204" s="466">
        <v>1881</v>
      </c>
      <c r="G204" s="466"/>
      <c r="H204" s="20">
        <f t="shared" si="334"/>
        <v>1787.3000000000002</v>
      </c>
      <c r="I204" s="20">
        <f t="shared" si="334"/>
        <v>118.23000000000002</v>
      </c>
      <c r="J204" s="20">
        <f t="shared" si="335"/>
        <v>441.5</v>
      </c>
      <c r="K204" s="20">
        <f t="shared" si="335"/>
        <v>-29.269999999999982</v>
      </c>
      <c r="L204" s="20">
        <v>146.19999999999999</v>
      </c>
      <c r="M204" s="20">
        <v>285.02999999999997</v>
      </c>
      <c r="N204" s="20">
        <v>143.9</v>
      </c>
      <c r="O204" s="20">
        <v>334.94</v>
      </c>
      <c r="P204" s="20">
        <v>151.4</v>
      </c>
      <c r="Q204" s="20">
        <v>-649.24</v>
      </c>
      <c r="R204" s="20">
        <f t="shared" si="336"/>
        <v>444.70000000000005</v>
      </c>
      <c r="S204" s="20">
        <f t="shared" si="336"/>
        <v>147.5</v>
      </c>
      <c r="T204" s="20">
        <v>149.5</v>
      </c>
      <c r="U204" s="20">
        <f>U203-U205</f>
        <v>-24.799999999999955</v>
      </c>
      <c r="V204" s="20">
        <v>148.1</v>
      </c>
      <c r="W204" s="20">
        <f>W203-W205</f>
        <v>-141</v>
      </c>
      <c r="X204" s="20">
        <v>147.1</v>
      </c>
      <c r="Y204" s="20">
        <f>Y203-Y205</f>
        <v>313.29999999999995</v>
      </c>
      <c r="Z204" s="20">
        <f t="shared" si="337"/>
        <v>447.90000000000003</v>
      </c>
      <c r="AA204" s="20">
        <f t="shared" si="337"/>
        <v>0</v>
      </c>
      <c r="AB204" s="20">
        <v>149.30000000000001</v>
      </c>
      <c r="AC204" s="20"/>
      <c r="AD204" s="20">
        <v>149.30000000000001</v>
      </c>
      <c r="AE204" s="20"/>
      <c r="AF204" s="20">
        <v>149.30000000000001</v>
      </c>
      <c r="AG204" s="20"/>
      <c r="AH204" s="20">
        <f>AJ204+AL204+AN204</f>
        <v>453.20000000000005</v>
      </c>
      <c r="AI204" s="20"/>
      <c r="AJ204" s="20">
        <v>151.6</v>
      </c>
      <c r="AK204" s="20"/>
      <c r="AL204" s="20">
        <v>149</v>
      </c>
      <c r="AM204" s="20"/>
      <c r="AN204" s="20">
        <v>152.6</v>
      </c>
      <c r="AO204" s="24"/>
    </row>
    <row r="205" spans="1:41" s="2" customFormat="1" x14ac:dyDescent="0.25">
      <c r="A205" s="20" t="s">
        <v>25</v>
      </c>
      <c r="B205" s="21" t="s">
        <v>30</v>
      </c>
      <c r="C205" s="22"/>
      <c r="D205" s="23"/>
      <c r="E205" s="466" t="s">
        <v>79</v>
      </c>
      <c r="F205" s="466">
        <v>35737</v>
      </c>
      <c r="G205" s="466"/>
      <c r="H205" s="20">
        <f t="shared" si="334"/>
        <v>33958.300000000003</v>
      </c>
      <c r="I205" s="20">
        <f t="shared" si="334"/>
        <v>7818.77</v>
      </c>
      <c r="J205" s="20">
        <f t="shared" si="335"/>
        <v>8388</v>
      </c>
      <c r="K205" s="20">
        <f t="shared" si="335"/>
        <v>3861.2700000000004</v>
      </c>
      <c r="L205" s="20">
        <v>2777.9</v>
      </c>
      <c r="M205" s="20">
        <v>874.97</v>
      </c>
      <c r="N205" s="20">
        <v>2734.1</v>
      </c>
      <c r="O205" s="20">
        <v>881.06</v>
      </c>
      <c r="P205" s="20">
        <v>2876</v>
      </c>
      <c r="Q205" s="20">
        <f>2080.03+25+0.21</f>
        <v>2105.2400000000002</v>
      </c>
      <c r="R205" s="20">
        <f t="shared" si="336"/>
        <v>8450.4</v>
      </c>
      <c r="S205" s="20">
        <f t="shared" si="336"/>
        <v>3957.5</v>
      </c>
      <c r="T205" s="20">
        <v>2841.2</v>
      </c>
      <c r="U205" s="20">
        <v>1412.8</v>
      </c>
      <c r="V205" s="20">
        <v>2813.8</v>
      </c>
      <c r="W205" s="20">
        <v>1355</v>
      </c>
      <c r="X205" s="20">
        <v>2795.4</v>
      </c>
      <c r="Y205" s="20">
        <v>1189.7</v>
      </c>
      <c r="Z205" s="20">
        <f t="shared" si="337"/>
        <v>8510.5</v>
      </c>
      <c r="AA205" s="20">
        <f t="shared" si="337"/>
        <v>0</v>
      </c>
      <c r="AB205" s="20">
        <v>2836.9</v>
      </c>
      <c r="AC205" s="20"/>
      <c r="AD205" s="20">
        <v>2836.9</v>
      </c>
      <c r="AE205" s="20"/>
      <c r="AF205" s="20">
        <v>2836.7</v>
      </c>
      <c r="AG205" s="20"/>
      <c r="AH205" s="20">
        <f>AJ205+AL205+AN205</f>
        <v>8609.4</v>
      </c>
      <c r="AI205" s="20"/>
      <c r="AJ205" s="20">
        <v>2879.6</v>
      </c>
      <c r="AK205" s="20"/>
      <c r="AL205" s="20">
        <v>2831.2</v>
      </c>
      <c r="AM205" s="20"/>
      <c r="AN205" s="20">
        <v>2898.6</v>
      </c>
      <c r="AO205" s="24"/>
    </row>
    <row r="206" spans="1:41" s="2" customFormat="1" x14ac:dyDescent="0.25">
      <c r="A206" s="20" t="s">
        <v>27</v>
      </c>
      <c r="B206" s="21" t="s">
        <v>31</v>
      </c>
      <c r="C206" s="22"/>
      <c r="D206" s="23"/>
      <c r="E206" s="466" t="s">
        <v>80</v>
      </c>
      <c r="F206" s="466">
        <v>28.68</v>
      </c>
      <c r="G206" s="466"/>
      <c r="H206" s="20">
        <v>28.68</v>
      </c>
      <c r="I206" s="20">
        <f>ROUND(I202/I205*1000,2)</f>
        <v>28.48</v>
      </c>
      <c r="J206" s="20">
        <v>28.68</v>
      </c>
      <c r="K206" s="20">
        <f>ROUND(K202/K205*1000,2)</f>
        <v>28.68</v>
      </c>
      <c r="L206" s="20">
        <v>28.68</v>
      </c>
      <c r="M206" s="20">
        <v>29.68</v>
      </c>
      <c r="N206" s="20">
        <v>28.68</v>
      </c>
      <c r="O206" s="20">
        <f>ROUND(O202/O205*1000,2)</f>
        <v>28.68</v>
      </c>
      <c r="P206" s="20">
        <v>28.68</v>
      </c>
      <c r="Q206" s="20">
        <f>ROUND(Q202/Q205*1000,2)</f>
        <v>28.68</v>
      </c>
      <c r="R206" s="20">
        <v>28.68</v>
      </c>
      <c r="S206" s="20"/>
      <c r="T206" s="20">
        <v>28.68</v>
      </c>
      <c r="U206" s="38">
        <f>U202/U205*1000</f>
        <v>27.584229898074746</v>
      </c>
      <c r="V206" s="20">
        <v>28.68</v>
      </c>
      <c r="W206" s="20">
        <v>28.68</v>
      </c>
      <c r="X206" s="20">
        <v>28.68</v>
      </c>
      <c r="Y206" s="20">
        <v>28.68</v>
      </c>
      <c r="Z206" s="20">
        <v>28.68</v>
      </c>
      <c r="AA206" s="20"/>
      <c r="AB206" s="20">
        <v>28.68</v>
      </c>
      <c r="AC206" s="20"/>
      <c r="AD206" s="20">
        <v>28.68</v>
      </c>
      <c r="AE206" s="20"/>
      <c r="AF206" s="20">
        <v>28.68</v>
      </c>
      <c r="AG206" s="20"/>
      <c r="AH206" s="20">
        <v>28.68</v>
      </c>
      <c r="AI206" s="20"/>
      <c r="AJ206" s="20">
        <v>28.68</v>
      </c>
      <c r="AK206" s="20"/>
      <c r="AL206" s="20">
        <v>28.68</v>
      </c>
      <c r="AM206" s="20"/>
      <c r="AN206" s="20">
        <v>28.68</v>
      </c>
      <c r="AO206" s="24"/>
    </row>
    <row r="207" spans="1:41" s="2" customFormat="1" x14ac:dyDescent="0.25">
      <c r="A207" s="20" t="s">
        <v>29</v>
      </c>
      <c r="B207" s="21" t="s">
        <v>49</v>
      </c>
      <c r="C207" s="22"/>
      <c r="D207" s="23"/>
      <c r="E207" s="466" t="s">
        <v>80</v>
      </c>
      <c r="F207" s="20">
        <f>ROUND(F209/F205*1000,2)</f>
        <v>26.81</v>
      </c>
      <c r="G207" s="20"/>
      <c r="H207" s="20">
        <f t="shared" ref="H207:AO207" si="338">ROUND(H209/H205*1000,2)</f>
        <v>22.45</v>
      </c>
      <c r="I207" s="20">
        <f t="shared" ref="I207" si="339">ROUND(I209/I205*1000,2)</f>
        <v>56.58</v>
      </c>
      <c r="J207" s="20">
        <f t="shared" si="338"/>
        <v>31.66</v>
      </c>
      <c r="K207" s="20">
        <f t="shared" ref="K207" si="340">ROUND(K209/K205*1000,2)</f>
        <v>74.010000000000005</v>
      </c>
      <c r="L207" s="20">
        <f t="shared" si="338"/>
        <v>19.78</v>
      </c>
      <c r="M207" s="20">
        <f t="shared" ref="M207" si="341">ROUND(M209/M205*1000,2)</f>
        <v>65.45</v>
      </c>
      <c r="N207" s="20">
        <f t="shared" si="338"/>
        <v>20.02</v>
      </c>
      <c r="O207" s="20">
        <f t="shared" si="338"/>
        <v>68.38</v>
      </c>
      <c r="P207" s="20">
        <f t="shared" si="338"/>
        <v>54.21</v>
      </c>
      <c r="Q207" s="20">
        <f t="shared" si="338"/>
        <v>79.930000000000007</v>
      </c>
      <c r="R207" s="466">
        <f t="shared" si="338"/>
        <v>19.559999999999999</v>
      </c>
      <c r="S207" s="466">
        <f t="shared" ref="S207" si="342">ROUND(S209/S205*1000,2)</f>
        <v>39.57</v>
      </c>
      <c r="T207" s="20">
        <f t="shared" si="338"/>
        <v>19.43</v>
      </c>
      <c r="U207" s="20">
        <f t="shared" si="338"/>
        <v>51.24</v>
      </c>
      <c r="V207" s="20">
        <f t="shared" si="338"/>
        <v>19.579999999999998</v>
      </c>
      <c r="W207" s="20">
        <f t="shared" si="338"/>
        <v>29.89</v>
      </c>
      <c r="X207" s="20">
        <f t="shared" si="338"/>
        <v>19.66</v>
      </c>
      <c r="Y207" s="20">
        <f t="shared" si="338"/>
        <v>36.729999999999997</v>
      </c>
      <c r="Z207" s="20">
        <f t="shared" si="338"/>
        <v>19.46</v>
      </c>
      <c r="AA207" s="20" t="e">
        <f t="shared" ref="AA207" si="343">ROUND(AA209/AA205*1000,2)</f>
        <v>#DIV/0!</v>
      </c>
      <c r="AB207" s="20">
        <f t="shared" si="338"/>
        <v>19.46</v>
      </c>
      <c r="AC207" s="20"/>
      <c r="AD207" s="20">
        <f t="shared" si="338"/>
        <v>19.46</v>
      </c>
      <c r="AE207" s="20"/>
      <c r="AF207" s="20">
        <f t="shared" si="338"/>
        <v>19.46</v>
      </c>
      <c r="AG207" s="20"/>
      <c r="AH207" s="20">
        <f t="shared" si="338"/>
        <v>19.260000000000002</v>
      </c>
      <c r="AI207" s="20"/>
      <c r="AJ207" s="20">
        <f t="shared" si="338"/>
        <v>19.21</v>
      </c>
      <c r="AK207" s="20" t="e">
        <f t="shared" ref="AK207" si="344">ROUND(AK209/AK205*1000,2)</f>
        <v>#DIV/0!</v>
      </c>
      <c r="AL207" s="20">
        <f t="shared" si="338"/>
        <v>19.46</v>
      </c>
      <c r="AM207" s="20" t="e">
        <f t="shared" si="338"/>
        <v>#DIV/0!</v>
      </c>
      <c r="AN207" s="20">
        <f t="shared" si="338"/>
        <v>19.12</v>
      </c>
      <c r="AO207" s="20" t="e">
        <f t="shared" si="338"/>
        <v>#DIV/0!</v>
      </c>
    </row>
    <row r="208" spans="1:41" s="2" customFormat="1" x14ac:dyDescent="0.25">
      <c r="A208" s="20"/>
      <c r="B208" s="25"/>
      <c r="C208" s="25"/>
      <c r="D208" s="25"/>
      <c r="E208" s="23"/>
      <c r="F208" s="23"/>
      <c r="G208" s="23"/>
      <c r="H208" s="20"/>
      <c r="I208" s="20"/>
      <c r="J208" s="24"/>
      <c r="K208" s="24"/>
      <c r="L208" s="24"/>
      <c r="M208" s="24"/>
      <c r="N208" s="24"/>
      <c r="O208" s="24"/>
      <c r="P208" s="24"/>
      <c r="Q208" s="23"/>
      <c r="R208" s="23"/>
      <c r="S208" s="23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4"/>
      <c r="AF208" s="24"/>
      <c r="AG208" s="24"/>
      <c r="AH208" s="24"/>
      <c r="AI208" s="24"/>
      <c r="AJ208" s="24"/>
      <c r="AK208" s="24"/>
      <c r="AL208" s="24"/>
      <c r="AM208" s="24"/>
      <c r="AN208" s="24"/>
      <c r="AO208" s="24"/>
    </row>
    <row r="209" spans="1:41" s="2" customFormat="1" x14ac:dyDescent="0.25">
      <c r="A209" s="20" t="s">
        <v>34</v>
      </c>
      <c r="B209" s="21" t="s">
        <v>35</v>
      </c>
      <c r="C209" s="22"/>
      <c r="D209" s="23"/>
      <c r="E209" s="466" t="s">
        <v>33</v>
      </c>
      <c r="F209" s="68">
        <f>F212+F213+F214+F215+F216+F217+F218+F219</f>
        <v>958.0062999999999</v>
      </c>
      <c r="G209" s="70">
        <f>G212+G213+G214+G215+G216+G217+G218+G219</f>
        <v>100.01</v>
      </c>
      <c r="H209" s="20">
        <f>J209+R209+Z209+AH209</f>
        <v>762.29099999999994</v>
      </c>
      <c r="I209" s="20">
        <f>K209+S209+AA209+AI209</f>
        <v>442.37900000000002</v>
      </c>
      <c r="J209" s="20">
        <f>L209+N209+P209</f>
        <v>265.60199999999998</v>
      </c>
      <c r="K209" s="20">
        <f>M209+O209+Q209</f>
        <v>285.79000000000002</v>
      </c>
      <c r="L209" s="20">
        <f t="shared" ref="L209:Q209" si="345">L212+L213+L214+L215+L216+L217+L218+L219</f>
        <v>54.959000000000003</v>
      </c>
      <c r="M209" s="20">
        <f t="shared" si="345"/>
        <v>57.265000000000001</v>
      </c>
      <c r="N209" s="20">
        <f t="shared" si="345"/>
        <v>54.731999999999999</v>
      </c>
      <c r="O209" s="20">
        <f t="shared" si="345"/>
        <v>60.244</v>
      </c>
      <c r="P209" s="20">
        <f t="shared" si="345"/>
        <v>155.911</v>
      </c>
      <c r="Q209" s="20">
        <f t="shared" si="345"/>
        <v>168.28100000000003</v>
      </c>
      <c r="R209" s="20">
        <f>T209+V209+X209</f>
        <v>165.251</v>
      </c>
      <c r="S209" s="20">
        <f>U209+W209+Y209</f>
        <v>156.589</v>
      </c>
      <c r="T209" s="20">
        <f t="shared" ref="T209:Y209" si="346">T212+T213+T214+T215+T216+T217+T218+T219</f>
        <v>55.198999999999998</v>
      </c>
      <c r="U209" s="20">
        <f t="shared" si="346"/>
        <v>72.396000000000001</v>
      </c>
      <c r="V209" s="20">
        <f t="shared" si="346"/>
        <v>55.082000000000008</v>
      </c>
      <c r="W209" s="20">
        <f t="shared" si="346"/>
        <v>40.498000000000005</v>
      </c>
      <c r="X209" s="20">
        <f t="shared" si="346"/>
        <v>54.97</v>
      </c>
      <c r="Y209" s="20">
        <f t="shared" si="346"/>
        <v>43.694999999999993</v>
      </c>
      <c r="Z209" s="20">
        <f>AB209+AD209+AF209</f>
        <v>165.58799999999999</v>
      </c>
      <c r="AA209" s="20">
        <f>AC209+AE209+AG209</f>
        <v>0</v>
      </c>
      <c r="AB209" s="26">
        <f t="shared" ref="AB209:AG209" si="347">AB212+AB213+AB214+AB215+AB216+AB217+AB218+AB219</f>
        <v>55.195999999999998</v>
      </c>
      <c r="AC209" s="26">
        <f t="shared" si="347"/>
        <v>0</v>
      </c>
      <c r="AD209" s="26">
        <f t="shared" si="347"/>
        <v>55.195999999999998</v>
      </c>
      <c r="AE209" s="26">
        <f t="shared" si="347"/>
        <v>0</v>
      </c>
      <c r="AF209" s="26">
        <f t="shared" si="347"/>
        <v>55.195999999999998</v>
      </c>
      <c r="AG209" s="26">
        <f t="shared" si="347"/>
        <v>0</v>
      </c>
      <c r="AH209" s="20">
        <f>AJ209+AL209+AN209</f>
        <v>165.85</v>
      </c>
      <c r="AI209" s="20">
        <f>AK209+AM209+AO209</f>
        <v>0</v>
      </c>
      <c r="AJ209" s="26">
        <f t="shared" ref="AJ209:AO209" si="348">AJ212+AJ213+AJ214+AJ215+AJ216+AJ217+AJ218+AJ219</f>
        <v>55.323</v>
      </c>
      <c r="AK209" s="26">
        <f t="shared" si="348"/>
        <v>0</v>
      </c>
      <c r="AL209" s="26">
        <f t="shared" si="348"/>
        <v>55.093000000000004</v>
      </c>
      <c r="AM209" s="26">
        <f t="shared" si="348"/>
        <v>0</v>
      </c>
      <c r="AN209" s="26">
        <f t="shared" si="348"/>
        <v>55.434000000000005</v>
      </c>
      <c r="AO209" s="26">
        <f t="shared" si="348"/>
        <v>0</v>
      </c>
    </row>
    <row r="210" spans="1:41" s="2" customFormat="1" x14ac:dyDescent="0.25">
      <c r="A210" s="24"/>
      <c r="B210" s="21" t="s">
        <v>36</v>
      </c>
      <c r="C210" s="22"/>
      <c r="D210" s="23"/>
      <c r="E210" s="23"/>
      <c r="F210" s="466"/>
      <c r="G210" s="466"/>
      <c r="H210" s="20"/>
      <c r="I210" s="20"/>
      <c r="J210" s="24"/>
      <c r="K210" s="24"/>
      <c r="L210" s="24"/>
      <c r="M210" s="24"/>
      <c r="N210" s="24"/>
      <c r="O210" s="24"/>
      <c r="P210" s="24"/>
      <c r="Q210" s="23"/>
      <c r="R210" s="23"/>
      <c r="S210" s="23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F210" s="24"/>
      <c r="AG210" s="24"/>
      <c r="AH210" s="24"/>
      <c r="AI210" s="24"/>
      <c r="AJ210" s="24"/>
      <c r="AK210" s="24"/>
      <c r="AL210" s="24"/>
      <c r="AM210" s="24"/>
      <c r="AN210" s="24"/>
      <c r="AO210" s="24"/>
    </row>
    <row r="211" spans="1:41" s="2" customFormat="1" x14ac:dyDescent="0.25">
      <c r="A211" s="24"/>
      <c r="B211" s="22"/>
      <c r="C211" s="22"/>
      <c r="D211" s="22"/>
      <c r="E211" s="24"/>
      <c r="F211" s="20"/>
      <c r="G211" s="20"/>
      <c r="H211" s="20"/>
      <c r="I211" s="20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F211" s="24"/>
      <c r="AG211" s="24"/>
      <c r="AH211" s="24"/>
      <c r="AI211" s="24"/>
      <c r="AJ211" s="24"/>
      <c r="AK211" s="24"/>
      <c r="AL211" s="24"/>
      <c r="AM211" s="24"/>
      <c r="AN211" s="24"/>
      <c r="AO211" s="24"/>
    </row>
    <row r="212" spans="1:41" s="2" customFormat="1" x14ac:dyDescent="0.25">
      <c r="A212" s="27" t="s">
        <v>37</v>
      </c>
      <c r="B212" s="34" t="s">
        <v>41</v>
      </c>
      <c r="C212" s="32"/>
      <c r="D212" s="35"/>
      <c r="E212" s="30" t="s">
        <v>33</v>
      </c>
      <c r="F212" s="20">
        <v>533.65</v>
      </c>
      <c r="G212" s="20">
        <f>ROUND(H212/$H$209*100,2)</f>
        <v>35.42</v>
      </c>
      <c r="H212" s="38">
        <f t="shared" ref="H212:I219" si="349">J212+R212+Z212+AH212</f>
        <v>270</v>
      </c>
      <c r="I212" s="38">
        <f t="shared" si="349"/>
        <v>148.05599999999998</v>
      </c>
      <c r="J212" s="38">
        <f t="shared" ref="J212:K219" si="350">L212+N212+P212</f>
        <v>67.5</v>
      </c>
      <c r="K212" s="38">
        <f t="shared" si="350"/>
        <v>102.402</v>
      </c>
      <c r="L212" s="38">
        <v>22.5</v>
      </c>
      <c r="M212" s="38">
        <f>31.019+3.111</f>
        <v>34.129999999999995</v>
      </c>
      <c r="N212" s="38">
        <v>22.5</v>
      </c>
      <c r="O212" s="38">
        <f>3.78+31.019</f>
        <v>34.798999999999999</v>
      </c>
      <c r="P212" s="38">
        <v>22.5</v>
      </c>
      <c r="Q212" s="38">
        <f>2.454+31.019</f>
        <v>33.472999999999999</v>
      </c>
      <c r="R212" s="38">
        <f t="shared" ref="R212:S219" si="351">T212+V212+X212</f>
        <v>67.5</v>
      </c>
      <c r="S212" s="38">
        <f t="shared" si="351"/>
        <v>45.653999999999996</v>
      </c>
      <c r="T212" s="38">
        <v>22.5</v>
      </c>
      <c r="U212" s="38">
        <f>3.152+31.019</f>
        <v>34.170999999999999</v>
      </c>
      <c r="V212" s="38">
        <v>22.5</v>
      </c>
      <c r="W212" s="38"/>
      <c r="X212" s="38">
        <v>22.5</v>
      </c>
      <c r="Y212" s="38">
        <f>1.859+9.624</f>
        <v>11.483000000000001</v>
      </c>
      <c r="Z212" s="38">
        <f t="shared" ref="Z212:AA219" si="352">AB212+AD212+AF212</f>
        <v>67.5</v>
      </c>
      <c r="AA212" s="38">
        <f t="shared" si="352"/>
        <v>0</v>
      </c>
      <c r="AB212" s="38">
        <v>22.5</v>
      </c>
      <c r="AC212" s="38"/>
      <c r="AD212" s="38">
        <v>22.5</v>
      </c>
      <c r="AE212" s="38"/>
      <c r="AF212" s="38">
        <v>22.5</v>
      </c>
      <c r="AG212" s="38"/>
      <c r="AH212" s="38">
        <f t="shared" ref="AH212:AI219" si="353">AJ212+AL212+AN212</f>
        <v>67.5</v>
      </c>
      <c r="AI212" s="38">
        <f t="shared" si="353"/>
        <v>0</v>
      </c>
      <c r="AJ212" s="38">
        <v>22.5</v>
      </c>
      <c r="AK212" s="38"/>
      <c r="AL212" s="38">
        <v>22.5</v>
      </c>
      <c r="AM212" s="38"/>
      <c r="AN212" s="38">
        <v>22.5</v>
      </c>
      <c r="AO212" s="24"/>
    </row>
    <row r="213" spans="1:41" s="2" customFormat="1" x14ac:dyDescent="0.25">
      <c r="A213" s="36" t="s">
        <v>81</v>
      </c>
      <c r="B213" s="21" t="s">
        <v>42</v>
      </c>
      <c r="C213" s="22"/>
      <c r="D213" s="23"/>
      <c r="E213" s="23" t="s">
        <v>33</v>
      </c>
      <c r="F213" s="70">
        <f>F212*26.2%</f>
        <v>139.81630000000001</v>
      </c>
      <c r="G213" s="461">
        <f t="shared" ref="G213:G219" si="354">ROUND(H213/$H$209*100,2)</f>
        <v>9.2899999999999991</v>
      </c>
      <c r="H213" s="26">
        <f t="shared" si="349"/>
        <v>70.800000000000011</v>
      </c>
      <c r="I213" s="26">
        <f t="shared" si="349"/>
        <v>31.345000000000006</v>
      </c>
      <c r="J213" s="20">
        <f t="shared" si="350"/>
        <v>17.700000000000003</v>
      </c>
      <c r="K213" s="20">
        <f t="shared" si="350"/>
        <v>21.245000000000005</v>
      </c>
      <c r="L213" s="20">
        <f>ROUND(L212*26.2%,2)</f>
        <v>5.9</v>
      </c>
      <c r="M213" s="38">
        <f>3.765+0.577+0.9+0.341+0.62+0.063+0.815</f>
        <v>7.0810000000000013</v>
      </c>
      <c r="N213" s="20">
        <f t="shared" ref="N213:P213" si="355">ROUND(N212*26.2%,2)</f>
        <v>5.9</v>
      </c>
      <c r="O213" s="20">
        <f>3.766+0.577+0.9+0.341+0.62+0.062+0.99</f>
        <v>7.2560000000000011</v>
      </c>
      <c r="P213" s="20">
        <f t="shared" si="355"/>
        <v>5.9</v>
      </c>
      <c r="Q213" s="20">
        <f>3.765+0.577+0.9+0.341+0.62+0.062+0.643</f>
        <v>6.9080000000000013</v>
      </c>
      <c r="R213" s="20">
        <f t="shared" si="351"/>
        <v>17.700000000000003</v>
      </c>
      <c r="S213" s="20">
        <f t="shared" si="351"/>
        <v>10.100000000000001</v>
      </c>
      <c r="T213" s="20">
        <f>ROUND(T212*26.2%,2)</f>
        <v>5.9</v>
      </c>
      <c r="U213" s="20">
        <f>3.765+0.577+0.9+0.342+0.62+0.062+0.826</f>
        <v>7.0920000000000005</v>
      </c>
      <c r="V213" s="20">
        <f t="shared" ref="V213:X213" si="356">ROUND(V212*26.2%,2)</f>
        <v>5.9</v>
      </c>
      <c r="W213" s="20"/>
      <c r="X213" s="20">
        <f t="shared" si="356"/>
        <v>5.9</v>
      </c>
      <c r="Y213" s="20">
        <f>0.487+1.347+0.577+0.279+0.106+0.192+0.02</f>
        <v>3.008</v>
      </c>
      <c r="Z213" s="20">
        <f t="shared" si="352"/>
        <v>17.700000000000003</v>
      </c>
      <c r="AA213" s="20">
        <f t="shared" si="352"/>
        <v>0</v>
      </c>
      <c r="AB213" s="20">
        <f>ROUND(AB212*26.2%,2)</f>
        <v>5.9</v>
      </c>
      <c r="AC213" s="20"/>
      <c r="AD213" s="20">
        <f t="shared" ref="AD213:AF213" si="357">ROUND(AD212*26.2%,2)</f>
        <v>5.9</v>
      </c>
      <c r="AE213" s="20"/>
      <c r="AF213" s="20">
        <f t="shared" si="357"/>
        <v>5.9</v>
      </c>
      <c r="AG213" s="20"/>
      <c r="AH213" s="20">
        <f t="shared" si="353"/>
        <v>17.700000000000003</v>
      </c>
      <c r="AI213" s="20">
        <f t="shared" si="353"/>
        <v>0</v>
      </c>
      <c r="AJ213" s="20">
        <f>ROUND(AJ212*26.2%,2)</f>
        <v>5.9</v>
      </c>
      <c r="AK213" s="20">
        <f>ROUND(AK212*26.2%,2)</f>
        <v>0</v>
      </c>
      <c r="AL213" s="20">
        <f t="shared" ref="AL213:AN213" si="358">ROUND(AL212*26.2%,2)</f>
        <v>5.9</v>
      </c>
      <c r="AM213" s="20"/>
      <c r="AN213" s="20">
        <f t="shared" si="358"/>
        <v>5.9</v>
      </c>
      <c r="AO213" s="24"/>
    </row>
    <row r="214" spans="1:41" s="2" customFormat="1" x14ac:dyDescent="0.25">
      <c r="A214" s="36" t="s">
        <v>82</v>
      </c>
      <c r="B214" s="21" t="s">
        <v>43</v>
      </c>
      <c r="C214" s="22"/>
      <c r="D214" s="23"/>
      <c r="E214" s="23" t="s">
        <v>33</v>
      </c>
      <c r="F214" s="466">
        <v>37.65</v>
      </c>
      <c r="G214" s="461">
        <f t="shared" si="354"/>
        <v>22.59</v>
      </c>
      <c r="H214" s="20">
        <f t="shared" si="349"/>
        <v>172.17600000000002</v>
      </c>
      <c r="I214" s="20">
        <f t="shared" si="349"/>
        <v>86.088000000000008</v>
      </c>
      <c r="J214" s="20">
        <f t="shared" si="350"/>
        <v>43.044000000000004</v>
      </c>
      <c r="K214" s="20">
        <f t="shared" si="350"/>
        <v>43.044000000000004</v>
      </c>
      <c r="L214" s="20">
        <v>14.348000000000001</v>
      </c>
      <c r="M214" s="20">
        <v>14.348000000000001</v>
      </c>
      <c r="N214" s="20">
        <v>14.348000000000001</v>
      </c>
      <c r="O214" s="20">
        <v>14.348000000000001</v>
      </c>
      <c r="P214" s="20">
        <v>14.348000000000001</v>
      </c>
      <c r="Q214" s="20">
        <v>14.348000000000001</v>
      </c>
      <c r="R214" s="20">
        <f t="shared" si="351"/>
        <v>43.044000000000004</v>
      </c>
      <c r="S214" s="20">
        <f t="shared" si="351"/>
        <v>43.044000000000004</v>
      </c>
      <c r="T214" s="20">
        <v>14.348000000000001</v>
      </c>
      <c r="U214" s="20">
        <v>14.348000000000001</v>
      </c>
      <c r="V214" s="20">
        <v>14.348000000000001</v>
      </c>
      <c r="W214" s="20">
        <v>14.348000000000001</v>
      </c>
      <c r="X214" s="20">
        <v>14.348000000000001</v>
      </c>
      <c r="Y214" s="20">
        <v>14.348000000000001</v>
      </c>
      <c r="Z214" s="20">
        <f t="shared" si="352"/>
        <v>43.044000000000004</v>
      </c>
      <c r="AA214" s="20">
        <f t="shared" si="352"/>
        <v>0</v>
      </c>
      <c r="AB214" s="20">
        <v>14.348000000000001</v>
      </c>
      <c r="AC214" s="20"/>
      <c r="AD214" s="20">
        <v>14.348000000000001</v>
      </c>
      <c r="AE214" s="20"/>
      <c r="AF214" s="20">
        <v>14.348000000000001</v>
      </c>
      <c r="AG214" s="20"/>
      <c r="AH214" s="20">
        <f t="shared" si="353"/>
        <v>43.044000000000004</v>
      </c>
      <c r="AI214" s="20">
        <f t="shared" si="353"/>
        <v>0</v>
      </c>
      <c r="AJ214" s="20">
        <v>14.348000000000001</v>
      </c>
      <c r="AK214" s="20"/>
      <c r="AL214" s="20">
        <v>14.348000000000001</v>
      </c>
      <c r="AM214" s="20"/>
      <c r="AN214" s="20">
        <v>14.348000000000001</v>
      </c>
      <c r="AO214" s="24"/>
    </row>
    <row r="215" spans="1:41" s="2" customFormat="1" x14ac:dyDescent="0.25">
      <c r="A215" s="36" t="s">
        <v>83</v>
      </c>
      <c r="B215" s="21" t="s">
        <v>44</v>
      </c>
      <c r="C215" s="22"/>
      <c r="D215" s="23"/>
      <c r="E215" s="23" t="s">
        <v>33</v>
      </c>
      <c r="F215" s="466">
        <v>4.05</v>
      </c>
      <c r="G215" s="461">
        <f t="shared" si="354"/>
        <v>0.43</v>
      </c>
      <c r="H215" s="20">
        <f t="shared" si="349"/>
        <v>3.2760000000000002</v>
      </c>
      <c r="I215" s="20">
        <f t="shared" si="349"/>
        <v>4.8789999999999996</v>
      </c>
      <c r="J215" s="20">
        <f t="shared" si="350"/>
        <v>0.81900000000000006</v>
      </c>
      <c r="K215" s="20">
        <f t="shared" si="350"/>
        <v>0</v>
      </c>
      <c r="L215" s="20">
        <v>0.27300000000000002</v>
      </c>
      <c r="M215" s="20"/>
      <c r="N215" s="20">
        <v>0.27300000000000002</v>
      </c>
      <c r="O215" s="20"/>
      <c r="P215" s="20">
        <v>0.27300000000000002</v>
      </c>
      <c r="Q215" s="20"/>
      <c r="R215" s="20">
        <f t="shared" si="351"/>
        <v>0.81900000000000006</v>
      </c>
      <c r="S215" s="20">
        <f t="shared" si="351"/>
        <v>4.8789999999999996</v>
      </c>
      <c r="T215" s="20">
        <v>0.27300000000000002</v>
      </c>
      <c r="U215" s="20">
        <v>4.8789999999999996</v>
      </c>
      <c r="V215" s="20">
        <v>0.27300000000000002</v>
      </c>
      <c r="W215" s="20"/>
      <c r="X215" s="20">
        <v>0.27300000000000002</v>
      </c>
      <c r="Y215" s="20"/>
      <c r="Z215" s="20">
        <f t="shared" si="352"/>
        <v>0.81900000000000006</v>
      </c>
      <c r="AA215" s="20">
        <f t="shared" si="352"/>
        <v>0</v>
      </c>
      <c r="AB215" s="20">
        <v>0.27300000000000002</v>
      </c>
      <c r="AC215" s="20"/>
      <c r="AD215" s="20">
        <v>0.27300000000000002</v>
      </c>
      <c r="AE215" s="20"/>
      <c r="AF215" s="20">
        <v>0.27300000000000002</v>
      </c>
      <c r="AG215" s="20"/>
      <c r="AH215" s="20">
        <f t="shared" si="353"/>
        <v>0.81900000000000006</v>
      </c>
      <c r="AI215" s="20">
        <f t="shared" si="353"/>
        <v>0</v>
      </c>
      <c r="AJ215" s="20">
        <v>0.27300000000000002</v>
      </c>
      <c r="AK215" s="20"/>
      <c r="AL215" s="20">
        <v>0.27300000000000002</v>
      </c>
      <c r="AM215" s="20"/>
      <c r="AN215" s="20">
        <v>0.27300000000000002</v>
      </c>
      <c r="AO215" s="24"/>
    </row>
    <row r="216" spans="1:41" s="2" customFormat="1" x14ac:dyDescent="0.25">
      <c r="A216" s="36" t="s">
        <v>84</v>
      </c>
      <c r="B216" s="21" t="s">
        <v>45</v>
      </c>
      <c r="C216" s="22"/>
      <c r="D216" s="23"/>
      <c r="E216" s="23" t="s">
        <v>33</v>
      </c>
      <c r="F216" s="466">
        <v>86.78</v>
      </c>
      <c r="G216" s="461">
        <f t="shared" si="354"/>
        <v>13.2</v>
      </c>
      <c r="H216" s="20">
        <f t="shared" si="349"/>
        <v>100.59</v>
      </c>
      <c r="I216" s="20">
        <f t="shared" si="349"/>
        <v>100.59</v>
      </c>
      <c r="J216" s="20">
        <f t="shared" si="350"/>
        <v>100.59</v>
      </c>
      <c r="K216" s="20">
        <f t="shared" si="350"/>
        <v>100.59</v>
      </c>
      <c r="L216" s="20"/>
      <c r="M216" s="20"/>
      <c r="N216" s="20"/>
      <c r="O216" s="20"/>
      <c r="P216" s="20">
        <v>100.59</v>
      </c>
      <c r="Q216" s="20">
        <v>100.59</v>
      </c>
      <c r="R216" s="20">
        <f t="shared" si="351"/>
        <v>0</v>
      </c>
      <c r="S216" s="20">
        <f t="shared" si="351"/>
        <v>0</v>
      </c>
      <c r="T216" s="20"/>
      <c r="U216" s="20"/>
      <c r="V216" s="20"/>
      <c r="W216" s="20"/>
      <c r="X216" s="20"/>
      <c r="Y216" s="20"/>
      <c r="Z216" s="20">
        <f t="shared" si="352"/>
        <v>0</v>
      </c>
      <c r="AA216" s="20">
        <f t="shared" si="352"/>
        <v>0</v>
      </c>
      <c r="AB216" s="20"/>
      <c r="AC216" s="20"/>
      <c r="AD216" s="20"/>
      <c r="AE216" s="20"/>
      <c r="AF216" s="20"/>
      <c r="AG216" s="20"/>
      <c r="AH216" s="20">
        <f t="shared" si="353"/>
        <v>0</v>
      </c>
      <c r="AI216" s="20">
        <f t="shared" si="353"/>
        <v>0</v>
      </c>
      <c r="AJ216" s="20"/>
      <c r="AK216" s="20"/>
      <c r="AL216" s="20"/>
      <c r="AM216" s="20"/>
      <c r="AN216" s="20"/>
      <c r="AO216" s="24"/>
    </row>
    <row r="217" spans="1:41" s="2" customFormat="1" x14ac:dyDescent="0.25">
      <c r="A217" s="36" t="s">
        <v>85</v>
      </c>
      <c r="B217" s="21" t="s">
        <v>46</v>
      </c>
      <c r="C217" s="22"/>
      <c r="D217" s="23"/>
      <c r="E217" s="23" t="s">
        <v>33</v>
      </c>
      <c r="F217" s="466">
        <v>26.05</v>
      </c>
      <c r="G217" s="461">
        <f t="shared" si="354"/>
        <v>2.79</v>
      </c>
      <c r="H217" s="20">
        <f t="shared" si="349"/>
        <v>21.248999999999999</v>
      </c>
      <c r="I217" s="20">
        <f t="shared" si="349"/>
        <v>38.570999999999998</v>
      </c>
      <c r="J217" s="20">
        <f t="shared" si="350"/>
        <v>5.2489999999999997</v>
      </c>
      <c r="K217" s="20">
        <f t="shared" si="350"/>
        <v>5.5470000000000006</v>
      </c>
      <c r="L217" s="20">
        <f>ROUND(21.25/973.89*L202,3)</f>
        <v>1.738</v>
      </c>
      <c r="M217" s="20">
        <v>1.706</v>
      </c>
      <c r="N217" s="20">
        <f t="shared" ref="N217:P217" si="359">ROUND(21.25/973.89*N202,3)</f>
        <v>1.7110000000000001</v>
      </c>
      <c r="O217" s="20">
        <v>3.8410000000000002</v>
      </c>
      <c r="P217" s="20">
        <f t="shared" si="359"/>
        <v>1.8</v>
      </c>
      <c r="Q217" s="20"/>
      <c r="R217" s="20">
        <f t="shared" si="351"/>
        <v>5.2880000000000003</v>
      </c>
      <c r="S217" s="20">
        <f t="shared" si="351"/>
        <v>33.024000000000001</v>
      </c>
      <c r="T217" s="20">
        <f>ROUND(21.25/973.89*T202,3)</f>
        <v>1.778</v>
      </c>
      <c r="U217" s="20">
        <f>ROUND(39.603/224.952*U202,2)</f>
        <v>6.86</v>
      </c>
      <c r="V217" s="20">
        <f t="shared" ref="V217:X217" si="360">ROUND(21.25/973.89*V202,3)</f>
        <v>1.7609999999999999</v>
      </c>
      <c r="W217" s="20">
        <v>18.361000000000001</v>
      </c>
      <c r="X217" s="20">
        <f t="shared" si="360"/>
        <v>1.7490000000000001</v>
      </c>
      <c r="Y217" s="20">
        <v>7.8029999999999999</v>
      </c>
      <c r="Z217" s="20">
        <f t="shared" si="352"/>
        <v>5.3249999999999993</v>
      </c>
      <c r="AA217" s="20">
        <f t="shared" si="352"/>
        <v>0</v>
      </c>
      <c r="AB217" s="20">
        <f>ROUND(21.25/973.89*AB202,3)</f>
        <v>1.7749999999999999</v>
      </c>
      <c r="AC217" s="20"/>
      <c r="AD217" s="20">
        <f t="shared" ref="AD217:AF217" si="361">ROUND(21.25/973.89*AD202,3)</f>
        <v>1.7749999999999999</v>
      </c>
      <c r="AE217" s="20"/>
      <c r="AF217" s="20">
        <f t="shared" si="361"/>
        <v>1.7749999999999999</v>
      </c>
      <c r="AG217" s="20"/>
      <c r="AH217" s="20">
        <f t="shared" si="353"/>
        <v>5.3869999999999996</v>
      </c>
      <c r="AI217" s="20">
        <f t="shared" si="353"/>
        <v>0</v>
      </c>
      <c r="AJ217" s="20">
        <f>ROUND(21.25/973.89*AJ202,3)</f>
        <v>1.802</v>
      </c>
      <c r="AK217" s="20">
        <f>ROUND(21.25/973.89*AK202,3)</f>
        <v>0</v>
      </c>
      <c r="AL217" s="20">
        <f t="shared" ref="AL217:AN217" si="362">ROUND(21.25/973.89*AL202,3)</f>
        <v>1.772</v>
      </c>
      <c r="AM217" s="20"/>
      <c r="AN217" s="20">
        <f t="shared" si="362"/>
        <v>1.8129999999999999</v>
      </c>
      <c r="AO217" s="24"/>
    </row>
    <row r="218" spans="1:41" s="2" customFormat="1" x14ac:dyDescent="0.25">
      <c r="A218" s="36" t="s">
        <v>86</v>
      </c>
      <c r="B218" s="21" t="s">
        <v>48</v>
      </c>
      <c r="C218" s="22"/>
      <c r="D218" s="23"/>
      <c r="E218" s="23" t="s">
        <v>33</v>
      </c>
      <c r="F218" s="466">
        <v>15.06</v>
      </c>
      <c r="G218" s="461">
        <f t="shared" si="354"/>
        <v>1.57</v>
      </c>
      <c r="H218" s="20">
        <f t="shared" si="349"/>
        <v>12</v>
      </c>
      <c r="I218" s="20">
        <f t="shared" si="349"/>
        <v>2.5710000000000002</v>
      </c>
      <c r="J218" s="20">
        <f t="shared" si="350"/>
        <v>3</v>
      </c>
      <c r="K218" s="20">
        <f t="shared" si="350"/>
        <v>1.2050000000000001</v>
      </c>
      <c r="L218" s="20">
        <f>ROUND(12.05/35745.7*L203,1)</f>
        <v>1</v>
      </c>
      <c r="M218" s="20"/>
      <c r="N218" s="20">
        <f t="shared" ref="N218:P218" si="363">ROUND(12.05/35745.7*N203,1)</f>
        <v>1</v>
      </c>
      <c r="O218" s="20"/>
      <c r="P218" s="20">
        <f t="shared" si="363"/>
        <v>1</v>
      </c>
      <c r="Q218" s="20">
        <f>1.205</f>
        <v>1.2050000000000001</v>
      </c>
      <c r="R218" s="20">
        <f t="shared" si="351"/>
        <v>3</v>
      </c>
      <c r="S218" s="20">
        <f t="shared" si="351"/>
        <v>1.3660000000000001</v>
      </c>
      <c r="T218" s="20">
        <f>ROUND(12.05/35745.7*T203,1)</f>
        <v>1</v>
      </c>
      <c r="U218" s="20"/>
      <c r="V218" s="20">
        <f t="shared" ref="V218:X218" si="364">ROUND(12.05/35745.7*V203,1)</f>
        <v>1</v>
      </c>
      <c r="W218" s="20"/>
      <c r="X218" s="20">
        <f t="shared" si="364"/>
        <v>1</v>
      </c>
      <c r="Y218" s="20">
        <v>1.3660000000000001</v>
      </c>
      <c r="Z218" s="20">
        <f t="shared" si="352"/>
        <v>3</v>
      </c>
      <c r="AA218" s="20">
        <f t="shared" si="352"/>
        <v>0</v>
      </c>
      <c r="AB218" s="20">
        <f>ROUND(12.05/35745.7*AB203,1)</f>
        <v>1</v>
      </c>
      <c r="AC218" s="20"/>
      <c r="AD218" s="20">
        <f t="shared" ref="AD218:AF218" si="365">ROUND(12.05/35745.7*AD203,1)</f>
        <v>1</v>
      </c>
      <c r="AE218" s="20"/>
      <c r="AF218" s="20">
        <f t="shared" si="365"/>
        <v>1</v>
      </c>
      <c r="AG218" s="20"/>
      <c r="AH218" s="20">
        <f t="shared" si="353"/>
        <v>3</v>
      </c>
      <c r="AI218" s="20">
        <f t="shared" si="353"/>
        <v>0</v>
      </c>
      <c r="AJ218" s="20">
        <f>ROUND(12.05/35745.7*AJ203,1)</f>
        <v>1</v>
      </c>
      <c r="AK218" s="20">
        <f>ROUND(12.05/35745.7*AK203,1)</f>
        <v>0</v>
      </c>
      <c r="AL218" s="20">
        <f t="shared" ref="AL218:AN218" si="366">ROUND(12.05/35745.7*AL203,1)</f>
        <v>1</v>
      </c>
      <c r="AM218" s="20"/>
      <c r="AN218" s="20">
        <f t="shared" si="366"/>
        <v>1</v>
      </c>
      <c r="AO218" s="24"/>
    </row>
    <row r="219" spans="1:41" s="2" customFormat="1" x14ac:dyDescent="0.25">
      <c r="A219" s="76" t="s">
        <v>47</v>
      </c>
      <c r="B219" s="21" t="s">
        <v>87</v>
      </c>
      <c r="C219" s="22"/>
      <c r="D219" s="23"/>
      <c r="E219" s="23" t="s">
        <v>33</v>
      </c>
      <c r="F219" s="466">
        <v>114.95</v>
      </c>
      <c r="G219" s="461">
        <f t="shared" si="354"/>
        <v>14.72</v>
      </c>
      <c r="H219" s="20">
        <f t="shared" si="349"/>
        <v>112.20000000000002</v>
      </c>
      <c r="I219" s="20">
        <f t="shared" si="349"/>
        <v>30.279000000000003</v>
      </c>
      <c r="J219" s="20">
        <f t="shared" si="350"/>
        <v>27.7</v>
      </c>
      <c r="K219" s="20">
        <f t="shared" si="350"/>
        <v>11.757</v>
      </c>
      <c r="L219" s="20">
        <f>ROUND(L203*0.833*3.766/1000,1)</f>
        <v>9.1999999999999993</v>
      </c>
      <c r="M219" s="20"/>
      <c r="N219" s="20">
        <f t="shared" ref="N219:P219" si="367">ROUND(N203*0.833*3.766/1000,1)</f>
        <v>9</v>
      </c>
      <c r="O219" s="20"/>
      <c r="P219" s="20">
        <f t="shared" si="367"/>
        <v>9.5</v>
      </c>
      <c r="Q219" s="20">
        <v>11.757</v>
      </c>
      <c r="R219" s="20">
        <f t="shared" si="351"/>
        <v>27.900000000000002</v>
      </c>
      <c r="S219" s="20">
        <f t="shared" si="351"/>
        <v>18.522000000000002</v>
      </c>
      <c r="T219" s="20">
        <f>ROUND(T203*0.833*3.766/1000,1)</f>
        <v>9.4</v>
      </c>
      <c r="U219" s="20">
        <v>5.0460000000000003</v>
      </c>
      <c r="V219" s="20">
        <f t="shared" ref="V219:X219" si="368">ROUND(V203*0.833*3.766/1000,1)</f>
        <v>9.3000000000000007</v>
      </c>
      <c r="W219" s="20">
        <v>7.7889999999999997</v>
      </c>
      <c r="X219" s="20">
        <f t="shared" si="368"/>
        <v>9.1999999999999993</v>
      </c>
      <c r="Y219" s="20">
        <v>5.6870000000000003</v>
      </c>
      <c r="Z219" s="20">
        <f t="shared" si="352"/>
        <v>28.200000000000003</v>
      </c>
      <c r="AA219" s="20">
        <f t="shared" si="352"/>
        <v>0</v>
      </c>
      <c r="AB219" s="20">
        <f>ROUND(AB203*0.833*3.766/1000,1)</f>
        <v>9.4</v>
      </c>
      <c r="AC219" s="20"/>
      <c r="AD219" s="20">
        <f t="shared" ref="AD219:AF219" si="369">ROUND(AD203*0.833*3.766/1000,1)</f>
        <v>9.4</v>
      </c>
      <c r="AE219" s="20"/>
      <c r="AF219" s="20">
        <f t="shared" si="369"/>
        <v>9.4</v>
      </c>
      <c r="AG219" s="20"/>
      <c r="AH219" s="20">
        <f t="shared" si="353"/>
        <v>28.4</v>
      </c>
      <c r="AI219" s="20">
        <f t="shared" si="353"/>
        <v>0</v>
      </c>
      <c r="AJ219" s="20">
        <f>ROUND(AJ203*0.833*3.766/1000,1)</f>
        <v>9.5</v>
      </c>
      <c r="AK219" s="20">
        <f>ROUND(AK203*0.833*3.766/1000,1)</f>
        <v>0</v>
      </c>
      <c r="AL219" s="20">
        <f t="shared" ref="AL219:AN219" si="370">ROUND(AL203*0.833*3.766/1000,1)</f>
        <v>9.3000000000000007</v>
      </c>
      <c r="AM219" s="20"/>
      <c r="AN219" s="20">
        <f t="shared" si="370"/>
        <v>9.6</v>
      </c>
      <c r="AO219" s="24"/>
    </row>
    <row r="220" spans="1:41" s="2" customFormat="1" x14ac:dyDescent="0.25">
      <c r="A220" s="76"/>
      <c r="B220" s="21"/>
      <c r="C220" s="22"/>
      <c r="D220" s="23"/>
      <c r="E220" s="23"/>
      <c r="F220" s="23"/>
      <c r="G220" s="23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  <c r="AF220" s="24"/>
      <c r="AG220" s="24"/>
      <c r="AH220" s="24"/>
      <c r="AI220" s="24"/>
      <c r="AJ220" s="20"/>
      <c r="AK220" s="20"/>
      <c r="AL220" s="24"/>
      <c r="AM220" s="24"/>
      <c r="AN220" s="24"/>
      <c r="AO220" s="24"/>
    </row>
    <row r="221" spans="1:41" s="2" customFormat="1" x14ac:dyDescent="0.25">
      <c r="A221" s="464">
        <v>6</v>
      </c>
      <c r="B221" s="21" t="s">
        <v>51</v>
      </c>
      <c r="C221" s="22"/>
      <c r="D221" s="23"/>
      <c r="E221" s="23" t="s">
        <v>33</v>
      </c>
      <c r="F221" s="174">
        <f>F202-F209</f>
        <v>66.933700000000158</v>
      </c>
      <c r="G221" s="20"/>
      <c r="H221" s="38">
        <f t="shared" ref="H221:AO221" si="371">H202-H209</f>
        <v>211.59900000000005</v>
      </c>
      <c r="I221" s="38">
        <f t="shared" si="371"/>
        <v>-219.69600000000003</v>
      </c>
      <c r="J221" s="38">
        <f t="shared" si="371"/>
        <v>-25.041999999999973</v>
      </c>
      <c r="K221" s="38">
        <f t="shared" si="371"/>
        <v>-175.04900000000004</v>
      </c>
      <c r="L221" s="38">
        <f t="shared" si="371"/>
        <v>24.710999999999999</v>
      </c>
      <c r="M221" s="38">
        <f t="shared" si="371"/>
        <v>-32.170999999999999</v>
      </c>
      <c r="N221" s="38">
        <f t="shared" si="371"/>
        <v>23.677999999999997</v>
      </c>
      <c r="O221" s="38">
        <f t="shared" si="371"/>
        <v>-34.975000000000001</v>
      </c>
      <c r="P221" s="38">
        <f t="shared" si="371"/>
        <v>-73.430999999999997</v>
      </c>
      <c r="Q221" s="38">
        <f t="shared" si="371"/>
        <v>-107.90300000000003</v>
      </c>
      <c r="R221" s="38">
        <f t="shared" si="371"/>
        <v>77.109000000000009</v>
      </c>
      <c r="S221" s="38">
        <f t="shared" si="371"/>
        <v>-44.647000000000006</v>
      </c>
      <c r="T221" s="38">
        <f t="shared" si="371"/>
        <v>26.290999999999997</v>
      </c>
      <c r="U221" s="38">
        <f t="shared" si="371"/>
        <v>-33.425000000000004</v>
      </c>
      <c r="V221" s="38">
        <f t="shared" si="371"/>
        <v>25.617999999999995</v>
      </c>
      <c r="W221" s="38">
        <f t="shared" si="371"/>
        <v>-1.6460000000000079</v>
      </c>
      <c r="X221" s="38">
        <f t="shared" si="371"/>
        <v>25.200000000000003</v>
      </c>
      <c r="Y221" s="38">
        <f t="shared" si="371"/>
        <v>-9.5759999999999934</v>
      </c>
      <c r="Z221" s="38">
        <f t="shared" si="371"/>
        <v>78.49199999999999</v>
      </c>
      <c r="AA221" s="38">
        <f t="shared" si="371"/>
        <v>0</v>
      </c>
      <c r="AB221" s="38">
        <f t="shared" si="371"/>
        <v>26.164000000000001</v>
      </c>
      <c r="AC221" s="38">
        <f t="shared" si="371"/>
        <v>0</v>
      </c>
      <c r="AD221" s="38">
        <f t="shared" si="371"/>
        <v>26.164000000000001</v>
      </c>
      <c r="AE221" s="38">
        <f t="shared" si="371"/>
        <v>0</v>
      </c>
      <c r="AF221" s="38">
        <f t="shared" si="371"/>
        <v>26.164000000000001</v>
      </c>
      <c r="AG221" s="38">
        <f t="shared" si="371"/>
        <v>0</v>
      </c>
      <c r="AH221" s="38">
        <f t="shared" si="371"/>
        <v>81.04000000000002</v>
      </c>
      <c r="AI221" s="38">
        <f t="shared" si="371"/>
        <v>0</v>
      </c>
      <c r="AJ221" s="38">
        <f t="shared" si="371"/>
        <v>27.267000000000003</v>
      </c>
      <c r="AK221" s="38">
        <f t="shared" si="371"/>
        <v>0</v>
      </c>
      <c r="AL221" s="38">
        <f t="shared" si="371"/>
        <v>26.106999999999999</v>
      </c>
      <c r="AM221" s="38">
        <f t="shared" si="371"/>
        <v>0</v>
      </c>
      <c r="AN221" s="38">
        <f t="shared" si="371"/>
        <v>27.66599999999999</v>
      </c>
      <c r="AO221" s="38">
        <f t="shared" si="371"/>
        <v>0</v>
      </c>
    </row>
    <row r="222" spans="1:41" s="2" customFormat="1" x14ac:dyDescent="0.25">
      <c r="A222" s="464">
        <v>7</v>
      </c>
      <c r="B222" s="21" t="s">
        <v>78</v>
      </c>
      <c r="C222" s="22"/>
      <c r="D222" s="23"/>
      <c r="E222" s="466" t="s">
        <v>28</v>
      </c>
      <c r="F222" s="20">
        <f>ROUND(F221/F209*100,1)</f>
        <v>7</v>
      </c>
      <c r="G222" s="20"/>
      <c r="H222" s="20">
        <f t="shared" ref="H222:AO222" si="372">ROUND(H221/H209*100,1)</f>
        <v>27.8</v>
      </c>
      <c r="I222" s="20">
        <f t="shared" si="372"/>
        <v>-49.7</v>
      </c>
      <c r="J222" s="20">
        <f t="shared" si="372"/>
        <v>-9.4</v>
      </c>
      <c r="K222" s="20">
        <f t="shared" si="372"/>
        <v>-61.3</v>
      </c>
      <c r="L222" s="20">
        <f t="shared" si="372"/>
        <v>45</v>
      </c>
      <c r="M222" s="20">
        <f t="shared" si="372"/>
        <v>-56.2</v>
      </c>
      <c r="N222" s="20">
        <f t="shared" si="372"/>
        <v>43.3</v>
      </c>
      <c r="O222" s="20">
        <f t="shared" si="372"/>
        <v>-58.1</v>
      </c>
      <c r="P222" s="20">
        <f t="shared" si="372"/>
        <v>-47.1</v>
      </c>
      <c r="Q222" s="20">
        <f t="shared" si="372"/>
        <v>-64.099999999999994</v>
      </c>
      <c r="R222" s="20">
        <f t="shared" si="372"/>
        <v>46.7</v>
      </c>
      <c r="S222" s="20">
        <f t="shared" si="372"/>
        <v>-28.5</v>
      </c>
      <c r="T222" s="20">
        <f t="shared" si="372"/>
        <v>47.6</v>
      </c>
      <c r="U222" s="20">
        <f t="shared" si="372"/>
        <v>-46.2</v>
      </c>
      <c r="V222" s="20">
        <f t="shared" si="372"/>
        <v>46.5</v>
      </c>
      <c r="W222" s="20">
        <f t="shared" si="372"/>
        <v>-4.0999999999999996</v>
      </c>
      <c r="X222" s="20">
        <f t="shared" si="372"/>
        <v>45.8</v>
      </c>
      <c r="Y222" s="20">
        <f t="shared" si="372"/>
        <v>-21.9</v>
      </c>
      <c r="Z222" s="20">
        <f t="shared" si="372"/>
        <v>47.4</v>
      </c>
      <c r="AA222" s="20" t="e">
        <f t="shared" si="372"/>
        <v>#DIV/0!</v>
      </c>
      <c r="AB222" s="20">
        <f t="shared" si="372"/>
        <v>47.4</v>
      </c>
      <c r="AC222" s="20" t="e">
        <f t="shared" si="372"/>
        <v>#DIV/0!</v>
      </c>
      <c r="AD222" s="20">
        <f t="shared" si="372"/>
        <v>47.4</v>
      </c>
      <c r="AE222" s="20" t="e">
        <f t="shared" si="372"/>
        <v>#DIV/0!</v>
      </c>
      <c r="AF222" s="20">
        <f t="shared" si="372"/>
        <v>47.4</v>
      </c>
      <c r="AG222" s="20" t="e">
        <f t="shared" si="372"/>
        <v>#DIV/0!</v>
      </c>
      <c r="AH222" s="20">
        <f t="shared" si="372"/>
        <v>48.9</v>
      </c>
      <c r="AI222" s="20" t="e">
        <f t="shared" si="372"/>
        <v>#DIV/0!</v>
      </c>
      <c r="AJ222" s="20">
        <f t="shared" si="372"/>
        <v>49.3</v>
      </c>
      <c r="AK222" s="20" t="e">
        <f t="shared" si="372"/>
        <v>#DIV/0!</v>
      </c>
      <c r="AL222" s="20">
        <f t="shared" si="372"/>
        <v>47.4</v>
      </c>
      <c r="AM222" s="20" t="e">
        <f t="shared" si="372"/>
        <v>#DIV/0!</v>
      </c>
      <c r="AN222" s="20">
        <f t="shared" si="372"/>
        <v>49.9</v>
      </c>
      <c r="AO222" s="20" t="e">
        <f t="shared" si="372"/>
        <v>#DIV/0!</v>
      </c>
    </row>
    <row r="223" spans="1:41" s="2" customFormat="1" x14ac:dyDescent="0.25">
      <c r="A223" s="21"/>
      <c r="B223" s="21"/>
      <c r="C223" s="22"/>
      <c r="D223" s="23"/>
      <c r="E223" s="23"/>
      <c r="F223" s="23"/>
      <c r="G223" s="23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  <c r="AF223" s="24"/>
      <c r="AG223" s="24"/>
      <c r="AH223" s="24"/>
      <c r="AI223" s="24"/>
      <c r="AJ223" s="24"/>
      <c r="AK223" s="24"/>
      <c r="AL223" s="24"/>
      <c r="AM223" s="24"/>
      <c r="AN223" s="24"/>
      <c r="AO223" s="24"/>
    </row>
    <row r="224" spans="1:41" s="25" customFormat="1" x14ac:dyDescent="0.25"/>
    <row r="225" spans="1:12" s="58" customFormat="1" x14ac:dyDescent="0.25">
      <c r="A225" s="58" t="s">
        <v>99</v>
      </c>
      <c r="F225" s="25"/>
    </row>
    <row r="228" spans="1:12" x14ac:dyDescent="0.25">
      <c r="D228" t="s">
        <v>540</v>
      </c>
    </row>
    <row r="229" spans="1:12" x14ac:dyDescent="0.25">
      <c r="C229" t="s">
        <v>541</v>
      </c>
    </row>
    <row r="233" spans="1:12" x14ac:dyDescent="0.25">
      <c r="A233" s="1091" t="s">
        <v>0</v>
      </c>
      <c r="B233" s="1088" t="s">
        <v>551</v>
      </c>
      <c r="C233" s="1089"/>
      <c r="D233" s="1081"/>
      <c r="E233" s="1085" t="s">
        <v>549</v>
      </c>
      <c r="F233" s="1086"/>
      <c r="G233" s="1086"/>
      <c r="H233" s="1087"/>
      <c r="I233" s="1085" t="s">
        <v>550</v>
      </c>
      <c r="J233" s="1086"/>
      <c r="K233" s="1086"/>
      <c r="L233" s="1087"/>
    </row>
    <row r="234" spans="1:12" ht="26.4" x14ac:dyDescent="0.25">
      <c r="A234" s="1092"/>
      <c r="B234" s="1082"/>
      <c r="C234" s="1090"/>
      <c r="D234" s="1083"/>
      <c r="E234" s="509" t="s">
        <v>520</v>
      </c>
      <c r="F234" s="509" t="s">
        <v>542</v>
      </c>
      <c r="G234" s="509" t="s">
        <v>480</v>
      </c>
      <c r="H234" s="509" t="s">
        <v>543</v>
      </c>
      <c r="I234" s="509" t="s">
        <v>520</v>
      </c>
      <c r="J234" s="509" t="s">
        <v>542</v>
      </c>
      <c r="K234" s="509" t="s">
        <v>480</v>
      </c>
      <c r="L234" s="509" t="s">
        <v>543</v>
      </c>
    </row>
    <row r="235" spans="1:12" ht="26.4" x14ac:dyDescent="0.25">
      <c r="A235" s="507"/>
      <c r="B235" s="590" t="s">
        <v>561</v>
      </c>
      <c r="C235" s="56"/>
      <c r="D235" s="574" t="s">
        <v>79</v>
      </c>
      <c r="E235" s="509">
        <v>95688</v>
      </c>
      <c r="F235" s="509">
        <v>22671</v>
      </c>
      <c r="G235" s="509">
        <v>37618</v>
      </c>
      <c r="H235" s="509">
        <v>30500</v>
      </c>
      <c r="I235" s="509">
        <v>21002</v>
      </c>
      <c r="J235" s="509">
        <v>7982</v>
      </c>
      <c r="K235" s="509">
        <v>7937</v>
      </c>
      <c r="L235" s="509">
        <v>9308</v>
      </c>
    </row>
    <row r="236" spans="1:12" x14ac:dyDescent="0.25">
      <c r="A236" s="575"/>
      <c r="B236" s="591" t="s">
        <v>30</v>
      </c>
      <c r="C236" s="56"/>
      <c r="D236" s="574" t="s">
        <v>79</v>
      </c>
      <c r="E236" s="509">
        <v>90858</v>
      </c>
      <c r="F236" s="509">
        <v>21537</v>
      </c>
      <c r="G236" s="509">
        <v>35737</v>
      </c>
      <c r="H236" s="509">
        <v>28975</v>
      </c>
      <c r="I236" s="509">
        <v>41844.9</v>
      </c>
      <c r="J236" s="509">
        <v>8116.42</v>
      </c>
      <c r="K236" s="509">
        <v>7818.77</v>
      </c>
      <c r="L236" s="509">
        <v>9156</v>
      </c>
    </row>
    <row r="237" spans="1:12" x14ac:dyDescent="0.25">
      <c r="A237" s="576" t="s">
        <v>24</v>
      </c>
      <c r="B237" s="587" t="s">
        <v>559</v>
      </c>
      <c r="D237" s="582" t="s">
        <v>33</v>
      </c>
      <c r="E237" s="588">
        <v>924.03</v>
      </c>
      <c r="F237" s="588">
        <v>952.37</v>
      </c>
      <c r="G237" s="588">
        <v>1024.94</v>
      </c>
      <c r="H237" s="588">
        <v>885.19</v>
      </c>
      <c r="I237" s="588">
        <v>399.13</v>
      </c>
      <c r="J237" s="588">
        <v>352.54700000000003</v>
      </c>
      <c r="K237" s="588">
        <v>222.68299999999999</v>
      </c>
      <c r="L237" s="588">
        <v>279.72300000000001</v>
      </c>
    </row>
    <row r="238" spans="1:12" x14ac:dyDescent="0.25">
      <c r="A238" s="583" t="s">
        <v>25</v>
      </c>
      <c r="B238" s="109" t="s">
        <v>562</v>
      </c>
      <c r="C238" s="56"/>
      <c r="D238" s="574" t="s">
        <v>33</v>
      </c>
      <c r="E238" s="97">
        <f>SUM(E240:E254)</f>
        <v>892.06</v>
      </c>
      <c r="F238" s="97">
        <f t="shared" ref="F238:L238" si="373">SUM(F240:F254)</f>
        <v>907.06</v>
      </c>
      <c r="G238" s="97">
        <f t="shared" si="373"/>
        <v>957.9899999999999</v>
      </c>
      <c r="H238" s="97">
        <f t="shared" si="373"/>
        <v>804.63999999999987</v>
      </c>
      <c r="I238" s="97">
        <f t="shared" si="373"/>
        <v>224.72900000000001</v>
      </c>
      <c r="J238" s="97">
        <f t="shared" si="373"/>
        <v>418.7170000000001</v>
      </c>
      <c r="K238" s="97">
        <f t="shared" si="373"/>
        <v>442.33800000000008</v>
      </c>
      <c r="L238" s="97">
        <f t="shared" si="373"/>
        <v>906.5150000000001</v>
      </c>
    </row>
    <row r="239" spans="1:12" x14ac:dyDescent="0.25">
      <c r="A239" s="585"/>
      <c r="B239" s="592" t="s">
        <v>93</v>
      </c>
      <c r="C239" s="582"/>
      <c r="D239" s="578"/>
      <c r="E239" s="593"/>
      <c r="F239" s="593"/>
      <c r="G239" s="593"/>
      <c r="H239" s="593"/>
      <c r="I239" s="593"/>
      <c r="J239" s="593"/>
      <c r="K239" s="593"/>
      <c r="L239" s="593"/>
    </row>
    <row r="240" spans="1:12" x14ac:dyDescent="0.25">
      <c r="A240" s="584" t="s">
        <v>194</v>
      </c>
      <c r="B240" s="577" t="s">
        <v>544</v>
      </c>
      <c r="C240" s="58"/>
      <c r="D240" s="578"/>
      <c r="E240" s="53">
        <v>283.62</v>
      </c>
      <c r="F240" s="53">
        <v>491.53</v>
      </c>
      <c r="G240" s="53">
        <v>533.65</v>
      </c>
      <c r="H240" s="53">
        <v>496.32</v>
      </c>
      <c r="I240" s="53">
        <v>91.414000000000001</v>
      </c>
      <c r="J240" s="53">
        <v>126.91</v>
      </c>
      <c r="K240" s="53">
        <v>148.06</v>
      </c>
      <c r="L240" s="53">
        <v>97.41</v>
      </c>
    </row>
    <row r="241" spans="1:12" x14ac:dyDescent="0.25">
      <c r="A241" s="53"/>
      <c r="B241" s="579"/>
      <c r="C241" s="58"/>
      <c r="D241" s="578"/>
      <c r="E241" s="53"/>
      <c r="F241" s="53"/>
      <c r="G241" s="53"/>
      <c r="H241" s="53"/>
      <c r="I241" s="53"/>
      <c r="J241" s="53"/>
      <c r="K241" s="53"/>
      <c r="L241" s="53"/>
    </row>
    <row r="242" spans="1:12" x14ac:dyDescent="0.25">
      <c r="A242" s="585" t="s">
        <v>552</v>
      </c>
      <c r="B242" s="577" t="s">
        <v>42</v>
      </c>
      <c r="C242" s="58"/>
      <c r="D242" s="578"/>
      <c r="E242" s="53">
        <v>74.31</v>
      </c>
      <c r="F242" s="53">
        <v>128.77000000000001</v>
      </c>
      <c r="G242" s="53">
        <v>139.80000000000001</v>
      </c>
      <c r="H242" s="53">
        <v>130</v>
      </c>
      <c r="I242" s="53">
        <v>24</v>
      </c>
      <c r="J242" s="53">
        <v>26.9</v>
      </c>
      <c r="K242" s="53">
        <v>31.3</v>
      </c>
      <c r="L242" s="53">
        <v>20.8</v>
      </c>
    </row>
    <row r="243" spans="1:12" x14ac:dyDescent="0.25">
      <c r="A243" s="53"/>
      <c r="B243" s="579"/>
      <c r="C243" s="58"/>
      <c r="D243" s="578"/>
      <c r="E243" s="53"/>
      <c r="F243" s="53"/>
      <c r="G243" s="53"/>
      <c r="H243" s="53"/>
      <c r="I243" s="53"/>
      <c r="J243" s="53"/>
      <c r="K243" s="53"/>
      <c r="L243" s="53"/>
    </row>
    <row r="244" spans="1:12" x14ac:dyDescent="0.25">
      <c r="A244" s="585" t="s">
        <v>553</v>
      </c>
      <c r="B244" s="577" t="s">
        <v>43</v>
      </c>
      <c r="C244" s="58"/>
      <c r="D244" s="578"/>
      <c r="E244" s="53">
        <v>8.9600000000000009</v>
      </c>
      <c r="F244" s="53">
        <v>49.07</v>
      </c>
      <c r="G244" s="53">
        <v>37.65</v>
      </c>
      <c r="H244" s="53">
        <v>6.45</v>
      </c>
      <c r="I244" s="53">
        <v>4.4089999999999998</v>
      </c>
      <c r="J244" s="53">
        <v>38.131</v>
      </c>
      <c r="K244" s="53">
        <v>86.087999999999994</v>
      </c>
      <c r="L244" s="53">
        <v>0</v>
      </c>
    </row>
    <row r="245" spans="1:12" x14ac:dyDescent="0.25">
      <c r="A245" s="53"/>
      <c r="B245" s="579"/>
      <c r="C245" s="58"/>
      <c r="D245" s="578"/>
      <c r="E245" s="53"/>
      <c r="F245" s="53"/>
      <c r="G245" s="53"/>
      <c r="H245" s="53"/>
      <c r="I245" s="53"/>
      <c r="J245" s="53"/>
      <c r="K245" s="53"/>
      <c r="L245" s="53"/>
    </row>
    <row r="246" spans="1:12" x14ac:dyDescent="0.25">
      <c r="A246" s="585" t="s">
        <v>554</v>
      </c>
      <c r="B246" s="577" t="s">
        <v>545</v>
      </c>
      <c r="C246" s="58"/>
      <c r="D246" s="578"/>
      <c r="E246" s="53">
        <v>15.79</v>
      </c>
      <c r="F246" s="53">
        <v>2.67</v>
      </c>
      <c r="G246" s="53">
        <v>4.05</v>
      </c>
      <c r="H246" s="53">
        <v>5.17</v>
      </c>
      <c r="I246" s="53">
        <v>1.21</v>
      </c>
      <c r="J246" s="53">
        <v>0</v>
      </c>
      <c r="K246" s="53">
        <v>4.8789999999999996</v>
      </c>
      <c r="L246" s="53">
        <v>0</v>
      </c>
    </row>
    <row r="247" spans="1:12" x14ac:dyDescent="0.25">
      <c r="A247" s="53"/>
      <c r="B247" s="579"/>
      <c r="C247" s="58"/>
      <c r="D247" s="578"/>
      <c r="E247" s="53"/>
      <c r="F247" s="53"/>
      <c r="G247" s="53"/>
      <c r="H247" s="53"/>
      <c r="I247" s="53"/>
      <c r="J247" s="53"/>
      <c r="K247" s="53"/>
      <c r="L247" s="53"/>
    </row>
    <row r="248" spans="1:12" x14ac:dyDescent="0.25">
      <c r="A248" s="585" t="s">
        <v>555</v>
      </c>
      <c r="B248" s="577" t="s">
        <v>546</v>
      </c>
      <c r="C248" s="58"/>
      <c r="D248" s="578"/>
      <c r="E248" s="53">
        <v>70.16</v>
      </c>
      <c r="F248" s="53">
        <v>33.880000000000003</v>
      </c>
      <c r="G248" s="53">
        <v>86.78</v>
      </c>
      <c r="H248" s="53">
        <v>20</v>
      </c>
      <c r="I248" s="53">
        <v>0</v>
      </c>
      <c r="J248" s="53">
        <v>124.274</v>
      </c>
      <c r="K248" s="53">
        <v>100.59</v>
      </c>
      <c r="L248" s="53">
        <v>700.32</v>
      </c>
    </row>
    <row r="249" spans="1:12" x14ac:dyDescent="0.25">
      <c r="A249" s="53"/>
      <c r="B249" s="579"/>
      <c r="C249" s="58"/>
      <c r="D249" s="578"/>
      <c r="E249" s="53"/>
      <c r="F249" s="53"/>
      <c r="G249" s="53"/>
      <c r="H249" s="53"/>
      <c r="I249" s="53"/>
      <c r="J249" s="53"/>
      <c r="K249" s="53"/>
      <c r="L249" s="53"/>
    </row>
    <row r="250" spans="1:12" x14ac:dyDescent="0.25">
      <c r="A250" s="585" t="s">
        <v>556</v>
      </c>
      <c r="B250" s="577" t="s">
        <v>547</v>
      </c>
      <c r="C250" s="58"/>
      <c r="D250" s="578"/>
      <c r="E250" s="53">
        <v>77</v>
      </c>
      <c r="F250" s="53">
        <v>11.9</v>
      </c>
      <c r="G250" s="53">
        <v>26.05</v>
      </c>
      <c r="H250" s="53">
        <v>25.78</v>
      </c>
      <c r="I250" s="53">
        <v>70.62</v>
      </c>
      <c r="J250" s="53">
        <v>62.34</v>
      </c>
      <c r="K250" s="53">
        <v>38.570999999999998</v>
      </c>
      <c r="L250" s="53">
        <v>50.241</v>
      </c>
    </row>
    <row r="251" spans="1:12" x14ac:dyDescent="0.25">
      <c r="A251" s="53"/>
      <c r="B251" s="579"/>
      <c r="C251" s="58"/>
      <c r="D251" s="578"/>
      <c r="E251" s="53"/>
      <c r="F251" s="53"/>
      <c r="G251" s="53"/>
      <c r="H251" s="53"/>
      <c r="I251" s="53"/>
      <c r="J251" s="53"/>
      <c r="K251" s="53"/>
      <c r="L251" s="53"/>
    </row>
    <row r="252" spans="1:12" x14ac:dyDescent="0.25">
      <c r="A252" s="585" t="s">
        <v>557</v>
      </c>
      <c r="B252" s="577" t="s">
        <v>48</v>
      </c>
      <c r="C252" s="58"/>
      <c r="D252" s="578"/>
      <c r="E252" s="53">
        <v>104.63</v>
      </c>
      <c r="F252" s="53">
        <v>118.59</v>
      </c>
      <c r="G252" s="53">
        <v>15.06</v>
      </c>
      <c r="H252" s="53">
        <v>20.92</v>
      </c>
      <c r="I252" s="53">
        <v>10.23</v>
      </c>
      <c r="J252" s="53">
        <v>2.6819999999999999</v>
      </c>
      <c r="K252" s="53">
        <v>2.5710000000000002</v>
      </c>
      <c r="L252" s="53">
        <v>1.613</v>
      </c>
    </row>
    <row r="253" spans="1:12" x14ac:dyDescent="0.25">
      <c r="A253" s="53"/>
      <c r="B253" s="579"/>
      <c r="C253" s="58"/>
      <c r="D253" s="578"/>
      <c r="E253" s="53"/>
      <c r="F253" s="53"/>
      <c r="G253" s="53"/>
      <c r="H253" s="53"/>
      <c r="I253" s="53"/>
      <c r="J253" s="53"/>
      <c r="K253" s="53"/>
      <c r="L253" s="53"/>
    </row>
    <row r="254" spans="1:12" x14ac:dyDescent="0.25">
      <c r="A254" s="585" t="s">
        <v>558</v>
      </c>
      <c r="B254" s="577" t="s">
        <v>74</v>
      </c>
      <c r="C254" s="58"/>
      <c r="D254" s="578"/>
      <c r="E254" s="53">
        <v>257.58999999999997</v>
      </c>
      <c r="F254" s="53">
        <v>70.650000000000006</v>
      </c>
      <c r="G254" s="53">
        <v>114.95</v>
      </c>
      <c r="H254" s="53">
        <v>100</v>
      </c>
      <c r="I254" s="53">
        <v>22.846</v>
      </c>
      <c r="J254" s="53">
        <v>37.479999999999997</v>
      </c>
      <c r="K254" s="53">
        <v>30.279</v>
      </c>
      <c r="L254" s="53">
        <v>36.131</v>
      </c>
    </row>
    <row r="255" spans="1:12" x14ac:dyDescent="0.25">
      <c r="A255" s="53"/>
      <c r="B255" s="579"/>
      <c r="C255" s="58"/>
      <c r="D255" s="578"/>
      <c r="E255" s="53"/>
      <c r="F255" s="53"/>
      <c r="G255" s="53"/>
      <c r="H255" s="53"/>
      <c r="I255" s="53"/>
      <c r="J255" s="53"/>
      <c r="K255" s="53"/>
      <c r="L255" s="53"/>
    </row>
    <row r="256" spans="1:12" x14ac:dyDescent="0.25">
      <c r="A256" s="586" t="s">
        <v>27</v>
      </c>
      <c r="B256" s="580" t="s">
        <v>548</v>
      </c>
      <c r="C256" s="581"/>
      <c r="D256" s="62"/>
      <c r="E256" s="589">
        <v>31.97</v>
      </c>
      <c r="F256" s="589">
        <v>45.31</v>
      </c>
      <c r="G256" s="589">
        <v>66.933999999999997</v>
      </c>
      <c r="H256" s="589">
        <v>80.513999999999996</v>
      </c>
      <c r="I256" s="589">
        <v>174.45</v>
      </c>
      <c r="J256" s="589">
        <v>-66.2</v>
      </c>
      <c r="K256" s="589">
        <v>-219.7</v>
      </c>
      <c r="L256" s="589">
        <v>-626.78</v>
      </c>
    </row>
    <row r="258" spans="1:6" x14ac:dyDescent="0.25">
      <c r="A258" s="210" t="s">
        <v>99</v>
      </c>
      <c r="F258" s="210" t="s">
        <v>560</v>
      </c>
    </row>
  </sheetData>
  <mergeCells count="153">
    <mergeCell ref="E233:H233"/>
    <mergeCell ref="I233:L233"/>
    <mergeCell ref="B233:D234"/>
    <mergeCell ref="A233:A234"/>
    <mergeCell ref="R13:X13"/>
    <mergeCell ref="Z13:AF13"/>
    <mergeCell ref="B14:D14"/>
    <mergeCell ref="B15:D15"/>
    <mergeCell ref="AH13:AO13"/>
    <mergeCell ref="AN14:AO14"/>
    <mergeCell ref="AB14:AC14"/>
    <mergeCell ref="AD14:AE14"/>
    <mergeCell ref="B55:D55"/>
    <mergeCell ref="AF14:AG14"/>
    <mergeCell ref="AJ14:AK14"/>
    <mergeCell ref="AL14:AM14"/>
    <mergeCell ref="L14:M14"/>
    <mergeCell ref="N14:O14"/>
    <mergeCell ref="P14:Q14"/>
    <mergeCell ref="T14:U14"/>
    <mergeCell ref="V14:W14"/>
    <mergeCell ref="X14:Y14"/>
    <mergeCell ref="AH53:AO53"/>
    <mergeCell ref="AN54:AO54"/>
    <mergeCell ref="AJ54:AK54"/>
    <mergeCell ref="AL54:AM54"/>
    <mergeCell ref="B56:D56"/>
    <mergeCell ref="R94:X94"/>
    <mergeCell ref="Z94:AF94"/>
    <mergeCell ref="J94:Q94"/>
    <mergeCell ref="B16:D16"/>
    <mergeCell ref="R53:X53"/>
    <mergeCell ref="Z53:AF53"/>
    <mergeCell ref="B54:D54"/>
    <mergeCell ref="H53:I53"/>
    <mergeCell ref="H54:I54"/>
    <mergeCell ref="J54:K54"/>
    <mergeCell ref="L54:M54"/>
    <mergeCell ref="H94:I94"/>
    <mergeCell ref="J53:Q53"/>
    <mergeCell ref="N54:O54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B95:D95"/>
    <mergeCell ref="B96:D96"/>
    <mergeCell ref="B97:D97"/>
    <mergeCell ref="R128:X128"/>
    <mergeCell ref="Z128:AF128"/>
    <mergeCell ref="R95:S95"/>
    <mergeCell ref="T95:U95"/>
    <mergeCell ref="V95:W95"/>
    <mergeCell ref="X95:Y95"/>
    <mergeCell ref="H128:I128"/>
    <mergeCell ref="H95:I95"/>
    <mergeCell ref="J95:K95"/>
    <mergeCell ref="L95:M95"/>
    <mergeCell ref="N95:O95"/>
    <mergeCell ref="P95:Q95"/>
    <mergeCell ref="Z95:AA95"/>
    <mergeCell ref="AB95:AC95"/>
    <mergeCell ref="AD95:AE95"/>
    <mergeCell ref="AF95:AG95"/>
    <mergeCell ref="B199:D199"/>
    <mergeCell ref="B200:D200"/>
    <mergeCell ref="B201:D201"/>
    <mergeCell ref="H13:I14"/>
    <mergeCell ref="J14:K14"/>
    <mergeCell ref="J13:Q13"/>
    <mergeCell ref="R14:S14"/>
    <mergeCell ref="Z14:AA14"/>
    <mergeCell ref="AH14:AI14"/>
    <mergeCell ref="B164:D164"/>
    <mergeCell ref="B165:D165"/>
    <mergeCell ref="B166:D166"/>
    <mergeCell ref="R198:X198"/>
    <mergeCell ref="Z198:AF198"/>
    <mergeCell ref="R164:S164"/>
    <mergeCell ref="T164:U164"/>
    <mergeCell ref="V164:W164"/>
    <mergeCell ref="X164:Y164"/>
    <mergeCell ref="B129:D129"/>
    <mergeCell ref="B130:D130"/>
    <mergeCell ref="B131:D131"/>
    <mergeCell ref="R163:X163"/>
    <mergeCell ref="Z163:AF163"/>
    <mergeCell ref="AH54:AI54"/>
    <mergeCell ref="V129:W129"/>
    <mergeCell ref="J128:Q128"/>
    <mergeCell ref="AH94:AO94"/>
    <mergeCell ref="T129:U129"/>
    <mergeCell ref="H163:I163"/>
    <mergeCell ref="AH163:AO163"/>
    <mergeCell ref="H164:I164"/>
    <mergeCell ref="J164:K164"/>
    <mergeCell ref="L164:M164"/>
    <mergeCell ref="N164:O164"/>
    <mergeCell ref="P164:Q164"/>
    <mergeCell ref="X129:Y129"/>
    <mergeCell ref="Z129:AA129"/>
    <mergeCell ref="AB129:AC129"/>
    <mergeCell ref="AD129:AE129"/>
    <mergeCell ref="AF129:AG129"/>
    <mergeCell ref="AH129:AI129"/>
    <mergeCell ref="J163:Q163"/>
    <mergeCell ref="H129:I129"/>
    <mergeCell ref="J129:K129"/>
    <mergeCell ref="L129:M129"/>
    <mergeCell ref="N129:O129"/>
    <mergeCell ref="P129:Q129"/>
    <mergeCell ref="R129:S129"/>
    <mergeCell ref="H198:I198"/>
    <mergeCell ref="AH198:AO198"/>
    <mergeCell ref="H199:I199"/>
    <mergeCell ref="J199:K199"/>
    <mergeCell ref="L199:M199"/>
    <mergeCell ref="N199:O199"/>
    <mergeCell ref="P199:Q199"/>
    <mergeCell ref="R199:S199"/>
    <mergeCell ref="Z164:AA164"/>
    <mergeCell ref="AB164:AC164"/>
    <mergeCell ref="AD164:AE164"/>
    <mergeCell ref="AF164:AG164"/>
    <mergeCell ref="AH164:AI164"/>
    <mergeCell ref="AJ164:AK164"/>
    <mergeCell ref="J198:Q198"/>
    <mergeCell ref="AF199:AG199"/>
    <mergeCell ref="AH199:AI199"/>
    <mergeCell ref="AJ199:AK199"/>
    <mergeCell ref="AL199:AM199"/>
    <mergeCell ref="AN199:AO199"/>
    <mergeCell ref="T199:U199"/>
    <mergeCell ref="V199:W199"/>
    <mergeCell ref="AL95:AM95"/>
    <mergeCell ref="AN95:AO95"/>
    <mergeCell ref="AH128:AO128"/>
    <mergeCell ref="X199:Y199"/>
    <mergeCell ref="Z199:AA199"/>
    <mergeCell ref="AB199:AC199"/>
    <mergeCell ref="AD199:AE199"/>
    <mergeCell ref="AL164:AM164"/>
    <mergeCell ref="AN164:AO164"/>
    <mergeCell ref="AJ129:AK129"/>
    <mergeCell ref="AL129:AM129"/>
    <mergeCell ref="AN129:AO129"/>
    <mergeCell ref="AH95:AI95"/>
    <mergeCell ref="AJ95:AK95"/>
  </mergeCells>
  <pageMargins left="0.79" right="0.18" top="0.33" bottom="1" header="0.24" footer="0.5"/>
  <pageSetup paperSize="9" fitToHeight="2" orientation="landscape" verticalDpi="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7"/>
  <sheetViews>
    <sheetView workbookViewId="0">
      <selection activeCell="F6" sqref="F6"/>
    </sheetView>
  </sheetViews>
  <sheetFormatPr defaultRowHeight="13.2" x14ac:dyDescent="0.25"/>
  <cols>
    <col min="1" max="1" width="6.6640625" customWidth="1"/>
    <col min="2" max="2" width="12.88671875" customWidth="1"/>
    <col min="3" max="3" width="7.6640625" customWidth="1"/>
    <col min="4" max="4" width="4.44140625" customWidth="1"/>
    <col min="5" max="5" width="11.109375" customWidth="1"/>
    <col min="6" max="6" width="10.33203125" customWidth="1"/>
    <col min="7" max="7" width="11.109375" customWidth="1"/>
    <col min="8" max="8" width="9.33203125" customWidth="1"/>
    <col min="9" max="9" width="11.88671875" customWidth="1"/>
    <col min="10" max="10" width="9.6640625" customWidth="1"/>
    <col min="11" max="11" width="8.33203125" customWidth="1"/>
    <col min="12" max="12" width="10.109375" customWidth="1"/>
    <col min="13" max="13" width="10" customWidth="1"/>
    <col min="14" max="14" width="9.44140625" customWidth="1"/>
    <col min="15" max="15" width="9.5546875" customWidth="1"/>
    <col min="16" max="16" width="10" customWidth="1"/>
    <col min="17" max="17" width="8.44140625" customWidth="1"/>
    <col min="18" max="18" width="9.44140625" customWidth="1"/>
    <col min="19" max="19" width="10.6640625" customWidth="1"/>
    <col min="20" max="20" width="10.109375" customWidth="1"/>
    <col min="21" max="21" width="9.6640625" customWidth="1"/>
    <col min="22" max="22" width="9" customWidth="1"/>
    <col min="23" max="23" width="9.109375" customWidth="1"/>
    <col min="24" max="24" width="10.44140625" customWidth="1"/>
    <col min="25" max="25" width="8" customWidth="1"/>
    <col min="26" max="26" width="8.88671875" customWidth="1"/>
  </cols>
  <sheetData>
    <row r="1" spans="1:26" x14ac:dyDescent="0.25">
      <c r="F1" s="46"/>
    </row>
    <row r="2" spans="1:26" x14ac:dyDescent="0.25">
      <c r="L2" t="s">
        <v>101</v>
      </c>
    </row>
    <row r="3" spans="1:26" x14ac:dyDescent="0.25">
      <c r="L3" t="s">
        <v>334</v>
      </c>
    </row>
    <row r="4" spans="1:26" x14ac:dyDescent="0.25">
      <c r="L4" t="s">
        <v>98</v>
      </c>
    </row>
    <row r="5" spans="1:26" x14ac:dyDescent="0.25">
      <c r="L5" t="s">
        <v>189</v>
      </c>
    </row>
    <row r="6" spans="1:26" x14ac:dyDescent="0.25">
      <c r="B6" s="77" t="s">
        <v>205</v>
      </c>
      <c r="L6" t="s">
        <v>509</v>
      </c>
    </row>
    <row r="7" spans="1:26" x14ac:dyDescent="0.25">
      <c r="B7" s="77" t="s">
        <v>510</v>
      </c>
      <c r="D7" s="77"/>
    </row>
    <row r="8" spans="1:26" x14ac:dyDescent="0.25">
      <c r="B8" s="77" t="s">
        <v>206</v>
      </c>
      <c r="I8" s="503"/>
    </row>
    <row r="9" spans="1:26" x14ac:dyDescent="0.25">
      <c r="D9" s="4"/>
    </row>
    <row r="10" spans="1:26" x14ac:dyDescent="0.25">
      <c r="F10" s="3"/>
    </row>
    <row r="11" spans="1:26" x14ac:dyDescent="0.25">
      <c r="F11" s="2"/>
      <c r="J11" s="503"/>
    </row>
    <row r="12" spans="1:26" x14ac:dyDescent="0.25">
      <c r="A12" s="5" t="s">
        <v>0</v>
      </c>
      <c r="B12" s="6" t="s">
        <v>1</v>
      </c>
      <c r="C12" s="7"/>
      <c r="D12" s="8"/>
      <c r="E12" s="1093" t="s">
        <v>519</v>
      </c>
      <c r="F12" s="60" t="s">
        <v>89</v>
      </c>
      <c r="G12" s="1095" t="s">
        <v>511</v>
      </c>
      <c r="H12" s="884" t="s">
        <v>197</v>
      </c>
      <c r="I12" s="942"/>
      <c r="J12" s="943"/>
      <c r="K12" s="1093" t="s">
        <v>513</v>
      </c>
      <c r="L12" s="884" t="s">
        <v>197</v>
      </c>
      <c r="M12" s="942"/>
      <c r="N12" s="943"/>
      <c r="O12" s="1093" t="s">
        <v>516</v>
      </c>
      <c r="P12" s="884" t="s">
        <v>197</v>
      </c>
      <c r="Q12" s="942"/>
      <c r="R12" s="943"/>
      <c r="S12" s="1093" t="s">
        <v>517</v>
      </c>
      <c r="T12" s="884" t="s">
        <v>197</v>
      </c>
      <c r="U12" s="942"/>
      <c r="V12" s="943"/>
      <c r="W12" s="1093" t="s">
        <v>518</v>
      </c>
      <c r="X12" s="884" t="s">
        <v>197</v>
      </c>
      <c r="Y12" s="942"/>
      <c r="Z12" s="943"/>
    </row>
    <row r="13" spans="1:26" x14ac:dyDescent="0.25">
      <c r="A13" s="14"/>
      <c r="B13" s="881" t="s">
        <v>8</v>
      </c>
      <c r="C13" s="882"/>
      <c r="D13" s="883"/>
      <c r="E13" s="1094"/>
      <c r="F13" s="64" t="s">
        <v>56</v>
      </c>
      <c r="G13" s="1096"/>
      <c r="H13" s="1093" t="s">
        <v>515</v>
      </c>
      <c r="I13" s="1093" t="s">
        <v>514</v>
      </c>
      <c r="J13" s="1098" t="s">
        <v>198</v>
      </c>
      <c r="K13" s="1094"/>
      <c r="L13" s="1093" t="s">
        <v>515</v>
      </c>
      <c r="M13" s="1093" t="s">
        <v>514</v>
      </c>
      <c r="N13" s="1098" t="s">
        <v>198</v>
      </c>
      <c r="O13" s="1094"/>
      <c r="P13" s="1093" t="s">
        <v>515</v>
      </c>
      <c r="Q13" s="1093" t="s">
        <v>514</v>
      </c>
      <c r="R13" s="1098" t="s">
        <v>198</v>
      </c>
      <c r="S13" s="1094"/>
      <c r="T13" s="1093" t="s">
        <v>515</v>
      </c>
      <c r="U13" s="1093" t="s">
        <v>514</v>
      </c>
      <c r="V13" s="1098" t="s">
        <v>198</v>
      </c>
      <c r="W13" s="1094"/>
      <c r="X13" s="1093" t="s">
        <v>515</v>
      </c>
      <c r="Y13" s="1093" t="s">
        <v>514</v>
      </c>
      <c r="Z13" s="1098" t="s">
        <v>198</v>
      </c>
    </row>
    <row r="14" spans="1:26" ht="26.4" x14ac:dyDescent="0.25">
      <c r="A14" s="5"/>
      <c r="B14" s="886"/>
      <c r="C14" s="887"/>
      <c r="D14" s="888"/>
      <c r="E14" s="1092"/>
      <c r="F14" s="502" t="s">
        <v>309</v>
      </c>
      <c r="G14" s="1097"/>
      <c r="H14" s="1092"/>
      <c r="I14" s="1092"/>
      <c r="J14" s="1092"/>
      <c r="K14" s="1092"/>
      <c r="L14" s="1092"/>
      <c r="M14" s="1092"/>
      <c r="N14" s="1092"/>
      <c r="O14" s="1092"/>
      <c r="P14" s="1092"/>
      <c r="Q14" s="1092"/>
      <c r="R14" s="1092"/>
      <c r="S14" s="1092"/>
      <c r="T14" s="1092"/>
      <c r="U14" s="1092"/>
      <c r="V14" s="1092"/>
      <c r="W14" s="1092"/>
      <c r="X14" s="1092"/>
      <c r="Y14" s="1092"/>
      <c r="Z14" s="1092"/>
    </row>
    <row r="15" spans="1:26" x14ac:dyDescent="0.25">
      <c r="A15" s="20">
        <v>1</v>
      </c>
      <c r="B15" s="884">
        <v>2</v>
      </c>
      <c r="C15" s="885"/>
      <c r="D15" s="889"/>
      <c r="E15" s="11">
        <v>3</v>
      </c>
      <c r="F15" s="11">
        <v>5</v>
      </c>
      <c r="G15" s="73">
        <v>7</v>
      </c>
      <c r="H15" s="19">
        <v>9</v>
      </c>
      <c r="I15" s="73">
        <v>11</v>
      </c>
      <c r="J15" s="73">
        <v>13</v>
      </c>
      <c r="K15" s="73">
        <v>7</v>
      </c>
      <c r="L15" s="73">
        <v>9</v>
      </c>
      <c r="M15" s="73">
        <v>11</v>
      </c>
      <c r="N15" s="73">
        <v>13</v>
      </c>
      <c r="O15" s="73">
        <v>7</v>
      </c>
      <c r="P15" s="73">
        <v>9</v>
      </c>
      <c r="Q15" s="73">
        <v>11</v>
      </c>
      <c r="R15" s="73">
        <v>13</v>
      </c>
      <c r="S15" s="73">
        <v>15</v>
      </c>
      <c r="T15" s="73">
        <v>17</v>
      </c>
      <c r="U15" s="73">
        <v>19</v>
      </c>
      <c r="V15" s="73">
        <v>21</v>
      </c>
      <c r="W15" s="73">
        <v>23</v>
      </c>
      <c r="X15" s="73">
        <v>25</v>
      </c>
      <c r="Y15" s="73">
        <v>27</v>
      </c>
      <c r="Z15" s="73">
        <v>29</v>
      </c>
    </row>
    <row r="16" spans="1:26" x14ac:dyDescent="0.25">
      <c r="A16" s="20">
        <v>1</v>
      </c>
      <c r="B16" s="21" t="s">
        <v>306</v>
      </c>
      <c r="C16" s="22"/>
      <c r="D16" s="23"/>
      <c r="E16" s="12" t="s">
        <v>33</v>
      </c>
      <c r="F16" s="12"/>
      <c r="G16" s="26">
        <f>SUM(H16:J16)</f>
        <v>112765.52</v>
      </c>
      <c r="H16" s="338">
        <f>L16+P16+T16+X16</f>
        <v>106324.39000000001</v>
      </c>
      <c r="I16" s="338">
        <f>M16+Q16+U16+Y16</f>
        <v>3216.76</v>
      </c>
      <c r="J16" s="338">
        <f>N16+R16+V16+Z16</f>
        <v>3224.37</v>
      </c>
      <c r="K16" s="26">
        <f>SUM(L16:O16)</f>
        <v>67774.13</v>
      </c>
      <c r="L16" s="26">
        <f>'Тепл энерг 22.04 2010 План Уточ'!I23</f>
        <v>49114.98</v>
      </c>
      <c r="M16" s="26">
        <f>'Электроэнергия 2010 год План'!I24</f>
        <v>916.34</v>
      </c>
      <c r="N16" s="26">
        <f>' 2010 год  ПЛАН  ВОДА'!I17</f>
        <v>811.37000000000012</v>
      </c>
      <c r="O16" s="26">
        <f>SUM(P16:S16)</f>
        <v>16931.440000000002</v>
      </c>
      <c r="P16" s="26">
        <f>'Тепл энерг 22.04 2010 План Уточ'!M23</f>
        <v>13316.040000000003</v>
      </c>
      <c r="Q16" s="26">
        <f>'Электроэнергия 2010 год План'!M24</f>
        <v>717.91</v>
      </c>
      <c r="R16" s="26">
        <f>' 2010 год  ПЛАН  ВОДА'!M17</f>
        <v>793.82999999999993</v>
      </c>
      <c r="S16" s="26">
        <f>'Тепл энерг 22.04 2010 План Уточ'!P23</f>
        <v>2103.66</v>
      </c>
      <c r="T16" s="26">
        <f>'Тепл энерг 22.04 2010 План Уточ'!Q23</f>
        <v>6071</v>
      </c>
      <c r="U16" s="26">
        <f>'Электроэнергия 2010 год План'!Q24</f>
        <v>672.55</v>
      </c>
      <c r="V16" s="26">
        <f>' 2010 год  ПЛАН  ВОДА'!Q17</f>
        <v>795.6400000000001</v>
      </c>
      <c r="W16" s="26">
        <f>SUM(X16:Z16)</f>
        <v>39555.86</v>
      </c>
      <c r="X16" s="26">
        <f>'Тепл энерг 22.04 2010 План Уточ'!U23</f>
        <v>37822.370000000003</v>
      </c>
      <c r="Y16" s="38">
        <f>'Электроэнергия 2010 год План'!U24</f>
        <v>909.95999999999992</v>
      </c>
      <c r="Z16" s="20">
        <f>' 2010 год  ПЛАН  ВОДА'!U17</f>
        <v>823.53</v>
      </c>
    </row>
    <row r="17" spans="1:26" x14ac:dyDescent="0.25">
      <c r="A17" s="20"/>
      <c r="B17" s="21"/>
      <c r="C17" s="22"/>
      <c r="D17" s="23"/>
      <c r="E17" s="23"/>
      <c r="F17" s="12"/>
      <c r="G17" s="496"/>
      <c r="H17" s="338"/>
      <c r="I17" s="548"/>
      <c r="J17" s="548"/>
      <c r="K17" s="496"/>
      <c r="L17" s="26"/>
      <c r="M17" s="496"/>
      <c r="N17" s="496"/>
      <c r="O17" s="496"/>
      <c r="P17" s="26"/>
      <c r="Q17" s="496"/>
      <c r="R17" s="496"/>
      <c r="S17" s="26"/>
      <c r="T17" s="26"/>
      <c r="U17" s="496"/>
      <c r="V17" s="496"/>
      <c r="W17" s="496"/>
      <c r="X17" s="26"/>
      <c r="Y17" s="24"/>
      <c r="Z17" s="24"/>
    </row>
    <row r="18" spans="1:26" x14ac:dyDescent="0.25">
      <c r="A18" s="20">
        <v>2</v>
      </c>
      <c r="B18" s="21" t="s">
        <v>35</v>
      </c>
      <c r="C18" s="22"/>
      <c r="D18" s="23"/>
      <c r="E18" s="12" t="s">
        <v>33</v>
      </c>
      <c r="F18" s="139">
        <f>F25+F20</f>
        <v>99.97</v>
      </c>
      <c r="G18" s="26">
        <f>SUM(H18:J18)</f>
        <v>102210.91586432573</v>
      </c>
      <c r="H18" s="338">
        <f>L18+P18+T18+X18</f>
        <v>96183.53</v>
      </c>
      <c r="I18" s="338">
        <f>M18+Q18+U18+Y18</f>
        <v>3165.0540000000001</v>
      </c>
      <c r="J18" s="338">
        <f>N18+R18+V18+Z18</f>
        <v>2862.3318643257253</v>
      </c>
      <c r="K18" s="26">
        <f>SUM(L18:N18)</f>
        <v>44158.098681859788</v>
      </c>
      <c r="L18" s="26">
        <f t="shared" ref="L18:R18" si="0">L20+L25</f>
        <v>42164.384999999995</v>
      </c>
      <c r="M18" s="26">
        <f t="shared" si="0"/>
        <v>898.46399999999994</v>
      </c>
      <c r="N18" s="26">
        <f t="shared" si="0"/>
        <v>1095.2496818597945</v>
      </c>
      <c r="O18" s="26">
        <f t="shared" si="0"/>
        <v>17005.838934363768</v>
      </c>
      <c r="P18" s="26">
        <f t="shared" si="0"/>
        <v>15699.721000000001</v>
      </c>
      <c r="Q18" s="26">
        <f t="shared" si="0"/>
        <v>719.48</v>
      </c>
      <c r="R18" s="26">
        <f t="shared" si="0"/>
        <v>586.63793436376545</v>
      </c>
      <c r="S18" s="26">
        <f>SUM(T18:V18)</f>
        <v>9760.712576927097</v>
      </c>
      <c r="T18" s="26">
        <f>T25</f>
        <v>8510.3720000000012</v>
      </c>
      <c r="U18" s="26">
        <f>'Электроэнергия 2010 год План'!Q26</f>
        <v>664.01499999999999</v>
      </c>
      <c r="V18" s="26">
        <f>' 2010 год  ПЛАН  ВОДА'!Q24</f>
        <v>586.32557692709645</v>
      </c>
      <c r="W18" s="26">
        <f>SUM(X18:Z18)</f>
        <v>31286.265671175071</v>
      </c>
      <c r="X18" s="26">
        <f>'Тепл энерг 22.04 2010 План Уточ'!U30</f>
        <v>29809.052</v>
      </c>
      <c r="Y18" s="26">
        <f>Y20+Y25</f>
        <v>883.09500000000003</v>
      </c>
      <c r="Z18" s="38">
        <f>Z25</f>
        <v>594.11867117506893</v>
      </c>
    </row>
    <row r="19" spans="1:26" x14ac:dyDescent="0.25">
      <c r="A19" s="24"/>
      <c r="B19" s="21" t="s">
        <v>36</v>
      </c>
      <c r="C19" s="22"/>
      <c r="D19" s="23"/>
      <c r="E19" s="23"/>
      <c r="F19" s="23"/>
      <c r="G19" s="496"/>
      <c r="H19" s="26"/>
      <c r="I19" s="496"/>
      <c r="J19" s="496"/>
      <c r="K19" s="496"/>
      <c r="L19" s="496"/>
      <c r="M19" s="496"/>
      <c r="N19" s="496"/>
      <c r="O19" s="496"/>
      <c r="P19" s="26"/>
      <c r="Q19" s="496"/>
      <c r="R19" s="496"/>
      <c r="S19" s="496"/>
      <c r="T19" s="26"/>
      <c r="U19" s="496"/>
      <c r="V19" s="496"/>
      <c r="W19" s="496"/>
      <c r="X19" s="26"/>
      <c r="Y19" s="24"/>
      <c r="Z19" s="24"/>
    </row>
    <row r="20" spans="1:26" x14ac:dyDescent="0.25">
      <c r="A20" s="27" t="s">
        <v>194</v>
      </c>
      <c r="B20" s="6" t="s">
        <v>193</v>
      </c>
      <c r="C20" s="24"/>
      <c r="D20" s="8"/>
      <c r="E20" s="12" t="s">
        <v>33</v>
      </c>
      <c r="F20" s="138">
        <f>ROUND(G20/$G$18*100,1)</f>
        <v>0.3</v>
      </c>
      <c r="G20" s="38">
        <f>I20</f>
        <v>318.5</v>
      </c>
      <c r="H20" s="20"/>
      <c r="I20" s="38">
        <f>M20+Q20+U20+Y20</f>
        <v>318.5</v>
      </c>
      <c r="J20" s="20"/>
      <c r="K20" s="26">
        <f>SUM(L20:N20)</f>
        <v>118.69999999999999</v>
      </c>
      <c r="L20" s="20"/>
      <c r="M20" s="20">
        <f>'Электроэнергия 2010 год План'!I28</f>
        <v>118.69999999999999</v>
      </c>
      <c r="N20" s="20"/>
      <c r="O20" s="26">
        <f>SUM(P20:R20)</f>
        <v>46.3</v>
      </c>
      <c r="P20" s="20"/>
      <c r="Q20" s="20">
        <f>'Электроэнергия 2010 год План'!M28</f>
        <v>46.3</v>
      </c>
      <c r="R20" s="20"/>
      <c r="S20" s="26">
        <f>SUM(T20:V20)</f>
        <v>43</v>
      </c>
      <c r="T20" s="20"/>
      <c r="U20" s="20">
        <f>'Электроэнергия 2010 год План'!Q28</f>
        <v>43</v>
      </c>
      <c r="V20" s="20"/>
      <c r="W20" s="20">
        <f>SUM(X20:Z20)</f>
        <v>110.5</v>
      </c>
      <c r="X20" s="183"/>
      <c r="Y20" s="20">
        <f>'Электроэнергия 2010 год План'!U28</f>
        <v>110.5</v>
      </c>
      <c r="Z20" s="20"/>
    </row>
    <row r="21" spans="1:26" x14ac:dyDescent="0.25">
      <c r="A21" s="24"/>
      <c r="B21" s="21"/>
      <c r="C21" s="22"/>
      <c r="D21" s="23"/>
      <c r="E21" s="23"/>
      <c r="F21" s="8"/>
      <c r="G21" s="264"/>
      <c r="H21" s="19"/>
      <c r="I21" s="19"/>
      <c r="J21" s="19"/>
      <c r="K21" s="215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</row>
    <row r="22" spans="1:26" x14ac:dyDescent="0.25">
      <c r="A22" s="20"/>
      <c r="B22" s="28"/>
      <c r="C22" s="10"/>
      <c r="D22" s="11"/>
      <c r="E22" s="11"/>
      <c r="F22" s="11"/>
      <c r="G22" s="215"/>
      <c r="H22" s="215"/>
      <c r="I22" s="19"/>
      <c r="J22" s="19"/>
      <c r="K22" s="215"/>
      <c r="L22" s="19"/>
      <c r="M22" s="19"/>
      <c r="N22" s="19"/>
      <c r="O22" s="215"/>
      <c r="P22" s="215"/>
      <c r="Q22" s="215"/>
      <c r="R22" s="215"/>
      <c r="S22" s="215"/>
      <c r="T22" s="523"/>
      <c r="U22" s="19"/>
      <c r="V22" s="19"/>
      <c r="W22" s="215"/>
      <c r="X22" s="19"/>
      <c r="Y22" s="19"/>
      <c r="Z22" s="19"/>
    </row>
    <row r="23" spans="1:26" x14ac:dyDescent="0.25">
      <c r="A23" s="5"/>
      <c r="B23" s="21"/>
      <c r="C23" s="22"/>
      <c r="D23" s="22"/>
      <c r="E23" s="20"/>
      <c r="F23" s="20"/>
      <c r="G23" s="26"/>
      <c r="H23" s="26"/>
      <c r="I23" s="26"/>
      <c r="J23" s="26"/>
      <c r="K23" s="26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</row>
    <row r="24" spans="1:26" x14ac:dyDescent="0.25">
      <c r="A24" s="5"/>
      <c r="B24" s="7"/>
      <c r="C24" s="7"/>
      <c r="D24" s="7"/>
      <c r="E24" s="29"/>
      <c r="F24" s="137"/>
      <c r="G24" s="24"/>
      <c r="H24" s="20"/>
      <c r="I24" s="5"/>
      <c r="J24" s="5"/>
      <c r="K24" s="24"/>
      <c r="L24" s="20"/>
      <c r="M24" s="5"/>
      <c r="N24" s="5"/>
      <c r="O24" s="24"/>
      <c r="P24" s="20"/>
      <c r="Q24" s="5"/>
      <c r="R24" s="5"/>
      <c r="S24" s="24"/>
      <c r="T24" s="20"/>
      <c r="U24" s="5"/>
      <c r="V24" s="5"/>
      <c r="W24" s="24"/>
      <c r="X24" s="20"/>
      <c r="Y24" s="5"/>
      <c r="Z24" s="5"/>
    </row>
    <row r="25" spans="1:26" x14ac:dyDescent="0.25">
      <c r="A25" s="30"/>
      <c r="B25" s="32" t="s">
        <v>192</v>
      </c>
      <c r="C25" s="32"/>
      <c r="D25" s="32"/>
      <c r="E25" s="14" t="s">
        <v>33</v>
      </c>
      <c r="F25" s="26">
        <f>SUM(F27:F37)</f>
        <v>99.67</v>
      </c>
      <c r="G25" s="26">
        <f>G27+G28+G29+G30+G31+G32+G33+G34+G35+G36+G37</f>
        <v>101892.41586432573</v>
      </c>
      <c r="H25" s="26">
        <f>L25+P25+T25+X25</f>
        <v>96183.53</v>
      </c>
      <c r="I25" s="26">
        <f>M25+Q25+U25+Y25</f>
        <v>2846.5540000000001</v>
      </c>
      <c r="J25" s="26">
        <f>J27+J28+J29+J30+J31+J32+J34+J35+J36+J37</f>
        <v>2862.3318643257253</v>
      </c>
      <c r="K25" s="26">
        <f>K27+K28+K29+K30+K31+K32+K33+K34+K35+K36+K37</f>
        <v>44039.398681859799</v>
      </c>
      <c r="L25" s="26">
        <f>L27+L28+L29+L30+L31+L32+L33+L34+L35+L36+L37</f>
        <v>42164.384999999995</v>
      </c>
      <c r="M25" s="26">
        <f>M27+M28+M29+M30+M31+M32+M34+M35+M36+M37</f>
        <v>779.7639999999999</v>
      </c>
      <c r="N25" s="26">
        <f>N27+N28+N29+N30+N31+N32+N34+N35+N36+N37</f>
        <v>1095.2496818597945</v>
      </c>
      <c r="O25" s="26">
        <f>O27+O28+O29+O30+O31+O32+O33+O34+O35+O36+O37</f>
        <v>16959.538934363769</v>
      </c>
      <c r="P25" s="26">
        <f t="shared" ref="P25:R25" si="1">P27+P28+P29+P30+P31+P32+P33+P34+P35+P36+P37</f>
        <v>15699.721000000001</v>
      </c>
      <c r="Q25" s="26">
        <f t="shared" si="1"/>
        <v>673.18000000000006</v>
      </c>
      <c r="R25" s="26">
        <f t="shared" si="1"/>
        <v>586.63793436376545</v>
      </c>
      <c r="S25" s="183">
        <f>S27+S28+S29+S30+S31+S32+S33+S34+S35+S36+S37</f>
        <v>9717.712576927097</v>
      </c>
      <c r="T25" s="183">
        <f t="shared" ref="T25:V25" si="2">T27+T28+T29+T30+T31+T32+T33+T34+T35+T36+T37</f>
        <v>8510.3720000000012</v>
      </c>
      <c r="U25" s="183">
        <f t="shared" si="2"/>
        <v>621.01499999999999</v>
      </c>
      <c r="V25" s="183">
        <f t="shared" si="2"/>
        <v>586.32557692709634</v>
      </c>
      <c r="W25" s="183">
        <f>W27+W28+W29+W30+W31+W32+W34+W35+W36+W37+W33</f>
        <v>31175.765671175068</v>
      </c>
      <c r="X25" s="183">
        <f t="shared" ref="X25:Z25" si="3">X27+X28+X29+X30+X31+X32+X34+X35+X36+X37+X33</f>
        <v>29809.052</v>
      </c>
      <c r="Y25" s="183">
        <f t="shared" si="3"/>
        <v>772.59500000000003</v>
      </c>
      <c r="Z25" s="183">
        <f t="shared" si="3"/>
        <v>594.11867117506893</v>
      </c>
    </row>
    <row r="26" spans="1:26" x14ac:dyDescent="0.25">
      <c r="A26" s="34"/>
      <c r="B26" s="32" t="s">
        <v>93</v>
      </c>
      <c r="C26" s="32"/>
      <c r="D26" s="32"/>
      <c r="E26" s="20"/>
      <c r="F26" s="179"/>
      <c r="G26" s="71"/>
      <c r="H26" s="26"/>
      <c r="I26" s="20"/>
      <c r="J26" s="20"/>
      <c r="K26" s="71"/>
      <c r="L26" s="71"/>
      <c r="M26" s="71"/>
      <c r="N26" s="71"/>
      <c r="O26" s="71"/>
      <c r="P26" s="71"/>
      <c r="Q26" s="71"/>
      <c r="R26" s="71"/>
      <c r="S26" s="504"/>
      <c r="T26" s="183"/>
      <c r="U26" s="183"/>
      <c r="V26" s="183"/>
      <c r="W26" s="504"/>
      <c r="X26" s="183"/>
      <c r="Y26" s="183"/>
      <c r="Z26" s="183"/>
    </row>
    <row r="27" spans="1:26" x14ac:dyDescent="0.25">
      <c r="A27" s="33" t="s">
        <v>130</v>
      </c>
      <c r="B27" s="34" t="s">
        <v>41</v>
      </c>
      <c r="C27" s="32"/>
      <c r="D27" s="35"/>
      <c r="E27" s="17" t="s">
        <v>33</v>
      </c>
      <c r="F27" s="140">
        <f>ROUND(G27/$G$18*100,2)</f>
        <v>33.119999999999997</v>
      </c>
      <c r="G27" s="26">
        <f>SUM(H27:J27)</f>
        <v>33855.100000000006</v>
      </c>
      <c r="H27" s="26">
        <f t="shared" ref="H27:H37" si="4">L27+P27+T27+X27</f>
        <v>31555.510000000002</v>
      </c>
      <c r="I27" s="26">
        <f t="shared" ref="I27:I37" si="5">M27+Q27+U27+Y27</f>
        <v>1334.97</v>
      </c>
      <c r="J27" s="26">
        <f>N27+R27+V27+Z27</f>
        <v>964.62000000000012</v>
      </c>
      <c r="K27" s="71">
        <f>L27+M27+N27</f>
        <v>10336.692999999999</v>
      </c>
      <c r="L27" s="20">
        <f>'Тепл энерг 22.04 2010 План Уточ'!I33</f>
        <v>9761.7999999999993</v>
      </c>
      <c r="M27" s="26">
        <f>'Электроэнергия 2010 год План'!I34</f>
        <v>333.738</v>
      </c>
      <c r="N27" s="26">
        <f>' 2010 год  ПЛАН  ВОДА'!I27</f>
        <v>241.15500000000003</v>
      </c>
      <c r="O27" s="504">
        <f>P27+Q27+R27</f>
        <v>8146.2290000000003</v>
      </c>
      <c r="P27" s="183">
        <f>'Тепл энерг 22.04 2010 План Уточ'!M33</f>
        <v>7571.3300000000008</v>
      </c>
      <c r="Q27" s="183">
        <f>'Электроэнергия 2010 год План'!M34</f>
        <v>333.74400000000003</v>
      </c>
      <c r="R27" s="183">
        <f>' 2010 год  ПЛАН  ВОДА'!M27</f>
        <v>241.15500000000003</v>
      </c>
      <c r="S27" s="504">
        <f>SUM(T27:V27)</f>
        <v>5221.4389999999994</v>
      </c>
      <c r="T27" s="183">
        <f>'Тепл энерг 22.04 2010 План Уточ'!Q33</f>
        <v>4646.54</v>
      </c>
      <c r="U27" s="183">
        <f>'Электроэнергия 2010 год План'!Q34</f>
        <v>333.74400000000003</v>
      </c>
      <c r="V27" s="183">
        <f>' 2010 год  ПЛАН  ВОДА'!Q27</f>
        <v>241.15500000000003</v>
      </c>
      <c r="W27" s="504">
        <f>SUM(X27:AE27)</f>
        <v>10150.739000000001</v>
      </c>
      <c r="X27" s="183">
        <f>'Тепл энерг 22.04 2010 План Уточ'!U33</f>
        <v>9575.84</v>
      </c>
      <c r="Y27" s="183">
        <f>'Электроэнергия 2010 год План'!U34</f>
        <v>333.74400000000003</v>
      </c>
      <c r="Z27" s="183">
        <f>' 2010 год  ПЛАН  ВОДА'!U27</f>
        <v>241.15500000000003</v>
      </c>
    </row>
    <row r="28" spans="1:26" x14ac:dyDescent="0.25">
      <c r="A28" s="36" t="s">
        <v>131</v>
      </c>
      <c r="B28" s="21" t="s">
        <v>42</v>
      </c>
      <c r="C28" s="22"/>
      <c r="D28" s="23"/>
      <c r="E28" s="12" t="s">
        <v>33</v>
      </c>
      <c r="F28" s="140">
        <f t="shared" ref="F28:F37" si="6">ROUND(G28/$G$18*100,2)</f>
        <v>8.68</v>
      </c>
      <c r="G28" s="26">
        <f t="shared" ref="G28:G37" si="7">SUM(H28:J28)</f>
        <v>8870.32</v>
      </c>
      <c r="H28" s="26">
        <f t="shared" si="4"/>
        <v>8267.7999999999993</v>
      </c>
      <c r="I28" s="26">
        <f t="shared" si="5"/>
        <v>349.68</v>
      </c>
      <c r="J28" s="26">
        <f t="shared" ref="J28:J37" si="8">N28+R28+V28+Z28</f>
        <v>252.84</v>
      </c>
      <c r="K28" s="71">
        <f t="shared" ref="K28:K37" si="9">L28+M28+N28</f>
        <v>2708.33</v>
      </c>
      <c r="L28" s="20">
        <f>'Тепл энерг 22.04 2010 План Уточ'!I34</f>
        <v>2557.6999999999998</v>
      </c>
      <c r="M28" s="26">
        <f>'Электроэнергия 2010 год План'!I35</f>
        <v>87.42</v>
      </c>
      <c r="N28" s="26">
        <f>' 2010 год  ПЛАН  ВОДА'!I28</f>
        <v>63.21</v>
      </c>
      <c r="O28" s="504">
        <f t="shared" ref="O28:O37" si="10">P28+Q28+R28</f>
        <v>2134.23</v>
      </c>
      <c r="P28" s="183">
        <f>'Тепл энерг 22.04 2010 План Уточ'!M34</f>
        <v>1983.6</v>
      </c>
      <c r="Q28" s="183">
        <f>'Электроэнергия 2010 год План'!M35</f>
        <v>87.42</v>
      </c>
      <c r="R28" s="183">
        <f>' 2010 год  ПЛАН  ВОДА'!M28</f>
        <v>63.21</v>
      </c>
      <c r="S28" s="504">
        <f t="shared" ref="S28:S37" si="11">SUM(T28:V28)</f>
        <v>1368.0300000000002</v>
      </c>
      <c r="T28" s="183">
        <f>'Тепл энерг 22.04 2010 План Уточ'!Q34</f>
        <v>1217.4000000000001</v>
      </c>
      <c r="U28" s="183">
        <f>'Электроэнергия 2010 год План'!Q35</f>
        <v>87.42</v>
      </c>
      <c r="V28" s="183">
        <f>' 2010 год  ПЛАН  ВОДА'!Q28</f>
        <v>63.21</v>
      </c>
      <c r="W28" s="504">
        <f t="shared" ref="W28:W38" si="12">SUM(X28:AE28)</f>
        <v>2659.73</v>
      </c>
      <c r="X28" s="183">
        <f>'Тепл энерг 22.04 2010 План Уточ'!U34</f>
        <v>2509.1</v>
      </c>
      <c r="Y28" s="183">
        <f>'Электроэнергия 2010 год План'!U35</f>
        <v>87.42</v>
      </c>
      <c r="Z28" s="183">
        <f>' 2010 год  ПЛАН  ВОДА'!U28</f>
        <v>63.21</v>
      </c>
    </row>
    <row r="29" spans="1:26" x14ac:dyDescent="0.25">
      <c r="A29" s="36" t="s">
        <v>132</v>
      </c>
      <c r="B29" s="21" t="s">
        <v>43</v>
      </c>
      <c r="C29" s="22"/>
      <c r="D29" s="23"/>
      <c r="E29" s="12" t="s">
        <v>33</v>
      </c>
      <c r="F29" s="140">
        <f t="shared" si="6"/>
        <v>2.67</v>
      </c>
      <c r="G29" s="26">
        <f t="shared" si="7"/>
        <v>2729.8019999999997</v>
      </c>
      <c r="H29" s="26">
        <f t="shared" si="4"/>
        <v>2416.9859999999999</v>
      </c>
      <c r="I29" s="26">
        <f t="shared" si="5"/>
        <v>46.944000000000003</v>
      </c>
      <c r="J29" s="26">
        <f t="shared" si="8"/>
        <v>265.87199999999996</v>
      </c>
      <c r="K29" s="71">
        <f t="shared" si="9"/>
        <v>803.32499999999993</v>
      </c>
      <c r="L29" s="38">
        <f>'Тепл энерг 22.04 2010 План Уточ'!I35</f>
        <v>725.12099999999998</v>
      </c>
      <c r="M29" s="26">
        <f>'Электроэнергия 2010 год План'!I36</f>
        <v>11.736000000000001</v>
      </c>
      <c r="N29" s="26">
        <f>' 2010 год  ПЛАН  ВОДА'!I29</f>
        <v>66.467999999999989</v>
      </c>
      <c r="O29" s="504">
        <f t="shared" si="10"/>
        <v>803.32499999999993</v>
      </c>
      <c r="P29" s="183">
        <f>'Тепл энерг 22.04 2010 План Уточ'!M35</f>
        <v>725.12099999999998</v>
      </c>
      <c r="Q29" s="183">
        <f>'Электроэнергия 2010 год План'!M36</f>
        <v>11.736000000000001</v>
      </c>
      <c r="R29" s="183">
        <f>' 2010 год  ПЛАН  ВОДА'!M29</f>
        <v>66.467999999999989</v>
      </c>
      <c r="S29" s="504">
        <f t="shared" si="11"/>
        <v>561.57599999999991</v>
      </c>
      <c r="T29" s="183">
        <f>'Тепл энерг 22.04 2010 План Уточ'!Q35</f>
        <v>483.37199999999996</v>
      </c>
      <c r="U29" s="183">
        <f>'Электроэнергия 2010 год План'!Q36</f>
        <v>11.736000000000001</v>
      </c>
      <c r="V29" s="183">
        <f>' 2010 год  ПЛАН  ВОДА'!Q29</f>
        <v>66.467999999999989</v>
      </c>
      <c r="W29" s="504">
        <f t="shared" si="12"/>
        <v>561.57599999999991</v>
      </c>
      <c r="X29" s="183">
        <f>'Тепл энерг 22.04 2010 План Уточ'!U35</f>
        <v>483.37199999999996</v>
      </c>
      <c r="Y29" s="183">
        <f>'Электроэнергия 2010 год План'!U36</f>
        <v>11.736000000000001</v>
      </c>
      <c r="Z29" s="183">
        <f>' 2010 год  ПЛАН  ВОДА'!U29</f>
        <v>66.467999999999989</v>
      </c>
    </row>
    <row r="30" spans="1:26" x14ac:dyDescent="0.25">
      <c r="A30" s="36" t="s">
        <v>133</v>
      </c>
      <c r="B30" s="21" t="s">
        <v>44</v>
      </c>
      <c r="C30" s="22"/>
      <c r="D30" s="23"/>
      <c r="E30" s="12" t="s">
        <v>33</v>
      </c>
      <c r="F30" s="140">
        <f t="shared" si="6"/>
        <v>1.56</v>
      </c>
      <c r="G30" s="26">
        <f t="shared" si="7"/>
        <v>1593.144</v>
      </c>
      <c r="H30" s="26">
        <f t="shared" si="4"/>
        <v>1515.48</v>
      </c>
      <c r="I30" s="26">
        <f t="shared" si="5"/>
        <v>52.260000000000005</v>
      </c>
      <c r="J30" s="26">
        <f t="shared" si="8"/>
        <v>25.404</v>
      </c>
      <c r="K30" s="39">
        <f t="shared" si="9"/>
        <v>748.1160000000001</v>
      </c>
      <c r="L30" s="20">
        <f>'Тепл энерг 22.04 2010 План Уточ'!I36</f>
        <v>728.7</v>
      </c>
      <c r="M30" s="26">
        <f>'Электроэнергия 2010 год План'!I37</f>
        <v>13.065000000000001</v>
      </c>
      <c r="N30" s="26">
        <f>' 2010 год  ПЛАН  ВОДА'!I30</f>
        <v>6.351</v>
      </c>
      <c r="O30" s="504">
        <f t="shared" si="10"/>
        <v>191.61599999999996</v>
      </c>
      <c r="P30" s="183">
        <f>'Тепл энерг 22.04 2010 План Уточ'!M36</f>
        <v>172.19999999999996</v>
      </c>
      <c r="Q30" s="183">
        <f>'Электроэнергия 2010 год План'!M37</f>
        <v>13.065000000000001</v>
      </c>
      <c r="R30" s="183">
        <f>' 2010 год  ПЛАН  ВОДА'!M30</f>
        <v>6.351</v>
      </c>
      <c r="S30" s="504">
        <f t="shared" si="11"/>
        <v>85.055999999999983</v>
      </c>
      <c r="T30" s="183">
        <f>'Тепл энерг 22.04 2010 План Уточ'!Q36</f>
        <v>65.639999999999986</v>
      </c>
      <c r="U30" s="183">
        <f>'Электроэнергия 2010 год План'!Q37</f>
        <v>13.065000000000001</v>
      </c>
      <c r="V30" s="183">
        <f>' 2010 год  ПЛАН  ВОДА'!Q30</f>
        <v>6.351</v>
      </c>
      <c r="W30" s="504">
        <f t="shared" si="12"/>
        <v>568.35600000000011</v>
      </c>
      <c r="X30" s="183">
        <f>'Тепл энерг 22.04 2010 План Уточ'!U36</f>
        <v>548.94000000000005</v>
      </c>
      <c r="Y30" s="183">
        <f>'Электроэнергия 2010 год План'!U37</f>
        <v>13.065000000000001</v>
      </c>
      <c r="Z30" s="183">
        <f>' 2010 год  ПЛАН  ВОДА'!U30</f>
        <v>6.351</v>
      </c>
    </row>
    <row r="31" spans="1:26" x14ac:dyDescent="0.25">
      <c r="A31" s="36" t="s">
        <v>134</v>
      </c>
      <c r="B31" s="21" t="s">
        <v>70</v>
      </c>
      <c r="C31" s="22"/>
      <c r="D31" s="23"/>
      <c r="E31" s="12" t="s">
        <v>33</v>
      </c>
      <c r="F31" s="140">
        <f t="shared" si="6"/>
        <v>26.71</v>
      </c>
      <c r="G31" s="26">
        <f t="shared" si="7"/>
        <v>27302.724999999999</v>
      </c>
      <c r="H31" s="26">
        <f t="shared" si="4"/>
        <v>27251.559999999998</v>
      </c>
      <c r="I31" s="26">
        <f t="shared" si="5"/>
        <v>51.164999999999999</v>
      </c>
      <c r="J31" s="26">
        <f t="shared" si="8"/>
        <v>0</v>
      </c>
      <c r="K31" s="71">
        <f t="shared" si="9"/>
        <v>12898.96</v>
      </c>
      <c r="L31" s="183">
        <f>'Тепл энерг 22.04 2010 План Уточ'!I37</f>
        <v>12898.96</v>
      </c>
      <c r="M31" s="26"/>
      <c r="N31" s="26"/>
      <c r="O31" s="504">
        <f t="shared" si="10"/>
        <v>3097.5650000000001</v>
      </c>
      <c r="P31" s="183">
        <f>'Тепл энерг 22.04 2010 План Уточ'!M37</f>
        <v>3046.4</v>
      </c>
      <c r="Q31" s="183">
        <f>'Электроэнергия 2010 год План'!M38</f>
        <v>51.164999999999999</v>
      </c>
      <c r="R31" s="183"/>
      <c r="S31" s="504">
        <f t="shared" si="11"/>
        <v>1076.4000000000001</v>
      </c>
      <c r="T31" s="183">
        <f>'Тепл энерг 22.04 2010 План Уточ'!Q37</f>
        <v>1076.4000000000001</v>
      </c>
      <c r="U31" s="183"/>
      <c r="V31" s="183"/>
      <c r="W31" s="504">
        <f t="shared" si="12"/>
        <v>10229.799999999999</v>
      </c>
      <c r="X31" s="183">
        <f>'Тепл энерг 22.04 2010 План Уточ'!U37</f>
        <v>10229.799999999999</v>
      </c>
      <c r="Y31" s="183"/>
      <c r="Z31" s="183"/>
    </row>
    <row r="32" spans="1:26" x14ac:dyDescent="0.25">
      <c r="A32" s="36" t="s">
        <v>135</v>
      </c>
      <c r="B32" s="21" t="s">
        <v>72</v>
      </c>
      <c r="C32" s="22"/>
      <c r="D32" s="23"/>
      <c r="E32" s="12" t="s">
        <v>33</v>
      </c>
      <c r="F32" s="140">
        <f t="shared" si="6"/>
        <v>0.46</v>
      </c>
      <c r="G32" s="26">
        <f t="shared" si="7"/>
        <v>474.27</v>
      </c>
      <c r="H32" s="26">
        <f t="shared" si="4"/>
        <v>324.68</v>
      </c>
      <c r="I32" s="26">
        <f t="shared" si="5"/>
        <v>149.59</v>
      </c>
      <c r="J32" s="26">
        <f t="shared" si="8"/>
        <v>0</v>
      </c>
      <c r="K32" s="14">
        <f t="shared" si="9"/>
        <v>162.63999999999999</v>
      </c>
      <c r="L32" s="26">
        <f>'Тепл энерг 22.04 2010 План Уточ'!I38</f>
        <v>162.63999999999999</v>
      </c>
      <c r="M32" s="26"/>
      <c r="N32" s="26"/>
      <c r="O32" s="504">
        <f t="shared" si="10"/>
        <v>184.75</v>
      </c>
      <c r="P32" s="183">
        <f>'Тепл энерг 22.04 2010 План Уточ'!M38</f>
        <v>35.160000000000004</v>
      </c>
      <c r="Q32" s="183">
        <f>'Электроэнергия 2010 год План'!M39</f>
        <v>149.59</v>
      </c>
      <c r="R32" s="183"/>
      <c r="S32" s="504">
        <f t="shared" si="11"/>
        <v>10.52</v>
      </c>
      <c r="T32" s="183">
        <f>'Тепл энерг 22.04 2010 План Уточ'!Q38</f>
        <v>10.52</v>
      </c>
      <c r="U32" s="183"/>
      <c r="V32" s="183"/>
      <c r="W32" s="504">
        <f t="shared" si="12"/>
        <v>116.36000000000001</v>
      </c>
      <c r="X32" s="183">
        <f>'Тепл энерг 22.04 2010 План Уточ'!U38</f>
        <v>116.36000000000001</v>
      </c>
      <c r="Y32" s="183"/>
      <c r="Z32" s="183"/>
    </row>
    <row r="33" spans="1:26" x14ac:dyDescent="0.25">
      <c r="A33" s="36"/>
      <c r="B33" s="21" t="s">
        <v>449</v>
      </c>
      <c r="C33" s="22"/>
      <c r="D33" s="23"/>
      <c r="E33" s="495" t="s">
        <v>33</v>
      </c>
      <c r="F33" s="140">
        <f t="shared" si="6"/>
        <v>0.01</v>
      </c>
      <c r="G33" s="26">
        <f t="shared" si="7"/>
        <v>13.43</v>
      </c>
      <c r="H33" s="26">
        <f t="shared" si="4"/>
        <v>13.43</v>
      </c>
      <c r="I33" s="26">
        <f t="shared" si="5"/>
        <v>0</v>
      </c>
      <c r="J33" s="26">
        <f t="shared" si="8"/>
        <v>0</v>
      </c>
      <c r="K33" s="14">
        <f t="shared" si="9"/>
        <v>9.43</v>
      </c>
      <c r="L33" s="26">
        <f>'Тепл энерг 22.04 2010 План Уточ'!I39</f>
        <v>9.43</v>
      </c>
      <c r="M33" s="26"/>
      <c r="N33" s="26"/>
      <c r="O33" s="504">
        <f t="shared" si="10"/>
        <v>1.76</v>
      </c>
      <c r="P33" s="183">
        <f>'Тепл энерг 22.04 2010 План Уточ'!M39</f>
        <v>1.76</v>
      </c>
      <c r="Q33" s="183"/>
      <c r="R33" s="183"/>
      <c r="S33" s="504">
        <f t="shared" si="11"/>
        <v>0.53</v>
      </c>
      <c r="T33" s="183">
        <f>'Тепл энерг 22.04 2010 План Уточ'!Q39</f>
        <v>0.53</v>
      </c>
      <c r="U33" s="183"/>
      <c r="V33" s="183"/>
      <c r="W33" s="504">
        <f t="shared" si="12"/>
        <v>1.71</v>
      </c>
      <c r="X33" s="183">
        <f>'Тепл энерг 22.04 2010 План Уточ'!U39</f>
        <v>1.71</v>
      </c>
      <c r="Y33" s="183"/>
      <c r="Z33" s="183"/>
    </row>
    <row r="34" spans="1:26" x14ac:dyDescent="0.25">
      <c r="A34" s="36" t="s">
        <v>136</v>
      </c>
      <c r="B34" s="21" t="s">
        <v>512</v>
      </c>
      <c r="C34" s="22"/>
      <c r="D34" s="23"/>
      <c r="E34" s="12" t="s">
        <v>33</v>
      </c>
      <c r="F34" s="140">
        <f t="shared" si="6"/>
        <v>4.8600000000000003</v>
      </c>
      <c r="G34" s="26">
        <f t="shared" si="7"/>
        <v>4972.3999999999996</v>
      </c>
      <c r="H34" s="26">
        <f t="shared" si="4"/>
        <v>4522.2999999999993</v>
      </c>
      <c r="I34" s="26">
        <f t="shared" si="5"/>
        <v>13.799999999999999</v>
      </c>
      <c r="J34" s="26">
        <f t="shared" si="8"/>
        <v>436.29999999999995</v>
      </c>
      <c r="K34" s="71">
        <f t="shared" si="9"/>
        <v>2062.7999999999997</v>
      </c>
      <c r="L34" s="26">
        <f>'Тепл энерг 22.04 2010 План Уточ'!I40</f>
        <v>1947.5999999999997</v>
      </c>
      <c r="M34" s="26"/>
      <c r="N34" s="26">
        <f>' 2010 год  ПЛАН  ВОДА'!I34</f>
        <v>115.19999999999999</v>
      </c>
      <c r="O34" s="504">
        <f t="shared" si="10"/>
        <v>749.6</v>
      </c>
      <c r="P34" s="183">
        <f>'Тепл энерг 22.04 2010 План Уточ'!M40</f>
        <v>630.20000000000005</v>
      </c>
      <c r="Q34" s="183">
        <f>'Электроэнергия 2010 год План'!M40</f>
        <v>13.799999999999999</v>
      </c>
      <c r="R34" s="183">
        <f>' 2010 год  ПЛАН  ВОДА'!M34</f>
        <v>105.6</v>
      </c>
      <c r="S34" s="504">
        <f t="shared" si="11"/>
        <v>428.9</v>
      </c>
      <c r="T34" s="183">
        <f>'Тепл энерг 22.04 2010 План Уточ'!Q40</f>
        <v>323.29999999999995</v>
      </c>
      <c r="U34" s="183"/>
      <c r="V34" s="183">
        <f>' 2010 год  ПЛАН  ВОДА'!Q34</f>
        <v>105.6</v>
      </c>
      <c r="W34" s="504">
        <f t="shared" si="12"/>
        <v>1731.1</v>
      </c>
      <c r="X34" s="183">
        <f>'Тепл энерг 22.04 2010 План Уточ'!U40</f>
        <v>1621.1999999999998</v>
      </c>
      <c r="Y34" s="183"/>
      <c r="Z34" s="183">
        <f>' 2010 год  ПЛАН  ВОДА'!U34</f>
        <v>109.9</v>
      </c>
    </row>
    <row r="35" spans="1:26" x14ac:dyDescent="0.25">
      <c r="A35" s="36" t="s">
        <v>137</v>
      </c>
      <c r="B35" s="21" t="s">
        <v>45</v>
      </c>
      <c r="C35" s="22"/>
      <c r="D35" s="23"/>
      <c r="E35" s="12" t="s">
        <v>33</v>
      </c>
      <c r="F35" s="140">
        <f t="shared" si="6"/>
        <v>8.08</v>
      </c>
      <c r="G35" s="26">
        <f t="shared" si="7"/>
        <v>8262.4189999999999</v>
      </c>
      <c r="H35" s="26">
        <f t="shared" si="4"/>
        <v>7493.7740000000003</v>
      </c>
      <c r="I35" s="26">
        <f t="shared" si="5"/>
        <v>273.39499999999998</v>
      </c>
      <c r="J35" s="26">
        <f t="shared" si="8"/>
        <v>495.25</v>
      </c>
      <c r="K35" s="71">
        <f t="shared" si="9"/>
        <v>8118.0889999999999</v>
      </c>
      <c r="L35" s="26">
        <f>'Тепл энерг 22.04 2010 План Уточ'!I41</f>
        <v>7493.7740000000003</v>
      </c>
      <c r="M35" s="26">
        <f>'Электроэнергия 2010 год План'!I38</f>
        <v>129.065</v>
      </c>
      <c r="N35" s="26">
        <f>' 2010 год  ПЛАН  ВОДА'!I31</f>
        <v>495.25</v>
      </c>
      <c r="O35" s="504">
        <f t="shared" si="10"/>
        <v>0</v>
      </c>
      <c r="P35" s="183">
        <f>'Тепл энерг 22.04 2010 План Уточ'!M41</f>
        <v>0</v>
      </c>
      <c r="Q35" s="183">
        <f>'Электроэнергия 2010 год План'!M41</f>
        <v>0</v>
      </c>
      <c r="R35" s="183">
        <f>' 2010 год  ПЛАН  ВОДА'!M31</f>
        <v>0</v>
      </c>
      <c r="S35" s="504">
        <f t="shared" si="11"/>
        <v>21.11</v>
      </c>
      <c r="T35" s="183">
        <f>'Тепл энерг 22.04 2010 План Уточ'!Q41</f>
        <v>0</v>
      </c>
      <c r="U35" s="183">
        <f>'Электроэнергия 2010 год План'!Q38</f>
        <v>21.11</v>
      </c>
      <c r="V35" s="183">
        <f>' 2010 год  ПЛАН  ВОДА'!Q31</f>
        <v>0</v>
      </c>
      <c r="W35" s="504">
        <f t="shared" si="12"/>
        <v>123.22</v>
      </c>
      <c r="X35" s="183">
        <f>'Тепл энерг 22.04 2010 План Уточ'!U41</f>
        <v>0</v>
      </c>
      <c r="Y35" s="183">
        <f>'Электроэнергия 2010 год План'!U38</f>
        <v>123.22</v>
      </c>
      <c r="Z35" s="183">
        <f>' 2010 год  ПЛАН  ВОДА'!U31</f>
        <v>0</v>
      </c>
    </row>
    <row r="36" spans="1:26" x14ac:dyDescent="0.25">
      <c r="A36" s="36" t="s">
        <v>138</v>
      </c>
      <c r="B36" s="21" t="s">
        <v>46</v>
      </c>
      <c r="C36" s="22"/>
      <c r="D36" s="23"/>
      <c r="E36" s="12" t="s">
        <v>33</v>
      </c>
      <c r="F36" s="140">
        <f t="shared" si="6"/>
        <v>11.13</v>
      </c>
      <c r="G36" s="26">
        <f t="shared" si="7"/>
        <v>11379.668</v>
      </c>
      <c r="H36" s="26">
        <f t="shared" si="4"/>
        <v>10716.65</v>
      </c>
      <c r="I36" s="26">
        <f t="shared" si="5"/>
        <v>531.78</v>
      </c>
      <c r="J36" s="26">
        <f t="shared" si="8"/>
        <v>131.238</v>
      </c>
      <c r="K36" s="71">
        <f t="shared" si="9"/>
        <v>5090.6989999999996</v>
      </c>
      <c r="L36" s="26">
        <f>'Тепл энерг 22.04 2010 План Уточ'!I42</f>
        <v>4866.03</v>
      </c>
      <c r="M36" s="26">
        <f>'Электроэнергия 2010 год План'!I39</f>
        <v>190.94</v>
      </c>
      <c r="N36" s="26">
        <f>' 2010 год  ПЛАН  ВОДА'!I32</f>
        <v>33.728999999999999</v>
      </c>
      <c r="O36" s="504">
        <f t="shared" si="10"/>
        <v>1343.9870000000003</v>
      </c>
      <c r="P36" s="183">
        <f>'Тепл энерг 22.04 2010 План Уточ'!M42</f>
        <v>1300.8800000000001</v>
      </c>
      <c r="Q36" s="183">
        <f>'Электроэнергия 2010 год План'!M42</f>
        <v>11.090000000000032</v>
      </c>
      <c r="R36" s="183">
        <f>' 2010 год  ПЛАН  ВОДА'!M32</f>
        <v>32.016999999999996</v>
      </c>
      <c r="S36" s="504">
        <f t="shared" si="11"/>
        <v>761.03699999999992</v>
      </c>
      <c r="T36" s="183">
        <f>'Тепл энерг 22.04 2010 План Уточ'!Q42</f>
        <v>589.07999999999993</v>
      </c>
      <c r="U36" s="183">
        <f>'Электроэнергия 2010 год План'!Q39</f>
        <v>140.13999999999999</v>
      </c>
      <c r="V36" s="183">
        <f>' 2010 год  ПЛАН  ВОДА'!Q32</f>
        <v>31.817</v>
      </c>
      <c r="W36" s="504">
        <f t="shared" si="12"/>
        <v>4183.9450000000006</v>
      </c>
      <c r="X36" s="183">
        <f>'Тепл энерг 22.04 2010 План Уточ'!U42</f>
        <v>3960.6600000000003</v>
      </c>
      <c r="Y36" s="183">
        <f>'Электроэнергия 2010 год План'!U39</f>
        <v>189.61</v>
      </c>
      <c r="Z36" s="183">
        <f>' 2010 год  ПЛАН  ВОДА'!U32</f>
        <v>33.674999999999997</v>
      </c>
    </row>
    <row r="37" spans="1:26" x14ac:dyDescent="0.25">
      <c r="A37" s="37" t="s">
        <v>139</v>
      </c>
      <c r="B37" s="21" t="s">
        <v>48</v>
      </c>
      <c r="C37" s="22"/>
      <c r="D37" s="23"/>
      <c r="E37" s="12" t="s">
        <v>33</v>
      </c>
      <c r="F37" s="140">
        <f t="shared" si="6"/>
        <v>2.39</v>
      </c>
      <c r="G37" s="26">
        <f t="shared" si="7"/>
        <v>2439.1378643257253</v>
      </c>
      <c r="H37" s="26">
        <f t="shared" si="4"/>
        <v>2105.36</v>
      </c>
      <c r="I37" s="26">
        <f t="shared" si="5"/>
        <v>42.97</v>
      </c>
      <c r="J37" s="26">
        <f t="shared" si="8"/>
        <v>290.80786432572529</v>
      </c>
      <c r="K37" s="71">
        <f t="shared" si="9"/>
        <v>1100.3166818597945</v>
      </c>
      <c r="L37" s="26">
        <f>'Тепл энерг 22.04 2010 План Уточ'!I43</f>
        <v>1012.63</v>
      </c>
      <c r="M37" s="26">
        <f>'Электроэнергия 2010 год План'!I40</f>
        <v>13.799999999999999</v>
      </c>
      <c r="N37" s="26">
        <f>' 2010 год  ПЛАН  ВОДА'!I33</f>
        <v>73.886681859794336</v>
      </c>
      <c r="O37" s="504">
        <f t="shared" si="10"/>
        <v>306.47693436376551</v>
      </c>
      <c r="P37" s="183">
        <f>'Тепл энерг 22.04 2010 План Уточ'!M43</f>
        <v>233.06999999999996</v>
      </c>
      <c r="Q37" s="183">
        <f>'Электроэнергия 2010 год План'!M43</f>
        <v>1.57</v>
      </c>
      <c r="R37" s="183">
        <f>' 2010 год  ПЛАН  ВОДА'!M33</f>
        <v>71.836934363765565</v>
      </c>
      <c r="S37" s="504">
        <f t="shared" si="11"/>
        <v>183.11457692709638</v>
      </c>
      <c r="T37" s="183">
        <f>'Тепл энерг 22.04 2010 План Уточ'!Q43</f>
        <v>97.59</v>
      </c>
      <c r="U37" s="183">
        <f>'Электроэнергия 2010 год План'!Q40</f>
        <v>13.799999999999999</v>
      </c>
      <c r="V37" s="183">
        <f>' 2010 год  ПЛАН  ВОДА'!Q33</f>
        <v>71.724576927096393</v>
      </c>
      <c r="W37" s="504">
        <f t="shared" si="12"/>
        <v>849.22967117506903</v>
      </c>
      <c r="X37" s="183">
        <f>'Тепл энерг 22.04 2010 План Уточ'!U43</f>
        <v>762.07</v>
      </c>
      <c r="Y37" s="183">
        <f>'Электроэнергия 2010 год План'!U40</f>
        <v>13.799999999999999</v>
      </c>
      <c r="Z37" s="183">
        <f>' 2010 год  ПЛАН  ВОДА'!U33</f>
        <v>73.359671175068982</v>
      </c>
    </row>
    <row r="38" spans="1:26" x14ac:dyDescent="0.25">
      <c r="A38" s="37"/>
      <c r="B38" s="21"/>
      <c r="C38" s="22"/>
      <c r="D38" s="23"/>
      <c r="E38" s="12"/>
      <c r="F38" s="138"/>
      <c r="G38" s="14"/>
      <c r="H38" s="20"/>
      <c r="I38" s="20"/>
      <c r="J38" s="20"/>
      <c r="K38" s="14"/>
      <c r="L38" s="26"/>
      <c r="M38" s="20"/>
      <c r="N38" s="38"/>
      <c r="O38" s="504"/>
      <c r="P38" s="183"/>
      <c r="Q38" s="183"/>
      <c r="R38" s="183"/>
      <c r="S38" s="504"/>
      <c r="T38" s="183"/>
      <c r="U38" s="183"/>
      <c r="V38" s="183"/>
      <c r="W38" s="504">
        <f t="shared" si="12"/>
        <v>0</v>
      </c>
      <c r="X38" s="183"/>
      <c r="Y38" s="183"/>
      <c r="Z38" s="183"/>
    </row>
    <row r="39" spans="1:26" x14ac:dyDescent="0.25">
      <c r="A39" s="37"/>
      <c r="B39" s="21"/>
      <c r="C39" s="22"/>
      <c r="D39" s="23"/>
      <c r="E39" s="493"/>
      <c r="F39" s="138"/>
      <c r="G39" s="14"/>
      <c r="H39" s="20"/>
      <c r="I39" s="20"/>
      <c r="J39" s="20"/>
      <c r="K39" s="14"/>
      <c r="L39" s="20"/>
      <c r="M39" s="20"/>
      <c r="N39" s="38"/>
      <c r="O39" s="504"/>
      <c r="P39" s="183"/>
      <c r="Q39" s="183"/>
      <c r="R39" s="183"/>
      <c r="S39" s="504"/>
      <c r="T39" s="183"/>
      <c r="U39" s="183"/>
      <c r="V39" s="183"/>
      <c r="W39" s="504"/>
      <c r="X39" s="183"/>
      <c r="Y39" s="183"/>
      <c r="Z39" s="183"/>
    </row>
    <row r="40" spans="1:26" x14ac:dyDescent="0.25">
      <c r="A40" s="13" t="s">
        <v>195</v>
      </c>
      <c r="B40" s="21" t="s">
        <v>51</v>
      </c>
      <c r="C40" s="22"/>
      <c r="D40" s="23"/>
      <c r="E40" s="12" t="s">
        <v>33</v>
      </c>
      <c r="F40" s="12"/>
      <c r="G40" s="26">
        <f t="shared" ref="G40:Z40" si="13">G16-G18</f>
        <v>10554.604135674279</v>
      </c>
      <c r="H40" s="26">
        <f>H16-H18</f>
        <v>10140.860000000015</v>
      </c>
      <c r="I40" s="26">
        <f t="shared" si="13"/>
        <v>51.706000000000131</v>
      </c>
      <c r="J40" s="38">
        <f t="shared" si="13"/>
        <v>362.0381356742746</v>
      </c>
      <c r="K40" s="26">
        <f t="shared" si="13"/>
        <v>23616.031318140216</v>
      </c>
      <c r="L40" s="26">
        <f t="shared" si="13"/>
        <v>6950.5950000000084</v>
      </c>
      <c r="M40" s="26">
        <f t="shared" si="13"/>
        <v>17.87600000000009</v>
      </c>
      <c r="N40" s="26">
        <f t="shared" si="13"/>
        <v>-283.87968185979435</v>
      </c>
      <c r="O40" s="183">
        <f t="shared" si="13"/>
        <v>-74.398934363765875</v>
      </c>
      <c r="P40" s="183">
        <f t="shared" si="13"/>
        <v>-2383.6809999999987</v>
      </c>
      <c r="Q40" s="183">
        <f t="shared" si="13"/>
        <v>-1.57000000000005</v>
      </c>
      <c r="R40" s="183">
        <f t="shared" si="13"/>
        <v>207.19206563623447</v>
      </c>
      <c r="S40" s="183">
        <f t="shared" si="13"/>
        <v>-7657.0525769270971</v>
      </c>
      <c r="T40" s="183">
        <f t="shared" si="13"/>
        <v>-2439.3720000000012</v>
      </c>
      <c r="U40" s="183">
        <f t="shared" si="13"/>
        <v>8.5349999999999682</v>
      </c>
      <c r="V40" s="183">
        <f t="shared" si="13"/>
        <v>209.31442307290365</v>
      </c>
      <c r="W40" s="183">
        <f t="shared" si="13"/>
        <v>8269.5943288249291</v>
      </c>
      <c r="X40" s="183">
        <f t="shared" si="13"/>
        <v>8013.3180000000029</v>
      </c>
      <c r="Y40" s="183">
        <f t="shared" si="13"/>
        <v>26.864999999999895</v>
      </c>
      <c r="Z40" s="183">
        <f t="shared" si="13"/>
        <v>229.41132882493105</v>
      </c>
    </row>
    <row r="41" spans="1:26" x14ac:dyDescent="0.25">
      <c r="A41" s="13" t="s">
        <v>196</v>
      </c>
      <c r="B41" s="21" t="s">
        <v>78</v>
      </c>
      <c r="C41" s="22"/>
      <c r="D41" s="23"/>
      <c r="E41" s="12" t="s">
        <v>28</v>
      </c>
      <c r="F41" s="23"/>
      <c r="G41" s="26">
        <f t="shared" ref="G41:Z41" si="14">ROUND(G40/G25*100,2)</f>
        <v>10.36</v>
      </c>
      <c r="H41" s="26">
        <f t="shared" si="14"/>
        <v>10.54</v>
      </c>
      <c r="I41" s="26">
        <f t="shared" si="14"/>
        <v>1.82</v>
      </c>
      <c r="J41" s="20">
        <f t="shared" si="14"/>
        <v>12.65</v>
      </c>
      <c r="K41" s="20">
        <f t="shared" si="14"/>
        <v>53.62</v>
      </c>
      <c r="L41" s="26">
        <f t="shared" si="14"/>
        <v>16.48</v>
      </c>
      <c r="M41" s="20">
        <f>ROUND(M40/M18*100,2)</f>
        <v>1.99</v>
      </c>
      <c r="N41" s="20">
        <f t="shared" si="14"/>
        <v>-25.92</v>
      </c>
      <c r="O41" s="183">
        <f t="shared" si="14"/>
        <v>-0.44</v>
      </c>
      <c r="P41" s="183">
        <f t="shared" si="14"/>
        <v>-15.18</v>
      </c>
      <c r="Q41" s="183">
        <f>ROUND(Q40/Q18*100,2)</f>
        <v>-0.22</v>
      </c>
      <c r="R41" s="183">
        <f t="shared" si="14"/>
        <v>35.32</v>
      </c>
      <c r="S41" s="183">
        <f t="shared" si="14"/>
        <v>-78.790000000000006</v>
      </c>
      <c r="T41" s="183">
        <f t="shared" si="14"/>
        <v>-28.66</v>
      </c>
      <c r="U41" s="183">
        <f>ROUND(U40/U18*100,2)</f>
        <v>1.29</v>
      </c>
      <c r="V41" s="183">
        <f t="shared" si="14"/>
        <v>35.700000000000003</v>
      </c>
      <c r="W41" s="183">
        <f t="shared" si="14"/>
        <v>26.53</v>
      </c>
      <c r="X41" s="183">
        <f t="shared" si="14"/>
        <v>26.88</v>
      </c>
      <c r="Y41" s="183">
        <f>ROUND(Y40/Y18*100,2)</f>
        <v>3.04</v>
      </c>
      <c r="Z41" s="183">
        <f t="shared" si="14"/>
        <v>38.61</v>
      </c>
    </row>
    <row r="42" spans="1:26" x14ac:dyDescent="0.25">
      <c r="A42" s="2"/>
      <c r="B42" s="2" t="s">
        <v>99</v>
      </c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spans="1:26" x14ac:dyDescent="0.25">
      <c r="F43" s="46"/>
      <c r="G43" s="498"/>
      <c r="H43" s="499"/>
    </row>
    <row r="44" spans="1:26" x14ac:dyDescent="0.25">
      <c r="F44" s="46"/>
    </row>
    <row r="45" spans="1:26" x14ac:dyDescent="0.25">
      <c r="F45" s="46"/>
    </row>
    <row r="46" spans="1:26" x14ac:dyDescent="0.25">
      <c r="F46" s="46"/>
    </row>
    <row r="47" spans="1:26" x14ac:dyDescent="0.25">
      <c r="F47" s="46"/>
    </row>
    <row r="48" spans="1:26" x14ac:dyDescent="0.25">
      <c r="F48" s="46"/>
    </row>
    <row r="49" spans="6:6" x14ac:dyDescent="0.25">
      <c r="F49" s="46"/>
    </row>
    <row r="50" spans="6:6" x14ac:dyDescent="0.25">
      <c r="F50" s="46"/>
    </row>
    <row r="51" spans="6:6" x14ac:dyDescent="0.25">
      <c r="F51" s="46"/>
    </row>
    <row r="52" spans="6:6" x14ac:dyDescent="0.25">
      <c r="F52" s="46"/>
    </row>
    <row r="53" spans="6:6" x14ac:dyDescent="0.25">
      <c r="F53" s="46"/>
    </row>
    <row r="54" spans="6:6" x14ac:dyDescent="0.25">
      <c r="F54" s="46"/>
    </row>
    <row r="55" spans="6:6" x14ac:dyDescent="0.25">
      <c r="F55" s="46"/>
    </row>
    <row r="56" spans="6:6" x14ac:dyDescent="0.25">
      <c r="F56" s="46"/>
    </row>
    <row r="57" spans="6:6" x14ac:dyDescent="0.25">
      <c r="F57" s="46"/>
    </row>
    <row r="58" spans="6:6" x14ac:dyDescent="0.25">
      <c r="F58" s="46"/>
    </row>
    <row r="59" spans="6:6" x14ac:dyDescent="0.25">
      <c r="F59" s="46"/>
    </row>
    <row r="60" spans="6:6" x14ac:dyDescent="0.25">
      <c r="F60" s="46"/>
    </row>
    <row r="61" spans="6:6" x14ac:dyDescent="0.25">
      <c r="F61" s="46"/>
    </row>
    <row r="62" spans="6:6" x14ac:dyDescent="0.25">
      <c r="F62" s="46"/>
    </row>
    <row r="63" spans="6:6" x14ac:dyDescent="0.25">
      <c r="F63" s="46"/>
    </row>
    <row r="64" spans="6:6" x14ac:dyDescent="0.25">
      <c r="F64" s="46"/>
    </row>
    <row r="65" spans="6:6" x14ac:dyDescent="0.25">
      <c r="F65" s="46"/>
    </row>
    <row r="66" spans="6:6" x14ac:dyDescent="0.25">
      <c r="F66" s="46"/>
    </row>
    <row r="67" spans="6:6" x14ac:dyDescent="0.25">
      <c r="F67" s="46"/>
    </row>
    <row r="68" spans="6:6" x14ac:dyDescent="0.25">
      <c r="F68" s="46"/>
    </row>
    <row r="69" spans="6:6" x14ac:dyDescent="0.25">
      <c r="F69" s="46"/>
    </row>
    <row r="70" spans="6:6" x14ac:dyDescent="0.25">
      <c r="F70" s="46"/>
    </row>
    <row r="71" spans="6:6" x14ac:dyDescent="0.25">
      <c r="F71" s="46"/>
    </row>
    <row r="72" spans="6:6" x14ac:dyDescent="0.25">
      <c r="F72" s="46"/>
    </row>
    <row r="73" spans="6:6" x14ac:dyDescent="0.25">
      <c r="F73" s="46"/>
    </row>
    <row r="74" spans="6:6" x14ac:dyDescent="0.25">
      <c r="F74" s="46"/>
    </row>
    <row r="75" spans="6:6" x14ac:dyDescent="0.25">
      <c r="F75" s="46"/>
    </row>
    <row r="76" spans="6:6" x14ac:dyDescent="0.25">
      <c r="F76" s="46"/>
    </row>
    <row r="77" spans="6:6" x14ac:dyDescent="0.25">
      <c r="F77" s="46"/>
    </row>
    <row r="78" spans="6:6" x14ac:dyDescent="0.25">
      <c r="F78" s="46"/>
    </row>
    <row r="79" spans="6:6" x14ac:dyDescent="0.25">
      <c r="F79" s="46"/>
    </row>
    <row r="80" spans="6:6" x14ac:dyDescent="0.25">
      <c r="F80" s="46"/>
    </row>
    <row r="81" spans="6:6" x14ac:dyDescent="0.25">
      <c r="F81" s="46"/>
    </row>
    <row r="82" spans="6:6" x14ac:dyDescent="0.25">
      <c r="F82" s="46"/>
    </row>
    <row r="83" spans="6:6" x14ac:dyDescent="0.25">
      <c r="F83" s="46"/>
    </row>
    <row r="84" spans="6:6" x14ac:dyDescent="0.25">
      <c r="F84" s="46"/>
    </row>
    <row r="85" spans="6:6" x14ac:dyDescent="0.25">
      <c r="F85" s="46"/>
    </row>
    <row r="86" spans="6:6" x14ac:dyDescent="0.25">
      <c r="F86" s="46"/>
    </row>
    <row r="87" spans="6:6" x14ac:dyDescent="0.25">
      <c r="F87" s="46"/>
    </row>
    <row r="88" spans="6:6" x14ac:dyDescent="0.25">
      <c r="F88" s="46"/>
    </row>
    <row r="89" spans="6:6" x14ac:dyDescent="0.25">
      <c r="F89" s="46"/>
    </row>
    <row r="90" spans="6:6" x14ac:dyDescent="0.25">
      <c r="F90" s="46"/>
    </row>
    <row r="91" spans="6:6" x14ac:dyDescent="0.25">
      <c r="F91" s="46"/>
    </row>
    <row r="92" spans="6:6" x14ac:dyDescent="0.25">
      <c r="F92" s="46"/>
    </row>
    <row r="93" spans="6:6" x14ac:dyDescent="0.25">
      <c r="F93" s="46"/>
    </row>
    <row r="94" spans="6:6" x14ac:dyDescent="0.25">
      <c r="F94" s="46"/>
    </row>
    <row r="95" spans="6:6" x14ac:dyDescent="0.25">
      <c r="F95" s="46"/>
    </row>
    <row r="96" spans="6:6" x14ac:dyDescent="0.25">
      <c r="F96" s="46"/>
    </row>
    <row r="97" spans="6:6" x14ac:dyDescent="0.25">
      <c r="F97" s="46"/>
    </row>
    <row r="98" spans="6:6" x14ac:dyDescent="0.25">
      <c r="F98" s="46"/>
    </row>
    <row r="99" spans="6:6" x14ac:dyDescent="0.25">
      <c r="F99" s="46"/>
    </row>
    <row r="100" spans="6:6" x14ac:dyDescent="0.25">
      <c r="F100" s="46"/>
    </row>
    <row r="101" spans="6:6" x14ac:dyDescent="0.25">
      <c r="F101" s="46"/>
    </row>
    <row r="102" spans="6:6" x14ac:dyDescent="0.25">
      <c r="F102" s="46"/>
    </row>
    <row r="103" spans="6:6" x14ac:dyDescent="0.25">
      <c r="F103" s="46"/>
    </row>
    <row r="104" spans="6:6" x14ac:dyDescent="0.25">
      <c r="F104" s="46"/>
    </row>
    <row r="105" spans="6:6" x14ac:dyDescent="0.25">
      <c r="F105" s="46"/>
    </row>
    <row r="106" spans="6:6" x14ac:dyDescent="0.25">
      <c r="F106" s="46"/>
    </row>
    <row r="107" spans="6:6" x14ac:dyDescent="0.25">
      <c r="F107" s="46"/>
    </row>
    <row r="108" spans="6:6" x14ac:dyDescent="0.25">
      <c r="F108" s="46"/>
    </row>
    <row r="109" spans="6:6" x14ac:dyDescent="0.25">
      <c r="F109" s="46"/>
    </row>
    <row r="110" spans="6:6" x14ac:dyDescent="0.25">
      <c r="F110" s="46"/>
    </row>
    <row r="111" spans="6:6" x14ac:dyDescent="0.25">
      <c r="F111" s="46"/>
    </row>
    <row r="112" spans="6:6" x14ac:dyDescent="0.25">
      <c r="F112" s="46"/>
    </row>
    <row r="113" spans="6:6" x14ac:dyDescent="0.25">
      <c r="F113" s="46"/>
    </row>
    <row r="114" spans="6:6" x14ac:dyDescent="0.25">
      <c r="F114" s="46"/>
    </row>
    <row r="115" spans="6:6" x14ac:dyDescent="0.25">
      <c r="F115" s="46"/>
    </row>
    <row r="116" spans="6:6" x14ac:dyDescent="0.25">
      <c r="F116" s="46"/>
    </row>
    <row r="117" spans="6:6" x14ac:dyDescent="0.25">
      <c r="F117" s="46"/>
    </row>
    <row r="118" spans="6:6" x14ac:dyDescent="0.25">
      <c r="F118" s="46"/>
    </row>
    <row r="119" spans="6:6" x14ac:dyDescent="0.25">
      <c r="F119" s="46"/>
    </row>
    <row r="120" spans="6:6" x14ac:dyDescent="0.25">
      <c r="F120" s="46"/>
    </row>
    <row r="121" spans="6:6" x14ac:dyDescent="0.25">
      <c r="F121" s="46"/>
    </row>
    <row r="122" spans="6:6" x14ac:dyDescent="0.25">
      <c r="F122" s="46"/>
    </row>
    <row r="123" spans="6:6" x14ac:dyDescent="0.25">
      <c r="F123" s="46"/>
    </row>
    <row r="124" spans="6:6" x14ac:dyDescent="0.25">
      <c r="F124" s="46"/>
    </row>
    <row r="125" spans="6:6" x14ac:dyDescent="0.25">
      <c r="F125" s="46"/>
    </row>
    <row r="126" spans="6:6" x14ac:dyDescent="0.25">
      <c r="F126" s="46"/>
    </row>
    <row r="127" spans="6:6" x14ac:dyDescent="0.25">
      <c r="F127" s="46"/>
    </row>
    <row r="128" spans="6:6" x14ac:dyDescent="0.25">
      <c r="F128" s="46"/>
    </row>
    <row r="129" spans="6:6" x14ac:dyDescent="0.25">
      <c r="F129" s="46"/>
    </row>
    <row r="130" spans="6:6" x14ac:dyDescent="0.25">
      <c r="F130" s="46"/>
    </row>
    <row r="131" spans="6:6" x14ac:dyDescent="0.25">
      <c r="F131" s="46"/>
    </row>
    <row r="132" spans="6:6" x14ac:dyDescent="0.25">
      <c r="F132" s="46"/>
    </row>
    <row r="133" spans="6:6" x14ac:dyDescent="0.25">
      <c r="F133" s="46"/>
    </row>
    <row r="134" spans="6:6" x14ac:dyDescent="0.25">
      <c r="F134" s="46"/>
    </row>
    <row r="135" spans="6:6" x14ac:dyDescent="0.25">
      <c r="F135" s="46"/>
    </row>
    <row r="136" spans="6:6" x14ac:dyDescent="0.25">
      <c r="F136" s="46"/>
    </row>
    <row r="137" spans="6:6" x14ac:dyDescent="0.25">
      <c r="F137" s="46"/>
    </row>
    <row r="138" spans="6:6" x14ac:dyDescent="0.25">
      <c r="F138" s="46"/>
    </row>
    <row r="139" spans="6:6" x14ac:dyDescent="0.25">
      <c r="F139" s="46"/>
    </row>
    <row r="140" spans="6:6" x14ac:dyDescent="0.25">
      <c r="F140" s="46"/>
    </row>
    <row r="141" spans="6:6" x14ac:dyDescent="0.25">
      <c r="F141" s="46"/>
    </row>
    <row r="142" spans="6:6" x14ac:dyDescent="0.25">
      <c r="F142" s="46"/>
    </row>
    <row r="143" spans="6:6" x14ac:dyDescent="0.25">
      <c r="F143" s="46"/>
    </row>
    <row r="144" spans="6:6" x14ac:dyDescent="0.25">
      <c r="F144" s="46"/>
    </row>
    <row r="145" spans="6:6" x14ac:dyDescent="0.25">
      <c r="F145" s="46"/>
    </row>
    <row r="146" spans="6:6" x14ac:dyDescent="0.25">
      <c r="F146" s="46"/>
    </row>
    <row r="147" spans="6:6" x14ac:dyDescent="0.25">
      <c r="F147" s="46"/>
    </row>
    <row r="148" spans="6:6" x14ac:dyDescent="0.25">
      <c r="F148" s="46"/>
    </row>
    <row r="149" spans="6:6" x14ac:dyDescent="0.25">
      <c r="F149" s="46"/>
    </row>
    <row r="150" spans="6:6" x14ac:dyDescent="0.25">
      <c r="F150" s="46"/>
    </row>
    <row r="151" spans="6:6" x14ac:dyDescent="0.25">
      <c r="F151" s="46"/>
    </row>
    <row r="152" spans="6:6" x14ac:dyDescent="0.25">
      <c r="F152" s="46"/>
    </row>
    <row r="153" spans="6:6" x14ac:dyDescent="0.25">
      <c r="F153" s="46"/>
    </row>
    <row r="154" spans="6:6" x14ac:dyDescent="0.25">
      <c r="F154" s="46"/>
    </row>
    <row r="155" spans="6:6" x14ac:dyDescent="0.25">
      <c r="F155" s="46"/>
    </row>
    <row r="156" spans="6:6" x14ac:dyDescent="0.25">
      <c r="F156" s="46"/>
    </row>
    <row r="157" spans="6:6" x14ac:dyDescent="0.25">
      <c r="F157" s="46"/>
    </row>
    <row r="158" spans="6:6" x14ac:dyDescent="0.25">
      <c r="F158" s="46"/>
    </row>
    <row r="159" spans="6:6" x14ac:dyDescent="0.25">
      <c r="F159" s="46"/>
    </row>
    <row r="160" spans="6:6" x14ac:dyDescent="0.25">
      <c r="F160" s="46"/>
    </row>
    <row r="161" spans="6:6" x14ac:dyDescent="0.25">
      <c r="F161" s="46"/>
    </row>
    <row r="162" spans="6:6" x14ac:dyDescent="0.25">
      <c r="F162" s="46"/>
    </row>
    <row r="163" spans="6:6" x14ac:dyDescent="0.25">
      <c r="F163" s="46"/>
    </row>
    <row r="164" spans="6:6" x14ac:dyDescent="0.25">
      <c r="F164" s="46"/>
    </row>
    <row r="165" spans="6:6" x14ac:dyDescent="0.25">
      <c r="F165" s="46"/>
    </row>
    <row r="166" spans="6:6" x14ac:dyDescent="0.25">
      <c r="F166" s="46"/>
    </row>
    <row r="167" spans="6:6" x14ac:dyDescent="0.25">
      <c r="F167" s="46"/>
    </row>
    <row r="168" spans="6:6" x14ac:dyDescent="0.25">
      <c r="F168" s="46"/>
    </row>
    <row r="169" spans="6:6" x14ac:dyDescent="0.25">
      <c r="F169" s="46"/>
    </row>
    <row r="170" spans="6:6" x14ac:dyDescent="0.25">
      <c r="F170" s="46"/>
    </row>
    <row r="171" spans="6:6" x14ac:dyDescent="0.25">
      <c r="F171" s="46"/>
    </row>
    <row r="172" spans="6:6" x14ac:dyDescent="0.25">
      <c r="F172" s="46"/>
    </row>
    <row r="173" spans="6:6" x14ac:dyDescent="0.25">
      <c r="F173" s="46"/>
    </row>
    <row r="174" spans="6:6" x14ac:dyDescent="0.25">
      <c r="F174" s="46"/>
    </row>
    <row r="175" spans="6:6" x14ac:dyDescent="0.25">
      <c r="F175" s="46"/>
    </row>
    <row r="176" spans="6:6" x14ac:dyDescent="0.25">
      <c r="F176" s="46"/>
    </row>
    <row r="177" spans="6:6" x14ac:dyDescent="0.25">
      <c r="F177" s="46"/>
    </row>
  </sheetData>
  <mergeCells count="29">
    <mergeCell ref="T12:V12"/>
    <mergeCell ref="P13:P14"/>
    <mergeCell ref="Q13:Q14"/>
    <mergeCell ref="R13:R14"/>
    <mergeCell ref="T13:T14"/>
    <mergeCell ref="U13:U14"/>
    <mergeCell ref="V13:V14"/>
    <mergeCell ref="P12:R12"/>
    <mergeCell ref="X12:Z12"/>
    <mergeCell ref="W12:W14"/>
    <mergeCell ref="X13:X14"/>
    <mergeCell ref="Y13:Y14"/>
    <mergeCell ref="Z13:Z14"/>
    <mergeCell ref="O12:O14"/>
    <mergeCell ref="S12:S14"/>
    <mergeCell ref="B15:D15"/>
    <mergeCell ref="B13:D13"/>
    <mergeCell ref="B14:D14"/>
    <mergeCell ref="G12:G14"/>
    <mergeCell ref="H12:J12"/>
    <mergeCell ref="L12:N12"/>
    <mergeCell ref="K12:K14"/>
    <mergeCell ref="N13:N14"/>
    <mergeCell ref="J13:J14"/>
    <mergeCell ref="M13:M14"/>
    <mergeCell ref="L13:L14"/>
    <mergeCell ref="E12:E14"/>
    <mergeCell ref="H13:H14"/>
    <mergeCell ref="I13:I14"/>
  </mergeCells>
  <phoneticPr fontId="0" type="noConversion"/>
  <pageMargins left="0.19685039370078741" right="0.15748031496062992" top="0.31496062992125984" bottom="0.98425196850393704" header="0.23622047244094491" footer="0.51181102362204722"/>
  <pageSetup paperSize="9" scale="59" orientation="landscape" verticalDpi="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6:U46"/>
  <sheetViews>
    <sheetView topLeftCell="A7" workbookViewId="0">
      <pane xSplit="7" ySplit="23" topLeftCell="J30" activePane="bottomRight" state="frozen"/>
      <selection activeCell="A7" sqref="A7"/>
      <selection pane="topRight" activeCell="H7" sqref="H7"/>
      <selection pane="bottomLeft" activeCell="A30" sqref="A30"/>
      <selection pane="bottomRight" activeCell="O16" sqref="O16"/>
    </sheetView>
  </sheetViews>
  <sheetFormatPr defaultRowHeight="13.2" x14ac:dyDescent="0.25"/>
  <cols>
    <col min="1" max="1" width="6.6640625" customWidth="1"/>
    <col min="2" max="2" width="12.88671875" customWidth="1"/>
    <col min="4" max="4" width="11.44140625" customWidth="1"/>
    <col min="5" max="5" width="11.109375" customWidth="1"/>
    <col min="6" max="11" width="15.33203125" customWidth="1"/>
    <col min="12" max="12" width="11.109375" customWidth="1"/>
    <col min="13" max="13" width="14.5546875" customWidth="1"/>
    <col min="14" max="14" width="15.33203125" customWidth="1"/>
    <col min="15" max="15" width="10.6640625" customWidth="1"/>
    <col min="16" max="16" width="14.44140625" customWidth="1"/>
    <col min="17" max="17" width="16.33203125" customWidth="1"/>
    <col min="18" max="18" width="14" customWidth="1"/>
    <col min="19" max="19" width="13.5546875" customWidth="1"/>
    <col min="20" max="20" width="15.44140625" customWidth="1"/>
    <col min="21" max="21" width="13" customWidth="1"/>
  </cols>
  <sheetData>
    <row r="6" spans="1:21" x14ac:dyDescent="0.25">
      <c r="E6" s="77" t="s">
        <v>307</v>
      </c>
    </row>
    <row r="7" spans="1:21" x14ac:dyDescent="0.25">
      <c r="D7" s="77"/>
    </row>
    <row r="8" spans="1:21" x14ac:dyDescent="0.25">
      <c r="D8" s="77" t="s">
        <v>536</v>
      </c>
    </row>
    <row r="9" spans="1:21" x14ac:dyDescent="0.25">
      <c r="D9" s="4"/>
    </row>
    <row r="10" spans="1:21" x14ac:dyDescent="0.25">
      <c r="F10" s="3"/>
      <c r="G10" s="3"/>
      <c r="H10" s="3"/>
      <c r="I10" s="3"/>
      <c r="J10" s="517"/>
      <c r="K10" s="3"/>
    </row>
    <row r="11" spans="1:21" x14ac:dyDescent="0.25">
      <c r="F11" s="2"/>
      <c r="G11" s="2"/>
      <c r="H11" s="2"/>
      <c r="I11" s="2"/>
      <c r="J11" s="2"/>
      <c r="K11" s="2"/>
      <c r="L11" s="2"/>
    </row>
    <row r="12" spans="1:21" s="2" customFormat="1" x14ac:dyDescent="0.25">
      <c r="A12" s="5" t="s">
        <v>0</v>
      </c>
      <c r="B12" s="6" t="s">
        <v>1</v>
      </c>
      <c r="C12" s="7"/>
      <c r="D12" s="8"/>
      <c r="E12" s="8" t="s">
        <v>2</v>
      </c>
      <c r="F12" s="60" t="s">
        <v>204</v>
      </c>
      <c r="G12" s="182" t="s">
        <v>311</v>
      </c>
      <c r="H12" s="181" t="s">
        <v>310</v>
      </c>
      <c r="I12" s="49"/>
      <c r="J12" s="885" t="s">
        <v>197</v>
      </c>
      <c r="K12" s="885"/>
      <c r="L12" s="942"/>
      <c r="M12" s="942"/>
      <c r="N12" s="942"/>
      <c r="O12" s="942"/>
      <c r="P12" s="942"/>
      <c r="Q12" s="942"/>
      <c r="R12" s="942"/>
      <c r="S12" s="942"/>
      <c r="T12" s="942"/>
      <c r="U12" s="943"/>
    </row>
    <row r="13" spans="1:21" s="18" customFormat="1" x14ac:dyDescent="0.25">
      <c r="A13" s="14"/>
      <c r="B13" s="881" t="s">
        <v>8</v>
      </c>
      <c r="C13" s="882"/>
      <c r="D13" s="883"/>
      <c r="E13" s="17" t="s">
        <v>9</v>
      </c>
      <c r="F13" s="64" t="s">
        <v>57</v>
      </c>
      <c r="G13" s="53" t="s">
        <v>312</v>
      </c>
      <c r="H13" s="67" t="s">
        <v>22</v>
      </c>
      <c r="I13" s="53" t="s">
        <v>23</v>
      </c>
      <c r="J13" s="950" t="s">
        <v>10</v>
      </c>
      <c r="K13" s="950"/>
      <c r="L13" s="1099"/>
      <c r="M13" s="881" t="s">
        <v>199</v>
      </c>
      <c r="N13" s="882"/>
      <c r="O13" s="939"/>
      <c r="P13" s="881" t="s">
        <v>200</v>
      </c>
      <c r="Q13" s="882"/>
      <c r="R13" s="939"/>
      <c r="S13" s="1100" t="s">
        <v>201</v>
      </c>
      <c r="T13" s="1101"/>
      <c r="U13" s="939"/>
    </row>
    <row r="14" spans="1:21" s="2" customFormat="1" x14ac:dyDescent="0.25">
      <c r="A14" s="5"/>
      <c r="B14" s="886"/>
      <c r="C14" s="887"/>
      <c r="D14" s="888"/>
      <c r="E14" s="5"/>
      <c r="F14" s="522" t="s">
        <v>538</v>
      </c>
      <c r="G14" s="51" t="s">
        <v>313</v>
      </c>
      <c r="H14" s="45"/>
      <c r="I14" s="51"/>
      <c r="J14" s="11" t="s">
        <v>203</v>
      </c>
      <c r="K14" s="178" t="s">
        <v>202</v>
      </c>
      <c r="L14" s="19" t="s">
        <v>23</v>
      </c>
      <c r="M14" s="19" t="s">
        <v>203</v>
      </c>
      <c r="N14" s="178" t="s">
        <v>202</v>
      </c>
      <c r="O14" s="19" t="s">
        <v>23</v>
      </c>
      <c r="P14" s="19" t="s">
        <v>203</v>
      </c>
      <c r="Q14" s="178" t="s">
        <v>202</v>
      </c>
      <c r="R14" s="19" t="s">
        <v>23</v>
      </c>
      <c r="S14" s="19" t="s">
        <v>203</v>
      </c>
      <c r="T14" s="178" t="s">
        <v>202</v>
      </c>
      <c r="U14" s="19" t="s">
        <v>23</v>
      </c>
    </row>
    <row r="15" spans="1:21" s="2" customFormat="1" x14ac:dyDescent="0.25">
      <c r="A15" s="20">
        <v>1</v>
      </c>
      <c r="B15" s="884">
        <v>2</v>
      </c>
      <c r="C15" s="885"/>
      <c r="D15" s="889"/>
      <c r="E15" s="11">
        <v>3</v>
      </c>
      <c r="F15" s="10">
        <v>4</v>
      </c>
      <c r="G15" s="20">
        <v>5</v>
      </c>
      <c r="H15" s="11">
        <v>6</v>
      </c>
      <c r="I15" s="11">
        <v>7</v>
      </c>
      <c r="J15" s="11">
        <v>8</v>
      </c>
      <c r="K15" s="11">
        <v>9</v>
      </c>
      <c r="L15" s="19">
        <v>10</v>
      </c>
      <c r="M15" s="19">
        <v>11</v>
      </c>
      <c r="N15" s="19">
        <v>12</v>
      </c>
      <c r="O15" s="19">
        <v>13</v>
      </c>
      <c r="P15" s="19">
        <v>14</v>
      </c>
      <c r="Q15" s="19">
        <v>15</v>
      </c>
      <c r="R15" s="19">
        <v>16</v>
      </c>
      <c r="S15" s="19">
        <v>17</v>
      </c>
      <c r="T15" s="19">
        <v>18</v>
      </c>
      <c r="U15" s="19">
        <v>19</v>
      </c>
    </row>
    <row r="16" spans="1:21" s="2" customFormat="1" ht="12" customHeight="1" x14ac:dyDescent="0.25">
      <c r="A16" s="20">
        <v>1</v>
      </c>
      <c r="B16" s="21" t="s">
        <v>32</v>
      </c>
      <c r="C16" s="22"/>
      <c r="D16" s="23"/>
      <c r="E16" s="12" t="s">
        <v>33</v>
      </c>
      <c r="F16" s="12">
        <f>'Тепл энерг 22.04 2010 План Уточ'!F23+'Электроэнергия 2010 год План'!F24+' 2010 год  ПЛАН  ВОДА'!F17</f>
        <v>124386.44</v>
      </c>
      <c r="G16" s="12"/>
      <c r="H16" s="12"/>
      <c r="I16" s="12"/>
      <c r="J16" s="12">
        <f>'Консолидированный бюджет 2010'!G16</f>
        <v>112765.52</v>
      </c>
      <c r="K16" s="12">
        <f>N16+Q16+T16</f>
        <v>50837.69</v>
      </c>
      <c r="L16" s="177">
        <f>O16+R16+U16</f>
        <v>52321.106</v>
      </c>
      <c r="M16" s="313">
        <f>'Консолидированный бюджет 2010'!H16</f>
        <v>106324.39000000001</v>
      </c>
      <c r="N16" s="313">
        <f>'Тепл энерг 22.04 2010 План Уточ'!I23</f>
        <v>49114.98</v>
      </c>
      <c r="O16" s="313">
        <f>'Тепловая энергия ФАКТ 2010'!K23</f>
        <v>50128.312000000005</v>
      </c>
      <c r="P16" s="313">
        <f>'Электроэнергия 2010 год План'!H24</f>
        <v>3216.76</v>
      </c>
      <c r="Q16" s="315">
        <f>'Электроэнергия 2010 год Факт'!J24</f>
        <v>916.34</v>
      </c>
      <c r="R16" s="313">
        <f>'Электроэнергия 2010 год Факт'!K24</f>
        <v>913.82500000000005</v>
      </c>
      <c r="S16" s="313">
        <f>'Консолидированный бюджет 2010'!J16</f>
        <v>3224.37</v>
      </c>
      <c r="T16" s="313">
        <f>' 2010 год  факт  ВОДА '!J17</f>
        <v>806.37000000000012</v>
      </c>
      <c r="U16" s="315">
        <f>' 2010 год  факт  ВОДА '!I17</f>
        <v>1278.9690000000001</v>
      </c>
    </row>
    <row r="17" spans="1:21" s="2" customFormat="1" x14ac:dyDescent="0.25">
      <c r="A17" s="20"/>
      <c r="B17" s="21"/>
      <c r="C17" s="22"/>
      <c r="D17" s="23"/>
      <c r="E17" s="23"/>
      <c r="F17" s="12"/>
      <c r="G17" s="12"/>
      <c r="H17" s="12"/>
      <c r="I17" s="12"/>
      <c r="J17" s="12"/>
      <c r="K17" s="12"/>
      <c r="L17" s="24"/>
      <c r="M17" s="313"/>
      <c r="N17" s="313"/>
      <c r="O17" s="344"/>
      <c r="P17" s="344"/>
      <c r="Q17" s="319"/>
      <c r="R17" s="319"/>
      <c r="S17" s="344"/>
      <c r="T17" s="344"/>
      <c r="U17" s="344"/>
    </row>
    <row r="18" spans="1:21" s="2" customFormat="1" x14ac:dyDescent="0.25">
      <c r="A18" s="20">
        <v>2</v>
      </c>
      <c r="B18" s="21" t="s">
        <v>35</v>
      </c>
      <c r="C18" s="22"/>
      <c r="D18" s="23"/>
      <c r="E18" s="12" t="s">
        <v>33</v>
      </c>
      <c r="F18" s="139">
        <f>'Тепл энерг 22.04 2010 План Уточ'!F30+'Электроэнергия 2010 год План'!F26+' 2010 год  ПЛАН  ВОДА'!F24</f>
        <v>119043.30286800003</v>
      </c>
      <c r="G18" s="139">
        <f>G25+G20</f>
        <v>100.00999999999999</v>
      </c>
      <c r="H18" s="139">
        <f>H20+H25</f>
        <v>99.98</v>
      </c>
      <c r="I18" s="139">
        <f>I20+I25</f>
        <v>99.969999999999985</v>
      </c>
      <c r="J18" s="68">
        <f>M18+P18+S18</f>
        <v>102210.91586432571</v>
      </c>
      <c r="K18" s="68">
        <f>N18+Q18+T18</f>
        <v>44157.681681859787</v>
      </c>
      <c r="L18" s="68">
        <f>O18+R18+U18</f>
        <v>42869.143863103789</v>
      </c>
      <c r="M18" s="315">
        <f t="shared" ref="M18:S18" si="0">M20+M25</f>
        <v>96183.529999999984</v>
      </c>
      <c r="N18" s="313">
        <f>N20+N25</f>
        <v>42164.384999999995</v>
      </c>
      <c r="O18" s="313">
        <f t="shared" si="0"/>
        <v>39182.898863103786</v>
      </c>
      <c r="P18" s="338">
        <f t="shared" si="0"/>
        <v>3165.0539999999996</v>
      </c>
      <c r="Q18" s="313">
        <f t="shared" si="0"/>
        <v>898.46399999999994</v>
      </c>
      <c r="R18" s="313">
        <f t="shared" si="0"/>
        <v>961.80899999999997</v>
      </c>
      <c r="S18" s="315">
        <f t="shared" si="0"/>
        <v>2862.3318643257253</v>
      </c>
      <c r="T18" s="315">
        <f>T20+T25</f>
        <v>1094.8326818597943</v>
      </c>
      <c r="U18" s="313">
        <f>U20+U25</f>
        <v>2724.4359999999997</v>
      </c>
    </row>
    <row r="19" spans="1:21" s="2" customFormat="1" x14ac:dyDescent="0.25">
      <c r="A19" s="24"/>
      <c r="B19" s="21" t="s">
        <v>36</v>
      </c>
      <c r="C19" s="22"/>
      <c r="D19" s="23"/>
      <c r="E19" s="23"/>
      <c r="F19" s="23"/>
      <c r="G19" s="23"/>
      <c r="H19" s="23"/>
      <c r="I19" s="23"/>
      <c r="J19" s="516"/>
      <c r="K19" s="516"/>
      <c r="L19" s="516"/>
      <c r="M19" s="313"/>
      <c r="N19" s="313"/>
      <c r="O19" s="344"/>
      <c r="P19" s="344"/>
      <c r="Q19" s="319"/>
      <c r="R19" s="319"/>
      <c r="S19" s="344"/>
      <c r="T19" s="344"/>
      <c r="U19" s="344"/>
    </row>
    <row r="20" spans="1:21" s="2" customFormat="1" x14ac:dyDescent="0.25">
      <c r="A20" s="27" t="s">
        <v>194</v>
      </c>
      <c r="B20" s="6" t="s">
        <v>193</v>
      </c>
      <c r="C20" s="24"/>
      <c r="D20" s="8"/>
      <c r="E20" s="12" t="s">
        <v>33</v>
      </c>
      <c r="F20" s="140">
        <f>'Электроэнергия 2010 год План'!F28</f>
        <v>320.01</v>
      </c>
      <c r="G20" s="138">
        <f>ROUND(F20/$F$18*100,2)</f>
        <v>0.27</v>
      </c>
      <c r="H20" s="138">
        <f>ROUND(J20/$J$18*100,2)</f>
        <v>0.31</v>
      </c>
      <c r="I20" s="138">
        <f>ROUND(K20/$K$18*100,2)</f>
        <v>0.27</v>
      </c>
      <c r="J20" s="180">
        <f>'Консолидированный бюджет 2010'!G20</f>
        <v>318.5</v>
      </c>
      <c r="K20" s="12">
        <f>N20+Q20+T20</f>
        <v>118.69999999999999</v>
      </c>
      <c r="L20" s="12">
        <f>O20+R20+U20</f>
        <v>76.262</v>
      </c>
      <c r="M20" s="313"/>
      <c r="N20" s="313"/>
      <c r="O20" s="313"/>
      <c r="P20" s="313">
        <f>'Электроэнергия 2010 год План'!H28</f>
        <v>318.5</v>
      </c>
      <c r="Q20" s="313">
        <f>'Электроэнергия 2010 год Факт'!J28</f>
        <v>118.69999999999999</v>
      </c>
      <c r="R20" s="313">
        <f>'Электроэнергия 2010 год Факт'!K28</f>
        <v>76.262</v>
      </c>
      <c r="S20" s="313"/>
      <c r="T20" s="313"/>
      <c r="U20" s="313"/>
    </row>
    <row r="21" spans="1:21" s="2" customFormat="1" x14ac:dyDescent="0.25">
      <c r="A21" s="24"/>
      <c r="B21" s="21"/>
      <c r="C21" s="22"/>
      <c r="D21" s="23"/>
      <c r="E21" s="23"/>
      <c r="F21" s="8"/>
      <c r="G21" s="8"/>
      <c r="H21" s="8"/>
      <c r="I21" s="8"/>
      <c r="J21" s="519"/>
      <c r="K21" s="12"/>
      <c r="L21" s="19"/>
      <c r="M21" s="321"/>
      <c r="N21" s="321"/>
      <c r="O21" s="321"/>
      <c r="P21" s="321"/>
      <c r="Q21" s="321"/>
      <c r="R21" s="321"/>
      <c r="S21" s="321"/>
      <c r="T21" s="321"/>
      <c r="U21" s="321"/>
    </row>
    <row r="22" spans="1:21" s="18" customFormat="1" x14ac:dyDescent="0.25">
      <c r="A22" s="20"/>
      <c r="B22" s="28"/>
      <c r="C22" s="10"/>
      <c r="D22" s="11"/>
      <c r="E22" s="11"/>
      <c r="F22" s="11"/>
      <c r="G22" s="11"/>
      <c r="H22" s="11"/>
      <c r="I22" s="11"/>
      <c r="J22" s="214"/>
      <c r="K22" s="12"/>
      <c r="L22" s="19"/>
      <c r="M22" s="321"/>
      <c r="N22" s="321"/>
      <c r="O22" s="321"/>
      <c r="P22" s="321"/>
      <c r="Q22" s="321"/>
      <c r="R22" s="321"/>
      <c r="S22" s="321"/>
      <c r="T22" s="321"/>
      <c r="U22" s="321"/>
    </row>
    <row r="23" spans="1:21" s="2" customFormat="1" x14ac:dyDescent="0.25">
      <c r="A23" s="5"/>
      <c r="B23" s="21"/>
      <c r="C23" s="22"/>
      <c r="D23" s="22"/>
      <c r="E23" s="20"/>
      <c r="F23" s="20"/>
      <c r="G23" s="40"/>
      <c r="H23" s="40"/>
      <c r="I23" s="20"/>
      <c r="J23" s="40"/>
      <c r="K23" s="20"/>
      <c r="L23" s="40"/>
      <c r="M23" s="313"/>
      <c r="N23" s="520"/>
      <c r="O23" s="313"/>
      <c r="P23" s="520"/>
      <c r="Q23" s="313"/>
      <c r="R23" s="520"/>
      <c r="S23" s="313"/>
      <c r="T23" s="520"/>
      <c r="U23" s="313"/>
    </row>
    <row r="24" spans="1:21" s="2" customFormat="1" x14ac:dyDescent="0.25">
      <c r="A24" s="5"/>
      <c r="B24" s="7"/>
      <c r="C24" s="7"/>
      <c r="D24" s="7"/>
      <c r="E24" s="29"/>
      <c r="F24" s="137"/>
      <c r="G24" s="137"/>
      <c r="H24" s="137"/>
      <c r="I24" s="137"/>
      <c r="J24" s="518"/>
      <c r="K24" s="12"/>
      <c r="L24" s="24"/>
      <c r="M24" s="313"/>
      <c r="N24" s="321"/>
      <c r="O24" s="325"/>
      <c r="P24" s="525"/>
      <c r="Q24" s="325"/>
      <c r="R24" s="344"/>
      <c r="S24" s="325"/>
      <c r="T24" s="325"/>
      <c r="U24" s="325"/>
    </row>
    <row r="25" spans="1:21" s="2" customFormat="1" x14ac:dyDescent="0.25">
      <c r="A25" s="30"/>
      <c r="B25" s="32" t="s">
        <v>192</v>
      </c>
      <c r="C25" s="32"/>
      <c r="D25" s="32"/>
      <c r="E25" s="14" t="s">
        <v>33</v>
      </c>
      <c r="F25" s="38">
        <f>SUM(F27:F37)</f>
        <v>118723.292868</v>
      </c>
      <c r="G25" s="38">
        <f>SUM(G27:G37)</f>
        <v>99.74</v>
      </c>
      <c r="H25" s="26">
        <f>SUM(H27:H37)</f>
        <v>99.67</v>
      </c>
      <c r="I25" s="26">
        <f>SUM(I27:I37)</f>
        <v>99.699999999999989</v>
      </c>
      <c r="J25" s="38">
        <f>M25+P25+S25</f>
        <v>101892.41586432571</v>
      </c>
      <c r="K25" s="68">
        <f>N25+Q25+T25</f>
        <v>44038.98168185979</v>
      </c>
      <c r="L25" s="38">
        <f t="shared" ref="L25:S25" si="1">L27+L28+L29+L30+L31+L32+L34+L35+L36+L37</f>
        <v>42792.881863103779</v>
      </c>
      <c r="M25" s="315">
        <f>M27+M28+M29+M30+M31+M32+M33+M34+M35+M36+M37</f>
        <v>96183.529999999984</v>
      </c>
      <c r="N25" s="313">
        <f>N27+N28+N29+N30+N31+N32+N33+N34+N35+N36+N37</f>
        <v>42164.384999999995</v>
      </c>
      <c r="O25" s="313">
        <f t="shared" si="1"/>
        <v>39182.898863103786</v>
      </c>
      <c r="P25" s="315">
        <f>SUM(P27:P37)</f>
        <v>2846.5539999999996</v>
      </c>
      <c r="Q25" s="313">
        <f>SUM(Q27:Q37)</f>
        <v>779.7639999999999</v>
      </c>
      <c r="R25" s="313">
        <f t="shared" si="1"/>
        <v>885.54699999999991</v>
      </c>
      <c r="S25" s="315">
        <f t="shared" si="1"/>
        <v>2862.3318643257253</v>
      </c>
      <c r="T25" s="315">
        <f>T27+T28+T29+T30+T31+T32+T34+T35+T36+T37</f>
        <v>1094.8326818597943</v>
      </c>
      <c r="U25" s="315">
        <f>U27+U28+U29+U30+U31+U32+U34+U35+U36+U37</f>
        <v>2724.4359999999997</v>
      </c>
    </row>
    <row r="26" spans="1:21" s="2" customFormat="1" x14ac:dyDescent="0.25">
      <c r="A26" s="34"/>
      <c r="B26" s="32" t="s">
        <v>93</v>
      </c>
      <c r="C26" s="32"/>
      <c r="D26" s="32"/>
      <c r="E26" s="20"/>
      <c r="F26" s="179"/>
      <c r="G26" s="179"/>
      <c r="H26" s="179"/>
      <c r="I26" s="179"/>
      <c r="J26" s="179"/>
      <c r="K26" s="12"/>
      <c r="L26" s="14"/>
      <c r="M26" s="313"/>
      <c r="N26" s="313"/>
      <c r="O26" s="313"/>
      <c r="P26" s="313"/>
      <c r="Q26" s="331"/>
      <c r="R26" s="331"/>
      <c r="S26" s="313"/>
      <c r="T26" s="313"/>
      <c r="U26" s="313"/>
    </row>
    <row r="27" spans="1:21" s="2" customFormat="1" x14ac:dyDescent="0.25">
      <c r="A27" s="33" t="s">
        <v>130</v>
      </c>
      <c r="B27" s="34" t="s">
        <v>41</v>
      </c>
      <c r="C27" s="32"/>
      <c r="D27" s="35"/>
      <c r="E27" s="17" t="s">
        <v>33</v>
      </c>
      <c r="F27" s="138">
        <f>'Тепл энерг 22.04 2010 План Уточ'!F33+'Электроэнергия 2010 год План'!F34+' 2010 год  ПЛАН  ВОДА'!F27</f>
        <v>42318.93</v>
      </c>
      <c r="G27" s="138">
        <f>ROUND(F27/$F$18*100,2)</f>
        <v>35.549999999999997</v>
      </c>
      <c r="H27" s="138">
        <f>ROUND(J27/$J$18*100,2)</f>
        <v>33.119999999999997</v>
      </c>
      <c r="I27" s="138">
        <f>ROUND(K27/$K$18*100,2)</f>
        <v>23.41</v>
      </c>
      <c r="J27" s="38">
        <f>M27+P27+S27</f>
        <v>33855.100000000006</v>
      </c>
      <c r="K27" s="68">
        <f>N27+Q27+T27</f>
        <v>10336.692999999999</v>
      </c>
      <c r="L27" s="39">
        <f>O27+R27+U27</f>
        <v>8662.7329999999984</v>
      </c>
      <c r="M27" s="313">
        <f>'Тепл энерг 22.04 2010 План Уточ'!H33</f>
        <v>31555.510000000002</v>
      </c>
      <c r="N27" s="313">
        <f>'Тепл энерг 22.04 2010 План Уточ'!I33</f>
        <v>9761.7999999999993</v>
      </c>
      <c r="O27" s="313">
        <f>'Тепловая энергия ФАКТ 2010'!K33</f>
        <v>8142.0659999999989</v>
      </c>
      <c r="P27" s="313">
        <f>'Консолидированный бюджет 2010'!I27</f>
        <v>1334.97</v>
      </c>
      <c r="Q27" s="313">
        <f>'Электроэнергия 2010 год Факт'!J34</f>
        <v>333.738</v>
      </c>
      <c r="R27" s="313">
        <f>'Электроэнергия 2010 год Факт'!K34</f>
        <v>155.94799999999998</v>
      </c>
      <c r="S27" s="313">
        <f>'Консолидированный бюджет 2010'!J27</f>
        <v>964.62000000000012</v>
      </c>
      <c r="T27" s="313">
        <f>' 2010 год  факт  ВОДА '!J27</f>
        <v>241.15500000000003</v>
      </c>
      <c r="U27" s="313">
        <f>' 2010 год  факт  ВОДА '!K27</f>
        <v>364.71899999999999</v>
      </c>
    </row>
    <row r="28" spans="1:21" s="2" customFormat="1" x14ac:dyDescent="0.25">
      <c r="A28" s="36" t="s">
        <v>131</v>
      </c>
      <c r="B28" s="21" t="s">
        <v>42</v>
      </c>
      <c r="C28" s="22"/>
      <c r="D28" s="23"/>
      <c r="E28" s="12" t="s">
        <v>33</v>
      </c>
      <c r="F28" s="140">
        <f>'Тепл энерг 22.04 2010 План Уточ'!F34+'Электроэнергия 2010 год План'!F35+' 2010 год  ПЛАН  ВОДА'!F28</f>
        <v>11108.435868000002</v>
      </c>
      <c r="G28" s="138">
        <f t="shared" ref="G28:G37" si="2">ROUND(F28/$F$18*100,2)</f>
        <v>9.33</v>
      </c>
      <c r="H28" s="138">
        <f t="shared" ref="H28:H37" si="3">ROUND(J28/$J$18*100,2)</f>
        <v>8.68</v>
      </c>
      <c r="I28" s="138">
        <f t="shared" ref="I28:I37" si="4">ROUND(K28/$K$18*100,2)</f>
        <v>6.13</v>
      </c>
      <c r="J28" s="38">
        <f t="shared" ref="J28:J37" si="5">M28+P28+S28</f>
        <v>8870.32</v>
      </c>
      <c r="K28" s="12">
        <f t="shared" ref="K28:K37" si="6">N28+Q28+T28</f>
        <v>2708.33</v>
      </c>
      <c r="L28" s="39">
        <f t="shared" ref="L28:L37" si="7">O28+R28+U28</f>
        <v>2263.8690000000001</v>
      </c>
      <c r="M28" s="313">
        <f>'Тепл энерг 22.04 2010 План Уточ'!H34</f>
        <v>8267.7999999999993</v>
      </c>
      <c r="N28" s="313">
        <f>'Тепл энерг 22.04 2010 План Уточ'!I34</f>
        <v>2557.6999999999998</v>
      </c>
      <c r="O28" s="313">
        <f>'Тепловая энергия ФАКТ 2010'!K34</f>
        <v>2143.9250000000002</v>
      </c>
      <c r="P28" s="313">
        <f>'Консолидированный бюджет 2010'!I28</f>
        <v>349.68</v>
      </c>
      <c r="Q28" s="313">
        <f>'Электроэнергия 2010 год Факт'!J35</f>
        <v>87.42</v>
      </c>
      <c r="R28" s="313">
        <f>'Электроэнергия 2010 год Факт'!K35</f>
        <v>40.731999999999999</v>
      </c>
      <c r="S28" s="313">
        <f>'Консолидированный бюджет 2010'!J28</f>
        <v>252.84</v>
      </c>
      <c r="T28" s="313">
        <f>' 2010 год  факт  ВОДА '!J28</f>
        <v>63.21</v>
      </c>
      <c r="U28" s="313">
        <f>' 2010 год  факт  ВОДА '!K28</f>
        <v>79.212000000000018</v>
      </c>
    </row>
    <row r="29" spans="1:21" s="2" customFormat="1" x14ac:dyDescent="0.25">
      <c r="A29" s="36" t="s">
        <v>132</v>
      </c>
      <c r="B29" s="21" t="s">
        <v>43</v>
      </c>
      <c r="C29" s="22"/>
      <c r="D29" s="23"/>
      <c r="E29" s="12" t="s">
        <v>33</v>
      </c>
      <c r="F29" s="140">
        <f>'Тепл энерг 22.04 2010 План Уточ'!F35+'Электроэнергия 2010 год План'!F36+' 2010 год  ПЛАН  ВОДА'!F29</f>
        <v>3218.3570000000004</v>
      </c>
      <c r="G29" s="138">
        <f t="shared" si="2"/>
        <v>2.7</v>
      </c>
      <c r="H29" s="138">
        <f t="shared" si="3"/>
        <v>2.67</v>
      </c>
      <c r="I29" s="138">
        <f t="shared" si="4"/>
        <v>1.82</v>
      </c>
      <c r="J29" s="38">
        <f t="shared" si="5"/>
        <v>2729.8019999999997</v>
      </c>
      <c r="K29" s="68">
        <f t="shared" si="6"/>
        <v>803.32499999999993</v>
      </c>
      <c r="L29" s="14">
        <f t="shared" si="7"/>
        <v>791.3599999999999</v>
      </c>
      <c r="M29" s="315">
        <f>'Тепл энерг 22.04 2010 План Уточ'!H35</f>
        <v>2416.9859999999999</v>
      </c>
      <c r="N29" s="313">
        <f>'Тепл энерг 22.04 2010 План Уточ'!I35</f>
        <v>725.12099999999998</v>
      </c>
      <c r="O29" s="313">
        <f>'Тепловая энергия ФАКТ 2010'!K35</f>
        <v>713.15599999999995</v>
      </c>
      <c r="P29" s="313">
        <f>'Консолидированный бюджет 2010'!I29</f>
        <v>46.944000000000003</v>
      </c>
      <c r="Q29" s="313">
        <f>'Электроэнергия 2010 год Факт'!J36</f>
        <v>11.736000000000001</v>
      </c>
      <c r="R29" s="313">
        <f>'Электроэнергия 2010 год Факт'!K36</f>
        <v>11.736000000000001</v>
      </c>
      <c r="S29" s="315">
        <f>'Консолидированный бюджет 2010'!J29</f>
        <v>265.87199999999996</v>
      </c>
      <c r="T29" s="313">
        <f>' 2010 год  факт  ВОДА '!J29</f>
        <v>66.467999999999989</v>
      </c>
      <c r="U29" s="313">
        <f>' 2010 год  факт  ВОДА '!K29</f>
        <v>66.467999999999989</v>
      </c>
    </row>
    <row r="30" spans="1:21" s="2" customFormat="1" x14ac:dyDescent="0.25">
      <c r="A30" s="36" t="s">
        <v>133</v>
      </c>
      <c r="B30" s="21" t="s">
        <v>44</v>
      </c>
      <c r="C30" s="22"/>
      <c r="D30" s="23"/>
      <c r="E30" s="12" t="s">
        <v>33</v>
      </c>
      <c r="F30" s="138">
        <f>'Тепл энерг 22.04 2010 План Уточ'!F36+'Электроэнергия 2010 год План'!F37+' 2010 год  ПЛАН  ВОДА'!F30</f>
        <v>1854.9499999999998</v>
      </c>
      <c r="G30" s="138">
        <f t="shared" si="2"/>
        <v>1.56</v>
      </c>
      <c r="H30" s="138">
        <f t="shared" si="3"/>
        <v>1.56</v>
      </c>
      <c r="I30" s="138">
        <f t="shared" si="4"/>
        <v>1.69</v>
      </c>
      <c r="J30" s="38">
        <f t="shared" si="5"/>
        <v>1593.144</v>
      </c>
      <c r="K30" s="68">
        <f t="shared" si="6"/>
        <v>748.1160000000001</v>
      </c>
      <c r="L30" s="14">
        <f t="shared" si="7"/>
        <v>406.238</v>
      </c>
      <c r="M30" s="313">
        <f>'Тепл энерг 22.04 2010 План Уточ'!H36</f>
        <v>1515.48</v>
      </c>
      <c r="N30" s="313">
        <f>'Тепл энерг 22.04 2010 План Уточ'!I36</f>
        <v>728.7</v>
      </c>
      <c r="O30" s="313">
        <f>'Тепловая энергия ФАКТ 2010'!K36</f>
        <v>399.24</v>
      </c>
      <c r="P30" s="313">
        <f>'Консолидированный бюджет 2010'!I30</f>
        <v>52.260000000000005</v>
      </c>
      <c r="Q30" s="313">
        <f>'Электроэнергия 2010 год Факт'!J37</f>
        <v>13.065000000000001</v>
      </c>
      <c r="R30" s="313">
        <f>'Электроэнергия 2010 год Факт'!K37</f>
        <v>5.7880000000000003</v>
      </c>
      <c r="S30" s="313">
        <f>'Консолидированный бюджет 2010'!J30</f>
        <v>25.404</v>
      </c>
      <c r="T30" s="313">
        <f>' 2010 год  факт  ВОДА '!J30</f>
        <v>6.351</v>
      </c>
      <c r="U30" s="313">
        <f>' 2010 год  факт  ВОДА '!K30</f>
        <v>1.21</v>
      </c>
    </row>
    <row r="31" spans="1:21" s="2" customFormat="1" x14ac:dyDescent="0.25">
      <c r="A31" s="36" t="s">
        <v>134</v>
      </c>
      <c r="B31" s="21" t="s">
        <v>70</v>
      </c>
      <c r="C31" s="22"/>
      <c r="D31" s="23"/>
      <c r="E31" s="12" t="s">
        <v>33</v>
      </c>
      <c r="F31" s="138">
        <f>'Тепл энерг 22.04 2010 План Уточ'!F37</f>
        <v>30149.5</v>
      </c>
      <c r="G31" s="138">
        <f t="shared" si="2"/>
        <v>25.33</v>
      </c>
      <c r="H31" s="138">
        <f t="shared" si="3"/>
        <v>26.71</v>
      </c>
      <c r="I31" s="138">
        <f t="shared" si="4"/>
        <v>29.21</v>
      </c>
      <c r="J31" s="38">
        <f t="shared" si="5"/>
        <v>27302.724999999999</v>
      </c>
      <c r="K31" s="12">
        <f t="shared" si="6"/>
        <v>12898.96</v>
      </c>
      <c r="L31" s="39">
        <f t="shared" si="7"/>
        <v>12371.789000000001</v>
      </c>
      <c r="M31" s="313">
        <f>'Тепл энерг 22.04 2010 План Уточ'!H37</f>
        <v>27251.559999999998</v>
      </c>
      <c r="N31" s="313">
        <f>'Тепл энерг 22.04 2010 План Уточ'!I37</f>
        <v>12898.96</v>
      </c>
      <c r="O31" s="313">
        <f>'Тепловая энергия ФАКТ 2010'!K37</f>
        <v>12371.789000000001</v>
      </c>
      <c r="P31" s="313">
        <f>'Консолидированный бюджет 2010'!I31</f>
        <v>51.164999999999999</v>
      </c>
      <c r="Q31" s="313"/>
      <c r="R31" s="313"/>
      <c r="S31" s="313">
        <f>'Консолидированный бюджет 2010'!J31</f>
        <v>0</v>
      </c>
      <c r="T31" s="313"/>
      <c r="U31" s="313"/>
    </row>
    <row r="32" spans="1:21" s="2" customFormat="1" x14ac:dyDescent="0.25">
      <c r="A32" s="36" t="s">
        <v>135</v>
      </c>
      <c r="B32" s="21" t="s">
        <v>72</v>
      </c>
      <c r="C32" s="22"/>
      <c r="D32" s="23"/>
      <c r="E32" s="12" t="s">
        <v>33</v>
      </c>
      <c r="F32" s="138">
        <f>'Тепл энерг 22.04 2010 План Уточ'!F38</f>
        <v>350.44</v>
      </c>
      <c r="G32" s="138">
        <f t="shared" si="2"/>
        <v>0.28999999999999998</v>
      </c>
      <c r="H32" s="138">
        <f t="shared" si="3"/>
        <v>0.46</v>
      </c>
      <c r="I32" s="138">
        <f t="shared" si="4"/>
        <v>0.37</v>
      </c>
      <c r="J32" s="38">
        <f t="shared" si="5"/>
        <v>474.27</v>
      </c>
      <c r="K32" s="12">
        <f t="shared" si="6"/>
        <v>162.63999999999999</v>
      </c>
      <c r="L32" s="14">
        <f t="shared" si="7"/>
        <v>94.116</v>
      </c>
      <c r="M32" s="313">
        <f>'Тепл энерг 22.04 2010 План Уточ'!H38</f>
        <v>324.68</v>
      </c>
      <c r="N32" s="313">
        <f>'Тепл энерг 22.04 2010 План Уточ'!I38</f>
        <v>162.63999999999999</v>
      </c>
      <c r="O32" s="313">
        <f>'Тепловая энергия ФАКТ 2010'!K38</f>
        <v>94.116</v>
      </c>
      <c r="P32" s="313">
        <f>'Консолидированный бюджет 2010'!I32</f>
        <v>149.59</v>
      </c>
      <c r="Q32" s="313"/>
      <c r="R32" s="313"/>
      <c r="S32" s="313">
        <f>'Консолидированный бюджет 2010'!J32</f>
        <v>0</v>
      </c>
      <c r="T32" s="313"/>
      <c r="U32" s="313"/>
    </row>
    <row r="33" spans="1:21" s="2" customFormat="1" x14ac:dyDescent="0.25">
      <c r="A33" s="36"/>
      <c r="B33" s="155" t="s">
        <v>449</v>
      </c>
      <c r="C33" s="22"/>
      <c r="D33" s="23"/>
      <c r="E33" s="501"/>
      <c r="F33" s="138">
        <f>'Тепл энерг 22.04 2010 План Уточ'!F39</f>
        <v>22.5</v>
      </c>
      <c r="G33" s="138">
        <f t="shared" si="2"/>
        <v>0.02</v>
      </c>
      <c r="H33" s="138">
        <f t="shared" si="3"/>
        <v>0.01</v>
      </c>
      <c r="I33" s="138">
        <f t="shared" si="4"/>
        <v>0</v>
      </c>
      <c r="J33" s="38">
        <f t="shared" si="5"/>
        <v>13.43</v>
      </c>
      <c r="K33" s="501"/>
      <c r="L33" s="14"/>
      <c r="M33" s="313">
        <f>'Тепл энерг 22.04 2010 План Уточ'!H39</f>
        <v>13.43</v>
      </c>
      <c r="N33" s="313">
        <f>'Тепл энерг 22.04 2010 План Уточ'!I39</f>
        <v>9.43</v>
      </c>
      <c r="O33" s="313">
        <f>'Тепловая энергия ФАКТ 2010'!K39</f>
        <v>0</v>
      </c>
      <c r="P33" s="313">
        <f>'Консолидированный бюджет 2010'!I33</f>
        <v>0</v>
      </c>
      <c r="Q33" s="313"/>
      <c r="R33" s="313"/>
      <c r="S33" s="313">
        <f>'Консолидированный бюджет 2010'!J33</f>
        <v>0</v>
      </c>
      <c r="T33" s="313"/>
      <c r="U33" s="313"/>
    </row>
    <row r="34" spans="1:21" s="2" customFormat="1" x14ac:dyDescent="0.25">
      <c r="A34" s="36" t="s">
        <v>136</v>
      </c>
      <c r="B34" s="21" t="s">
        <v>512</v>
      </c>
      <c r="C34" s="22"/>
      <c r="D34" s="23"/>
      <c r="E34" s="12" t="s">
        <v>33</v>
      </c>
      <c r="F34" s="138">
        <f>'Тепл энерг 22.04 2010 План Уточ'!F40+' 2010 год  ПЛАН  ВОДА'!F34</f>
        <v>5732.5</v>
      </c>
      <c r="G34" s="138">
        <f t="shared" si="2"/>
        <v>4.82</v>
      </c>
      <c r="H34" s="138">
        <f t="shared" si="3"/>
        <v>4.8600000000000003</v>
      </c>
      <c r="I34" s="138">
        <f t="shared" si="4"/>
        <v>4.67</v>
      </c>
      <c r="J34" s="38">
        <f t="shared" si="5"/>
        <v>4972.3999999999996</v>
      </c>
      <c r="K34" s="12">
        <f t="shared" si="6"/>
        <v>2062.7999999999997</v>
      </c>
      <c r="L34" s="39">
        <f t="shared" si="7"/>
        <v>2066.2090000000003</v>
      </c>
      <c r="M34" s="313">
        <f>'Тепл энерг 22.04 2010 План Уточ'!H40</f>
        <v>4522.2999999999993</v>
      </c>
      <c r="N34" s="313">
        <f>'Тепл энерг 22.04 2010 План Уточ'!I40</f>
        <v>1947.5999999999997</v>
      </c>
      <c r="O34" s="313">
        <f>'Тепловая энергия ФАКТ 2010'!K40</f>
        <v>1935.4540000000002</v>
      </c>
      <c r="P34" s="313">
        <f>'Консолидированный бюджет 2010'!I34</f>
        <v>13.799999999999999</v>
      </c>
      <c r="Q34" s="313"/>
      <c r="R34" s="313"/>
      <c r="S34" s="313">
        <f>'Консолидированный бюджет 2010'!J34</f>
        <v>436.29999999999995</v>
      </c>
      <c r="T34" s="313">
        <f>' 2010 год  факт  ВОДА '!J34</f>
        <v>115.19999999999999</v>
      </c>
      <c r="U34" s="313">
        <f>' 2010 год  факт  ВОДА '!I34</f>
        <v>130.755</v>
      </c>
    </row>
    <row r="35" spans="1:21" s="2" customFormat="1" x14ac:dyDescent="0.25">
      <c r="A35" s="36" t="s">
        <v>137</v>
      </c>
      <c r="B35" s="21" t="s">
        <v>45</v>
      </c>
      <c r="C35" s="22"/>
      <c r="D35" s="23"/>
      <c r="E35" s="12" t="s">
        <v>33</v>
      </c>
      <c r="F35" s="138">
        <f>'Тепл энерг 22.04 2010 План Уточ'!F41+'Электроэнергия 2010 год План'!F38+' 2010 год  ПЛАН  ВОДА'!F31</f>
        <v>8243.9600000000009</v>
      </c>
      <c r="G35" s="138">
        <f t="shared" si="2"/>
        <v>6.93</v>
      </c>
      <c r="H35" s="138">
        <f t="shared" si="3"/>
        <v>8.08</v>
      </c>
      <c r="I35" s="138">
        <f t="shared" si="4"/>
        <v>18.38</v>
      </c>
      <c r="J35" s="38">
        <f t="shared" si="5"/>
        <v>8262.4189999999999</v>
      </c>
      <c r="K35" s="68">
        <f t="shared" si="6"/>
        <v>8118.0889999999999</v>
      </c>
      <c r="L35" s="14">
        <f t="shared" si="7"/>
        <v>9232.5280000000002</v>
      </c>
      <c r="M35" s="315">
        <f>'Тепл энерг 22.04 2010 План Уточ'!H41</f>
        <v>7493.7740000000003</v>
      </c>
      <c r="N35" s="313">
        <f>'Тепл энерг 22.04 2010 План Уточ'!I41</f>
        <v>7493.7740000000003</v>
      </c>
      <c r="O35" s="313">
        <f>'Тепловая энергия ФАКТ 2010'!K41</f>
        <v>7000.6949999999997</v>
      </c>
      <c r="P35" s="313">
        <f>'Консолидированный бюджет 2010'!I35</f>
        <v>273.39499999999998</v>
      </c>
      <c r="Q35" s="313">
        <f>'Электроэнергия 2010 год Факт'!J38</f>
        <v>129.065</v>
      </c>
      <c r="R35" s="313">
        <f>'Электроэнергия 2010 год Факт'!I38</f>
        <v>425.17200000000003</v>
      </c>
      <c r="S35" s="313">
        <f>'Консолидированный бюджет 2010'!J35</f>
        <v>495.25</v>
      </c>
      <c r="T35" s="313">
        <f>' 2010 год  факт  ВОДА '!J31</f>
        <v>495.25</v>
      </c>
      <c r="U35" s="313">
        <f>' 2010 год  факт  ВОДА '!I31</f>
        <v>1806.6609999999998</v>
      </c>
    </row>
    <row r="36" spans="1:21" s="2" customFormat="1" x14ac:dyDescent="0.25">
      <c r="A36" s="36" t="s">
        <v>138</v>
      </c>
      <c r="B36" s="21" t="s">
        <v>46</v>
      </c>
      <c r="C36" s="22"/>
      <c r="D36" s="23"/>
      <c r="E36" s="12" t="s">
        <v>33</v>
      </c>
      <c r="F36" s="138">
        <f>'Тепл энерг 22.04 2010 План Уточ'!F42+'Электроэнергия 2010 год План'!F39+' 2010 год  ПЛАН  ВОДА'!F32</f>
        <v>13054.110000000002</v>
      </c>
      <c r="G36" s="138">
        <f t="shared" si="2"/>
        <v>10.97</v>
      </c>
      <c r="H36" s="138">
        <f t="shared" si="3"/>
        <v>11.13</v>
      </c>
      <c r="I36" s="138">
        <f t="shared" si="4"/>
        <v>11.53</v>
      </c>
      <c r="J36" s="38">
        <f t="shared" si="5"/>
        <v>11379.668</v>
      </c>
      <c r="K36" s="70">
        <f t="shared" si="6"/>
        <v>5090.2819999999992</v>
      </c>
      <c r="L36" s="71">
        <f t="shared" si="7"/>
        <v>5864.0518631037758</v>
      </c>
      <c r="M36" s="338">
        <f>'Тепл энерг 22.04 2010 План Уточ'!H42</f>
        <v>10716.65</v>
      </c>
      <c r="N36" s="338">
        <f>'Тепл энерг 22.04 2010 План Уточ'!I42</f>
        <v>4866.03</v>
      </c>
      <c r="O36" s="338">
        <f>'Тепловая энергия ФАКТ 2010'!K42</f>
        <v>5488.5068631037766</v>
      </c>
      <c r="P36" s="313">
        <f>'Консолидированный бюджет 2010'!I36</f>
        <v>531.78</v>
      </c>
      <c r="Q36" s="313">
        <f>'Электроэнергия 2010 год Факт'!J39</f>
        <v>190.94</v>
      </c>
      <c r="R36" s="313">
        <f>'Электроэнергия 2010 год Факт'!I39</f>
        <v>149.44899999999998</v>
      </c>
      <c r="S36" s="313">
        <f>'Консолидированный бюджет 2010'!J36</f>
        <v>131.238</v>
      </c>
      <c r="T36" s="313">
        <f>' 2010 год  факт  ВОДА '!J32</f>
        <v>33.311999999999998</v>
      </c>
      <c r="U36" s="313">
        <f>' 2010 год  факт  ВОДА '!I32</f>
        <v>226.096</v>
      </c>
    </row>
    <row r="37" spans="1:21" s="2" customFormat="1" x14ac:dyDescent="0.25">
      <c r="A37" s="37" t="s">
        <v>139</v>
      </c>
      <c r="B37" s="21" t="s">
        <v>48</v>
      </c>
      <c r="C37" s="22"/>
      <c r="D37" s="23"/>
      <c r="E37" s="12" t="s">
        <v>33</v>
      </c>
      <c r="F37" s="138">
        <f>'Тепл энерг 22.04 2010 План Уточ'!F43+'Электроэнергия 2010 год План'!F40+' 2010 год  ПЛАН  ВОДА'!F33</f>
        <v>2669.61</v>
      </c>
      <c r="G37" s="138">
        <f t="shared" si="2"/>
        <v>2.2400000000000002</v>
      </c>
      <c r="H37" s="138">
        <f t="shared" si="3"/>
        <v>2.39</v>
      </c>
      <c r="I37" s="138">
        <f t="shared" si="4"/>
        <v>2.4900000000000002</v>
      </c>
      <c r="J37" s="38">
        <f t="shared" si="5"/>
        <v>2439.1378643257253</v>
      </c>
      <c r="K37" s="68">
        <f t="shared" si="6"/>
        <v>1100.3166818597945</v>
      </c>
      <c r="L37" s="39">
        <f t="shared" si="7"/>
        <v>1039.9880000000001</v>
      </c>
      <c r="M37" s="313">
        <f>'Тепл энерг 22.04 2010 План Уточ'!H43</f>
        <v>2105.36</v>
      </c>
      <c r="N37" s="313">
        <f>'Тепл энерг 22.04 2010 План Уточ'!I43</f>
        <v>1012.63</v>
      </c>
      <c r="O37" s="313">
        <f>'Тепловая энергия ФАКТ 2010'!K43</f>
        <v>893.95100000000002</v>
      </c>
      <c r="P37" s="313">
        <f>'Консолидированный бюджет 2010'!I37</f>
        <v>42.97</v>
      </c>
      <c r="Q37" s="313">
        <f>'Электроэнергия 2010 год Факт'!J40</f>
        <v>13.799999999999999</v>
      </c>
      <c r="R37" s="313">
        <f>'Электроэнергия 2010 год Факт'!I40</f>
        <v>96.722000000000008</v>
      </c>
      <c r="S37" s="315">
        <f>'Консолидированный бюджет 2010'!J37</f>
        <v>290.80786432572529</v>
      </c>
      <c r="T37" s="338">
        <f>' 2010 год  факт  ВОДА '!J33</f>
        <v>73.886681859794336</v>
      </c>
      <c r="U37" s="313">
        <f>' 2010 год  факт  ВОДА '!I33</f>
        <v>49.314999999999998</v>
      </c>
    </row>
    <row r="38" spans="1:21" s="2" customFormat="1" x14ac:dyDescent="0.25">
      <c r="A38" s="37"/>
      <c r="B38" s="21"/>
      <c r="C38" s="22"/>
      <c r="D38" s="23"/>
      <c r="E38" s="12"/>
      <c r="F38" s="138"/>
      <c r="G38" s="138"/>
      <c r="H38" s="138"/>
      <c r="I38" s="138"/>
      <c r="J38" s="138"/>
      <c r="K38" s="138"/>
      <c r="L38" s="14"/>
      <c r="M38" s="313"/>
      <c r="N38" s="313"/>
      <c r="O38" s="313"/>
      <c r="P38" s="313"/>
      <c r="Q38" s="313"/>
      <c r="R38" s="313"/>
      <c r="S38" s="313"/>
      <c r="T38" s="338"/>
      <c r="U38" s="313"/>
    </row>
    <row r="39" spans="1:21" s="2" customFormat="1" x14ac:dyDescent="0.25">
      <c r="A39" s="13" t="s">
        <v>195</v>
      </c>
      <c r="B39" s="21" t="s">
        <v>51</v>
      </c>
      <c r="C39" s="22"/>
      <c r="D39" s="23"/>
      <c r="E39" s="12" t="s">
        <v>33</v>
      </c>
      <c r="F39" s="38">
        <f>F16-F18</f>
        <v>5343.1371319999744</v>
      </c>
      <c r="G39" s="12"/>
      <c r="H39" s="12"/>
      <c r="I39" s="12"/>
      <c r="J39" s="174">
        <f>J16-J18</f>
        <v>10554.604135674294</v>
      </c>
      <c r="K39" s="38">
        <f>K16-K18</f>
        <v>6680.0083181402151</v>
      </c>
      <c r="L39" s="38">
        <f t="shared" ref="L39:S39" si="8">L16-L18</f>
        <v>9451.9621368962107</v>
      </c>
      <c r="M39" s="313">
        <f t="shared" si="8"/>
        <v>10140.86000000003</v>
      </c>
      <c r="N39" s="313">
        <f>N16-N18</f>
        <v>6950.5950000000084</v>
      </c>
      <c r="O39" s="338">
        <f t="shared" si="8"/>
        <v>10945.413136896219</v>
      </c>
      <c r="P39" s="338">
        <f t="shared" si="8"/>
        <v>51.706000000000586</v>
      </c>
      <c r="Q39" s="338">
        <f>Q16-Q18</f>
        <v>17.87600000000009</v>
      </c>
      <c r="R39" s="338">
        <f>R16-R18</f>
        <v>-47.983999999999924</v>
      </c>
      <c r="S39" s="315">
        <f t="shared" si="8"/>
        <v>362.0381356742746</v>
      </c>
      <c r="T39" s="338">
        <f>T16-T18</f>
        <v>-288.4626818597942</v>
      </c>
      <c r="U39" s="315">
        <f>U16-U18</f>
        <v>-1445.4669999999996</v>
      </c>
    </row>
    <row r="40" spans="1:21" s="2" customFormat="1" x14ac:dyDescent="0.25">
      <c r="A40" s="13" t="s">
        <v>196</v>
      </c>
      <c r="B40" s="21" t="s">
        <v>78</v>
      </c>
      <c r="C40" s="22"/>
      <c r="D40" s="23"/>
      <c r="E40" s="12" t="s">
        <v>28</v>
      </c>
      <c r="F40" s="26">
        <f>ROUND(F39/F18*100,2)</f>
        <v>4.49</v>
      </c>
      <c r="G40" s="23"/>
      <c r="H40" s="23"/>
      <c r="I40" s="23"/>
      <c r="J40" s="20">
        <f>ROUND(J39/J18*100,2)</f>
        <v>10.33</v>
      </c>
      <c r="K40" s="20">
        <f t="shared" ref="K40:L40" si="9">ROUND(K39/K18*100,2)</f>
        <v>15.13</v>
      </c>
      <c r="L40" s="20">
        <f t="shared" si="9"/>
        <v>22.05</v>
      </c>
      <c r="M40" s="313">
        <f t="shared" ref="M40:U40" si="10">ROUND(M39/M25*100,2)</f>
        <v>10.54</v>
      </c>
      <c r="N40" s="338">
        <f t="shared" si="10"/>
        <v>16.48</v>
      </c>
      <c r="O40" s="313">
        <f t="shared" si="10"/>
        <v>27.93</v>
      </c>
      <c r="P40" s="338">
        <f t="shared" si="10"/>
        <v>1.82</v>
      </c>
      <c r="Q40" s="313">
        <f>ROUND(Q39/Q18*100,2)</f>
        <v>1.99</v>
      </c>
      <c r="R40" s="313">
        <f>ROUND(R39/R18*100,2)</f>
        <v>-4.99</v>
      </c>
      <c r="S40" s="313">
        <f t="shared" si="10"/>
        <v>12.65</v>
      </c>
      <c r="T40" s="313">
        <f t="shared" si="10"/>
        <v>-26.35</v>
      </c>
      <c r="U40" s="338">
        <f t="shared" si="10"/>
        <v>-53.06</v>
      </c>
    </row>
    <row r="41" spans="1:21" s="2" customFormat="1" x14ac:dyDescent="0.25">
      <c r="A41" s="521"/>
      <c r="B41" s="25"/>
      <c r="C41" s="25"/>
      <c r="D41" s="25"/>
      <c r="E41" s="521"/>
      <c r="F41" s="369"/>
      <c r="G41" s="25"/>
      <c r="H41" s="25"/>
      <c r="I41" s="25"/>
      <c r="J41" s="521"/>
      <c r="K41" s="521"/>
      <c r="L41" s="521"/>
      <c r="M41" s="335"/>
      <c r="N41" s="335"/>
      <c r="O41" s="335"/>
      <c r="P41" s="524"/>
      <c r="Q41" s="335"/>
      <c r="R41" s="335"/>
      <c r="S41" s="335"/>
      <c r="T41" s="335"/>
      <c r="U41" s="524"/>
    </row>
    <row r="42" spans="1:21" s="2" customFormat="1" x14ac:dyDescent="0.25">
      <c r="B42" s="2" t="s">
        <v>99</v>
      </c>
      <c r="M42" s="322"/>
      <c r="N42" s="322"/>
      <c r="O42" s="322"/>
      <c r="P42" s="322"/>
    </row>
    <row r="43" spans="1:21" s="2" customFormat="1" x14ac:dyDescent="0.25"/>
    <row r="45" spans="1:21" x14ac:dyDescent="0.25">
      <c r="F45" s="46"/>
      <c r="G45" s="46"/>
      <c r="H45" s="46"/>
      <c r="I45" s="46"/>
      <c r="J45" s="46"/>
      <c r="K45" s="46"/>
    </row>
    <row r="46" spans="1:21" x14ac:dyDescent="0.25">
      <c r="F46" s="498"/>
    </row>
  </sheetData>
  <mergeCells count="8">
    <mergeCell ref="J12:U12"/>
    <mergeCell ref="J13:L13"/>
    <mergeCell ref="B13:D13"/>
    <mergeCell ref="B14:D14"/>
    <mergeCell ref="B15:D15"/>
    <mergeCell ref="P13:R13"/>
    <mergeCell ref="M13:O13"/>
    <mergeCell ref="S13:U13"/>
  </mergeCells>
  <phoneticPr fontId="0" type="noConversion"/>
  <pageMargins left="0.27" right="0.18" top="0.33" bottom="1" header="0.24" footer="0.5"/>
  <pageSetup paperSize="9" scale="52" orientation="landscape" verticalDpi="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42"/>
  <sheetViews>
    <sheetView workbookViewId="0">
      <selection activeCell="D30" sqref="D30"/>
    </sheetView>
  </sheetViews>
  <sheetFormatPr defaultRowHeight="13.2" x14ac:dyDescent="0.25"/>
  <cols>
    <col min="1" max="1" width="7.6640625" customWidth="1"/>
    <col min="2" max="2" width="12.88671875" customWidth="1"/>
    <col min="4" max="4" width="34.6640625" customWidth="1"/>
    <col min="5" max="5" width="10.33203125" customWidth="1"/>
    <col min="6" max="6" width="16.109375" customWidth="1"/>
    <col min="7" max="7" width="9" customWidth="1"/>
    <col min="14" max="14" width="22.44140625" customWidth="1"/>
  </cols>
  <sheetData>
    <row r="2" spans="1:14" x14ac:dyDescent="0.25">
      <c r="E2" s="77" t="s">
        <v>287</v>
      </c>
    </row>
    <row r="3" spans="1:14" x14ac:dyDescent="0.25">
      <c r="D3" s="77" t="s">
        <v>190</v>
      </c>
    </row>
    <row r="4" spans="1:14" x14ac:dyDescent="0.25">
      <c r="A4" s="77"/>
      <c r="B4" s="77"/>
      <c r="E4" s="4"/>
    </row>
    <row r="5" spans="1:14" x14ac:dyDescent="0.25">
      <c r="A5" s="31"/>
    </row>
    <row r="6" spans="1:14" ht="11.25" customHeight="1" x14ac:dyDescent="0.25">
      <c r="A6" s="41" t="s">
        <v>0</v>
      </c>
      <c r="B6" s="42" t="s">
        <v>211</v>
      </c>
      <c r="C6" s="43"/>
      <c r="D6" s="44"/>
      <c r="E6" s="47" t="s">
        <v>2</v>
      </c>
      <c r="F6" s="54" t="s">
        <v>3</v>
      </c>
      <c r="G6" s="47" t="s">
        <v>13</v>
      </c>
      <c r="H6" s="47" t="s">
        <v>14</v>
      </c>
      <c r="I6" s="47" t="s">
        <v>15</v>
      </c>
      <c r="J6" s="47" t="s">
        <v>16</v>
      </c>
      <c r="K6" s="47" t="s">
        <v>17</v>
      </c>
      <c r="L6" s="47" t="s">
        <v>58</v>
      </c>
      <c r="M6" s="47" t="s">
        <v>18</v>
      </c>
      <c r="N6" s="19" t="s">
        <v>105</v>
      </c>
    </row>
    <row r="7" spans="1:14" s="46" customFormat="1" x14ac:dyDescent="0.25">
      <c r="A7" s="53"/>
      <c r="B7" s="1104"/>
      <c r="C7" s="1105"/>
      <c r="D7" s="1099"/>
      <c r="E7" s="53" t="s">
        <v>9</v>
      </c>
      <c r="F7" s="80" t="s">
        <v>213</v>
      </c>
      <c r="G7" s="53"/>
      <c r="H7" s="53"/>
      <c r="I7" s="53"/>
      <c r="J7" s="53"/>
      <c r="K7" s="53"/>
      <c r="L7" s="53"/>
      <c r="M7" s="53"/>
      <c r="N7" s="53"/>
    </row>
    <row r="8" spans="1:14" x14ac:dyDescent="0.25">
      <c r="A8" s="63"/>
      <c r="B8" s="1106"/>
      <c r="C8" s="1107"/>
      <c r="D8" s="1108"/>
      <c r="E8" s="82"/>
      <c r="F8" s="81" t="s">
        <v>214</v>
      </c>
      <c r="G8" s="53"/>
      <c r="H8" s="53"/>
      <c r="I8" s="53"/>
      <c r="J8" s="53"/>
      <c r="K8" s="53"/>
      <c r="L8" s="53"/>
      <c r="M8" s="51"/>
      <c r="N8" s="63"/>
    </row>
    <row r="9" spans="1:14" x14ac:dyDescent="0.25">
      <c r="A9" s="51">
        <v>1</v>
      </c>
      <c r="B9" s="1109">
        <v>2</v>
      </c>
      <c r="C9" s="1110"/>
      <c r="D9" s="939"/>
      <c r="E9" s="55">
        <v>3</v>
      </c>
      <c r="F9" s="55">
        <v>4</v>
      </c>
      <c r="G9" s="47">
        <v>5</v>
      </c>
      <c r="H9" s="47">
        <v>6</v>
      </c>
      <c r="I9" s="47">
        <v>7</v>
      </c>
      <c r="J9" s="47">
        <v>8</v>
      </c>
      <c r="K9" s="47">
        <v>9</v>
      </c>
      <c r="L9" s="47">
        <v>10</v>
      </c>
      <c r="M9" s="55">
        <v>11</v>
      </c>
      <c r="N9" s="55">
        <v>12</v>
      </c>
    </row>
    <row r="10" spans="1:14" x14ac:dyDescent="0.25">
      <c r="A10" s="51"/>
      <c r="B10" s="1111" t="s">
        <v>237</v>
      </c>
      <c r="C10" s="1086"/>
      <c r="D10" s="1087"/>
      <c r="E10" s="55"/>
      <c r="F10" s="47"/>
      <c r="G10" s="47"/>
      <c r="H10" s="47"/>
      <c r="I10" s="47"/>
      <c r="J10" s="47"/>
      <c r="K10" s="47"/>
      <c r="L10" s="47"/>
      <c r="M10" s="50"/>
      <c r="N10" s="57"/>
    </row>
    <row r="11" spans="1:14" x14ac:dyDescent="0.25">
      <c r="A11" s="51"/>
      <c r="B11" s="1111" t="s">
        <v>235</v>
      </c>
      <c r="C11" s="1086"/>
      <c r="D11" s="1087"/>
      <c r="E11" s="65"/>
      <c r="F11" s="47"/>
      <c r="G11" s="47"/>
      <c r="H11" s="47"/>
      <c r="I11" s="47"/>
      <c r="J11" s="47"/>
      <c r="K11" s="47"/>
      <c r="L11" s="47"/>
      <c r="M11" s="64"/>
      <c r="N11" s="57"/>
    </row>
    <row r="12" spans="1:14" s="77" customFormat="1" x14ac:dyDescent="0.25">
      <c r="A12" s="97">
        <v>1</v>
      </c>
      <c r="B12" s="103" t="s">
        <v>288</v>
      </c>
      <c r="C12" s="104"/>
      <c r="D12" s="91"/>
      <c r="E12" s="83" t="s">
        <v>33</v>
      </c>
      <c r="F12" s="101">
        <f>SUM(G12:M12)</f>
        <v>9789.7800000000025</v>
      </c>
      <c r="G12" s="105">
        <v>3828.61</v>
      </c>
      <c r="H12" s="106">
        <v>2500.59</v>
      </c>
      <c r="I12" s="106">
        <v>1214.44</v>
      </c>
      <c r="J12" s="106">
        <v>440.23</v>
      </c>
      <c r="K12" s="106">
        <v>576.41999999999996</v>
      </c>
      <c r="L12" s="106">
        <v>514.20000000000005</v>
      </c>
      <c r="M12" s="145">
        <v>715.29</v>
      </c>
      <c r="N12" s="160"/>
    </row>
    <row r="13" spans="1:14" s="77" customFormat="1" x14ac:dyDescent="0.25">
      <c r="A13" s="97"/>
      <c r="B13" s="103"/>
      <c r="C13" s="104"/>
      <c r="D13" s="91"/>
      <c r="E13" s="83"/>
      <c r="F13" s="97"/>
      <c r="G13" s="97"/>
      <c r="H13" s="97"/>
      <c r="I13" s="99"/>
      <c r="J13" s="99"/>
      <c r="K13" s="97"/>
      <c r="L13" s="99"/>
      <c r="M13" s="146"/>
      <c r="N13" s="152"/>
    </row>
    <row r="14" spans="1:14" s="77" customFormat="1" x14ac:dyDescent="0.25">
      <c r="A14" s="97">
        <v>2</v>
      </c>
      <c r="B14" s="103" t="s">
        <v>208</v>
      </c>
      <c r="C14" s="104"/>
      <c r="D14" s="91"/>
      <c r="E14" s="83" t="s">
        <v>33</v>
      </c>
      <c r="F14" s="101">
        <f>SUM(G14:M14)</f>
        <v>825.46</v>
      </c>
      <c r="G14" s="99">
        <f>189.94-85.3</f>
        <v>104.64</v>
      </c>
      <c r="H14" s="99">
        <v>137.41999999999999</v>
      </c>
      <c r="I14" s="99">
        <v>117.4</v>
      </c>
      <c r="J14" s="99">
        <v>109.752</v>
      </c>
      <c r="K14" s="99">
        <v>110.08799999999999</v>
      </c>
      <c r="L14" s="99">
        <v>115.688</v>
      </c>
      <c r="M14" s="146">
        <v>130.47200000000001</v>
      </c>
      <c r="N14" s="152"/>
    </row>
    <row r="15" spans="1:14" s="77" customFormat="1" x14ac:dyDescent="0.25">
      <c r="A15" s="97"/>
      <c r="B15" s="103"/>
      <c r="C15" s="104"/>
      <c r="D15" s="91"/>
      <c r="E15" s="83"/>
      <c r="F15" s="107"/>
      <c r="G15" s="97"/>
      <c r="H15" s="97"/>
      <c r="I15" s="99"/>
      <c r="J15" s="99"/>
      <c r="K15" s="97"/>
      <c r="L15" s="99"/>
      <c r="M15" s="146"/>
      <c r="N15" s="152"/>
    </row>
    <row r="16" spans="1:14" s="77" customFormat="1" x14ac:dyDescent="0.25">
      <c r="A16" s="97">
        <v>3</v>
      </c>
      <c r="B16" s="103" t="s">
        <v>72</v>
      </c>
      <c r="C16" s="104"/>
      <c r="D16" s="91"/>
      <c r="E16" s="83" t="s">
        <v>33</v>
      </c>
      <c r="F16" s="101">
        <f>SUM(G16:M16)</f>
        <v>375.20000000000005</v>
      </c>
      <c r="G16" s="108">
        <v>53.6</v>
      </c>
      <c r="H16" s="108">
        <v>53.6</v>
      </c>
      <c r="I16" s="108">
        <v>53.6</v>
      </c>
      <c r="J16" s="108">
        <v>53.6</v>
      </c>
      <c r="K16" s="108">
        <v>53.6</v>
      </c>
      <c r="L16" s="108">
        <v>53.6</v>
      </c>
      <c r="M16" s="108">
        <v>53.6</v>
      </c>
      <c r="N16" s="152"/>
    </row>
    <row r="17" spans="1:14" s="77" customFormat="1" x14ac:dyDescent="0.25">
      <c r="A17" s="97"/>
      <c r="B17" s="103"/>
      <c r="C17" s="104"/>
      <c r="D17" s="91"/>
      <c r="E17" s="83"/>
      <c r="F17" s="99"/>
      <c r="G17" s="99"/>
      <c r="H17" s="99"/>
      <c r="I17" s="99"/>
      <c r="J17" s="99"/>
      <c r="K17" s="99"/>
      <c r="L17" s="102"/>
      <c r="M17" s="146"/>
      <c r="N17" s="152"/>
    </row>
    <row r="18" spans="1:14" s="77" customFormat="1" x14ac:dyDescent="0.25">
      <c r="A18" s="97">
        <v>4</v>
      </c>
      <c r="B18" s="109" t="s">
        <v>209</v>
      </c>
      <c r="C18" s="104"/>
      <c r="D18" s="91"/>
      <c r="E18" s="83" t="s">
        <v>33</v>
      </c>
      <c r="F18" s="101">
        <f>SUM(G18:M18)</f>
        <v>207.09999999999997</v>
      </c>
      <c r="G18" s="97">
        <v>38.9</v>
      </c>
      <c r="H18" s="97">
        <v>33.5</v>
      </c>
      <c r="I18" s="97">
        <v>29.9</v>
      </c>
      <c r="J18" s="97">
        <v>26.2</v>
      </c>
      <c r="K18" s="97">
        <v>26.2</v>
      </c>
      <c r="L18" s="91">
        <v>26.2</v>
      </c>
      <c r="M18" s="104">
        <v>26.2</v>
      </c>
      <c r="N18" s="152"/>
    </row>
    <row r="19" spans="1:14" s="77" customFormat="1" x14ac:dyDescent="0.25">
      <c r="A19" s="97"/>
      <c r="B19" s="109"/>
      <c r="C19" s="110"/>
      <c r="D19" s="111"/>
      <c r="E19" s="91"/>
      <c r="F19" s="97"/>
      <c r="G19" s="97"/>
      <c r="H19" s="97"/>
      <c r="I19" s="97"/>
      <c r="J19" s="97"/>
      <c r="K19" s="91"/>
      <c r="L19" s="91"/>
      <c r="M19" s="104"/>
      <c r="N19" s="152"/>
    </row>
    <row r="20" spans="1:14" s="77" customFormat="1" x14ac:dyDescent="0.25">
      <c r="A20" s="97">
        <v>5</v>
      </c>
      <c r="B20" s="109" t="s">
        <v>210</v>
      </c>
      <c r="C20" s="110"/>
      <c r="D20" s="111"/>
      <c r="E20" s="83" t="s">
        <v>33</v>
      </c>
      <c r="F20" s="101">
        <f>SUM(G20:M20)</f>
        <v>564.9</v>
      </c>
      <c r="G20" s="97">
        <v>80.7</v>
      </c>
      <c r="H20" s="97">
        <v>80.7</v>
      </c>
      <c r="I20" s="97">
        <v>80.7</v>
      </c>
      <c r="J20" s="97">
        <v>80.7</v>
      </c>
      <c r="K20" s="97">
        <v>80.7</v>
      </c>
      <c r="L20" s="97">
        <v>80.7</v>
      </c>
      <c r="M20" s="147">
        <v>80.7</v>
      </c>
      <c r="N20" s="172" t="s">
        <v>188</v>
      </c>
    </row>
    <row r="21" spans="1:14" s="77" customFormat="1" x14ac:dyDescent="0.25">
      <c r="A21" s="97"/>
      <c r="B21" s="109"/>
      <c r="C21" s="110"/>
      <c r="D21" s="111"/>
      <c r="E21" s="91"/>
      <c r="F21" s="97"/>
      <c r="G21" s="97"/>
      <c r="H21" s="97"/>
      <c r="I21" s="91"/>
      <c r="J21" s="91"/>
      <c r="K21" s="91"/>
      <c r="L21" s="91"/>
      <c r="M21" s="104"/>
      <c r="N21" s="152"/>
    </row>
    <row r="22" spans="1:14" s="77" customFormat="1" x14ac:dyDescent="0.25">
      <c r="A22" s="97">
        <v>6</v>
      </c>
      <c r="B22" s="109" t="s">
        <v>212</v>
      </c>
      <c r="C22" s="110"/>
      <c r="D22" s="111"/>
      <c r="E22" s="83" t="s">
        <v>33</v>
      </c>
      <c r="F22" s="101">
        <f>SUM(G22:M22)</f>
        <v>10784</v>
      </c>
      <c r="G22" s="97">
        <f>G24+G25+G26+G27+G28+G29+G30+G31+G32+G33+G34+G35+G36</f>
        <v>487</v>
      </c>
      <c r="H22" s="97">
        <f t="shared" ref="H22:M22" si="0">H24+H25+H26+H27+H28+H29+H30+H31+H32+H33+H34+H35+H36</f>
        <v>447</v>
      </c>
      <c r="I22" s="97">
        <f t="shared" si="0"/>
        <v>1882</v>
      </c>
      <c r="J22" s="97">
        <f t="shared" si="0"/>
        <v>1862</v>
      </c>
      <c r="K22" s="97">
        <f t="shared" si="0"/>
        <v>2542</v>
      </c>
      <c r="L22" s="97">
        <f t="shared" si="0"/>
        <v>1782</v>
      </c>
      <c r="M22" s="97">
        <f t="shared" si="0"/>
        <v>1782</v>
      </c>
      <c r="N22" s="152"/>
    </row>
    <row r="23" spans="1:14" s="2" customFormat="1" ht="12" customHeight="1" x14ac:dyDescent="0.25">
      <c r="A23" s="20" t="s">
        <v>222</v>
      </c>
      <c r="B23" s="21" t="s">
        <v>93</v>
      </c>
      <c r="C23" s="22"/>
      <c r="D23" s="23"/>
      <c r="E23" s="12"/>
      <c r="F23" s="20"/>
      <c r="G23" s="20"/>
      <c r="H23" s="12"/>
      <c r="I23" s="20"/>
      <c r="J23" s="20"/>
      <c r="K23" s="20"/>
      <c r="L23" s="20"/>
      <c r="M23" s="13"/>
      <c r="N23" s="24"/>
    </row>
    <row r="24" spans="1:14" s="2" customFormat="1" ht="12" customHeight="1" x14ac:dyDescent="0.25">
      <c r="A24" s="85" t="s">
        <v>223</v>
      </c>
      <c r="B24" s="21" t="s">
        <v>220</v>
      </c>
      <c r="C24" s="22"/>
      <c r="D24" s="23"/>
      <c r="E24" s="12" t="s">
        <v>33</v>
      </c>
      <c r="F24" s="101">
        <f t="shared" ref="F24:F35" si="1">SUM(G24:M24)</f>
        <v>3060</v>
      </c>
      <c r="G24" s="12">
        <v>360</v>
      </c>
      <c r="H24" s="12">
        <v>320</v>
      </c>
      <c r="I24" s="20">
        <v>280</v>
      </c>
      <c r="J24" s="20">
        <v>280</v>
      </c>
      <c r="K24" s="20">
        <v>420</v>
      </c>
      <c r="L24" s="20">
        <v>700</v>
      </c>
      <c r="M24" s="13">
        <v>700</v>
      </c>
      <c r="N24" s="20" t="s">
        <v>174</v>
      </c>
    </row>
    <row r="25" spans="1:14" s="2" customFormat="1" ht="12" customHeight="1" x14ac:dyDescent="0.25">
      <c r="A25" s="20" t="s">
        <v>224</v>
      </c>
      <c r="B25" s="21" t="s">
        <v>219</v>
      </c>
      <c r="C25" s="22"/>
      <c r="D25" s="23"/>
      <c r="E25" s="12" t="s">
        <v>33</v>
      </c>
      <c r="F25" s="101">
        <f t="shared" si="1"/>
        <v>3600</v>
      </c>
      <c r="G25" s="12">
        <v>0</v>
      </c>
      <c r="H25" s="12">
        <v>0</v>
      </c>
      <c r="I25" s="20">
        <v>480</v>
      </c>
      <c r="J25" s="20">
        <v>480</v>
      </c>
      <c r="K25" s="20">
        <v>720</v>
      </c>
      <c r="L25" s="20">
        <v>960</v>
      </c>
      <c r="M25" s="13">
        <v>960</v>
      </c>
      <c r="N25" s="20" t="s">
        <v>173</v>
      </c>
    </row>
    <row r="26" spans="1:14" s="2" customFormat="1" ht="12" customHeight="1" x14ac:dyDescent="0.25">
      <c r="A26" s="20" t="s">
        <v>225</v>
      </c>
      <c r="B26" s="135" t="s">
        <v>127</v>
      </c>
      <c r="C26" s="22"/>
      <c r="D26" s="23"/>
      <c r="E26" s="12" t="s">
        <v>33</v>
      </c>
      <c r="F26" s="101">
        <f t="shared" si="1"/>
        <v>0</v>
      </c>
      <c r="G26" s="12"/>
      <c r="H26" s="12"/>
      <c r="I26" s="20"/>
      <c r="J26" s="20"/>
      <c r="K26" s="20"/>
      <c r="L26" s="20"/>
      <c r="M26" s="13"/>
      <c r="N26" s="24"/>
    </row>
    <row r="27" spans="1:14" s="2" customFormat="1" ht="12" customHeight="1" x14ac:dyDescent="0.25">
      <c r="A27" s="86" t="s">
        <v>226</v>
      </c>
      <c r="B27" s="21" t="s">
        <v>221</v>
      </c>
      <c r="C27" s="22"/>
      <c r="D27" s="23"/>
      <c r="E27" s="12" t="s">
        <v>33</v>
      </c>
      <c r="F27" s="101">
        <f t="shared" si="1"/>
        <v>413</v>
      </c>
      <c r="G27" s="12">
        <v>59</v>
      </c>
      <c r="H27" s="12">
        <v>59</v>
      </c>
      <c r="I27" s="12">
        <v>59</v>
      </c>
      <c r="J27" s="12">
        <v>59</v>
      </c>
      <c r="K27" s="12">
        <v>59</v>
      </c>
      <c r="L27" s="12">
        <v>59</v>
      </c>
      <c r="M27" s="12">
        <v>59</v>
      </c>
      <c r="N27" s="24"/>
    </row>
    <row r="28" spans="1:14" s="2" customFormat="1" ht="12" customHeight="1" x14ac:dyDescent="0.25">
      <c r="A28" s="20" t="s">
        <v>227</v>
      </c>
      <c r="B28" s="21" t="s">
        <v>229</v>
      </c>
      <c r="C28" s="22"/>
      <c r="D28" s="23"/>
      <c r="E28" s="12" t="s">
        <v>33</v>
      </c>
      <c r="F28" s="101">
        <f t="shared" si="1"/>
        <v>82.6</v>
      </c>
      <c r="G28" s="12">
        <v>11.8</v>
      </c>
      <c r="H28" s="12">
        <v>11.8</v>
      </c>
      <c r="I28" s="12">
        <v>11.8</v>
      </c>
      <c r="J28" s="12">
        <v>11.8</v>
      </c>
      <c r="K28" s="12">
        <v>11.8</v>
      </c>
      <c r="L28" s="12">
        <v>11.8</v>
      </c>
      <c r="M28" s="12">
        <v>11.8</v>
      </c>
      <c r="N28" s="24"/>
    </row>
    <row r="29" spans="1:14" s="2" customFormat="1" ht="12" customHeight="1" x14ac:dyDescent="0.25">
      <c r="A29" s="20" t="s">
        <v>228</v>
      </c>
      <c r="B29" s="21" t="s">
        <v>289</v>
      </c>
      <c r="C29" s="22"/>
      <c r="D29" s="23"/>
      <c r="E29" s="12" t="s">
        <v>33</v>
      </c>
      <c r="F29" s="101">
        <f t="shared" si="1"/>
        <v>43.400000000000006</v>
      </c>
      <c r="G29" s="12">
        <v>6.2</v>
      </c>
      <c r="H29" s="12">
        <v>6.2</v>
      </c>
      <c r="I29" s="12">
        <v>6.2</v>
      </c>
      <c r="J29" s="12">
        <v>6.2</v>
      </c>
      <c r="K29" s="12">
        <v>6.2</v>
      </c>
      <c r="L29" s="12">
        <v>6.2</v>
      </c>
      <c r="M29" s="12">
        <v>6.2</v>
      </c>
      <c r="N29" s="24"/>
    </row>
    <row r="30" spans="1:14" s="2" customFormat="1" ht="12" customHeight="1" x14ac:dyDescent="0.25">
      <c r="A30" s="20" t="s">
        <v>230</v>
      </c>
      <c r="B30" s="21" t="s">
        <v>231</v>
      </c>
      <c r="C30" s="22"/>
      <c r="D30" s="23"/>
      <c r="E30" s="12" t="s">
        <v>33</v>
      </c>
      <c r="F30" s="101">
        <f t="shared" si="1"/>
        <v>110</v>
      </c>
      <c r="G30" s="12">
        <v>25</v>
      </c>
      <c r="H30" s="12">
        <v>25</v>
      </c>
      <c r="I30" s="20">
        <v>20</v>
      </c>
      <c r="J30" s="20">
        <v>0</v>
      </c>
      <c r="K30" s="20">
        <v>0</v>
      </c>
      <c r="L30" s="20">
        <v>20</v>
      </c>
      <c r="M30" s="13">
        <v>20</v>
      </c>
      <c r="N30" s="24"/>
    </row>
    <row r="31" spans="1:14" s="2" customFormat="1" ht="12" customHeight="1" x14ac:dyDescent="0.25">
      <c r="A31" s="20" t="s">
        <v>232</v>
      </c>
      <c r="B31" s="21" t="s">
        <v>233</v>
      </c>
      <c r="C31" s="22"/>
      <c r="D31" s="23"/>
      <c r="E31" s="12" t="s">
        <v>33</v>
      </c>
      <c r="F31" s="101">
        <f t="shared" si="1"/>
        <v>175</v>
      </c>
      <c r="G31" s="12">
        <v>25</v>
      </c>
      <c r="H31" s="12">
        <v>25</v>
      </c>
      <c r="I31" s="12">
        <v>25</v>
      </c>
      <c r="J31" s="12">
        <v>25</v>
      </c>
      <c r="K31" s="12">
        <v>25</v>
      </c>
      <c r="L31" s="12">
        <v>25</v>
      </c>
      <c r="M31" s="40">
        <v>25</v>
      </c>
      <c r="N31" s="24"/>
    </row>
    <row r="32" spans="1:14" s="2" customFormat="1" ht="12" customHeight="1" x14ac:dyDescent="0.25">
      <c r="A32" s="20" t="s">
        <v>128</v>
      </c>
      <c r="B32" s="21" t="s">
        <v>234</v>
      </c>
      <c r="C32" s="22"/>
      <c r="D32" s="23"/>
      <c r="E32" s="12" t="s">
        <v>33</v>
      </c>
      <c r="F32" s="101">
        <f t="shared" si="1"/>
        <v>0</v>
      </c>
      <c r="G32" s="12"/>
      <c r="H32" s="12"/>
      <c r="I32" s="12"/>
      <c r="J32" s="12"/>
      <c r="K32" s="12"/>
      <c r="L32" s="12"/>
      <c r="M32" s="40"/>
      <c r="N32" s="24"/>
    </row>
    <row r="33" spans="1:14" s="2" customFormat="1" ht="12" customHeight="1" x14ac:dyDescent="0.25">
      <c r="A33" s="73" t="s">
        <v>290</v>
      </c>
      <c r="B33" s="135" t="s">
        <v>106</v>
      </c>
      <c r="C33" s="22"/>
      <c r="D33" s="23"/>
      <c r="E33" s="12" t="s">
        <v>33</v>
      </c>
      <c r="F33" s="101">
        <f t="shared" si="1"/>
        <v>0</v>
      </c>
      <c r="G33" s="12"/>
      <c r="H33" s="12"/>
      <c r="I33" s="12"/>
      <c r="J33" s="12"/>
      <c r="K33" s="12"/>
      <c r="L33" s="12"/>
      <c r="M33" s="40"/>
      <c r="N33" s="24"/>
    </row>
    <row r="34" spans="1:14" s="2" customFormat="1" ht="12" customHeight="1" x14ac:dyDescent="0.25">
      <c r="A34" s="20" t="s">
        <v>293</v>
      </c>
      <c r="B34" s="21" t="s">
        <v>294</v>
      </c>
      <c r="C34" s="22"/>
      <c r="D34" s="23"/>
      <c r="E34" s="12" t="s">
        <v>33</v>
      </c>
      <c r="F34" s="101">
        <f t="shared" si="1"/>
        <v>3000</v>
      </c>
      <c r="G34" s="12"/>
      <c r="H34" s="12"/>
      <c r="I34" s="12">
        <v>1000</v>
      </c>
      <c r="J34" s="12">
        <v>1000</v>
      </c>
      <c r="K34" s="12">
        <v>1000</v>
      </c>
      <c r="L34" s="12"/>
      <c r="M34" s="40"/>
      <c r="N34" s="24"/>
    </row>
    <row r="35" spans="1:14" s="2" customFormat="1" ht="12" customHeight="1" x14ac:dyDescent="0.25">
      <c r="A35" s="20">
        <v>6.12</v>
      </c>
      <c r="B35" s="21" t="s">
        <v>295</v>
      </c>
      <c r="C35" s="22"/>
      <c r="D35" s="23"/>
      <c r="E35" s="12" t="s">
        <v>33</v>
      </c>
      <c r="F35" s="101">
        <f t="shared" si="1"/>
        <v>300</v>
      </c>
      <c r="G35" s="12"/>
      <c r="H35" s="12"/>
      <c r="I35" s="12"/>
      <c r="J35" s="12"/>
      <c r="K35" s="12">
        <v>300</v>
      </c>
      <c r="L35" s="12"/>
      <c r="M35" s="40"/>
      <c r="N35" s="24"/>
    </row>
    <row r="36" spans="1:14" s="2" customFormat="1" ht="12" customHeight="1" x14ac:dyDescent="0.25">
      <c r="A36" s="20"/>
      <c r="B36" s="21"/>
      <c r="C36" s="22"/>
      <c r="D36" s="23"/>
      <c r="E36" s="11"/>
      <c r="F36" s="101"/>
      <c r="G36" s="12"/>
      <c r="H36" s="12"/>
      <c r="I36" s="12"/>
      <c r="J36" s="12"/>
      <c r="K36" s="12"/>
      <c r="L36" s="12"/>
      <c r="M36" s="40"/>
      <c r="N36" s="24"/>
    </row>
    <row r="37" spans="1:14" s="2" customFormat="1" ht="12" customHeight="1" x14ac:dyDescent="0.25">
      <c r="A37" s="20"/>
      <c r="B37" s="21"/>
      <c r="C37" s="22"/>
      <c r="D37" s="23"/>
      <c r="E37" s="11"/>
      <c r="F37" s="101"/>
      <c r="G37" s="12"/>
      <c r="H37" s="12"/>
      <c r="I37" s="12"/>
      <c r="J37" s="12"/>
      <c r="K37" s="12"/>
      <c r="L37" s="12"/>
      <c r="M37" s="40"/>
      <c r="N37" s="24"/>
    </row>
    <row r="38" spans="1:14" s="2" customFormat="1" ht="12" customHeight="1" x14ac:dyDescent="0.25">
      <c r="A38" s="20"/>
      <c r="B38" s="21"/>
      <c r="C38" s="22"/>
      <c r="D38" s="23"/>
      <c r="E38" s="11"/>
      <c r="F38" s="19"/>
      <c r="G38" s="12"/>
      <c r="H38" s="12"/>
      <c r="I38" s="12"/>
      <c r="J38" s="12"/>
      <c r="K38" s="12"/>
      <c r="L38" s="12"/>
      <c r="M38" s="40"/>
      <c r="N38" s="24"/>
    </row>
    <row r="39" spans="1:14" s="69" customFormat="1" ht="12" customHeight="1" x14ac:dyDescent="0.25">
      <c r="A39" s="99">
        <v>7</v>
      </c>
      <c r="B39" s="88" t="s">
        <v>215</v>
      </c>
      <c r="C39" s="89"/>
      <c r="D39" s="90"/>
      <c r="E39" s="83" t="s">
        <v>33</v>
      </c>
      <c r="F39" s="101">
        <f>SUM(G39:M39)</f>
        <v>2232</v>
      </c>
      <c r="G39" s="102">
        <f>G41+G42</f>
        <v>200</v>
      </c>
      <c r="H39" s="102">
        <f t="shared" ref="H39:M39" si="2">H41+H42</f>
        <v>200</v>
      </c>
      <c r="I39" s="102">
        <f t="shared" si="2"/>
        <v>800</v>
      </c>
      <c r="J39" s="102">
        <f t="shared" si="2"/>
        <v>600</v>
      </c>
      <c r="K39" s="102">
        <f t="shared" si="2"/>
        <v>216</v>
      </c>
      <c r="L39" s="102">
        <f t="shared" si="2"/>
        <v>0</v>
      </c>
      <c r="M39" s="148">
        <f t="shared" si="2"/>
        <v>216</v>
      </c>
      <c r="N39" s="153"/>
    </row>
    <row r="40" spans="1:14" s="2" customFormat="1" ht="12" customHeight="1" x14ac:dyDescent="0.25">
      <c r="A40" s="20"/>
      <c r="B40" s="21" t="s">
        <v>93</v>
      </c>
      <c r="C40" s="22"/>
      <c r="D40" s="23"/>
      <c r="E40" s="12"/>
      <c r="F40" s="20"/>
      <c r="G40" s="12"/>
      <c r="H40" s="12"/>
      <c r="I40" s="20"/>
      <c r="J40" s="20"/>
      <c r="K40" s="20"/>
      <c r="L40" s="20"/>
      <c r="M40" s="13"/>
      <c r="N40" s="24"/>
    </row>
    <row r="41" spans="1:14" s="2" customFormat="1" ht="12" customHeight="1" x14ac:dyDescent="0.25">
      <c r="A41" s="20"/>
      <c r="B41" s="21" t="s">
        <v>216</v>
      </c>
      <c r="C41" s="22"/>
      <c r="D41" s="23"/>
      <c r="E41" s="54" t="s">
        <v>33</v>
      </c>
      <c r="F41" s="84">
        <f>SUM(G41:M41)</f>
        <v>600</v>
      </c>
      <c r="G41" s="12">
        <v>200</v>
      </c>
      <c r="H41" s="12">
        <v>200</v>
      </c>
      <c r="I41" s="12">
        <v>200</v>
      </c>
      <c r="J41" s="12">
        <v>0</v>
      </c>
      <c r="K41" s="12">
        <v>0</v>
      </c>
      <c r="L41" s="12">
        <v>0</v>
      </c>
      <c r="M41" s="40">
        <v>0</v>
      </c>
      <c r="N41" s="24"/>
    </row>
    <row r="42" spans="1:14" s="2" customFormat="1" x14ac:dyDescent="0.25">
      <c r="A42" s="20"/>
      <c r="B42" s="34" t="s">
        <v>217</v>
      </c>
      <c r="C42" s="32"/>
      <c r="D42" s="35"/>
      <c r="E42" s="54" t="s">
        <v>33</v>
      </c>
      <c r="F42" s="84">
        <f>SUM(G42:M42)</f>
        <v>1632</v>
      </c>
      <c r="G42" s="12"/>
      <c r="H42" s="12"/>
      <c r="I42" s="12">
        <v>600</v>
      </c>
      <c r="J42" s="12">
        <v>600</v>
      </c>
      <c r="K42" s="12">
        <v>216</v>
      </c>
      <c r="L42" s="12"/>
      <c r="M42" s="40">
        <v>216</v>
      </c>
      <c r="N42" s="24"/>
    </row>
    <row r="43" spans="1:14" s="2" customFormat="1" x14ac:dyDescent="0.25">
      <c r="A43" s="19"/>
      <c r="B43" s="21"/>
      <c r="C43" s="22"/>
      <c r="D43" s="23"/>
      <c r="E43" s="54"/>
      <c r="F43" s="120"/>
      <c r="G43" s="8"/>
      <c r="H43" s="8"/>
      <c r="I43" s="8"/>
      <c r="J43" s="8"/>
      <c r="K43" s="5"/>
      <c r="L43" s="5"/>
      <c r="M43" s="6"/>
      <c r="N43" s="24"/>
    </row>
    <row r="44" spans="1:14" s="69" customFormat="1" x14ac:dyDescent="0.25">
      <c r="A44" s="121" t="s">
        <v>50</v>
      </c>
      <c r="B44" s="88" t="s">
        <v>279</v>
      </c>
      <c r="C44" s="89"/>
      <c r="D44" s="90"/>
      <c r="E44" s="123" t="s">
        <v>33</v>
      </c>
      <c r="F44" s="125">
        <f>F45+F46+F47+F48+F49</f>
        <v>4284.8</v>
      </c>
      <c r="G44" s="125">
        <f>G45+G46+G47+G48+G49</f>
        <v>36.5</v>
      </c>
      <c r="H44" s="125">
        <f t="shared" ref="H44:M44" si="3">H45+H46+H47+H48+H49</f>
        <v>1015</v>
      </c>
      <c r="I44" s="125">
        <f t="shared" si="3"/>
        <v>1000</v>
      </c>
      <c r="J44" s="125">
        <f t="shared" si="3"/>
        <v>1133.3</v>
      </c>
      <c r="K44" s="125">
        <f t="shared" si="3"/>
        <v>1100</v>
      </c>
      <c r="L44" s="125">
        <f t="shared" si="3"/>
        <v>0</v>
      </c>
      <c r="M44" s="125">
        <f t="shared" si="3"/>
        <v>0</v>
      </c>
      <c r="N44" s="153"/>
    </row>
    <row r="45" spans="1:14" s="2" customFormat="1" x14ac:dyDescent="0.25">
      <c r="A45" s="19" t="s">
        <v>296</v>
      </c>
      <c r="B45" s="21" t="s">
        <v>264</v>
      </c>
      <c r="C45" s="22"/>
      <c r="D45" s="23"/>
      <c r="E45" s="54" t="s">
        <v>33</v>
      </c>
      <c r="F45" s="84">
        <f>SUM(G45:M45)</f>
        <v>1015</v>
      </c>
      <c r="G45" s="11"/>
      <c r="H45" s="11">
        <v>1015</v>
      </c>
      <c r="I45" s="11"/>
      <c r="J45" s="11"/>
      <c r="K45" s="19"/>
      <c r="L45" s="19"/>
      <c r="M45" s="9"/>
      <c r="N45" s="24"/>
    </row>
    <row r="46" spans="1:14" s="2" customFormat="1" x14ac:dyDescent="0.25">
      <c r="A46" s="173" t="s">
        <v>297</v>
      </c>
      <c r="B46" s="21" t="s">
        <v>265</v>
      </c>
      <c r="C46" s="22"/>
      <c r="D46" s="23"/>
      <c r="E46" s="54" t="s">
        <v>33</v>
      </c>
      <c r="F46" s="84">
        <f>SUM(G46:M46)</f>
        <v>1100</v>
      </c>
      <c r="G46" s="11"/>
      <c r="H46" s="11"/>
      <c r="I46" s="11"/>
      <c r="J46" s="11"/>
      <c r="K46" s="19">
        <v>1100</v>
      </c>
      <c r="L46" s="19"/>
      <c r="M46" s="9"/>
      <c r="N46" s="24"/>
    </row>
    <row r="47" spans="1:14" s="2" customFormat="1" x14ac:dyDescent="0.25">
      <c r="A47" s="19" t="s">
        <v>298</v>
      </c>
      <c r="B47" s="21" t="s">
        <v>266</v>
      </c>
      <c r="C47" s="22"/>
      <c r="D47" s="23"/>
      <c r="E47" s="54" t="s">
        <v>33</v>
      </c>
      <c r="F47" s="84">
        <f>SUM(G47:M47)</f>
        <v>1950</v>
      </c>
      <c r="G47" s="11"/>
      <c r="H47" s="11"/>
      <c r="I47" s="11">
        <v>1000</v>
      </c>
      <c r="J47" s="11">
        <v>950</v>
      </c>
      <c r="K47" s="11"/>
      <c r="L47" s="11"/>
      <c r="M47" s="9"/>
      <c r="N47" s="24"/>
    </row>
    <row r="48" spans="1:14" s="2" customFormat="1" x14ac:dyDescent="0.25">
      <c r="A48" s="19" t="s">
        <v>299</v>
      </c>
      <c r="B48" s="21" t="s">
        <v>267</v>
      </c>
      <c r="C48" s="22"/>
      <c r="D48" s="23"/>
      <c r="E48" s="54" t="s">
        <v>33</v>
      </c>
      <c r="F48" s="84">
        <f>SUM(G48:M48)</f>
        <v>183.3</v>
      </c>
      <c r="G48" s="11"/>
      <c r="H48" s="11"/>
      <c r="I48" s="11"/>
      <c r="J48" s="11">
        <v>183.3</v>
      </c>
      <c r="K48" s="19"/>
      <c r="L48" s="19"/>
      <c r="M48" s="9"/>
      <c r="N48" s="24"/>
    </row>
    <row r="49" spans="1:14" s="2" customFormat="1" x14ac:dyDescent="0.25">
      <c r="A49" s="20" t="s">
        <v>300</v>
      </c>
      <c r="B49" s="21" t="s">
        <v>268</v>
      </c>
      <c r="C49" s="22"/>
      <c r="D49" s="23"/>
      <c r="E49" s="54" t="s">
        <v>33</v>
      </c>
      <c r="F49" s="59">
        <f>SUM(G49:M49)</f>
        <v>36.5</v>
      </c>
      <c r="G49" s="20">
        <v>36.5</v>
      </c>
      <c r="H49" s="20"/>
      <c r="I49" s="20"/>
      <c r="J49" s="20"/>
      <c r="K49" s="20"/>
      <c r="L49" s="20"/>
      <c r="M49" s="13"/>
      <c r="N49" s="5"/>
    </row>
    <row r="50" spans="1:14" s="2" customFormat="1" ht="13.8" thickBot="1" x14ac:dyDescent="0.3">
      <c r="A50" s="14"/>
      <c r="B50" s="98"/>
      <c r="C50" s="25"/>
      <c r="D50" s="112"/>
      <c r="E50" s="19"/>
      <c r="F50" s="5"/>
      <c r="G50" s="5"/>
      <c r="H50" s="5"/>
      <c r="I50" s="5"/>
      <c r="J50" s="5"/>
      <c r="K50" s="5"/>
      <c r="L50" s="5"/>
      <c r="M50" s="6"/>
      <c r="N50" s="24"/>
    </row>
    <row r="51" spans="1:14" s="69" customFormat="1" ht="13.8" thickBot="1" x14ac:dyDescent="0.3">
      <c r="A51" s="159">
        <v>9</v>
      </c>
      <c r="B51" s="114" t="s">
        <v>218</v>
      </c>
      <c r="C51" s="115"/>
      <c r="D51" s="115"/>
      <c r="E51" s="158" t="s">
        <v>33</v>
      </c>
      <c r="F51" s="134">
        <f>SUM(G51:M51)</f>
        <v>29063.239999999994</v>
      </c>
      <c r="G51" s="117">
        <f t="shared" ref="G51:M51" si="4">G12+G14+G16+G18+G20+G22+G39+G44</f>
        <v>4829.95</v>
      </c>
      <c r="H51" s="117">
        <f t="shared" si="4"/>
        <v>4467.8099999999995</v>
      </c>
      <c r="I51" s="117">
        <f t="shared" si="4"/>
        <v>5178.04</v>
      </c>
      <c r="J51" s="117">
        <f t="shared" si="4"/>
        <v>4305.7820000000002</v>
      </c>
      <c r="K51" s="117">
        <f t="shared" si="4"/>
        <v>4705.0079999999998</v>
      </c>
      <c r="L51" s="117">
        <f t="shared" si="4"/>
        <v>2572.3879999999999</v>
      </c>
      <c r="M51" s="149">
        <f t="shared" si="4"/>
        <v>3004.2620000000002</v>
      </c>
      <c r="N51" s="153"/>
    </row>
    <row r="52" spans="1:14" s="2" customFormat="1" x14ac:dyDescent="0.25">
      <c r="A52" s="14"/>
      <c r="B52" s="1102" t="s">
        <v>236</v>
      </c>
      <c r="C52" s="952"/>
      <c r="D52" s="948"/>
      <c r="E52" s="17"/>
      <c r="F52" s="35"/>
      <c r="G52" s="35"/>
      <c r="H52" s="35"/>
      <c r="I52" s="35"/>
      <c r="J52" s="35"/>
      <c r="K52" s="30"/>
      <c r="L52" s="30"/>
      <c r="M52" s="34"/>
      <c r="N52" s="24"/>
    </row>
    <row r="53" spans="1:14" s="2" customFormat="1" ht="13.8" thickBot="1" x14ac:dyDescent="0.3">
      <c r="A53" s="19"/>
      <c r="B53" s="1103" t="s">
        <v>129</v>
      </c>
      <c r="C53" s="951"/>
      <c r="D53" s="946"/>
      <c r="E53" s="11"/>
      <c r="F53" s="8"/>
      <c r="G53" s="8"/>
      <c r="H53" s="8"/>
      <c r="I53" s="8"/>
      <c r="J53" s="8"/>
      <c r="K53" s="5"/>
      <c r="L53" s="5"/>
      <c r="M53" s="6"/>
      <c r="N53" s="5"/>
    </row>
    <row r="54" spans="1:14" s="69" customFormat="1" ht="13.8" thickBot="1" x14ac:dyDescent="0.3">
      <c r="A54" s="113">
        <v>10</v>
      </c>
      <c r="B54" s="114" t="s">
        <v>35</v>
      </c>
      <c r="C54" s="115"/>
      <c r="D54" s="116"/>
      <c r="E54" s="116" t="s">
        <v>33</v>
      </c>
      <c r="F54" s="134">
        <f>F56+F57+F58+F59+F60+F85+F99+F100+F101+F102+F103+F104+F105+F106+F107+F108+F115+F72</f>
        <v>31340.31</v>
      </c>
      <c r="G54" s="134">
        <f>G56+G57+G58+G59+G60+G85+G99+G100+G101+G102+G103+G104+G105+G106+G107+G108+G115+G72</f>
        <v>4076.21</v>
      </c>
      <c r="H54" s="134">
        <f t="shared" ref="H54:M54" si="5">H56+H57+H58+H59+H60+H85+H99+H100+H101+H102+H103+H104+H105+H106+H107+H108+H115+H72</f>
        <v>4909.7</v>
      </c>
      <c r="I54" s="134">
        <f t="shared" si="5"/>
        <v>3579.2</v>
      </c>
      <c r="J54" s="134">
        <f t="shared" si="5"/>
        <v>4168.2000000000007</v>
      </c>
      <c r="K54" s="134">
        <f t="shared" si="5"/>
        <v>4846.7000000000007</v>
      </c>
      <c r="L54" s="134">
        <f t="shared" si="5"/>
        <v>5124.3</v>
      </c>
      <c r="M54" s="134">
        <f t="shared" si="5"/>
        <v>4636</v>
      </c>
      <c r="N54" s="153"/>
    </row>
    <row r="55" spans="1:14" s="2" customFormat="1" x14ac:dyDescent="0.25">
      <c r="A55" s="30"/>
      <c r="B55" s="34" t="s">
        <v>93</v>
      </c>
      <c r="C55" s="32"/>
      <c r="D55" s="35"/>
      <c r="E55" s="35"/>
      <c r="F55" s="14"/>
      <c r="G55" s="30"/>
      <c r="H55" s="30"/>
      <c r="I55" s="30"/>
      <c r="J55" s="30"/>
      <c r="K55" s="30"/>
      <c r="L55" s="30"/>
      <c r="M55" s="34"/>
      <c r="N55" s="30"/>
    </row>
    <row r="56" spans="1:14" s="69" customFormat="1" x14ac:dyDescent="0.25">
      <c r="A56" s="92" t="s">
        <v>258</v>
      </c>
      <c r="B56" s="93" t="s">
        <v>41</v>
      </c>
      <c r="C56" s="94"/>
      <c r="D56" s="95"/>
      <c r="E56" s="96" t="s">
        <v>33</v>
      </c>
      <c r="F56" s="101">
        <f>SUM(G56:M56)</f>
        <v>9730</v>
      </c>
      <c r="G56" s="91">
        <v>1330</v>
      </c>
      <c r="H56" s="91">
        <v>1330</v>
      </c>
      <c r="I56" s="91">
        <v>1330</v>
      </c>
      <c r="J56" s="91">
        <v>1430</v>
      </c>
      <c r="K56" s="91">
        <v>1430</v>
      </c>
      <c r="L56" s="91">
        <v>1430</v>
      </c>
      <c r="M56" s="104">
        <v>1450</v>
      </c>
      <c r="N56" s="153"/>
    </row>
    <row r="57" spans="1:14" s="69" customFormat="1" x14ac:dyDescent="0.25">
      <c r="A57" s="87" t="s">
        <v>259</v>
      </c>
      <c r="B57" s="88" t="s">
        <v>42</v>
      </c>
      <c r="C57" s="89"/>
      <c r="D57" s="90"/>
      <c r="E57" s="90" t="s">
        <v>33</v>
      </c>
      <c r="F57" s="101">
        <f>SUM(G57:M57)</f>
        <v>2568.6000000000004</v>
      </c>
      <c r="G57" s="91">
        <f>ROUND(G56*26.4%,1)</f>
        <v>351.1</v>
      </c>
      <c r="H57" s="91">
        <f t="shared" ref="H57:M57" si="6">ROUND(H56*26.4%,1)</f>
        <v>351.1</v>
      </c>
      <c r="I57" s="91">
        <f t="shared" si="6"/>
        <v>351.1</v>
      </c>
      <c r="J57" s="91">
        <f t="shared" si="6"/>
        <v>377.5</v>
      </c>
      <c r="K57" s="91">
        <f t="shared" si="6"/>
        <v>377.5</v>
      </c>
      <c r="L57" s="91">
        <f t="shared" si="6"/>
        <v>377.5</v>
      </c>
      <c r="M57" s="104">
        <f t="shared" si="6"/>
        <v>382.8</v>
      </c>
      <c r="N57" s="153"/>
    </row>
    <row r="58" spans="1:14" s="69" customFormat="1" x14ac:dyDescent="0.25">
      <c r="A58" s="87" t="s">
        <v>185</v>
      </c>
      <c r="B58" s="88" t="s">
        <v>186</v>
      </c>
      <c r="C58" s="89"/>
      <c r="D58" s="90"/>
      <c r="E58" s="90" t="s">
        <v>33</v>
      </c>
      <c r="F58" s="101">
        <f>SUM(G58:M58)</f>
        <v>1327.2</v>
      </c>
      <c r="G58" s="91">
        <v>221.2</v>
      </c>
      <c r="H58" s="91">
        <v>221.2</v>
      </c>
      <c r="I58" s="91">
        <v>221.2</v>
      </c>
      <c r="J58" s="91">
        <v>221.2</v>
      </c>
      <c r="K58" s="91">
        <v>221.2</v>
      </c>
      <c r="L58" s="91">
        <v>221.2</v>
      </c>
      <c r="M58" s="104"/>
      <c r="N58" s="153"/>
    </row>
    <row r="59" spans="1:14" s="69" customFormat="1" x14ac:dyDescent="0.25">
      <c r="A59" s="87" t="s">
        <v>260</v>
      </c>
      <c r="B59" s="88" t="s">
        <v>70</v>
      </c>
      <c r="C59" s="89"/>
      <c r="D59" s="90"/>
      <c r="E59" s="90" t="s">
        <v>33</v>
      </c>
      <c r="F59" s="161">
        <f>SUM(G59:M59)</f>
        <v>2966.2</v>
      </c>
      <c r="G59" s="102">
        <v>0</v>
      </c>
      <c r="H59" s="102">
        <v>0</v>
      </c>
      <c r="I59" s="102">
        <v>66.099999999999994</v>
      </c>
      <c r="J59" s="102">
        <v>66.099999999999994</v>
      </c>
      <c r="K59" s="102">
        <v>0</v>
      </c>
      <c r="L59" s="102">
        <v>1417</v>
      </c>
      <c r="M59" s="148">
        <v>1417</v>
      </c>
      <c r="N59" s="153"/>
    </row>
    <row r="60" spans="1:14" s="69" customFormat="1" x14ac:dyDescent="0.25">
      <c r="A60" s="87" t="s">
        <v>261</v>
      </c>
      <c r="B60" s="88" t="s">
        <v>238</v>
      </c>
      <c r="C60" s="89"/>
      <c r="D60" s="90"/>
      <c r="E60" s="90" t="s">
        <v>33</v>
      </c>
      <c r="F60" s="105">
        <f>F62+F63+F64+F65+F66+F67+F68+F69+F70</f>
        <v>1339.4</v>
      </c>
      <c r="G60" s="105">
        <f>G62+G63+G64+G65+G66+G67+G68+G69+G70</f>
        <v>317.5</v>
      </c>
      <c r="H60" s="105">
        <f t="shared" ref="H60:M60" si="7">H62+H63+H64+H65+H66+H67+H68+H69+H70</f>
        <v>187.1</v>
      </c>
      <c r="I60" s="105">
        <f t="shared" si="7"/>
        <v>131.20000000000002</v>
      </c>
      <c r="J60" s="105">
        <f t="shared" si="7"/>
        <v>144.80000000000001</v>
      </c>
      <c r="K60" s="105">
        <f t="shared" si="7"/>
        <v>145.30000000000001</v>
      </c>
      <c r="L60" s="105">
        <f t="shared" si="7"/>
        <v>281.8</v>
      </c>
      <c r="M60" s="105">
        <f t="shared" si="7"/>
        <v>131.70000000000002</v>
      </c>
      <c r="N60" s="153"/>
    </row>
    <row r="61" spans="1:14" s="2" customFormat="1" x14ac:dyDescent="0.25">
      <c r="A61" s="36" t="s">
        <v>262</v>
      </c>
      <c r="B61" s="21" t="s">
        <v>93</v>
      </c>
      <c r="C61" s="22"/>
      <c r="D61" s="23"/>
      <c r="E61" s="23"/>
      <c r="F61" s="49"/>
      <c r="G61" s="49"/>
      <c r="H61" s="49"/>
      <c r="I61" s="49"/>
      <c r="J61" s="49"/>
      <c r="K61" s="49"/>
      <c r="L61" s="49"/>
      <c r="M61" s="48"/>
      <c r="N61" s="24"/>
    </row>
    <row r="62" spans="1:14" s="2" customFormat="1" x14ac:dyDescent="0.25">
      <c r="A62" s="36" t="s">
        <v>111</v>
      </c>
      <c r="B62" s="21" t="s">
        <v>239</v>
      </c>
      <c r="C62" s="22"/>
      <c r="D62" s="23"/>
      <c r="E62" s="23" t="s">
        <v>33</v>
      </c>
      <c r="F62" s="127">
        <f t="shared" ref="F62:F70" si="8">SUM(G62:M62)</f>
        <v>52.100000000000009</v>
      </c>
      <c r="G62" s="49">
        <v>5.4</v>
      </c>
      <c r="H62" s="49">
        <v>7.4</v>
      </c>
      <c r="I62" s="49">
        <v>7.4</v>
      </c>
      <c r="J62" s="49">
        <v>8.8000000000000007</v>
      </c>
      <c r="K62" s="49">
        <v>8.8000000000000007</v>
      </c>
      <c r="L62" s="49">
        <v>7.2</v>
      </c>
      <c r="M62" s="48">
        <v>7.1</v>
      </c>
      <c r="N62" s="24"/>
    </row>
    <row r="63" spans="1:14" s="2" customFormat="1" x14ac:dyDescent="0.25">
      <c r="A63" s="36" t="s">
        <v>141</v>
      </c>
      <c r="B63" s="21" t="s">
        <v>240</v>
      </c>
      <c r="C63" s="22"/>
      <c r="D63" s="23"/>
      <c r="E63" s="23" t="s">
        <v>33</v>
      </c>
      <c r="F63" s="127">
        <f t="shared" si="8"/>
        <v>10.200000000000001</v>
      </c>
      <c r="G63" s="49">
        <v>1.2</v>
      </c>
      <c r="H63" s="49">
        <v>1.2</v>
      </c>
      <c r="I63" s="49">
        <v>1.2</v>
      </c>
      <c r="J63" s="49">
        <v>1.2</v>
      </c>
      <c r="K63" s="49">
        <v>1.8</v>
      </c>
      <c r="L63" s="49">
        <v>1.8</v>
      </c>
      <c r="M63" s="48">
        <v>1.8</v>
      </c>
      <c r="N63" s="24"/>
    </row>
    <row r="64" spans="1:14" s="2" customFormat="1" x14ac:dyDescent="0.25">
      <c r="A64" s="36" t="s">
        <v>112</v>
      </c>
      <c r="B64" s="21" t="s">
        <v>241</v>
      </c>
      <c r="C64" s="22"/>
      <c r="D64" s="23"/>
      <c r="E64" s="23" t="s">
        <v>33</v>
      </c>
      <c r="F64" s="127">
        <f t="shared" si="8"/>
        <v>53.099999999999994</v>
      </c>
      <c r="G64" s="49">
        <v>0</v>
      </c>
      <c r="H64" s="49">
        <v>17.7</v>
      </c>
      <c r="I64" s="49">
        <v>11.8</v>
      </c>
      <c r="J64" s="49">
        <v>11.8</v>
      </c>
      <c r="K64" s="49">
        <v>11.8</v>
      </c>
      <c r="L64" s="49">
        <v>0</v>
      </c>
      <c r="M64" s="48">
        <v>0</v>
      </c>
      <c r="N64" s="24"/>
    </row>
    <row r="65" spans="1:14" s="2" customFormat="1" x14ac:dyDescent="0.25">
      <c r="A65" s="36" t="s">
        <v>113</v>
      </c>
      <c r="B65" s="21" t="s">
        <v>251</v>
      </c>
      <c r="C65" s="22"/>
      <c r="D65" s="23"/>
      <c r="E65" s="23" t="s">
        <v>33</v>
      </c>
      <c r="F65" s="164">
        <f t="shared" si="8"/>
        <v>600</v>
      </c>
      <c r="G65" s="12">
        <v>80</v>
      </c>
      <c r="H65" s="12">
        <v>80</v>
      </c>
      <c r="I65" s="12">
        <v>80</v>
      </c>
      <c r="J65" s="12">
        <v>90</v>
      </c>
      <c r="K65" s="12">
        <v>90</v>
      </c>
      <c r="L65" s="12">
        <v>90</v>
      </c>
      <c r="M65" s="40">
        <v>90</v>
      </c>
      <c r="N65" s="24"/>
    </row>
    <row r="66" spans="1:14" s="2" customFormat="1" x14ac:dyDescent="0.25">
      <c r="A66" s="36" t="s">
        <v>114</v>
      </c>
      <c r="B66" s="21" t="s">
        <v>252</v>
      </c>
      <c r="C66" s="22"/>
      <c r="D66" s="23"/>
      <c r="E66" s="23" t="s">
        <v>33</v>
      </c>
      <c r="F66" s="164">
        <f t="shared" si="8"/>
        <v>99.6</v>
      </c>
      <c r="G66" s="12">
        <v>13.2</v>
      </c>
      <c r="H66" s="12">
        <v>13.2</v>
      </c>
      <c r="I66" s="12">
        <v>13.2</v>
      </c>
      <c r="J66" s="12">
        <v>15</v>
      </c>
      <c r="K66" s="12">
        <v>15</v>
      </c>
      <c r="L66" s="12">
        <v>15</v>
      </c>
      <c r="M66" s="40">
        <v>15</v>
      </c>
      <c r="N66" s="24"/>
    </row>
    <row r="67" spans="1:14" s="2" customFormat="1" x14ac:dyDescent="0.25">
      <c r="A67" s="36" t="s">
        <v>140</v>
      </c>
      <c r="B67" s="21" t="s">
        <v>148</v>
      </c>
      <c r="C67" s="22"/>
      <c r="D67" s="23"/>
      <c r="E67" s="23" t="s">
        <v>33</v>
      </c>
      <c r="F67" s="164">
        <f t="shared" si="8"/>
        <v>512</v>
      </c>
      <c r="G67" s="12">
        <v>216</v>
      </c>
      <c r="H67" s="12">
        <v>66</v>
      </c>
      <c r="I67" s="12">
        <v>16</v>
      </c>
      <c r="J67" s="12">
        <v>16</v>
      </c>
      <c r="K67" s="12">
        <v>16</v>
      </c>
      <c r="L67" s="12">
        <v>166</v>
      </c>
      <c r="M67" s="40">
        <v>16</v>
      </c>
      <c r="N67" s="24"/>
    </row>
    <row r="68" spans="1:14" s="2" customFormat="1" x14ac:dyDescent="0.25">
      <c r="A68" s="36" t="s">
        <v>151</v>
      </c>
      <c r="B68" s="21" t="s">
        <v>149</v>
      </c>
      <c r="C68" s="22"/>
      <c r="D68" s="23"/>
      <c r="E68" s="23" t="s">
        <v>33</v>
      </c>
      <c r="F68" s="156">
        <f t="shared" si="8"/>
        <v>0.9</v>
      </c>
      <c r="G68" s="12">
        <v>0.2</v>
      </c>
      <c r="H68" s="12">
        <v>0.1</v>
      </c>
      <c r="I68" s="12">
        <v>0.1</v>
      </c>
      <c r="J68" s="12">
        <v>0.2</v>
      </c>
      <c r="K68" s="12">
        <v>0.1</v>
      </c>
      <c r="L68" s="12">
        <v>0.1</v>
      </c>
      <c r="M68" s="40">
        <v>0.1</v>
      </c>
      <c r="N68" s="24"/>
    </row>
    <row r="69" spans="1:14" s="2" customFormat="1" x14ac:dyDescent="0.25">
      <c r="A69" s="36" t="s">
        <v>150</v>
      </c>
      <c r="B69" s="21" t="s">
        <v>163</v>
      </c>
      <c r="C69" s="22"/>
      <c r="D69" s="23"/>
      <c r="E69" s="23" t="s">
        <v>33</v>
      </c>
      <c r="F69" s="156">
        <f t="shared" si="8"/>
        <v>9.1</v>
      </c>
      <c r="G69" s="12">
        <v>0.9</v>
      </c>
      <c r="H69" s="12">
        <v>1.3</v>
      </c>
      <c r="I69" s="12">
        <v>1.3</v>
      </c>
      <c r="J69" s="12">
        <v>1.5</v>
      </c>
      <c r="K69" s="12">
        <v>1.5</v>
      </c>
      <c r="L69" s="12">
        <v>1.3</v>
      </c>
      <c r="M69" s="40">
        <v>1.3</v>
      </c>
      <c r="N69" s="24"/>
    </row>
    <row r="70" spans="1:14" s="2" customFormat="1" x14ac:dyDescent="0.25">
      <c r="A70" s="36" t="s">
        <v>162</v>
      </c>
      <c r="B70" s="21" t="s">
        <v>152</v>
      </c>
      <c r="C70" s="22"/>
      <c r="D70" s="23"/>
      <c r="E70" s="23" t="s">
        <v>33</v>
      </c>
      <c r="F70" s="156">
        <f t="shared" si="8"/>
        <v>2.4</v>
      </c>
      <c r="G70" s="12">
        <v>0.6</v>
      </c>
      <c r="H70" s="12">
        <v>0.2</v>
      </c>
      <c r="I70" s="12">
        <v>0.2</v>
      </c>
      <c r="J70" s="12">
        <v>0.3</v>
      </c>
      <c r="K70" s="12">
        <v>0.3</v>
      </c>
      <c r="L70" s="12">
        <v>0.4</v>
      </c>
      <c r="M70" s="40">
        <v>0.4</v>
      </c>
      <c r="N70" s="24"/>
    </row>
    <row r="71" spans="1:14" s="2" customFormat="1" x14ac:dyDescent="0.25">
      <c r="A71" s="36"/>
      <c r="B71" s="21"/>
      <c r="C71" s="22"/>
      <c r="D71" s="23"/>
      <c r="E71" s="23"/>
      <c r="F71" s="156"/>
      <c r="G71" s="12"/>
      <c r="H71" s="12"/>
      <c r="I71" s="12"/>
      <c r="J71" s="12"/>
      <c r="K71" s="12"/>
      <c r="L71" s="12"/>
      <c r="M71" s="40"/>
      <c r="N71" s="24"/>
    </row>
    <row r="72" spans="1:14" s="69" customFormat="1" x14ac:dyDescent="0.25">
      <c r="A72" s="87" t="s">
        <v>263</v>
      </c>
      <c r="B72" s="88" t="s">
        <v>179</v>
      </c>
      <c r="C72" s="89"/>
      <c r="D72" s="90"/>
      <c r="E72" s="90" t="s">
        <v>33</v>
      </c>
      <c r="F72" s="91">
        <f>F74+F75+F76+F77+F79+F83+F78</f>
        <v>2688</v>
      </c>
      <c r="G72" s="91">
        <f t="shared" ref="G72:M72" si="9">G74+G75+G76+G77+G79+G83+G78</f>
        <v>530</v>
      </c>
      <c r="H72" s="91">
        <f t="shared" si="9"/>
        <v>160</v>
      </c>
      <c r="I72" s="91">
        <f t="shared" si="9"/>
        <v>270</v>
      </c>
      <c r="J72" s="91">
        <f t="shared" si="9"/>
        <v>587</v>
      </c>
      <c r="K72" s="91">
        <f t="shared" si="9"/>
        <v>1019</v>
      </c>
      <c r="L72" s="91">
        <f t="shared" si="9"/>
        <v>122</v>
      </c>
      <c r="M72" s="91">
        <f t="shared" si="9"/>
        <v>0</v>
      </c>
      <c r="N72" s="153"/>
    </row>
    <row r="73" spans="1:14" s="69" customFormat="1" x14ac:dyDescent="0.25">
      <c r="A73" s="87" t="s">
        <v>115</v>
      </c>
      <c r="B73" s="155" t="s">
        <v>176</v>
      </c>
      <c r="C73" s="89"/>
      <c r="D73" s="90"/>
      <c r="E73" s="90"/>
      <c r="F73" s="91"/>
      <c r="G73" s="91"/>
      <c r="H73" s="91"/>
      <c r="I73" s="91"/>
      <c r="J73" s="91"/>
      <c r="K73" s="91"/>
      <c r="L73" s="104"/>
      <c r="M73" s="88"/>
      <c r="N73" s="153"/>
    </row>
    <row r="74" spans="1:14" s="69" customFormat="1" x14ac:dyDescent="0.25">
      <c r="A74" s="157" t="s">
        <v>116</v>
      </c>
      <c r="B74" s="155" t="s">
        <v>107</v>
      </c>
      <c r="C74" s="89"/>
      <c r="D74" s="90"/>
      <c r="E74" s="23" t="s">
        <v>33</v>
      </c>
      <c r="F74" s="91">
        <f>G74+H74+I74+J74+K74+L74+M74</f>
        <v>914</v>
      </c>
      <c r="G74" s="91">
        <v>320</v>
      </c>
      <c r="H74" s="91"/>
      <c r="I74" s="91"/>
      <c r="J74" s="91"/>
      <c r="K74" s="91">
        <v>472</v>
      </c>
      <c r="L74" s="104">
        <v>122</v>
      </c>
      <c r="M74" s="88"/>
      <c r="N74" s="153"/>
    </row>
    <row r="75" spans="1:14" s="69" customFormat="1" x14ac:dyDescent="0.25">
      <c r="A75" s="157" t="s">
        <v>117</v>
      </c>
      <c r="B75" s="155" t="s">
        <v>108</v>
      </c>
      <c r="C75" s="89"/>
      <c r="D75" s="90"/>
      <c r="E75" s="23" t="s">
        <v>33</v>
      </c>
      <c r="F75" s="91">
        <f>G75+H75+I75+J75+K75+L75+M75</f>
        <v>365</v>
      </c>
      <c r="G75" s="91">
        <v>10</v>
      </c>
      <c r="H75" s="91">
        <v>10</v>
      </c>
      <c r="I75" s="91">
        <v>110</v>
      </c>
      <c r="J75" s="91">
        <v>235</v>
      </c>
      <c r="K75" s="91"/>
      <c r="L75" s="104"/>
      <c r="M75" s="88"/>
      <c r="N75" s="153"/>
    </row>
    <row r="76" spans="1:14" s="69" customFormat="1" x14ac:dyDescent="0.25">
      <c r="A76" s="157" t="s">
        <v>142</v>
      </c>
      <c r="B76" s="155" t="s">
        <v>109</v>
      </c>
      <c r="C76" s="89"/>
      <c r="D76" s="90"/>
      <c r="E76" s="23" t="s">
        <v>33</v>
      </c>
      <c r="F76" s="91">
        <f>G76+H76+I76+J76+K76+L76+M76</f>
        <v>202</v>
      </c>
      <c r="G76" s="91"/>
      <c r="H76" s="91"/>
      <c r="I76" s="91"/>
      <c r="J76" s="91">
        <v>202</v>
      </c>
      <c r="K76" s="91"/>
      <c r="L76" s="104"/>
      <c r="M76" s="88"/>
      <c r="N76" s="153"/>
    </row>
    <row r="77" spans="1:14" s="69" customFormat="1" x14ac:dyDescent="0.25">
      <c r="A77" s="157" t="s">
        <v>118</v>
      </c>
      <c r="B77" s="155" t="s">
        <v>110</v>
      </c>
      <c r="C77" s="89"/>
      <c r="D77" s="90"/>
      <c r="E77" s="23" t="s">
        <v>33</v>
      </c>
      <c r="F77" s="91">
        <f>G77+H77+I77+J77+K77+L77+M77</f>
        <v>60</v>
      </c>
      <c r="G77" s="91"/>
      <c r="H77" s="91"/>
      <c r="I77" s="91">
        <v>60</v>
      </c>
      <c r="J77" s="91"/>
      <c r="K77" s="91"/>
      <c r="L77" s="104"/>
      <c r="M77" s="88"/>
      <c r="N77" s="153"/>
    </row>
    <row r="78" spans="1:14" s="69" customFormat="1" x14ac:dyDescent="0.25">
      <c r="A78" s="157" t="s">
        <v>175</v>
      </c>
      <c r="B78" s="165" t="s">
        <v>183</v>
      </c>
      <c r="C78" s="166"/>
      <c r="D78" s="167"/>
      <c r="E78" s="23" t="s">
        <v>33</v>
      </c>
      <c r="F78" s="91">
        <f>G78+H78+I78+J78+K78+L78+M78</f>
        <v>192</v>
      </c>
      <c r="G78" s="83"/>
      <c r="H78" s="83"/>
      <c r="I78" s="83"/>
      <c r="J78" s="83"/>
      <c r="K78" s="169">
        <v>192</v>
      </c>
      <c r="L78" s="142"/>
      <c r="M78" s="168"/>
      <c r="N78" s="153"/>
    </row>
    <row r="79" spans="1:14" s="69" customFormat="1" x14ac:dyDescent="0.25">
      <c r="A79" s="157"/>
      <c r="B79" s="155" t="s">
        <v>177</v>
      </c>
      <c r="C79" s="89"/>
      <c r="D79" s="90"/>
      <c r="E79" s="23"/>
      <c r="F79" s="83">
        <f>F80+F81</f>
        <v>300</v>
      </c>
      <c r="G79" s="83">
        <f t="shared" ref="G79:M79" si="10">G80+G81</f>
        <v>100</v>
      </c>
      <c r="H79" s="83">
        <f t="shared" si="10"/>
        <v>0</v>
      </c>
      <c r="I79" s="83">
        <f t="shared" si="10"/>
        <v>0</v>
      </c>
      <c r="J79" s="83">
        <f t="shared" si="10"/>
        <v>0</v>
      </c>
      <c r="K79" s="83">
        <f t="shared" si="10"/>
        <v>200</v>
      </c>
      <c r="L79" s="142">
        <f t="shared" si="10"/>
        <v>0</v>
      </c>
      <c r="M79" s="107">
        <f t="shared" si="10"/>
        <v>0</v>
      </c>
      <c r="N79" s="153"/>
    </row>
    <row r="80" spans="1:14" s="69" customFormat="1" x14ac:dyDescent="0.25">
      <c r="A80" s="157" t="s">
        <v>178</v>
      </c>
      <c r="B80" s="155" t="s">
        <v>108</v>
      </c>
      <c r="C80" s="89"/>
      <c r="D80" s="90"/>
      <c r="E80" s="23" t="s">
        <v>33</v>
      </c>
      <c r="F80" s="91">
        <f>G80+H80+I80+J80+K80+L80+M80</f>
        <v>200</v>
      </c>
      <c r="G80" s="91"/>
      <c r="H80" s="91"/>
      <c r="I80" s="91"/>
      <c r="J80" s="91"/>
      <c r="K80" s="91">
        <v>200</v>
      </c>
      <c r="L80" s="104"/>
      <c r="M80" s="153"/>
      <c r="N80" s="153"/>
    </row>
    <row r="81" spans="1:14" s="69" customFormat="1" x14ac:dyDescent="0.25">
      <c r="A81" s="157" t="s">
        <v>181</v>
      </c>
      <c r="B81" s="155" t="s">
        <v>109</v>
      </c>
      <c r="C81" s="89"/>
      <c r="D81" s="90"/>
      <c r="E81" s="23" t="s">
        <v>33</v>
      </c>
      <c r="F81" s="91">
        <f>G81+H81+I81+J81+K81+L81+M81</f>
        <v>100</v>
      </c>
      <c r="G81" s="91">
        <v>100</v>
      </c>
      <c r="H81" s="91"/>
      <c r="I81" s="91"/>
      <c r="J81" s="91"/>
      <c r="K81" s="91"/>
      <c r="L81" s="104"/>
      <c r="M81" s="153"/>
      <c r="N81" s="153"/>
    </row>
    <row r="82" spans="1:14" s="69" customFormat="1" x14ac:dyDescent="0.25">
      <c r="A82" s="157"/>
      <c r="B82" s="155" t="s">
        <v>180</v>
      </c>
      <c r="C82" s="89"/>
      <c r="D82" s="90"/>
      <c r="E82" s="23"/>
      <c r="F82" s="83"/>
      <c r="G82" s="91"/>
      <c r="H82" s="91"/>
      <c r="I82" s="91"/>
      <c r="J82" s="91"/>
      <c r="K82" s="91"/>
      <c r="L82" s="104"/>
      <c r="M82" s="153"/>
      <c r="N82" s="153"/>
    </row>
    <row r="83" spans="1:14" s="2" customFormat="1" x14ac:dyDescent="0.25">
      <c r="A83" s="157" t="s">
        <v>184</v>
      </c>
      <c r="B83" s="21" t="s">
        <v>182</v>
      </c>
      <c r="C83" s="22"/>
      <c r="D83" s="23"/>
      <c r="E83" s="23" t="s">
        <v>33</v>
      </c>
      <c r="F83" s="91">
        <f>G83+H83+I83+J83+K83+L83+M83</f>
        <v>655</v>
      </c>
      <c r="G83" s="12">
        <v>100</v>
      </c>
      <c r="H83" s="12">
        <v>150</v>
      </c>
      <c r="I83" s="12">
        <v>100</v>
      </c>
      <c r="J83" s="12">
        <v>150</v>
      </c>
      <c r="K83" s="12">
        <v>155</v>
      </c>
      <c r="L83" s="12"/>
      <c r="M83" s="40"/>
      <c r="N83" s="24"/>
    </row>
    <row r="84" spans="1:14" s="2" customFormat="1" ht="11.25" customHeight="1" x14ac:dyDescent="0.25">
      <c r="A84" s="36"/>
      <c r="B84" s="21"/>
      <c r="C84" s="22"/>
      <c r="D84" s="23"/>
      <c r="E84" s="23"/>
      <c r="F84" s="49"/>
      <c r="G84" s="49"/>
      <c r="H84" s="49"/>
      <c r="I84" s="49"/>
      <c r="J84" s="49"/>
      <c r="K84" s="49"/>
      <c r="L84" s="49"/>
      <c r="M84" s="48"/>
      <c r="N84" s="24"/>
    </row>
    <row r="85" spans="1:14" s="69" customFormat="1" x14ac:dyDescent="0.25">
      <c r="A85" s="87" t="s">
        <v>269</v>
      </c>
      <c r="B85" s="88" t="s">
        <v>242</v>
      </c>
      <c r="C85" s="89"/>
      <c r="D85" s="90"/>
      <c r="E85" s="90" t="s">
        <v>33</v>
      </c>
      <c r="F85" s="105">
        <f>F87+F88+F89+F90+F91+F92+F93+F94+F95+F96+F97</f>
        <v>1247</v>
      </c>
      <c r="G85" s="105">
        <f>G87+G88+G89+G90+G91+G92+G93+G94+G95+G96+G97</f>
        <v>99.399999999999991</v>
      </c>
      <c r="H85" s="105">
        <f t="shared" ref="H85:M85" si="11">H87+H88+H89+H90+H91+H92+H93+H94+H95+H96+H97</f>
        <v>161</v>
      </c>
      <c r="I85" s="105">
        <f t="shared" si="11"/>
        <v>166</v>
      </c>
      <c r="J85" s="105">
        <f t="shared" si="11"/>
        <v>213.50000000000003</v>
      </c>
      <c r="K85" s="105">
        <f t="shared" si="11"/>
        <v>223.3</v>
      </c>
      <c r="L85" s="105">
        <f t="shared" si="11"/>
        <v>191.8</v>
      </c>
      <c r="M85" s="105">
        <f t="shared" si="11"/>
        <v>192</v>
      </c>
      <c r="N85" s="153"/>
    </row>
    <row r="86" spans="1:14" s="2" customFormat="1" x14ac:dyDescent="0.25">
      <c r="A86" s="36"/>
      <c r="B86" s="21" t="s">
        <v>93</v>
      </c>
      <c r="C86" s="22"/>
      <c r="D86" s="23"/>
      <c r="E86" s="23"/>
      <c r="F86" s="49"/>
      <c r="G86" s="49"/>
      <c r="H86" s="49"/>
      <c r="I86" s="49"/>
      <c r="J86" s="49"/>
      <c r="K86" s="49"/>
      <c r="L86" s="49"/>
      <c r="M86" s="48"/>
      <c r="N86" s="24"/>
    </row>
    <row r="87" spans="1:14" s="2" customFormat="1" x14ac:dyDescent="0.25">
      <c r="A87" s="36" t="s">
        <v>158</v>
      </c>
      <c r="B87" s="21" t="s">
        <v>243</v>
      </c>
      <c r="C87" s="22"/>
      <c r="D87" s="23"/>
      <c r="E87" s="23" t="s">
        <v>33</v>
      </c>
      <c r="F87" s="127">
        <f t="shared" ref="F87:F97" si="12">SUM(G87:M87)</f>
        <v>434.5</v>
      </c>
      <c r="G87" s="49">
        <v>40</v>
      </c>
      <c r="H87" s="49">
        <v>57.5</v>
      </c>
      <c r="I87" s="49">
        <v>62.4</v>
      </c>
      <c r="J87" s="49">
        <v>74.900000000000006</v>
      </c>
      <c r="K87" s="49">
        <v>74.900000000000006</v>
      </c>
      <c r="L87" s="49">
        <v>62.4</v>
      </c>
      <c r="M87" s="48">
        <v>62.4</v>
      </c>
      <c r="N87" s="24"/>
    </row>
    <row r="88" spans="1:14" s="2" customFormat="1" x14ac:dyDescent="0.25">
      <c r="A88" s="36" t="s">
        <v>159</v>
      </c>
      <c r="B88" s="21" t="s">
        <v>244</v>
      </c>
      <c r="C88" s="22"/>
      <c r="D88" s="23"/>
      <c r="E88" s="23" t="s">
        <v>33</v>
      </c>
      <c r="F88" s="127">
        <f t="shared" si="12"/>
        <v>50.3</v>
      </c>
      <c r="G88" s="49">
        <v>5.5</v>
      </c>
      <c r="H88" s="49">
        <v>7</v>
      </c>
      <c r="I88" s="49">
        <v>7</v>
      </c>
      <c r="J88" s="49">
        <v>8.4</v>
      </c>
      <c r="K88" s="49">
        <v>8.4</v>
      </c>
      <c r="L88" s="49">
        <v>7</v>
      </c>
      <c r="M88" s="48">
        <v>7</v>
      </c>
      <c r="N88" s="24"/>
    </row>
    <row r="89" spans="1:14" s="2" customFormat="1" x14ac:dyDescent="0.25">
      <c r="A89" s="36" t="s">
        <v>143</v>
      </c>
      <c r="B89" s="21" t="s">
        <v>245</v>
      </c>
      <c r="C89" s="22"/>
      <c r="D89" s="23"/>
      <c r="E89" s="23" t="s">
        <v>33</v>
      </c>
      <c r="F89" s="127">
        <f t="shared" si="12"/>
        <v>15</v>
      </c>
      <c r="G89" s="49">
        <v>1.6</v>
      </c>
      <c r="H89" s="49">
        <v>2.1</v>
      </c>
      <c r="I89" s="49">
        <v>2.1</v>
      </c>
      <c r="J89" s="49">
        <v>2.5</v>
      </c>
      <c r="K89" s="49">
        <v>2.5</v>
      </c>
      <c r="L89" s="49">
        <v>2.1</v>
      </c>
      <c r="M89" s="48">
        <v>2.1</v>
      </c>
      <c r="N89" s="24"/>
    </row>
    <row r="90" spans="1:14" s="2" customFormat="1" x14ac:dyDescent="0.25">
      <c r="A90" s="36" t="s">
        <v>144</v>
      </c>
      <c r="B90" s="21" t="s">
        <v>246</v>
      </c>
      <c r="C90" s="22"/>
      <c r="D90" s="23"/>
      <c r="E90" s="23" t="s">
        <v>33</v>
      </c>
      <c r="F90" s="127">
        <f t="shared" si="12"/>
        <v>196.1</v>
      </c>
      <c r="G90" s="49">
        <v>8.5</v>
      </c>
      <c r="H90" s="49">
        <v>29.5</v>
      </c>
      <c r="I90" s="49">
        <v>29.5</v>
      </c>
      <c r="J90" s="49">
        <v>34.799999999999997</v>
      </c>
      <c r="K90" s="49">
        <v>34.799999999999997</v>
      </c>
      <c r="L90" s="49">
        <v>29.5</v>
      </c>
      <c r="M90" s="48">
        <v>29.5</v>
      </c>
      <c r="N90" s="24"/>
    </row>
    <row r="91" spans="1:14" s="2" customFormat="1" x14ac:dyDescent="0.25">
      <c r="A91" s="36" t="s">
        <v>145</v>
      </c>
      <c r="B91" s="21" t="s">
        <v>247</v>
      </c>
      <c r="C91" s="22"/>
      <c r="D91" s="23"/>
      <c r="E91" s="23" t="s">
        <v>33</v>
      </c>
      <c r="F91" s="127">
        <f t="shared" si="12"/>
        <v>17.8</v>
      </c>
      <c r="G91" s="49">
        <v>2.4</v>
      </c>
      <c r="H91" s="49">
        <v>1.2</v>
      </c>
      <c r="I91" s="49">
        <v>1.2</v>
      </c>
      <c r="J91" s="49">
        <v>1.8</v>
      </c>
      <c r="K91" s="49">
        <v>1.8</v>
      </c>
      <c r="L91" s="49">
        <v>4.7</v>
      </c>
      <c r="M91" s="48">
        <v>4.7</v>
      </c>
      <c r="N91" s="24"/>
    </row>
    <row r="92" spans="1:14" s="2" customFormat="1" x14ac:dyDescent="0.25">
      <c r="A92" s="36" t="s">
        <v>146</v>
      </c>
      <c r="B92" s="21" t="s">
        <v>248</v>
      </c>
      <c r="C92" s="22"/>
      <c r="D92" s="23"/>
      <c r="E92" s="23" t="s">
        <v>33</v>
      </c>
      <c r="F92" s="127">
        <f t="shared" si="12"/>
        <v>60.9</v>
      </c>
      <c r="G92" s="49">
        <v>10.5</v>
      </c>
      <c r="H92" s="49">
        <v>6.8</v>
      </c>
      <c r="I92" s="49">
        <v>6.8</v>
      </c>
      <c r="J92" s="49">
        <v>9.4</v>
      </c>
      <c r="K92" s="49">
        <v>9.4</v>
      </c>
      <c r="L92" s="49">
        <v>9</v>
      </c>
      <c r="M92" s="48">
        <v>9</v>
      </c>
      <c r="N92" s="24"/>
    </row>
    <row r="93" spans="1:14" s="2" customFormat="1" x14ac:dyDescent="0.25">
      <c r="A93" s="36" t="s">
        <v>119</v>
      </c>
      <c r="B93" s="21" t="s">
        <v>153</v>
      </c>
      <c r="C93" s="22"/>
      <c r="D93" s="23"/>
      <c r="E93" s="23" t="s">
        <v>33</v>
      </c>
      <c r="F93" s="127">
        <f t="shared" si="12"/>
        <v>69.399999999999991</v>
      </c>
      <c r="G93" s="49">
        <v>0</v>
      </c>
      <c r="H93" s="49">
        <v>0</v>
      </c>
      <c r="I93" s="49">
        <v>0</v>
      </c>
      <c r="J93" s="49">
        <v>14.3</v>
      </c>
      <c r="K93" s="49">
        <v>20.5</v>
      </c>
      <c r="L93" s="49">
        <v>17.3</v>
      </c>
      <c r="M93" s="48">
        <v>17.3</v>
      </c>
      <c r="N93" s="24"/>
    </row>
    <row r="94" spans="1:14" s="2" customFormat="1" x14ac:dyDescent="0.25">
      <c r="A94" s="36" t="s">
        <v>154</v>
      </c>
      <c r="B94" s="21" t="s">
        <v>157</v>
      </c>
      <c r="C94" s="22"/>
      <c r="D94" s="23"/>
      <c r="E94" s="23" t="s">
        <v>33</v>
      </c>
      <c r="F94" s="127">
        <f t="shared" si="12"/>
        <v>9.5</v>
      </c>
      <c r="G94" s="49">
        <v>0</v>
      </c>
      <c r="H94" s="49">
        <v>0</v>
      </c>
      <c r="I94" s="49">
        <v>0</v>
      </c>
      <c r="J94" s="49">
        <v>0</v>
      </c>
      <c r="K94" s="49">
        <v>3.6</v>
      </c>
      <c r="L94" s="49">
        <v>2.9</v>
      </c>
      <c r="M94" s="48">
        <v>3</v>
      </c>
      <c r="N94" s="24"/>
    </row>
    <row r="95" spans="1:14" s="2" customFormat="1" x14ac:dyDescent="0.25">
      <c r="A95" s="36" t="s">
        <v>155</v>
      </c>
      <c r="B95" s="21" t="s">
        <v>161</v>
      </c>
      <c r="C95" s="22"/>
      <c r="D95" s="23"/>
      <c r="E95" s="23" t="s">
        <v>33</v>
      </c>
      <c r="F95" s="127">
        <f t="shared" si="12"/>
        <v>299</v>
      </c>
      <c r="G95" s="49">
        <v>17.8</v>
      </c>
      <c r="H95" s="49">
        <v>43.5</v>
      </c>
      <c r="I95" s="49">
        <v>43.5</v>
      </c>
      <c r="J95" s="49">
        <v>53.6</v>
      </c>
      <c r="K95" s="49">
        <v>53.6</v>
      </c>
      <c r="L95" s="49">
        <v>43.5</v>
      </c>
      <c r="M95" s="48">
        <v>43.5</v>
      </c>
      <c r="N95" s="24"/>
    </row>
    <row r="96" spans="1:14" s="2" customFormat="1" x14ac:dyDescent="0.25">
      <c r="A96" s="36" t="s">
        <v>160</v>
      </c>
      <c r="B96" s="21" t="s">
        <v>156</v>
      </c>
      <c r="C96" s="22"/>
      <c r="D96" s="23"/>
      <c r="E96" s="23" t="s">
        <v>33</v>
      </c>
      <c r="F96" s="127">
        <f t="shared" si="12"/>
        <v>11.9</v>
      </c>
      <c r="G96" s="49">
        <v>1.3</v>
      </c>
      <c r="H96" s="49">
        <v>1.6</v>
      </c>
      <c r="I96" s="49">
        <v>1.7</v>
      </c>
      <c r="J96" s="49">
        <v>2</v>
      </c>
      <c r="K96" s="49">
        <v>2</v>
      </c>
      <c r="L96" s="49">
        <v>1.6</v>
      </c>
      <c r="M96" s="48">
        <v>1.7</v>
      </c>
      <c r="N96" s="24"/>
    </row>
    <row r="97" spans="1:14" s="2" customFormat="1" x14ac:dyDescent="0.25">
      <c r="A97" s="36" t="s">
        <v>164</v>
      </c>
      <c r="B97" s="21" t="s">
        <v>165</v>
      </c>
      <c r="C97" s="22"/>
      <c r="D97" s="23"/>
      <c r="E97" s="23" t="s">
        <v>33</v>
      </c>
      <c r="F97" s="127">
        <f t="shared" si="12"/>
        <v>82.6</v>
      </c>
      <c r="G97" s="49">
        <v>11.8</v>
      </c>
      <c r="H97" s="49">
        <v>11.8</v>
      </c>
      <c r="I97" s="49">
        <v>11.8</v>
      </c>
      <c r="J97" s="49">
        <v>11.8</v>
      </c>
      <c r="K97" s="49">
        <v>11.8</v>
      </c>
      <c r="L97" s="49">
        <v>11.8</v>
      </c>
      <c r="M97" s="48">
        <v>11.8</v>
      </c>
      <c r="N97" s="24"/>
    </row>
    <row r="98" spans="1:14" s="2" customFormat="1" x14ac:dyDescent="0.25">
      <c r="A98" s="36"/>
      <c r="B98" s="21"/>
      <c r="C98" s="22"/>
      <c r="D98" s="23"/>
      <c r="E98" s="23"/>
      <c r="F98" s="49"/>
      <c r="G98" s="49"/>
      <c r="H98" s="49"/>
      <c r="I98" s="49"/>
      <c r="J98" s="49"/>
      <c r="K98" s="49"/>
      <c r="L98" s="49"/>
      <c r="M98" s="48"/>
      <c r="N98" s="24"/>
    </row>
    <row r="99" spans="1:14" s="69" customFormat="1" x14ac:dyDescent="0.25">
      <c r="A99" s="87" t="s">
        <v>270</v>
      </c>
      <c r="B99" s="88" t="s">
        <v>256</v>
      </c>
      <c r="C99" s="89"/>
      <c r="D99" s="90"/>
      <c r="E99" s="90" t="s">
        <v>33</v>
      </c>
      <c r="F99" s="101">
        <f t="shared" ref="F99:F107" si="13">SUM(G99:M99)</f>
        <v>662.19999999999993</v>
      </c>
      <c r="G99" s="91">
        <v>146.69999999999999</v>
      </c>
      <c r="H99" s="91">
        <v>134</v>
      </c>
      <c r="I99" s="91">
        <v>104.8</v>
      </c>
      <c r="J99" s="91">
        <v>67</v>
      </c>
      <c r="K99" s="91">
        <v>62.9</v>
      </c>
      <c r="L99" s="91">
        <v>71.3</v>
      </c>
      <c r="M99" s="104">
        <v>75.5</v>
      </c>
      <c r="N99" s="153"/>
    </row>
    <row r="100" spans="1:14" s="69" customFormat="1" x14ac:dyDescent="0.25">
      <c r="A100" s="87" t="s">
        <v>271</v>
      </c>
      <c r="B100" s="88" t="s">
        <v>257</v>
      </c>
      <c r="C100" s="89"/>
      <c r="D100" s="90"/>
      <c r="E100" s="90" t="s">
        <v>33</v>
      </c>
      <c r="F100" s="101">
        <f t="shared" si="13"/>
        <v>38.01</v>
      </c>
      <c r="G100" s="91">
        <v>11.21</v>
      </c>
      <c r="H100" s="91">
        <v>9.1999999999999993</v>
      </c>
      <c r="I100" s="91">
        <v>8.6999999999999993</v>
      </c>
      <c r="J100" s="91">
        <v>0</v>
      </c>
      <c r="K100" s="91">
        <v>2.8</v>
      </c>
      <c r="L100" s="91">
        <v>3</v>
      </c>
      <c r="M100" s="104">
        <v>3.1</v>
      </c>
      <c r="N100" s="153"/>
    </row>
    <row r="101" spans="1:14" s="69" customFormat="1" x14ac:dyDescent="0.25">
      <c r="A101" s="87" t="s">
        <v>272</v>
      </c>
      <c r="B101" s="88" t="s">
        <v>255</v>
      </c>
      <c r="C101" s="89"/>
      <c r="D101" s="90"/>
      <c r="E101" s="90" t="s">
        <v>33</v>
      </c>
      <c r="F101" s="101">
        <f t="shared" si="13"/>
        <v>42</v>
      </c>
      <c r="G101" s="91">
        <v>6</v>
      </c>
      <c r="H101" s="91">
        <v>6</v>
      </c>
      <c r="I101" s="91">
        <v>6</v>
      </c>
      <c r="J101" s="91">
        <v>6</v>
      </c>
      <c r="K101" s="91">
        <v>6</v>
      </c>
      <c r="L101" s="91">
        <v>6</v>
      </c>
      <c r="M101" s="91">
        <v>6</v>
      </c>
      <c r="N101" s="153"/>
    </row>
    <row r="102" spans="1:14" s="69" customFormat="1" x14ac:dyDescent="0.25">
      <c r="A102" s="87" t="s">
        <v>120</v>
      </c>
      <c r="B102" s="88" t="s">
        <v>249</v>
      </c>
      <c r="C102" s="89"/>
      <c r="D102" s="90"/>
      <c r="E102" s="90" t="s">
        <v>33</v>
      </c>
      <c r="F102" s="101">
        <f t="shared" si="13"/>
        <v>218.39999999999998</v>
      </c>
      <c r="G102" s="91">
        <v>31.2</v>
      </c>
      <c r="H102" s="91">
        <v>31.2</v>
      </c>
      <c r="I102" s="91">
        <v>31.2</v>
      </c>
      <c r="J102" s="91">
        <v>31.2</v>
      </c>
      <c r="K102" s="91">
        <v>31.2</v>
      </c>
      <c r="L102" s="91">
        <v>31.2</v>
      </c>
      <c r="M102" s="91">
        <v>31.2</v>
      </c>
      <c r="N102" s="153"/>
    </row>
    <row r="103" spans="1:14" s="69" customFormat="1" x14ac:dyDescent="0.25">
      <c r="A103" s="87" t="s">
        <v>280</v>
      </c>
      <c r="B103" s="100" t="s">
        <v>253</v>
      </c>
      <c r="C103" s="89"/>
      <c r="D103" s="90"/>
      <c r="E103" s="90" t="s">
        <v>33</v>
      </c>
      <c r="F103" s="101">
        <f t="shared" si="13"/>
        <v>140</v>
      </c>
      <c r="G103" s="91">
        <v>20</v>
      </c>
      <c r="H103" s="91">
        <v>20</v>
      </c>
      <c r="I103" s="91">
        <v>20</v>
      </c>
      <c r="J103" s="91">
        <v>20</v>
      </c>
      <c r="K103" s="91">
        <v>20</v>
      </c>
      <c r="L103" s="91">
        <v>20</v>
      </c>
      <c r="M103" s="104">
        <v>20</v>
      </c>
      <c r="N103" s="153"/>
    </row>
    <row r="104" spans="1:14" s="69" customFormat="1" x14ac:dyDescent="0.25">
      <c r="A104" s="87" t="s">
        <v>291</v>
      </c>
      <c r="B104" s="88" t="s">
        <v>250</v>
      </c>
      <c r="C104" s="89"/>
      <c r="D104" s="90"/>
      <c r="E104" s="90" t="s">
        <v>33</v>
      </c>
      <c r="F104" s="161">
        <f t="shared" si="13"/>
        <v>100.3</v>
      </c>
      <c r="G104" s="102">
        <v>18.899999999999999</v>
      </c>
      <c r="H104" s="102">
        <v>18.899999999999999</v>
      </c>
      <c r="I104" s="102">
        <v>18.899999999999999</v>
      </c>
      <c r="J104" s="102">
        <v>18.899999999999999</v>
      </c>
      <c r="K104" s="102">
        <v>3.5</v>
      </c>
      <c r="L104" s="102">
        <v>3.5</v>
      </c>
      <c r="M104" s="148">
        <v>17.7</v>
      </c>
      <c r="N104" s="153"/>
    </row>
    <row r="105" spans="1:14" s="69" customFormat="1" x14ac:dyDescent="0.25">
      <c r="A105" s="87" t="s">
        <v>121</v>
      </c>
      <c r="B105" s="88" t="s">
        <v>254</v>
      </c>
      <c r="C105" s="89"/>
      <c r="D105" s="90"/>
      <c r="E105" s="90" t="s">
        <v>33</v>
      </c>
      <c r="F105" s="161">
        <f t="shared" si="13"/>
        <v>40</v>
      </c>
      <c r="G105" s="102">
        <v>15</v>
      </c>
      <c r="H105" s="102">
        <v>0</v>
      </c>
      <c r="I105" s="102">
        <v>0</v>
      </c>
      <c r="J105" s="102">
        <v>15</v>
      </c>
      <c r="K105" s="102">
        <v>0</v>
      </c>
      <c r="L105" s="102">
        <v>0</v>
      </c>
      <c r="M105" s="148">
        <v>10</v>
      </c>
      <c r="N105" s="153"/>
    </row>
    <row r="106" spans="1:14" s="69" customFormat="1" x14ac:dyDescent="0.25">
      <c r="A106" s="128" t="s">
        <v>122</v>
      </c>
      <c r="B106" s="129" t="s">
        <v>281</v>
      </c>
      <c r="C106" s="130"/>
      <c r="D106" s="126"/>
      <c r="E106" s="90" t="s">
        <v>33</v>
      </c>
      <c r="F106" s="161">
        <f t="shared" si="13"/>
        <v>7</v>
      </c>
      <c r="G106" s="162">
        <v>1</v>
      </c>
      <c r="H106" s="162">
        <v>1</v>
      </c>
      <c r="I106" s="162">
        <v>1</v>
      </c>
      <c r="J106" s="162">
        <v>1</v>
      </c>
      <c r="K106" s="162">
        <v>1</v>
      </c>
      <c r="L106" s="162">
        <v>1</v>
      </c>
      <c r="M106" s="163">
        <v>1</v>
      </c>
      <c r="N106" s="153"/>
    </row>
    <row r="107" spans="1:14" s="69" customFormat="1" x14ac:dyDescent="0.25">
      <c r="A107" s="128" t="s">
        <v>292</v>
      </c>
      <c r="B107" s="129" t="s">
        <v>166</v>
      </c>
      <c r="C107" s="130"/>
      <c r="D107" s="126"/>
      <c r="E107" s="90"/>
      <c r="F107" s="161">
        <f t="shared" si="13"/>
        <v>70</v>
      </c>
      <c r="G107" s="162">
        <v>10</v>
      </c>
      <c r="H107" s="162">
        <v>10</v>
      </c>
      <c r="I107" s="162">
        <v>20</v>
      </c>
      <c r="J107" s="162">
        <v>20</v>
      </c>
      <c r="K107" s="162">
        <v>10</v>
      </c>
      <c r="L107" s="162"/>
      <c r="M107" s="163"/>
      <c r="N107" s="153"/>
    </row>
    <row r="108" spans="1:14" s="69" customFormat="1" x14ac:dyDescent="0.25">
      <c r="A108" s="128" t="s">
        <v>123</v>
      </c>
      <c r="B108" s="129" t="s">
        <v>273</v>
      </c>
      <c r="C108" s="130"/>
      <c r="D108" s="126"/>
      <c r="E108" s="90" t="s">
        <v>33</v>
      </c>
      <c r="F108" s="101">
        <f>F109+F110+F111+F112+F113+F114</f>
        <v>7889</v>
      </c>
      <c r="G108" s="101">
        <f t="shared" ref="G108:M108" si="14">G109+G110+G111+G112+G113+G114</f>
        <v>923</v>
      </c>
      <c r="H108" s="101">
        <f t="shared" si="14"/>
        <v>2255</v>
      </c>
      <c r="I108" s="101">
        <f t="shared" si="14"/>
        <v>823</v>
      </c>
      <c r="J108" s="101">
        <f t="shared" si="14"/>
        <v>886</v>
      </c>
      <c r="K108" s="101">
        <f t="shared" si="14"/>
        <v>1228</v>
      </c>
      <c r="L108" s="101">
        <f t="shared" si="14"/>
        <v>886</v>
      </c>
      <c r="M108" s="101">
        <f t="shared" si="14"/>
        <v>888</v>
      </c>
      <c r="N108" s="153"/>
    </row>
    <row r="109" spans="1:14" s="69" customFormat="1" x14ac:dyDescent="0.25">
      <c r="A109" s="131" t="s">
        <v>124</v>
      </c>
      <c r="B109" s="132" t="s">
        <v>93</v>
      </c>
      <c r="C109" s="133" t="s">
        <v>274</v>
      </c>
      <c r="D109" s="124"/>
      <c r="E109" s="122" t="s">
        <v>33</v>
      </c>
      <c r="F109" s="127">
        <f t="shared" ref="F109:F114" si="15">SUM(G109:M109)</f>
        <v>4850</v>
      </c>
      <c r="G109" s="123">
        <v>750</v>
      </c>
      <c r="H109" s="123">
        <v>650</v>
      </c>
      <c r="I109" s="123">
        <v>650</v>
      </c>
      <c r="J109" s="123">
        <v>700</v>
      </c>
      <c r="K109" s="123">
        <v>700</v>
      </c>
      <c r="L109" s="123">
        <v>700</v>
      </c>
      <c r="M109" s="151">
        <v>700</v>
      </c>
      <c r="N109" s="153"/>
    </row>
    <row r="110" spans="1:14" s="69" customFormat="1" x14ac:dyDescent="0.25">
      <c r="A110" s="131" t="s">
        <v>125</v>
      </c>
      <c r="B110" s="132"/>
      <c r="C110" s="133" t="s">
        <v>275</v>
      </c>
      <c r="D110" s="124"/>
      <c r="E110" s="122" t="s">
        <v>33</v>
      </c>
      <c r="F110" s="127">
        <f t="shared" si="15"/>
        <v>270</v>
      </c>
      <c r="G110" s="83"/>
      <c r="H110" s="123">
        <v>180</v>
      </c>
      <c r="I110" s="123"/>
      <c r="J110" s="123"/>
      <c r="K110" s="123">
        <v>90</v>
      </c>
      <c r="L110" s="83"/>
      <c r="M110" s="142"/>
      <c r="N110" s="153"/>
    </row>
    <row r="111" spans="1:14" s="69" customFormat="1" x14ac:dyDescent="0.25">
      <c r="A111" s="131" t="s">
        <v>147</v>
      </c>
      <c r="B111" s="132"/>
      <c r="C111" s="133" t="s">
        <v>276</v>
      </c>
      <c r="D111" s="124"/>
      <c r="E111" s="122" t="s">
        <v>33</v>
      </c>
      <c r="F111" s="127">
        <f t="shared" si="15"/>
        <v>1400</v>
      </c>
      <c r="G111" s="83"/>
      <c r="H111" s="123">
        <v>1200</v>
      </c>
      <c r="I111" s="123"/>
      <c r="J111" s="123"/>
      <c r="K111" s="123">
        <v>200</v>
      </c>
      <c r="L111" s="123"/>
      <c r="M111" s="151"/>
      <c r="N111" s="153"/>
    </row>
    <row r="112" spans="1:14" s="69" customFormat="1" x14ac:dyDescent="0.25">
      <c r="A112" s="131" t="s">
        <v>126</v>
      </c>
      <c r="B112" s="132"/>
      <c r="C112" s="133" t="s">
        <v>277</v>
      </c>
      <c r="D112" s="124"/>
      <c r="E112" s="122" t="s">
        <v>33</v>
      </c>
      <c r="F112" s="127">
        <f t="shared" si="15"/>
        <v>54</v>
      </c>
      <c r="G112" s="123"/>
      <c r="H112" s="123">
        <v>27</v>
      </c>
      <c r="I112" s="123"/>
      <c r="J112" s="123"/>
      <c r="K112" s="123">
        <v>27</v>
      </c>
      <c r="L112" s="123"/>
      <c r="M112" s="151"/>
      <c r="N112" s="153"/>
    </row>
    <row r="113" spans="1:14" s="69" customFormat="1" x14ac:dyDescent="0.25">
      <c r="A113" s="131" t="s">
        <v>167</v>
      </c>
      <c r="B113" s="132"/>
      <c r="C113" s="133" t="s">
        <v>278</v>
      </c>
      <c r="D113" s="124"/>
      <c r="E113" s="122" t="s">
        <v>33</v>
      </c>
      <c r="F113" s="127">
        <f t="shared" si="15"/>
        <v>50</v>
      </c>
      <c r="G113" s="123"/>
      <c r="H113" s="123">
        <v>25</v>
      </c>
      <c r="I113" s="123"/>
      <c r="J113" s="123"/>
      <c r="K113" s="123">
        <v>25</v>
      </c>
      <c r="L113" s="123"/>
      <c r="M113" s="151"/>
      <c r="N113" s="153"/>
    </row>
    <row r="114" spans="1:14" s="69" customFormat="1" x14ac:dyDescent="0.25">
      <c r="A114" s="131"/>
      <c r="B114" s="132"/>
      <c r="C114" s="133" t="s">
        <v>187</v>
      </c>
      <c r="D114" s="124"/>
      <c r="E114" s="122" t="s">
        <v>33</v>
      </c>
      <c r="F114" s="127">
        <f t="shared" si="15"/>
        <v>1265</v>
      </c>
      <c r="G114" s="83">
        <v>173</v>
      </c>
      <c r="H114" s="83">
        <v>173</v>
      </c>
      <c r="I114" s="83">
        <v>173</v>
      </c>
      <c r="J114" s="83">
        <v>186</v>
      </c>
      <c r="K114" s="83">
        <v>186</v>
      </c>
      <c r="L114" s="83">
        <v>186</v>
      </c>
      <c r="M114" s="83">
        <v>188</v>
      </c>
      <c r="N114" s="153"/>
    </row>
    <row r="115" spans="1:14" s="69" customFormat="1" x14ac:dyDescent="0.25">
      <c r="A115" s="128" t="s">
        <v>168</v>
      </c>
      <c r="B115" s="129" t="s">
        <v>285</v>
      </c>
      <c r="C115" s="133"/>
      <c r="D115" s="124"/>
      <c r="E115" s="90" t="s">
        <v>33</v>
      </c>
      <c r="F115" s="101">
        <f>F116+F117+F118+F119</f>
        <v>267</v>
      </c>
      <c r="G115" s="101">
        <f t="shared" ref="G115:M115" si="16">G116+G117+G118+G119</f>
        <v>44</v>
      </c>
      <c r="H115" s="101">
        <f t="shared" si="16"/>
        <v>14</v>
      </c>
      <c r="I115" s="101">
        <f t="shared" si="16"/>
        <v>10</v>
      </c>
      <c r="J115" s="101">
        <f t="shared" si="16"/>
        <v>63</v>
      </c>
      <c r="K115" s="101">
        <f t="shared" si="16"/>
        <v>65</v>
      </c>
      <c r="L115" s="101">
        <f t="shared" si="16"/>
        <v>61</v>
      </c>
      <c r="M115" s="150">
        <f t="shared" si="16"/>
        <v>10</v>
      </c>
      <c r="N115" s="153"/>
    </row>
    <row r="116" spans="1:14" s="69" customFormat="1" x14ac:dyDescent="0.25">
      <c r="A116" s="131" t="s">
        <v>169</v>
      </c>
      <c r="B116" s="132" t="s">
        <v>286</v>
      </c>
      <c r="C116" s="133"/>
      <c r="D116" s="124"/>
      <c r="E116" s="122" t="s">
        <v>33</v>
      </c>
      <c r="F116" s="127">
        <f>SUM(G116:M116)</f>
        <v>44</v>
      </c>
      <c r="G116" s="123">
        <v>34</v>
      </c>
      <c r="H116" s="123">
        <v>4</v>
      </c>
      <c r="I116" s="123">
        <v>0</v>
      </c>
      <c r="J116" s="123">
        <v>3</v>
      </c>
      <c r="K116" s="123">
        <v>2</v>
      </c>
      <c r="L116" s="123">
        <v>1</v>
      </c>
      <c r="M116" s="151">
        <v>0</v>
      </c>
      <c r="N116" s="154"/>
    </row>
    <row r="117" spans="1:14" s="69" customFormat="1" x14ac:dyDescent="0.25">
      <c r="A117" s="131" t="s">
        <v>170</v>
      </c>
      <c r="B117" s="132" t="s">
        <v>282</v>
      </c>
      <c r="C117" s="133"/>
      <c r="D117" s="124"/>
      <c r="E117" s="122" t="s">
        <v>33</v>
      </c>
      <c r="F117" s="127">
        <f>SUM(G117:M117)</f>
        <v>3</v>
      </c>
      <c r="G117" s="83"/>
      <c r="H117" s="83"/>
      <c r="I117" s="83"/>
      <c r="J117" s="83"/>
      <c r="K117" s="123">
        <v>3</v>
      </c>
      <c r="L117" s="83"/>
      <c r="M117" s="142"/>
      <c r="N117" s="153"/>
    </row>
    <row r="118" spans="1:14" s="69" customFormat="1" x14ac:dyDescent="0.25">
      <c r="A118" s="131" t="s">
        <v>171</v>
      </c>
      <c r="B118" s="132" t="s">
        <v>283</v>
      </c>
      <c r="C118" s="133"/>
      <c r="D118" s="124"/>
      <c r="E118" s="122" t="s">
        <v>33</v>
      </c>
      <c r="F118" s="127">
        <f>SUM(G118:M118)</f>
        <v>70</v>
      </c>
      <c r="G118" s="123">
        <v>10</v>
      </c>
      <c r="H118" s="123">
        <v>10</v>
      </c>
      <c r="I118" s="123">
        <v>10</v>
      </c>
      <c r="J118" s="123">
        <v>10</v>
      </c>
      <c r="K118" s="123">
        <v>10</v>
      </c>
      <c r="L118" s="123">
        <v>10</v>
      </c>
      <c r="M118" s="151">
        <v>10</v>
      </c>
      <c r="N118" s="153"/>
    </row>
    <row r="119" spans="1:14" s="69" customFormat="1" x14ac:dyDescent="0.25">
      <c r="A119" s="131" t="s">
        <v>172</v>
      </c>
      <c r="B119" s="132" t="s">
        <v>284</v>
      </c>
      <c r="C119" s="133"/>
      <c r="D119" s="124"/>
      <c r="E119" s="122" t="s">
        <v>33</v>
      </c>
      <c r="F119" s="127">
        <f>SUM(G119:M119)</f>
        <v>150</v>
      </c>
      <c r="G119" s="83"/>
      <c r="H119" s="83"/>
      <c r="I119" s="83"/>
      <c r="J119" s="123">
        <v>50</v>
      </c>
      <c r="K119" s="123">
        <v>50</v>
      </c>
      <c r="L119" s="123">
        <v>50</v>
      </c>
      <c r="M119" s="142"/>
      <c r="N119" s="153"/>
    </row>
    <row r="120" spans="1:14" s="69" customFormat="1" x14ac:dyDescent="0.25">
      <c r="A120" s="128"/>
      <c r="B120" s="129"/>
      <c r="C120" s="130"/>
      <c r="D120" s="126"/>
      <c r="E120" s="126"/>
      <c r="F120" s="127"/>
      <c r="G120" s="83"/>
      <c r="H120" s="83"/>
      <c r="I120" s="83"/>
      <c r="J120" s="83"/>
      <c r="K120" s="83"/>
      <c r="L120" s="83"/>
      <c r="M120" s="142"/>
      <c r="N120" s="153"/>
    </row>
    <row r="121" spans="1:14" s="2" customFormat="1" ht="13.8" thickBot="1" x14ac:dyDescent="0.3">
      <c r="A121" s="6"/>
      <c r="B121" s="6"/>
      <c r="C121" s="7"/>
      <c r="D121" s="8"/>
      <c r="E121" s="8"/>
      <c r="F121" s="5"/>
      <c r="G121" s="8"/>
      <c r="H121" s="5"/>
      <c r="I121" s="5"/>
      <c r="J121" s="5"/>
      <c r="K121" s="5"/>
      <c r="L121" s="5"/>
      <c r="M121" s="6"/>
      <c r="N121" s="5"/>
    </row>
    <row r="122" spans="1:14" s="69" customFormat="1" ht="13.8" thickBot="1" x14ac:dyDescent="0.3">
      <c r="A122" s="118"/>
      <c r="B122" s="114" t="s">
        <v>51</v>
      </c>
      <c r="C122" s="115"/>
      <c r="D122" s="136" t="s">
        <v>102</v>
      </c>
      <c r="E122" s="116" t="s">
        <v>33</v>
      </c>
      <c r="F122" s="119">
        <f>F51-F54</f>
        <v>-2277.070000000007</v>
      </c>
      <c r="G122" s="119">
        <f>G51-G54</f>
        <v>753.73999999999978</v>
      </c>
      <c r="H122" s="119">
        <f t="shared" ref="H122:M122" si="17">H51-H54</f>
        <v>-441.89000000000033</v>
      </c>
      <c r="I122" s="119">
        <f t="shared" si="17"/>
        <v>1598.8400000000001</v>
      </c>
      <c r="J122" s="119">
        <f t="shared" si="17"/>
        <v>137.58199999999943</v>
      </c>
      <c r="K122" s="119">
        <f t="shared" si="17"/>
        <v>-141.69200000000092</v>
      </c>
      <c r="L122" s="119">
        <f t="shared" si="17"/>
        <v>-2551.9120000000003</v>
      </c>
      <c r="M122" s="170">
        <f t="shared" si="17"/>
        <v>-1631.7379999999998</v>
      </c>
      <c r="N122" s="171"/>
    </row>
    <row r="123" spans="1:14" s="2" customFormat="1" x14ac:dyDescent="0.25"/>
    <row r="124" spans="1:14" s="2" customFormat="1" x14ac:dyDescent="0.25"/>
    <row r="126" spans="1:14" x14ac:dyDescent="0.25">
      <c r="F126" s="46"/>
    </row>
    <row r="127" spans="1:14" x14ac:dyDescent="0.25">
      <c r="F127" s="46"/>
    </row>
    <row r="128" spans="1:14" x14ac:dyDescent="0.25">
      <c r="F128" s="46"/>
    </row>
    <row r="129" spans="6:6" x14ac:dyDescent="0.25">
      <c r="F129" s="46"/>
    </row>
    <row r="130" spans="6:6" x14ac:dyDescent="0.25">
      <c r="F130" s="46"/>
    </row>
    <row r="131" spans="6:6" x14ac:dyDescent="0.25">
      <c r="F131" s="46"/>
    </row>
    <row r="132" spans="6:6" x14ac:dyDescent="0.25">
      <c r="F132" s="46"/>
    </row>
    <row r="133" spans="6:6" x14ac:dyDescent="0.25">
      <c r="F133" s="46"/>
    </row>
    <row r="134" spans="6:6" x14ac:dyDescent="0.25">
      <c r="F134" s="46"/>
    </row>
    <row r="135" spans="6:6" x14ac:dyDescent="0.25">
      <c r="F135" s="46"/>
    </row>
    <row r="136" spans="6:6" x14ac:dyDescent="0.25">
      <c r="F136" s="46"/>
    </row>
    <row r="137" spans="6:6" x14ac:dyDescent="0.25">
      <c r="F137" s="46"/>
    </row>
    <row r="138" spans="6:6" x14ac:dyDescent="0.25">
      <c r="F138" s="46"/>
    </row>
    <row r="139" spans="6:6" x14ac:dyDescent="0.25">
      <c r="F139" s="46"/>
    </row>
    <row r="140" spans="6:6" x14ac:dyDescent="0.25">
      <c r="F140" s="46"/>
    </row>
    <row r="141" spans="6:6" x14ac:dyDescent="0.25">
      <c r="F141" s="46"/>
    </row>
    <row r="142" spans="6:6" x14ac:dyDescent="0.25">
      <c r="F142" s="46"/>
    </row>
    <row r="143" spans="6:6" x14ac:dyDescent="0.25">
      <c r="F143" s="46"/>
    </row>
    <row r="144" spans="6:6" x14ac:dyDescent="0.25">
      <c r="F144" s="46"/>
    </row>
    <row r="145" spans="6:6" x14ac:dyDescent="0.25">
      <c r="F145" s="46"/>
    </row>
    <row r="146" spans="6:6" x14ac:dyDescent="0.25">
      <c r="F146" s="46"/>
    </row>
    <row r="147" spans="6:6" x14ac:dyDescent="0.25">
      <c r="F147" s="46"/>
    </row>
    <row r="148" spans="6:6" x14ac:dyDescent="0.25">
      <c r="F148" s="46"/>
    </row>
    <row r="149" spans="6:6" x14ac:dyDescent="0.25">
      <c r="F149" s="46"/>
    </row>
    <row r="150" spans="6:6" x14ac:dyDescent="0.25">
      <c r="F150" s="46"/>
    </row>
    <row r="151" spans="6:6" x14ac:dyDescent="0.25">
      <c r="F151" s="46"/>
    </row>
    <row r="152" spans="6:6" x14ac:dyDescent="0.25">
      <c r="F152" s="46"/>
    </row>
    <row r="153" spans="6:6" x14ac:dyDescent="0.25">
      <c r="F153" s="46"/>
    </row>
    <row r="154" spans="6:6" x14ac:dyDescent="0.25">
      <c r="F154" s="46"/>
    </row>
    <row r="155" spans="6:6" x14ac:dyDescent="0.25">
      <c r="F155" s="46"/>
    </row>
    <row r="156" spans="6:6" x14ac:dyDescent="0.25">
      <c r="F156" s="46"/>
    </row>
    <row r="157" spans="6:6" x14ac:dyDescent="0.25">
      <c r="F157" s="46"/>
    </row>
    <row r="158" spans="6:6" x14ac:dyDescent="0.25">
      <c r="F158" s="46"/>
    </row>
    <row r="159" spans="6:6" x14ac:dyDescent="0.25">
      <c r="F159" s="46"/>
    </row>
    <row r="160" spans="6:6" x14ac:dyDescent="0.25">
      <c r="F160" s="46"/>
    </row>
    <row r="161" spans="6:6" x14ac:dyDescent="0.25">
      <c r="F161" s="46"/>
    </row>
    <row r="162" spans="6:6" x14ac:dyDescent="0.25">
      <c r="F162" s="46"/>
    </row>
    <row r="163" spans="6:6" x14ac:dyDescent="0.25">
      <c r="F163" s="46"/>
    </row>
    <row r="164" spans="6:6" x14ac:dyDescent="0.25">
      <c r="F164" s="46"/>
    </row>
    <row r="165" spans="6:6" x14ac:dyDescent="0.25">
      <c r="F165" s="46"/>
    </row>
    <row r="166" spans="6:6" x14ac:dyDescent="0.25">
      <c r="F166" s="46"/>
    </row>
    <row r="167" spans="6:6" x14ac:dyDescent="0.25">
      <c r="F167" s="46"/>
    </row>
    <row r="168" spans="6:6" x14ac:dyDescent="0.25">
      <c r="F168" s="46"/>
    </row>
    <row r="169" spans="6:6" x14ac:dyDescent="0.25">
      <c r="F169" s="46"/>
    </row>
    <row r="170" spans="6:6" x14ac:dyDescent="0.25">
      <c r="F170" s="46"/>
    </row>
    <row r="171" spans="6:6" x14ac:dyDescent="0.25">
      <c r="F171" s="46"/>
    </row>
    <row r="172" spans="6:6" x14ac:dyDescent="0.25">
      <c r="F172" s="46"/>
    </row>
    <row r="173" spans="6:6" x14ac:dyDescent="0.25">
      <c r="F173" s="46"/>
    </row>
    <row r="174" spans="6:6" x14ac:dyDescent="0.25">
      <c r="F174" s="46"/>
    </row>
    <row r="175" spans="6:6" x14ac:dyDescent="0.25">
      <c r="F175" s="46"/>
    </row>
    <row r="176" spans="6:6" x14ac:dyDescent="0.25">
      <c r="F176" s="46"/>
    </row>
    <row r="177" spans="6:6" x14ac:dyDescent="0.25">
      <c r="F177" s="46"/>
    </row>
    <row r="178" spans="6:6" x14ac:dyDescent="0.25">
      <c r="F178" s="46"/>
    </row>
    <row r="179" spans="6:6" x14ac:dyDescent="0.25">
      <c r="F179" s="46"/>
    </row>
    <row r="180" spans="6:6" x14ac:dyDescent="0.25">
      <c r="F180" s="46"/>
    </row>
    <row r="181" spans="6:6" x14ac:dyDescent="0.25">
      <c r="F181" s="46"/>
    </row>
    <row r="182" spans="6:6" x14ac:dyDescent="0.25">
      <c r="F182" s="46"/>
    </row>
    <row r="183" spans="6:6" x14ac:dyDescent="0.25">
      <c r="F183" s="46"/>
    </row>
    <row r="184" spans="6:6" x14ac:dyDescent="0.25">
      <c r="F184" s="46"/>
    </row>
    <row r="185" spans="6:6" x14ac:dyDescent="0.25">
      <c r="F185" s="46"/>
    </row>
    <row r="186" spans="6:6" x14ac:dyDescent="0.25">
      <c r="F186" s="46"/>
    </row>
    <row r="187" spans="6:6" x14ac:dyDescent="0.25">
      <c r="F187" s="46"/>
    </row>
    <row r="188" spans="6:6" x14ac:dyDescent="0.25">
      <c r="F188" s="46"/>
    </row>
    <row r="189" spans="6:6" x14ac:dyDescent="0.25">
      <c r="F189" s="46"/>
    </row>
    <row r="190" spans="6:6" x14ac:dyDescent="0.25">
      <c r="F190" s="46"/>
    </row>
    <row r="191" spans="6:6" x14ac:dyDescent="0.25">
      <c r="F191" s="46"/>
    </row>
    <row r="192" spans="6:6" x14ac:dyDescent="0.25">
      <c r="F192" s="46"/>
    </row>
    <row r="193" spans="6:6" x14ac:dyDescent="0.25">
      <c r="F193" s="46"/>
    </row>
    <row r="194" spans="6:6" x14ac:dyDescent="0.25">
      <c r="F194" s="46"/>
    </row>
    <row r="195" spans="6:6" x14ac:dyDescent="0.25">
      <c r="F195" s="46"/>
    </row>
    <row r="196" spans="6:6" x14ac:dyDescent="0.25">
      <c r="F196" s="46"/>
    </row>
    <row r="197" spans="6:6" x14ac:dyDescent="0.25">
      <c r="F197" s="46"/>
    </row>
    <row r="198" spans="6:6" x14ac:dyDescent="0.25">
      <c r="F198" s="46"/>
    </row>
    <row r="199" spans="6:6" x14ac:dyDescent="0.25">
      <c r="F199" s="46"/>
    </row>
    <row r="200" spans="6:6" x14ac:dyDescent="0.25">
      <c r="F200" s="46"/>
    </row>
    <row r="201" spans="6:6" x14ac:dyDescent="0.25">
      <c r="F201" s="46"/>
    </row>
    <row r="202" spans="6:6" x14ac:dyDescent="0.25">
      <c r="F202" s="46"/>
    </row>
    <row r="203" spans="6:6" x14ac:dyDescent="0.25">
      <c r="F203" s="46"/>
    </row>
    <row r="204" spans="6:6" x14ac:dyDescent="0.25">
      <c r="F204" s="46"/>
    </row>
    <row r="205" spans="6:6" x14ac:dyDescent="0.25">
      <c r="F205" s="46"/>
    </row>
    <row r="206" spans="6:6" x14ac:dyDescent="0.25">
      <c r="F206" s="46"/>
    </row>
    <row r="207" spans="6:6" x14ac:dyDescent="0.25">
      <c r="F207" s="46"/>
    </row>
    <row r="208" spans="6:6" x14ac:dyDescent="0.25">
      <c r="F208" s="46"/>
    </row>
    <row r="209" spans="6:6" x14ac:dyDescent="0.25">
      <c r="F209" s="46"/>
    </row>
    <row r="210" spans="6:6" x14ac:dyDescent="0.25">
      <c r="F210" s="46"/>
    </row>
    <row r="211" spans="6:6" x14ac:dyDescent="0.25">
      <c r="F211" s="46"/>
    </row>
    <row r="212" spans="6:6" x14ac:dyDescent="0.25">
      <c r="F212" s="46"/>
    </row>
    <row r="213" spans="6:6" x14ac:dyDescent="0.25">
      <c r="F213" s="46"/>
    </row>
    <row r="214" spans="6:6" x14ac:dyDescent="0.25">
      <c r="F214" s="46"/>
    </row>
    <row r="215" spans="6:6" x14ac:dyDescent="0.25">
      <c r="F215" s="46"/>
    </row>
    <row r="216" spans="6:6" x14ac:dyDescent="0.25">
      <c r="F216" s="46"/>
    </row>
    <row r="217" spans="6:6" x14ac:dyDescent="0.25">
      <c r="F217" s="46"/>
    </row>
    <row r="218" spans="6:6" x14ac:dyDescent="0.25">
      <c r="F218" s="46"/>
    </row>
    <row r="219" spans="6:6" x14ac:dyDescent="0.25">
      <c r="F219" s="46"/>
    </row>
    <row r="220" spans="6:6" x14ac:dyDescent="0.25">
      <c r="F220" s="46"/>
    </row>
    <row r="221" spans="6:6" x14ac:dyDescent="0.25">
      <c r="F221" s="46"/>
    </row>
    <row r="222" spans="6:6" x14ac:dyDescent="0.25">
      <c r="F222" s="46"/>
    </row>
    <row r="223" spans="6:6" x14ac:dyDescent="0.25">
      <c r="F223" s="46"/>
    </row>
    <row r="224" spans="6:6" x14ac:dyDescent="0.25">
      <c r="F224" s="46"/>
    </row>
    <row r="225" spans="6:6" x14ac:dyDescent="0.25">
      <c r="F225" s="46"/>
    </row>
    <row r="226" spans="6:6" x14ac:dyDescent="0.25">
      <c r="F226" s="46"/>
    </row>
    <row r="227" spans="6:6" x14ac:dyDescent="0.25">
      <c r="F227" s="46"/>
    </row>
    <row r="228" spans="6:6" x14ac:dyDescent="0.25">
      <c r="F228" s="46"/>
    </row>
    <row r="229" spans="6:6" x14ac:dyDescent="0.25">
      <c r="F229" s="46"/>
    </row>
    <row r="230" spans="6:6" x14ac:dyDescent="0.25">
      <c r="F230" s="46"/>
    </row>
    <row r="231" spans="6:6" x14ac:dyDescent="0.25">
      <c r="F231" s="46"/>
    </row>
    <row r="232" spans="6:6" x14ac:dyDescent="0.25">
      <c r="F232" s="46"/>
    </row>
    <row r="233" spans="6:6" x14ac:dyDescent="0.25">
      <c r="F233" s="46"/>
    </row>
    <row r="234" spans="6:6" x14ac:dyDescent="0.25">
      <c r="F234" s="46"/>
    </row>
    <row r="235" spans="6:6" x14ac:dyDescent="0.25">
      <c r="F235" s="46"/>
    </row>
    <row r="236" spans="6:6" x14ac:dyDescent="0.25">
      <c r="F236" s="46"/>
    </row>
    <row r="237" spans="6:6" x14ac:dyDescent="0.25">
      <c r="F237" s="46"/>
    </row>
    <row r="238" spans="6:6" x14ac:dyDescent="0.25">
      <c r="F238" s="46"/>
    </row>
    <row r="239" spans="6:6" x14ac:dyDescent="0.25">
      <c r="F239" s="46"/>
    </row>
    <row r="240" spans="6:6" x14ac:dyDescent="0.25">
      <c r="F240" s="46"/>
    </row>
    <row r="241" spans="6:6" x14ac:dyDescent="0.25">
      <c r="F241" s="46"/>
    </row>
    <row r="242" spans="6:6" x14ac:dyDescent="0.25">
      <c r="F242" s="46"/>
    </row>
    <row r="243" spans="6:6" x14ac:dyDescent="0.25">
      <c r="F243" s="46"/>
    </row>
    <row r="244" spans="6:6" x14ac:dyDescent="0.25">
      <c r="F244" s="46"/>
    </row>
    <row r="245" spans="6:6" x14ac:dyDescent="0.25">
      <c r="F245" s="46"/>
    </row>
    <row r="246" spans="6:6" x14ac:dyDescent="0.25">
      <c r="F246" s="46"/>
    </row>
    <row r="247" spans="6:6" x14ac:dyDescent="0.25">
      <c r="F247" s="46"/>
    </row>
    <row r="248" spans="6:6" x14ac:dyDescent="0.25">
      <c r="F248" s="46"/>
    </row>
    <row r="249" spans="6:6" x14ac:dyDescent="0.25">
      <c r="F249" s="46"/>
    </row>
    <row r="250" spans="6:6" x14ac:dyDescent="0.25">
      <c r="F250" s="46"/>
    </row>
    <row r="251" spans="6:6" x14ac:dyDescent="0.25">
      <c r="F251" s="46"/>
    </row>
    <row r="252" spans="6:6" x14ac:dyDescent="0.25">
      <c r="F252" s="46"/>
    </row>
    <row r="253" spans="6:6" x14ac:dyDescent="0.25">
      <c r="F253" s="46"/>
    </row>
    <row r="254" spans="6:6" x14ac:dyDescent="0.25">
      <c r="F254" s="46"/>
    </row>
    <row r="255" spans="6:6" x14ac:dyDescent="0.25">
      <c r="F255" s="46"/>
    </row>
    <row r="256" spans="6:6" x14ac:dyDescent="0.25">
      <c r="F256" s="46"/>
    </row>
    <row r="257" spans="6:6" x14ac:dyDescent="0.25">
      <c r="F257" s="46"/>
    </row>
    <row r="258" spans="6:6" x14ac:dyDescent="0.25">
      <c r="F258" s="46"/>
    </row>
    <row r="259" spans="6:6" x14ac:dyDescent="0.25">
      <c r="F259" s="46"/>
    </row>
    <row r="260" spans="6:6" x14ac:dyDescent="0.25">
      <c r="F260" s="46"/>
    </row>
    <row r="261" spans="6:6" x14ac:dyDescent="0.25">
      <c r="F261" s="46"/>
    </row>
    <row r="262" spans="6:6" x14ac:dyDescent="0.25">
      <c r="F262" s="46"/>
    </row>
    <row r="263" spans="6:6" x14ac:dyDescent="0.25">
      <c r="F263" s="46"/>
    </row>
    <row r="264" spans="6:6" x14ac:dyDescent="0.25">
      <c r="F264" s="46"/>
    </row>
    <row r="265" spans="6:6" x14ac:dyDescent="0.25">
      <c r="F265" s="46"/>
    </row>
    <row r="266" spans="6:6" x14ac:dyDescent="0.25">
      <c r="F266" s="46"/>
    </row>
    <row r="267" spans="6:6" x14ac:dyDescent="0.25">
      <c r="F267" s="46"/>
    </row>
    <row r="268" spans="6:6" x14ac:dyDescent="0.25">
      <c r="F268" s="46"/>
    </row>
    <row r="269" spans="6:6" x14ac:dyDescent="0.25">
      <c r="F269" s="46"/>
    </row>
    <row r="270" spans="6:6" x14ac:dyDescent="0.25">
      <c r="F270" s="46"/>
    </row>
    <row r="271" spans="6:6" x14ac:dyDescent="0.25">
      <c r="F271" s="46"/>
    </row>
    <row r="272" spans="6:6" x14ac:dyDescent="0.25">
      <c r="F272" s="46"/>
    </row>
    <row r="273" spans="6:6" x14ac:dyDescent="0.25">
      <c r="F273" s="46"/>
    </row>
    <row r="274" spans="6:6" x14ac:dyDescent="0.25">
      <c r="F274" s="46"/>
    </row>
    <row r="275" spans="6:6" x14ac:dyDescent="0.25">
      <c r="F275" s="46"/>
    </row>
    <row r="276" spans="6:6" x14ac:dyDescent="0.25">
      <c r="F276" s="46"/>
    </row>
    <row r="277" spans="6:6" x14ac:dyDescent="0.25">
      <c r="F277" s="46"/>
    </row>
    <row r="278" spans="6:6" x14ac:dyDescent="0.25">
      <c r="F278" s="46"/>
    </row>
    <row r="279" spans="6:6" x14ac:dyDescent="0.25">
      <c r="F279" s="46"/>
    </row>
    <row r="280" spans="6:6" x14ac:dyDescent="0.25">
      <c r="F280" s="46"/>
    </row>
    <row r="281" spans="6:6" x14ac:dyDescent="0.25">
      <c r="F281" s="46"/>
    </row>
    <row r="282" spans="6:6" x14ac:dyDescent="0.25">
      <c r="F282" s="46"/>
    </row>
    <row r="283" spans="6:6" x14ac:dyDescent="0.25">
      <c r="F283" s="46"/>
    </row>
    <row r="284" spans="6:6" x14ac:dyDescent="0.25">
      <c r="F284" s="46"/>
    </row>
    <row r="285" spans="6:6" x14ac:dyDescent="0.25">
      <c r="F285" s="46"/>
    </row>
    <row r="286" spans="6:6" x14ac:dyDescent="0.25">
      <c r="F286" s="46"/>
    </row>
    <row r="287" spans="6:6" x14ac:dyDescent="0.25">
      <c r="F287" s="46"/>
    </row>
    <row r="288" spans="6:6" x14ac:dyDescent="0.25">
      <c r="F288" s="46"/>
    </row>
    <row r="289" spans="6:6" x14ac:dyDescent="0.25">
      <c r="F289" s="46"/>
    </row>
    <row r="290" spans="6:6" x14ac:dyDescent="0.25">
      <c r="F290" s="46"/>
    </row>
    <row r="291" spans="6:6" x14ac:dyDescent="0.25">
      <c r="F291" s="46"/>
    </row>
    <row r="292" spans="6:6" x14ac:dyDescent="0.25">
      <c r="F292" s="46"/>
    </row>
    <row r="293" spans="6:6" x14ac:dyDescent="0.25">
      <c r="F293" s="46"/>
    </row>
    <row r="294" spans="6:6" x14ac:dyDescent="0.25">
      <c r="F294" s="46"/>
    </row>
    <row r="295" spans="6:6" x14ac:dyDescent="0.25">
      <c r="F295" s="46"/>
    </row>
    <row r="296" spans="6:6" x14ac:dyDescent="0.25">
      <c r="F296" s="46"/>
    </row>
    <row r="297" spans="6:6" x14ac:dyDescent="0.25">
      <c r="F297" s="46"/>
    </row>
    <row r="298" spans="6:6" x14ac:dyDescent="0.25">
      <c r="F298" s="46"/>
    </row>
    <row r="299" spans="6:6" x14ac:dyDescent="0.25">
      <c r="F299" s="46"/>
    </row>
    <row r="300" spans="6:6" x14ac:dyDescent="0.25">
      <c r="F300" s="46"/>
    </row>
    <row r="301" spans="6:6" x14ac:dyDescent="0.25">
      <c r="F301" s="46"/>
    </row>
    <row r="302" spans="6:6" x14ac:dyDescent="0.25">
      <c r="F302" s="46"/>
    </row>
    <row r="303" spans="6:6" x14ac:dyDescent="0.25">
      <c r="F303" s="46"/>
    </row>
    <row r="304" spans="6:6" x14ac:dyDescent="0.25">
      <c r="F304" s="46"/>
    </row>
    <row r="305" spans="6:6" x14ac:dyDescent="0.25">
      <c r="F305" s="46"/>
    </row>
    <row r="306" spans="6:6" x14ac:dyDescent="0.25">
      <c r="F306" s="46"/>
    </row>
    <row r="307" spans="6:6" x14ac:dyDescent="0.25">
      <c r="F307" s="46"/>
    </row>
    <row r="308" spans="6:6" x14ac:dyDescent="0.25">
      <c r="F308" s="46"/>
    </row>
    <row r="309" spans="6:6" x14ac:dyDescent="0.25">
      <c r="F309" s="46"/>
    </row>
    <row r="310" spans="6:6" x14ac:dyDescent="0.25">
      <c r="F310" s="46"/>
    </row>
    <row r="311" spans="6:6" x14ac:dyDescent="0.25">
      <c r="F311" s="46"/>
    </row>
    <row r="312" spans="6:6" x14ac:dyDescent="0.25">
      <c r="F312" s="46"/>
    </row>
    <row r="313" spans="6:6" x14ac:dyDescent="0.25">
      <c r="F313" s="46"/>
    </row>
    <row r="314" spans="6:6" x14ac:dyDescent="0.25">
      <c r="F314" s="46"/>
    </row>
    <row r="315" spans="6:6" x14ac:dyDescent="0.25">
      <c r="F315" s="46"/>
    </row>
    <row r="316" spans="6:6" x14ac:dyDescent="0.25">
      <c r="F316" s="46"/>
    </row>
    <row r="317" spans="6:6" x14ac:dyDescent="0.25">
      <c r="F317" s="46"/>
    </row>
    <row r="318" spans="6:6" x14ac:dyDescent="0.25">
      <c r="F318" s="46"/>
    </row>
    <row r="319" spans="6:6" x14ac:dyDescent="0.25">
      <c r="F319" s="46"/>
    </row>
    <row r="320" spans="6:6" x14ac:dyDescent="0.25">
      <c r="F320" s="46"/>
    </row>
    <row r="321" spans="6:6" x14ac:dyDescent="0.25">
      <c r="F321" s="46"/>
    </row>
    <row r="322" spans="6:6" x14ac:dyDescent="0.25">
      <c r="F322" s="46"/>
    </row>
    <row r="323" spans="6:6" x14ac:dyDescent="0.25">
      <c r="F323" s="46"/>
    </row>
    <row r="324" spans="6:6" x14ac:dyDescent="0.25">
      <c r="F324" s="46"/>
    </row>
    <row r="325" spans="6:6" x14ac:dyDescent="0.25">
      <c r="F325" s="46"/>
    </row>
    <row r="326" spans="6:6" x14ac:dyDescent="0.25">
      <c r="F326" s="46"/>
    </row>
    <row r="327" spans="6:6" x14ac:dyDescent="0.25">
      <c r="F327" s="46"/>
    </row>
    <row r="328" spans="6:6" x14ac:dyDescent="0.25">
      <c r="F328" s="46"/>
    </row>
    <row r="329" spans="6:6" x14ac:dyDescent="0.25">
      <c r="F329" s="46"/>
    </row>
    <row r="330" spans="6:6" x14ac:dyDescent="0.25">
      <c r="F330" s="46"/>
    </row>
    <row r="331" spans="6:6" x14ac:dyDescent="0.25">
      <c r="F331" s="46"/>
    </row>
    <row r="332" spans="6:6" x14ac:dyDescent="0.25">
      <c r="F332" s="46"/>
    </row>
    <row r="333" spans="6:6" x14ac:dyDescent="0.25">
      <c r="F333" s="46"/>
    </row>
    <row r="334" spans="6:6" x14ac:dyDescent="0.25">
      <c r="F334" s="46"/>
    </row>
    <row r="335" spans="6:6" x14ac:dyDescent="0.25">
      <c r="F335" s="46"/>
    </row>
    <row r="336" spans="6:6" x14ac:dyDescent="0.25">
      <c r="F336" s="46"/>
    </row>
    <row r="337" spans="6:6" x14ac:dyDescent="0.25">
      <c r="F337" s="46"/>
    </row>
    <row r="338" spans="6:6" x14ac:dyDescent="0.25">
      <c r="F338" s="46"/>
    </row>
    <row r="339" spans="6:6" x14ac:dyDescent="0.25">
      <c r="F339" s="46"/>
    </row>
    <row r="340" spans="6:6" x14ac:dyDescent="0.25">
      <c r="F340" s="46"/>
    </row>
    <row r="341" spans="6:6" x14ac:dyDescent="0.25">
      <c r="F341" s="46"/>
    </row>
    <row r="342" spans="6:6" x14ac:dyDescent="0.25">
      <c r="F342" s="46"/>
    </row>
  </sheetData>
  <mergeCells count="7">
    <mergeCell ref="B52:D52"/>
    <mergeCell ref="B53:D53"/>
    <mergeCell ref="B7:D7"/>
    <mergeCell ref="B8:D8"/>
    <mergeCell ref="B9:D9"/>
    <mergeCell ref="B11:D11"/>
    <mergeCell ref="B10:D10"/>
  </mergeCells>
  <phoneticPr fontId="0" type="noConversion"/>
  <pageMargins left="0.17" right="0.18" top="0.27" bottom="1" header="0.17" footer="0.5"/>
  <pageSetup paperSize="9" scale="80" fitToHeight="2" orientation="landscape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L47"/>
  <sheetViews>
    <sheetView workbookViewId="0">
      <selection activeCell="F25" sqref="F25"/>
    </sheetView>
  </sheetViews>
  <sheetFormatPr defaultRowHeight="13.2" x14ac:dyDescent="0.25"/>
  <cols>
    <col min="1" max="1" width="16.88671875" customWidth="1"/>
    <col min="2" max="3" width="16.6640625" customWidth="1"/>
    <col min="4" max="4" width="14.33203125" customWidth="1"/>
    <col min="5" max="5" width="16.33203125" customWidth="1"/>
    <col min="6" max="6" width="14.44140625" customWidth="1"/>
    <col min="7" max="7" width="14.88671875" customWidth="1"/>
    <col min="8" max="8" width="18.6640625" customWidth="1"/>
    <col min="9" max="9" width="23.5546875" customWidth="1"/>
    <col min="10" max="10" width="18.88671875" customWidth="1"/>
    <col min="11" max="11" width="27.5546875" customWidth="1"/>
    <col min="12" max="12" width="9" customWidth="1"/>
    <col min="19" max="19" width="10.33203125" customWidth="1"/>
    <col min="24" max="24" width="19.88671875" customWidth="1"/>
  </cols>
  <sheetData>
    <row r="1" spans="1:11" x14ac:dyDescent="0.25">
      <c r="K1" s="46"/>
    </row>
    <row r="2" spans="1:11" x14ac:dyDescent="0.25">
      <c r="E2" t="s">
        <v>381</v>
      </c>
      <c r="K2" s="46"/>
    </row>
    <row r="3" spans="1:11" x14ac:dyDescent="0.25">
      <c r="D3" t="s">
        <v>380</v>
      </c>
      <c r="K3" s="46"/>
    </row>
    <row r="4" spans="1:11" x14ac:dyDescent="0.25">
      <c r="E4" t="s">
        <v>412</v>
      </c>
      <c r="K4" s="46"/>
    </row>
    <row r="5" spans="1:11" x14ac:dyDescent="0.25">
      <c r="K5" s="46"/>
    </row>
    <row r="6" spans="1:11" ht="13.8" thickBot="1" x14ac:dyDescent="0.3">
      <c r="K6" s="46"/>
    </row>
    <row r="7" spans="1:11" x14ac:dyDescent="0.25">
      <c r="A7" s="197"/>
      <c r="B7" s="188" t="s">
        <v>390</v>
      </c>
      <c r="C7" s="229" t="s">
        <v>394</v>
      </c>
      <c r="D7" s="223" t="s">
        <v>386</v>
      </c>
      <c r="E7" s="229" t="s">
        <v>394</v>
      </c>
      <c r="F7" s="223" t="s">
        <v>387</v>
      </c>
      <c r="G7" s="227" t="s">
        <v>392</v>
      </c>
      <c r="H7" s="223" t="s">
        <v>388</v>
      </c>
      <c r="I7" s="227" t="s">
        <v>416</v>
      </c>
      <c r="J7" s="223" t="s">
        <v>400</v>
      </c>
      <c r="K7" s="227" t="s">
        <v>413</v>
      </c>
    </row>
    <row r="8" spans="1:11" x14ac:dyDescent="0.25">
      <c r="A8" s="206"/>
      <c r="B8" s="67"/>
      <c r="C8" s="207" t="s">
        <v>395</v>
      </c>
      <c r="D8" s="224" t="s">
        <v>391</v>
      </c>
      <c r="E8" s="207" t="s">
        <v>405</v>
      </c>
      <c r="F8" s="224" t="s">
        <v>391</v>
      </c>
      <c r="G8" s="207" t="s">
        <v>393</v>
      </c>
      <c r="H8" s="224" t="s">
        <v>389</v>
      </c>
      <c r="I8" s="207" t="s">
        <v>415</v>
      </c>
      <c r="J8" s="224" t="s">
        <v>401</v>
      </c>
      <c r="K8" s="207" t="s">
        <v>403</v>
      </c>
    </row>
    <row r="9" spans="1:11" ht="13.8" thickBot="1" x14ac:dyDescent="0.3">
      <c r="A9" s="196"/>
      <c r="B9" s="199"/>
      <c r="C9" s="228"/>
      <c r="D9" s="225"/>
      <c r="E9" s="195"/>
      <c r="F9" s="225"/>
      <c r="G9" s="228"/>
      <c r="H9" s="225" t="s">
        <v>399</v>
      </c>
      <c r="I9" s="228" t="s">
        <v>397</v>
      </c>
      <c r="J9" s="199" t="s">
        <v>391</v>
      </c>
      <c r="K9" s="195"/>
    </row>
    <row r="10" spans="1:11" x14ac:dyDescent="0.25">
      <c r="A10" s="226" t="s">
        <v>382</v>
      </c>
      <c r="B10" s="46"/>
      <c r="C10" s="194"/>
      <c r="D10" s="46"/>
      <c r="E10" s="194"/>
      <c r="F10" s="46"/>
      <c r="G10" s="194"/>
      <c r="I10" s="194"/>
      <c r="K10" s="194"/>
    </row>
    <row r="11" spans="1:11" x14ac:dyDescent="0.25">
      <c r="A11" s="206" t="s">
        <v>10</v>
      </c>
      <c r="B11" s="46">
        <f>SUM(B13:B15)</f>
        <v>2292.5950000000003</v>
      </c>
      <c r="C11" s="194"/>
      <c r="D11" s="46">
        <f>SUM(D13:D15)</f>
        <v>0</v>
      </c>
      <c r="E11" s="194"/>
      <c r="F11" s="46">
        <f>B11+D11</f>
        <v>2292.5950000000003</v>
      </c>
      <c r="G11" s="194">
        <v>1383.23</v>
      </c>
      <c r="H11" s="46">
        <f>SUM(H13:H15)</f>
        <v>572.20000000000005</v>
      </c>
      <c r="I11" s="194">
        <f>SUM(I13:I15)</f>
        <v>909.88300000000004</v>
      </c>
      <c r="J11" s="46">
        <f>J13+J14+J15</f>
        <v>337.68299999999994</v>
      </c>
      <c r="K11" s="194">
        <f>K13+K14+K15</f>
        <v>1382.712</v>
      </c>
    </row>
    <row r="12" spans="1:11" x14ac:dyDescent="0.25">
      <c r="A12" s="206" t="s">
        <v>93</v>
      </c>
      <c r="B12" s="46"/>
      <c r="C12" s="194"/>
      <c r="D12" s="46"/>
      <c r="E12" s="194"/>
      <c r="F12" s="46"/>
      <c r="G12" s="194"/>
      <c r="H12" s="46"/>
      <c r="I12" s="194"/>
      <c r="J12" s="46"/>
      <c r="K12" s="194"/>
    </row>
    <row r="13" spans="1:11" x14ac:dyDescent="0.25">
      <c r="A13" s="206" t="s">
        <v>383</v>
      </c>
      <c r="B13" s="46">
        <v>746.22</v>
      </c>
      <c r="C13" s="194" t="s">
        <v>396</v>
      </c>
      <c r="D13" s="46">
        <v>0</v>
      </c>
      <c r="E13" s="194"/>
      <c r="F13" s="46">
        <f>B13+D13</f>
        <v>746.22</v>
      </c>
      <c r="G13" s="194"/>
      <c r="H13" s="46"/>
      <c r="I13" s="194">
        <v>746.22</v>
      </c>
      <c r="J13" s="46">
        <f>I13-H13</f>
        <v>746.22</v>
      </c>
      <c r="K13" s="194">
        <f>F13-I13</f>
        <v>0</v>
      </c>
    </row>
    <row r="14" spans="1:11" x14ac:dyDescent="0.25">
      <c r="A14" s="206" t="s">
        <v>384</v>
      </c>
      <c r="B14" s="46">
        <v>60.174999999999997</v>
      </c>
      <c r="C14" s="194" t="s">
        <v>398</v>
      </c>
      <c r="D14" s="46">
        <v>0</v>
      </c>
      <c r="E14" s="194"/>
      <c r="F14" s="46">
        <f>B14+D14</f>
        <v>60.174999999999997</v>
      </c>
      <c r="G14" s="194"/>
      <c r="H14" s="46"/>
      <c r="I14" s="194">
        <v>60.174999999999997</v>
      </c>
      <c r="J14" s="46">
        <f>I14-H14</f>
        <v>60.174999999999997</v>
      </c>
      <c r="K14" s="194">
        <f>F14-I14</f>
        <v>0</v>
      </c>
    </row>
    <row r="15" spans="1:11" ht="13.8" thickBot="1" x14ac:dyDescent="0.3">
      <c r="A15" s="196" t="s">
        <v>385</v>
      </c>
      <c r="B15" s="199">
        <v>1486.2</v>
      </c>
      <c r="C15" s="195" t="s">
        <v>404</v>
      </c>
      <c r="D15" s="199">
        <v>0</v>
      </c>
      <c r="E15" s="195"/>
      <c r="F15" s="199">
        <f>B15+D15</f>
        <v>1486.2</v>
      </c>
      <c r="G15" s="195"/>
      <c r="H15" s="199">
        <v>572.20000000000005</v>
      </c>
      <c r="I15" s="195">
        <v>103.488</v>
      </c>
      <c r="J15" s="199">
        <f>I15-H15</f>
        <v>-468.71200000000005</v>
      </c>
      <c r="K15" s="195">
        <f>F15-I15</f>
        <v>1382.712</v>
      </c>
    </row>
    <row r="16" spans="1:11" x14ac:dyDescent="0.25">
      <c r="A16" s="206"/>
      <c r="C16" s="206"/>
      <c r="E16" s="206"/>
      <c r="G16" s="206"/>
      <c r="I16" s="206"/>
      <c r="K16" s="194"/>
    </row>
    <row r="17" spans="1:142" x14ac:dyDescent="0.25">
      <c r="A17" s="226" t="s">
        <v>402</v>
      </c>
      <c r="C17" s="206"/>
      <c r="E17" s="206"/>
      <c r="G17" s="206"/>
      <c r="I17" s="206"/>
      <c r="K17" s="194"/>
    </row>
    <row r="18" spans="1:142" x14ac:dyDescent="0.25">
      <c r="A18" s="206" t="s">
        <v>10</v>
      </c>
      <c r="B18" s="46">
        <f>K11</f>
        <v>1382.712</v>
      </c>
      <c r="C18" s="194"/>
      <c r="D18" s="46">
        <f>SUM(D20:D22)</f>
        <v>0</v>
      </c>
      <c r="E18" s="194"/>
      <c r="F18" s="46">
        <f>B18+D18</f>
        <v>1382.712</v>
      </c>
      <c r="G18" s="194">
        <v>1372.758</v>
      </c>
      <c r="H18" s="46">
        <v>568.65</v>
      </c>
      <c r="I18" s="194">
        <f>SUM(I20:I22)</f>
        <v>614.22</v>
      </c>
      <c r="J18" s="46">
        <f>I18-H18</f>
        <v>45.57000000000005</v>
      </c>
      <c r="K18" s="194">
        <f>K20+K21+K22</f>
        <v>768.49199999999996</v>
      </c>
    </row>
    <row r="19" spans="1:142" x14ac:dyDescent="0.25">
      <c r="A19" s="206" t="s">
        <v>93</v>
      </c>
      <c r="B19" s="46"/>
      <c r="C19" s="194"/>
      <c r="D19" s="46"/>
      <c r="E19" s="194"/>
      <c r="F19" s="46"/>
      <c r="G19" s="194"/>
      <c r="H19" s="46"/>
      <c r="I19" s="194"/>
      <c r="J19" s="46"/>
      <c r="K19" s="194"/>
    </row>
    <row r="20" spans="1:142" x14ac:dyDescent="0.25">
      <c r="A20" s="206" t="s">
        <v>383</v>
      </c>
      <c r="B20" s="46">
        <f>K13</f>
        <v>0</v>
      </c>
      <c r="C20" s="194"/>
      <c r="D20" s="46">
        <v>0</v>
      </c>
      <c r="E20" s="194"/>
      <c r="F20" s="46">
        <f>B20+D20</f>
        <v>0</v>
      </c>
      <c r="G20" s="194"/>
      <c r="H20" s="46"/>
      <c r="I20" s="194">
        <v>0</v>
      </c>
      <c r="J20" s="46">
        <f>I20-H20</f>
        <v>0</v>
      </c>
      <c r="K20" s="194">
        <f>F20-I20</f>
        <v>0</v>
      </c>
    </row>
    <row r="21" spans="1:142" x14ac:dyDescent="0.25">
      <c r="A21" s="206" t="s">
        <v>384</v>
      </c>
      <c r="B21" s="46">
        <f>K14</f>
        <v>0</v>
      </c>
      <c r="C21" s="194"/>
      <c r="D21" s="46">
        <v>0</v>
      </c>
      <c r="E21" s="194"/>
      <c r="F21" s="46">
        <f>B21+D21</f>
        <v>0</v>
      </c>
      <c r="G21" s="194"/>
      <c r="H21" s="46"/>
      <c r="I21" s="194">
        <v>0</v>
      </c>
      <c r="J21" s="46">
        <f>I21-H21</f>
        <v>0</v>
      </c>
      <c r="K21" s="194">
        <f>F21-I21</f>
        <v>0</v>
      </c>
    </row>
    <row r="22" spans="1:142" ht="13.8" thickBot="1" x14ac:dyDescent="0.3">
      <c r="A22" s="196" t="s">
        <v>385</v>
      </c>
      <c r="B22" s="199">
        <f>K15</f>
        <v>1382.712</v>
      </c>
      <c r="C22" s="195" t="s">
        <v>404</v>
      </c>
      <c r="D22" s="199">
        <v>0</v>
      </c>
      <c r="E22" s="195"/>
      <c r="F22" s="199">
        <f>B22+D22</f>
        <v>1382.712</v>
      </c>
      <c r="G22" s="195"/>
      <c r="H22" s="199">
        <v>568.65</v>
      </c>
      <c r="I22" s="195">
        <v>614.22</v>
      </c>
      <c r="J22" s="199">
        <f>I22-H22</f>
        <v>45.57000000000005</v>
      </c>
      <c r="K22" s="195">
        <f>F22-I22</f>
        <v>768.49199999999996</v>
      </c>
    </row>
    <row r="23" spans="1:142" x14ac:dyDescent="0.25">
      <c r="A23" s="206"/>
      <c r="B23" s="46"/>
      <c r="C23" s="194"/>
      <c r="D23" s="46"/>
      <c r="E23" s="194"/>
      <c r="F23" s="46"/>
      <c r="G23" s="194"/>
      <c r="H23" s="46"/>
      <c r="I23" s="194"/>
      <c r="J23" s="46"/>
      <c r="K23" s="194"/>
    </row>
    <row r="24" spans="1:142" x14ac:dyDescent="0.25">
      <c r="A24" s="226" t="s">
        <v>409</v>
      </c>
      <c r="C24" s="206"/>
      <c r="E24" s="206"/>
      <c r="G24" s="206"/>
      <c r="I24" s="206"/>
      <c r="K24" s="194"/>
    </row>
    <row r="25" spans="1:142" x14ac:dyDescent="0.25">
      <c r="A25" s="206" t="s">
        <v>10</v>
      </c>
      <c r="B25" s="46">
        <f>K18</f>
        <v>768.49199999999996</v>
      </c>
      <c r="C25" s="194"/>
      <c r="D25" s="46">
        <f>D28+D30</f>
        <v>1065.5999999999999</v>
      </c>
      <c r="E25" s="194"/>
      <c r="F25" s="46">
        <f>B25+D25</f>
        <v>1834.0919999999999</v>
      </c>
      <c r="G25" s="194">
        <v>1137.6320000000001</v>
      </c>
      <c r="H25" s="46">
        <f>SUM(H27:H30)</f>
        <v>648.55700000000002</v>
      </c>
      <c r="I25" s="194">
        <f>SUM(I27:I30)</f>
        <v>709.57299999999998</v>
      </c>
      <c r="J25" s="46">
        <f>I25-H25</f>
        <v>61.015999999999963</v>
      </c>
      <c r="K25" s="194">
        <f>K27+K28+K29+K30</f>
        <v>1124.519</v>
      </c>
    </row>
    <row r="26" spans="1:142" x14ac:dyDescent="0.25">
      <c r="A26" s="206" t="s">
        <v>93</v>
      </c>
      <c r="B26" s="46"/>
      <c r="C26" s="194"/>
      <c r="D26" s="46"/>
      <c r="E26" s="194"/>
      <c r="F26" s="46"/>
      <c r="G26" s="194"/>
      <c r="H26" s="46"/>
      <c r="I26" s="194"/>
      <c r="J26" s="46"/>
      <c r="K26" s="194"/>
    </row>
    <row r="27" spans="1:142" x14ac:dyDescent="0.25">
      <c r="A27" s="206" t="s">
        <v>383</v>
      </c>
      <c r="B27" s="46">
        <f>K20</f>
        <v>0</v>
      </c>
      <c r="C27" s="194"/>
      <c r="D27" s="46"/>
      <c r="E27" s="194"/>
      <c r="F27" s="46">
        <f>B27+D27</f>
        <v>0</v>
      </c>
      <c r="G27" s="194"/>
      <c r="H27" s="46">
        <v>93.534000000000006</v>
      </c>
      <c r="I27" s="194"/>
      <c r="J27" s="46">
        <f>I27-H27</f>
        <v>-93.534000000000006</v>
      </c>
      <c r="K27" s="194">
        <f>F27-I27</f>
        <v>0</v>
      </c>
    </row>
    <row r="28" spans="1:142" x14ac:dyDescent="0.25">
      <c r="A28" s="206" t="s">
        <v>384</v>
      </c>
      <c r="B28" s="46">
        <f>K21</f>
        <v>0</v>
      </c>
      <c r="C28" s="194"/>
      <c r="D28" s="46">
        <v>479.3</v>
      </c>
      <c r="E28" s="194" t="s">
        <v>406</v>
      </c>
      <c r="F28" s="46">
        <f>B28+D28</f>
        <v>479.3</v>
      </c>
      <c r="G28" s="194"/>
      <c r="H28" s="46">
        <f>22.597+182.3</f>
        <v>204.89700000000002</v>
      </c>
      <c r="I28" s="194">
        <v>123.273</v>
      </c>
      <c r="J28" s="46">
        <f>I28-H28</f>
        <v>-81.624000000000024</v>
      </c>
      <c r="K28" s="194">
        <f>F28-I28</f>
        <v>356.02700000000004</v>
      </c>
    </row>
    <row r="29" spans="1:142" x14ac:dyDescent="0.25">
      <c r="A29" s="206" t="s">
        <v>385</v>
      </c>
      <c r="B29" s="46">
        <f>K22</f>
        <v>768.49199999999996</v>
      </c>
      <c r="C29" s="194" t="s">
        <v>404</v>
      </c>
      <c r="D29" s="46"/>
      <c r="E29" s="194"/>
      <c r="F29" s="46">
        <f>B29+D29</f>
        <v>768.49199999999996</v>
      </c>
      <c r="G29" s="194"/>
      <c r="H29" s="46">
        <v>129.74600000000001</v>
      </c>
      <c r="I29" s="194"/>
      <c r="J29" s="46">
        <f>I29-H29</f>
        <v>-129.74600000000001</v>
      </c>
      <c r="K29" s="194">
        <f>F29-I29</f>
        <v>768.49199999999996</v>
      </c>
    </row>
    <row r="30" spans="1:142" ht="13.8" thickBot="1" x14ac:dyDescent="0.3">
      <c r="A30" s="196" t="s">
        <v>407</v>
      </c>
      <c r="B30" s="199">
        <v>0</v>
      </c>
      <c r="C30" s="195"/>
      <c r="D30" s="199">
        <v>586.29999999999995</v>
      </c>
      <c r="E30" s="195" t="s">
        <v>408</v>
      </c>
      <c r="F30" s="199">
        <f>B30+D30</f>
        <v>586.29999999999995</v>
      </c>
      <c r="G30" s="195"/>
      <c r="H30" s="199">
        <v>220.38</v>
      </c>
      <c r="I30" s="195">
        <v>586.29999999999995</v>
      </c>
      <c r="J30" s="199">
        <f>I30-H30</f>
        <v>365.91999999999996</v>
      </c>
      <c r="K30" s="195">
        <f>F30-I30</f>
        <v>0</v>
      </c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</row>
    <row r="31" spans="1:142" x14ac:dyDescent="0.25">
      <c r="A31" s="206"/>
      <c r="C31" s="206"/>
      <c r="E31" s="206"/>
      <c r="G31" s="206"/>
      <c r="I31" s="206"/>
      <c r="K31" s="194"/>
    </row>
    <row r="32" spans="1:142" x14ac:dyDescent="0.25">
      <c r="A32" s="226" t="s">
        <v>410</v>
      </c>
      <c r="C32" s="206"/>
      <c r="E32" s="206"/>
      <c r="G32" s="206"/>
      <c r="I32" s="206"/>
      <c r="K32" s="194"/>
    </row>
    <row r="33" spans="1:37" x14ac:dyDescent="0.25">
      <c r="A33" s="206" t="s">
        <v>10</v>
      </c>
      <c r="B33" s="46">
        <f>K25</f>
        <v>1124.519</v>
      </c>
      <c r="C33" s="194"/>
      <c r="D33" s="46">
        <f>SUM(D35:D38)</f>
        <v>0</v>
      </c>
      <c r="E33" s="194"/>
      <c r="F33" s="46">
        <f>B33+D33</f>
        <v>1124.519</v>
      </c>
      <c r="G33" s="194">
        <v>849.2</v>
      </c>
      <c r="H33" s="46">
        <f>SUM(H35:H38)</f>
        <v>546.47</v>
      </c>
      <c r="I33" s="194">
        <f>SUM(I35:I38)</f>
        <v>443.05899999999997</v>
      </c>
      <c r="J33" s="46">
        <f>I33-H33</f>
        <v>-103.41100000000006</v>
      </c>
      <c r="K33" s="194">
        <f>K35+K36+K37+K38</f>
        <v>681.45999999999992</v>
      </c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</row>
    <row r="34" spans="1:37" x14ac:dyDescent="0.25">
      <c r="A34" s="206" t="s">
        <v>93</v>
      </c>
      <c r="B34" s="46"/>
      <c r="C34" s="194"/>
      <c r="D34" s="46"/>
      <c r="E34" s="194"/>
      <c r="F34" s="46"/>
      <c r="G34" s="194"/>
      <c r="H34" s="46"/>
      <c r="I34" s="194"/>
      <c r="J34" s="46"/>
      <c r="K34" s="194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</row>
    <row r="35" spans="1:37" x14ac:dyDescent="0.25">
      <c r="A35" s="206" t="s">
        <v>383</v>
      </c>
      <c r="B35" s="46">
        <f>K27</f>
        <v>0</v>
      </c>
      <c r="C35" s="194"/>
      <c r="D35" s="46">
        <v>0</v>
      </c>
      <c r="E35" s="194"/>
      <c r="F35" s="46">
        <f>B35+D35</f>
        <v>0</v>
      </c>
      <c r="G35" s="194"/>
      <c r="H35" s="46"/>
      <c r="I35" s="194"/>
      <c r="J35" s="46">
        <f>I35-H35</f>
        <v>0</v>
      </c>
      <c r="K35" s="194">
        <f>F35-I35</f>
        <v>0</v>
      </c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</row>
    <row r="36" spans="1:37" x14ac:dyDescent="0.25">
      <c r="A36" s="206" t="s">
        <v>384</v>
      </c>
      <c r="B36" s="46">
        <f>K28</f>
        <v>356.02700000000004</v>
      </c>
      <c r="C36" s="194" t="s">
        <v>406</v>
      </c>
      <c r="D36" s="46">
        <v>0</v>
      </c>
      <c r="E36" s="194"/>
      <c r="F36" s="46">
        <f>B36+D36</f>
        <v>356.02700000000004</v>
      </c>
      <c r="G36" s="194"/>
      <c r="H36" s="46"/>
      <c r="I36" s="194">
        <v>356.02699999999999</v>
      </c>
      <c r="J36" s="46">
        <f>I36-H36</f>
        <v>356.02699999999999</v>
      </c>
      <c r="K36" s="194">
        <f>F36-I36</f>
        <v>0</v>
      </c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</row>
    <row r="37" spans="1:37" x14ac:dyDescent="0.25">
      <c r="A37" s="206" t="s">
        <v>385</v>
      </c>
      <c r="B37" s="46">
        <f>K29</f>
        <v>768.49199999999996</v>
      </c>
      <c r="C37" s="194" t="s">
        <v>411</v>
      </c>
      <c r="D37" s="46">
        <v>0</v>
      </c>
      <c r="E37" s="194"/>
      <c r="F37" s="46">
        <f>B37+D37</f>
        <v>768.49199999999996</v>
      </c>
      <c r="G37" s="194"/>
      <c r="H37" s="46"/>
      <c r="I37" s="194">
        <v>87.031999999999996</v>
      </c>
      <c r="J37" s="46">
        <f>I37-H37</f>
        <v>87.031999999999996</v>
      </c>
      <c r="K37" s="194">
        <f>F37-I37</f>
        <v>681.45999999999992</v>
      </c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</row>
    <row r="38" spans="1:37" ht="13.8" thickBot="1" x14ac:dyDescent="0.3">
      <c r="A38" s="206" t="s">
        <v>407</v>
      </c>
      <c r="B38" s="46">
        <f>K30</f>
        <v>0</v>
      </c>
      <c r="C38" s="194"/>
      <c r="D38" s="46">
        <v>0</v>
      </c>
      <c r="E38" s="194"/>
      <c r="F38" s="46">
        <f>B38+D38</f>
        <v>0</v>
      </c>
      <c r="G38" s="194"/>
      <c r="H38" s="46">
        <v>546.47</v>
      </c>
      <c r="I38" s="194"/>
      <c r="J38" s="46">
        <f>I38-H38</f>
        <v>-546.47</v>
      </c>
      <c r="K38" s="194">
        <f>F38-I38</f>
        <v>0</v>
      </c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</row>
    <row r="39" spans="1:37" s="77" customFormat="1" ht="13.8" thickBot="1" x14ac:dyDescent="0.3">
      <c r="A39" s="230" t="s">
        <v>414</v>
      </c>
      <c r="B39" s="231"/>
      <c r="C39" s="230"/>
      <c r="D39" s="232">
        <f>D11+D18+D25+D33</f>
        <v>1065.5999999999999</v>
      </c>
      <c r="E39" s="230"/>
      <c r="F39" s="231"/>
      <c r="G39" s="230"/>
      <c r="H39" s="232">
        <f>H11+H18+H25+H33</f>
        <v>2335.877</v>
      </c>
      <c r="I39" s="232">
        <f>I11+I18+I25+I33</f>
        <v>2676.7349999999997</v>
      </c>
      <c r="J39" s="232">
        <f>J11+J18+J25+J33</f>
        <v>340.85799999999989</v>
      </c>
      <c r="K39" s="232">
        <v>681.46</v>
      </c>
    </row>
    <row r="40" spans="1:37" x14ac:dyDescent="0.25">
      <c r="A40" s="58"/>
      <c r="B40" s="58"/>
      <c r="C40" s="58"/>
      <c r="D40" s="58"/>
      <c r="E40" s="58"/>
      <c r="F40" s="58"/>
      <c r="G40" s="58"/>
      <c r="H40" s="58"/>
      <c r="I40" s="58"/>
      <c r="J40" s="58"/>
      <c r="K40" s="58"/>
    </row>
    <row r="41" spans="1:37" x14ac:dyDescent="0.25">
      <c r="A41" s="58"/>
      <c r="B41" s="58"/>
      <c r="C41" s="58"/>
      <c r="D41" s="58"/>
      <c r="E41" s="58"/>
      <c r="F41" s="58"/>
      <c r="G41" s="58"/>
      <c r="H41" s="58"/>
      <c r="I41" s="58"/>
      <c r="J41" s="58"/>
      <c r="K41" s="58"/>
    </row>
    <row r="42" spans="1:37" x14ac:dyDescent="0.25">
      <c r="A42" s="58"/>
      <c r="B42" s="58"/>
      <c r="C42" s="58"/>
      <c r="D42" s="58"/>
      <c r="E42" s="58"/>
      <c r="F42" s="58"/>
      <c r="G42" s="58"/>
      <c r="H42" s="58"/>
      <c r="I42" s="58"/>
      <c r="J42" s="58"/>
      <c r="K42" s="58"/>
    </row>
    <row r="43" spans="1:37" x14ac:dyDescent="0.25">
      <c r="A43" s="58"/>
      <c r="B43" s="58"/>
      <c r="C43" s="58"/>
      <c r="D43" s="58"/>
      <c r="E43" s="58"/>
      <c r="F43" s="58"/>
      <c r="G43" s="58"/>
      <c r="H43" s="58"/>
      <c r="I43" s="58"/>
      <c r="J43" s="58"/>
      <c r="K43" s="58"/>
    </row>
    <row r="44" spans="1:37" x14ac:dyDescent="0.25">
      <c r="A44" s="58"/>
      <c r="B44" s="58"/>
      <c r="C44" s="58"/>
      <c r="D44" s="58"/>
      <c r="E44" s="58"/>
      <c r="F44" s="58"/>
      <c r="G44" s="58"/>
      <c r="H44" s="58"/>
      <c r="I44" s="58"/>
      <c r="J44" s="58"/>
      <c r="K44" s="58"/>
    </row>
    <row r="45" spans="1:37" x14ac:dyDescent="0.25">
      <c r="A45" s="58"/>
      <c r="B45" s="58"/>
      <c r="C45" s="58"/>
      <c r="D45" s="58"/>
      <c r="E45" s="58"/>
      <c r="F45" s="58"/>
      <c r="G45" s="58"/>
      <c r="H45" s="58"/>
      <c r="I45" s="58"/>
      <c r="J45" s="58"/>
      <c r="K45" s="58"/>
    </row>
    <row r="47" spans="1:37" x14ac:dyDescent="0.25">
      <c r="A47" t="s">
        <v>99</v>
      </c>
    </row>
  </sheetData>
  <phoneticPr fontId="0" type="noConversion"/>
  <pageMargins left="0.66" right="0.16" top="1.1000000000000001" bottom="0.27" header="0.17" footer="0.18"/>
  <pageSetup paperSize="9" scale="70" fitToHeight="2" orientation="landscape" verticalDpi="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P23"/>
  <sheetViews>
    <sheetView topLeftCell="B1" workbookViewId="0">
      <selection activeCell="I25" sqref="I25"/>
    </sheetView>
  </sheetViews>
  <sheetFormatPr defaultRowHeight="13.2" x14ac:dyDescent="0.25"/>
  <cols>
    <col min="1" max="1" width="8" customWidth="1"/>
    <col min="2" max="2" width="21.88671875" customWidth="1"/>
    <col min="3" max="3" width="9.88671875" customWidth="1"/>
    <col min="4" max="4" width="10.33203125" customWidth="1"/>
    <col min="5" max="5" width="10.88671875" customWidth="1"/>
    <col min="6" max="6" width="10.109375" customWidth="1"/>
    <col min="7" max="7" width="10.88671875" customWidth="1"/>
    <col min="8" max="8" width="9" customWidth="1"/>
    <col min="18" max="18" width="19.88671875" customWidth="1"/>
  </cols>
  <sheetData>
    <row r="5" spans="1:16" x14ac:dyDescent="0.25">
      <c r="E5" t="s">
        <v>427</v>
      </c>
    </row>
    <row r="6" spans="1:16" x14ac:dyDescent="0.25">
      <c r="C6" t="s">
        <v>426</v>
      </c>
      <c r="D6" s="58"/>
    </row>
    <row r="7" spans="1:16" ht="13.8" thickBot="1" x14ac:dyDescent="0.3">
      <c r="D7" s="199"/>
      <c r="N7" t="s">
        <v>340</v>
      </c>
    </row>
    <row r="8" spans="1:16" ht="13.8" thickBot="1" x14ac:dyDescent="0.3">
      <c r="A8" s="934" t="s">
        <v>207</v>
      </c>
      <c r="B8" s="938" t="s">
        <v>211</v>
      </c>
      <c r="C8" s="1115" t="s">
        <v>417</v>
      </c>
      <c r="D8" s="1116"/>
      <c r="E8" s="1116"/>
      <c r="F8" s="1117"/>
      <c r="G8" s="1115" t="s">
        <v>419</v>
      </c>
      <c r="H8" s="1116"/>
      <c r="I8" s="1116"/>
      <c r="J8" s="1118"/>
      <c r="K8" s="1112" t="s">
        <v>425</v>
      </c>
      <c r="L8" s="1113"/>
      <c r="M8" s="1113"/>
      <c r="N8" s="1114"/>
    </row>
    <row r="9" spans="1:16" ht="27.6" thickBot="1" x14ac:dyDescent="0.3">
      <c r="A9" s="936"/>
      <c r="B9" s="914"/>
      <c r="C9" s="240" t="s">
        <v>94</v>
      </c>
      <c r="D9" s="235" t="s">
        <v>14</v>
      </c>
      <c r="E9" s="235" t="s">
        <v>15</v>
      </c>
      <c r="F9" s="247" t="s">
        <v>418</v>
      </c>
      <c r="G9" s="235" t="s">
        <v>94</v>
      </c>
      <c r="H9" s="235" t="s">
        <v>14</v>
      </c>
      <c r="I9" s="249" t="s">
        <v>428</v>
      </c>
      <c r="J9" s="236" t="s">
        <v>418</v>
      </c>
      <c r="K9" s="235" t="s">
        <v>94</v>
      </c>
      <c r="L9" s="235" t="s">
        <v>14</v>
      </c>
      <c r="M9" s="249" t="s">
        <v>428</v>
      </c>
      <c r="N9" s="236" t="s">
        <v>418</v>
      </c>
    </row>
    <row r="10" spans="1:16" x14ac:dyDescent="0.25">
      <c r="A10" s="241"/>
      <c r="B10" s="237"/>
      <c r="C10" s="246"/>
      <c r="D10" s="241"/>
      <c r="E10" s="241"/>
      <c r="F10" s="45"/>
      <c r="G10" s="202"/>
      <c r="H10" s="202"/>
      <c r="I10" s="202"/>
      <c r="J10" s="45"/>
      <c r="K10" s="202"/>
      <c r="L10" s="45"/>
      <c r="M10" s="202"/>
      <c r="N10" s="202"/>
      <c r="O10" s="46"/>
      <c r="P10" s="46"/>
    </row>
    <row r="11" spans="1:16" x14ac:dyDescent="0.25">
      <c r="A11" s="203">
        <v>1</v>
      </c>
      <c r="B11" s="238" t="s">
        <v>420</v>
      </c>
      <c r="C11" s="244">
        <f>12997.7+10607.8+8763.8</f>
        <v>32369.3</v>
      </c>
      <c r="D11" s="203">
        <v>5513</v>
      </c>
      <c r="E11" s="203">
        <v>1936.8</v>
      </c>
      <c r="F11" s="48">
        <f>SUM(C11:E11)</f>
        <v>39819.100000000006</v>
      </c>
      <c r="G11" s="203">
        <v>26793</v>
      </c>
      <c r="H11" s="203">
        <f>4391.7</f>
        <v>4391.7</v>
      </c>
      <c r="I11" s="203">
        <v>2794.3</v>
      </c>
      <c r="J11" s="48">
        <f>SUM(G11:I11)</f>
        <v>33979</v>
      </c>
      <c r="K11" s="203">
        <f>C11-G11</f>
        <v>5576.2999999999993</v>
      </c>
      <c r="L11" s="48">
        <f>D11-H11</f>
        <v>1121.3000000000002</v>
      </c>
      <c r="M11" s="203">
        <f>E11-I11</f>
        <v>-857.50000000000023</v>
      </c>
      <c r="N11" s="203">
        <f>K11+L11+M11</f>
        <v>5840.0999999999995</v>
      </c>
      <c r="O11" s="46"/>
      <c r="P11" s="46"/>
    </row>
    <row r="12" spans="1:16" x14ac:dyDescent="0.25">
      <c r="A12" s="203"/>
      <c r="B12" s="238"/>
      <c r="C12" s="244"/>
      <c r="D12" s="203"/>
      <c r="E12" s="203"/>
      <c r="F12" s="48"/>
      <c r="G12" s="203"/>
      <c r="H12" s="203"/>
      <c r="I12" s="203"/>
      <c r="J12" s="48"/>
      <c r="K12" s="203"/>
      <c r="L12" s="48"/>
      <c r="M12" s="203"/>
      <c r="N12" s="203"/>
      <c r="O12" s="46"/>
      <c r="P12" s="46"/>
    </row>
    <row r="13" spans="1:16" x14ac:dyDescent="0.25">
      <c r="A13" s="203">
        <v>2</v>
      </c>
      <c r="B13" s="238" t="s">
        <v>421</v>
      </c>
      <c r="C13" s="244">
        <f>353.8+346.2+279</f>
        <v>979</v>
      </c>
      <c r="D13" s="203">
        <v>283</v>
      </c>
      <c r="E13" s="203">
        <v>0</v>
      </c>
      <c r="F13" s="48">
        <f>SUM(C13:E13)</f>
        <v>1262</v>
      </c>
      <c r="G13" s="203">
        <v>6487</v>
      </c>
      <c r="H13" s="203">
        <v>105.9</v>
      </c>
      <c r="I13" s="203">
        <v>212.5</v>
      </c>
      <c r="J13" s="48">
        <f>SUM(G13:I13)</f>
        <v>6805.4</v>
      </c>
      <c r="K13" s="203">
        <f>C13-G13</f>
        <v>-5508</v>
      </c>
      <c r="L13" s="48">
        <f>D13-H13</f>
        <v>177.1</v>
      </c>
      <c r="M13" s="203">
        <f>E13-I13</f>
        <v>-212.5</v>
      </c>
      <c r="N13" s="203">
        <f>K13+L13+M13</f>
        <v>-5543.4</v>
      </c>
      <c r="O13" s="46"/>
      <c r="P13" s="46"/>
    </row>
    <row r="14" spans="1:16" x14ac:dyDescent="0.25">
      <c r="A14" s="203"/>
      <c r="B14" s="238"/>
      <c r="C14" s="244"/>
      <c r="D14" s="203"/>
      <c r="E14" s="203"/>
      <c r="F14" s="48"/>
      <c r="G14" s="203"/>
      <c r="H14" s="203"/>
      <c r="I14" s="203"/>
      <c r="J14" s="48"/>
      <c r="K14" s="203"/>
      <c r="L14" s="48"/>
      <c r="M14" s="203"/>
      <c r="N14" s="203"/>
      <c r="O14" s="46"/>
      <c r="P14" s="46"/>
    </row>
    <row r="15" spans="1:16" x14ac:dyDescent="0.25">
      <c r="A15" s="203">
        <v>3</v>
      </c>
      <c r="B15" s="238" t="s">
        <v>422</v>
      </c>
      <c r="C15" s="244">
        <f>61+63.7+64.8</f>
        <v>189.5</v>
      </c>
      <c r="D15" s="203">
        <v>60</v>
      </c>
      <c r="E15" s="203">
        <v>62</v>
      </c>
      <c r="F15" s="48">
        <f>SUM(C15:E15)</f>
        <v>311.5</v>
      </c>
      <c r="G15" s="203">
        <v>105.2</v>
      </c>
      <c r="H15" s="203">
        <v>12.3</v>
      </c>
      <c r="I15" s="203">
        <v>66.3</v>
      </c>
      <c r="J15" s="48">
        <f>SUM(G15:I15)</f>
        <v>183.8</v>
      </c>
      <c r="K15" s="203">
        <f>C15-G15</f>
        <v>84.3</v>
      </c>
      <c r="L15" s="48">
        <f>D15-H15</f>
        <v>47.7</v>
      </c>
      <c r="M15" s="203">
        <f>E15-I15</f>
        <v>-4.2999999999999972</v>
      </c>
      <c r="N15" s="203">
        <f>K15+L15+M15</f>
        <v>127.7</v>
      </c>
      <c r="O15" s="46"/>
      <c r="P15" s="46"/>
    </row>
    <row r="16" spans="1:16" x14ac:dyDescent="0.25">
      <c r="A16" s="203"/>
      <c r="B16" s="238"/>
      <c r="C16" s="244"/>
      <c r="D16" s="203"/>
      <c r="E16" s="203"/>
      <c r="F16" s="48"/>
      <c r="G16" s="203"/>
      <c r="H16" s="203"/>
      <c r="I16" s="203"/>
      <c r="J16" s="48"/>
      <c r="K16" s="203"/>
      <c r="L16" s="48"/>
      <c r="M16" s="203"/>
      <c r="N16" s="203"/>
      <c r="O16" s="46"/>
      <c r="P16" s="46"/>
    </row>
    <row r="17" spans="1:16" x14ac:dyDescent="0.25">
      <c r="A17" s="203">
        <v>4</v>
      </c>
      <c r="B17" s="238" t="s">
        <v>423</v>
      </c>
      <c r="C17" s="244">
        <f>338.9+706.7+245.5</f>
        <v>1291.0999999999999</v>
      </c>
      <c r="D17" s="203">
        <v>230.4</v>
      </c>
      <c r="E17" s="203">
        <v>721.1</v>
      </c>
      <c r="F17" s="48">
        <f>SUM(C17:E17)</f>
        <v>2242.6</v>
      </c>
      <c r="G17" s="203">
        <v>1152.7</v>
      </c>
      <c r="H17" s="203">
        <v>1016.8</v>
      </c>
      <c r="I17" s="203">
        <v>1911.9</v>
      </c>
      <c r="J17" s="48">
        <f>SUM(G17:I17)</f>
        <v>4081.4</v>
      </c>
      <c r="K17" s="203">
        <f>C17-G17</f>
        <v>138.39999999999986</v>
      </c>
      <c r="L17" s="48">
        <f>D17-H17</f>
        <v>-786.4</v>
      </c>
      <c r="M17" s="203">
        <f>E17-I17</f>
        <v>-1190.8000000000002</v>
      </c>
      <c r="N17" s="203">
        <f>K17+L17+M17</f>
        <v>-1838.8000000000002</v>
      </c>
      <c r="O17" s="46"/>
      <c r="P17" s="46"/>
    </row>
    <row r="18" spans="1:16" x14ac:dyDescent="0.25">
      <c r="A18" s="203"/>
      <c r="B18" s="238"/>
      <c r="C18" s="244"/>
      <c r="D18" s="203"/>
      <c r="E18" s="203"/>
      <c r="F18" s="48"/>
      <c r="G18" s="203"/>
      <c r="H18" s="203"/>
      <c r="I18" s="203"/>
      <c r="J18" s="48"/>
      <c r="K18" s="203"/>
      <c r="L18" s="48"/>
      <c r="M18" s="203"/>
      <c r="N18" s="203"/>
      <c r="O18" s="46"/>
      <c r="P18" s="46"/>
    </row>
    <row r="19" spans="1:16" x14ac:dyDescent="0.25">
      <c r="A19" s="203">
        <v>5</v>
      </c>
      <c r="B19" s="238" t="s">
        <v>424</v>
      </c>
      <c r="C19" s="244">
        <f>4.6+13.4+30.6</f>
        <v>48.6</v>
      </c>
      <c r="D19" s="203">
        <v>38.700000000000003</v>
      </c>
      <c r="E19" s="203">
        <v>0</v>
      </c>
      <c r="F19" s="48">
        <f>SUM(C19:E19)</f>
        <v>87.300000000000011</v>
      </c>
      <c r="G19" s="203">
        <v>192.6</v>
      </c>
      <c r="H19" s="203">
        <v>11</v>
      </c>
      <c r="I19" s="203">
        <v>15</v>
      </c>
      <c r="J19" s="48">
        <f>SUM(G19:I19)</f>
        <v>218.6</v>
      </c>
      <c r="K19" s="203">
        <f>C19-G19</f>
        <v>-144</v>
      </c>
      <c r="L19" s="48">
        <f>D19-H19</f>
        <v>27.700000000000003</v>
      </c>
      <c r="M19" s="203">
        <f>E19-I19</f>
        <v>-15</v>
      </c>
      <c r="N19" s="203">
        <f>K19+L19+M19</f>
        <v>-131.30000000000001</v>
      </c>
      <c r="O19" s="46"/>
      <c r="P19" s="46"/>
    </row>
    <row r="20" spans="1:16" x14ac:dyDescent="0.25">
      <c r="A20" s="203"/>
      <c r="B20" s="238"/>
      <c r="C20" s="244"/>
      <c r="D20" s="203"/>
      <c r="E20" s="203"/>
      <c r="F20" s="48"/>
      <c r="G20" s="203"/>
      <c r="H20" s="203"/>
      <c r="I20" s="203"/>
      <c r="J20" s="48"/>
      <c r="K20" s="203"/>
      <c r="L20" s="48"/>
      <c r="M20" s="203"/>
      <c r="N20" s="203"/>
      <c r="O20" s="46"/>
      <c r="P20" s="46"/>
    </row>
    <row r="21" spans="1:16" s="77" customFormat="1" x14ac:dyDescent="0.25">
      <c r="A21" s="204">
        <v>6</v>
      </c>
      <c r="B21" s="248" t="s">
        <v>3</v>
      </c>
      <c r="C21" s="104">
        <f t="shared" ref="C21:J21" si="0">SUM(C11:C19)</f>
        <v>34877.5</v>
      </c>
      <c r="D21" s="204">
        <f t="shared" si="0"/>
        <v>6125.0999999999995</v>
      </c>
      <c r="E21" s="204">
        <f t="shared" si="0"/>
        <v>2719.9</v>
      </c>
      <c r="F21" s="104">
        <f t="shared" si="0"/>
        <v>43722.500000000007</v>
      </c>
      <c r="G21" s="204">
        <f t="shared" si="0"/>
        <v>34730.499999999993</v>
      </c>
      <c r="H21" s="204">
        <f t="shared" si="0"/>
        <v>5537.7</v>
      </c>
      <c r="I21" s="204">
        <f t="shared" si="0"/>
        <v>5000</v>
      </c>
      <c r="J21" s="204">
        <f t="shared" si="0"/>
        <v>45268.200000000004</v>
      </c>
      <c r="K21" s="204">
        <f>C21-G21</f>
        <v>147.00000000000728</v>
      </c>
      <c r="L21" s="104">
        <f>D21-H21</f>
        <v>587.39999999999964</v>
      </c>
      <c r="M21" s="204">
        <f>E21-I21</f>
        <v>-2280.1</v>
      </c>
      <c r="N21" s="204">
        <f>K21+L21+M21</f>
        <v>-1545.699999999993</v>
      </c>
      <c r="O21" s="185"/>
      <c r="P21" s="185"/>
    </row>
    <row r="22" spans="1:16" ht="13.8" thickBot="1" x14ac:dyDescent="0.3">
      <c r="A22" s="242"/>
      <c r="B22" s="239"/>
      <c r="C22" s="245"/>
      <c r="D22" s="242"/>
      <c r="E22" s="242"/>
      <c r="F22" s="243"/>
      <c r="G22" s="242"/>
      <c r="H22" s="242"/>
      <c r="I22" s="242"/>
      <c r="J22" s="243"/>
      <c r="K22" s="242"/>
      <c r="L22" s="243"/>
      <c r="M22" s="242"/>
      <c r="N22" s="242"/>
      <c r="O22" s="46"/>
      <c r="P22" s="46"/>
    </row>
    <row r="23" spans="1:16" x14ac:dyDescent="0.25">
      <c r="C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</row>
  </sheetData>
  <mergeCells count="5">
    <mergeCell ref="K8:N8"/>
    <mergeCell ref="B8:B9"/>
    <mergeCell ref="A8:A9"/>
    <mergeCell ref="C8:F8"/>
    <mergeCell ref="G8:J8"/>
  </mergeCells>
  <phoneticPr fontId="0" type="noConversion"/>
  <pageMargins left="0.35433070866141736" right="0.15748031496062992" top="1.1023622047244095" bottom="0.27559055118110237" header="0.15748031496062992" footer="0.19685039370078741"/>
  <pageSetup paperSize="9" scale="95" fitToHeight="2" orientation="landscape" verticalDpi="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22"/>
  <sheetViews>
    <sheetView workbookViewId="0">
      <selection activeCell="I37" sqref="I37"/>
    </sheetView>
  </sheetViews>
  <sheetFormatPr defaultRowHeight="13.2" x14ac:dyDescent="0.25"/>
  <cols>
    <col min="1" max="1" width="8" customWidth="1"/>
    <col min="2" max="2" width="21.88671875" customWidth="1"/>
    <col min="3" max="3" width="10.109375" customWidth="1"/>
    <col min="5" max="5" width="12" customWidth="1"/>
    <col min="6" max="6" width="13.109375" customWidth="1"/>
    <col min="7" max="7" width="12.5546875" customWidth="1"/>
    <col min="8" max="8" width="15.88671875" customWidth="1"/>
    <col min="9" max="9" width="19.88671875" customWidth="1"/>
  </cols>
  <sheetData>
    <row r="5" spans="1:8" x14ac:dyDescent="0.25">
      <c r="C5" s="77" t="s">
        <v>435</v>
      </c>
      <c r="D5" s="77"/>
      <c r="E5" s="77"/>
      <c r="F5" s="77"/>
      <c r="G5" s="77"/>
    </row>
    <row r="6" spans="1:8" x14ac:dyDescent="0.25">
      <c r="C6" s="77" t="s">
        <v>436</v>
      </c>
      <c r="D6" s="77"/>
      <c r="E6" s="77"/>
      <c r="F6" s="77"/>
      <c r="G6" s="77"/>
    </row>
    <row r="7" spans="1:8" ht="13.8" thickBot="1" x14ac:dyDescent="0.3">
      <c r="E7" s="251"/>
    </row>
    <row r="8" spans="1:8" ht="79.8" thickBot="1" x14ac:dyDescent="0.3">
      <c r="A8" s="233" t="s">
        <v>207</v>
      </c>
      <c r="B8" s="234" t="s">
        <v>211</v>
      </c>
      <c r="C8" s="258" t="s">
        <v>432</v>
      </c>
      <c r="D8" s="258" t="s">
        <v>433</v>
      </c>
      <c r="E8" s="250" t="s">
        <v>434</v>
      </c>
      <c r="F8" s="250" t="s">
        <v>429</v>
      </c>
      <c r="G8" s="252" t="s">
        <v>430</v>
      </c>
      <c r="H8" s="252" t="s">
        <v>431</v>
      </c>
    </row>
    <row r="9" spans="1:8" x14ac:dyDescent="0.25">
      <c r="A9" s="241"/>
      <c r="B9" s="237"/>
      <c r="C9" s="202"/>
      <c r="D9" s="45"/>
      <c r="E9" s="253"/>
      <c r="F9" s="241"/>
      <c r="G9" s="241"/>
      <c r="H9" s="237"/>
    </row>
    <row r="10" spans="1:8" x14ac:dyDescent="0.25">
      <c r="A10" s="203">
        <v>1</v>
      </c>
      <c r="B10" s="238" t="s">
        <v>420</v>
      </c>
      <c r="C10" s="203">
        <f>'СВОДНЫЙ ПЛАН расхода эл э 2 (2)'!F11</f>
        <v>39819.100000000006</v>
      </c>
      <c r="D10" s="48">
        <f>'СВОДНЫЙ ПЛАН расхода эл э 2 (2)'!J11</f>
        <v>33979</v>
      </c>
      <c r="E10" s="254">
        <f>'СВОДНЫЙ ПЛАН расхода эл э 2 (2)'!N11</f>
        <v>5840.0999999999995</v>
      </c>
      <c r="F10" s="203"/>
      <c r="G10" s="203"/>
      <c r="H10" s="238"/>
    </row>
    <row r="11" spans="1:8" x14ac:dyDescent="0.25">
      <c r="A11" s="203"/>
      <c r="B11" s="238"/>
      <c r="C11" s="203"/>
      <c r="D11" s="48"/>
      <c r="E11" s="254"/>
      <c r="F11" s="203"/>
      <c r="G11" s="203"/>
      <c r="H11" s="238"/>
    </row>
    <row r="12" spans="1:8" x14ac:dyDescent="0.25">
      <c r="A12" s="203">
        <v>2</v>
      </c>
      <c r="B12" s="238" t="s">
        <v>421</v>
      </c>
      <c r="C12" s="203">
        <f>'СВОДНЫЙ ПЛАН расхода эл э 2 (2)'!F13</f>
        <v>1262</v>
      </c>
      <c r="D12" s="48">
        <f>'СВОДНЫЙ ПЛАН расхода эл э 2 (2)'!J13</f>
        <v>6805.4</v>
      </c>
      <c r="E12" s="254">
        <f>'СВОДНЫЙ ПЛАН расхода эл э 2 (2)'!N13</f>
        <v>-5543.4</v>
      </c>
      <c r="F12" s="203"/>
      <c r="G12" s="203"/>
      <c r="H12" s="238"/>
    </row>
    <row r="13" spans="1:8" x14ac:dyDescent="0.25">
      <c r="A13" s="203"/>
      <c r="B13" s="238"/>
      <c r="C13" s="203"/>
      <c r="D13" s="48"/>
      <c r="E13" s="254"/>
      <c r="F13" s="203"/>
      <c r="G13" s="203"/>
      <c r="H13" s="238"/>
    </row>
    <row r="14" spans="1:8" x14ac:dyDescent="0.25">
      <c r="A14" s="203">
        <v>3</v>
      </c>
      <c r="B14" s="238" t="s">
        <v>422</v>
      </c>
      <c r="C14" s="203">
        <f>'СВОДНЫЙ ПЛАН расхода эл э 2 (2)'!F15</f>
        <v>311.5</v>
      </c>
      <c r="D14" s="48">
        <f>'СВОДНЫЙ ПЛАН расхода эл э 2 (2)'!J15</f>
        <v>183.8</v>
      </c>
      <c r="E14" s="254">
        <f>'СВОДНЫЙ ПЛАН расхода эл э 2 (2)'!N15</f>
        <v>127.7</v>
      </c>
      <c r="F14" s="203"/>
      <c r="G14" s="203"/>
      <c r="H14" s="238"/>
    </row>
    <row r="15" spans="1:8" x14ac:dyDescent="0.25">
      <c r="A15" s="203"/>
      <c r="B15" s="238"/>
      <c r="C15" s="203"/>
      <c r="D15" s="48"/>
      <c r="E15" s="254"/>
      <c r="F15" s="203"/>
      <c r="G15" s="203"/>
      <c r="H15" s="238"/>
    </row>
    <row r="16" spans="1:8" x14ac:dyDescent="0.25">
      <c r="A16" s="203">
        <v>4</v>
      </c>
      <c r="B16" s="238" t="s">
        <v>423</v>
      </c>
      <c r="C16" s="203">
        <f>'СВОДНЫЙ ПЛАН расхода эл э 2 (2)'!F17</f>
        <v>2242.6</v>
      </c>
      <c r="D16" s="48">
        <f>'СВОДНЫЙ ПЛАН расхода эл э 2 (2)'!J17</f>
        <v>4081.4</v>
      </c>
      <c r="E16" s="254">
        <f>'СВОДНЫЙ ПЛАН расхода эл э 2 (2)'!N17</f>
        <v>-1838.8000000000002</v>
      </c>
      <c r="F16" s="203"/>
      <c r="G16" s="203"/>
      <c r="H16" s="238"/>
    </row>
    <row r="17" spans="1:8" x14ac:dyDescent="0.25">
      <c r="A17" s="203"/>
      <c r="B17" s="238"/>
      <c r="C17" s="203"/>
      <c r="D17" s="48"/>
      <c r="E17" s="254"/>
      <c r="F17" s="203"/>
      <c r="G17" s="203"/>
      <c r="H17" s="238"/>
    </row>
    <row r="18" spans="1:8" x14ac:dyDescent="0.25">
      <c r="A18" s="203">
        <v>5</v>
      </c>
      <c r="B18" s="238" t="s">
        <v>424</v>
      </c>
      <c r="C18" s="203">
        <f>'СВОДНЫЙ ПЛАН расхода эл э 2 (2)'!F19</f>
        <v>87.300000000000011</v>
      </c>
      <c r="D18" s="48">
        <f>'СВОДНЫЙ ПЛАН расхода эл э 2 (2)'!J19</f>
        <v>218.6</v>
      </c>
      <c r="E18" s="254">
        <f>'СВОДНЫЙ ПЛАН расхода эл э 2 (2)'!N19</f>
        <v>-131.30000000000001</v>
      </c>
      <c r="F18" s="203"/>
      <c r="G18" s="203"/>
      <c r="H18" s="238"/>
    </row>
    <row r="19" spans="1:8" x14ac:dyDescent="0.25">
      <c r="A19" s="203"/>
      <c r="B19" s="238"/>
      <c r="C19" s="203"/>
      <c r="D19" s="48"/>
      <c r="E19" s="255"/>
      <c r="F19" s="203"/>
      <c r="G19" s="203"/>
      <c r="H19" s="238"/>
    </row>
    <row r="20" spans="1:8" s="77" customFormat="1" x14ac:dyDescent="0.25">
      <c r="A20" s="204">
        <v>6</v>
      </c>
      <c r="B20" s="248" t="s">
        <v>3</v>
      </c>
      <c r="C20" s="204">
        <f>'СВОДНЫЙ ПЛАН расхода эл э 2 (2)'!F21</f>
        <v>43722.500000000007</v>
      </c>
      <c r="D20" s="104">
        <f>'СВОДНЫЙ ПЛАН расхода эл э 2 (2)'!J21</f>
        <v>45268.200000000004</v>
      </c>
      <c r="E20" s="255">
        <f>'СВОДНЫЙ ПЛАН расхода эл э 2 (2)'!N21</f>
        <v>-1545.699999999993</v>
      </c>
      <c r="F20" s="204">
        <v>175.2</v>
      </c>
      <c r="G20" s="257">
        <v>15894</v>
      </c>
      <c r="H20" s="204">
        <v>49.9</v>
      </c>
    </row>
    <row r="21" spans="1:8" ht="13.8" thickBot="1" x14ac:dyDescent="0.3">
      <c r="A21" s="242"/>
      <c r="B21" s="239"/>
      <c r="C21" s="242"/>
      <c r="D21" s="243"/>
      <c r="E21" s="256"/>
      <c r="F21" s="242"/>
      <c r="G21" s="242"/>
      <c r="H21" s="239"/>
    </row>
    <row r="22" spans="1:8" x14ac:dyDescent="0.25">
      <c r="C22" s="46"/>
      <c r="D22" s="46"/>
      <c r="E22" s="46"/>
      <c r="F22" s="46"/>
      <c r="G22" s="46"/>
    </row>
  </sheetData>
  <phoneticPr fontId="0" type="noConversion"/>
  <pageMargins left="0.35433070866141736" right="0.15748031496062992" top="1.1023622047244095" bottom="0.27559055118110237" header="0.15748031496062992" footer="0.19685039370078741"/>
  <pageSetup paperSize="9" scale="95" fitToHeight="2" orientation="portrait" verticalDpi="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N44"/>
  <sheetViews>
    <sheetView workbookViewId="0">
      <pane xSplit="1" topLeftCell="B1" activePane="topRight" state="frozen"/>
      <selection pane="topRight" activeCell="A2" sqref="A2:XFD22"/>
    </sheetView>
  </sheetViews>
  <sheetFormatPr defaultRowHeight="13.2" x14ac:dyDescent="0.25"/>
  <cols>
    <col min="3" max="3" width="12.6640625" customWidth="1"/>
    <col min="4" max="5" width="11.109375" customWidth="1"/>
    <col min="6" max="6" width="11.6640625" customWidth="1"/>
    <col min="7" max="7" width="10.5546875" customWidth="1"/>
    <col min="8" max="8" width="10.109375" customWidth="1"/>
    <col min="9" max="9" width="10.44140625" customWidth="1"/>
    <col min="10" max="10" width="11.44140625" customWidth="1"/>
    <col min="11" max="11" width="12.44140625" customWidth="1"/>
    <col min="12" max="12" width="9.44140625" customWidth="1"/>
    <col min="13" max="13" width="10.5546875" customWidth="1"/>
    <col min="14" max="14" width="9.5546875" bestFit="1" customWidth="1"/>
    <col min="15" max="15" width="10.33203125" customWidth="1"/>
    <col min="17" max="17" width="13.88671875" customWidth="1"/>
    <col min="20" max="20" width="10.109375" customWidth="1"/>
    <col min="21" max="21" width="13.44140625" customWidth="1"/>
    <col min="22" max="22" width="11.88671875" customWidth="1"/>
    <col min="23" max="23" width="12.88671875" customWidth="1"/>
    <col min="31" max="31" width="10.109375" customWidth="1"/>
    <col min="32" max="32" width="11.33203125" customWidth="1"/>
    <col min="33" max="33" width="11.44140625" customWidth="1"/>
    <col min="38" max="38" width="11.44140625" customWidth="1"/>
    <col min="39" max="39" width="13.33203125" customWidth="1"/>
  </cols>
  <sheetData>
    <row r="2" spans="1:40" x14ac:dyDescent="0.25">
      <c r="H2" t="s">
        <v>565</v>
      </c>
    </row>
    <row r="7" spans="1:40" x14ac:dyDescent="0.25">
      <c r="A7" s="1119" t="s">
        <v>566</v>
      </c>
      <c r="B7" s="1119"/>
      <c r="C7" s="57" t="s">
        <v>270</v>
      </c>
      <c r="D7" s="57" t="s">
        <v>569</v>
      </c>
      <c r="E7" s="57" t="s">
        <v>258</v>
      </c>
      <c r="F7" s="57" t="s">
        <v>260</v>
      </c>
      <c r="G7" s="57" t="s">
        <v>263</v>
      </c>
      <c r="H7" s="57" t="s">
        <v>269</v>
      </c>
      <c r="I7" s="57" t="s">
        <v>272</v>
      </c>
      <c r="J7" s="57" t="s">
        <v>570</v>
      </c>
      <c r="K7" s="57" t="s">
        <v>571</v>
      </c>
      <c r="L7" s="57">
        <v>71</v>
      </c>
      <c r="M7" s="57" t="s">
        <v>573</v>
      </c>
      <c r="N7" s="57" t="s">
        <v>572</v>
      </c>
      <c r="O7" s="57" t="s">
        <v>574</v>
      </c>
      <c r="P7" s="57" t="s">
        <v>575</v>
      </c>
      <c r="Q7" s="57" t="s">
        <v>576</v>
      </c>
      <c r="R7" s="57">
        <v>76</v>
      </c>
      <c r="S7" s="57">
        <v>97</v>
      </c>
      <c r="T7" s="57" t="s">
        <v>577</v>
      </c>
      <c r="U7" s="57" t="s">
        <v>578</v>
      </c>
      <c r="V7" s="57" t="s">
        <v>579</v>
      </c>
      <c r="W7" s="57" t="s">
        <v>580</v>
      </c>
      <c r="X7" s="57" t="s">
        <v>581</v>
      </c>
      <c r="Y7" s="57" t="s">
        <v>582</v>
      </c>
      <c r="Z7" s="57" t="s">
        <v>583</v>
      </c>
      <c r="AA7" s="57" t="s">
        <v>584</v>
      </c>
      <c r="AB7" s="57" t="s">
        <v>585</v>
      </c>
      <c r="AC7" s="57" t="s">
        <v>586</v>
      </c>
      <c r="AD7" s="57" t="s">
        <v>587</v>
      </c>
      <c r="AE7" s="57">
        <v>70</v>
      </c>
      <c r="AF7" s="57">
        <v>25</v>
      </c>
      <c r="AG7" s="57" t="s">
        <v>588</v>
      </c>
      <c r="AH7" s="57">
        <v>23</v>
      </c>
      <c r="AI7" s="57" t="s">
        <v>589</v>
      </c>
      <c r="AJ7" s="57" t="s">
        <v>590</v>
      </c>
      <c r="AK7" s="639">
        <v>23</v>
      </c>
      <c r="AL7" s="57" t="s">
        <v>591</v>
      </c>
      <c r="AM7" s="57" t="s">
        <v>592</v>
      </c>
      <c r="AN7" s="57" t="s">
        <v>3</v>
      </c>
    </row>
    <row r="8" spans="1:40" x14ac:dyDescent="0.25">
      <c r="A8" s="1119"/>
      <c r="B8" s="1119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</row>
    <row r="9" spans="1:40" x14ac:dyDescent="0.25">
      <c r="A9" s="57" t="s">
        <v>567</v>
      </c>
      <c r="B9" s="57"/>
      <c r="C9" s="57"/>
      <c r="D9" s="640"/>
      <c r="E9" s="57"/>
      <c r="F9" s="57"/>
      <c r="G9" s="57"/>
      <c r="H9" s="57"/>
      <c r="I9" s="57"/>
      <c r="J9" s="57"/>
      <c r="K9" s="57"/>
      <c r="L9" s="57"/>
      <c r="M9" s="57"/>
      <c r="N9" s="57">
        <f>2081.6+12000</f>
        <v>14081.6</v>
      </c>
      <c r="O9" s="57">
        <f>162.7+659.91+1388.53+900.49+907.37+1003.6+1285.44+1079.22+1395.42+415.88+109.99</f>
        <v>9308.5499999999993</v>
      </c>
      <c r="P9" s="57"/>
      <c r="Q9" s="57">
        <f>6082.9+4609.41+3627.07+1549.06+302.26+2134.68+5138.35+7650.86</f>
        <v>31094.589999999997</v>
      </c>
      <c r="R9" s="57"/>
      <c r="S9" s="57"/>
      <c r="T9" s="57">
        <f>1747+163+220+138</f>
        <v>2268</v>
      </c>
      <c r="U9" s="57"/>
      <c r="V9" s="57">
        <f>26.98+27.13+18.85+10.91+76.63</f>
        <v>160.5</v>
      </c>
      <c r="W9" s="57"/>
      <c r="X9" s="57"/>
      <c r="Y9" s="57">
        <f>998.45+998.45+998.45</f>
        <v>2995.3500000000004</v>
      </c>
      <c r="Z9" s="57"/>
      <c r="AA9" s="57">
        <f>206.82+206.82+206.82</f>
        <v>620.46</v>
      </c>
      <c r="AB9" s="57">
        <f>78.45+78.45+78.45</f>
        <v>235.35000000000002</v>
      </c>
      <c r="AC9" s="57">
        <f>142.64+142.64+142.64+0</f>
        <v>427.91999999999996</v>
      </c>
      <c r="AD9" s="57">
        <f>14.26+14.26+14.26</f>
        <v>42.78</v>
      </c>
      <c r="AE9" s="57">
        <f>7131.8+7131.8+7131.8</f>
        <v>21395.4</v>
      </c>
      <c r="AF9" s="57">
        <f>1757.88+988.04+986.81</f>
        <v>3732.73</v>
      </c>
      <c r="AG9" s="57"/>
      <c r="AH9" s="57"/>
      <c r="AI9" s="57"/>
      <c r="AJ9" s="57"/>
      <c r="AK9" s="57"/>
      <c r="AL9" s="57">
        <f>SUM(C9:AK9)</f>
        <v>86363.23</v>
      </c>
      <c r="AM9" s="57"/>
      <c r="AN9" s="57"/>
    </row>
    <row r="10" spans="1:40" x14ac:dyDescent="0.25">
      <c r="A10" s="1119"/>
      <c r="B10" s="1119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</row>
    <row r="11" spans="1:40" x14ac:dyDescent="0.25">
      <c r="A11" s="1119" t="s">
        <v>527</v>
      </c>
      <c r="B11" s="1119"/>
      <c r="C11" s="57"/>
      <c r="D11" s="57">
        <f>14347.75+14347.75+14347.75+14347.75+14347.75+14347.75+14347.75+14347.75+14347.75+14347.75+13914.47+13289.42</f>
        <v>170681.39</v>
      </c>
      <c r="E11" s="57">
        <v>4878.7700000000004</v>
      </c>
      <c r="F11" s="57"/>
      <c r="G11" s="57"/>
      <c r="H11" s="57"/>
      <c r="I11" s="57"/>
      <c r="J11" s="57"/>
      <c r="K11" s="57"/>
      <c r="L11" s="57"/>
      <c r="M11" s="57"/>
      <c r="N11" s="57"/>
      <c r="O11" s="57">
        <f>2308.56+11757.45+5046.44+7789.6+5686.66+3630.42+-4554.61+2591+2127.79+2180.51+2967.61</f>
        <v>41531.430000000008</v>
      </c>
      <c r="P11" s="57"/>
      <c r="Q11" s="57"/>
      <c r="R11" s="57"/>
      <c r="S11" s="57"/>
      <c r="T11" s="57">
        <f>1205+1366+1122+1079</f>
        <v>4772</v>
      </c>
      <c r="U11" s="57"/>
      <c r="V11" s="57">
        <f>1</f>
        <v>1</v>
      </c>
      <c r="W11" s="57"/>
      <c r="X11" s="57"/>
      <c r="Y11" s="57">
        <f>3765.27+3765.27+3765.27+3765.27+1347.36+3356.15</f>
        <v>19764.59</v>
      </c>
      <c r="Z11" s="57">
        <f>577.44+577.44+577.44+577.44+577.44+1129.77</f>
        <v>4016.9700000000003</v>
      </c>
      <c r="AA11" s="57">
        <f>899.56+899.56+899.56+899.56+279.1+650.46</f>
        <v>4527.7999999999993</v>
      </c>
      <c r="AB11" s="57">
        <f>341.21+341.21+341.21+341.21+105.86+246.72</f>
        <v>1717.4199999999998</v>
      </c>
      <c r="AC11" s="57">
        <f>620.37+620.37+620.37+620.37+192.48+448.59</f>
        <v>3122.55</v>
      </c>
      <c r="AD11" s="57">
        <f>62.02+62.02+62.02+62.02+19.25+44.86</f>
        <v>312.19000000000005</v>
      </c>
      <c r="AE11" s="57">
        <f>31019.4+31019.4+31019.4+31019.4+9624+22500</f>
        <v>156201.60000000001</v>
      </c>
      <c r="AF11" s="57">
        <f>3925.58+4769.77+3096.37+3978.1+2345.63+13596.96</f>
        <v>31712.41</v>
      </c>
      <c r="AG11" s="57"/>
      <c r="AH11" s="57"/>
      <c r="AI11" s="57"/>
      <c r="AJ11" s="57"/>
      <c r="AK11" s="57"/>
      <c r="AL11" s="57">
        <f t="shared" ref="AL11:AL17" si="0">SUM(C11:AK11)</f>
        <v>443240.12</v>
      </c>
      <c r="AM11" s="57"/>
      <c r="AN11" s="57"/>
    </row>
    <row r="12" spans="1:40" x14ac:dyDescent="0.25">
      <c r="A12" s="1119"/>
      <c r="B12" s="1119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</row>
    <row r="13" spans="1:40" x14ac:dyDescent="0.25">
      <c r="A13" s="1119" t="s">
        <v>526</v>
      </c>
      <c r="B13" s="1119"/>
      <c r="C13" s="57"/>
      <c r="D13" s="57">
        <f>6455.01+6455.01+6455.01+6270.19+6248+6248+6248+6248+6248+6248+6248+6248</f>
        <v>75619.22</v>
      </c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>
        <f>7550.83+14476.5+6718.54+15644.24+640.22+1657.04-13426.07+881.24+2327.39+5174.48+5863.66</f>
        <v>47508.070000000007</v>
      </c>
      <c r="P13" s="57"/>
      <c r="Q13" s="57"/>
      <c r="R13" s="57"/>
      <c r="S13" s="57"/>
      <c r="T13" s="57">
        <f>1336+1346+1160+709</f>
        <v>4551</v>
      </c>
      <c r="U13" s="57"/>
      <c r="V13" s="57"/>
      <c r="W13" s="57"/>
      <c r="X13" s="57"/>
      <c r="Y13" s="57">
        <f>3993.8+3993.8+3993.8+3993.8+3151.61+700</f>
        <v>19826.810000000001</v>
      </c>
      <c r="Z13" s="57">
        <f>132.11+132.11+132.11+132.11+548.39+300</f>
        <v>1376.83</v>
      </c>
      <c r="AA13" s="57">
        <f>827.28+827.28+827.28+827.28+536.5+145</f>
        <v>3990.62</v>
      </c>
      <c r="AB13" s="57">
        <f>313.8+313.8+313.8+313.8+203.5+55</f>
        <v>1513.7</v>
      </c>
      <c r="AC13" s="57">
        <f>570.52+570.52+570.52+570.32+370+100</f>
        <v>2751.88</v>
      </c>
      <c r="AD13" s="57">
        <f>57.05+57.05+57.05+57.05+37+10</f>
        <v>275.2</v>
      </c>
      <c r="AE13" s="57">
        <f>28527.2+28527.2+28527.2+28527.2+18500+5000</f>
        <v>137608.79999999999</v>
      </c>
      <c r="AF13" s="57">
        <f>3676.69+4847.4+3372.9+4259.99+17572.3+775.39-775.39</f>
        <v>33729.279999999999</v>
      </c>
      <c r="AG13" s="57"/>
      <c r="AH13" s="57"/>
      <c r="AI13" s="57"/>
      <c r="AJ13" s="57"/>
      <c r="AK13" s="57"/>
      <c r="AL13" s="57">
        <f t="shared" si="0"/>
        <v>328751.41000000003</v>
      </c>
      <c r="AM13" s="57"/>
      <c r="AN13" s="57"/>
    </row>
    <row r="14" spans="1:40" x14ac:dyDescent="0.25">
      <c r="A14" s="1119"/>
      <c r="B14" s="1119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</row>
    <row r="15" spans="1:40" x14ac:dyDescent="0.25">
      <c r="A15" s="57" t="s">
        <v>524</v>
      </c>
      <c r="B15" s="57"/>
      <c r="C15" s="57"/>
      <c r="D15" s="57">
        <v>0</v>
      </c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>
        <f>0+21300.65+7509.4+7321.1+0+37321.06+9151.38+9302.02</f>
        <v>91905.61</v>
      </c>
      <c r="P15" s="57"/>
      <c r="Q15" s="57"/>
      <c r="R15" s="57"/>
      <c r="S15" s="57"/>
      <c r="T15" s="57">
        <f>1613+1546+1596</f>
        <v>4755</v>
      </c>
      <c r="U15" s="57"/>
      <c r="V15" s="57"/>
      <c r="W15" s="57"/>
      <c r="X15" s="57"/>
      <c r="Y15" s="57">
        <f>3993.8+3993.8+3993.8+0+2534.9+2457.99</f>
        <v>16974.29</v>
      </c>
      <c r="Z15" s="57">
        <f>132.11+132.11+132.11+0+356.8+1053.41</f>
        <v>1806.5400000000002</v>
      </c>
      <c r="AA15" s="57">
        <f>827.28+827.28+827.28+419.3</f>
        <v>2901.1400000000003</v>
      </c>
      <c r="AB15" s="57">
        <f>313.8+313.8+313.8+156.01+159.04</f>
        <v>1256.45</v>
      </c>
      <c r="AC15" s="57">
        <f>570.52+570.52+570.52+289.17</f>
        <v>2000.73</v>
      </c>
      <c r="AD15" s="57">
        <f>57.05+57.05+57.05+28.92</f>
        <v>200.07</v>
      </c>
      <c r="AE15" s="57">
        <f>28527.2+28527.2+28527.2+0+14500</f>
        <v>100081.60000000001</v>
      </c>
      <c r="AF15" s="57">
        <f>7031.49+3952.13+3947.26+3987.99</f>
        <v>18918.87</v>
      </c>
      <c r="AG15" s="57"/>
      <c r="AH15" s="57"/>
      <c r="AI15" s="57"/>
      <c r="AJ15" s="57"/>
      <c r="AK15" s="57"/>
      <c r="AL15" s="57">
        <f t="shared" si="0"/>
        <v>240800.3</v>
      </c>
      <c r="AM15" s="57"/>
      <c r="AN15" s="57"/>
    </row>
    <row r="16" spans="1:40" x14ac:dyDescent="0.25">
      <c r="A16" s="1119"/>
      <c r="B16" s="1119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</row>
    <row r="17" spans="1:40" x14ac:dyDescent="0.25">
      <c r="A17" s="57" t="s">
        <v>568</v>
      </c>
      <c r="B17" s="57"/>
      <c r="C17" s="57"/>
      <c r="D17" s="57">
        <f>746.97+746.97+746.97+746.25+710.89+710.89+710.89+710.89+710.89+710.89+710.89+710.89</f>
        <v>8674.2800000000007</v>
      </c>
      <c r="E17" s="57">
        <v>648.29999999999995</v>
      </c>
      <c r="F17" s="57"/>
      <c r="G17" s="57"/>
      <c r="H17" s="57"/>
      <c r="I17" s="57">
        <v>561.78</v>
      </c>
      <c r="J17" s="57"/>
      <c r="K17" s="57"/>
      <c r="L17" s="57"/>
      <c r="M17" s="57">
        <v>2999.4</v>
      </c>
      <c r="N17" s="57"/>
      <c r="O17" s="57">
        <f>3729.15+3825.4+7619.85+3732.58+3938.8+3457.62+3681.03+3278.9+8375.97+8750.6+7760.74</f>
        <v>58150.64</v>
      </c>
      <c r="P17" s="57"/>
      <c r="Q17" s="57"/>
      <c r="R17" s="57"/>
      <c r="S17" s="57"/>
      <c r="T17" s="57">
        <f>2727+2707+2881+2661</f>
        <v>10976</v>
      </c>
      <c r="U17" s="57"/>
      <c r="V17" s="57">
        <f>1799.9+2469.75+568.11+904</f>
        <v>5741.7599999999993</v>
      </c>
      <c r="W17" s="57"/>
      <c r="X17" s="57"/>
      <c r="Y17" s="57">
        <f>2269.21+1641.86+1996.92+1985.55+1724.6+1894.79+1823.77+5956.53+816.91+1178.99+2409.48+2469.62</f>
        <v>26168.23</v>
      </c>
      <c r="Z17" s="57">
        <f>972.52+703.66+855.81+850.96+739.11+812.05+781.62+2552.79+350.11+505.71+1032.63+1058.42</f>
        <v>11215.390000000001</v>
      </c>
      <c r="AA17" s="57">
        <f>470.05+340.1+413.65+411.29+357.24+392.49+377.78+1233.85+169.22+244.43+499.1+511.57+509.15</f>
        <v>5929.92</v>
      </c>
      <c r="AB17" s="57">
        <f>178.3+129+156.9+135.5+148.88+143.29+468.02+64.18+92.71+189.32+194.04+193.13</f>
        <v>2093.27</v>
      </c>
      <c r="AC17" s="57">
        <f>324.17+234.56+285.27+283.65+246.37+270.68+260.54+850.93+116.71+168.57+344.21+352.81+351.14</f>
        <v>4089.61</v>
      </c>
      <c r="AD17" s="57">
        <f>32.42+23.46+28.53+28.37+24.64+27.07+26.05+85.09+11.67+16.86+34.42+35.28+35.11</f>
        <v>408.97</v>
      </c>
      <c r="AE17" s="57">
        <f>16208.64+11727.63+14263.61+14182.56+12318.56+13534.2+13026.96+42546.58+5835.1+8428.49+17210.58+17640.18+17557.02</f>
        <v>204480.10999999996</v>
      </c>
      <c r="AF17" s="57">
        <f>1493.58+1352.74+1370.44+1662.6+1371.8+4330.3+3377.35+8185.59+1088.43+1471.16+1611.64+1718.17-1718.17</f>
        <v>27315.630000000005</v>
      </c>
      <c r="AG17" s="57">
        <v>29607.51</v>
      </c>
      <c r="AH17" s="57"/>
      <c r="AI17" s="57"/>
      <c r="AJ17" s="57"/>
      <c r="AK17" s="57"/>
      <c r="AL17" s="57">
        <f t="shared" si="0"/>
        <v>399060.79999999993</v>
      </c>
      <c r="AM17" s="57"/>
      <c r="AN17" s="57"/>
    </row>
    <row r="18" spans="1:40" x14ac:dyDescent="0.25">
      <c r="A18" s="1119"/>
      <c r="B18" s="1119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</row>
    <row r="19" spans="1:40" x14ac:dyDescent="0.25">
      <c r="A19" s="1120" t="s">
        <v>591</v>
      </c>
      <c r="B19" s="1119"/>
      <c r="C19" s="57"/>
      <c r="D19" s="57">
        <f>SUM(D9:D17)</f>
        <v>254974.89</v>
      </c>
      <c r="E19" s="57">
        <f t="shared" ref="E19:AN19" si="1">SUM(E9:E17)</f>
        <v>5527.0700000000006</v>
      </c>
      <c r="F19" s="57">
        <f t="shared" si="1"/>
        <v>0</v>
      </c>
      <c r="G19" s="57">
        <f t="shared" si="1"/>
        <v>0</v>
      </c>
      <c r="H19" s="57">
        <f t="shared" si="1"/>
        <v>0</v>
      </c>
      <c r="I19" s="57">
        <f t="shared" si="1"/>
        <v>561.78</v>
      </c>
      <c r="J19" s="57">
        <f t="shared" si="1"/>
        <v>0</v>
      </c>
      <c r="K19" s="57">
        <f t="shared" si="1"/>
        <v>0</v>
      </c>
      <c r="L19" s="57">
        <f t="shared" si="1"/>
        <v>0</v>
      </c>
      <c r="M19" s="57">
        <f t="shared" si="1"/>
        <v>2999.4</v>
      </c>
      <c r="N19" s="57">
        <f t="shared" si="1"/>
        <v>14081.6</v>
      </c>
      <c r="O19" s="57">
        <f t="shared" si="1"/>
        <v>248404.30000000005</v>
      </c>
      <c r="P19" s="57">
        <f t="shared" si="1"/>
        <v>0</v>
      </c>
      <c r="Q19" s="57">
        <f t="shared" si="1"/>
        <v>31094.589999999997</v>
      </c>
      <c r="R19" s="57">
        <f t="shared" si="1"/>
        <v>0</v>
      </c>
      <c r="S19" s="57">
        <f t="shared" si="1"/>
        <v>0</v>
      </c>
      <c r="T19" s="57">
        <f t="shared" si="1"/>
        <v>27322</v>
      </c>
      <c r="U19" s="57">
        <f t="shared" si="1"/>
        <v>0</v>
      </c>
      <c r="V19" s="57">
        <f t="shared" si="1"/>
        <v>5903.2599999999993</v>
      </c>
      <c r="W19" s="57">
        <f t="shared" si="1"/>
        <v>0</v>
      </c>
      <c r="X19" s="57">
        <f t="shared" si="1"/>
        <v>0</v>
      </c>
      <c r="Y19" s="57">
        <f t="shared" si="1"/>
        <v>85729.27</v>
      </c>
      <c r="Z19" s="57">
        <f t="shared" si="1"/>
        <v>18415.730000000003</v>
      </c>
      <c r="AA19" s="57">
        <f t="shared" si="1"/>
        <v>17969.940000000002</v>
      </c>
      <c r="AB19" s="57">
        <f t="shared" si="1"/>
        <v>6816.1900000000005</v>
      </c>
      <c r="AC19" s="57">
        <f t="shared" si="1"/>
        <v>12392.69</v>
      </c>
      <c r="AD19" s="57">
        <f t="shared" si="1"/>
        <v>1239.21</v>
      </c>
      <c r="AE19" s="57">
        <f t="shared" si="1"/>
        <v>619767.51</v>
      </c>
      <c r="AF19" s="57">
        <f t="shared" si="1"/>
        <v>115408.92</v>
      </c>
      <c r="AG19" s="57">
        <f t="shared" si="1"/>
        <v>29607.51</v>
      </c>
      <c r="AH19" s="57">
        <f t="shared" si="1"/>
        <v>0</v>
      </c>
      <c r="AI19" s="57">
        <f t="shared" si="1"/>
        <v>0</v>
      </c>
      <c r="AJ19" s="57">
        <f t="shared" si="1"/>
        <v>0</v>
      </c>
      <c r="AK19" s="57">
        <f t="shared" si="1"/>
        <v>0</v>
      </c>
      <c r="AL19" s="298">
        <f>SUM(AL9:AL17)</f>
        <v>1498215.8599999999</v>
      </c>
      <c r="AM19" s="57">
        <f t="shared" si="1"/>
        <v>0</v>
      </c>
      <c r="AN19" s="57">
        <f t="shared" si="1"/>
        <v>0</v>
      </c>
    </row>
    <row r="20" spans="1:40" x14ac:dyDescent="0.25">
      <c r="A20" s="1119"/>
      <c r="B20" s="1119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</row>
    <row r="21" spans="1:40" x14ac:dyDescent="0.25">
      <c r="A21" s="1121"/>
      <c r="B21" s="1121"/>
    </row>
    <row r="23" spans="1:40" x14ac:dyDescent="0.25">
      <c r="H23" s="267" t="s">
        <v>593</v>
      </c>
      <c r="AL23">
        <f>SUM(C19:AK19)</f>
        <v>1498215.8599999999</v>
      </c>
    </row>
    <row r="25" spans="1:40" x14ac:dyDescent="0.25">
      <c r="A25" s="1119" t="s">
        <v>566</v>
      </c>
      <c r="B25" s="1119"/>
      <c r="C25" s="57" t="s">
        <v>11</v>
      </c>
      <c r="D25" s="57" t="s">
        <v>12</v>
      </c>
      <c r="E25" s="57" t="s">
        <v>13</v>
      </c>
      <c r="F25" s="57" t="s">
        <v>14</v>
      </c>
      <c r="G25" s="57" t="s">
        <v>15</v>
      </c>
      <c r="H25" s="57" t="s">
        <v>16</v>
      </c>
      <c r="I25" s="57" t="s">
        <v>17</v>
      </c>
      <c r="J25" s="57" t="s">
        <v>58</v>
      </c>
      <c r="K25" s="298" t="s">
        <v>18</v>
      </c>
      <c r="L25" s="57" t="s">
        <v>19</v>
      </c>
      <c r="M25" s="57" t="s">
        <v>20</v>
      </c>
      <c r="N25" s="57" t="s">
        <v>21</v>
      </c>
      <c r="O25" s="57" t="s">
        <v>594</v>
      </c>
      <c r="AL25">
        <v>1502812.18</v>
      </c>
    </row>
    <row r="26" spans="1:40" x14ac:dyDescent="0.25">
      <c r="A26" s="1119"/>
      <c r="B26" s="1119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</row>
    <row r="27" spans="1:40" x14ac:dyDescent="0.25">
      <c r="A27" s="57" t="s">
        <v>567</v>
      </c>
      <c r="B27" s="57"/>
      <c r="C27" s="57">
        <f>667.58+32.23+437.38+2108.63</f>
        <v>3245.82</v>
      </c>
      <c r="D27" s="57">
        <f>598.52+11.51+161.14+1277.61</f>
        <v>2048.7799999999997</v>
      </c>
      <c r="E27" s="57">
        <f>483.42+20.72+138.12+2695.64</f>
        <v>3337.8999999999996</v>
      </c>
      <c r="F27" s="57">
        <f>299.26+112.8+230.2+9419.85</f>
        <v>10062.11</v>
      </c>
      <c r="G27" s="57">
        <f>690.6+25.32+184.16+1698.32</f>
        <v>2598.4</v>
      </c>
      <c r="H27" s="57">
        <f>782.68+20.72+207.18+6902.54+4811.18</f>
        <v>12724.3</v>
      </c>
      <c r="I27" s="57">
        <f>851.74+18.42+253.22+2300.85+2559.82</f>
        <v>5984.0499999999993</v>
      </c>
      <c r="J27" s="57">
        <f>851.74+230.2+3568.1+2300.85</f>
        <v>6950.8899999999994</v>
      </c>
      <c r="K27" s="57">
        <f>207.18+1680.46+874.76+2186.9</f>
        <v>4949.3</v>
      </c>
      <c r="L27" s="57">
        <f>1012.88+101.29+5768.81</f>
        <v>6882.9800000000005</v>
      </c>
      <c r="M27" s="57">
        <f>713.62+57.55+2865.99</f>
        <v>3637.16</v>
      </c>
      <c r="N27" s="57">
        <f>828.72+145.03+1404.22</f>
        <v>2377.9700000000003</v>
      </c>
      <c r="O27" s="152">
        <f>SUM(C27:N27)</f>
        <v>64799.66</v>
      </c>
      <c r="P27">
        <f>O27*O43</f>
        <v>1080.2445553654368</v>
      </c>
      <c r="Q27" s="642">
        <f>P27+O27</f>
        <v>65879.904555365443</v>
      </c>
      <c r="AL27">
        <f>AL23-AL25</f>
        <v>-4596.3200000000652</v>
      </c>
    </row>
    <row r="28" spans="1:40" x14ac:dyDescent="0.25">
      <c r="A28" s="1119"/>
      <c r="B28" s="1119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152"/>
      <c r="Q28" s="642"/>
    </row>
    <row r="29" spans="1:40" x14ac:dyDescent="0.25">
      <c r="A29" s="1119" t="s">
        <v>527</v>
      </c>
      <c r="B29" s="1119"/>
      <c r="C29" s="57">
        <f>464.62+24543.48+86.04</f>
        <v>25094.14</v>
      </c>
      <c r="D29" s="57">
        <f>587.94+23763.1+917.76</f>
        <v>25268.799999999996</v>
      </c>
      <c r="E29" s="57">
        <f>26591.24+682.58+717+15686.84</f>
        <v>43677.66</v>
      </c>
      <c r="F29" s="57">
        <f>25941.06+682.58+7327.7+6280.92+286.8</f>
        <v>40519.060000000005</v>
      </c>
      <c r="G29" s="57">
        <f>28584.78+587.94+860.4+7069.58+1749.48</f>
        <v>38852.18</v>
      </c>
      <c r="H29" s="57">
        <f>25896.2+163.47+860.4+7198.64</f>
        <v>34118.710000000006</v>
      </c>
      <c r="I29" s="57">
        <f>25867.53+163.47+860.4+7198.64</f>
        <v>34090.04</v>
      </c>
      <c r="J29" s="57">
        <f>25896.2+163.47+5778.99-4129.9+1003.8+6166.15</f>
        <v>34878.71</v>
      </c>
      <c r="K29" s="57">
        <f>25896.2+682.58+2868+6166.15+1170.14</f>
        <v>36783.07</v>
      </c>
      <c r="L29" s="57">
        <f>25896.2+651.03+5578.23+2179.68+1003.8</f>
        <v>35308.94</v>
      </c>
      <c r="M29" s="57">
        <f>25867.53+682.58+2437.8+4760.86+2179.68</f>
        <v>35928.449999999997</v>
      </c>
      <c r="N29" s="57">
        <f>25896.2+711.26+1290.6+3083.08+6022.8</f>
        <v>37003.94</v>
      </c>
      <c r="O29" s="152">
        <f t="shared" ref="O29:O35" si="2">SUM(C29:N29)</f>
        <v>421523.7</v>
      </c>
      <c r="P29">
        <f>O29*O43</f>
        <v>7027.0227017008074</v>
      </c>
      <c r="Q29" s="642">
        <f t="shared" ref="Q29:Q35" si="3">P29+O29</f>
        <v>428550.72270170081</v>
      </c>
    </row>
    <row r="30" spans="1:40" x14ac:dyDescent="0.25">
      <c r="A30" s="1119"/>
      <c r="B30" s="1119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152"/>
      <c r="Q30" s="642"/>
    </row>
    <row r="31" spans="1:40" x14ac:dyDescent="0.25">
      <c r="A31" s="1119" t="s">
        <v>526</v>
      </c>
      <c r="B31" s="1119"/>
      <c r="C31" s="57">
        <f>58069.49</f>
        <v>58069.49</v>
      </c>
      <c r="D31" s="57">
        <f>54535.59</f>
        <v>54535.59</v>
      </c>
      <c r="E31" s="57">
        <f>60729.66</f>
        <v>60729.66</v>
      </c>
      <c r="F31" s="57">
        <f>59044.92+986.11</f>
        <v>60031.03</v>
      </c>
      <c r="G31" s="57">
        <f>50833.48+807.9</f>
        <v>51641.380000000005</v>
      </c>
      <c r="H31" s="57">
        <f>56905.38</f>
        <v>56905.38</v>
      </c>
      <c r="I31" s="57">
        <f>58908.57</f>
        <v>58908.57</v>
      </c>
      <c r="J31" s="57">
        <f>58908.57</f>
        <v>58908.57</v>
      </c>
      <c r="K31" s="57">
        <f>-58908.57</f>
        <v>-58908.57</v>
      </c>
      <c r="L31" s="57">
        <f>176.88</f>
        <v>176.88</v>
      </c>
      <c r="M31" s="57">
        <f>1061.28</f>
        <v>1061.28</v>
      </c>
      <c r="N31" s="57">
        <f>147536.77+1989.9</f>
        <v>149526.66999999998</v>
      </c>
      <c r="O31" s="152">
        <f t="shared" si="2"/>
        <v>551585.93000000005</v>
      </c>
      <c r="P31">
        <f>O31*O43</f>
        <v>9195.2287666120628</v>
      </c>
      <c r="Q31" s="642">
        <f t="shared" si="3"/>
        <v>560781.15876661206</v>
      </c>
    </row>
    <row r="32" spans="1:40" x14ac:dyDescent="0.25">
      <c r="A32" s="1119"/>
      <c r="B32" s="1119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152"/>
      <c r="Q32" s="642"/>
    </row>
    <row r="33" spans="1:18" x14ac:dyDescent="0.25">
      <c r="A33" s="57" t="s">
        <v>524</v>
      </c>
      <c r="B33" s="57"/>
      <c r="C33" s="57">
        <f>46544.45</f>
        <v>46544.45</v>
      </c>
      <c r="D33" s="57">
        <f>43152.79</f>
        <v>43152.79</v>
      </c>
      <c r="E33" s="57">
        <f>47973.28</f>
        <v>47973.279999999999</v>
      </c>
      <c r="F33" s="57">
        <f>46570.42</f>
        <v>46570.42</v>
      </c>
      <c r="G33" s="57">
        <f>43423.97</f>
        <v>43423.97</v>
      </c>
      <c r="H33" s="57">
        <f>45520.76+1313.65</f>
        <v>46834.41</v>
      </c>
      <c r="I33" s="57">
        <f>45520.76+397.15</f>
        <v>45917.91</v>
      </c>
      <c r="J33" s="57">
        <f>45551.31+488.8</f>
        <v>46040.11</v>
      </c>
      <c r="K33" s="57">
        <f>45520.76+183.3+274.95</f>
        <v>45979.01</v>
      </c>
      <c r="L33" s="57">
        <f>45520.76+274.95</f>
        <v>45795.71</v>
      </c>
      <c r="M33" s="57">
        <f>45551.31+1222</f>
        <v>46773.31</v>
      </c>
      <c r="N33" s="57">
        <f>148320.25+1252.55</f>
        <v>149572.79999999999</v>
      </c>
      <c r="O33" s="152">
        <f t="shared" si="2"/>
        <v>654578.16999999993</v>
      </c>
      <c r="P33">
        <f>O33*O43</f>
        <v>10912.163801531848</v>
      </c>
      <c r="Q33" s="642">
        <f t="shared" si="3"/>
        <v>665490.33380153181</v>
      </c>
    </row>
    <row r="34" spans="1:18" x14ac:dyDescent="0.25">
      <c r="A34" s="1119"/>
      <c r="B34" s="1119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152"/>
      <c r="Q34" s="642"/>
    </row>
    <row r="35" spans="1:18" x14ac:dyDescent="0.25">
      <c r="A35" s="57" t="s">
        <v>568</v>
      </c>
      <c r="B35" s="57"/>
      <c r="C35" s="57">
        <f>62138.7+6414.33+315.27</f>
        <v>68868.3</v>
      </c>
      <c r="D35" s="57">
        <f>62138.69+6508.59+294.93</f>
        <v>68942.209999999992</v>
      </c>
      <c r="E35" s="57">
        <f>62138.7+3502.93+315.27</f>
        <v>65956.899999999994</v>
      </c>
      <c r="F35" s="57">
        <f>62138.7+6864.41+315.27</f>
        <v>69318.38</v>
      </c>
      <c r="G35" s="57">
        <f>52797.74+142.38+6280.78</f>
        <v>59220.899999999994</v>
      </c>
      <c r="H35" s="57">
        <f>60274.58+6069.97+477.99</f>
        <v>66822.540000000008</v>
      </c>
      <c r="I35" s="57">
        <f>60274.58+3417.12+5923.08+315.27</f>
        <v>69930.05</v>
      </c>
      <c r="J35" s="57">
        <f>60274.58+6295.09+315.27</f>
        <v>66884.94</v>
      </c>
      <c r="K35" s="57">
        <f>60264.41+132.21+6086.75+172.89</f>
        <v>66656.259999999995</v>
      </c>
      <c r="L35" s="57">
        <f>60264.41+6424.22+315.27</f>
        <v>67003.900000000009</v>
      </c>
      <c r="M35" s="57">
        <f>60274.58+6332.72+305.1</f>
        <v>66912.400000000009</v>
      </c>
      <c r="N35" s="57">
        <f>60274.58+5827.75+315.27</f>
        <v>66417.600000000006</v>
      </c>
      <c r="O35" s="152">
        <f t="shared" si="2"/>
        <v>802934.38000000012</v>
      </c>
      <c r="P35">
        <f>O35*O43</f>
        <v>13385.340174789848</v>
      </c>
      <c r="Q35" s="642">
        <f t="shared" si="3"/>
        <v>816319.72017479001</v>
      </c>
    </row>
    <row r="36" spans="1:18" x14ac:dyDescent="0.25">
      <c r="A36" s="1119"/>
      <c r="B36" s="1119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152"/>
    </row>
    <row r="37" spans="1:18" x14ac:dyDescent="0.25">
      <c r="A37" s="1120" t="s">
        <v>591</v>
      </c>
      <c r="B37" s="1119"/>
      <c r="C37" s="640">
        <f t="shared" ref="C37:M37" si="4">SUM(C27:C35)</f>
        <v>201822.2</v>
      </c>
      <c r="D37" s="640">
        <f t="shared" si="4"/>
        <v>193948.16999999998</v>
      </c>
      <c r="E37" s="640">
        <f t="shared" si="4"/>
        <v>221675.4</v>
      </c>
      <c r="F37" s="640">
        <f t="shared" si="4"/>
        <v>226501</v>
      </c>
      <c r="G37" s="640">
        <f t="shared" si="4"/>
        <v>195736.83</v>
      </c>
      <c r="H37" s="640">
        <f t="shared" si="4"/>
        <v>217405.34000000003</v>
      </c>
      <c r="I37" s="640">
        <f t="shared" si="4"/>
        <v>214830.62</v>
      </c>
      <c r="J37" s="640">
        <f t="shared" si="4"/>
        <v>213663.22</v>
      </c>
      <c r="K37" s="640">
        <f t="shared" si="4"/>
        <v>95459.07</v>
      </c>
      <c r="L37" s="640">
        <f t="shared" si="4"/>
        <v>155168.41000000003</v>
      </c>
      <c r="M37" s="640">
        <f t="shared" si="4"/>
        <v>154312.6</v>
      </c>
      <c r="N37" s="640">
        <f>SUM(N27:N35)</f>
        <v>404898.98</v>
      </c>
      <c r="O37" s="641">
        <f>SUM(O27:O35)</f>
        <v>2495421.84</v>
      </c>
      <c r="P37" s="640">
        <f t="shared" ref="P37:Q37" si="5">SUM(P27:P35)</f>
        <v>41600</v>
      </c>
      <c r="Q37" s="641">
        <f t="shared" si="5"/>
        <v>2537021.84</v>
      </c>
      <c r="R37" t="s">
        <v>595</v>
      </c>
    </row>
    <row r="38" spans="1:18" x14ac:dyDescent="0.25">
      <c r="A38" s="1119"/>
      <c r="B38" s="1119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</row>
    <row r="41" spans="1:18" x14ac:dyDescent="0.25">
      <c r="O41">
        <v>41600</v>
      </c>
    </row>
    <row r="42" spans="1:18" x14ac:dyDescent="0.25">
      <c r="O42">
        <v>2495421.84</v>
      </c>
    </row>
    <row r="43" spans="1:18" x14ac:dyDescent="0.25">
      <c r="J43" s="498"/>
      <c r="O43">
        <f>O41/O42</f>
        <v>1.667052813804018E-2</v>
      </c>
    </row>
    <row r="44" spans="1:18" x14ac:dyDescent="0.25">
      <c r="K44" s="498"/>
    </row>
  </sheetData>
  <mergeCells count="23">
    <mergeCell ref="A7:B7"/>
    <mergeCell ref="A8:B8"/>
    <mergeCell ref="A12:B12"/>
    <mergeCell ref="A14:B14"/>
    <mergeCell ref="A16:B16"/>
    <mergeCell ref="A21:B21"/>
    <mergeCell ref="A20:B20"/>
    <mergeCell ref="A11:B11"/>
    <mergeCell ref="A13:B13"/>
    <mergeCell ref="A10:B10"/>
    <mergeCell ref="A19:B19"/>
    <mergeCell ref="A18:B18"/>
    <mergeCell ref="A25:B25"/>
    <mergeCell ref="A26:B26"/>
    <mergeCell ref="A28:B28"/>
    <mergeCell ref="A29:B29"/>
    <mergeCell ref="A30:B30"/>
    <mergeCell ref="A38:B38"/>
    <mergeCell ref="A31:B31"/>
    <mergeCell ref="A32:B32"/>
    <mergeCell ref="A34:B34"/>
    <mergeCell ref="A36:B36"/>
    <mergeCell ref="A37:B37"/>
  </mergeCells>
  <pageMargins left="0.19685039370078741" right="0.19685039370078741" top="0.74803149606299213" bottom="0.74803149606299213" header="0.31496062992125984" footer="0.31496062992125984"/>
  <pageSetup paperSize="9" scale="65" orientation="landscape" horizontalDpi="0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H353"/>
  <sheetViews>
    <sheetView topLeftCell="A121" workbookViewId="0">
      <selection activeCell="A61" sqref="A61"/>
    </sheetView>
  </sheetViews>
  <sheetFormatPr defaultRowHeight="13.2" x14ac:dyDescent="0.25"/>
  <cols>
    <col min="9" max="9" width="11.44140625" customWidth="1"/>
    <col min="10" max="10" width="11.109375" customWidth="1"/>
    <col min="11" max="11" width="11.44140625" customWidth="1"/>
  </cols>
  <sheetData>
    <row r="3" spans="1:34" x14ac:dyDescent="0.25">
      <c r="A3" s="776" t="s">
        <v>638</v>
      </c>
      <c r="B3" s="1122" t="s">
        <v>639</v>
      </c>
      <c r="C3" s="1122" t="s">
        <v>640</v>
      </c>
      <c r="D3" s="1122" t="s">
        <v>641</v>
      </c>
      <c r="E3" s="1126">
        <v>2</v>
      </c>
      <c r="F3" s="1123" t="s">
        <v>642</v>
      </c>
      <c r="G3" s="1124">
        <v>10</v>
      </c>
      <c r="H3" s="1123" t="s">
        <v>643</v>
      </c>
      <c r="I3" s="1124">
        <v>25</v>
      </c>
      <c r="J3" s="1124">
        <v>26</v>
      </c>
      <c r="K3" s="1124">
        <v>60</v>
      </c>
      <c r="L3" s="1123" t="s">
        <v>644</v>
      </c>
      <c r="M3" s="1124">
        <v>68</v>
      </c>
      <c r="N3" s="1123" t="s">
        <v>645</v>
      </c>
      <c r="O3" s="1125" t="s">
        <v>646</v>
      </c>
      <c r="P3" s="1124">
        <v>69</v>
      </c>
      <c r="Q3" s="1123" t="s">
        <v>647</v>
      </c>
      <c r="R3" s="1123" t="s">
        <v>648</v>
      </c>
      <c r="S3" s="1125" t="s">
        <v>649</v>
      </c>
      <c r="T3" s="1125" t="s">
        <v>650</v>
      </c>
      <c r="U3" s="1123" t="s">
        <v>651</v>
      </c>
      <c r="V3" s="1125" t="s">
        <v>652</v>
      </c>
      <c r="W3" s="1123" t="s">
        <v>653</v>
      </c>
      <c r="X3" s="1124">
        <v>70</v>
      </c>
      <c r="Y3" s="1124">
        <v>71</v>
      </c>
      <c r="Z3" s="1123" t="s">
        <v>654</v>
      </c>
      <c r="AA3" s="1124">
        <v>96</v>
      </c>
      <c r="AB3" s="1122" t="s">
        <v>655</v>
      </c>
      <c r="AC3" s="1124">
        <v>90</v>
      </c>
      <c r="AD3" s="1123" t="s">
        <v>656</v>
      </c>
      <c r="AE3" s="1125" t="s">
        <v>657</v>
      </c>
      <c r="AF3" s="1122" t="s">
        <v>658</v>
      </c>
      <c r="AG3" s="1122" t="s">
        <v>659</v>
      </c>
      <c r="AH3" s="777"/>
    </row>
    <row r="4" spans="1:34" ht="26.4" x14ac:dyDescent="0.25">
      <c r="A4" s="776" t="s">
        <v>660</v>
      </c>
      <c r="B4" s="1122"/>
      <c r="C4" s="1122"/>
      <c r="D4" s="1122"/>
      <c r="E4" s="1126"/>
      <c r="F4" s="1123"/>
      <c r="G4" s="1124"/>
      <c r="H4" s="1123"/>
      <c r="I4" s="1124"/>
      <c r="J4" s="1124"/>
      <c r="K4" s="1124"/>
      <c r="L4" s="1123"/>
      <c r="M4" s="1124"/>
      <c r="N4" s="1123"/>
      <c r="O4" s="1125"/>
      <c r="P4" s="1124"/>
      <c r="Q4" s="1123"/>
      <c r="R4" s="1123"/>
      <c r="S4" s="1125"/>
      <c r="T4" s="1125"/>
      <c r="U4" s="1123"/>
      <c r="V4" s="1125"/>
      <c r="W4" s="1123"/>
      <c r="X4" s="1124"/>
      <c r="Y4" s="1124"/>
      <c r="Z4" s="1123"/>
      <c r="AA4" s="1124"/>
      <c r="AB4" s="1122"/>
      <c r="AC4" s="1124"/>
      <c r="AD4" s="1123"/>
      <c r="AE4" s="1125"/>
      <c r="AF4" s="1122"/>
      <c r="AG4" s="1122"/>
      <c r="AH4" s="777"/>
    </row>
    <row r="5" spans="1:34" ht="39.6" x14ac:dyDescent="0.25">
      <c r="A5" s="776" t="s">
        <v>661</v>
      </c>
      <c r="B5" s="1122"/>
      <c r="C5" s="1122"/>
      <c r="D5" s="1122"/>
      <c r="E5" s="1126"/>
      <c r="F5" s="1123"/>
      <c r="G5" s="1124"/>
      <c r="H5" s="1123"/>
      <c r="I5" s="1124"/>
      <c r="J5" s="1124"/>
      <c r="K5" s="1124"/>
      <c r="L5" s="1123"/>
      <c r="M5" s="1124"/>
      <c r="N5" s="1123"/>
      <c r="O5" s="1125"/>
      <c r="P5" s="1124"/>
      <c r="Q5" s="1123"/>
      <c r="R5" s="1123"/>
      <c r="S5" s="1125"/>
      <c r="T5" s="1125"/>
      <c r="U5" s="1123"/>
      <c r="V5" s="1125"/>
      <c r="W5" s="1123"/>
      <c r="X5" s="1124"/>
      <c r="Y5" s="1124"/>
      <c r="Z5" s="1123"/>
      <c r="AA5" s="1124"/>
      <c r="AB5" s="1122"/>
      <c r="AC5" s="1124"/>
      <c r="AD5" s="1123"/>
      <c r="AE5" s="1125"/>
      <c r="AF5" s="1122"/>
      <c r="AG5" s="1122"/>
      <c r="AH5" s="777"/>
    </row>
    <row r="6" spans="1:34" ht="26.4" x14ac:dyDescent="0.25">
      <c r="A6" s="776" t="s">
        <v>662</v>
      </c>
      <c r="B6" s="1122"/>
      <c r="C6" s="1122"/>
      <c r="D6" s="1122"/>
      <c r="E6" s="1126"/>
      <c r="F6" s="1123"/>
      <c r="G6" s="1124"/>
      <c r="H6" s="1123"/>
      <c r="I6" s="1124"/>
      <c r="J6" s="1124"/>
      <c r="K6" s="1124"/>
      <c r="L6" s="1123"/>
      <c r="M6" s="1124"/>
      <c r="N6" s="1123"/>
      <c r="O6" s="1125"/>
      <c r="P6" s="1124"/>
      <c r="Q6" s="1123"/>
      <c r="R6" s="1123"/>
      <c r="S6" s="1125"/>
      <c r="T6" s="1125"/>
      <c r="U6" s="1123"/>
      <c r="V6" s="1125"/>
      <c r="W6" s="1123"/>
      <c r="X6" s="1124"/>
      <c r="Y6" s="1124"/>
      <c r="Z6" s="1123"/>
      <c r="AA6" s="1124"/>
      <c r="AB6" s="1122"/>
      <c r="AC6" s="1124"/>
      <c r="AD6" s="1123"/>
      <c r="AE6" s="1125"/>
      <c r="AF6" s="1122"/>
      <c r="AG6" s="1122"/>
      <c r="AH6" s="777"/>
    </row>
    <row r="7" spans="1:34" ht="26.4" x14ac:dyDescent="0.25">
      <c r="A7" s="776" t="s">
        <v>663</v>
      </c>
      <c r="B7" s="1122"/>
      <c r="C7" s="1122"/>
      <c r="D7" s="1122"/>
      <c r="E7" s="1126"/>
      <c r="F7" s="1123"/>
      <c r="G7" s="1124"/>
      <c r="H7" s="1123"/>
      <c r="I7" s="1124"/>
      <c r="J7" s="1124"/>
      <c r="K7" s="1124"/>
      <c r="L7" s="1123"/>
      <c r="M7" s="1124"/>
      <c r="N7" s="1123"/>
      <c r="O7" s="1125"/>
      <c r="P7" s="1124"/>
      <c r="Q7" s="1123"/>
      <c r="R7" s="1123"/>
      <c r="S7" s="1125"/>
      <c r="T7" s="1125"/>
      <c r="U7" s="1123"/>
      <c r="V7" s="1125"/>
      <c r="W7" s="1123"/>
      <c r="X7" s="1124"/>
      <c r="Y7" s="1124"/>
      <c r="Z7" s="1123"/>
      <c r="AA7" s="1124"/>
      <c r="AB7" s="1122"/>
      <c r="AC7" s="1124"/>
      <c r="AD7" s="1123"/>
      <c r="AE7" s="1125"/>
      <c r="AF7" s="1122"/>
      <c r="AG7" s="1122"/>
      <c r="AH7" s="777"/>
    </row>
    <row r="8" spans="1:34" x14ac:dyDescent="0.25">
      <c r="A8" s="778" t="s">
        <v>664</v>
      </c>
      <c r="B8" s="779"/>
      <c r="C8" s="779"/>
      <c r="D8" s="780">
        <v>1813196.07</v>
      </c>
      <c r="E8" s="780">
        <v>3833.48</v>
      </c>
      <c r="F8" s="780">
        <v>3833.48</v>
      </c>
      <c r="G8" s="780">
        <v>9968.43</v>
      </c>
      <c r="H8" s="780">
        <v>9968.43</v>
      </c>
      <c r="I8" s="780">
        <v>150895.95000000001</v>
      </c>
      <c r="J8" s="780">
        <v>273688.43</v>
      </c>
      <c r="K8" s="780">
        <v>615254.11</v>
      </c>
      <c r="L8" s="780">
        <v>615254.11</v>
      </c>
      <c r="M8" s="781">
        <v>899.17</v>
      </c>
      <c r="N8" s="781">
        <v>899.17</v>
      </c>
      <c r="O8" s="781">
        <v>899.17</v>
      </c>
      <c r="P8" s="780">
        <v>172375.73</v>
      </c>
      <c r="Q8" s="780">
        <v>19886</v>
      </c>
      <c r="R8" s="780">
        <v>116146.38</v>
      </c>
      <c r="S8" s="780">
        <v>101337.77</v>
      </c>
      <c r="T8" s="780">
        <v>14808.61</v>
      </c>
      <c r="U8" s="780">
        <v>34971.910000000003</v>
      </c>
      <c r="V8" s="780">
        <v>34971.910000000003</v>
      </c>
      <c r="W8" s="780">
        <v>1371.44</v>
      </c>
      <c r="X8" s="780">
        <v>570780.61</v>
      </c>
      <c r="Y8" s="780">
        <v>6900</v>
      </c>
      <c r="Z8" s="780">
        <v>6900</v>
      </c>
      <c r="AA8" s="780">
        <v>8600.16</v>
      </c>
      <c r="AB8" s="780">
        <v>1813196.07</v>
      </c>
      <c r="AC8" s="780">
        <v>1813196.07</v>
      </c>
      <c r="AD8" s="780">
        <v>1813196.07</v>
      </c>
      <c r="AE8" s="780">
        <v>1813196.07</v>
      </c>
      <c r="AF8" s="779"/>
      <c r="AG8" s="779"/>
      <c r="AH8" s="777"/>
    </row>
    <row r="9" spans="1:34" ht="34.200000000000003" x14ac:dyDescent="0.25">
      <c r="A9" s="782" t="s">
        <v>665</v>
      </c>
      <c r="B9" s="783"/>
      <c r="C9" s="783"/>
      <c r="D9" s="784">
        <v>1813196.07</v>
      </c>
      <c r="E9" s="784">
        <v>3833.48</v>
      </c>
      <c r="F9" s="784">
        <v>3833.48</v>
      </c>
      <c r="G9" s="784">
        <v>9968.43</v>
      </c>
      <c r="H9" s="784">
        <v>9968.43</v>
      </c>
      <c r="I9" s="784">
        <v>150895.95000000001</v>
      </c>
      <c r="J9" s="784">
        <v>273688.43</v>
      </c>
      <c r="K9" s="784">
        <v>615254.11</v>
      </c>
      <c r="L9" s="784">
        <v>615254.11</v>
      </c>
      <c r="M9" s="785">
        <v>899.17</v>
      </c>
      <c r="N9" s="785">
        <v>899.17</v>
      </c>
      <c r="O9" s="785">
        <v>899.17</v>
      </c>
      <c r="P9" s="784">
        <v>172375.73</v>
      </c>
      <c r="Q9" s="784">
        <v>19886</v>
      </c>
      <c r="R9" s="784">
        <v>116146.38</v>
      </c>
      <c r="S9" s="784">
        <v>101337.77</v>
      </c>
      <c r="T9" s="784">
        <v>14808.61</v>
      </c>
      <c r="U9" s="784">
        <v>34971.910000000003</v>
      </c>
      <c r="V9" s="784">
        <v>34971.910000000003</v>
      </c>
      <c r="W9" s="784">
        <v>1371.44</v>
      </c>
      <c r="X9" s="784">
        <v>570780.61</v>
      </c>
      <c r="Y9" s="784">
        <v>6900</v>
      </c>
      <c r="Z9" s="784">
        <v>6900</v>
      </c>
      <c r="AA9" s="784">
        <v>8600.16</v>
      </c>
      <c r="AB9" s="784">
        <v>1813196.07</v>
      </c>
      <c r="AC9" s="784">
        <v>1813196.07</v>
      </c>
      <c r="AD9" s="784">
        <v>1813196.07</v>
      </c>
      <c r="AE9" s="784">
        <v>1813196.07</v>
      </c>
      <c r="AF9" s="783"/>
      <c r="AG9" s="783"/>
      <c r="AH9" s="777"/>
    </row>
    <row r="10" spans="1:34" ht="22.8" x14ac:dyDescent="0.25">
      <c r="A10" s="786" t="s">
        <v>666</v>
      </c>
      <c r="B10" s="787"/>
      <c r="C10" s="787"/>
      <c r="D10" s="788"/>
      <c r="E10" s="788"/>
      <c r="F10" s="788"/>
      <c r="G10" s="788"/>
      <c r="H10" s="788"/>
      <c r="I10" s="788"/>
      <c r="J10" s="788"/>
      <c r="K10" s="788"/>
      <c r="L10" s="788"/>
      <c r="M10" s="788"/>
      <c r="N10" s="788"/>
      <c r="O10" s="788"/>
      <c r="P10" s="788"/>
      <c r="Q10" s="788"/>
      <c r="R10" s="788"/>
      <c r="S10" s="788"/>
      <c r="T10" s="788"/>
      <c r="U10" s="788"/>
      <c r="V10" s="788"/>
      <c r="W10" s="788"/>
      <c r="X10" s="788"/>
      <c r="Y10" s="788"/>
      <c r="Z10" s="788"/>
      <c r="AA10" s="788"/>
      <c r="AB10" s="788"/>
      <c r="AC10" s="788"/>
      <c r="AD10" s="788"/>
      <c r="AE10" s="788"/>
      <c r="AF10" s="787"/>
      <c r="AG10" s="787"/>
      <c r="AH10" s="777"/>
    </row>
    <row r="11" spans="1:34" ht="22.8" x14ac:dyDescent="0.25">
      <c r="A11" s="786" t="s">
        <v>667</v>
      </c>
      <c r="B11" s="787"/>
      <c r="C11" s="787"/>
      <c r="D11" s="789">
        <v>6402.31</v>
      </c>
      <c r="E11" s="788"/>
      <c r="F11" s="788"/>
      <c r="G11" s="789">
        <v>5266.81</v>
      </c>
      <c r="H11" s="789">
        <v>5266.81</v>
      </c>
      <c r="I11" s="790">
        <v>172</v>
      </c>
      <c r="J11" s="790">
        <v>963.5</v>
      </c>
      <c r="K11" s="788"/>
      <c r="L11" s="788"/>
      <c r="M11" s="788"/>
      <c r="N11" s="788"/>
      <c r="O11" s="788"/>
      <c r="P11" s="788"/>
      <c r="Q11" s="788"/>
      <c r="R11" s="788"/>
      <c r="S11" s="788"/>
      <c r="T11" s="788"/>
      <c r="U11" s="788"/>
      <c r="V11" s="788"/>
      <c r="W11" s="788"/>
      <c r="X11" s="788"/>
      <c r="Y11" s="788"/>
      <c r="Z11" s="788"/>
      <c r="AA11" s="788"/>
      <c r="AB11" s="789">
        <v>6402.31</v>
      </c>
      <c r="AC11" s="789">
        <v>6402.31</v>
      </c>
      <c r="AD11" s="789">
        <v>6402.31</v>
      </c>
      <c r="AE11" s="789">
        <v>6402.31</v>
      </c>
      <c r="AF11" s="787"/>
      <c r="AG11" s="787"/>
      <c r="AH11" s="777"/>
    </row>
    <row r="12" spans="1:34" ht="22.8" x14ac:dyDescent="0.25">
      <c r="A12" s="791" t="s">
        <v>668</v>
      </c>
      <c r="B12" s="792"/>
      <c r="C12" s="792"/>
      <c r="D12" s="792"/>
      <c r="E12" s="793"/>
      <c r="F12" s="793"/>
      <c r="G12" s="793"/>
      <c r="H12" s="793"/>
      <c r="I12" s="793"/>
      <c r="J12" s="793"/>
      <c r="K12" s="793"/>
      <c r="L12" s="793"/>
      <c r="M12" s="793"/>
      <c r="N12" s="793"/>
      <c r="O12" s="793"/>
      <c r="P12" s="793"/>
      <c r="Q12" s="793"/>
      <c r="R12" s="793"/>
      <c r="S12" s="793"/>
      <c r="T12" s="793"/>
      <c r="U12" s="793"/>
      <c r="V12" s="793"/>
      <c r="W12" s="793"/>
      <c r="X12" s="793"/>
      <c r="Y12" s="793"/>
      <c r="Z12" s="793"/>
      <c r="AA12" s="793"/>
      <c r="AB12" s="794">
        <v>6402.31</v>
      </c>
      <c r="AC12" s="794">
        <v>6402.31</v>
      </c>
      <c r="AD12" s="794">
        <v>6402.31</v>
      </c>
      <c r="AE12" s="794">
        <v>6402.31</v>
      </c>
      <c r="AF12" s="792"/>
      <c r="AG12" s="792"/>
      <c r="AH12" s="777"/>
    </row>
    <row r="13" spans="1:34" ht="34.200000000000003" x14ac:dyDescent="0.25">
      <c r="A13" s="795" t="s">
        <v>668</v>
      </c>
      <c r="B13" s="792"/>
      <c r="C13" s="792"/>
      <c r="D13" s="792"/>
      <c r="E13" s="793"/>
      <c r="F13" s="793"/>
      <c r="G13" s="793"/>
      <c r="H13" s="793"/>
      <c r="I13" s="793"/>
      <c r="J13" s="793"/>
      <c r="K13" s="793"/>
      <c r="L13" s="793"/>
      <c r="M13" s="793"/>
      <c r="N13" s="793"/>
      <c r="O13" s="793"/>
      <c r="P13" s="793"/>
      <c r="Q13" s="793"/>
      <c r="R13" s="793"/>
      <c r="S13" s="793"/>
      <c r="T13" s="793"/>
      <c r="U13" s="793"/>
      <c r="V13" s="793"/>
      <c r="W13" s="793"/>
      <c r="X13" s="793"/>
      <c r="Y13" s="793"/>
      <c r="Z13" s="793"/>
      <c r="AA13" s="793"/>
      <c r="AB13" s="794">
        <v>6402.31</v>
      </c>
      <c r="AC13" s="794">
        <v>6402.31</v>
      </c>
      <c r="AD13" s="794">
        <v>6402.31</v>
      </c>
      <c r="AE13" s="794">
        <v>6402.31</v>
      </c>
      <c r="AF13" s="792"/>
      <c r="AG13" s="792"/>
      <c r="AH13" s="777"/>
    </row>
    <row r="14" spans="1:34" ht="34.200000000000003" x14ac:dyDescent="0.25">
      <c r="A14" s="791" t="s">
        <v>669</v>
      </c>
      <c r="B14" s="792"/>
      <c r="C14" s="792"/>
      <c r="D14" s="796">
        <v>0.19</v>
      </c>
      <c r="E14" s="793"/>
      <c r="F14" s="793"/>
      <c r="G14" s="793"/>
      <c r="H14" s="793"/>
      <c r="I14" s="793"/>
      <c r="J14" s="796">
        <v>0.19</v>
      </c>
      <c r="K14" s="793"/>
      <c r="L14" s="793"/>
      <c r="M14" s="793"/>
      <c r="N14" s="793"/>
      <c r="O14" s="793"/>
      <c r="P14" s="793"/>
      <c r="Q14" s="793"/>
      <c r="R14" s="793"/>
      <c r="S14" s="793"/>
      <c r="T14" s="793"/>
      <c r="U14" s="793"/>
      <c r="V14" s="793"/>
      <c r="W14" s="793"/>
      <c r="X14" s="793"/>
      <c r="Y14" s="793"/>
      <c r="Z14" s="793"/>
      <c r="AA14" s="793"/>
      <c r="AB14" s="792"/>
      <c r="AC14" s="793"/>
      <c r="AD14" s="793"/>
      <c r="AE14" s="793"/>
      <c r="AF14" s="792"/>
      <c r="AG14" s="792"/>
      <c r="AH14" s="777"/>
    </row>
    <row r="15" spans="1:34" ht="34.200000000000003" x14ac:dyDescent="0.25">
      <c r="A15" s="795" t="s">
        <v>668</v>
      </c>
      <c r="B15" s="792"/>
      <c r="C15" s="792"/>
      <c r="D15" s="796">
        <v>0.19</v>
      </c>
      <c r="E15" s="793"/>
      <c r="F15" s="793"/>
      <c r="G15" s="793"/>
      <c r="H15" s="793"/>
      <c r="I15" s="793"/>
      <c r="J15" s="796">
        <v>0.19</v>
      </c>
      <c r="K15" s="793"/>
      <c r="L15" s="793"/>
      <c r="M15" s="793"/>
      <c r="N15" s="793"/>
      <c r="O15" s="793"/>
      <c r="P15" s="793"/>
      <c r="Q15" s="793"/>
      <c r="R15" s="793"/>
      <c r="S15" s="793"/>
      <c r="T15" s="793"/>
      <c r="U15" s="793"/>
      <c r="V15" s="793"/>
      <c r="W15" s="793"/>
      <c r="X15" s="793"/>
      <c r="Y15" s="793"/>
      <c r="Z15" s="793"/>
      <c r="AA15" s="793"/>
      <c r="AB15" s="792"/>
      <c r="AC15" s="793"/>
      <c r="AD15" s="793"/>
      <c r="AE15" s="793"/>
      <c r="AF15" s="792"/>
      <c r="AG15" s="792"/>
      <c r="AH15" s="777"/>
    </row>
    <row r="16" spans="1:34" ht="57" x14ac:dyDescent="0.25">
      <c r="A16" s="791" t="s">
        <v>670</v>
      </c>
      <c r="B16" s="792"/>
      <c r="C16" s="792"/>
      <c r="D16" s="796">
        <v>5.67</v>
      </c>
      <c r="E16" s="793"/>
      <c r="F16" s="793"/>
      <c r="G16" s="793"/>
      <c r="H16" s="793"/>
      <c r="I16" s="793"/>
      <c r="J16" s="796">
        <v>5.67</v>
      </c>
      <c r="K16" s="793"/>
      <c r="L16" s="793"/>
      <c r="M16" s="793"/>
      <c r="N16" s="793"/>
      <c r="O16" s="793"/>
      <c r="P16" s="793"/>
      <c r="Q16" s="793"/>
      <c r="R16" s="793"/>
      <c r="S16" s="793"/>
      <c r="T16" s="793"/>
      <c r="U16" s="793"/>
      <c r="V16" s="793"/>
      <c r="W16" s="793"/>
      <c r="X16" s="793"/>
      <c r="Y16" s="793"/>
      <c r="Z16" s="793"/>
      <c r="AA16" s="793"/>
      <c r="AB16" s="792"/>
      <c r="AC16" s="793"/>
      <c r="AD16" s="793"/>
      <c r="AE16" s="793"/>
      <c r="AF16" s="792"/>
      <c r="AG16" s="792"/>
      <c r="AH16" s="777"/>
    </row>
    <row r="17" spans="1:34" ht="34.200000000000003" x14ac:dyDescent="0.25">
      <c r="A17" s="795" t="s">
        <v>668</v>
      </c>
      <c r="B17" s="792"/>
      <c r="C17" s="792"/>
      <c r="D17" s="796">
        <v>5.67</v>
      </c>
      <c r="E17" s="793"/>
      <c r="F17" s="793"/>
      <c r="G17" s="793"/>
      <c r="H17" s="793"/>
      <c r="I17" s="793"/>
      <c r="J17" s="796">
        <v>5.67</v>
      </c>
      <c r="K17" s="793"/>
      <c r="L17" s="793"/>
      <c r="M17" s="793"/>
      <c r="N17" s="793"/>
      <c r="O17" s="793"/>
      <c r="P17" s="793"/>
      <c r="Q17" s="793"/>
      <c r="R17" s="793"/>
      <c r="S17" s="793"/>
      <c r="T17" s="793"/>
      <c r="U17" s="793"/>
      <c r="V17" s="793"/>
      <c r="W17" s="793"/>
      <c r="X17" s="793"/>
      <c r="Y17" s="793"/>
      <c r="Z17" s="793"/>
      <c r="AA17" s="793"/>
      <c r="AB17" s="792"/>
      <c r="AC17" s="793"/>
      <c r="AD17" s="793"/>
      <c r="AE17" s="793"/>
      <c r="AF17" s="792"/>
      <c r="AG17" s="792"/>
      <c r="AH17" s="777"/>
    </row>
    <row r="18" spans="1:34" ht="148.19999999999999" x14ac:dyDescent="0.25">
      <c r="A18" s="791" t="s">
        <v>671</v>
      </c>
      <c r="B18" s="792"/>
      <c r="C18" s="792"/>
      <c r="D18" s="796">
        <v>4.6100000000000003</v>
      </c>
      <c r="E18" s="793"/>
      <c r="F18" s="793"/>
      <c r="G18" s="793"/>
      <c r="H18" s="793"/>
      <c r="I18" s="793"/>
      <c r="J18" s="796">
        <v>4.6100000000000003</v>
      </c>
      <c r="K18" s="793"/>
      <c r="L18" s="793"/>
      <c r="M18" s="793"/>
      <c r="N18" s="793"/>
      <c r="O18" s="793"/>
      <c r="P18" s="793"/>
      <c r="Q18" s="793"/>
      <c r="R18" s="793"/>
      <c r="S18" s="793"/>
      <c r="T18" s="793"/>
      <c r="U18" s="793"/>
      <c r="V18" s="793"/>
      <c r="W18" s="793"/>
      <c r="X18" s="793"/>
      <c r="Y18" s="793"/>
      <c r="Z18" s="793"/>
      <c r="AA18" s="793"/>
      <c r="AB18" s="792"/>
      <c r="AC18" s="793"/>
      <c r="AD18" s="793"/>
      <c r="AE18" s="793"/>
      <c r="AF18" s="792"/>
      <c r="AG18" s="792"/>
      <c r="AH18" s="777"/>
    </row>
    <row r="19" spans="1:34" ht="34.200000000000003" x14ac:dyDescent="0.25">
      <c r="A19" s="795" t="s">
        <v>668</v>
      </c>
      <c r="B19" s="792"/>
      <c r="C19" s="792"/>
      <c r="D19" s="796">
        <v>4.6100000000000003</v>
      </c>
      <c r="E19" s="793"/>
      <c r="F19" s="793"/>
      <c r="G19" s="793"/>
      <c r="H19" s="793"/>
      <c r="I19" s="793"/>
      <c r="J19" s="796">
        <v>4.6100000000000003</v>
      </c>
      <c r="K19" s="793"/>
      <c r="L19" s="793"/>
      <c r="M19" s="793"/>
      <c r="N19" s="793"/>
      <c r="O19" s="793"/>
      <c r="P19" s="793"/>
      <c r="Q19" s="793"/>
      <c r="R19" s="793"/>
      <c r="S19" s="793"/>
      <c r="T19" s="793"/>
      <c r="U19" s="793"/>
      <c r="V19" s="793"/>
      <c r="W19" s="793"/>
      <c r="X19" s="793"/>
      <c r="Y19" s="793"/>
      <c r="Z19" s="793"/>
      <c r="AA19" s="793"/>
      <c r="AB19" s="792"/>
      <c r="AC19" s="793"/>
      <c r="AD19" s="793"/>
      <c r="AE19" s="793"/>
      <c r="AF19" s="792"/>
      <c r="AG19" s="792"/>
      <c r="AH19" s="777"/>
    </row>
    <row r="20" spans="1:34" ht="114" x14ac:dyDescent="0.25">
      <c r="A20" s="791" t="s">
        <v>672</v>
      </c>
      <c r="B20" s="792"/>
      <c r="C20" s="792"/>
      <c r="D20" s="796">
        <v>0.02</v>
      </c>
      <c r="E20" s="793"/>
      <c r="F20" s="793"/>
      <c r="G20" s="793"/>
      <c r="H20" s="793"/>
      <c r="I20" s="793"/>
      <c r="J20" s="796">
        <v>0.02</v>
      </c>
      <c r="K20" s="793"/>
      <c r="L20" s="793"/>
      <c r="M20" s="793"/>
      <c r="N20" s="793"/>
      <c r="O20" s="793"/>
      <c r="P20" s="793"/>
      <c r="Q20" s="793"/>
      <c r="R20" s="793"/>
      <c r="S20" s="793"/>
      <c r="T20" s="793"/>
      <c r="U20" s="793"/>
      <c r="V20" s="793"/>
      <c r="W20" s="793"/>
      <c r="X20" s="793"/>
      <c r="Y20" s="793"/>
      <c r="Z20" s="793"/>
      <c r="AA20" s="793"/>
      <c r="AB20" s="792"/>
      <c r="AC20" s="793"/>
      <c r="AD20" s="793"/>
      <c r="AE20" s="793"/>
      <c r="AF20" s="792"/>
      <c r="AG20" s="792"/>
      <c r="AH20" s="777"/>
    </row>
    <row r="21" spans="1:34" ht="34.200000000000003" x14ac:dyDescent="0.25">
      <c r="A21" s="795" t="s">
        <v>668</v>
      </c>
      <c r="B21" s="792"/>
      <c r="C21" s="792"/>
      <c r="D21" s="796">
        <v>0.02</v>
      </c>
      <c r="E21" s="793"/>
      <c r="F21" s="793"/>
      <c r="G21" s="793"/>
      <c r="H21" s="793"/>
      <c r="I21" s="793"/>
      <c r="J21" s="796">
        <v>0.02</v>
      </c>
      <c r="K21" s="793"/>
      <c r="L21" s="793"/>
      <c r="M21" s="793"/>
      <c r="N21" s="793"/>
      <c r="O21" s="793"/>
      <c r="P21" s="793"/>
      <c r="Q21" s="793"/>
      <c r="R21" s="793"/>
      <c r="S21" s="793"/>
      <c r="T21" s="793"/>
      <c r="U21" s="793"/>
      <c r="V21" s="793"/>
      <c r="W21" s="793"/>
      <c r="X21" s="793"/>
      <c r="Y21" s="793"/>
      <c r="Z21" s="793"/>
      <c r="AA21" s="793"/>
      <c r="AB21" s="792"/>
      <c r="AC21" s="793"/>
      <c r="AD21" s="793"/>
      <c r="AE21" s="793"/>
      <c r="AF21" s="792"/>
      <c r="AG21" s="792"/>
      <c r="AH21" s="777"/>
    </row>
    <row r="22" spans="1:34" ht="57" x14ac:dyDescent="0.25">
      <c r="A22" s="791" t="s">
        <v>449</v>
      </c>
      <c r="B22" s="792"/>
      <c r="C22" s="792"/>
      <c r="D22" s="796">
        <v>0.57999999999999996</v>
      </c>
      <c r="E22" s="793"/>
      <c r="F22" s="793"/>
      <c r="G22" s="793"/>
      <c r="H22" s="793"/>
      <c r="I22" s="793"/>
      <c r="J22" s="796">
        <v>0.57999999999999996</v>
      </c>
      <c r="K22" s="793"/>
      <c r="L22" s="793"/>
      <c r="M22" s="793"/>
      <c r="N22" s="793"/>
      <c r="O22" s="793"/>
      <c r="P22" s="793"/>
      <c r="Q22" s="793"/>
      <c r="R22" s="793"/>
      <c r="S22" s="793"/>
      <c r="T22" s="793"/>
      <c r="U22" s="793"/>
      <c r="V22" s="793"/>
      <c r="W22" s="793"/>
      <c r="X22" s="793"/>
      <c r="Y22" s="793"/>
      <c r="Z22" s="793"/>
      <c r="AA22" s="793"/>
      <c r="AB22" s="792"/>
      <c r="AC22" s="793"/>
      <c r="AD22" s="793"/>
      <c r="AE22" s="793"/>
      <c r="AF22" s="792"/>
      <c r="AG22" s="792"/>
      <c r="AH22" s="777"/>
    </row>
    <row r="23" spans="1:34" ht="34.200000000000003" x14ac:dyDescent="0.25">
      <c r="A23" s="795" t="s">
        <v>668</v>
      </c>
      <c r="B23" s="792"/>
      <c r="C23" s="792"/>
      <c r="D23" s="796">
        <v>0.57999999999999996</v>
      </c>
      <c r="E23" s="793"/>
      <c r="F23" s="793"/>
      <c r="G23" s="793"/>
      <c r="H23" s="793"/>
      <c r="I23" s="793"/>
      <c r="J23" s="796">
        <v>0.57999999999999996</v>
      </c>
      <c r="K23" s="793"/>
      <c r="L23" s="793"/>
      <c r="M23" s="793"/>
      <c r="N23" s="793"/>
      <c r="O23" s="793"/>
      <c r="P23" s="793"/>
      <c r="Q23" s="793"/>
      <c r="R23" s="793"/>
      <c r="S23" s="793"/>
      <c r="T23" s="793"/>
      <c r="U23" s="793"/>
      <c r="V23" s="793"/>
      <c r="W23" s="793"/>
      <c r="X23" s="793"/>
      <c r="Y23" s="793"/>
      <c r="Z23" s="793"/>
      <c r="AA23" s="793"/>
      <c r="AB23" s="792"/>
      <c r="AC23" s="793"/>
      <c r="AD23" s="793"/>
      <c r="AE23" s="793"/>
      <c r="AF23" s="792"/>
      <c r="AG23" s="792"/>
      <c r="AH23" s="777"/>
    </row>
    <row r="24" spans="1:34" ht="57" x14ac:dyDescent="0.25">
      <c r="A24" s="791" t="s">
        <v>673</v>
      </c>
      <c r="B24" s="792"/>
      <c r="C24" s="792"/>
      <c r="D24" s="796">
        <v>0.53</v>
      </c>
      <c r="E24" s="793"/>
      <c r="F24" s="793"/>
      <c r="G24" s="793"/>
      <c r="H24" s="793"/>
      <c r="I24" s="793"/>
      <c r="J24" s="796">
        <v>0.53</v>
      </c>
      <c r="K24" s="793"/>
      <c r="L24" s="793"/>
      <c r="M24" s="793"/>
      <c r="N24" s="793"/>
      <c r="O24" s="793"/>
      <c r="P24" s="793"/>
      <c r="Q24" s="793"/>
      <c r="R24" s="793"/>
      <c r="S24" s="793"/>
      <c r="T24" s="793"/>
      <c r="U24" s="793"/>
      <c r="V24" s="793"/>
      <c r="W24" s="793"/>
      <c r="X24" s="793"/>
      <c r="Y24" s="793"/>
      <c r="Z24" s="793"/>
      <c r="AA24" s="793"/>
      <c r="AB24" s="792"/>
      <c r="AC24" s="793"/>
      <c r="AD24" s="793"/>
      <c r="AE24" s="793"/>
      <c r="AF24" s="792"/>
      <c r="AG24" s="792"/>
      <c r="AH24" s="777"/>
    </row>
    <row r="25" spans="1:34" ht="34.200000000000003" x14ac:dyDescent="0.25">
      <c r="A25" s="795" t="s">
        <v>668</v>
      </c>
      <c r="B25" s="792"/>
      <c r="C25" s="792"/>
      <c r="D25" s="796">
        <v>0.53</v>
      </c>
      <c r="E25" s="793"/>
      <c r="F25" s="793"/>
      <c r="G25" s="793"/>
      <c r="H25" s="793"/>
      <c r="I25" s="793"/>
      <c r="J25" s="796">
        <v>0.53</v>
      </c>
      <c r="K25" s="793"/>
      <c r="L25" s="793"/>
      <c r="M25" s="793"/>
      <c r="N25" s="793"/>
      <c r="O25" s="793"/>
      <c r="P25" s="793"/>
      <c r="Q25" s="793"/>
      <c r="R25" s="793"/>
      <c r="S25" s="793"/>
      <c r="T25" s="793"/>
      <c r="U25" s="793"/>
      <c r="V25" s="793"/>
      <c r="W25" s="793"/>
      <c r="X25" s="793"/>
      <c r="Y25" s="793"/>
      <c r="Z25" s="793"/>
      <c r="AA25" s="793"/>
      <c r="AB25" s="792"/>
      <c r="AC25" s="793"/>
      <c r="AD25" s="793"/>
      <c r="AE25" s="793"/>
      <c r="AF25" s="792"/>
      <c r="AG25" s="792"/>
      <c r="AH25" s="777"/>
    </row>
    <row r="26" spans="1:34" ht="22.8" x14ac:dyDescent="0.25">
      <c r="A26" s="791" t="s">
        <v>624</v>
      </c>
      <c r="B26" s="792"/>
      <c r="C26" s="792"/>
      <c r="D26" s="794">
        <v>5268.74</v>
      </c>
      <c r="E26" s="793"/>
      <c r="F26" s="793"/>
      <c r="G26" s="794">
        <v>5266.81</v>
      </c>
      <c r="H26" s="794">
        <v>5266.81</v>
      </c>
      <c r="I26" s="793"/>
      <c r="J26" s="796">
        <v>1.93</v>
      </c>
      <c r="K26" s="793"/>
      <c r="L26" s="793"/>
      <c r="M26" s="793"/>
      <c r="N26" s="793"/>
      <c r="O26" s="793"/>
      <c r="P26" s="793"/>
      <c r="Q26" s="793"/>
      <c r="R26" s="793"/>
      <c r="S26" s="793"/>
      <c r="T26" s="793"/>
      <c r="U26" s="793"/>
      <c r="V26" s="793"/>
      <c r="W26" s="793"/>
      <c r="X26" s="793"/>
      <c r="Y26" s="793"/>
      <c r="Z26" s="793"/>
      <c r="AA26" s="793"/>
      <c r="AB26" s="792"/>
      <c r="AC26" s="793"/>
      <c r="AD26" s="793"/>
      <c r="AE26" s="793"/>
      <c r="AF26" s="792"/>
      <c r="AG26" s="792"/>
      <c r="AH26" s="777"/>
    </row>
    <row r="27" spans="1:34" ht="34.200000000000003" x14ac:dyDescent="0.25">
      <c r="A27" s="795" t="s">
        <v>668</v>
      </c>
      <c r="B27" s="792"/>
      <c r="C27" s="792"/>
      <c r="D27" s="796">
        <v>1.93</v>
      </c>
      <c r="E27" s="793"/>
      <c r="F27" s="793"/>
      <c r="G27" s="793"/>
      <c r="H27" s="793"/>
      <c r="I27" s="793"/>
      <c r="J27" s="796">
        <v>1.93</v>
      </c>
      <c r="K27" s="793"/>
      <c r="L27" s="793"/>
      <c r="M27" s="793"/>
      <c r="N27" s="793"/>
      <c r="O27" s="793"/>
      <c r="P27" s="793"/>
      <c r="Q27" s="793"/>
      <c r="R27" s="793"/>
      <c r="S27" s="793"/>
      <c r="T27" s="793"/>
      <c r="U27" s="793"/>
      <c r="V27" s="793"/>
      <c r="W27" s="793"/>
      <c r="X27" s="793"/>
      <c r="Y27" s="793"/>
      <c r="Z27" s="793"/>
      <c r="AA27" s="793"/>
      <c r="AB27" s="792"/>
      <c r="AC27" s="793"/>
      <c r="AD27" s="793"/>
      <c r="AE27" s="793"/>
      <c r="AF27" s="792"/>
      <c r="AG27" s="792"/>
      <c r="AH27" s="777"/>
    </row>
    <row r="28" spans="1:34" ht="216.6" x14ac:dyDescent="0.25">
      <c r="A28" s="795" t="s">
        <v>674</v>
      </c>
      <c r="B28" s="792"/>
      <c r="C28" s="792"/>
      <c r="D28" s="794">
        <v>5266.81</v>
      </c>
      <c r="E28" s="793"/>
      <c r="F28" s="793"/>
      <c r="G28" s="794">
        <v>5266.81</v>
      </c>
      <c r="H28" s="794">
        <v>5266.81</v>
      </c>
      <c r="I28" s="793"/>
      <c r="J28" s="793"/>
      <c r="K28" s="793"/>
      <c r="L28" s="793"/>
      <c r="M28" s="793"/>
      <c r="N28" s="793"/>
      <c r="O28" s="793"/>
      <c r="P28" s="793"/>
      <c r="Q28" s="793"/>
      <c r="R28" s="793"/>
      <c r="S28" s="793"/>
      <c r="T28" s="793"/>
      <c r="U28" s="793"/>
      <c r="V28" s="793"/>
      <c r="W28" s="793"/>
      <c r="X28" s="793"/>
      <c r="Y28" s="793"/>
      <c r="Z28" s="793"/>
      <c r="AA28" s="793"/>
      <c r="AB28" s="792"/>
      <c r="AC28" s="793"/>
      <c r="AD28" s="793"/>
      <c r="AE28" s="793"/>
      <c r="AF28" s="792"/>
      <c r="AG28" s="792"/>
      <c r="AH28" s="777"/>
    </row>
    <row r="29" spans="1:34" ht="57" x14ac:dyDescent="0.25">
      <c r="A29" s="791" t="s">
        <v>675</v>
      </c>
      <c r="B29" s="792"/>
      <c r="C29" s="792"/>
      <c r="D29" s="796">
        <v>0.43</v>
      </c>
      <c r="E29" s="793"/>
      <c r="F29" s="793"/>
      <c r="G29" s="793"/>
      <c r="H29" s="793"/>
      <c r="I29" s="793"/>
      <c r="J29" s="796">
        <v>0.43</v>
      </c>
      <c r="K29" s="793"/>
      <c r="L29" s="793"/>
      <c r="M29" s="793"/>
      <c r="N29" s="793"/>
      <c r="O29" s="793"/>
      <c r="P29" s="793"/>
      <c r="Q29" s="793"/>
      <c r="R29" s="793"/>
      <c r="S29" s="793"/>
      <c r="T29" s="793"/>
      <c r="U29" s="793"/>
      <c r="V29" s="793"/>
      <c r="W29" s="793"/>
      <c r="X29" s="793"/>
      <c r="Y29" s="793"/>
      <c r="Z29" s="793"/>
      <c r="AA29" s="793"/>
      <c r="AB29" s="792"/>
      <c r="AC29" s="793"/>
      <c r="AD29" s="793"/>
      <c r="AE29" s="793"/>
      <c r="AF29" s="792"/>
      <c r="AG29" s="792"/>
      <c r="AH29" s="777"/>
    </row>
    <row r="30" spans="1:34" ht="34.200000000000003" x14ac:dyDescent="0.25">
      <c r="A30" s="795" t="s">
        <v>668</v>
      </c>
      <c r="B30" s="792"/>
      <c r="C30" s="792"/>
      <c r="D30" s="796">
        <v>0.43</v>
      </c>
      <c r="E30" s="793"/>
      <c r="F30" s="793"/>
      <c r="G30" s="793"/>
      <c r="H30" s="793"/>
      <c r="I30" s="793"/>
      <c r="J30" s="796">
        <v>0.43</v>
      </c>
      <c r="K30" s="793"/>
      <c r="L30" s="793"/>
      <c r="M30" s="793"/>
      <c r="N30" s="793"/>
      <c r="O30" s="793"/>
      <c r="P30" s="793"/>
      <c r="Q30" s="793"/>
      <c r="R30" s="793"/>
      <c r="S30" s="793"/>
      <c r="T30" s="793"/>
      <c r="U30" s="793"/>
      <c r="V30" s="793"/>
      <c r="W30" s="793"/>
      <c r="X30" s="793"/>
      <c r="Y30" s="793"/>
      <c r="Z30" s="793"/>
      <c r="AA30" s="793"/>
      <c r="AB30" s="792"/>
      <c r="AC30" s="793"/>
      <c r="AD30" s="793"/>
      <c r="AE30" s="793"/>
      <c r="AF30" s="792"/>
      <c r="AG30" s="792"/>
      <c r="AH30" s="777"/>
    </row>
    <row r="31" spans="1:34" ht="68.400000000000006" x14ac:dyDescent="0.25">
      <c r="A31" s="791" t="s">
        <v>676</v>
      </c>
      <c r="B31" s="792"/>
      <c r="C31" s="792"/>
      <c r="D31" s="796">
        <v>0.61</v>
      </c>
      <c r="E31" s="793"/>
      <c r="F31" s="793"/>
      <c r="G31" s="793"/>
      <c r="H31" s="793"/>
      <c r="I31" s="793"/>
      <c r="J31" s="796">
        <v>0.61</v>
      </c>
      <c r="K31" s="793"/>
      <c r="L31" s="793"/>
      <c r="M31" s="793"/>
      <c r="N31" s="793"/>
      <c r="O31" s="793"/>
      <c r="P31" s="793"/>
      <c r="Q31" s="793"/>
      <c r="R31" s="793"/>
      <c r="S31" s="793"/>
      <c r="T31" s="793"/>
      <c r="U31" s="793"/>
      <c r="V31" s="793"/>
      <c r="W31" s="793"/>
      <c r="X31" s="793"/>
      <c r="Y31" s="793"/>
      <c r="Z31" s="793"/>
      <c r="AA31" s="793"/>
      <c r="AB31" s="792"/>
      <c r="AC31" s="793"/>
      <c r="AD31" s="793"/>
      <c r="AE31" s="793"/>
      <c r="AF31" s="792"/>
      <c r="AG31" s="792"/>
      <c r="AH31" s="777"/>
    </row>
    <row r="32" spans="1:34" ht="34.200000000000003" x14ac:dyDescent="0.25">
      <c r="A32" s="795" t="s">
        <v>668</v>
      </c>
      <c r="B32" s="792"/>
      <c r="C32" s="792"/>
      <c r="D32" s="796">
        <v>0.61</v>
      </c>
      <c r="E32" s="793"/>
      <c r="F32" s="793"/>
      <c r="G32" s="793"/>
      <c r="H32" s="793"/>
      <c r="I32" s="793"/>
      <c r="J32" s="796">
        <v>0.61</v>
      </c>
      <c r="K32" s="793"/>
      <c r="L32" s="793"/>
      <c r="M32" s="793"/>
      <c r="N32" s="793"/>
      <c r="O32" s="793"/>
      <c r="P32" s="793"/>
      <c r="Q32" s="793"/>
      <c r="R32" s="793"/>
      <c r="S32" s="793"/>
      <c r="T32" s="793"/>
      <c r="U32" s="793"/>
      <c r="V32" s="793"/>
      <c r="W32" s="793"/>
      <c r="X32" s="793"/>
      <c r="Y32" s="793"/>
      <c r="Z32" s="793"/>
      <c r="AA32" s="793"/>
      <c r="AB32" s="792"/>
      <c r="AC32" s="793"/>
      <c r="AD32" s="793"/>
      <c r="AE32" s="793"/>
      <c r="AF32" s="792"/>
      <c r="AG32" s="792"/>
      <c r="AH32" s="777"/>
    </row>
    <row r="33" spans="1:34" ht="79.8" x14ac:dyDescent="0.25">
      <c r="A33" s="791" t="s">
        <v>677</v>
      </c>
      <c r="B33" s="792"/>
      <c r="C33" s="792"/>
      <c r="D33" s="796">
        <v>1</v>
      </c>
      <c r="E33" s="793"/>
      <c r="F33" s="793"/>
      <c r="G33" s="793"/>
      <c r="H33" s="793"/>
      <c r="I33" s="793"/>
      <c r="J33" s="796">
        <v>1</v>
      </c>
      <c r="K33" s="793"/>
      <c r="L33" s="793"/>
      <c r="M33" s="793"/>
      <c r="N33" s="793"/>
      <c r="O33" s="793"/>
      <c r="P33" s="793"/>
      <c r="Q33" s="793"/>
      <c r="R33" s="793"/>
      <c r="S33" s="793"/>
      <c r="T33" s="793"/>
      <c r="U33" s="793"/>
      <c r="V33" s="793"/>
      <c r="W33" s="793"/>
      <c r="X33" s="793"/>
      <c r="Y33" s="793"/>
      <c r="Z33" s="793"/>
      <c r="AA33" s="793"/>
      <c r="AB33" s="792"/>
      <c r="AC33" s="793"/>
      <c r="AD33" s="793"/>
      <c r="AE33" s="793"/>
      <c r="AF33" s="792"/>
      <c r="AG33" s="792"/>
      <c r="AH33" s="777"/>
    </row>
    <row r="34" spans="1:34" ht="34.200000000000003" x14ac:dyDescent="0.25">
      <c r="A34" s="795" t="s">
        <v>668</v>
      </c>
      <c r="B34" s="792"/>
      <c r="C34" s="792"/>
      <c r="D34" s="796">
        <v>1</v>
      </c>
      <c r="E34" s="793"/>
      <c r="F34" s="793"/>
      <c r="G34" s="793"/>
      <c r="H34" s="793"/>
      <c r="I34" s="793"/>
      <c r="J34" s="796">
        <v>1</v>
      </c>
      <c r="K34" s="793"/>
      <c r="L34" s="793"/>
      <c r="M34" s="793"/>
      <c r="N34" s="793"/>
      <c r="O34" s="793"/>
      <c r="P34" s="793"/>
      <c r="Q34" s="793"/>
      <c r="R34" s="793"/>
      <c r="S34" s="793"/>
      <c r="T34" s="793"/>
      <c r="U34" s="793"/>
      <c r="V34" s="793"/>
      <c r="W34" s="793"/>
      <c r="X34" s="793"/>
      <c r="Y34" s="793"/>
      <c r="Z34" s="793"/>
      <c r="AA34" s="793"/>
      <c r="AB34" s="792"/>
      <c r="AC34" s="793"/>
      <c r="AD34" s="793"/>
      <c r="AE34" s="793"/>
      <c r="AF34" s="792"/>
      <c r="AG34" s="792"/>
      <c r="AH34" s="777"/>
    </row>
    <row r="35" spans="1:34" ht="79.8" x14ac:dyDescent="0.25">
      <c r="A35" s="791" t="s">
        <v>678</v>
      </c>
      <c r="B35" s="792"/>
      <c r="C35" s="792"/>
      <c r="D35" s="796">
        <v>5</v>
      </c>
      <c r="E35" s="793"/>
      <c r="F35" s="793"/>
      <c r="G35" s="793"/>
      <c r="H35" s="793"/>
      <c r="I35" s="793"/>
      <c r="J35" s="796">
        <v>5</v>
      </c>
      <c r="K35" s="793"/>
      <c r="L35" s="793"/>
      <c r="M35" s="793"/>
      <c r="N35" s="793"/>
      <c r="O35" s="793"/>
      <c r="P35" s="793"/>
      <c r="Q35" s="793"/>
      <c r="R35" s="793"/>
      <c r="S35" s="793"/>
      <c r="T35" s="793"/>
      <c r="U35" s="793"/>
      <c r="V35" s="793"/>
      <c r="W35" s="793"/>
      <c r="X35" s="793"/>
      <c r="Y35" s="793"/>
      <c r="Z35" s="793"/>
      <c r="AA35" s="793"/>
      <c r="AB35" s="792"/>
      <c r="AC35" s="793"/>
      <c r="AD35" s="793"/>
      <c r="AE35" s="793"/>
      <c r="AF35" s="792"/>
      <c r="AG35" s="792"/>
      <c r="AH35" s="777"/>
    </row>
    <row r="36" spans="1:34" ht="34.200000000000003" x14ac:dyDescent="0.25">
      <c r="A36" s="795" t="s">
        <v>668</v>
      </c>
      <c r="B36" s="792"/>
      <c r="C36" s="792"/>
      <c r="D36" s="796">
        <v>5</v>
      </c>
      <c r="E36" s="793"/>
      <c r="F36" s="793"/>
      <c r="G36" s="793"/>
      <c r="H36" s="793"/>
      <c r="I36" s="793"/>
      <c r="J36" s="796">
        <v>5</v>
      </c>
      <c r="K36" s="793"/>
      <c r="L36" s="793"/>
      <c r="M36" s="793"/>
      <c r="N36" s="793"/>
      <c r="O36" s="793"/>
      <c r="P36" s="793"/>
      <c r="Q36" s="793"/>
      <c r="R36" s="793"/>
      <c r="S36" s="793"/>
      <c r="T36" s="793"/>
      <c r="U36" s="793"/>
      <c r="V36" s="793"/>
      <c r="W36" s="793"/>
      <c r="X36" s="793"/>
      <c r="Y36" s="793"/>
      <c r="Z36" s="793"/>
      <c r="AA36" s="793"/>
      <c r="AB36" s="792"/>
      <c r="AC36" s="793"/>
      <c r="AD36" s="793"/>
      <c r="AE36" s="793"/>
      <c r="AF36" s="792"/>
      <c r="AG36" s="792"/>
      <c r="AH36" s="777"/>
    </row>
    <row r="37" spans="1:34" ht="91.2" x14ac:dyDescent="0.25">
      <c r="A37" s="791" t="s">
        <v>679</v>
      </c>
      <c r="B37" s="792"/>
      <c r="C37" s="792"/>
      <c r="D37" s="796">
        <v>0.38</v>
      </c>
      <c r="E37" s="793"/>
      <c r="F37" s="793"/>
      <c r="G37" s="793"/>
      <c r="H37" s="793"/>
      <c r="I37" s="793"/>
      <c r="J37" s="796">
        <v>0.38</v>
      </c>
      <c r="K37" s="793"/>
      <c r="L37" s="793"/>
      <c r="M37" s="793"/>
      <c r="N37" s="793"/>
      <c r="O37" s="793"/>
      <c r="P37" s="793"/>
      <c r="Q37" s="793"/>
      <c r="R37" s="793"/>
      <c r="S37" s="793"/>
      <c r="T37" s="793"/>
      <c r="U37" s="793"/>
      <c r="V37" s="793"/>
      <c r="W37" s="793"/>
      <c r="X37" s="793"/>
      <c r="Y37" s="793"/>
      <c r="Z37" s="793"/>
      <c r="AA37" s="793"/>
      <c r="AB37" s="792"/>
      <c r="AC37" s="793"/>
      <c r="AD37" s="793"/>
      <c r="AE37" s="793"/>
      <c r="AF37" s="792"/>
      <c r="AG37" s="792"/>
      <c r="AH37" s="777"/>
    </row>
    <row r="38" spans="1:34" ht="34.200000000000003" x14ac:dyDescent="0.25">
      <c r="A38" s="795" t="s">
        <v>668</v>
      </c>
      <c r="B38" s="792"/>
      <c r="C38" s="792"/>
      <c r="D38" s="796">
        <v>0.38</v>
      </c>
      <c r="E38" s="793"/>
      <c r="F38" s="793"/>
      <c r="G38" s="793"/>
      <c r="H38" s="793"/>
      <c r="I38" s="793"/>
      <c r="J38" s="796">
        <v>0.38</v>
      </c>
      <c r="K38" s="793"/>
      <c r="L38" s="793"/>
      <c r="M38" s="793"/>
      <c r="N38" s="793"/>
      <c r="O38" s="793"/>
      <c r="P38" s="793"/>
      <c r="Q38" s="793"/>
      <c r="R38" s="793"/>
      <c r="S38" s="793"/>
      <c r="T38" s="793"/>
      <c r="U38" s="793"/>
      <c r="V38" s="793"/>
      <c r="W38" s="793"/>
      <c r="X38" s="793"/>
      <c r="Y38" s="793"/>
      <c r="Z38" s="793"/>
      <c r="AA38" s="793"/>
      <c r="AB38" s="792"/>
      <c r="AC38" s="793"/>
      <c r="AD38" s="793"/>
      <c r="AE38" s="793"/>
      <c r="AF38" s="792"/>
      <c r="AG38" s="792"/>
      <c r="AH38" s="777"/>
    </row>
    <row r="39" spans="1:34" ht="182.4" x14ac:dyDescent="0.25">
      <c r="A39" s="791" t="s">
        <v>680</v>
      </c>
      <c r="B39" s="792"/>
      <c r="C39" s="792"/>
      <c r="D39" s="796">
        <v>0.04</v>
      </c>
      <c r="E39" s="793"/>
      <c r="F39" s="793"/>
      <c r="G39" s="793"/>
      <c r="H39" s="793"/>
      <c r="I39" s="793"/>
      <c r="J39" s="796">
        <v>0.04</v>
      </c>
      <c r="K39" s="793"/>
      <c r="L39" s="793"/>
      <c r="M39" s="793"/>
      <c r="N39" s="793"/>
      <c r="O39" s="793"/>
      <c r="P39" s="793"/>
      <c r="Q39" s="793"/>
      <c r="R39" s="793"/>
      <c r="S39" s="793"/>
      <c r="T39" s="793"/>
      <c r="U39" s="793"/>
      <c r="V39" s="793"/>
      <c r="W39" s="793"/>
      <c r="X39" s="793"/>
      <c r="Y39" s="793"/>
      <c r="Z39" s="793"/>
      <c r="AA39" s="793"/>
      <c r="AB39" s="792"/>
      <c r="AC39" s="793"/>
      <c r="AD39" s="793"/>
      <c r="AE39" s="793"/>
      <c r="AF39" s="792"/>
      <c r="AG39" s="792"/>
      <c r="AH39" s="777"/>
    </row>
    <row r="40" spans="1:34" ht="34.200000000000003" x14ac:dyDescent="0.25">
      <c r="A40" s="795" t="s">
        <v>668</v>
      </c>
      <c r="B40" s="792"/>
      <c r="C40" s="792"/>
      <c r="D40" s="796">
        <v>0.04</v>
      </c>
      <c r="E40" s="793"/>
      <c r="F40" s="793"/>
      <c r="G40" s="793"/>
      <c r="H40" s="793"/>
      <c r="I40" s="793"/>
      <c r="J40" s="796">
        <v>0.04</v>
      </c>
      <c r="K40" s="793"/>
      <c r="L40" s="793"/>
      <c r="M40" s="793"/>
      <c r="N40" s="793"/>
      <c r="O40" s="793"/>
      <c r="P40" s="793"/>
      <c r="Q40" s="793"/>
      <c r="R40" s="793"/>
      <c r="S40" s="793"/>
      <c r="T40" s="793"/>
      <c r="U40" s="793"/>
      <c r="V40" s="793"/>
      <c r="W40" s="793"/>
      <c r="X40" s="793"/>
      <c r="Y40" s="793"/>
      <c r="Z40" s="793"/>
      <c r="AA40" s="793"/>
      <c r="AB40" s="792"/>
      <c r="AC40" s="793"/>
      <c r="AD40" s="793"/>
      <c r="AE40" s="793"/>
      <c r="AF40" s="792"/>
      <c r="AG40" s="792"/>
      <c r="AH40" s="777"/>
    </row>
    <row r="41" spans="1:34" ht="148.19999999999999" x14ac:dyDescent="0.25">
      <c r="A41" s="791" t="s">
        <v>681</v>
      </c>
      <c r="B41" s="792"/>
      <c r="C41" s="792"/>
      <c r="D41" s="796">
        <v>0.25</v>
      </c>
      <c r="E41" s="793"/>
      <c r="F41" s="793"/>
      <c r="G41" s="793"/>
      <c r="H41" s="793"/>
      <c r="I41" s="793"/>
      <c r="J41" s="796">
        <v>0.25</v>
      </c>
      <c r="K41" s="793"/>
      <c r="L41" s="793"/>
      <c r="M41" s="793"/>
      <c r="N41" s="793"/>
      <c r="O41" s="793"/>
      <c r="P41" s="793"/>
      <c r="Q41" s="793"/>
      <c r="R41" s="793"/>
      <c r="S41" s="793"/>
      <c r="T41" s="793"/>
      <c r="U41" s="793"/>
      <c r="V41" s="793"/>
      <c r="W41" s="793"/>
      <c r="X41" s="793"/>
      <c r="Y41" s="793"/>
      <c r="Z41" s="793"/>
      <c r="AA41" s="793"/>
      <c r="AB41" s="792"/>
      <c r="AC41" s="793"/>
      <c r="AD41" s="793"/>
      <c r="AE41" s="793"/>
      <c r="AF41" s="792"/>
      <c r="AG41" s="792"/>
      <c r="AH41" s="777"/>
    </row>
    <row r="42" spans="1:34" ht="34.200000000000003" x14ac:dyDescent="0.25">
      <c r="A42" s="795" t="s">
        <v>668</v>
      </c>
      <c r="B42" s="792"/>
      <c r="C42" s="792"/>
      <c r="D42" s="796">
        <v>0.25</v>
      </c>
      <c r="E42" s="793"/>
      <c r="F42" s="793"/>
      <c r="G42" s="793"/>
      <c r="H42" s="793"/>
      <c r="I42" s="793"/>
      <c r="J42" s="796">
        <v>0.25</v>
      </c>
      <c r="K42" s="793"/>
      <c r="L42" s="793"/>
      <c r="M42" s="793"/>
      <c r="N42" s="793"/>
      <c r="O42" s="793"/>
      <c r="P42" s="793"/>
      <c r="Q42" s="793"/>
      <c r="R42" s="793"/>
      <c r="S42" s="793"/>
      <c r="T42" s="793"/>
      <c r="U42" s="793"/>
      <c r="V42" s="793"/>
      <c r="W42" s="793"/>
      <c r="X42" s="793"/>
      <c r="Y42" s="793"/>
      <c r="Z42" s="793"/>
      <c r="AA42" s="793"/>
      <c r="AB42" s="792"/>
      <c r="AC42" s="793"/>
      <c r="AD42" s="793"/>
      <c r="AE42" s="793"/>
      <c r="AF42" s="792"/>
      <c r="AG42" s="792"/>
      <c r="AH42" s="777"/>
    </row>
    <row r="43" spans="1:34" ht="57" x14ac:dyDescent="0.25">
      <c r="A43" s="791" t="s">
        <v>682</v>
      </c>
      <c r="B43" s="792"/>
      <c r="C43" s="792"/>
      <c r="D43" s="797">
        <v>-1.92</v>
      </c>
      <c r="E43" s="793"/>
      <c r="F43" s="793"/>
      <c r="G43" s="793"/>
      <c r="H43" s="793"/>
      <c r="I43" s="793"/>
      <c r="J43" s="797">
        <v>-1.92</v>
      </c>
      <c r="K43" s="793"/>
      <c r="L43" s="793"/>
      <c r="M43" s="793"/>
      <c r="N43" s="793"/>
      <c r="O43" s="793"/>
      <c r="P43" s="793"/>
      <c r="Q43" s="793"/>
      <c r="R43" s="793"/>
      <c r="S43" s="793"/>
      <c r="T43" s="793"/>
      <c r="U43" s="793"/>
      <c r="V43" s="793"/>
      <c r="W43" s="793"/>
      <c r="X43" s="793"/>
      <c r="Y43" s="793"/>
      <c r="Z43" s="793"/>
      <c r="AA43" s="793"/>
      <c r="AB43" s="792"/>
      <c r="AC43" s="793"/>
      <c r="AD43" s="793"/>
      <c r="AE43" s="793"/>
      <c r="AF43" s="792"/>
      <c r="AG43" s="792"/>
      <c r="AH43" s="777"/>
    </row>
    <row r="44" spans="1:34" ht="34.200000000000003" x14ac:dyDescent="0.25">
      <c r="A44" s="795" t="s">
        <v>668</v>
      </c>
      <c r="B44" s="792"/>
      <c r="C44" s="792"/>
      <c r="D44" s="797">
        <v>-1.92</v>
      </c>
      <c r="E44" s="793"/>
      <c r="F44" s="793"/>
      <c r="G44" s="793"/>
      <c r="H44" s="793"/>
      <c r="I44" s="793"/>
      <c r="J44" s="797">
        <v>-1.92</v>
      </c>
      <c r="K44" s="793"/>
      <c r="L44" s="793"/>
      <c r="M44" s="793"/>
      <c r="N44" s="793"/>
      <c r="O44" s="793"/>
      <c r="P44" s="793"/>
      <c r="Q44" s="793"/>
      <c r="R44" s="793"/>
      <c r="S44" s="793"/>
      <c r="T44" s="793"/>
      <c r="U44" s="793"/>
      <c r="V44" s="793"/>
      <c r="W44" s="793"/>
      <c r="X44" s="793"/>
      <c r="Y44" s="793"/>
      <c r="Z44" s="793"/>
      <c r="AA44" s="793"/>
      <c r="AB44" s="792"/>
      <c r="AC44" s="793"/>
      <c r="AD44" s="793"/>
      <c r="AE44" s="793"/>
      <c r="AF44" s="792"/>
      <c r="AG44" s="792"/>
      <c r="AH44" s="777"/>
    </row>
    <row r="45" spans="1:34" ht="45.6" x14ac:dyDescent="0.25">
      <c r="A45" s="791" t="s">
        <v>683</v>
      </c>
      <c r="B45" s="792"/>
      <c r="C45" s="792"/>
      <c r="D45" s="796">
        <v>763.71</v>
      </c>
      <c r="E45" s="793"/>
      <c r="F45" s="793"/>
      <c r="G45" s="793"/>
      <c r="H45" s="793"/>
      <c r="I45" s="796">
        <v>162.13999999999999</v>
      </c>
      <c r="J45" s="796">
        <v>601.57000000000005</v>
      </c>
      <c r="K45" s="793"/>
      <c r="L45" s="793"/>
      <c r="M45" s="793"/>
      <c r="N45" s="793"/>
      <c r="O45" s="793"/>
      <c r="P45" s="793"/>
      <c r="Q45" s="793"/>
      <c r="R45" s="793"/>
      <c r="S45" s="793"/>
      <c r="T45" s="793"/>
      <c r="U45" s="793"/>
      <c r="V45" s="793"/>
      <c r="W45" s="793"/>
      <c r="X45" s="793"/>
      <c r="Y45" s="793"/>
      <c r="Z45" s="793"/>
      <c r="AA45" s="793"/>
      <c r="AB45" s="792"/>
      <c r="AC45" s="793"/>
      <c r="AD45" s="793"/>
      <c r="AE45" s="793"/>
      <c r="AF45" s="792"/>
      <c r="AG45" s="792"/>
      <c r="AH45" s="777"/>
    </row>
    <row r="46" spans="1:34" ht="34.200000000000003" x14ac:dyDescent="0.25">
      <c r="A46" s="795" t="s">
        <v>668</v>
      </c>
      <c r="B46" s="792"/>
      <c r="C46" s="792"/>
      <c r="D46" s="796">
        <v>763.71</v>
      </c>
      <c r="E46" s="793"/>
      <c r="F46" s="793"/>
      <c r="G46" s="793"/>
      <c r="H46" s="793"/>
      <c r="I46" s="796">
        <v>162.13999999999999</v>
      </c>
      <c r="J46" s="796">
        <v>601.57000000000005</v>
      </c>
      <c r="K46" s="793"/>
      <c r="L46" s="793"/>
      <c r="M46" s="793"/>
      <c r="N46" s="793"/>
      <c r="O46" s="793"/>
      <c r="P46" s="793"/>
      <c r="Q46" s="793"/>
      <c r="R46" s="793"/>
      <c r="S46" s="793"/>
      <c r="T46" s="793"/>
      <c r="U46" s="793"/>
      <c r="V46" s="793"/>
      <c r="W46" s="793"/>
      <c r="X46" s="793"/>
      <c r="Y46" s="793"/>
      <c r="Z46" s="793"/>
      <c r="AA46" s="793"/>
      <c r="AB46" s="792"/>
      <c r="AC46" s="793"/>
      <c r="AD46" s="793"/>
      <c r="AE46" s="793"/>
      <c r="AF46" s="792"/>
      <c r="AG46" s="792"/>
      <c r="AH46" s="777"/>
    </row>
    <row r="47" spans="1:34" ht="68.400000000000006" x14ac:dyDescent="0.25">
      <c r="A47" s="791" t="s">
        <v>281</v>
      </c>
      <c r="B47" s="792"/>
      <c r="C47" s="792"/>
      <c r="D47" s="796">
        <v>2.94</v>
      </c>
      <c r="E47" s="793"/>
      <c r="F47" s="793"/>
      <c r="G47" s="793"/>
      <c r="H47" s="793"/>
      <c r="I47" s="793"/>
      <c r="J47" s="796">
        <v>2.94</v>
      </c>
      <c r="K47" s="793"/>
      <c r="L47" s="793"/>
      <c r="M47" s="793"/>
      <c r="N47" s="793"/>
      <c r="O47" s="793"/>
      <c r="P47" s="793"/>
      <c r="Q47" s="793"/>
      <c r="R47" s="793"/>
      <c r="S47" s="793"/>
      <c r="T47" s="793"/>
      <c r="U47" s="793"/>
      <c r="V47" s="793"/>
      <c r="W47" s="793"/>
      <c r="X47" s="793"/>
      <c r="Y47" s="793"/>
      <c r="Z47" s="793"/>
      <c r="AA47" s="793"/>
      <c r="AB47" s="792"/>
      <c r="AC47" s="793"/>
      <c r="AD47" s="793"/>
      <c r="AE47" s="793"/>
      <c r="AF47" s="792"/>
      <c r="AG47" s="792"/>
      <c r="AH47" s="777"/>
    </row>
    <row r="48" spans="1:34" ht="34.200000000000003" x14ac:dyDescent="0.25">
      <c r="A48" s="795" t="s">
        <v>668</v>
      </c>
      <c r="B48" s="792"/>
      <c r="C48" s="792"/>
      <c r="D48" s="796">
        <v>2.94</v>
      </c>
      <c r="E48" s="793"/>
      <c r="F48" s="793"/>
      <c r="G48" s="793"/>
      <c r="H48" s="793"/>
      <c r="I48" s="793"/>
      <c r="J48" s="796">
        <v>2.94</v>
      </c>
      <c r="K48" s="793"/>
      <c r="L48" s="793"/>
      <c r="M48" s="793"/>
      <c r="N48" s="793"/>
      <c r="O48" s="793"/>
      <c r="P48" s="793"/>
      <c r="Q48" s="793"/>
      <c r="R48" s="793"/>
      <c r="S48" s="793"/>
      <c r="T48" s="793"/>
      <c r="U48" s="793"/>
      <c r="V48" s="793"/>
      <c r="W48" s="793"/>
      <c r="X48" s="793"/>
      <c r="Y48" s="793"/>
      <c r="Z48" s="793"/>
      <c r="AA48" s="793"/>
      <c r="AB48" s="792"/>
      <c r="AC48" s="793"/>
      <c r="AD48" s="793"/>
      <c r="AE48" s="793"/>
      <c r="AF48" s="792"/>
      <c r="AG48" s="792"/>
      <c r="AH48" s="777"/>
    </row>
    <row r="49" spans="1:34" ht="91.2" x14ac:dyDescent="0.25">
      <c r="A49" s="791" t="s">
        <v>684</v>
      </c>
      <c r="B49" s="792"/>
      <c r="C49" s="792"/>
      <c r="D49" s="796">
        <v>10.39</v>
      </c>
      <c r="E49" s="793"/>
      <c r="F49" s="793"/>
      <c r="G49" s="793"/>
      <c r="H49" s="793"/>
      <c r="I49" s="793"/>
      <c r="J49" s="796">
        <v>10.39</v>
      </c>
      <c r="K49" s="793"/>
      <c r="L49" s="793"/>
      <c r="M49" s="793"/>
      <c r="N49" s="793"/>
      <c r="O49" s="793"/>
      <c r="P49" s="793"/>
      <c r="Q49" s="793"/>
      <c r="R49" s="793"/>
      <c r="S49" s="793"/>
      <c r="T49" s="793"/>
      <c r="U49" s="793"/>
      <c r="V49" s="793"/>
      <c r="W49" s="793"/>
      <c r="X49" s="793"/>
      <c r="Y49" s="793"/>
      <c r="Z49" s="793"/>
      <c r="AA49" s="793"/>
      <c r="AB49" s="792"/>
      <c r="AC49" s="793"/>
      <c r="AD49" s="793"/>
      <c r="AE49" s="793"/>
      <c r="AF49" s="792"/>
      <c r="AG49" s="792"/>
      <c r="AH49" s="777"/>
    </row>
    <row r="50" spans="1:34" ht="34.200000000000003" x14ac:dyDescent="0.25">
      <c r="A50" s="795" t="s">
        <v>668</v>
      </c>
      <c r="B50" s="792"/>
      <c r="C50" s="792"/>
      <c r="D50" s="796">
        <v>10.39</v>
      </c>
      <c r="E50" s="793"/>
      <c r="F50" s="793"/>
      <c r="G50" s="793"/>
      <c r="H50" s="793"/>
      <c r="I50" s="793"/>
      <c r="J50" s="796">
        <v>10.39</v>
      </c>
      <c r="K50" s="793"/>
      <c r="L50" s="793"/>
      <c r="M50" s="793"/>
      <c r="N50" s="793"/>
      <c r="O50" s="793"/>
      <c r="P50" s="793"/>
      <c r="Q50" s="793"/>
      <c r="R50" s="793"/>
      <c r="S50" s="793"/>
      <c r="T50" s="793"/>
      <c r="U50" s="793"/>
      <c r="V50" s="793"/>
      <c r="W50" s="793"/>
      <c r="X50" s="793"/>
      <c r="Y50" s="793"/>
      <c r="Z50" s="793"/>
      <c r="AA50" s="793"/>
      <c r="AB50" s="792"/>
      <c r="AC50" s="793"/>
      <c r="AD50" s="793"/>
      <c r="AE50" s="793"/>
      <c r="AF50" s="792"/>
      <c r="AG50" s="792"/>
      <c r="AH50" s="777"/>
    </row>
    <row r="51" spans="1:34" ht="57" x14ac:dyDescent="0.25">
      <c r="A51" s="791" t="s">
        <v>685</v>
      </c>
      <c r="B51" s="792"/>
      <c r="C51" s="792"/>
      <c r="D51" s="796">
        <v>0.42</v>
      </c>
      <c r="E51" s="793"/>
      <c r="F51" s="793"/>
      <c r="G51" s="793"/>
      <c r="H51" s="793"/>
      <c r="I51" s="793"/>
      <c r="J51" s="796">
        <v>0.42</v>
      </c>
      <c r="K51" s="793"/>
      <c r="L51" s="793"/>
      <c r="M51" s="793"/>
      <c r="N51" s="793"/>
      <c r="O51" s="793"/>
      <c r="P51" s="793"/>
      <c r="Q51" s="793"/>
      <c r="R51" s="793"/>
      <c r="S51" s="793"/>
      <c r="T51" s="793"/>
      <c r="U51" s="793"/>
      <c r="V51" s="793"/>
      <c r="W51" s="793"/>
      <c r="X51" s="793"/>
      <c r="Y51" s="793"/>
      <c r="Z51" s="793"/>
      <c r="AA51" s="793"/>
      <c r="AB51" s="792"/>
      <c r="AC51" s="793"/>
      <c r="AD51" s="793"/>
      <c r="AE51" s="793"/>
      <c r="AF51" s="792"/>
      <c r="AG51" s="792"/>
      <c r="AH51" s="777"/>
    </row>
    <row r="52" spans="1:34" ht="34.200000000000003" x14ac:dyDescent="0.25">
      <c r="A52" s="795" t="s">
        <v>668</v>
      </c>
      <c r="B52" s="792"/>
      <c r="C52" s="792"/>
      <c r="D52" s="796">
        <v>0.42</v>
      </c>
      <c r="E52" s="793"/>
      <c r="F52" s="793"/>
      <c r="G52" s="793"/>
      <c r="H52" s="793"/>
      <c r="I52" s="793"/>
      <c r="J52" s="796">
        <v>0.42</v>
      </c>
      <c r="K52" s="793"/>
      <c r="L52" s="793"/>
      <c r="M52" s="793"/>
      <c r="N52" s="793"/>
      <c r="O52" s="793"/>
      <c r="P52" s="793"/>
      <c r="Q52" s="793"/>
      <c r="R52" s="793"/>
      <c r="S52" s="793"/>
      <c r="T52" s="793"/>
      <c r="U52" s="793"/>
      <c r="V52" s="793"/>
      <c r="W52" s="793"/>
      <c r="X52" s="793"/>
      <c r="Y52" s="793"/>
      <c r="Z52" s="793"/>
      <c r="AA52" s="793"/>
      <c r="AB52" s="792"/>
      <c r="AC52" s="793"/>
      <c r="AD52" s="793"/>
      <c r="AE52" s="793"/>
      <c r="AF52" s="792"/>
      <c r="AG52" s="792"/>
      <c r="AH52" s="777"/>
    </row>
    <row r="53" spans="1:34" ht="79.8" x14ac:dyDescent="0.25">
      <c r="A53" s="791" t="s">
        <v>686</v>
      </c>
      <c r="B53" s="792"/>
      <c r="C53" s="792"/>
      <c r="D53" s="796">
        <v>0.38</v>
      </c>
      <c r="E53" s="793"/>
      <c r="F53" s="793"/>
      <c r="G53" s="793"/>
      <c r="H53" s="793"/>
      <c r="I53" s="793"/>
      <c r="J53" s="796">
        <v>0.38</v>
      </c>
      <c r="K53" s="793"/>
      <c r="L53" s="793"/>
      <c r="M53" s="793"/>
      <c r="N53" s="793"/>
      <c r="O53" s="793"/>
      <c r="P53" s="793"/>
      <c r="Q53" s="793"/>
      <c r="R53" s="793"/>
      <c r="S53" s="793"/>
      <c r="T53" s="793"/>
      <c r="U53" s="793"/>
      <c r="V53" s="793"/>
      <c r="W53" s="793"/>
      <c r="X53" s="793"/>
      <c r="Y53" s="793"/>
      <c r="Z53" s="793"/>
      <c r="AA53" s="793"/>
      <c r="AB53" s="792"/>
      <c r="AC53" s="793"/>
      <c r="AD53" s="793"/>
      <c r="AE53" s="793"/>
      <c r="AF53" s="792"/>
      <c r="AG53" s="792"/>
      <c r="AH53" s="777"/>
    </row>
    <row r="54" spans="1:34" ht="34.200000000000003" x14ac:dyDescent="0.25">
      <c r="A54" s="795" t="s">
        <v>668</v>
      </c>
      <c r="B54" s="792"/>
      <c r="C54" s="792"/>
      <c r="D54" s="796">
        <v>0.38</v>
      </c>
      <c r="E54" s="793"/>
      <c r="F54" s="793"/>
      <c r="G54" s="793"/>
      <c r="H54" s="793"/>
      <c r="I54" s="793"/>
      <c r="J54" s="796">
        <v>0.38</v>
      </c>
      <c r="K54" s="793"/>
      <c r="L54" s="793"/>
      <c r="M54" s="793"/>
      <c r="N54" s="793"/>
      <c r="O54" s="793"/>
      <c r="P54" s="793"/>
      <c r="Q54" s="793"/>
      <c r="R54" s="793"/>
      <c r="S54" s="793"/>
      <c r="T54" s="793"/>
      <c r="U54" s="793"/>
      <c r="V54" s="793"/>
      <c r="W54" s="793"/>
      <c r="X54" s="793"/>
      <c r="Y54" s="793"/>
      <c r="Z54" s="793"/>
      <c r="AA54" s="793"/>
      <c r="AB54" s="792"/>
      <c r="AC54" s="793"/>
      <c r="AD54" s="793"/>
      <c r="AE54" s="793"/>
      <c r="AF54" s="792"/>
      <c r="AG54" s="792"/>
      <c r="AH54" s="777"/>
    </row>
    <row r="55" spans="1:34" ht="68.400000000000006" x14ac:dyDescent="0.25">
      <c r="A55" s="791" t="s">
        <v>687</v>
      </c>
      <c r="B55" s="792"/>
      <c r="C55" s="792"/>
      <c r="D55" s="796">
        <v>1.65</v>
      </c>
      <c r="E55" s="793"/>
      <c r="F55" s="793"/>
      <c r="G55" s="793"/>
      <c r="H55" s="793"/>
      <c r="I55" s="793"/>
      <c r="J55" s="796">
        <v>1.65</v>
      </c>
      <c r="K55" s="793"/>
      <c r="L55" s="793"/>
      <c r="M55" s="793"/>
      <c r="N55" s="793"/>
      <c r="O55" s="793"/>
      <c r="P55" s="793"/>
      <c r="Q55" s="793"/>
      <c r="R55" s="793"/>
      <c r="S55" s="793"/>
      <c r="T55" s="793"/>
      <c r="U55" s="793"/>
      <c r="V55" s="793"/>
      <c r="W55" s="793"/>
      <c r="X55" s="793"/>
      <c r="Y55" s="793"/>
      <c r="Z55" s="793"/>
      <c r="AA55" s="793"/>
      <c r="AB55" s="792"/>
      <c r="AC55" s="793"/>
      <c r="AD55" s="793"/>
      <c r="AE55" s="793"/>
      <c r="AF55" s="792"/>
      <c r="AG55" s="792"/>
      <c r="AH55" s="777"/>
    </row>
    <row r="56" spans="1:34" ht="34.200000000000003" x14ac:dyDescent="0.25">
      <c r="A56" s="795" t="s">
        <v>668</v>
      </c>
      <c r="B56" s="792"/>
      <c r="C56" s="792"/>
      <c r="D56" s="796">
        <v>1.65</v>
      </c>
      <c r="E56" s="793"/>
      <c r="F56" s="793"/>
      <c r="G56" s="793"/>
      <c r="H56" s="793"/>
      <c r="I56" s="793"/>
      <c r="J56" s="796">
        <v>1.65</v>
      </c>
      <c r="K56" s="793"/>
      <c r="L56" s="793"/>
      <c r="M56" s="793"/>
      <c r="N56" s="793"/>
      <c r="O56" s="793"/>
      <c r="P56" s="793"/>
      <c r="Q56" s="793"/>
      <c r="R56" s="793"/>
      <c r="S56" s="793"/>
      <c r="T56" s="793"/>
      <c r="U56" s="793"/>
      <c r="V56" s="793"/>
      <c r="W56" s="793"/>
      <c r="X56" s="793"/>
      <c r="Y56" s="793"/>
      <c r="Z56" s="793"/>
      <c r="AA56" s="793"/>
      <c r="AB56" s="792"/>
      <c r="AC56" s="793"/>
      <c r="AD56" s="793"/>
      <c r="AE56" s="793"/>
      <c r="AF56" s="792"/>
      <c r="AG56" s="792"/>
      <c r="AH56" s="777"/>
    </row>
    <row r="57" spans="1:34" ht="57" x14ac:dyDescent="0.25">
      <c r="A57" s="791" t="s">
        <v>688</v>
      </c>
      <c r="B57" s="792"/>
      <c r="C57" s="792"/>
      <c r="D57" s="796">
        <v>36.74</v>
      </c>
      <c r="E57" s="793"/>
      <c r="F57" s="793"/>
      <c r="G57" s="793"/>
      <c r="H57" s="793"/>
      <c r="I57" s="793"/>
      <c r="J57" s="796">
        <v>36.74</v>
      </c>
      <c r="K57" s="793"/>
      <c r="L57" s="793"/>
      <c r="M57" s="793"/>
      <c r="N57" s="793"/>
      <c r="O57" s="793"/>
      <c r="P57" s="793"/>
      <c r="Q57" s="793"/>
      <c r="R57" s="793"/>
      <c r="S57" s="793"/>
      <c r="T57" s="793"/>
      <c r="U57" s="793"/>
      <c r="V57" s="793"/>
      <c r="W57" s="793"/>
      <c r="X57" s="793"/>
      <c r="Y57" s="793"/>
      <c r="Z57" s="793"/>
      <c r="AA57" s="793"/>
      <c r="AB57" s="792"/>
      <c r="AC57" s="793"/>
      <c r="AD57" s="793"/>
      <c r="AE57" s="793"/>
      <c r="AF57" s="792"/>
      <c r="AG57" s="792"/>
      <c r="AH57" s="777"/>
    </row>
    <row r="58" spans="1:34" ht="34.200000000000003" x14ac:dyDescent="0.25">
      <c r="A58" s="795" t="s">
        <v>668</v>
      </c>
      <c r="B58" s="792"/>
      <c r="C58" s="792"/>
      <c r="D58" s="796">
        <v>36.74</v>
      </c>
      <c r="E58" s="793"/>
      <c r="F58" s="793"/>
      <c r="G58" s="793"/>
      <c r="H58" s="793"/>
      <c r="I58" s="793"/>
      <c r="J58" s="796">
        <v>36.74</v>
      </c>
      <c r="K58" s="793"/>
      <c r="L58" s="793"/>
      <c r="M58" s="793"/>
      <c r="N58" s="793"/>
      <c r="O58" s="793"/>
      <c r="P58" s="793"/>
      <c r="Q58" s="793"/>
      <c r="R58" s="793"/>
      <c r="S58" s="793"/>
      <c r="T58" s="793"/>
      <c r="U58" s="793"/>
      <c r="V58" s="793"/>
      <c r="W58" s="793"/>
      <c r="X58" s="793"/>
      <c r="Y58" s="793"/>
      <c r="Z58" s="793"/>
      <c r="AA58" s="793"/>
      <c r="AB58" s="792"/>
      <c r="AC58" s="793"/>
      <c r="AD58" s="793"/>
      <c r="AE58" s="793"/>
      <c r="AF58" s="792"/>
      <c r="AG58" s="792"/>
      <c r="AH58" s="777"/>
    </row>
    <row r="59" spans="1:34" ht="125.4" x14ac:dyDescent="0.25">
      <c r="A59" s="791" t="s">
        <v>689</v>
      </c>
      <c r="B59" s="792"/>
      <c r="C59" s="792"/>
      <c r="D59" s="796">
        <v>1.65</v>
      </c>
      <c r="E59" s="793"/>
      <c r="F59" s="793"/>
      <c r="G59" s="793"/>
      <c r="H59" s="793"/>
      <c r="I59" s="793"/>
      <c r="J59" s="796">
        <v>1.65</v>
      </c>
      <c r="K59" s="793"/>
      <c r="L59" s="793"/>
      <c r="M59" s="793"/>
      <c r="N59" s="793"/>
      <c r="O59" s="793"/>
      <c r="P59" s="793"/>
      <c r="Q59" s="793"/>
      <c r="R59" s="793"/>
      <c r="S59" s="793"/>
      <c r="T59" s="793"/>
      <c r="U59" s="793"/>
      <c r="V59" s="793"/>
      <c r="W59" s="793"/>
      <c r="X59" s="793"/>
      <c r="Y59" s="793"/>
      <c r="Z59" s="793"/>
      <c r="AA59" s="793"/>
      <c r="AB59" s="792"/>
      <c r="AC59" s="793"/>
      <c r="AD59" s="793"/>
      <c r="AE59" s="793"/>
      <c r="AF59" s="792"/>
      <c r="AG59" s="792"/>
      <c r="AH59" s="777"/>
    </row>
    <row r="60" spans="1:34" ht="34.200000000000003" x14ac:dyDescent="0.25">
      <c r="A60" s="795" t="s">
        <v>668</v>
      </c>
      <c r="B60" s="792"/>
      <c r="C60" s="792"/>
      <c r="D60" s="796">
        <v>1.65</v>
      </c>
      <c r="E60" s="793"/>
      <c r="F60" s="793"/>
      <c r="G60" s="793"/>
      <c r="H60" s="793"/>
      <c r="I60" s="793"/>
      <c r="J60" s="796">
        <v>1.65</v>
      </c>
      <c r="K60" s="793"/>
      <c r="L60" s="793"/>
      <c r="M60" s="793"/>
      <c r="N60" s="793"/>
      <c r="O60" s="793"/>
      <c r="P60" s="793"/>
      <c r="Q60" s="793"/>
      <c r="R60" s="793"/>
      <c r="S60" s="793"/>
      <c r="T60" s="793"/>
      <c r="U60" s="793"/>
      <c r="V60" s="793"/>
      <c r="W60" s="793"/>
      <c r="X60" s="793"/>
      <c r="Y60" s="793"/>
      <c r="Z60" s="793"/>
      <c r="AA60" s="793"/>
      <c r="AB60" s="792"/>
      <c r="AC60" s="793"/>
      <c r="AD60" s="793"/>
      <c r="AE60" s="793"/>
      <c r="AF60" s="792"/>
      <c r="AG60" s="792"/>
      <c r="AH60" s="777"/>
    </row>
    <row r="61" spans="1:34" ht="45.6" x14ac:dyDescent="0.25">
      <c r="A61" s="791" t="s">
        <v>690</v>
      </c>
      <c r="B61" s="792"/>
      <c r="C61" s="792"/>
      <c r="D61" s="796">
        <v>7.0000000000000007E-2</v>
      </c>
      <c r="E61" s="793"/>
      <c r="F61" s="793"/>
      <c r="G61" s="793"/>
      <c r="H61" s="793"/>
      <c r="I61" s="793"/>
      <c r="J61" s="796">
        <v>7.0000000000000007E-2</v>
      </c>
      <c r="K61" s="793"/>
      <c r="L61" s="793"/>
      <c r="M61" s="793"/>
      <c r="N61" s="793"/>
      <c r="O61" s="793"/>
      <c r="P61" s="793"/>
      <c r="Q61" s="793"/>
      <c r="R61" s="793"/>
      <c r="S61" s="793"/>
      <c r="T61" s="793"/>
      <c r="U61" s="793"/>
      <c r="V61" s="793"/>
      <c r="W61" s="793"/>
      <c r="X61" s="793"/>
      <c r="Y61" s="793"/>
      <c r="Z61" s="793"/>
      <c r="AA61" s="793"/>
      <c r="AB61" s="792"/>
      <c r="AC61" s="793"/>
      <c r="AD61" s="793"/>
      <c r="AE61" s="793"/>
      <c r="AF61" s="792"/>
      <c r="AG61" s="792"/>
      <c r="AH61" s="777"/>
    </row>
    <row r="62" spans="1:34" ht="34.200000000000003" x14ac:dyDescent="0.25">
      <c r="A62" s="795" t="s">
        <v>668</v>
      </c>
      <c r="B62" s="792"/>
      <c r="C62" s="792"/>
      <c r="D62" s="796">
        <v>7.0000000000000007E-2</v>
      </c>
      <c r="E62" s="793"/>
      <c r="F62" s="793"/>
      <c r="G62" s="793"/>
      <c r="H62" s="793"/>
      <c r="I62" s="793"/>
      <c r="J62" s="796">
        <v>7.0000000000000007E-2</v>
      </c>
      <c r="K62" s="793"/>
      <c r="L62" s="793"/>
      <c r="M62" s="793"/>
      <c r="N62" s="793"/>
      <c r="O62" s="793"/>
      <c r="P62" s="793"/>
      <c r="Q62" s="793"/>
      <c r="R62" s="793"/>
      <c r="S62" s="793"/>
      <c r="T62" s="793"/>
      <c r="U62" s="793"/>
      <c r="V62" s="793"/>
      <c r="W62" s="793"/>
      <c r="X62" s="793"/>
      <c r="Y62" s="793"/>
      <c r="Z62" s="793"/>
      <c r="AA62" s="793"/>
      <c r="AB62" s="792"/>
      <c r="AC62" s="793"/>
      <c r="AD62" s="793"/>
      <c r="AE62" s="793"/>
      <c r="AF62" s="792"/>
      <c r="AG62" s="792"/>
      <c r="AH62" s="777"/>
    </row>
    <row r="63" spans="1:34" ht="102.6" x14ac:dyDescent="0.25">
      <c r="A63" s="791" t="s">
        <v>691</v>
      </c>
      <c r="B63" s="792"/>
      <c r="C63" s="792"/>
      <c r="D63" s="796">
        <v>0.78</v>
      </c>
      <c r="E63" s="793"/>
      <c r="F63" s="793"/>
      <c r="G63" s="793"/>
      <c r="H63" s="793"/>
      <c r="I63" s="793"/>
      <c r="J63" s="796">
        <v>0.78</v>
      </c>
      <c r="K63" s="793"/>
      <c r="L63" s="793"/>
      <c r="M63" s="793"/>
      <c r="N63" s="793"/>
      <c r="O63" s="793"/>
      <c r="P63" s="793"/>
      <c r="Q63" s="793"/>
      <c r="R63" s="793"/>
      <c r="S63" s="793"/>
      <c r="T63" s="793"/>
      <c r="U63" s="793"/>
      <c r="V63" s="793"/>
      <c r="W63" s="793"/>
      <c r="X63" s="793"/>
      <c r="Y63" s="793"/>
      <c r="Z63" s="793"/>
      <c r="AA63" s="793"/>
      <c r="AB63" s="792"/>
      <c r="AC63" s="793"/>
      <c r="AD63" s="793"/>
      <c r="AE63" s="793"/>
      <c r="AF63" s="792"/>
      <c r="AG63" s="792"/>
      <c r="AH63" s="777"/>
    </row>
    <row r="64" spans="1:34" ht="34.200000000000003" x14ac:dyDescent="0.25">
      <c r="A64" s="795" t="s">
        <v>668</v>
      </c>
      <c r="B64" s="792"/>
      <c r="C64" s="792"/>
      <c r="D64" s="796">
        <v>0.78</v>
      </c>
      <c r="E64" s="793"/>
      <c r="F64" s="793"/>
      <c r="G64" s="793"/>
      <c r="H64" s="793"/>
      <c r="I64" s="793"/>
      <c r="J64" s="796">
        <v>0.78</v>
      </c>
      <c r="K64" s="793"/>
      <c r="L64" s="793"/>
      <c r="M64" s="793"/>
      <c r="N64" s="793"/>
      <c r="O64" s="793"/>
      <c r="P64" s="793"/>
      <c r="Q64" s="793"/>
      <c r="R64" s="793"/>
      <c r="S64" s="793"/>
      <c r="T64" s="793"/>
      <c r="U64" s="793"/>
      <c r="V64" s="793"/>
      <c r="W64" s="793"/>
      <c r="X64" s="793"/>
      <c r="Y64" s="793"/>
      <c r="Z64" s="793"/>
      <c r="AA64" s="793"/>
      <c r="AB64" s="792"/>
      <c r="AC64" s="793"/>
      <c r="AD64" s="793"/>
      <c r="AE64" s="793"/>
      <c r="AF64" s="792"/>
      <c r="AG64" s="792"/>
      <c r="AH64" s="777"/>
    </row>
    <row r="65" spans="1:34" ht="125.4" x14ac:dyDescent="0.25">
      <c r="A65" s="791" t="s">
        <v>692</v>
      </c>
      <c r="B65" s="792"/>
      <c r="C65" s="792"/>
      <c r="D65" s="796">
        <v>117.55</v>
      </c>
      <c r="E65" s="793"/>
      <c r="F65" s="793"/>
      <c r="G65" s="793"/>
      <c r="H65" s="793"/>
      <c r="I65" s="796">
        <v>9.7899999999999991</v>
      </c>
      <c r="J65" s="796">
        <v>107.76</v>
      </c>
      <c r="K65" s="793"/>
      <c r="L65" s="793"/>
      <c r="M65" s="793"/>
      <c r="N65" s="793"/>
      <c r="O65" s="793"/>
      <c r="P65" s="793"/>
      <c r="Q65" s="793"/>
      <c r="R65" s="793"/>
      <c r="S65" s="793"/>
      <c r="T65" s="793"/>
      <c r="U65" s="793"/>
      <c r="V65" s="793"/>
      <c r="W65" s="793"/>
      <c r="X65" s="793"/>
      <c r="Y65" s="793"/>
      <c r="Z65" s="793"/>
      <c r="AA65" s="793"/>
      <c r="AB65" s="792"/>
      <c r="AC65" s="793"/>
      <c r="AD65" s="793"/>
      <c r="AE65" s="793"/>
      <c r="AF65" s="792"/>
      <c r="AG65" s="792"/>
      <c r="AH65" s="777"/>
    </row>
    <row r="66" spans="1:34" ht="34.200000000000003" x14ac:dyDescent="0.25">
      <c r="A66" s="795" t="s">
        <v>668</v>
      </c>
      <c r="B66" s="792"/>
      <c r="C66" s="792"/>
      <c r="D66" s="796">
        <v>117.55</v>
      </c>
      <c r="E66" s="793"/>
      <c r="F66" s="793"/>
      <c r="G66" s="793"/>
      <c r="H66" s="793"/>
      <c r="I66" s="796">
        <v>9.7899999999999991</v>
      </c>
      <c r="J66" s="796">
        <v>107.76</v>
      </c>
      <c r="K66" s="793"/>
      <c r="L66" s="793"/>
      <c r="M66" s="793"/>
      <c r="N66" s="793"/>
      <c r="O66" s="793"/>
      <c r="P66" s="793"/>
      <c r="Q66" s="793"/>
      <c r="R66" s="793"/>
      <c r="S66" s="793"/>
      <c r="T66" s="793"/>
      <c r="U66" s="793"/>
      <c r="V66" s="793"/>
      <c r="W66" s="793"/>
      <c r="X66" s="793"/>
      <c r="Y66" s="793"/>
      <c r="Z66" s="793"/>
      <c r="AA66" s="793"/>
      <c r="AB66" s="792"/>
      <c r="AC66" s="793"/>
      <c r="AD66" s="793"/>
      <c r="AE66" s="793"/>
      <c r="AF66" s="792"/>
      <c r="AG66" s="792"/>
      <c r="AH66" s="777"/>
    </row>
    <row r="67" spans="1:34" ht="125.4" x14ac:dyDescent="0.25">
      <c r="A67" s="791" t="s">
        <v>693</v>
      </c>
      <c r="B67" s="792"/>
      <c r="C67" s="792"/>
      <c r="D67" s="796">
        <v>2.94</v>
      </c>
      <c r="E67" s="793"/>
      <c r="F67" s="793"/>
      <c r="G67" s="793"/>
      <c r="H67" s="793"/>
      <c r="I67" s="793"/>
      <c r="J67" s="796">
        <v>2.94</v>
      </c>
      <c r="K67" s="793"/>
      <c r="L67" s="793"/>
      <c r="M67" s="793"/>
      <c r="N67" s="793"/>
      <c r="O67" s="793"/>
      <c r="P67" s="793"/>
      <c r="Q67" s="793"/>
      <c r="R67" s="793"/>
      <c r="S67" s="793"/>
      <c r="T67" s="793"/>
      <c r="U67" s="793"/>
      <c r="V67" s="793"/>
      <c r="W67" s="793"/>
      <c r="X67" s="793"/>
      <c r="Y67" s="793"/>
      <c r="Z67" s="793"/>
      <c r="AA67" s="793"/>
      <c r="AB67" s="792"/>
      <c r="AC67" s="793"/>
      <c r="AD67" s="793"/>
      <c r="AE67" s="793"/>
      <c r="AF67" s="792"/>
      <c r="AG67" s="792"/>
      <c r="AH67" s="777"/>
    </row>
    <row r="68" spans="1:34" ht="34.200000000000003" x14ac:dyDescent="0.25">
      <c r="A68" s="795" t="s">
        <v>668</v>
      </c>
      <c r="B68" s="792"/>
      <c r="C68" s="792"/>
      <c r="D68" s="796">
        <v>2.94</v>
      </c>
      <c r="E68" s="793"/>
      <c r="F68" s="793"/>
      <c r="G68" s="793"/>
      <c r="H68" s="793"/>
      <c r="I68" s="793"/>
      <c r="J68" s="796">
        <v>2.94</v>
      </c>
      <c r="K68" s="793"/>
      <c r="L68" s="793"/>
      <c r="M68" s="793"/>
      <c r="N68" s="793"/>
      <c r="O68" s="793"/>
      <c r="P68" s="793"/>
      <c r="Q68" s="793"/>
      <c r="R68" s="793"/>
      <c r="S68" s="793"/>
      <c r="T68" s="793"/>
      <c r="U68" s="793"/>
      <c r="V68" s="793"/>
      <c r="W68" s="793"/>
      <c r="X68" s="793"/>
      <c r="Y68" s="793"/>
      <c r="Z68" s="793"/>
      <c r="AA68" s="793"/>
      <c r="AB68" s="792"/>
      <c r="AC68" s="793"/>
      <c r="AD68" s="793"/>
      <c r="AE68" s="793"/>
      <c r="AF68" s="792"/>
      <c r="AG68" s="792"/>
      <c r="AH68" s="777"/>
    </row>
    <row r="69" spans="1:34" ht="79.8" x14ac:dyDescent="0.25">
      <c r="A69" s="791" t="s">
        <v>694</v>
      </c>
      <c r="B69" s="792"/>
      <c r="C69" s="792"/>
      <c r="D69" s="796">
        <v>1</v>
      </c>
      <c r="E69" s="793"/>
      <c r="F69" s="793"/>
      <c r="G69" s="793"/>
      <c r="H69" s="793"/>
      <c r="I69" s="796">
        <v>7.0000000000000007E-2</v>
      </c>
      <c r="J69" s="796">
        <v>0.93</v>
      </c>
      <c r="K69" s="793"/>
      <c r="L69" s="793"/>
      <c r="M69" s="793"/>
      <c r="N69" s="793"/>
      <c r="O69" s="793"/>
      <c r="P69" s="793"/>
      <c r="Q69" s="793"/>
      <c r="R69" s="793"/>
      <c r="S69" s="793"/>
      <c r="T69" s="793"/>
      <c r="U69" s="793"/>
      <c r="V69" s="793"/>
      <c r="W69" s="793"/>
      <c r="X69" s="793"/>
      <c r="Y69" s="793"/>
      <c r="Z69" s="793"/>
      <c r="AA69" s="793"/>
      <c r="AB69" s="792"/>
      <c r="AC69" s="793"/>
      <c r="AD69" s="793"/>
      <c r="AE69" s="793"/>
      <c r="AF69" s="792"/>
      <c r="AG69" s="792"/>
      <c r="AH69" s="777"/>
    </row>
    <row r="70" spans="1:34" ht="34.200000000000003" x14ac:dyDescent="0.25">
      <c r="A70" s="795" t="s">
        <v>668</v>
      </c>
      <c r="B70" s="792"/>
      <c r="C70" s="792"/>
      <c r="D70" s="796">
        <v>1</v>
      </c>
      <c r="E70" s="793"/>
      <c r="F70" s="793"/>
      <c r="G70" s="793"/>
      <c r="H70" s="793"/>
      <c r="I70" s="796">
        <v>7.0000000000000007E-2</v>
      </c>
      <c r="J70" s="796">
        <v>0.93</v>
      </c>
      <c r="K70" s="793"/>
      <c r="L70" s="793"/>
      <c r="M70" s="793"/>
      <c r="N70" s="793"/>
      <c r="O70" s="793"/>
      <c r="P70" s="793"/>
      <c r="Q70" s="793"/>
      <c r="R70" s="793"/>
      <c r="S70" s="793"/>
      <c r="T70" s="793"/>
      <c r="U70" s="793"/>
      <c r="V70" s="793"/>
      <c r="W70" s="793"/>
      <c r="X70" s="793"/>
      <c r="Y70" s="793"/>
      <c r="Z70" s="793"/>
      <c r="AA70" s="793"/>
      <c r="AB70" s="792"/>
      <c r="AC70" s="793"/>
      <c r="AD70" s="793"/>
      <c r="AE70" s="793"/>
      <c r="AF70" s="792"/>
      <c r="AG70" s="792"/>
      <c r="AH70" s="777"/>
    </row>
    <row r="71" spans="1:34" ht="68.400000000000006" x14ac:dyDescent="0.25">
      <c r="A71" s="791" t="s">
        <v>695</v>
      </c>
      <c r="B71" s="792"/>
      <c r="C71" s="792"/>
      <c r="D71" s="796">
        <v>0.95</v>
      </c>
      <c r="E71" s="793"/>
      <c r="F71" s="793"/>
      <c r="G71" s="793"/>
      <c r="H71" s="793"/>
      <c r="I71" s="793"/>
      <c r="J71" s="796">
        <v>0.95</v>
      </c>
      <c r="K71" s="793"/>
      <c r="L71" s="793"/>
      <c r="M71" s="793"/>
      <c r="N71" s="793"/>
      <c r="O71" s="793"/>
      <c r="P71" s="793"/>
      <c r="Q71" s="793"/>
      <c r="R71" s="793"/>
      <c r="S71" s="793"/>
      <c r="T71" s="793"/>
      <c r="U71" s="793"/>
      <c r="V71" s="793"/>
      <c r="W71" s="793"/>
      <c r="X71" s="793"/>
      <c r="Y71" s="793"/>
      <c r="Z71" s="793"/>
      <c r="AA71" s="793"/>
      <c r="AB71" s="792"/>
      <c r="AC71" s="793"/>
      <c r="AD71" s="793"/>
      <c r="AE71" s="793"/>
      <c r="AF71" s="792"/>
      <c r="AG71" s="792"/>
      <c r="AH71" s="777"/>
    </row>
    <row r="72" spans="1:34" ht="34.200000000000003" x14ac:dyDescent="0.25">
      <c r="A72" s="795" t="s">
        <v>668</v>
      </c>
      <c r="B72" s="792"/>
      <c r="C72" s="792"/>
      <c r="D72" s="796">
        <v>0.95</v>
      </c>
      <c r="E72" s="793"/>
      <c r="F72" s="793"/>
      <c r="G72" s="793"/>
      <c r="H72" s="793"/>
      <c r="I72" s="793"/>
      <c r="J72" s="796">
        <v>0.95</v>
      </c>
      <c r="K72" s="793"/>
      <c r="L72" s="793"/>
      <c r="M72" s="793"/>
      <c r="N72" s="793"/>
      <c r="O72" s="793"/>
      <c r="P72" s="793"/>
      <c r="Q72" s="793"/>
      <c r="R72" s="793"/>
      <c r="S72" s="793"/>
      <c r="T72" s="793"/>
      <c r="U72" s="793"/>
      <c r="V72" s="793"/>
      <c r="W72" s="793"/>
      <c r="X72" s="793"/>
      <c r="Y72" s="793"/>
      <c r="Z72" s="793"/>
      <c r="AA72" s="793"/>
      <c r="AB72" s="792"/>
      <c r="AC72" s="793"/>
      <c r="AD72" s="793"/>
      <c r="AE72" s="793"/>
      <c r="AF72" s="792"/>
      <c r="AG72" s="792"/>
      <c r="AH72" s="777"/>
    </row>
    <row r="73" spans="1:34" ht="159.6" x14ac:dyDescent="0.25">
      <c r="A73" s="791" t="s">
        <v>696</v>
      </c>
      <c r="B73" s="792"/>
      <c r="C73" s="792"/>
      <c r="D73" s="796">
        <v>1.31</v>
      </c>
      <c r="E73" s="793"/>
      <c r="F73" s="793"/>
      <c r="G73" s="793"/>
      <c r="H73" s="793"/>
      <c r="I73" s="793"/>
      <c r="J73" s="796">
        <v>1.31</v>
      </c>
      <c r="K73" s="793"/>
      <c r="L73" s="793"/>
      <c r="M73" s="793"/>
      <c r="N73" s="793"/>
      <c r="O73" s="793"/>
      <c r="P73" s="793"/>
      <c r="Q73" s="793"/>
      <c r="R73" s="793"/>
      <c r="S73" s="793"/>
      <c r="T73" s="793"/>
      <c r="U73" s="793"/>
      <c r="V73" s="793"/>
      <c r="W73" s="793"/>
      <c r="X73" s="793"/>
      <c r="Y73" s="793"/>
      <c r="Z73" s="793"/>
      <c r="AA73" s="793"/>
      <c r="AB73" s="792"/>
      <c r="AC73" s="793"/>
      <c r="AD73" s="793"/>
      <c r="AE73" s="793"/>
      <c r="AF73" s="792"/>
      <c r="AG73" s="792"/>
      <c r="AH73" s="777"/>
    </row>
    <row r="74" spans="1:34" ht="34.200000000000003" x14ac:dyDescent="0.25">
      <c r="A74" s="795" t="s">
        <v>668</v>
      </c>
      <c r="B74" s="792"/>
      <c r="C74" s="792"/>
      <c r="D74" s="796">
        <v>1.31</v>
      </c>
      <c r="E74" s="793"/>
      <c r="F74" s="793"/>
      <c r="G74" s="793"/>
      <c r="H74" s="793"/>
      <c r="I74" s="793"/>
      <c r="J74" s="796">
        <v>1.31</v>
      </c>
      <c r="K74" s="793"/>
      <c r="L74" s="793"/>
      <c r="M74" s="793"/>
      <c r="N74" s="793"/>
      <c r="O74" s="793"/>
      <c r="P74" s="793"/>
      <c r="Q74" s="793"/>
      <c r="R74" s="793"/>
      <c r="S74" s="793"/>
      <c r="T74" s="793"/>
      <c r="U74" s="793"/>
      <c r="V74" s="793"/>
      <c r="W74" s="793"/>
      <c r="X74" s="793"/>
      <c r="Y74" s="793"/>
      <c r="Z74" s="793"/>
      <c r="AA74" s="793"/>
      <c r="AB74" s="792"/>
      <c r="AC74" s="793"/>
      <c r="AD74" s="793"/>
      <c r="AE74" s="793"/>
      <c r="AF74" s="792"/>
      <c r="AG74" s="792"/>
      <c r="AH74" s="777"/>
    </row>
    <row r="75" spans="1:34" ht="57" x14ac:dyDescent="0.25">
      <c r="A75" s="791" t="s">
        <v>697</v>
      </c>
      <c r="B75" s="792"/>
      <c r="C75" s="792"/>
      <c r="D75" s="796">
        <v>0.37</v>
      </c>
      <c r="E75" s="793"/>
      <c r="F75" s="793"/>
      <c r="G75" s="793"/>
      <c r="H75" s="793"/>
      <c r="I75" s="793"/>
      <c r="J75" s="796">
        <v>0.37</v>
      </c>
      <c r="K75" s="793"/>
      <c r="L75" s="793"/>
      <c r="M75" s="793"/>
      <c r="N75" s="793"/>
      <c r="O75" s="793"/>
      <c r="P75" s="793"/>
      <c r="Q75" s="793"/>
      <c r="R75" s="793"/>
      <c r="S75" s="793"/>
      <c r="T75" s="793"/>
      <c r="U75" s="793"/>
      <c r="V75" s="793"/>
      <c r="W75" s="793"/>
      <c r="X75" s="793"/>
      <c r="Y75" s="793"/>
      <c r="Z75" s="793"/>
      <c r="AA75" s="793"/>
      <c r="AB75" s="792"/>
      <c r="AC75" s="793"/>
      <c r="AD75" s="793"/>
      <c r="AE75" s="793"/>
      <c r="AF75" s="792"/>
      <c r="AG75" s="792"/>
      <c r="AH75" s="777"/>
    </row>
    <row r="76" spans="1:34" ht="34.200000000000003" x14ac:dyDescent="0.25">
      <c r="A76" s="795" t="s">
        <v>668</v>
      </c>
      <c r="B76" s="792"/>
      <c r="C76" s="792"/>
      <c r="D76" s="796">
        <v>0.37</v>
      </c>
      <c r="E76" s="793"/>
      <c r="F76" s="793"/>
      <c r="G76" s="793"/>
      <c r="H76" s="793"/>
      <c r="I76" s="793"/>
      <c r="J76" s="796">
        <v>0.37</v>
      </c>
      <c r="K76" s="793"/>
      <c r="L76" s="793"/>
      <c r="M76" s="793"/>
      <c r="N76" s="793"/>
      <c r="O76" s="793"/>
      <c r="P76" s="793"/>
      <c r="Q76" s="793"/>
      <c r="R76" s="793"/>
      <c r="S76" s="793"/>
      <c r="T76" s="793"/>
      <c r="U76" s="793"/>
      <c r="V76" s="793"/>
      <c r="W76" s="793"/>
      <c r="X76" s="793"/>
      <c r="Y76" s="793"/>
      <c r="Z76" s="793"/>
      <c r="AA76" s="793"/>
      <c r="AB76" s="792"/>
      <c r="AC76" s="793"/>
      <c r="AD76" s="793"/>
      <c r="AE76" s="793"/>
      <c r="AF76" s="792"/>
      <c r="AG76" s="792"/>
      <c r="AH76" s="777"/>
    </row>
    <row r="77" spans="1:34" ht="57" x14ac:dyDescent="0.25">
      <c r="A77" s="791" t="s">
        <v>698</v>
      </c>
      <c r="B77" s="792"/>
      <c r="C77" s="792"/>
      <c r="D77" s="796">
        <v>10.62</v>
      </c>
      <c r="E77" s="793"/>
      <c r="F77" s="793"/>
      <c r="G77" s="793"/>
      <c r="H77" s="793"/>
      <c r="I77" s="793"/>
      <c r="J77" s="796">
        <v>10.62</v>
      </c>
      <c r="K77" s="793"/>
      <c r="L77" s="793"/>
      <c r="M77" s="793"/>
      <c r="N77" s="793"/>
      <c r="O77" s="793"/>
      <c r="P77" s="793"/>
      <c r="Q77" s="793"/>
      <c r="R77" s="793"/>
      <c r="S77" s="793"/>
      <c r="T77" s="793"/>
      <c r="U77" s="793"/>
      <c r="V77" s="793"/>
      <c r="W77" s="793"/>
      <c r="X77" s="793"/>
      <c r="Y77" s="793"/>
      <c r="Z77" s="793"/>
      <c r="AA77" s="793"/>
      <c r="AB77" s="792"/>
      <c r="AC77" s="793"/>
      <c r="AD77" s="793"/>
      <c r="AE77" s="793"/>
      <c r="AF77" s="792"/>
      <c r="AG77" s="792"/>
      <c r="AH77" s="777"/>
    </row>
    <row r="78" spans="1:34" ht="34.200000000000003" x14ac:dyDescent="0.25">
      <c r="A78" s="795" t="s">
        <v>668</v>
      </c>
      <c r="B78" s="792"/>
      <c r="C78" s="792"/>
      <c r="D78" s="796">
        <v>10.62</v>
      </c>
      <c r="E78" s="793"/>
      <c r="F78" s="793"/>
      <c r="G78" s="793"/>
      <c r="H78" s="793"/>
      <c r="I78" s="793"/>
      <c r="J78" s="796">
        <v>10.62</v>
      </c>
      <c r="K78" s="793"/>
      <c r="L78" s="793"/>
      <c r="M78" s="793"/>
      <c r="N78" s="793"/>
      <c r="O78" s="793"/>
      <c r="P78" s="793"/>
      <c r="Q78" s="793"/>
      <c r="R78" s="793"/>
      <c r="S78" s="793"/>
      <c r="T78" s="793"/>
      <c r="U78" s="793"/>
      <c r="V78" s="793"/>
      <c r="W78" s="793"/>
      <c r="X78" s="793"/>
      <c r="Y78" s="793"/>
      <c r="Z78" s="793"/>
      <c r="AA78" s="793"/>
      <c r="AB78" s="792"/>
      <c r="AC78" s="793"/>
      <c r="AD78" s="793"/>
      <c r="AE78" s="793"/>
      <c r="AF78" s="792"/>
      <c r="AG78" s="792"/>
      <c r="AH78" s="777"/>
    </row>
    <row r="79" spans="1:34" ht="114" x14ac:dyDescent="0.25">
      <c r="A79" s="791" t="s">
        <v>699</v>
      </c>
      <c r="B79" s="792"/>
      <c r="C79" s="792"/>
      <c r="D79" s="796">
        <v>0.14000000000000001</v>
      </c>
      <c r="E79" s="793"/>
      <c r="F79" s="793"/>
      <c r="G79" s="793"/>
      <c r="H79" s="793"/>
      <c r="I79" s="793"/>
      <c r="J79" s="796">
        <v>0.14000000000000001</v>
      </c>
      <c r="K79" s="793"/>
      <c r="L79" s="793"/>
      <c r="M79" s="793"/>
      <c r="N79" s="793"/>
      <c r="O79" s="793"/>
      <c r="P79" s="793"/>
      <c r="Q79" s="793"/>
      <c r="R79" s="793"/>
      <c r="S79" s="793"/>
      <c r="T79" s="793"/>
      <c r="U79" s="793"/>
      <c r="V79" s="793"/>
      <c r="W79" s="793"/>
      <c r="X79" s="793"/>
      <c r="Y79" s="793"/>
      <c r="Z79" s="793"/>
      <c r="AA79" s="793"/>
      <c r="AB79" s="792"/>
      <c r="AC79" s="793"/>
      <c r="AD79" s="793"/>
      <c r="AE79" s="793"/>
      <c r="AF79" s="792"/>
      <c r="AG79" s="792"/>
      <c r="AH79" s="777"/>
    </row>
    <row r="80" spans="1:34" ht="34.200000000000003" x14ac:dyDescent="0.25">
      <c r="A80" s="795" t="s">
        <v>668</v>
      </c>
      <c r="B80" s="792"/>
      <c r="C80" s="792"/>
      <c r="D80" s="796">
        <v>0.14000000000000001</v>
      </c>
      <c r="E80" s="793"/>
      <c r="F80" s="793"/>
      <c r="G80" s="793"/>
      <c r="H80" s="793"/>
      <c r="I80" s="793"/>
      <c r="J80" s="796">
        <v>0.14000000000000001</v>
      </c>
      <c r="K80" s="793"/>
      <c r="L80" s="793"/>
      <c r="M80" s="793"/>
      <c r="N80" s="793"/>
      <c r="O80" s="793"/>
      <c r="P80" s="793"/>
      <c r="Q80" s="793"/>
      <c r="R80" s="793"/>
      <c r="S80" s="793"/>
      <c r="T80" s="793"/>
      <c r="U80" s="793"/>
      <c r="V80" s="793"/>
      <c r="W80" s="793"/>
      <c r="X80" s="793"/>
      <c r="Y80" s="793"/>
      <c r="Z80" s="793"/>
      <c r="AA80" s="793"/>
      <c r="AB80" s="792"/>
      <c r="AC80" s="793"/>
      <c r="AD80" s="793"/>
      <c r="AE80" s="793"/>
      <c r="AF80" s="792"/>
      <c r="AG80" s="792"/>
      <c r="AH80" s="777"/>
    </row>
    <row r="81" spans="1:34" ht="45.6" x14ac:dyDescent="0.25">
      <c r="A81" s="791" t="s">
        <v>700</v>
      </c>
      <c r="B81" s="792"/>
      <c r="C81" s="792"/>
      <c r="D81" s="796">
        <v>4.5199999999999996</v>
      </c>
      <c r="E81" s="793"/>
      <c r="F81" s="793"/>
      <c r="G81" s="793"/>
      <c r="H81" s="793"/>
      <c r="I81" s="793"/>
      <c r="J81" s="796">
        <v>4.5199999999999996</v>
      </c>
      <c r="K81" s="793"/>
      <c r="L81" s="793"/>
      <c r="M81" s="793"/>
      <c r="N81" s="793"/>
      <c r="O81" s="793"/>
      <c r="P81" s="793"/>
      <c r="Q81" s="793"/>
      <c r="R81" s="793"/>
      <c r="S81" s="793"/>
      <c r="T81" s="793"/>
      <c r="U81" s="793"/>
      <c r="V81" s="793"/>
      <c r="W81" s="793"/>
      <c r="X81" s="793"/>
      <c r="Y81" s="793"/>
      <c r="Z81" s="793"/>
      <c r="AA81" s="793"/>
      <c r="AB81" s="792"/>
      <c r="AC81" s="793"/>
      <c r="AD81" s="793"/>
      <c r="AE81" s="793"/>
      <c r="AF81" s="792"/>
      <c r="AG81" s="792"/>
      <c r="AH81" s="777"/>
    </row>
    <row r="82" spans="1:34" ht="34.200000000000003" x14ac:dyDescent="0.25">
      <c r="A82" s="795" t="s">
        <v>668</v>
      </c>
      <c r="B82" s="792"/>
      <c r="C82" s="792"/>
      <c r="D82" s="796">
        <v>4.5199999999999996</v>
      </c>
      <c r="E82" s="793"/>
      <c r="F82" s="793"/>
      <c r="G82" s="793"/>
      <c r="H82" s="793"/>
      <c r="I82" s="793"/>
      <c r="J82" s="796">
        <v>4.5199999999999996</v>
      </c>
      <c r="K82" s="793"/>
      <c r="L82" s="793"/>
      <c r="M82" s="793"/>
      <c r="N82" s="793"/>
      <c r="O82" s="793"/>
      <c r="P82" s="793"/>
      <c r="Q82" s="793"/>
      <c r="R82" s="793"/>
      <c r="S82" s="793"/>
      <c r="T82" s="793"/>
      <c r="U82" s="793"/>
      <c r="V82" s="793"/>
      <c r="W82" s="793"/>
      <c r="X82" s="793"/>
      <c r="Y82" s="793"/>
      <c r="Z82" s="793"/>
      <c r="AA82" s="793"/>
      <c r="AB82" s="792"/>
      <c r="AC82" s="793"/>
      <c r="AD82" s="793"/>
      <c r="AE82" s="793"/>
      <c r="AF82" s="792"/>
      <c r="AG82" s="792"/>
      <c r="AH82" s="777"/>
    </row>
    <row r="83" spans="1:34" ht="45.6" x14ac:dyDescent="0.25">
      <c r="A83" s="791" t="s">
        <v>249</v>
      </c>
      <c r="B83" s="792"/>
      <c r="C83" s="792"/>
      <c r="D83" s="796">
        <v>12.59</v>
      </c>
      <c r="E83" s="793"/>
      <c r="F83" s="793"/>
      <c r="G83" s="793"/>
      <c r="H83" s="793"/>
      <c r="I83" s="793"/>
      <c r="J83" s="796">
        <v>12.59</v>
      </c>
      <c r="K83" s="793"/>
      <c r="L83" s="793"/>
      <c r="M83" s="793"/>
      <c r="N83" s="793"/>
      <c r="O83" s="793"/>
      <c r="P83" s="793"/>
      <c r="Q83" s="793"/>
      <c r="R83" s="793"/>
      <c r="S83" s="793"/>
      <c r="T83" s="793"/>
      <c r="U83" s="793"/>
      <c r="V83" s="793"/>
      <c r="W83" s="793"/>
      <c r="X83" s="793"/>
      <c r="Y83" s="793"/>
      <c r="Z83" s="793"/>
      <c r="AA83" s="793"/>
      <c r="AB83" s="792"/>
      <c r="AC83" s="793"/>
      <c r="AD83" s="793"/>
      <c r="AE83" s="793"/>
      <c r="AF83" s="792"/>
      <c r="AG83" s="792"/>
      <c r="AH83" s="777"/>
    </row>
    <row r="84" spans="1:34" ht="34.200000000000003" x14ac:dyDescent="0.25">
      <c r="A84" s="795" t="s">
        <v>668</v>
      </c>
      <c r="B84" s="792"/>
      <c r="C84" s="792"/>
      <c r="D84" s="796">
        <v>12.59</v>
      </c>
      <c r="E84" s="793"/>
      <c r="F84" s="793"/>
      <c r="G84" s="793"/>
      <c r="H84" s="793"/>
      <c r="I84" s="793"/>
      <c r="J84" s="796">
        <v>12.59</v>
      </c>
      <c r="K84" s="793"/>
      <c r="L84" s="793"/>
      <c r="M84" s="793"/>
      <c r="N84" s="793"/>
      <c r="O84" s="793"/>
      <c r="P84" s="793"/>
      <c r="Q84" s="793"/>
      <c r="R84" s="793"/>
      <c r="S84" s="793"/>
      <c r="T84" s="793"/>
      <c r="U84" s="793"/>
      <c r="V84" s="793"/>
      <c r="W84" s="793"/>
      <c r="X84" s="793"/>
      <c r="Y84" s="793"/>
      <c r="Z84" s="793"/>
      <c r="AA84" s="793"/>
      <c r="AB84" s="792"/>
      <c r="AC84" s="793"/>
      <c r="AD84" s="793"/>
      <c r="AE84" s="793"/>
      <c r="AF84" s="792"/>
      <c r="AG84" s="792"/>
      <c r="AH84" s="777"/>
    </row>
    <row r="85" spans="1:34" ht="102.6" x14ac:dyDescent="0.25">
      <c r="A85" s="791" t="s">
        <v>701</v>
      </c>
      <c r="B85" s="792"/>
      <c r="C85" s="792"/>
      <c r="D85" s="796">
        <v>14.46</v>
      </c>
      <c r="E85" s="793"/>
      <c r="F85" s="793"/>
      <c r="G85" s="793"/>
      <c r="H85" s="793"/>
      <c r="I85" s="793"/>
      <c r="J85" s="796">
        <v>14.46</v>
      </c>
      <c r="K85" s="793"/>
      <c r="L85" s="793"/>
      <c r="M85" s="793"/>
      <c r="N85" s="793"/>
      <c r="O85" s="793"/>
      <c r="P85" s="793"/>
      <c r="Q85" s="793"/>
      <c r="R85" s="793"/>
      <c r="S85" s="793"/>
      <c r="T85" s="793"/>
      <c r="U85" s="793"/>
      <c r="V85" s="793"/>
      <c r="W85" s="793"/>
      <c r="X85" s="793"/>
      <c r="Y85" s="793"/>
      <c r="Z85" s="793"/>
      <c r="AA85" s="793"/>
      <c r="AB85" s="792"/>
      <c r="AC85" s="793"/>
      <c r="AD85" s="793"/>
      <c r="AE85" s="793"/>
      <c r="AF85" s="792"/>
      <c r="AG85" s="792"/>
      <c r="AH85" s="777"/>
    </row>
    <row r="86" spans="1:34" ht="34.200000000000003" x14ac:dyDescent="0.25">
      <c r="A86" s="795" t="s">
        <v>668</v>
      </c>
      <c r="B86" s="792"/>
      <c r="C86" s="792"/>
      <c r="D86" s="796">
        <v>14.46</v>
      </c>
      <c r="E86" s="793"/>
      <c r="F86" s="793"/>
      <c r="G86" s="793"/>
      <c r="H86" s="793"/>
      <c r="I86" s="793"/>
      <c r="J86" s="796">
        <v>14.46</v>
      </c>
      <c r="K86" s="793"/>
      <c r="L86" s="793"/>
      <c r="M86" s="793"/>
      <c r="N86" s="793"/>
      <c r="O86" s="793"/>
      <c r="P86" s="793"/>
      <c r="Q86" s="793"/>
      <c r="R86" s="793"/>
      <c r="S86" s="793"/>
      <c r="T86" s="793"/>
      <c r="U86" s="793"/>
      <c r="V86" s="793"/>
      <c r="W86" s="793"/>
      <c r="X86" s="793"/>
      <c r="Y86" s="793"/>
      <c r="Z86" s="793"/>
      <c r="AA86" s="793"/>
      <c r="AB86" s="792"/>
      <c r="AC86" s="793"/>
      <c r="AD86" s="793"/>
      <c r="AE86" s="793"/>
      <c r="AF86" s="792"/>
      <c r="AG86" s="792"/>
      <c r="AH86" s="777"/>
    </row>
    <row r="87" spans="1:34" ht="114" x14ac:dyDescent="0.25">
      <c r="A87" s="791" t="s">
        <v>702</v>
      </c>
      <c r="B87" s="792"/>
      <c r="C87" s="792"/>
      <c r="D87" s="796">
        <v>75.5</v>
      </c>
      <c r="E87" s="793"/>
      <c r="F87" s="793"/>
      <c r="G87" s="793"/>
      <c r="H87" s="793"/>
      <c r="I87" s="793"/>
      <c r="J87" s="796">
        <v>75.5</v>
      </c>
      <c r="K87" s="793"/>
      <c r="L87" s="793"/>
      <c r="M87" s="793"/>
      <c r="N87" s="793"/>
      <c r="O87" s="793"/>
      <c r="P87" s="793"/>
      <c r="Q87" s="793"/>
      <c r="R87" s="793"/>
      <c r="S87" s="793"/>
      <c r="T87" s="793"/>
      <c r="U87" s="793"/>
      <c r="V87" s="793"/>
      <c r="W87" s="793"/>
      <c r="X87" s="793"/>
      <c r="Y87" s="793"/>
      <c r="Z87" s="793"/>
      <c r="AA87" s="793"/>
      <c r="AB87" s="792"/>
      <c r="AC87" s="793"/>
      <c r="AD87" s="793"/>
      <c r="AE87" s="793"/>
      <c r="AF87" s="792"/>
      <c r="AG87" s="792"/>
      <c r="AH87" s="777"/>
    </row>
    <row r="88" spans="1:34" ht="34.200000000000003" x14ac:dyDescent="0.25">
      <c r="A88" s="795" t="s">
        <v>668</v>
      </c>
      <c r="B88" s="792"/>
      <c r="C88" s="792"/>
      <c r="D88" s="796">
        <v>75.5</v>
      </c>
      <c r="E88" s="793"/>
      <c r="F88" s="793"/>
      <c r="G88" s="793"/>
      <c r="H88" s="793"/>
      <c r="I88" s="793"/>
      <c r="J88" s="796">
        <v>75.5</v>
      </c>
      <c r="K88" s="793"/>
      <c r="L88" s="793"/>
      <c r="M88" s="793"/>
      <c r="N88" s="793"/>
      <c r="O88" s="793"/>
      <c r="P88" s="793"/>
      <c r="Q88" s="793"/>
      <c r="R88" s="793"/>
      <c r="S88" s="793"/>
      <c r="T88" s="793"/>
      <c r="U88" s="793"/>
      <c r="V88" s="793"/>
      <c r="W88" s="793"/>
      <c r="X88" s="793"/>
      <c r="Y88" s="793"/>
      <c r="Z88" s="793"/>
      <c r="AA88" s="793"/>
      <c r="AB88" s="792"/>
      <c r="AC88" s="793"/>
      <c r="AD88" s="793"/>
      <c r="AE88" s="793"/>
      <c r="AF88" s="792"/>
      <c r="AG88" s="792"/>
      <c r="AH88" s="777"/>
    </row>
    <row r="89" spans="1:34" ht="102.6" x14ac:dyDescent="0.25">
      <c r="A89" s="791" t="s">
        <v>703</v>
      </c>
      <c r="B89" s="792"/>
      <c r="C89" s="792"/>
      <c r="D89" s="796">
        <v>1.22</v>
      </c>
      <c r="E89" s="793"/>
      <c r="F89" s="793"/>
      <c r="G89" s="793"/>
      <c r="H89" s="793"/>
      <c r="I89" s="793"/>
      <c r="J89" s="796">
        <v>1.22</v>
      </c>
      <c r="K89" s="793"/>
      <c r="L89" s="793"/>
      <c r="M89" s="793"/>
      <c r="N89" s="793"/>
      <c r="O89" s="793"/>
      <c r="P89" s="793"/>
      <c r="Q89" s="793"/>
      <c r="R89" s="793"/>
      <c r="S89" s="793"/>
      <c r="T89" s="793"/>
      <c r="U89" s="793"/>
      <c r="V89" s="793"/>
      <c r="W89" s="793"/>
      <c r="X89" s="793"/>
      <c r="Y89" s="793"/>
      <c r="Z89" s="793"/>
      <c r="AA89" s="793"/>
      <c r="AB89" s="792"/>
      <c r="AC89" s="793"/>
      <c r="AD89" s="793"/>
      <c r="AE89" s="793"/>
      <c r="AF89" s="792"/>
      <c r="AG89" s="792"/>
      <c r="AH89" s="777"/>
    </row>
    <row r="90" spans="1:34" ht="34.200000000000003" x14ac:dyDescent="0.25">
      <c r="A90" s="795" t="s">
        <v>668</v>
      </c>
      <c r="B90" s="792"/>
      <c r="C90" s="792"/>
      <c r="D90" s="796">
        <v>1.22</v>
      </c>
      <c r="E90" s="793"/>
      <c r="F90" s="793"/>
      <c r="G90" s="793"/>
      <c r="H90" s="793"/>
      <c r="I90" s="793"/>
      <c r="J90" s="796">
        <v>1.22</v>
      </c>
      <c r="K90" s="793"/>
      <c r="L90" s="793"/>
      <c r="M90" s="793"/>
      <c r="N90" s="793"/>
      <c r="O90" s="793"/>
      <c r="P90" s="793"/>
      <c r="Q90" s="793"/>
      <c r="R90" s="793"/>
      <c r="S90" s="793"/>
      <c r="T90" s="793"/>
      <c r="U90" s="793"/>
      <c r="V90" s="793"/>
      <c r="W90" s="793"/>
      <c r="X90" s="793"/>
      <c r="Y90" s="793"/>
      <c r="Z90" s="793"/>
      <c r="AA90" s="793"/>
      <c r="AB90" s="792"/>
      <c r="AC90" s="793"/>
      <c r="AD90" s="793"/>
      <c r="AE90" s="793"/>
      <c r="AF90" s="792"/>
      <c r="AG90" s="792"/>
      <c r="AH90" s="777"/>
    </row>
    <row r="91" spans="1:34" ht="136.80000000000001" x14ac:dyDescent="0.25">
      <c r="A91" s="791" t="s">
        <v>704</v>
      </c>
      <c r="B91" s="792"/>
      <c r="C91" s="792"/>
      <c r="D91" s="796">
        <v>0.15</v>
      </c>
      <c r="E91" s="793"/>
      <c r="F91" s="793"/>
      <c r="G91" s="793"/>
      <c r="H91" s="793"/>
      <c r="I91" s="793"/>
      <c r="J91" s="796">
        <v>0.15</v>
      </c>
      <c r="K91" s="793"/>
      <c r="L91" s="793"/>
      <c r="M91" s="793"/>
      <c r="N91" s="793"/>
      <c r="O91" s="793"/>
      <c r="P91" s="793"/>
      <c r="Q91" s="793"/>
      <c r="R91" s="793"/>
      <c r="S91" s="793"/>
      <c r="T91" s="793"/>
      <c r="U91" s="793"/>
      <c r="V91" s="793"/>
      <c r="W91" s="793"/>
      <c r="X91" s="793"/>
      <c r="Y91" s="793"/>
      <c r="Z91" s="793"/>
      <c r="AA91" s="793"/>
      <c r="AB91" s="792"/>
      <c r="AC91" s="793"/>
      <c r="AD91" s="793"/>
      <c r="AE91" s="793"/>
      <c r="AF91" s="792"/>
      <c r="AG91" s="792"/>
      <c r="AH91" s="777"/>
    </row>
    <row r="92" spans="1:34" ht="34.200000000000003" x14ac:dyDescent="0.25">
      <c r="A92" s="795" t="s">
        <v>668</v>
      </c>
      <c r="B92" s="792"/>
      <c r="C92" s="792"/>
      <c r="D92" s="796">
        <v>0.15</v>
      </c>
      <c r="E92" s="793"/>
      <c r="F92" s="793"/>
      <c r="G92" s="793"/>
      <c r="H92" s="793"/>
      <c r="I92" s="793"/>
      <c r="J92" s="796">
        <v>0.15</v>
      </c>
      <c r="K92" s="793"/>
      <c r="L92" s="793"/>
      <c r="M92" s="793"/>
      <c r="N92" s="793"/>
      <c r="O92" s="793"/>
      <c r="P92" s="793"/>
      <c r="Q92" s="793"/>
      <c r="R92" s="793"/>
      <c r="S92" s="793"/>
      <c r="T92" s="793"/>
      <c r="U92" s="793"/>
      <c r="V92" s="793"/>
      <c r="W92" s="793"/>
      <c r="X92" s="793"/>
      <c r="Y92" s="793"/>
      <c r="Z92" s="793"/>
      <c r="AA92" s="793"/>
      <c r="AB92" s="792"/>
      <c r="AC92" s="793"/>
      <c r="AD92" s="793"/>
      <c r="AE92" s="793"/>
      <c r="AF92" s="792"/>
      <c r="AG92" s="792"/>
      <c r="AH92" s="777"/>
    </row>
    <row r="93" spans="1:34" ht="22.8" x14ac:dyDescent="0.25">
      <c r="A93" s="791" t="s">
        <v>705</v>
      </c>
      <c r="B93" s="792"/>
      <c r="C93" s="792"/>
      <c r="D93" s="796">
        <v>4.13</v>
      </c>
      <c r="E93" s="793"/>
      <c r="F93" s="793"/>
      <c r="G93" s="793"/>
      <c r="H93" s="793"/>
      <c r="I93" s="793"/>
      <c r="J93" s="796">
        <v>4.13</v>
      </c>
      <c r="K93" s="793"/>
      <c r="L93" s="793"/>
      <c r="M93" s="793"/>
      <c r="N93" s="793"/>
      <c r="O93" s="793"/>
      <c r="P93" s="793"/>
      <c r="Q93" s="793"/>
      <c r="R93" s="793"/>
      <c r="S93" s="793"/>
      <c r="T93" s="793"/>
      <c r="U93" s="793"/>
      <c r="V93" s="793"/>
      <c r="W93" s="793"/>
      <c r="X93" s="793"/>
      <c r="Y93" s="793"/>
      <c r="Z93" s="793"/>
      <c r="AA93" s="793"/>
      <c r="AB93" s="792"/>
      <c r="AC93" s="793"/>
      <c r="AD93" s="793"/>
      <c r="AE93" s="793"/>
      <c r="AF93" s="792"/>
      <c r="AG93" s="792"/>
      <c r="AH93" s="777"/>
    </row>
    <row r="94" spans="1:34" ht="34.200000000000003" x14ac:dyDescent="0.25">
      <c r="A94" s="795" t="s">
        <v>668</v>
      </c>
      <c r="B94" s="792"/>
      <c r="C94" s="792"/>
      <c r="D94" s="796">
        <v>4.13</v>
      </c>
      <c r="E94" s="793"/>
      <c r="F94" s="793"/>
      <c r="G94" s="793"/>
      <c r="H94" s="793"/>
      <c r="I94" s="793"/>
      <c r="J94" s="796">
        <v>4.13</v>
      </c>
      <c r="K94" s="793"/>
      <c r="L94" s="793"/>
      <c r="M94" s="793"/>
      <c r="N94" s="793"/>
      <c r="O94" s="793"/>
      <c r="P94" s="793"/>
      <c r="Q94" s="793"/>
      <c r="R94" s="793"/>
      <c r="S94" s="793"/>
      <c r="T94" s="793"/>
      <c r="U94" s="793"/>
      <c r="V94" s="793"/>
      <c r="W94" s="793"/>
      <c r="X94" s="793"/>
      <c r="Y94" s="793"/>
      <c r="Z94" s="793"/>
      <c r="AA94" s="793"/>
      <c r="AB94" s="792"/>
      <c r="AC94" s="793"/>
      <c r="AD94" s="793"/>
      <c r="AE94" s="793"/>
      <c r="AF94" s="792"/>
      <c r="AG94" s="792"/>
      <c r="AH94" s="777"/>
    </row>
    <row r="95" spans="1:34" ht="68.400000000000006" x14ac:dyDescent="0.25">
      <c r="A95" s="791" t="s">
        <v>706</v>
      </c>
      <c r="B95" s="792"/>
      <c r="C95" s="792"/>
      <c r="D95" s="796">
        <v>25.15</v>
      </c>
      <c r="E95" s="793"/>
      <c r="F95" s="793"/>
      <c r="G95" s="793"/>
      <c r="H95" s="793"/>
      <c r="I95" s="793"/>
      <c r="J95" s="796">
        <v>25.15</v>
      </c>
      <c r="K95" s="793"/>
      <c r="L95" s="793"/>
      <c r="M95" s="793"/>
      <c r="N95" s="793"/>
      <c r="O95" s="793"/>
      <c r="P95" s="793"/>
      <c r="Q95" s="793"/>
      <c r="R95" s="793"/>
      <c r="S95" s="793"/>
      <c r="T95" s="793"/>
      <c r="U95" s="793"/>
      <c r="V95" s="793"/>
      <c r="W95" s="793"/>
      <c r="X95" s="793"/>
      <c r="Y95" s="793"/>
      <c r="Z95" s="793"/>
      <c r="AA95" s="793"/>
      <c r="AB95" s="792"/>
      <c r="AC95" s="793"/>
      <c r="AD95" s="793"/>
      <c r="AE95" s="793"/>
      <c r="AF95" s="792"/>
      <c r="AG95" s="792"/>
      <c r="AH95" s="777"/>
    </row>
    <row r="96" spans="1:34" ht="34.200000000000003" x14ac:dyDescent="0.25">
      <c r="A96" s="795" t="s">
        <v>668</v>
      </c>
      <c r="B96" s="792"/>
      <c r="C96" s="792"/>
      <c r="D96" s="796">
        <v>25.15</v>
      </c>
      <c r="E96" s="793"/>
      <c r="F96" s="793"/>
      <c r="G96" s="793"/>
      <c r="H96" s="793"/>
      <c r="I96" s="793"/>
      <c r="J96" s="796">
        <v>25.15</v>
      </c>
      <c r="K96" s="793"/>
      <c r="L96" s="793"/>
      <c r="M96" s="793"/>
      <c r="N96" s="793"/>
      <c r="O96" s="793"/>
      <c r="P96" s="793"/>
      <c r="Q96" s="793"/>
      <c r="R96" s="793"/>
      <c r="S96" s="793"/>
      <c r="T96" s="793"/>
      <c r="U96" s="793"/>
      <c r="V96" s="793"/>
      <c r="W96" s="793"/>
      <c r="X96" s="793"/>
      <c r="Y96" s="793"/>
      <c r="Z96" s="793"/>
      <c r="AA96" s="793"/>
      <c r="AB96" s="792"/>
      <c r="AC96" s="793"/>
      <c r="AD96" s="793"/>
      <c r="AE96" s="793"/>
      <c r="AF96" s="792"/>
      <c r="AG96" s="792"/>
      <c r="AH96" s="777"/>
    </row>
    <row r="97" spans="1:34" ht="57" x14ac:dyDescent="0.25">
      <c r="A97" s="791" t="s">
        <v>74</v>
      </c>
      <c r="B97" s="792"/>
      <c r="C97" s="792"/>
      <c r="D97" s="796">
        <v>4.6900000000000004</v>
      </c>
      <c r="E97" s="793"/>
      <c r="F97" s="793"/>
      <c r="G97" s="793"/>
      <c r="H97" s="793"/>
      <c r="I97" s="793"/>
      <c r="J97" s="796">
        <v>4.6900000000000004</v>
      </c>
      <c r="K97" s="793"/>
      <c r="L97" s="793"/>
      <c r="M97" s="793"/>
      <c r="N97" s="793"/>
      <c r="O97" s="793"/>
      <c r="P97" s="793"/>
      <c r="Q97" s="793"/>
      <c r="R97" s="793"/>
      <c r="S97" s="793"/>
      <c r="T97" s="793"/>
      <c r="U97" s="793"/>
      <c r="V97" s="793"/>
      <c r="W97" s="793"/>
      <c r="X97" s="793"/>
      <c r="Y97" s="793"/>
      <c r="Z97" s="793"/>
      <c r="AA97" s="793"/>
      <c r="AB97" s="792"/>
      <c r="AC97" s="793"/>
      <c r="AD97" s="793"/>
      <c r="AE97" s="793"/>
      <c r="AF97" s="792"/>
      <c r="AG97" s="792"/>
      <c r="AH97" s="777"/>
    </row>
    <row r="98" spans="1:34" ht="34.200000000000003" x14ac:dyDescent="0.25">
      <c r="A98" s="795" t="s">
        <v>668</v>
      </c>
      <c r="B98" s="792"/>
      <c r="C98" s="792"/>
      <c r="D98" s="796">
        <v>4.6900000000000004</v>
      </c>
      <c r="E98" s="793"/>
      <c r="F98" s="793"/>
      <c r="G98" s="793"/>
      <c r="H98" s="793"/>
      <c r="I98" s="793"/>
      <c r="J98" s="796">
        <v>4.6900000000000004</v>
      </c>
      <c r="K98" s="793"/>
      <c r="L98" s="793"/>
      <c r="M98" s="793"/>
      <c r="N98" s="793"/>
      <c r="O98" s="793"/>
      <c r="P98" s="793"/>
      <c r="Q98" s="793"/>
      <c r="R98" s="793"/>
      <c r="S98" s="793"/>
      <c r="T98" s="793"/>
      <c r="U98" s="793"/>
      <c r="V98" s="793"/>
      <c r="W98" s="793"/>
      <c r="X98" s="793"/>
      <c r="Y98" s="793"/>
      <c r="Z98" s="793"/>
      <c r="AA98" s="793"/>
      <c r="AB98" s="792"/>
      <c r="AC98" s="793"/>
      <c r="AD98" s="793"/>
      <c r="AE98" s="793"/>
      <c r="AF98" s="792"/>
      <c r="AG98" s="792"/>
      <c r="AH98" s="777"/>
    </row>
    <row r="99" spans="1:34" ht="68.400000000000006" x14ac:dyDescent="0.25">
      <c r="A99" s="791" t="s">
        <v>707</v>
      </c>
      <c r="B99" s="792"/>
      <c r="C99" s="792"/>
      <c r="D99" s="796">
        <v>20.16</v>
      </c>
      <c r="E99" s="793"/>
      <c r="F99" s="793"/>
      <c r="G99" s="793"/>
      <c r="H99" s="793"/>
      <c r="I99" s="793"/>
      <c r="J99" s="796">
        <v>20.16</v>
      </c>
      <c r="K99" s="793"/>
      <c r="L99" s="793"/>
      <c r="M99" s="793"/>
      <c r="N99" s="793"/>
      <c r="O99" s="793"/>
      <c r="P99" s="793"/>
      <c r="Q99" s="793"/>
      <c r="R99" s="793"/>
      <c r="S99" s="793"/>
      <c r="T99" s="793"/>
      <c r="U99" s="793"/>
      <c r="V99" s="793"/>
      <c r="W99" s="793"/>
      <c r="X99" s="793"/>
      <c r="Y99" s="793"/>
      <c r="Z99" s="793"/>
      <c r="AA99" s="793"/>
      <c r="AB99" s="792"/>
      <c r="AC99" s="793"/>
      <c r="AD99" s="793"/>
      <c r="AE99" s="793"/>
      <c r="AF99" s="792"/>
      <c r="AG99" s="792"/>
      <c r="AH99" s="777"/>
    </row>
    <row r="100" spans="1:34" ht="34.200000000000003" x14ac:dyDescent="0.25">
      <c r="A100" s="795" t="s">
        <v>668</v>
      </c>
      <c r="B100" s="792"/>
      <c r="C100" s="792"/>
      <c r="D100" s="796">
        <v>20.16</v>
      </c>
      <c r="E100" s="793"/>
      <c r="F100" s="793"/>
      <c r="G100" s="793"/>
      <c r="H100" s="793"/>
      <c r="I100" s="793"/>
      <c r="J100" s="796">
        <v>20.16</v>
      </c>
      <c r="K100" s="793"/>
      <c r="L100" s="793"/>
      <c r="M100" s="793"/>
      <c r="N100" s="793"/>
      <c r="O100" s="793"/>
      <c r="P100" s="793"/>
      <c r="Q100" s="793"/>
      <c r="R100" s="793"/>
      <c r="S100" s="793"/>
      <c r="T100" s="793"/>
      <c r="U100" s="793"/>
      <c r="V100" s="793"/>
      <c r="W100" s="793"/>
      <c r="X100" s="793"/>
      <c r="Y100" s="793"/>
      <c r="Z100" s="793"/>
      <c r="AA100" s="793"/>
      <c r="AB100" s="792"/>
      <c r="AC100" s="793"/>
      <c r="AD100" s="793"/>
      <c r="AE100" s="793"/>
      <c r="AF100" s="792"/>
      <c r="AG100" s="792"/>
      <c r="AH100" s="777"/>
    </row>
    <row r="101" spans="1:34" ht="68.400000000000006" x14ac:dyDescent="0.25">
      <c r="A101" s="786" t="s">
        <v>708</v>
      </c>
      <c r="B101" s="787"/>
      <c r="C101" s="787"/>
      <c r="D101" s="789">
        <v>1806793.76</v>
      </c>
      <c r="E101" s="789">
        <v>3833.48</v>
      </c>
      <c r="F101" s="789">
        <v>3833.48</v>
      </c>
      <c r="G101" s="789">
        <v>4701.62</v>
      </c>
      <c r="H101" s="789">
        <v>4701.62</v>
      </c>
      <c r="I101" s="789">
        <v>150723.95000000001</v>
      </c>
      <c r="J101" s="789">
        <v>272724.93</v>
      </c>
      <c r="K101" s="789">
        <v>615254.11</v>
      </c>
      <c r="L101" s="789">
        <v>615254.11</v>
      </c>
      <c r="M101" s="790">
        <v>899.17</v>
      </c>
      <c r="N101" s="790">
        <v>899.17</v>
      </c>
      <c r="O101" s="790">
        <v>899.17</v>
      </c>
      <c r="P101" s="789">
        <v>172375.73</v>
      </c>
      <c r="Q101" s="789">
        <v>19886</v>
      </c>
      <c r="R101" s="789">
        <v>116146.38</v>
      </c>
      <c r="S101" s="789">
        <v>101337.77</v>
      </c>
      <c r="T101" s="789">
        <v>14808.61</v>
      </c>
      <c r="U101" s="789">
        <v>34971.910000000003</v>
      </c>
      <c r="V101" s="789">
        <v>34971.910000000003</v>
      </c>
      <c r="W101" s="789">
        <v>1371.44</v>
      </c>
      <c r="X101" s="789">
        <v>570780.61</v>
      </c>
      <c r="Y101" s="789">
        <v>6900</v>
      </c>
      <c r="Z101" s="789">
        <v>6900</v>
      </c>
      <c r="AA101" s="789">
        <v>8600.16</v>
      </c>
      <c r="AB101" s="789">
        <v>1806793.76</v>
      </c>
      <c r="AC101" s="789">
        <v>1806793.76</v>
      </c>
      <c r="AD101" s="789">
        <v>1806793.76</v>
      </c>
      <c r="AE101" s="789">
        <v>1806793.76</v>
      </c>
      <c r="AF101" s="787"/>
      <c r="AG101" s="787"/>
      <c r="AH101" s="777"/>
    </row>
    <row r="102" spans="1:34" ht="22.8" x14ac:dyDescent="0.25">
      <c r="A102" s="791" t="s">
        <v>668</v>
      </c>
      <c r="B102" s="792"/>
      <c r="C102" s="792"/>
      <c r="D102" s="792"/>
      <c r="E102" s="793"/>
      <c r="F102" s="793"/>
      <c r="G102" s="793"/>
      <c r="H102" s="793"/>
      <c r="I102" s="793"/>
      <c r="J102" s="793"/>
      <c r="K102" s="793"/>
      <c r="L102" s="793"/>
      <c r="M102" s="793"/>
      <c r="N102" s="793"/>
      <c r="O102" s="793"/>
      <c r="P102" s="793"/>
      <c r="Q102" s="793"/>
      <c r="R102" s="793"/>
      <c r="S102" s="793"/>
      <c r="T102" s="793"/>
      <c r="U102" s="793"/>
      <c r="V102" s="793"/>
      <c r="W102" s="793"/>
      <c r="X102" s="793"/>
      <c r="Y102" s="793"/>
      <c r="Z102" s="793"/>
      <c r="AA102" s="793"/>
      <c r="AB102" s="794">
        <v>1806793.76</v>
      </c>
      <c r="AC102" s="794">
        <v>1806793.76</v>
      </c>
      <c r="AD102" s="794">
        <v>1806793.76</v>
      </c>
      <c r="AE102" s="794">
        <v>1806793.76</v>
      </c>
      <c r="AF102" s="792"/>
      <c r="AG102" s="792"/>
      <c r="AH102" s="777"/>
    </row>
    <row r="103" spans="1:34" ht="34.200000000000003" x14ac:dyDescent="0.25">
      <c r="A103" s="795" t="s">
        <v>668</v>
      </c>
      <c r="B103" s="792"/>
      <c r="C103" s="792"/>
      <c r="D103" s="792"/>
      <c r="E103" s="793"/>
      <c r="F103" s="793"/>
      <c r="G103" s="793"/>
      <c r="H103" s="793"/>
      <c r="I103" s="793"/>
      <c r="J103" s="793"/>
      <c r="K103" s="793"/>
      <c r="L103" s="793"/>
      <c r="M103" s="793"/>
      <c r="N103" s="793"/>
      <c r="O103" s="793"/>
      <c r="P103" s="793"/>
      <c r="Q103" s="793"/>
      <c r="R103" s="793"/>
      <c r="S103" s="793"/>
      <c r="T103" s="793"/>
      <c r="U103" s="793"/>
      <c r="V103" s="793"/>
      <c r="W103" s="793"/>
      <c r="X103" s="793"/>
      <c r="Y103" s="793"/>
      <c r="Z103" s="793"/>
      <c r="AA103" s="793"/>
      <c r="AB103" s="794">
        <v>1806793.76</v>
      </c>
      <c r="AC103" s="794">
        <v>1806793.76</v>
      </c>
      <c r="AD103" s="794">
        <v>1806793.76</v>
      </c>
      <c r="AE103" s="794">
        <v>1806793.76</v>
      </c>
      <c r="AF103" s="792"/>
      <c r="AG103" s="792"/>
      <c r="AH103" s="777"/>
    </row>
    <row r="104" spans="1:34" ht="34.200000000000003" x14ac:dyDescent="0.25">
      <c r="A104" s="791" t="s">
        <v>669</v>
      </c>
      <c r="B104" s="792"/>
      <c r="C104" s="792"/>
      <c r="D104" s="796">
        <v>49.06</v>
      </c>
      <c r="E104" s="793"/>
      <c r="F104" s="793"/>
      <c r="G104" s="793"/>
      <c r="H104" s="793"/>
      <c r="I104" s="793"/>
      <c r="J104" s="796">
        <v>49.06</v>
      </c>
      <c r="K104" s="793"/>
      <c r="L104" s="793"/>
      <c r="M104" s="793"/>
      <c r="N104" s="793"/>
      <c r="O104" s="793"/>
      <c r="P104" s="793"/>
      <c r="Q104" s="793"/>
      <c r="R104" s="793"/>
      <c r="S104" s="793"/>
      <c r="T104" s="793"/>
      <c r="U104" s="793"/>
      <c r="V104" s="793"/>
      <c r="W104" s="793"/>
      <c r="X104" s="793"/>
      <c r="Y104" s="793"/>
      <c r="Z104" s="793"/>
      <c r="AA104" s="793"/>
      <c r="AB104" s="792"/>
      <c r="AC104" s="793"/>
      <c r="AD104" s="793"/>
      <c r="AE104" s="793"/>
      <c r="AF104" s="792"/>
      <c r="AG104" s="792"/>
      <c r="AH104" s="777"/>
    </row>
    <row r="105" spans="1:34" ht="34.200000000000003" x14ac:dyDescent="0.25">
      <c r="A105" s="795" t="s">
        <v>668</v>
      </c>
      <c r="B105" s="792"/>
      <c r="C105" s="792"/>
      <c r="D105" s="796">
        <v>49.06</v>
      </c>
      <c r="E105" s="793"/>
      <c r="F105" s="793"/>
      <c r="G105" s="793"/>
      <c r="H105" s="793"/>
      <c r="I105" s="793"/>
      <c r="J105" s="796">
        <v>49.06</v>
      </c>
      <c r="K105" s="793"/>
      <c r="L105" s="793"/>
      <c r="M105" s="793"/>
      <c r="N105" s="793"/>
      <c r="O105" s="793"/>
      <c r="P105" s="793"/>
      <c r="Q105" s="793"/>
      <c r="R105" s="793"/>
      <c r="S105" s="793"/>
      <c r="T105" s="793"/>
      <c r="U105" s="793"/>
      <c r="V105" s="793"/>
      <c r="W105" s="793"/>
      <c r="X105" s="793"/>
      <c r="Y105" s="793"/>
      <c r="Z105" s="793"/>
      <c r="AA105" s="793"/>
      <c r="AB105" s="792"/>
      <c r="AC105" s="793"/>
      <c r="AD105" s="793"/>
      <c r="AE105" s="793"/>
      <c r="AF105" s="792"/>
      <c r="AG105" s="792"/>
      <c r="AH105" s="777"/>
    </row>
    <row r="106" spans="1:34" ht="57" x14ac:dyDescent="0.25">
      <c r="A106" s="791" t="s">
        <v>670</v>
      </c>
      <c r="B106" s="792"/>
      <c r="C106" s="792"/>
      <c r="D106" s="794">
        <v>5417.31</v>
      </c>
      <c r="E106" s="794">
        <v>3833.48</v>
      </c>
      <c r="F106" s="794">
        <v>3833.48</v>
      </c>
      <c r="G106" s="793"/>
      <c r="H106" s="793"/>
      <c r="I106" s="793"/>
      <c r="J106" s="794">
        <v>1583.83</v>
      </c>
      <c r="K106" s="793"/>
      <c r="L106" s="793"/>
      <c r="M106" s="793"/>
      <c r="N106" s="793"/>
      <c r="O106" s="793"/>
      <c r="P106" s="793"/>
      <c r="Q106" s="793"/>
      <c r="R106" s="793"/>
      <c r="S106" s="793"/>
      <c r="T106" s="793"/>
      <c r="U106" s="793"/>
      <c r="V106" s="793"/>
      <c r="W106" s="793"/>
      <c r="X106" s="793"/>
      <c r="Y106" s="793"/>
      <c r="Z106" s="793"/>
      <c r="AA106" s="793"/>
      <c r="AB106" s="792"/>
      <c r="AC106" s="793"/>
      <c r="AD106" s="793"/>
      <c r="AE106" s="793"/>
      <c r="AF106" s="792"/>
      <c r="AG106" s="792"/>
      <c r="AH106" s="777"/>
    </row>
    <row r="107" spans="1:34" ht="34.200000000000003" x14ac:dyDescent="0.25">
      <c r="A107" s="795" t="s">
        <v>668</v>
      </c>
      <c r="B107" s="792"/>
      <c r="C107" s="792"/>
      <c r="D107" s="794">
        <v>1583.83</v>
      </c>
      <c r="E107" s="793"/>
      <c r="F107" s="793"/>
      <c r="G107" s="793"/>
      <c r="H107" s="793"/>
      <c r="I107" s="793"/>
      <c r="J107" s="794">
        <v>1583.83</v>
      </c>
      <c r="K107" s="793"/>
      <c r="L107" s="793"/>
      <c r="M107" s="793"/>
      <c r="N107" s="793"/>
      <c r="O107" s="793"/>
      <c r="P107" s="793"/>
      <c r="Q107" s="793"/>
      <c r="R107" s="793"/>
      <c r="S107" s="793"/>
      <c r="T107" s="793"/>
      <c r="U107" s="793"/>
      <c r="V107" s="793"/>
      <c r="W107" s="793"/>
      <c r="X107" s="793"/>
      <c r="Y107" s="793"/>
      <c r="Z107" s="793"/>
      <c r="AA107" s="793"/>
      <c r="AB107" s="792"/>
      <c r="AC107" s="793"/>
      <c r="AD107" s="793"/>
      <c r="AE107" s="793"/>
      <c r="AF107" s="792"/>
      <c r="AG107" s="792"/>
      <c r="AH107" s="777"/>
    </row>
    <row r="108" spans="1:34" ht="216.6" x14ac:dyDescent="0.25">
      <c r="A108" s="795" t="s">
        <v>674</v>
      </c>
      <c r="B108" s="792"/>
      <c r="C108" s="792"/>
      <c r="D108" s="794">
        <v>3833.48</v>
      </c>
      <c r="E108" s="794">
        <v>3833.48</v>
      </c>
      <c r="F108" s="794">
        <v>3833.48</v>
      </c>
      <c r="G108" s="793"/>
      <c r="H108" s="793"/>
      <c r="I108" s="793"/>
      <c r="J108" s="793"/>
      <c r="K108" s="793"/>
      <c r="L108" s="793"/>
      <c r="M108" s="793"/>
      <c r="N108" s="793"/>
      <c r="O108" s="793"/>
      <c r="P108" s="793"/>
      <c r="Q108" s="793"/>
      <c r="R108" s="793"/>
      <c r="S108" s="793"/>
      <c r="T108" s="793"/>
      <c r="U108" s="793"/>
      <c r="V108" s="793"/>
      <c r="W108" s="793"/>
      <c r="X108" s="793"/>
      <c r="Y108" s="793"/>
      <c r="Z108" s="793"/>
      <c r="AA108" s="793"/>
      <c r="AB108" s="792"/>
      <c r="AC108" s="793"/>
      <c r="AD108" s="793"/>
      <c r="AE108" s="793"/>
      <c r="AF108" s="792"/>
      <c r="AG108" s="792"/>
      <c r="AH108" s="777"/>
    </row>
    <row r="109" spans="1:34" ht="91.2" x14ac:dyDescent="0.25">
      <c r="A109" s="791" t="s">
        <v>709</v>
      </c>
      <c r="B109" s="792"/>
      <c r="C109" s="792"/>
      <c r="D109" s="794">
        <v>1775.77</v>
      </c>
      <c r="E109" s="793"/>
      <c r="F109" s="793"/>
      <c r="G109" s="793"/>
      <c r="H109" s="793"/>
      <c r="I109" s="793"/>
      <c r="J109" s="794">
        <v>1775.77</v>
      </c>
      <c r="K109" s="793"/>
      <c r="L109" s="793"/>
      <c r="M109" s="793"/>
      <c r="N109" s="793"/>
      <c r="O109" s="793"/>
      <c r="P109" s="793"/>
      <c r="Q109" s="793"/>
      <c r="R109" s="793"/>
      <c r="S109" s="793"/>
      <c r="T109" s="793"/>
      <c r="U109" s="793"/>
      <c r="V109" s="793"/>
      <c r="W109" s="793"/>
      <c r="X109" s="793"/>
      <c r="Y109" s="793"/>
      <c r="Z109" s="793"/>
      <c r="AA109" s="793"/>
      <c r="AB109" s="792"/>
      <c r="AC109" s="793"/>
      <c r="AD109" s="793"/>
      <c r="AE109" s="793"/>
      <c r="AF109" s="792"/>
      <c r="AG109" s="792"/>
      <c r="AH109" s="777"/>
    </row>
    <row r="110" spans="1:34" ht="34.200000000000003" x14ac:dyDescent="0.25">
      <c r="A110" s="795" t="s">
        <v>668</v>
      </c>
      <c r="B110" s="792"/>
      <c r="C110" s="792"/>
      <c r="D110" s="794">
        <v>1775.77</v>
      </c>
      <c r="E110" s="793"/>
      <c r="F110" s="793"/>
      <c r="G110" s="793"/>
      <c r="H110" s="793"/>
      <c r="I110" s="793"/>
      <c r="J110" s="794">
        <v>1775.77</v>
      </c>
      <c r="K110" s="793"/>
      <c r="L110" s="793"/>
      <c r="M110" s="793"/>
      <c r="N110" s="793"/>
      <c r="O110" s="793"/>
      <c r="P110" s="793"/>
      <c r="Q110" s="793"/>
      <c r="R110" s="793"/>
      <c r="S110" s="793"/>
      <c r="T110" s="793"/>
      <c r="U110" s="793"/>
      <c r="V110" s="793"/>
      <c r="W110" s="793"/>
      <c r="X110" s="793"/>
      <c r="Y110" s="793"/>
      <c r="Z110" s="793"/>
      <c r="AA110" s="793"/>
      <c r="AB110" s="792"/>
      <c r="AC110" s="793"/>
      <c r="AD110" s="793"/>
      <c r="AE110" s="793"/>
      <c r="AF110" s="792"/>
      <c r="AG110" s="792"/>
      <c r="AH110" s="777"/>
    </row>
    <row r="111" spans="1:34" ht="45.6" x14ac:dyDescent="0.25">
      <c r="A111" s="791" t="s">
        <v>710</v>
      </c>
      <c r="B111" s="792"/>
      <c r="C111" s="792"/>
      <c r="D111" s="797">
        <v>-55.02</v>
      </c>
      <c r="E111" s="793"/>
      <c r="F111" s="793"/>
      <c r="G111" s="793"/>
      <c r="H111" s="793"/>
      <c r="I111" s="793"/>
      <c r="J111" s="797">
        <v>-55.02</v>
      </c>
      <c r="K111" s="793"/>
      <c r="L111" s="793"/>
      <c r="M111" s="793"/>
      <c r="N111" s="793"/>
      <c r="O111" s="793"/>
      <c r="P111" s="793"/>
      <c r="Q111" s="793"/>
      <c r="R111" s="793"/>
      <c r="S111" s="793"/>
      <c r="T111" s="793"/>
      <c r="U111" s="793"/>
      <c r="V111" s="793"/>
      <c r="W111" s="793"/>
      <c r="X111" s="793"/>
      <c r="Y111" s="793"/>
      <c r="Z111" s="793"/>
      <c r="AA111" s="793"/>
      <c r="AB111" s="792"/>
      <c r="AC111" s="793"/>
      <c r="AD111" s="793"/>
      <c r="AE111" s="793"/>
      <c r="AF111" s="792"/>
      <c r="AG111" s="792"/>
      <c r="AH111" s="777"/>
    </row>
    <row r="112" spans="1:34" ht="34.200000000000003" x14ac:dyDescent="0.25">
      <c r="A112" s="795" t="s">
        <v>668</v>
      </c>
      <c r="B112" s="792"/>
      <c r="C112" s="792"/>
      <c r="D112" s="797">
        <v>-55.02</v>
      </c>
      <c r="E112" s="793"/>
      <c r="F112" s="793"/>
      <c r="G112" s="793"/>
      <c r="H112" s="793"/>
      <c r="I112" s="793"/>
      <c r="J112" s="797">
        <v>-55.02</v>
      </c>
      <c r="K112" s="793"/>
      <c r="L112" s="793"/>
      <c r="M112" s="793"/>
      <c r="N112" s="793"/>
      <c r="O112" s="793"/>
      <c r="P112" s="793"/>
      <c r="Q112" s="793"/>
      <c r="R112" s="793"/>
      <c r="S112" s="793"/>
      <c r="T112" s="793"/>
      <c r="U112" s="793"/>
      <c r="V112" s="793"/>
      <c r="W112" s="793"/>
      <c r="X112" s="793"/>
      <c r="Y112" s="793"/>
      <c r="Z112" s="793"/>
      <c r="AA112" s="793"/>
      <c r="AB112" s="792"/>
      <c r="AC112" s="793"/>
      <c r="AD112" s="793"/>
      <c r="AE112" s="793"/>
      <c r="AF112" s="792"/>
      <c r="AG112" s="792"/>
      <c r="AH112" s="777"/>
    </row>
    <row r="113" spans="1:34" ht="148.19999999999999" x14ac:dyDescent="0.25">
      <c r="A113" s="791" t="s">
        <v>671</v>
      </c>
      <c r="B113" s="792"/>
      <c r="C113" s="792"/>
      <c r="D113" s="794">
        <v>2919.86</v>
      </c>
      <c r="E113" s="793"/>
      <c r="F113" s="793"/>
      <c r="G113" s="793"/>
      <c r="H113" s="793"/>
      <c r="I113" s="793"/>
      <c r="J113" s="794">
        <v>2919.86</v>
      </c>
      <c r="K113" s="793"/>
      <c r="L113" s="793"/>
      <c r="M113" s="793"/>
      <c r="N113" s="793"/>
      <c r="O113" s="793"/>
      <c r="P113" s="793"/>
      <c r="Q113" s="793"/>
      <c r="R113" s="793"/>
      <c r="S113" s="793"/>
      <c r="T113" s="793"/>
      <c r="U113" s="793"/>
      <c r="V113" s="793"/>
      <c r="W113" s="793"/>
      <c r="X113" s="793"/>
      <c r="Y113" s="793"/>
      <c r="Z113" s="793"/>
      <c r="AA113" s="793"/>
      <c r="AB113" s="792"/>
      <c r="AC113" s="793"/>
      <c r="AD113" s="793"/>
      <c r="AE113" s="793"/>
      <c r="AF113" s="792"/>
      <c r="AG113" s="792"/>
      <c r="AH113" s="777"/>
    </row>
    <row r="114" spans="1:34" ht="34.200000000000003" x14ac:dyDescent="0.25">
      <c r="A114" s="795" t="s">
        <v>668</v>
      </c>
      <c r="B114" s="792"/>
      <c r="C114" s="792"/>
      <c r="D114" s="794">
        <v>2919.86</v>
      </c>
      <c r="E114" s="793"/>
      <c r="F114" s="793"/>
      <c r="G114" s="793"/>
      <c r="H114" s="793"/>
      <c r="I114" s="793"/>
      <c r="J114" s="794">
        <v>2919.86</v>
      </c>
      <c r="K114" s="793"/>
      <c r="L114" s="793"/>
      <c r="M114" s="793"/>
      <c r="N114" s="793"/>
      <c r="O114" s="793"/>
      <c r="P114" s="793"/>
      <c r="Q114" s="793"/>
      <c r="R114" s="793"/>
      <c r="S114" s="793"/>
      <c r="T114" s="793"/>
      <c r="U114" s="793"/>
      <c r="V114" s="793"/>
      <c r="W114" s="793"/>
      <c r="X114" s="793"/>
      <c r="Y114" s="793"/>
      <c r="Z114" s="793"/>
      <c r="AA114" s="793"/>
      <c r="AB114" s="792"/>
      <c r="AC114" s="793"/>
      <c r="AD114" s="793"/>
      <c r="AE114" s="793"/>
      <c r="AF114" s="792"/>
      <c r="AG114" s="792"/>
      <c r="AH114" s="777"/>
    </row>
    <row r="115" spans="1:34" ht="114" x14ac:dyDescent="0.25">
      <c r="A115" s="791" t="s">
        <v>672</v>
      </c>
      <c r="B115" s="792"/>
      <c r="C115" s="792"/>
      <c r="D115" s="796">
        <v>7.19</v>
      </c>
      <c r="E115" s="793"/>
      <c r="F115" s="793"/>
      <c r="G115" s="793"/>
      <c r="H115" s="793"/>
      <c r="I115" s="793"/>
      <c r="J115" s="796">
        <v>7.19</v>
      </c>
      <c r="K115" s="793"/>
      <c r="L115" s="793"/>
      <c r="M115" s="793"/>
      <c r="N115" s="793"/>
      <c r="O115" s="793"/>
      <c r="P115" s="793"/>
      <c r="Q115" s="793"/>
      <c r="R115" s="793"/>
      <c r="S115" s="793"/>
      <c r="T115" s="793"/>
      <c r="U115" s="793"/>
      <c r="V115" s="793"/>
      <c r="W115" s="793"/>
      <c r="X115" s="793"/>
      <c r="Y115" s="793"/>
      <c r="Z115" s="793"/>
      <c r="AA115" s="793"/>
      <c r="AB115" s="792"/>
      <c r="AC115" s="793"/>
      <c r="AD115" s="793"/>
      <c r="AE115" s="793"/>
      <c r="AF115" s="792"/>
      <c r="AG115" s="792"/>
      <c r="AH115" s="777"/>
    </row>
    <row r="116" spans="1:34" ht="34.200000000000003" x14ac:dyDescent="0.25">
      <c r="A116" s="795" t="s">
        <v>668</v>
      </c>
      <c r="B116" s="792"/>
      <c r="C116" s="792"/>
      <c r="D116" s="796">
        <v>7.19</v>
      </c>
      <c r="E116" s="793"/>
      <c r="F116" s="793"/>
      <c r="G116" s="793"/>
      <c r="H116" s="793"/>
      <c r="I116" s="793"/>
      <c r="J116" s="796">
        <v>7.19</v>
      </c>
      <c r="K116" s="793"/>
      <c r="L116" s="793"/>
      <c r="M116" s="793"/>
      <c r="N116" s="793"/>
      <c r="O116" s="793"/>
      <c r="P116" s="793"/>
      <c r="Q116" s="793"/>
      <c r="R116" s="793"/>
      <c r="S116" s="793"/>
      <c r="T116" s="793"/>
      <c r="U116" s="793"/>
      <c r="V116" s="793"/>
      <c r="W116" s="793"/>
      <c r="X116" s="793"/>
      <c r="Y116" s="793"/>
      <c r="Z116" s="793"/>
      <c r="AA116" s="793"/>
      <c r="AB116" s="792"/>
      <c r="AC116" s="793"/>
      <c r="AD116" s="793"/>
      <c r="AE116" s="793"/>
      <c r="AF116" s="792"/>
      <c r="AG116" s="792"/>
      <c r="AH116" s="777"/>
    </row>
    <row r="117" spans="1:34" ht="57" x14ac:dyDescent="0.25">
      <c r="A117" s="791" t="s">
        <v>449</v>
      </c>
      <c r="B117" s="792"/>
      <c r="C117" s="792"/>
      <c r="D117" s="796">
        <v>192.55</v>
      </c>
      <c r="E117" s="793"/>
      <c r="F117" s="793"/>
      <c r="G117" s="793"/>
      <c r="H117" s="793"/>
      <c r="I117" s="793"/>
      <c r="J117" s="796">
        <v>192.55</v>
      </c>
      <c r="K117" s="793"/>
      <c r="L117" s="793"/>
      <c r="M117" s="793"/>
      <c r="N117" s="793"/>
      <c r="O117" s="793"/>
      <c r="P117" s="793"/>
      <c r="Q117" s="793"/>
      <c r="R117" s="793"/>
      <c r="S117" s="793"/>
      <c r="T117" s="793"/>
      <c r="U117" s="793"/>
      <c r="V117" s="793"/>
      <c r="W117" s="793"/>
      <c r="X117" s="793"/>
      <c r="Y117" s="793"/>
      <c r="Z117" s="793"/>
      <c r="AA117" s="793"/>
      <c r="AB117" s="792"/>
      <c r="AC117" s="793"/>
      <c r="AD117" s="793"/>
      <c r="AE117" s="793"/>
      <c r="AF117" s="792"/>
      <c r="AG117" s="792"/>
      <c r="AH117" s="777"/>
    </row>
    <row r="118" spans="1:34" ht="34.200000000000003" x14ac:dyDescent="0.25">
      <c r="A118" s="795" t="s">
        <v>668</v>
      </c>
      <c r="B118" s="792"/>
      <c r="C118" s="792"/>
      <c r="D118" s="796">
        <v>192.55</v>
      </c>
      <c r="E118" s="793"/>
      <c r="F118" s="793"/>
      <c r="G118" s="793"/>
      <c r="H118" s="793"/>
      <c r="I118" s="793"/>
      <c r="J118" s="796">
        <v>192.55</v>
      </c>
      <c r="K118" s="793"/>
      <c r="L118" s="793"/>
      <c r="M118" s="793"/>
      <c r="N118" s="793"/>
      <c r="O118" s="793"/>
      <c r="P118" s="793"/>
      <c r="Q118" s="793"/>
      <c r="R118" s="793"/>
      <c r="S118" s="793"/>
      <c r="T118" s="793"/>
      <c r="U118" s="793"/>
      <c r="V118" s="793"/>
      <c r="W118" s="793"/>
      <c r="X118" s="793"/>
      <c r="Y118" s="793"/>
      <c r="Z118" s="793"/>
      <c r="AA118" s="793"/>
      <c r="AB118" s="792"/>
      <c r="AC118" s="793"/>
      <c r="AD118" s="793"/>
      <c r="AE118" s="793"/>
      <c r="AF118" s="792"/>
      <c r="AG118" s="792"/>
      <c r="AH118" s="777"/>
    </row>
    <row r="119" spans="1:34" ht="57" x14ac:dyDescent="0.25">
      <c r="A119" s="791" t="s">
        <v>673</v>
      </c>
      <c r="B119" s="792"/>
      <c r="C119" s="792"/>
      <c r="D119" s="796">
        <v>146.08000000000001</v>
      </c>
      <c r="E119" s="793"/>
      <c r="F119" s="793"/>
      <c r="G119" s="793"/>
      <c r="H119" s="793"/>
      <c r="I119" s="793"/>
      <c r="J119" s="796">
        <v>146.08000000000001</v>
      </c>
      <c r="K119" s="793"/>
      <c r="L119" s="793"/>
      <c r="M119" s="793"/>
      <c r="N119" s="793"/>
      <c r="O119" s="793"/>
      <c r="P119" s="793"/>
      <c r="Q119" s="793"/>
      <c r="R119" s="793"/>
      <c r="S119" s="793"/>
      <c r="T119" s="793"/>
      <c r="U119" s="793"/>
      <c r="V119" s="793"/>
      <c r="W119" s="793"/>
      <c r="X119" s="793"/>
      <c r="Y119" s="793"/>
      <c r="Z119" s="793"/>
      <c r="AA119" s="793"/>
      <c r="AB119" s="792"/>
      <c r="AC119" s="793"/>
      <c r="AD119" s="793"/>
      <c r="AE119" s="793"/>
      <c r="AF119" s="792"/>
      <c r="AG119" s="792"/>
      <c r="AH119" s="777"/>
    </row>
    <row r="120" spans="1:34" ht="34.200000000000003" x14ac:dyDescent="0.25">
      <c r="A120" s="795" t="s">
        <v>668</v>
      </c>
      <c r="B120" s="792"/>
      <c r="C120" s="792"/>
      <c r="D120" s="796">
        <v>146.08000000000001</v>
      </c>
      <c r="E120" s="793"/>
      <c r="F120" s="793"/>
      <c r="G120" s="793"/>
      <c r="H120" s="793"/>
      <c r="I120" s="793"/>
      <c r="J120" s="796">
        <v>146.08000000000001</v>
      </c>
      <c r="K120" s="793"/>
      <c r="L120" s="793"/>
      <c r="M120" s="793"/>
      <c r="N120" s="793"/>
      <c r="O120" s="793"/>
      <c r="P120" s="793"/>
      <c r="Q120" s="793"/>
      <c r="R120" s="793"/>
      <c r="S120" s="793"/>
      <c r="T120" s="793"/>
      <c r="U120" s="793"/>
      <c r="V120" s="793"/>
      <c r="W120" s="793"/>
      <c r="X120" s="793"/>
      <c r="Y120" s="793"/>
      <c r="Z120" s="793"/>
      <c r="AA120" s="793"/>
      <c r="AB120" s="792"/>
      <c r="AC120" s="793"/>
      <c r="AD120" s="793"/>
      <c r="AE120" s="793"/>
      <c r="AF120" s="792"/>
      <c r="AG120" s="792"/>
      <c r="AH120" s="777"/>
    </row>
    <row r="121" spans="1:34" ht="45.6" x14ac:dyDescent="0.25">
      <c r="A121" s="791" t="s">
        <v>711</v>
      </c>
      <c r="B121" s="792"/>
      <c r="C121" s="792"/>
      <c r="D121" s="797">
        <v>-0.22</v>
      </c>
      <c r="E121" s="793"/>
      <c r="F121" s="793"/>
      <c r="G121" s="793"/>
      <c r="H121" s="793"/>
      <c r="I121" s="793"/>
      <c r="J121" s="797">
        <v>-0.22</v>
      </c>
      <c r="K121" s="793"/>
      <c r="L121" s="793"/>
      <c r="M121" s="793"/>
      <c r="N121" s="793"/>
      <c r="O121" s="793"/>
      <c r="P121" s="793"/>
      <c r="Q121" s="793"/>
      <c r="R121" s="793"/>
      <c r="S121" s="793"/>
      <c r="T121" s="793"/>
      <c r="U121" s="793"/>
      <c r="V121" s="793"/>
      <c r="W121" s="793"/>
      <c r="X121" s="793"/>
      <c r="Y121" s="793"/>
      <c r="Z121" s="793"/>
      <c r="AA121" s="793"/>
      <c r="AB121" s="792"/>
      <c r="AC121" s="793"/>
      <c r="AD121" s="793"/>
      <c r="AE121" s="793"/>
      <c r="AF121" s="792"/>
      <c r="AG121" s="792"/>
      <c r="AH121" s="777"/>
    </row>
    <row r="122" spans="1:34" ht="34.200000000000003" x14ac:dyDescent="0.25">
      <c r="A122" s="795" t="s">
        <v>668</v>
      </c>
      <c r="B122" s="792"/>
      <c r="C122" s="792"/>
      <c r="D122" s="797">
        <v>-0.22</v>
      </c>
      <c r="E122" s="793"/>
      <c r="F122" s="793"/>
      <c r="G122" s="793"/>
      <c r="H122" s="793"/>
      <c r="I122" s="793"/>
      <c r="J122" s="797">
        <v>-0.22</v>
      </c>
      <c r="K122" s="793"/>
      <c r="L122" s="793"/>
      <c r="M122" s="793"/>
      <c r="N122" s="793"/>
      <c r="O122" s="793"/>
      <c r="P122" s="793"/>
      <c r="Q122" s="793"/>
      <c r="R122" s="793"/>
      <c r="S122" s="793"/>
      <c r="T122" s="793"/>
      <c r="U122" s="793"/>
      <c r="V122" s="793"/>
      <c r="W122" s="793"/>
      <c r="X122" s="793"/>
      <c r="Y122" s="793"/>
      <c r="Z122" s="793"/>
      <c r="AA122" s="793"/>
      <c r="AB122" s="792"/>
      <c r="AC122" s="793"/>
      <c r="AD122" s="793"/>
      <c r="AE122" s="793"/>
      <c r="AF122" s="792"/>
      <c r="AG122" s="792"/>
      <c r="AH122" s="777"/>
    </row>
    <row r="123" spans="1:34" ht="22.8" x14ac:dyDescent="0.25">
      <c r="A123" s="791" t="s">
        <v>624</v>
      </c>
      <c r="B123" s="792"/>
      <c r="C123" s="792"/>
      <c r="D123" s="794">
        <v>5227</v>
      </c>
      <c r="E123" s="793"/>
      <c r="F123" s="793"/>
      <c r="G123" s="794">
        <v>4701.62</v>
      </c>
      <c r="H123" s="794">
        <v>4701.62</v>
      </c>
      <c r="I123" s="793"/>
      <c r="J123" s="796">
        <v>525.38</v>
      </c>
      <c r="K123" s="793"/>
      <c r="L123" s="793"/>
      <c r="M123" s="793"/>
      <c r="N123" s="793"/>
      <c r="O123" s="793"/>
      <c r="P123" s="793"/>
      <c r="Q123" s="793"/>
      <c r="R123" s="793"/>
      <c r="S123" s="793"/>
      <c r="T123" s="793"/>
      <c r="U123" s="793"/>
      <c r="V123" s="793"/>
      <c r="W123" s="793"/>
      <c r="X123" s="793"/>
      <c r="Y123" s="793"/>
      <c r="Z123" s="793"/>
      <c r="AA123" s="793"/>
      <c r="AB123" s="792"/>
      <c r="AC123" s="793"/>
      <c r="AD123" s="793"/>
      <c r="AE123" s="793"/>
      <c r="AF123" s="792"/>
      <c r="AG123" s="792"/>
      <c r="AH123" s="777"/>
    </row>
    <row r="124" spans="1:34" ht="34.200000000000003" x14ac:dyDescent="0.25">
      <c r="A124" s="795" t="s">
        <v>668</v>
      </c>
      <c r="B124" s="792"/>
      <c r="C124" s="792"/>
      <c r="D124" s="796">
        <v>525.38</v>
      </c>
      <c r="E124" s="793"/>
      <c r="F124" s="793"/>
      <c r="G124" s="793"/>
      <c r="H124" s="793"/>
      <c r="I124" s="793"/>
      <c r="J124" s="796">
        <v>525.38</v>
      </c>
      <c r="K124" s="793"/>
      <c r="L124" s="793"/>
      <c r="M124" s="793"/>
      <c r="N124" s="793"/>
      <c r="O124" s="793"/>
      <c r="P124" s="793"/>
      <c r="Q124" s="793"/>
      <c r="R124" s="793"/>
      <c r="S124" s="793"/>
      <c r="T124" s="793"/>
      <c r="U124" s="793"/>
      <c r="V124" s="793"/>
      <c r="W124" s="793"/>
      <c r="X124" s="793"/>
      <c r="Y124" s="793"/>
      <c r="Z124" s="793"/>
      <c r="AA124" s="793"/>
      <c r="AB124" s="792"/>
      <c r="AC124" s="793"/>
      <c r="AD124" s="793"/>
      <c r="AE124" s="793"/>
      <c r="AF124" s="792"/>
      <c r="AG124" s="792"/>
      <c r="AH124" s="777"/>
    </row>
    <row r="125" spans="1:34" ht="216.6" x14ac:dyDescent="0.25">
      <c r="A125" s="795" t="s">
        <v>674</v>
      </c>
      <c r="B125" s="792"/>
      <c r="C125" s="792"/>
      <c r="D125" s="794">
        <v>4701.62</v>
      </c>
      <c r="E125" s="793"/>
      <c r="F125" s="793"/>
      <c r="G125" s="794">
        <v>4701.62</v>
      </c>
      <c r="H125" s="794">
        <v>4701.62</v>
      </c>
      <c r="I125" s="793"/>
      <c r="J125" s="793"/>
      <c r="K125" s="793"/>
      <c r="L125" s="793"/>
      <c r="M125" s="793"/>
      <c r="N125" s="793"/>
      <c r="O125" s="793"/>
      <c r="P125" s="793"/>
      <c r="Q125" s="793"/>
      <c r="R125" s="793"/>
      <c r="S125" s="793"/>
      <c r="T125" s="793"/>
      <c r="U125" s="793"/>
      <c r="V125" s="793"/>
      <c r="W125" s="793"/>
      <c r="X125" s="793"/>
      <c r="Y125" s="793"/>
      <c r="Z125" s="793"/>
      <c r="AA125" s="793"/>
      <c r="AB125" s="792"/>
      <c r="AC125" s="793"/>
      <c r="AD125" s="793"/>
      <c r="AE125" s="793"/>
      <c r="AF125" s="792"/>
      <c r="AG125" s="792"/>
      <c r="AH125" s="777"/>
    </row>
    <row r="126" spans="1:34" ht="91.2" x14ac:dyDescent="0.25">
      <c r="A126" s="791" t="s">
        <v>712</v>
      </c>
      <c r="B126" s="792"/>
      <c r="C126" s="792"/>
      <c r="D126" s="796">
        <v>7.11</v>
      </c>
      <c r="E126" s="793"/>
      <c r="F126" s="793"/>
      <c r="G126" s="793"/>
      <c r="H126" s="793"/>
      <c r="I126" s="793"/>
      <c r="J126" s="796">
        <v>7.11</v>
      </c>
      <c r="K126" s="793"/>
      <c r="L126" s="793"/>
      <c r="M126" s="793"/>
      <c r="N126" s="793"/>
      <c r="O126" s="793"/>
      <c r="P126" s="793"/>
      <c r="Q126" s="793"/>
      <c r="R126" s="793"/>
      <c r="S126" s="793"/>
      <c r="T126" s="793"/>
      <c r="U126" s="793"/>
      <c r="V126" s="793"/>
      <c r="W126" s="793"/>
      <c r="X126" s="793"/>
      <c r="Y126" s="793"/>
      <c r="Z126" s="793"/>
      <c r="AA126" s="793"/>
      <c r="AB126" s="792"/>
      <c r="AC126" s="793"/>
      <c r="AD126" s="793"/>
      <c r="AE126" s="793"/>
      <c r="AF126" s="792"/>
      <c r="AG126" s="792"/>
      <c r="AH126" s="777"/>
    </row>
    <row r="127" spans="1:34" ht="34.200000000000003" x14ac:dyDescent="0.25">
      <c r="A127" s="795" t="s">
        <v>668</v>
      </c>
      <c r="B127" s="792"/>
      <c r="C127" s="792"/>
      <c r="D127" s="796">
        <v>7.11</v>
      </c>
      <c r="E127" s="793"/>
      <c r="F127" s="793"/>
      <c r="G127" s="793"/>
      <c r="H127" s="793"/>
      <c r="I127" s="793"/>
      <c r="J127" s="796">
        <v>7.11</v>
      </c>
      <c r="K127" s="793"/>
      <c r="L127" s="793"/>
      <c r="M127" s="793"/>
      <c r="N127" s="793"/>
      <c r="O127" s="793"/>
      <c r="P127" s="793"/>
      <c r="Q127" s="793"/>
      <c r="R127" s="793"/>
      <c r="S127" s="793"/>
      <c r="T127" s="793"/>
      <c r="U127" s="793"/>
      <c r="V127" s="793"/>
      <c r="W127" s="793"/>
      <c r="X127" s="793"/>
      <c r="Y127" s="793"/>
      <c r="Z127" s="793"/>
      <c r="AA127" s="793"/>
      <c r="AB127" s="792"/>
      <c r="AC127" s="793"/>
      <c r="AD127" s="793"/>
      <c r="AE127" s="793"/>
      <c r="AF127" s="792"/>
      <c r="AG127" s="792"/>
      <c r="AH127" s="777"/>
    </row>
    <row r="128" spans="1:34" ht="205.2" x14ac:dyDescent="0.25">
      <c r="A128" s="791" t="s">
        <v>713</v>
      </c>
      <c r="B128" s="792"/>
      <c r="C128" s="792"/>
      <c r="D128" s="794">
        <v>602733.05000000005</v>
      </c>
      <c r="E128" s="793"/>
      <c r="F128" s="793"/>
      <c r="G128" s="793"/>
      <c r="H128" s="793"/>
      <c r="I128" s="793"/>
      <c r="J128" s="793"/>
      <c r="K128" s="794">
        <v>602733.05000000005</v>
      </c>
      <c r="L128" s="794">
        <v>602733.05000000005</v>
      </c>
      <c r="M128" s="793"/>
      <c r="N128" s="793"/>
      <c r="O128" s="793"/>
      <c r="P128" s="793"/>
      <c r="Q128" s="793"/>
      <c r="R128" s="793"/>
      <c r="S128" s="793"/>
      <c r="T128" s="793"/>
      <c r="U128" s="793"/>
      <c r="V128" s="793"/>
      <c r="W128" s="793"/>
      <c r="X128" s="793"/>
      <c r="Y128" s="793"/>
      <c r="Z128" s="793"/>
      <c r="AA128" s="793"/>
      <c r="AB128" s="792"/>
      <c r="AC128" s="793"/>
      <c r="AD128" s="793"/>
      <c r="AE128" s="793"/>
      <c r="AF128" s="792"/>
      <c r="AG128" s="792"/>
      <c r="AH128" s="777"/>
    </row>
    <row r="129" spans="1:34" ht="216.6" x14ac:dyDescent="0.25">
      <c r="A129" s="795" t="s">
        <v>674</v>
      </c>
      <c r="B129" s="792"/>
      <c r="C129" s="792"/>
      <c r="D129" s="794">
        <v>602733.05000000005</v>
      </c>
      <c r="E129" s="793"/>
      <c r="F129" s="793"/>
      <c r="G129" s="793"/>
      <c r="H129" s="793"/>
      <c r="I129" s="793"/>
      <c r="J129" s="793"/>
      <c r="K129" s="794">
        <v>602733.05000000005</v>
      </c>
      <c r="L129" s="794">
        <v>602733.05000000005</v>
      </c>
      <c r="M129" s="793"/>
      <c r="N129" s="793"/>
      <c r="O129" s="793"/>
      <c r="P129" s="793"/>
      <c r="Q129" s="793"/>
      <c r="R129" s="793"/>
      <c r="S129" s="793"/>
      <c r="T129" s="793"/>
      <c r="U129" s="793"/>
      <c r="V129" s="793"/>
      <c r="W129" s="793"/>
      <c r="X129" s="793"/>
      <c r="Y129" s="793"/>
      <c r="Z129" s="793"/>
      <c r="AA129" s="793"/>
      <c r="AB129" s="792"/>
      <c r="AC129" s="793"/>
      <c r="AD129" s="793"/>
      <c r="AE129" s="793"/>
      <c r="AF129" s="792"/>
      <c r="AG129" s="792"/>
      <c r="AH129" s="777"/>
    </row>
    <row r="130" spans="1:34" ht="57" x14ac:dyDescent="0.25">
      <c r="A130" s="791" t="s">
        <v>675</v>
      </c>
      <c r="B130" s="792"/>
      <c r="C130" s="792"/>
      <c r="D130" s="796">
        <v>79.42</v>
      </c>
      <c r="E130" s="793"/>
      <c r="F130" s="793"/>
      <c r="G130" s="793"/>
      <c r="H130" s="793"/>
      <c r="I130" s="793"/>
      <c r="J130" s="796">
        <v>79.42</v>
      </c>
      <c r="K130" s="793"/>
      <c r="L130" s="793"/>
      <c r="M130" s="793"/>
      <c r="N130" s="793"/>
      <c r="O130" s="793"/>
      <c r="P130" s="793"/>
      <c r="Q130" s="793"/>
      <c r="R130" s="793"/>
      <c r="S130" s="793"/>
      <c r="T130" s="793"/>
      <c r="U130" s="793"/>
      <c r="V130" s="793"/>
      <c r="W130" s="793"/>
      <c r="X130" s="793"/>
      <c r="Y130" s="793"/>
      <c r="Z130" s="793"/>
      <c r="AA130" s="793"/>
      <c r="AB130" s="792"/>
      <c r="AC130" s="793"/>
      <c r="AD130" s="793"/>
      <c r="AE130" s="793"/>
      <c r="AF130" s="792"/>
      <c r="AG130" s="792"/>
      <c r="AH130" s="777"/>
    </row>
    <row r="131" spans="1:34" ht="34.200000000000003" x14ac:dyDescent="0.25">
      <c r="A131" s="795" t="s">
        <v>668</v>
      </c>
      <c r="B131" s="792"/>
      <c r="C131" s="792"/>
      <c r="D131" s="796">
        <v>79.42</v>
      </c>
      <c r="E131" s="793"/>
      <c r="F131" s="793"/>
      <c r="G131" s="793"/>
      <c r="H131" s="793"/>
      <c r="I131" s="793"/>
      <c r="J131" s="796">
        <v>79.42</v>
      </c>
      <c r="K131" s="793"/>
      <c r="L131" s="793"/>
      <c r="M131" s="793"/>
      <c r="N131" s="793"/>
      <c r="O131" s="793"/>
      <c r="P131" s="793"/>
      <c r="Q131" s="793"/>
      <c r="R131" s="793"/>
      <c r="S131" s="793"/>
      <c r="T131" s="793"/>
      <c r="U131" s="793"/>
      <c r="V131" s="793"/>
      <c r="W131" s="793"/>
      <c r="X131" s="793"/>
      <c r="Y131" s="793"/>
      <c r="Z131" s="793"/>
      <c r="AA131" s="793"/>
      <c r="AB131" s="792"/>
      <c r="AC131" s="793"/>
      <c r="AD131" s="793"/>
      <c r="AE131" s="793"/>
      <c r="AF131" s="792"/>
      <c r="AG131" s="792"/>
      <c r="AH131" s="777"/>
    </row>
    <row r="132" spans="1:34" ht="68.400000000000006" x14ac:dyDescent="0.25">
      <c r="A132" s="791" t="s">
        <v>676</v>
      </c>
      <c r="B132" s="792"/>
      <c r="C132" s="792"/>
      <c r="D132" s="796">
        <v>178.62</v>
      </c>
      <c r="E132" s="793"/>
      <c r="F132" s="793"/>
      <c r="G132" s="793"/>
      <c r="H132" s="793"/>
      <c r="I132" s="793"/>
      <c r="J132" s="796">
        <v>178.62</v>
      </c>
      <c r="K132" s="793"/>
      <c r="L132" s="793"/>
      <c r="M132" s="793"/>
      <c r="N132" s="793"/>
      <c r="O132" s="793"/>
      <c r="P132" s="793"/>
      <c r="Q132" s="793"/>
      <c r="R132" s="793"/>
      <c r="S132" s="793"/>
      <c r="T132" s="793"/>
      <c r="U132" s="793"/>
      <c r="V132" s="793"/>
      <c r="W132" s="793"/>
      <c r="X132" s="793"/>
      <c r="Y132" s="793"/>
      <c r="Z132" s="793"/>
      <c r="AA132" s="793"/>
      <c r="AB132" s="792"/>
      <c r="AC132" s="793"/>
      <c r="AD132" s="793"/>
      <c r="AE132" s="793"/>
      <c r="AF132" s="792"/>
      <c r="AG132" s="792"/>
      <c r="AH132" s="777"/>
    </row>
    <row r="133" spans="1:34" ht="34.200000000000003" x14ac:dyDescent="0.25">
      <c r="A133" s="795" t="s">
        <v>668</v>
      </c>
      <c r="B133" s="792"/>
      <c r="C133" s="792"/>
      <c r="D133" s="796">
        <v>178.62</v>
      </c>
      <c r="E133" s="793"/>
      <c r="F133" s="793"/>
      <c r="G133" s="793"/>
      <c r="H133" s="793"/>
      <c r="I133" s="793"/>
      <c r="J133" s="796">
        <v>178.62</v>
      </c>
      <c r="K133" s="793"/>
      <c r="L133" s="793"/>
      <c r="M133" s="793"/>
      <c r="N133" s="793"/>
      <c r="O133" s="793"/>
      <c r="P133" s="793"/>
      <c r="Q133" s="793"/>
      <c r="R133" s="793"/>
      <c r="S133" s="793"/>
      <c r="T133" s="793"/>
      <c r="U133" s="793"/>
      <c r="V133" s="793"/>
      <c r="W133" s="793"/>
      <c r="X133" s="793"/>
      <c r="Y133" s="793"/>
      <c r="Z133" s="793"/>
      <c r="AA133" s="793"/>
      <c r="AB133" s="792"/>
      <c r="AC133" s="793"/>
      <c r="AD133" s="793"/>
      <c r="AE133" s="793"/>
      <c r="AF133" s="792"/>
      <c r="AG133" s="792"/>
      <c r="AH133" s="777"/>
    </row>
    <row r="134" spans="1:34" ht="136.80000000000001" x14ac:dyDescent="0.25">
      <c r="A134" s="791" t="s">
        <v>714</v>
      </c>
      <c r="B134" s="792"/>
      <c r="C134" s="792"/>
      <c r="D134" s="796">
        <v>790.43</v>
      </c>
      <c r="E134" s="793"/>
      <c r="F134" s="793"/>
      <c r="G134" s="793"/>
      <c r="H134" s="793"/>
      <c r="I134" s="793"/>
      <c r="J134" s="796">
        <v>790.43</v>
      </c>
      <c r="K134" s="793"/>
      <c r="L134" s="793"/>
      <c r="M134" s="793"/>
      <c r="N134" s="793"/>
      <c r="O134" s="793"/>
      <c r="P134" s="793"/>
      <c r="Q134" s="793"/>
      <c r="R134" s="793"/>
      <c r="S134" s="793"/>
      <c r="T134" s="793"/>
      <c r="U134" s="793"/>
      <c r="V134" s="793"/>
      <c r="W134" s="793"/>
      <c r="X134" s="793"/>
      <c r="Y134" s="793"/>
      <c r="Z134" s="793"/>
      <c r="AA134" s="793"/>
      <c r="AB134" s="792"/>
      <c r="AC134" s="793"/>
      <c r="AD134" s="793"/>
      <c r="AE134" s="793"/>
      <c r="AF134" s="792"/>
      <c r="AG134" s="792"/>
      <c r="AH134" s="777"/>
    </row>
    <row r="135" spans="1:34" ht="34.200000000000003" x14ac:dyDescent="0.25">
      <c r="A135" s="795" t="s">
        <v>668</v>
      </c>
      <c r="B135" s="792"/>
      <c r="C135" s="792"/>
      <c r="D135" s="796">
        <v>790.43</v>
      </c>
      <c r="E135" s="793"/>
      <c r="F135" s="793"/>
      <c r="G135" s="793"/>
      <c r="H135" s="793"/>
      <c r="I135" s="793"/>
      <c r="J135" s="796">
        <v>790.43</v>
      </c>
      <c r="K135" s="793"/>
      <c r="L135" s="793"/>
      <c r="M135" s="793"/>
      <c r="N135" s="793"/>
      <c r="O135" s="793"/>
      <c r="P135" s="793"/>
      <c r="Q135" s="793"/>
      <c r="R135" s="793"/>
      <c r="S135" s="793"/>
      <c r="T135" s="793"/>
      <c r="U135" s="793"/>
      <c r="V135" s="793"/>
      <c r="W135" s="793"/>
      <c r="X135" s="793"/>
      <c r="Y135" s="793"/>
      <c r="Z135" s="793"/>
      <c r="AA135" s="793"/>
      <c r="AB135" s="792"/>
      <c r="AC135" s="793"/>
      <c r="AD135" s="793"/>
      <c r="AE135" s="793"/>
      <c r="AF135" s="792"/>
      <c r="AG135" s="792"/>
      <c r="AH135" s="777"/>
    </row>
    <row r="136" spans="1:34" ht="79.8" x14ac:dyDescent="0.25">
      <c r="A136" s="791" t="s">
        <v>677</v>
      </c>
      <c r="B136" s="792"/>
      <c r="C136" s="792"/>
      <c r="D136" s="796">
        <v>73.260000000000005</v>
      </c>
      <c r="E136" s="793"/>
      <c r="F136" s="793"/>
      <c r="G136" s="793"/>
      <c r="H136" s="793"/>
      <c r="I136" s="793"/>
      <c r="J136" s="796">
        <v>73.260000000000005</v>
      </c>
      <c r="K136" s="793"/>
      <c r="L136" s="793"/>
      <c r="M136" s="793"/>
      <c r="N136" s="793"/>
      <c r="O136" s="793"/>
      <c r="P136" s="793"/>
      <c r="Q136" s="793"/>
      <c r="R136" s="793"/>
      <c r="S136" s="793"/>
      <c r="T136" s="793"/>
      <c r="U136" s="793"/>
      <c r="V136" s="793"/>
      <c r="W136" s="793"/>
      <c r="X136" s="793"/>
      <c r="Y136" s="793"/>
      <c r="Z136" s="793"/>
      <c r="AA136" s="793"/>
      <c r="AB136" s="792"/>
      <c r="AC136" s="793"/>
      <c r="AD136" s="793"/>
      <c r="AE136" s="793"/>
      <c r="AF136" s="792"/>
      <c r="AG136" s="792"/>
      <c r="AH136" s="777"/>
    </row>
    <row r="137" spans="1:34" ht="34.200000000000003" x14ac:dyDescent="0.25">
      <c r="A137" s="795" t="s">
        <v>668</v>
      </c>
      <c r="B137" s="792"/>
      <c r="C137" s="792"/>
      <c r="D137" s="796">
        <v>73.260000000000005</v>
      </c>
      <c r="E137" s="793"/>
      <c r="F137" s="793"/>
      <c r="G137" s="793"/>
      <c r="H137" s="793"/>
      <c r="I137" s="793"/>
      <c r="J137" s="796">
        <v>73.260000000000005</v>
      </c>
      <c r="K137" s="793"/>
      <c r="L137" s="793"/>
      <c r="M137" s="793"/>
      <c r="N137" s="793"/>
      <c r="O137" s="793"/>
      <c r="P137" s="793"/>
      <c r="Q137" s="793"/>
      <c r="R137" s="793"/>
      <c r="S137" s="793"/>
      <c r="T137" s="793"/>
      <c r="U137" s="793"/>
      <c r="V137" s="793"/>
      <c r="W137" s="793"/>
      <c r="X137" s="793"/>
      <c r="Y137" s="793"/>
      <c r="Z137" s="793"/>
      <c r="AA137" s="793"/>
      <c r="AB137" s="792"/>
      <c r="AC137" s="793"/>
      <c r="AD137" s="793"/>
      <c r="AE137" s="793"/>
      <c r="AF137" s="792"/>
      <c r="AG137" s="792"/>
      <c r="AH137" s="777"/>
    </row>
    <row r="138" spans="1:34" ht="57" x14ac:dyDescent="0.25">
      <c r="A138" s="791" t="s">
        <v>715</v>
      </c>
      <c r="B138" s="792"/>
      <c r="C138" s="792"/>
      <c r="D138" s="794">
        <v>1084.22</v>
      </c>
      <c r="E138" s="793"/>
      <c r="F138" s="793"/>
      <c r="G138" s="793"/>
      <c r="H138" s="793"/>
      <c r="I138" s="793"/>
      <c r="J138" s="796">
        <v>185.05</v>
      </c>
      <c r="K138" s="793"/>
      <c r="L138" s="793"/>
      <c r="M138" s="796">
        <v>899.17</v>
      </c>
      <c r="N138" s="796">
        <v>899.17</v>
      </c>
      <c r="O138" s="796">
        <v>899.17</v>
      </c>
      <c r="P138" s="793"/>
      <c r="Q138" s="793"/>
      <c r="R138" s="793"/>
      <c r="S138" s="793"/>
      <c r="T138" s="793"/>
      <c r="U138" s="793"/>
      <c r="V138" s="793"/>
      <c r="W138" s="793"/>
      <c r="X138" s="793"/>
      <c r="Y138" s="793"/>
      <c r="Z138" s="793"/>
      <c r="AA138" s="793"/>
      <c r="AB138" s="792"/>
      <c r="AC138" s="793"/>
      <c r="AD138" s="793"/>
      <c r="AE138" s="793"/>
      <c r="AF138" s="792"/>
      <c r="AG138" s="792"/>
      <c r="AH138" s="777"/>
    </row>
    <row r="139" spans="1:34" ht="34.200000000000003" x14ac:dyDescent="0.25">
      <c r="A139" s="795" t="s">
        <v>668</v>
      </c>
      <c r="B139" s="792"/>
      <c r="C139" s="792"/>
      <c r="D139" s="796">
        <v>185.05</v>
      </c>
      <c r="E139" s="793"/>
      <c r="F139" s="793"/>
      <c r="G139" s="793"/>
      <c r="H139" s="793"/>
      <c r="I139" s="793"/>
      <c r="J139" s="796">
        <v>185.05</v>
      </c>
      <c r="K139" s="793"/>
      <c r="L139" s="793"/>
      <c r="M139" s="793"/>
      <c r="N139" s="793"/>
      <c r="O139" s="793"/>
      <c r="P139" s="793"/>
      <c r="Q139" s="793"/>
      <c r="R139" s="793"/>
      <c r="S139" s="793"/>
      <c r="T139" s="793"/>
      <c r="U139" s="793"/>
      <c r="V139" s="793"/>
      <c r="W139" s="793"/>
      <c r="X139" s="793"/>
      <c r="Y139" s="793"/>
      <c r="Z139" s="793"/>
      <c r="AA139" s="793"/>
      <c r="AB139" s="792"/>
      <c r="AC139" s="793"/>
      <c r="AD139" s="793"/>
      <c r="AE139" s="793"/>
      <c r="AF139" s="792"/>
      <c r="AG139" s="792"/>
      <c r="AH139" s="777"/>
    </row>
    <row r="140" spans="1:34" ht="216.6" x14ac:dyDescent="0.25">
      <c r="A140" s="795" t="s">
        <v>674</v>
      </c>
      <c r="B140" s="792"/>
      <c r="C140" s="792"/>
      <c r="D140" s="796">
        <v>899.17</v>
      </c>
      <c r="E140" s="793"/>
      <c r="F140" s="793"/>
      <c r="G140" s="793"/>
      <c r="H140" s="793"/>
      <c r="I140" s="793"/>
      <c r="J140" s="793"/>
      <c r="K140" s="793"/>
      <c r="L140" s="793"/>
      <c r="M140" s="796">
        <v>899.17</v>
      </c>
      <c r="N140" s="796">
        <v>899.17</v>
      </c>
      <c r="O140" s="796">
        <v>899.17</v>
      </c>
      <c r="P140" s="793"/>
      <c r="Q140" s="793"/>
      <c r="R140" s="793"/>
      <c r="S140" s="793"/>
      <c r="T140" s="793"/>
      <c r="U140" s="793"/>
      <c r="V140" s="793"/>
      <c r="W140" s="793"/>
      <c r="X140" s="793"/>
      <c r="Y140" s="793"/>
      <c r="Z140" s="793"/>
      <c r="AA140" s="793"/>
      <c r="AB140" s="792"/>
      <c r="AC140" s="793"/>
      <c r="AD140" s="793"/>
      <c r="AE140" s="793"/>
      <c r="AF140" s="792"/>
      <c r="AG140" s="792"/>
      <c r="AH140" s="777"/>
    </row>
    <row r="141" spans="1:34" ht="45.6" x14ac:dyDescent="0.25">
      <c r="A141" s="791" t="s">
        <v>716</v>
      </c>
      <c r="B141" s="792"/>
      <c r="C141" s="792"/>
      <c r="D141" s="796">
        <v>0.64</v>
      </c>
      <c r="E141" s="793"/>
      <c r="F141" s="793"/>
      <c r="G141" s="793"/>
      <c r="H141" s="793"/>
      <c r="I141" s="793"/>
      <c r="J141" s="796">
        <v>0.64</v>
      </c>
      <c r="K141" s="793"/>
      <c r="L141" s="793"/>
      <c r="M141" s="793"/>
      <c r="N141" s="793"/>
      <c r="O141" s="793"/>
      <c r="P141" s="793"/>
      <c r="Q141" s="793"/>
      <c r="R141" s="793"/>
      <c r="S141" s="793"/>
      <c r="T141" s="793"/>
      <c r="U141" s="793"/>
      <c r="V141" s="793"/>
      <c r="W141" s="793"/>
      <c r="X141" s="793"/>
      <c r="Y141" s="793"/>
      <c r="Z141" s="793"/>
      <c r="AA141" s="793"/>
      <c r="AB141" s="792"/>
      <c r="AC141" s="793"/>
      <c r="AD141" s="793"/>
      <c r="AE141" s="793"/>
      <c r="AF141" s="792"/>
      <c r="AG141" s="792"/>
      <c r="AH141" s="777"/>
    </row>
    <row r="142" spans="1:34" ht="34.200000000000003" x14ac:dyDescent="0.25">
      <c r="A142" s="795" t="s">
        <v>668</v>
      </c>
      <c r="B142" s="792"/>
      <c r="C142" s="792"/>
      <c r="D142" s="796">
        <v>0.64</v>
      </c>
      <c r="E142" s="793"/>
      <c r="F142" s="793"/>
      <c r="G142" s="793"/>
      <c r="H142" s="793"/>
      <c r="I142" s="793"/>
      <c r="J142" s="796">
        <v>0.64</v>
      </c>
      <c r="K142" s="793"/>
      <c r="L142" s="793"/>
      <c r="M142" s="793"/>
      <c r="N142" s="793"/>
      <c r="O142" s="793"/>
      <c r="P142" s="793"/>
      <c r="Q142" s="793"/>
      <c r="R142" s="793"/>
      <c r="S142" s="793"/>
      <c r="T142" s="793"/>
      <c r="U142" s="793"/>
      <c r="V142" s="793"/>
      <c r="W142" s="793"/>
      <c r="X142" s="793"/>
      <c r="Y142" s="793"/>
      <c r="Z142" s="793"/>
      <c r="AA142" s="793"/>
      <c r="AB142" s="792"/>
      <c r="AC142" s="793"/>
      <c r="AD142" s="793"/>
      <c r="AE142" s="793"/>
      <c r="AF142" s="792"/>
      <c r="AG142" s="792"/>
      <c r="AH142" s="777"/>
    </row>
    <row r="143" spans="1:34" ht="79.8" x14ac:dyDescent="0.25">
      <c r="A143" s="791" t="s">
        <v>717</v>
      </c>
      <c r="B143" s="792"/>
      <c r="C143" s="792"/>
      <c r="D143" s="796">
        <v>9.74</v>
      </c>
      <c r="E143" s="793"/>
      <c r="F143" s="793"/>
      <c r="G143" s="793"/>
      <c r="H143" s="793"/>
      <c r="I143" s="793"/>
      <c r="J143" s="796">
        <v>9.74</v>
      </c>
      <c r="K143" s="793"/>
      <c r="L143" s="793"/>
      <c r="M143" s="793"/>
      <c r="N143" s="793"/>
      <c r="O143" s="793"/>
      <c r="P143" s="793"/>
      <c r="Q143" s="793"/>
      <c r="R143" s="793"/>
      <c r="S143" s="793"/>
      <c r="T143" s="793"/>
      <c r="U143" s="793"/>
      <c r="V143" s="793"/>
      <c r="W143" s="793"/>
      <c r="X143" s="793"/>
      <c r="Y143" s="793"/>
      <c r="Z143" s="793"/>
      <c r="AA143" s="793"/>
      <c r="AB143" s="792"/>
      <c r="AC143" s="793"/>
      <c r="AD143" s="793"/>
      <c r="AE143" s="793"/>
      <c r="AF143" s="792"/>
      <c r="AG143" s="792"/>
      <c r="AH143" s="777"/>
    </row>
    <row r="144" spans="1:34" ht="34.200000000000003" x14ac:dyDescent="0.25">
      <c r="A144" s="795" t="s">
        <v>668</v>
      </c>
      <c r="B144" s="792"/>
      <c r="C144" s="792"/>
      <c r="D144" s="796">
        <v>9.74</v>
      </c>
      <c r="E144" s="793"/>
      <c r="F144" s="793"/>
      <c r="G144" s="793"/>
      <c r="H144" s="793"/>
      <c r="I144" s="793"/>
      <c r="J144" s="796">
        <v>9.74</v>
      </c>
      <c r="K144" s="793"/>
      <c r="L144" s="793"/>
      <c r="M144" s="793"/>
      <c r="N144" s="793"/>
      <c r="O144" s="793"/>
      <c r="P144" s="793"/>
      <c r="Q144" s="793"/>
      <c r="R144" s="793"/>
      <c r="S144" s="793"/>
      <c r="T144" s="793"/>
      <c r="U144" s="793"/>
      <c r="V144" s="793"/>
      <c r="W144" s="793"/>
      <c r="X144" s="793"/>
      <c r="Y144" s="793"/>
      <c r="Z144" s="793"/>
      <c r="AA144" s="793"/>
      <c r="AB144" s="792"/>
      <c r="AC144" s="793"/>
      <c r="AD144" s="793"/>
      <c r="AE144" s="793"/>
      <c r="AF144" s="792"/>
      <c r="AG144" s="792"/>
      <c r="AH144" s="777"/>
    </row>
    <row r="145" spans="1:34" ht="79.8" x14ac:dyDescent="0.25">
      <c r="A145" s="791" t="s">
        <v>678</v>
      </c>
      <c r="B145" s="792"/>
      <c r="C145" s="792"/>
      <c r="D145" s="794">
        <v>1879.42</v>
      </c>
      <c r="E145" s="793"/>
      <c r="F145" s="793"/>
      <c r="G145" s="793"/>
      <c r="H145" s="793"/>
      <c r="I145" s="793"/>
      <c r="J145" s="794">
        <v>1879.42</v>
      </c>
      <c r="K145" s="793"/>
      <c r="L145" s="793"/>
      <c r="M145" s="793"/>
      <c r="N145" s="793"/>
      <c r="O145" s="793"/>
      <c r="P145" s="793"/>
      <c r="Q145" s="793"/>
      <c r="R145" s="793"/>
      <c r="S145" s="793"/>
      <c r="T145" s="793"/>
      <c r="U145" s="793"/>
      <c r="V145" s="793"/>
      <c r="W145" s="793"/>
      <c r="X145" s="793"/>
      <c r="Y145" s="793"/>
      <c r="Z145" s="793"/>
      <c r="AA145" s="793"/>
      <c r="AB145" s="792"/>
      <c r="AC145" s="793"/>
      <c r="AD145" s="793"/>
      <c r="AE145" s="793"/>
      <c r="AF145" s="792"/>
      <c r="AG145" s="792"/>
      <c r="AH145" s="777"/>
    </row>
    <row r="146" spans="1:34" ht="34.200000000000003" x14ac:dyDescent="0.25">
      <c r="A146" s="795" t="s">
        <v>668</v>
      </c>
      <c r="B146" s="792"/>
      <c r="C146" s="792"/>
      <c r="D146" s="794">
        <v>1879.42</v>
      </c>
      <c r="E146" s="793"/>
      <c r="F146" s="793"/>
      <c r="G146" s="793"/>
      <c r="H146" s="793"/>
      <c r="I146" s="793"/>
      <c r="J146" s="794">
        <v>1879.42</v>
      </c>
      <c r="K146" s="793"/>
      <c r="L146" s="793"/>
      <c r="M146" s="793"/>
      <c r="N146" s="793"/>
      <c r="O146" s="793"/>
      <c r="P146" s="793"/>
      <c r="Q146" s="793"/>
      <c r="R146" s="793"/>
      <c r="S146" s="793"/>
      <c r="T146" s="793"/>
      <c r="U146" s="793"/>
      <c r="V146" s="793"/>
      <c r="W146" s="793"/>
      <c r="X146" s="793"/>
      <c r="Y146" s="793"/>
      <c r="Z146" s="793"/>
      <c r="AA146" s="793"/>
      <c r="AB146" s="792"/>
      <c r="AC146" s="793"/>
      <c r="AD146" s="793"/>
      <c r="AE146" s="793"/>
      <c r="AF146" s="792"/>
      <c r="AG146" s="792"/>
      <c r="AH146" s="777"/>
    </row>
    <row r="147" spans="1:34" ht="91.2" x14ac:dyDescent="0.25">
      <c r="A147" s="791" t="s">
        <v>679</v>
      </c>
      <c r="B147" s="792"/>
      <c r="C147" s="792"/>
      <c r="D147" s="794">
        <v>7043.32</v>
      </c>
      <c r="E147" s="793"/>
      <c r="F147" s="793"/>
      <c r="G147" s="793"/>
      <c r="H147" s="793"/>
      <c r="I147" s="793"/>
      <c r="J147" s="796">
        <v>143.32</v>
      </c>
      <c r="K147" s="793"/>
      <c r="L147" s="793"/>
      <c r="M147" s="793"/>
      <c r="N147" s="793"/>
      <c r="O147" s="793"/>
      <c r="P147" s="793"/>
      <c r="Q147" s="793"/>
      <c r="R147" s="793"/>
      <c r="S147" s="793"/>
      <c r="T147" s="793"/>
      <c r="U147" s="793"/>
      <c r="V147" s="793"/>
      <c r="W147" s="793"/>
      <c r="X147" s="793"/>
      <c r="Y147" s="794">
        <v>6900</v>
      </c>
      <c r="Z147" s="794">
        <v>6900</v>
      </c>
      <c r="AA147" s="793"/>
      <c r="AB147" s="792"/>
      <c r="AC147" s="793"/>
      <c r="AD147" s="793"/>
      <c r="AE147" s="793"/>
      <c r="AF147" s="792"/>
      <c r="AG147" s="792"/>
      <c r="AH147" s="777"/>
    </row>
    <row r="148" spans="1:34" ht="34.200000000000003" x14ac:dyDescent="0.25">
      <c r="A148" s="795" t="s">
        <v>668</v>
      </c>
      <c r="B148" s="792"/>
      <c r="C148" s="792"/>
      <c r="D148" s="796">
        <v>143.32</v>
      </c>
      <c r="E148" s="793"/>
      <c r="F148" s="793"/>
      <c r="G148" s="793"/>
      <c r="H148" s="793"/>
      <c r="I148" s="793"/>
      <c r="J148" s="796">
        <v>143.32</v>
      </c>
      <c r="K148" s="793"/>
      <c r="L148" s="793"/>
      <c r="M148" s="793"/>
      <c r="N148" s="793"/>
      <c r="O148" s="793"/>
      <c r="P148" s="793"/>
      <c r="Q148" s="793"/>
      <c r="R148" s="793"/>
      <c r="S148" s="793"/>
      <c r="T148" s="793"/>
      <c r="U148" s="793"/>
      <c r="V148" s="793"/>
      <c r="W148" s="793"/>
      <c r="X148" s="793"/>
      <c r="Y148" s="793"/>
      <c r="Z148" s="793"/>
      <c r="AA148" s="793"/>
      <c r="AB148" s="792"/>
      <c r="AC148" s="793"/>
      <c r="AD148" s="793"/>
      <c r="AE148" s="793"/>
      <c r="AF148" s="792"/>
      <c r="AG148" s="792"/>
      <c r="AH148" s="777"/>
    </row>
    <row r="149" spans="1:34" ht="216.6" x14ac:dyDescent="0.25">
      <c r="A149" s="795" t="s">
        <v>674</v>
      </c>
      <c r="B149" s="792"/>
      <c r="C149" s="792"/>
      <c r="D149" s="794">
        <v>6900</v>
      </c>
      <c r="E149" s="793"/>
      <c r="F149" s="793"/>
      <c r="G149" s="793"/>
      <c r="H149" s="793"/>
      <c r="I149" s="793"/>
      <c r="J149" s="793"/>
      <c r="K149" s="793"/>
      <c r="L149" s="793"/>
      <c r="M149" s="793"/>
      <c r="N149" s="793"/>
      <c r="O149" s="793"/>
      <c r="P149" s="793"/>
      <c r="Q149" s="793"/>
      <c r="R149" s="793"/>
      <c r="S149" s="793"/>
      <c r="T149" s="793"/>
      <c r="U149" s="793"/>
      <c r="V149" s="793"/>
      <c r="W149" s="793"/>
      <c r="X149" s="793"/>
      <c r="Y149" s="794">
        <v>6900</v>
      </c>
      <c r="Z149" s="794">
        <v>6900</v>
      </c>
      <c r="AA149" s="793"/>
      <c r="AB149" s="792"/>
      <c r="AC149" s="793"/>
      <c r="AD149" s="793"/>
      <c r="AE149" s="793"/>
      <c r="AF149" s="792"/>
      <c r="AG149" s="792"/>
      <c r="AH149" s="777"/>
    </row>
    <row r="150" spans="1:34" ht="182.4" x14ac:dyDescent="0.25">
      <c r="A150" s="791" t="s">
        <v>680</v>
      </c>
      <c r="B150" s="792"/>
      <c r="C150" s="792"/>
      <c r="D150" s="796">
        <v>9.33</v>
      </c>
      <c r="E150" s="793"/>
      <c r="F150" s="793"/>
      <c r="G150" s="793"/>
      <c r="H150" s="793"/>
      <c r="I150" s="793"/>
      <c r="J150" s="796">
        <v>9.33</v>
      </c>
      <c r="K150" s="793"/>
      <c r="L150" s="793"/>
      <c r="M150" s="793"/>
      <c r="N150" s="793"/>
      <c r="O150" s="793"/>
      <c r="P150" s="793"/>
      <c r="Q150" s="793"/>
      <c r="R150" s="793"/>
      <c r="S150" s="793"/>
      <c r="T150" s="793"/>
      <c r="U150" s="793"/>
      <c r="V150" s="793"/>
      <c r="W150" s="793"/>
      <c r="X150" s="793"/>
      <c r="Y150" s="793"/>
      <c r="Z150" s="793"/>
      <c r="AA150" s="793"/>
      <c r="AB150" s="792"/>
      <c r="AC150" s="793"/>
      <c r="AD150" s="793"/>
      <c r="AE150" s="793"/>
      <c r="AF150" s="792"/>
      <c r="AG150" s="792"/>
      <c r="AH150" s="777"/>
    </row>
    <row r="151" spans="1:34" ht="34.200000000000003" x14ac:dyDescent="0.25">
      <c r="A151" s="795" t="s">
        <v>668</v>
      </c>
      <c r="B151" s="792"/>
      <c r="C151" s="792"/>
      <c r="D151" s="796">
        <v>9.33</v>
      </c>
      <c r="E151" s="793"/>
      <c r="F151" s="793"/>
      <c r="G151" s="793"/>
      <c r="H151" s="793"/>
      <c r="I151" s="793"/>
      <c r="J151" s="796">
        <v>9.33</v>
      </c>
      <c r="K151" s="793"/>
      <c r="L151" s="793"/>
      <c r="M151" s="793"/>
      <c r="N151" s="793"/>
      <c r="O151" s="793"/>
      <c r="P151" s="793"/>
      <c r="Q151" s="793"/>
      <c r="R151" s="793"/>
      <c r="S151" s="793"/>
      <c r="T151" s="793"/>
      <c r="U151" s="793"/>
      <c r="V151" s="793"/>
      <c r="W151" s="793"/>
      <c r="X151" s="793"/>
      <c r="Y151" s="793"/>
      <c r="Z151" s="793"/>
      <c r="AA151" s="793"/>
      <c r="AB151" s="792"/>
      <c r="AC151" s="793"/>
      <c r="AD151" s="793"/>
      <c r="AE151" s="793"/>
      <c r="AF151" s="792"/>
      <c r="AG151" s="792"/>
      <c r="AH151" s="777"/>
    </row>
    <row r="152" spans="1:34" ht="68.400000000000006" x14ac:dyDescent="0.25">
      <c r="A152" s="791" t="s">
        <v>718</v>
      </c>
      <c r="B152" s="792"/>
      <c r="C152" s="792"/>
      <c r="D152" s="796">
        <v>21.48</v>
      </c>
      <c r="E152" s="793"/>
      <c r="F152" s="793"/>
      <c r="G152" s="793"/>
      <c r="H152" s="793"/>
      <c r="I152" s="793"/>
      <c r="J152" s="796">
        <v>21.48</v>
      </c>
      <c r="K152" s="793"/>
      <c r="L152" s="793"/>
      <c r="M152" s="793"/>
      <c r="N152" s="793"/>
      <c r="O152" s="793"/>
      <c r="P152" s="793"/>
      <c r="Q152" s="793"/>
      <c r="R152" s="793"/>
      <c r="S152" s="793"/>
      <c r="T152" s="793"/>
      <c r="U152" s="793"/>
      <c r="V152" s="793"/>
      <c r="W152" s="793"/>
      <c r="X152" s="793"/>
      <c r="Y152" s="793"/>
      <c r="Z152" s="793"/>
      <c r="AA152" s="793"/>
      <c r="AB152" s="792"/>
      <c r="AC152" s="793"/>
      <c r="AD152" s="793"/>
      <c r="AE152" s="793"/>
      <c r="AF152" s="792"/>
      <c r="AG152" s="792"/>
      <c r="AH152" s="777"/>
    </row>
    <row r="153" spans="1:34" ht="34.200000000000003" x14ac:dyDescent="0.25">
      <c r="A153" s="795" t="s">
        <v>668</v>
      </c>
      <c r="B153" s="792"/>
      <c r="C153" s="792"/>
      <c r="D153" s="796">
        <v>21.48</v>
      </c>
      <c r="E153" s="793"/>
      <c r="F153" s="793"/>
      <c r="G153" s="793"/>
      <c r="H153" s="793"/>
      <c r="I153" s="793"/>
      <c r="J153" s="796">
        <v>21.48</v>
      </c>
      <c r="K153" s="793"/>
      <c r="L153" s="793"/>
      <c r="M153" s="793"/>
      <c r="N153" s="793"/>
      <c r="O153" s="793"/>
      <c r="P153" s="793"/>
      <c r="Q153" s="793"/>
      <c r="R153" s="793"/>
      <c r="S153" s="793"/>
      <c r="T153" s="793"/>
      <c r="U153" s="793"/>
      <c r="V153" s="793"/>
      <c r="W153" s="793"/>
      <c r="X153" s="793"/>
      <c r="Y153" s="793"/>
      <c r="Z153" s="793"/>
      <c r="AA153" s="793"/>
      <c r="AB153" s="792"/>
      <c r="AC153" s="793"/>
      <c r="AD153" s="793"/>
      <c r="AE153" s="793"/>
      <c r="AF153" s="792"/>
      <c r="AG153" s="792"/>
      <c r="AH153" s="777"/>
    </row>
    <row r="154" spans="1:34" ht="148.19999999999999" x14ac:dyDescent="0.25">
      <c r="A154" s="791" t="s">
        <v>681</v>
      </c>
      <c r="B154" s="792"/>
      <c r="C154" s="792"/>
      <c r="D154" s="796">
        <v>12.48</v>
      </c>
      <c r="E154" s="793"/>
      <c r="F154" s="793"/>
      <c r="G154" s="793"/>
      <c r="H154" s="793"/>
      <c r="I154" s="793"/>
      <c r="J154" s="796">
        <v>12.48</v>
      </c>
      <c r="K154" s="793"/>
      <c r="L154" s="793"/>
      <c r="M154" s="793"/>
      <c r="N154" s="793"/>
      <c r="O154" s="793"/>
      <c r="P154" s="793"/>
      <c r="Q154" s="793"/>
      <c r="R154" s="793"/>
      <c r="S154" s="793"/>
      <c r="T154" s="793"/>
      <c r="U154" s="793"/>
      <c r="V154" s="793"/>
      <c r="W154" s="793"/>
      <c r="X154" s="793"/>
      <c r="Y154" s="793"/>
      <c r="Z154" s="793"/>
      <c r="AA154" s="793"/>
      <c r="AB154" s="792"/>
      <c r="AC154" s="793"/>
      <c r="AD154" s="793"/>
      <c r="AE154" s="793"/>
      <c r="AF154" s="792"/>
      <c r="AG154" s="792"/>
      <c r="AH154" s="777"/>
    </row>
    <row r="155" spans="1:34" ht="34.200000000000003" x14ac:dyDescent="0.25">
      <c r="A155" s="795" t="s">
        <v>668</v>
      </c>
      <c r="B155" s="792"/>
      <c r="C155" s="792"/>
      <c r="D155" s="796">
        <v>12.48</v>
      </c>
      <c r="E155" s="793"/>
      <c r="F155" s="793"/>
      <c r="G155" s="793"/>
      <c r="H155" s="793"/>
      <c r="I155" s="793"/>
      <c r="J155" s="796">
        <v>12.48</v>
      </c>
      <c r="K155" s="793"/>
      <c r="L155" s="793"/>
      <c r="M155" s="793"/>
      <c r="N155" s="793"/>
      <c r="O155" s="793"/>
      <c r="P155" s="793"/>
      <c r="Q155" s="793"/>
      <c r="R155" s="793"/>
      <c r="S155" s="793"/>
      <c r="T155" s="793"/>
      <c r="U155" s="793"/>
      <c r="V155" s="793"/>
      <c r="W155" s="793"/>
      <c r="X155" s="793"/>
      <c r="Y155" s="793"/>
      <c r="Z155" s="793"/>
      <c r="AA155" s="793"/>
      <c r="AB155" s="792"/>
      <c r="AC155" s="793"/>
      <c r="AD155" s="793"/>
      <c r="AE155" s="793"/>
      <c r="AF155" s="792"/>
      <c r="AG155" s="792"/>
      <c r="AH155" s="777"/>
    </row>
    <row r="156" spans="1:34" ht="57" x14ac:dyDescent="0.25">
      <c r="A156" s="791" t="s">
        <v>682</v>
      </c>
      <c r="B156" s="792"/>
      <c r="C156" s="792"/>
      <c r="D156" s="798">
        <v>-3073.87</v>
      </c>
      <c r="E156" s="793"/>
      <c r="F156" s="793"/>
      <c r="G156" s="793"/>
      <c r="H156" s="793"/>
      <c r="I156" s="793"/>
      <c r="J156" s="797">
        <v>-270.66000000000003</v>
      </c>
      <c r="K156" s="793"/>
      <c r="L156" s="793"/>
      <c r="M156" s="793"/>
      <c r="N156" s="793"/>
      <c r="O156" s="793"/>
      <c r="P156" s="798">
        <v>-2803.21</v>
      </c>
      <c r="Q156" s="793"/>
      <c r="R156" s="798">
        <v>-2803.21</v>
      </c>
      <c r="S156" s="798">
        <v>-2803.21</v>
      </c>
      <c r="T156" s="793"/>
      <c r="U156" s="793"/>
      <c r="V156" s="793"/>
      <c r="W156" s="793"/>
      <c r="X156" s="793"/>
      <c r="Y156" s="793"/>
      <c r="Z156" s="793"/>
      <c r="AA156" s="793"/>
      <c r="AB156" s="792"/>
      <c r="AC156" s="793"/>
      <c r="AD156" s="793"/>
      <c r="AE156" s="793"/>
      <c r="AF156" s="792"/>
      <c r="AG156" s="792"/>
      <c r="AH156" s="777"/>
    </row>
    <row r="157" spans="1:34" ht="34.200000000000003" x14ac:dyDescent="0.25">
      <c r="A157" s="795" t="s">
        <v>668</v>
      </c>
      <c r="B157" s="792"/>
      <c r="C157" s="792"/>
      <c r="D157" s="797">
        <v>-270.66000000000003</v>
      </c>
      <c r="E157" s="793"/>
      <c r="F157" s="793"/>
      <c r="G157" s="793"/>
      <c r="H157" s="793"/>
      <c r="I157" s="793"/>
      <c r="J157" s="797">
        <v>-270.66000000000003</v>
      </c>
      <c r="K157" s="793"/>
      <c r="L157" s="793"/>
      <c r="M157" s="793"/>
      <c r="N157" s="793"/>
      <c r="O157" s="793"/>
      <c r="P157" s="793"/>
      <c r="Q157" s="793"/>
      <c r="R157" s="793"/>
      <c r="S157" s="793"/>
      <c r="T157" s="793"/>
      <c r="U157" s="793"/>
      <c r="V157" s="793"/>
      <c r="W157" s="793"/>
      <c r="X157" s="793"/>
      <c r="Y157" s="793"/>
      <c r="Z157" s="793"/>
      <c r="AA157" s="793"/>
      <c r="AB157" s="792"/>
      <c r="AC157" s="793"/>
      <c r="AD157" s="793"/>
      <c r="AE157" s="793"/>
      <c r="AF157" s="792"/>
      <c r="AG157" s="792"/>
      <c r="AH157" s="777"/>
    </row>
    <row r="158" spans="1:34" ht="216.6" x14ac:dyDescent="0.25">
      <c r="A158" s="795" t="s">
        <v>674</v>
      </c>
      <c r="B158" s="792"/>
      <c r="C158" s="792"/>
      <c r="D158" s="798">
        <v>-2803.21</v>
      </c>
      <c r="E158" s="793"/>
      <c r="F158" s="793"/>
      <c r="G158" s="793"/>
      <c r="H158" s="793"/>
      <c r="I158" s="793"/>
      <c r="J158" s="793"/>
      <c r="K158" s="793"/>
      <c r="L158" s="793"/>
      <c r="M158" s="793"/>
      <c r="N158" s="793"/>
      <c r="O158" s="793"/>
      <c r="P158" s="798">
        <v>-2803.21</v>
      </c>
      <c r="Q158" s="793"/>
      <c r="R158" s="798">
        <v>-2803.21</v>
      </c>
      <c r="S158" s="798">
        <v>-2803.21</v>
      </c>
      <c r="T158" s="793"/>
      <c r="U158" s="793"/>
      <c r="V158" s="793"/>
      <c r="W158" s="793"/>
      <c r="X158" s="793"/>
      <c r="Y158" s="793"/>
      <c r="Z158" s="793"/>
      <c r="AA158" s="793"/>
      <c r="AB158" s="792"/>
      <c r="AC158" s="793"/>
      <c r="AD158" s="793"/>
      <c r="AE158" s="793"/>
      <c r="AF158" s="792"/>
      <c r="AG158" s="792"/>
      <c r="AH158" s="777"/>
    </row>
    <row r="159" spans="1:34" ht="79.8" x14ac:dyDescent="0.25">
      <c r="A159" s="791" t="s">
        <v>719</v>
      </c>
      <c r="B159" s="792"/>
      <c r="C159" s="792"/>
      <c r="D159" s="796">
        <v>55.94</v>
      </c>
      <c r="E159" s="793"/>
      <c r="F159" s="793"/>
      <c r="G159" s="793"/>
      <c r="H159" s="793"/>
      <c r="I159" s="793"/>
      <c r="J159" s="796">
        <v>55.94</v>
      </c>
      <c r="K159" s="793"/>
      <c r="L159" s="793"/>
      <c r="M159" s="793"/>
      <c r="N159" s="793"/>
      <c r="O159" s="793"/>
      <c r="P159" s="793"/>
      <c r="Q159" s="793"/>
      <c r="R159" s="793"/>
      <c r="S159" s="793"/>
      <c r="T159" s="793"/>
      <c r="U159" s="793"/>
      <c r="V159" s="793"/>
      <c r="W159" s="793"/>
      <c r="X159" s="793"/>
      <c r="Y159" s="793"/>
      <c r="Z159" s="793"/>
      <c r="AA159" s="793"/>
      <c r="AB159" s="792"/>
      <c r="AC159" s="793"/>
      <c r="AD159" s="793"/>
      <c r="AE159" s="793"/>
      <c r="AF159" s="792"/>
      <c r="AG159" s="792"/>
      <c r="AH159" s="777"/>
    </row>
    <row r="160" spans="1:34" ht="34.200000000000003" x14ac:dyDescent="0.25">
      <c r="A160" s="795" t="s">
        <v>668</v>
      </c>
      <c r="B160" s="792"/>
      <c r="C160" s="792"/>
      <c r="D160" s="796">
        <v>55.94</v>
      </c>
      <c r="E160" s="793"/>
      <c r="F160" s="793"/>
      <c r="G160" s="793"/>
      <c r="H160" s="793"/>
      <c r="I160" s="793"/>
      <c r="J160" s="796">
        <v>55.94</v>
      </c>
      <c r="K160" s="793"/>
      <c r="L160" s="793"/>
      <c r="M160" s="793"/>
      <c r="N160" s="793"/>
      <c r="O160" s="793"/>
      <c r="P160" s="793"/>
      <c r="Q160" s="793"/>
      <c r="R160" s="793"/>
      <c r="S160" s="793"/>
      <c r="T160" s="793"/>
      <c r="U160" s="793"/>
      <c r="V160" s="793"/>
      <c r="W160" s="793"/>
      <c r="X160" s="793"/>
      <c r="Y160" s="793"/>
      <c r="Z160" s="793"/>
      <c r="AA160" s="793"/>
      <c r="AB160" s="792"/>
      <c r="AC160" s="793"/>
      <c r="AD160" s="793"/>
      <c r="AE160" s="793"/>
      <c r="AF160" s="792"/>
      <c r="AG160" s="792"/>
      <c r="AH160" s="777"/>
    </row>
    <row r="161" spans="1:34" ht="68.400000000000006" x14ac:dyDescent="0.25">
      <c r="A161" s="791" t="s">
        <v>720</v>
      </c>
      <c r="B161" s="792"/>
      <c r="C161" s="792"/>
      <c r="D161" s="796">
        <v>41.29</v>
      </c>
      <c r="E161" s="793"/>
      <c r="F161" s="793"/>
      <c r="G161" s="793"/>
      <c r="H161" s="793"/>
      <c r="I161" s="793"/>
      <c r="J161" s="796">
        <v>41.29</v>
      </c>
      <c r="K161" s="793"/>
      <c r="L161" s="793"/>
      <c r="M161" s="793"/>
      <c r="N161" s="793"/>
      <c r="O161" s="793"/>
      <c r="P161" s="793"/>
      <c r="Q161" s="793"/>
      <c r="R161" s="793"/>
      <c r="S161" s="793"/>
      <c r="T161" s="793"/>
      <c r="U161" s="793"/>
      <c r="V161" s="793"/>
      <c r="W161" s="793"/>
      <c r="X161" s="793"/>
      <c r="Y161" s="793"/>
      <c r="Z161" s="793"/>
      <c r="AA161" s="793"/>
      <c r="AB161" s="792"/>
      <c r="AC161" s="793"/>
      <c r="AD161" s="793"/>
      <c r="AE161" s="793"/>
      <c r="AF161" s="792"/>
      <c r="AG161" s="792"/>
      <c r="AH161" s="777"/>
    </row>
    <row r="162" spans="1:34" ht="34.200000000000003" x14ac:dyDescent="0.25">
      <c r="A162" s="795" t="s">
        <v>668</v>
      </c>
      <c r="B162" s="792"/>
      <c r="C162" s="792"/>
      <c r="D162" s="796">
        <v>41.29</v>
      </c>
      <c r="E162" s="793"/>
      <c r="F162" s="793"/>
      <c r="G162" s="793"/>
      <c r="H162" s="793"/>
      <c r="I162" s="793"/>
      <c r="J162" s="796">
        <v>41.29</v>
      </c>
      <c r="K162" s="793"/>
      <c r="L162" s="793"/>
      <c r="M162" s="793"/>
      <c r="N162" s="793"/>
      <c r="O162" s="793"/>
      <c r="P162" s="793"/>
      <c r="Q162" s="793"/>
      <c r="R162" s="793"/>
      <c r="S162" s="793"/>
      <c r="T162" s="793"/>
      <c r="U162" s="793"/>
      <c r="V162" s="793"/>
      <c r="W162" s="793"/>
      <c r="X162" s="793"/>
      <c r="Y162" s="793"/>
      <c r="Z162" s="793"/>
      <c r="AA162" s="793"/>
      <c r="AB162" s="792"/>
      <c r="AC162" s="793"/>
      <c r="AD162" s="793"/>
      <c r="AE162" s="793"/>
      <c r="AF162" s="792"/>
      <c r="AG162" s="792"/>
      <c r="AH162" s="777"/>
    </row>
    <row r="163" spans="1:34" ht="45.6" x14ac:dyDescent="0.25">
      <c r="A163" s="791" t="s">
        <v>683</v>
      </c>
      <c r="B163" s="792"/>
      <c r="C163" s="792"/>
      <c r="D163" s="794">
        <v>960270.78</v>
      </c>
      <c r="E163" s="793"/>
      <c r="F163" s="793"/>
      <c r="G163" s="793"/>
      <c r="H163" s="793"/>
      <c r="I163" s="794">
        <v>139640.09</v>
      </c>
      <c r="J163" s="794">
        <v>154689.10999999999</v>
      </c>
      <c r="K163" s="793"/>
      <c r="L163" s="793"/>
      <c r="M163" s="793"/>
      <c r="N163" s="793"/>
      <c r="O163" s="793"/>
      <c r="P163" s="794">
        <v>88555.62</v>
      </c>
      <c r="Q163" s="794">
        <v>8503.68</v>
      </c>
      <c r="R163" s="794">
        <v>64510.720000000001</v>
      </c>
      <c r="S163" s="794">
        <v>57984.78</v>
      </c>
      <c r="T163" s="794">
        <v>6525.94</v>
      </c>
      <c r="U163" s="794">
        <v>14954.76</v>
      </c>
      <c r="V163" s="794">
        <v>14954.76</v>
      </c>
      <c r="W163" s="796">
        <v>586.46</v>
      </c>
      <c r="X163" s="794">
        <v>570780.61</v>
      </c>
      <c r="Y163" s="793"/>
      <c r="Z163" s="793"/>
      <c r="AA163" s="794">
        <v>6605.35</v>
      </c>
      <c r="AB163" s="792"/>
      <c r="AC163" s="793"/>
      <c r="AD163" s="793"/>
      <c r="AE163" s="793"/>
      <c r="AF163" s="792"/>
      <c r="AG163" s="792"/>
      <c r="AH163" s="777"/>
    </row>
    <row r="164" spans="1:34" ht="34.200000000000003" x14ac:dyDescent="0.25">
      <c r="A164" s="795" t="s">
        <v>668</v>
      </c>
      <c r="B164" s="792"/>
      <c r="C164" s="792"/>
      <c r="D164" s="794">
        <v>294329.2</v>
      </c>
      <c r="E164" s="793"/>
      <c r="F164" s="793"/>
      <c r="G164" s="793"/>
      <c r="H164" s="793"/>
      <c r="I164" s="794">
        <v>139640.09</v>
      </c>
      <c r="J164" s="794">
        <v>154689.10999999999</v>
      </c>
      <c r="K164" s="793"/>
      <c r="L164" s="793"/>
      <c r="M164" s="793"/>
      <c r="N164" s="793"/>
      <c r="O164" s="793"/>
      <c r="P164" s="793"/>
      <c r="Q164" s="793"/>
      <c r="R164" s="793"/>
      <c r="S164" s="793"/>
      <c r="T164" s="793"/>
      <c r="U164" s="793"/>
      <c r="V164" s="793"/>
      <c r="W164" s="793"/>
      <c r="X164" s="793"/>
      <c r="Y164" s="793"/>
      <c r="Z164" s="793"/>
      <c r="AA164" s="793"/>
      <c r="AB164" s="792"/>
      <c r="AC164" s="793"/>
      <c r="AD164" s="793"/>
      <c r="AE164" s="793"/>
      <c r="AF164" s="792"/>
      <c r="AG164" s="792"/>
      <c r="AH164" s="777"/>
    </row>
    <row r="165" spans="1:34" ht="34.200000000000003" x14ac:dyDescent="0.25">
      <c r="A165" s="795" t="s">
        <v>668</v>
      </c>
      <c r="B165" s="792"/>
      <c r="C165" s="792"/>
      <c r="D165" s="794">
        <v>774279.62</v>
      </c>
      <c r="E165" s="793"/>
      <c r="F165" s="793"/>
      <c r="G165" s="793"/>
      <c r="H165" s="793"/>
      <c r="I165" s="793"/>
      <c r="J165" s="793"/>
      <c r="K165" s="793"/>
      <c r="L165" s="793"/>
      <c r="M165" s="793"/>
      <c r="N165" s="793"/>
      <c r="O165" s="793"/>
      <c r="P165" s="794">
        <v>88555.62</v>
      </c>
      <c r="Q165" s="794">
        <v>8503.68</v>
      </c>
      <c r="R165" s="794">
        <v>64510.720000000001</v>
      </c>
      <c r="S165" s="794">
        <v>57984.78</v>
      </c>
      <c r="T165" s="794">
        <v>6525.94</v>
      </c>
      <c r="U165" s="794">
        <v>14954.76</v>
      </c>
      <c r="V165" s="794">
        <v>14954.76</v>
      </c>
      <c r="W165" s="796">
        <v>586.46</v>
      </c>
      <c r="X165" s="794">
        <v>685724</v>
      </c>
      <c r="Y165" s="793"/>
      <c r="Z165" s="793"/>
      <c r="AA165" s="793"/>
      <c r="AB165" s="792"/>
      <c r="AC165" s="793"/>
      <c r="AD165" s="793"/>
      <c r="AE165" s="793"/>
      <c r="AF165" s="792"/>
      <c r="AG165" s="792"/>
      <c r="AH165" s="777"/>
    </row>
    <row r="166" spans="1:34" ht="57" x14ac:dyDescent="0.25">
      <c r="A166" s="795" t="s">
        <v>326</v>
      </c>
      <c r="B166" s="792"/>
      <c r="C166" s="792"/>
      <c r="D166" s="794">
        <v>6605.35</v>
      </c>
      <c r="E166" s="793"/>
      <c r="F166" s="793"/>
      <c r="G166" s="793"/>
      <c r="H166" s="793"/>
      <c r="I166" s="793"/>
      <c r="J166" s="793"/>
      <c r="K166" s="793"/>
      <c r="L166" s="793"/>
      <c r="M166" s="793"/>
      <c r="N166" s="793"/>
      <c r="O166" s="793"/>
      <c r="P166" s="793"/>
      <c r="Q166" s="793"/>
      <c r="R166" s="793"/>
      <c r="S166" s="793"/>
      <c r="T166" s="793"/>
      <c r="U166" s="793"/>
      <c r="V166" s="793"/>
      <c r="W166" s="793"/>
      <c r="X166" s="793"/>
      <c r="Y166" s="793"/>
      <c r="Z166" s="793"/>
      <c r="AA166" s="794">
        <v>6605.35</v>
      </c>
      <c r="AB166" s="792"/>
      <c r="AC166" s="793"/>
      <c r="AD166" s="793"/>
      <c r="AE166" s="793"/>
      <c r="AF166" s="792"/>
      <c r="AG166" s="792"/>
      <c r="AH166" s="777"/>
    </row>
    <row r="167" spans="1:34" ht="216.6" x14ac:dyDescent="0.25">
      <c r="A167" s="795" t="s">
        <v>674</v>
      </c>
      <c r="B167" s="792"/>
      <c r="C167" s="792"/>
      <c r="D167" s="798">
        <v>-114943.39</v>
      </c>
      <c r="E167" s="793"/>
      <c r="F167" s="793"/>
      <c r="G167" s="793"/>
      <c r="H167" s="793"/>
      <c r="I167" s="793"/>
      <c r="J167" s="793"/>
      <c r="K167" s="793"/>
      <c r="L167" s="793"/>
      <c r="M167" s="793"/>
      <c r="N167" s="793"/>
      <c r="O167" s="793"/>
      <c r="P167" s="793"/>
      <c r="Q167" s="793"/>
      <c r="R167" s="793"/>
      <c r="S167" s="793"/>
      <c r="T167" s="793"/>
      <c r="U167" s="793"/>
      <c r="V167" s="793"/>
      <c r="W167" s="793"/>
      <c r="X167" s="798">
        <v>-114943.39</v>
      </c>
      <c r="Y167" s="793"/>
      <c r="Z167" s="793"/>
      <c r="AA167" s="793"/>
      <c r="AB167" s="792"/>
      <c r="AC167" s="793"/>
      <c r="AD167" s="793"/>
      <c r="AE167" s="793"/>
      <c r="AF167" s="792"/>
      <c r="AG167" s="792"/>
      <c r="AH167" s="777"/>
    </row>
    <row r="168" spans="1:34" ht="102.6" x14ac:dyDescent="0.25">
      <c r="A168" s="791" t="s">
        <v>721</v>
      </c>
      <c r="B168" s="792"/>
      <c r="C168" s="792"/>
      <c r="D168" s="797">
        <v>-1.31</v>
      </c>
      <c r="E168" s="793"/>
      <c r="F168" s="793"/>
      <c r="G168" s="793"/>
      <c r="H168" s="793"/>
      <c r="I168" s="793"/>
      <c r="J168" s="797">
        <v>-1.31</v>
      </c>
      <c r="K168" s="793"/>
      <c r="L168" s="793"/>
      <c r="M168" s="793"/>
      <c r="N168" s="793"/>
      <c r="O168" s="793"/>
      <c r="P168" s="793"/>
      <c r="Q168" s="793"/>
      <c r="R168" s="793"/>
      <c r="S168" s="793"/>
      <c r="T168" s="793"/>
      <c r="U168" s="793"/>
      <c r="V168" s="793"/>
      <c r="W168" s="793"/>
      <c r="X168" s="793"/>
      <c r="Y168" s="793"/>
      <c r="Z168" s="793"/>
      <c r="AA168" s="793"/>
      <c r="AB168" s="792"/>
      <c r="AC168" s="793"/>
      <c r="AD168" s="793"/>
      <c r="AE168" s="793"/>
      <c r="AF168" s="792"/>
      <c r="AG168" s="792"/>
      <c r="AH168" s="777"/>
    </row>
    <row r="169" spans="1:34" ht="34.200000000000003" x14ac:dyDescent="0.25">
      <c r="A169" s="795" t="s">
        <v>668</v>
      </c>
      <c r="B169" s="792"/>
      <c r="C169" s="792"/>
      <c r="D169" s="797">
        <v>-1.31</v>
      </c>
      <c r="E169" s="793"/>
      <c r="F169" s="793"/>
      <c r="G169" s="793"/>
      <c r="H169" s="793"/>
      <c r="I169" s="793"/>
      <c r="J169" s="797">
        <v>-1.31</v>
      </c>
      <c r="K169" s="793"/>
      <c r="L169" s="793"/>
      <c r="M169" s="793"/>
      <c r="N169" s="793"/>
      <c r="O169" s="793"/>
      <c r="P169" s="793"/>
      <c r="Q169" s="793"/>
      <c r="R169" s="793"/>
      <c r="S169" s="793"/>
      <c r="T169" s="793"/>
      <c r="U169" s="793"/>
      <c r="V169" s="793"/>
      <c r="W169" s="793"/>
      <c r="X169" s="793"/>
      <c r="Y169" s="793"/>
      <c r="Z169" s="793"/>
      <c r="AA169" s="793"/>
      <c r="AB169" s="792"/>
      <c r="AC169" s="793"/>
      <c r="AD169" s="793"/>
      <c r="AE169" s="793"/>
      <c r="AF169" s="792"/>
      <c r="AG169" s="792"/>
      <c r="AH169" s="777"/>
    </row>
    <row r="170" spans="1:34" ht="68.400000000000006" x14ac:dyDescent="0.25">
      <c r="A170" s="791" t="s">
        <v>281</v>
      </c>
      <c r="B170" s="792"/>
      <c r="C170" s="792"/>
      <c r="D170" s="794">
        <v>1073.27</v>
      </c>
      <c r="E170" s="793"/>
      <c r="F170" s="793"/>
      <c r="G170" s="793"/>
      <c r="H170" s="793"/>
      <c r="I170" s="793"/>
      <c r="J170" s="794">
        <v>1073.27</v>
      </c>
      <c r="K170" s="793"/>
      <c r="L170" s="793"/>
      <c r="M170" s="793"/>
      <c r="N170" s="793"/>
      <c r="O170" s="793"/>
      <c r="P170" s="793"/>
      <c r="Q170" s="793"/>
      <c r="R170" s="793"/>
      <c r="S170" s="793"/>
      <c r="T170" s="793"/>
      <c r="U170" s="793"/>
      <c r="V170" s="793"/>
      <c r="W170" s="793"/>
      <c r="X170" s="793"/>
      <c r="Y170" s="793"/>
      <c r="Z170" s="793"/>
      <c r="AA170" s="793"/>
      <c r="AB170" s="792"/>
      <c r="AC170" s="793"/>
      <c r="AD170" s="793"/>
      <c r="AE170" s="793"/>
      <c r="AF170" s="792"/>
      <c r="AG170" s="792"/>
      <c r="AH170" s="777"/>
    </row>
    <row r="171" spans="1:34" ht="34.200000000000003" x14ac:dyDescent="0.25">
      <c r="A171" s="795" t="s">
        <v>668</v>
      </c>
      <c r="B171" s="792"/>
      <c r="C171" s="792"/>
      <c r="D171" s="794">
        <v>1073.27</v>
      </c>
      <c r="E171" s="793"/>
      <c r="F171" s="793"/>
      <c r="G171" s="793"/>
      <c r="H171" s="793"/>
      <c r="I171" s="793"/>
      <c r="J171" s="794">
        <v>1073.27</v>
      </c>
      <c r="K171" s="793"/>
      <c r="L171" s="793"/>
      <c r="M171" s="793"/>
      <c r="N171" s="793"/>
      <c r="O171" s="793"/>
      <c r="P171" s="793"/>
      <c r="Q171" s="793"/>
      <c r="R171" s="793"/>
      <c r="S171" s="793"/>
      <c r="T171" s="793"/>
      <c r="U171" s="793"/>
      <c r="V171" s="793"/>
      <c r="W171" s="793"/>
      <c r="X171" s="793"/>
      <c r="Y171" s="793"/>
      <c r="Z171" s="793"/>
      <c r="AA171" s="793"/>
      <c r="AB171" s="792"/>
      <c r="AC171" s="793"/>
      <c r="AD171" s="793"/>
      <c r="AE171" s="793"/>
      <c r="AF171" s="792"/>
      <c r="AG171" s="792"/>
      <c r="AH171" s="777"/>
    </row>
    <row r="172" spans="1:34" ht="102.6" x14ac:dyDescent="0.25">
      <c r="A172" s="791" t="s">
        <v>722</v>
      </c>
      <c r="B172" s="792"/>
      <c r="C172" s="792"/>
      <c r="D172" s="796">
        <v>8.76</v>
      </c>
      <c r="E172" s="793"/>
      <c r="F172" s="793"/>
      <c r="G172" s="793"/>
      <c r="H172" s="793"/>
      <c r="I172" s="793"/>
      <c r="J172" s="796">
        <v>8.76</v>
      </c>
      <c r="K172" s="793"/>
      <c r="L172" s="793"/>
      <c r="M172" s="793"/>
      <c r="N172" s="793"/>
      <c r="O172" s="793"/>
      <c r="P172" s="793"/>
      <c r="Q172" s="793"/>
      <c r="R172" s="793"/>
      <c r="S172" s="793"/>
      <c r="T172" s="793"/>
      <c r="U172" s="793"/>
      <c r="V172" s="793"/>
      <c r="W172" s="793"/>
      <c r="X172" s="793"/>
      <c r="Y172" s="793"/>
      <c r="Z172" s="793"/>
      <c r="AA172" s="793"/>
      <c r="AB172" s="792"/>
      <c r="AC172" s="793"/>
      <c r="AD172" s="793"/>
      <c r="AE172" s="793"/>
      <c r="AF172" s="792"/>
      <c r="AG172" s="792"/>
      <c r="AH172" s="777"/>
    </row>
    <row r="173" spans="1:34" ht="34.200000000000003" x14ac:dyDescent="0.25">
      <c r="A173" s="795" t="s">
        <v>668</v>
      </c>
      <c r="B173" s="792"/>
      <c r="C173" s="792"/>
      <c r="D173" s="796">
        <v>8.76</v>
      </c>
      <c r="E173" s="793"/>
      <c r="F173" s="793"/>
      <c r="G173" s="793"/>
      <c r="H173" s="793"/>
      <c r="I173" s="793"/>
      <c r="J173" s="796">
        <v>8.76</v>
      </c>
      <c r="K173" s="793"/>
      <c r="L173" s="793"/>
      <c r="M173" s="793"/>
      <c r="N173" s="793"/>
      <c r="O173" s="793"/>
      <c r="P173" s="793"/>
      <c r="Q173" s="793"/>
      <c r="R173" s="793"/>
      <c r="S173" s="793"/>
      <c r="T173" s="793"/>
      <c r="U173" s="793"/>
      <c r="V173" s="793"/>
      <c r="W173" s="793"/>
      <c r="X173" s="793"/>
      <c r="Y173" s="793"/>
      <c r="Z173" s="793"/>
      <c r="AA173" s="793"/>
      <c r="AB173" s="792"/>
      <c r="AC173" s="793"/>
      <c r="AD173" s="793"/>
      <c r="AE173" s="793"/>
      <c r="AF173" s="792"/>
      <c r="AG173" s="792"/>
      <c r="AH173" s="777"/>
    </row>
    <row r="174" spans="1:34" ht="91.2" x14ac:dyDescent="0.25">
      <c r="A174" s="791" t="s">
        <v>684</v>
      </c>
      <c r="B174" s="792"/>
      <c r="C174" s="792"/>
      <c r="D174" s="794">
        <v>2944.13</v>
      </c>
      <c r="E174" s="793"/>
      <c r="F174" s="793"/>
      <c r="G174" s="793"/>
      <c r="H174" s="793"/>
      <c r="I174" s="793"/>
      <c r="J174" s="794">
        <v>2944.13</v>
      </c>
      <c r="K174" s="793"/>
      <c r="L174" s="793"/>
      <c r="M174" s="793"/>
      <c r="N174" s="793"/>
      <c r="O174" s="793"/>
      <c r="P174" s="793"/>
      <c r="Q174" s="793"/>
      <c r="R174" s="793"/>
      <c r="S174" s="793"/>
      <c r="T174" s="793"/>
      <c r="U174" s="793"/>
      <c r="V174" s="793"/>
      <c r="W174" s="793"/>
      <c r="X174" s="793"/>
      <c r="Y174" s="793"/>
      <c r="Z174" s="793"/>
      <c r="AA174" s="793"/>
      <c r="AB174" s="792"/>
      <c r="AC174" s="793"/>
      <c r="AD174" s="793"/>
      <c r="AE174" s="793"/>
      <c r="AF174" s="792"/>
      <c r="AG174" s="792"/>
      <c r="AH174" s="777"/>
    </row>
    <row r="175" spans="1:34" ht="34.200000000000003" x14ac:dyDescent="0.25">
      <c r="A175" s="795" t="s">
        <v>668</v>
      </c>
      <c r="B175" s="792"/>
      <c r="C175" s="792"/>
      <c r="D175" s="794">
        <v>2944.13</v>
      </c>
      <c r="E175" s="793"/>
      <c r="F175" s="793"/>
      <c r="G175" s="793"/>
      <c r="H175" s="793"/>
      <c r="I175" s="793"/>
      <c r="J175" s="794">
        <v>2944.13</v>
      </c>
      <c r="K175" s="793"/>
      <c r="L175" s="793"/>
      <c r="M175" s="793"/>
      <c r="N175" s="793"/>
      <c r="O175" s="793"/>
      <c r="P175" s="793"/>
      <c r="Q175" s="793"/>
      <c r="R175" s="793"/>
      <c r="S175" s="793"/>
      <c r="T175" s="793"/>
      <c r="U175" s="793"/>
      <c r="V175" s="793"/>
      <c r="W175" s="793"/>
      <c r="X175" s="793"/>
      <c r="Y175" s="793"/>
      <c r="Z175" s="793"/>
      <c r="AA175" s="793"/>
      <c r="AB175" s="792"/>
      <c r="AC175" s="793"/>
      <c r="AD175" s="793"/>
      <c r="AE175" s="793"/>
      <c r="AF175" s="792"/>
      <c r="AG175" s="792"/>
      <c r="AH175" s="777"/>
    </row>
    <row r="176" spans="1:34" ht="57" x14ac:dyDescent="0.25">
      <c r="A176" s="791" t="s">
        <v>685</v>
      </c>
      <c r="B176" s="792"/>
      <c r="C176" s="792"/>
      <c r="D176" s="796">
        <v>889.72</v>
      </c>
      <c r="E176" s="793"/>
      <c r="F176" s="793"/>
      <c r="G176" s="793"/>
      <c r="H176" s="793"/>
      <c r="I176" s="793"/>
      <c r="J176" s="796">
        <v>118.53</v>
      </c>
      <c r="K176" s="796">
        <v>771.19</v>
      </c>
      <c r="L176" s="796">
        <v>771.19</v>
      </c>
      <c r="M176" s="793"/>
      <c r="N176" s="793"/>
      <c r="O176" s="793"/>
      <c r="P176" s="793"/>
      <c r="Q176" s="793"/>
      <c r="R176" s="793"/>
      <c r="S176" s="793"/>
      <c r="T176" s="793"/>
      <c r="U176" s="793"/>
      <c r="V176" s="793"/>
      <c r="W176" s="793"/>
      <c r="X176" s="793"/>
      <c r="Y176" s="793"/>
      <c r="Z176" s="793"/>
      <c r="AA176" s="793"/>
      <c r="AB176" s="792"/>
      <c r="AC176" s="793"/>
      <c r="AD176" s="793"/>
      <c r="AE176" s="793"/>
      <c r="AF176" s="792"/>
      <c r="AG176" s="792"/>
      <c r="AH176" s="777"/>
    </row>
    <row r="177" spans="1:34" ht="34.200000000000003" x14ac:dyDescent="0.25">
      <c r="A177" s="795" t="s">
        <v>668</v>
      </c>
      <c r="B177" s="792"/>
      <c r="C177" s="792"/>
      <c r="D177" s="796">
        <v>118.53</v>
      </c>
      <c r="E177" s="793"/>
      <c r="F177" s="793"/>
      <c r="G177" s="793"/>
      <c r="H177" s="793"/>
      <c r="I177" s="793"/>
      <c r="J177" s="796">
        <v>118.53</v>
      </c>
      <c r="K177" s="793"/>
      <c r="L177" s="793"/>
      <c r="M177" s="793"/>
      <c r="N177" s="793"/>
      <c r="O177" s="793"/>
      <c r="P177" s="793"/>
      <c r="Q177" s="793"/>
      <c r="R177" s="793"/>
      <c r="S177" s="793"/>
      <c r="T177" s="793"/>
      <c r="U177" s="793"/>
      <c r="V177" s="793"/>
      <c r="W177" s="793"/>
      <c r="X177" s="793"/>
      <c r="Y177" s="793"/>
      <c r="Z177" s="793"/>
      <c r="AA177" s="793"/>
      <c r="AB177" s="792"/>
      <c r="AC177" s="793"/>
      <c r="AD177" s="793"/>
      <c r="AE177" s="793"/>
      <c r="AF177" s="792"/>
      <c r="AG177" s="792"/>
      <c r="AH177" s="777"/>
    </row>
    <row r="178" spans="1:34" ht="216.6" x14ac:dyDescent="0.25">
      <c r="A178" s="795" t="s">
        <v>674</v>
      </c>
      <c r="B178" s="792"/>
      <c r="C178" s="792"/>
      <c r="D178" s="796">
        <v>771.19</v>
      </c>
      <c r="E178" s="793"/>
      <c r="F178" s="793"/>
      <c r="G178" s="793"/>
      <c r="H178" s="793"/>
      <c r="I178" s="793"/>
      <c r="J178" s="793"/>
      <c r="K178" s="796">
        <v>771.19</v>
      </c>
      <c r="L178" s="796">
        <v>771.19</v>
      </c>
      <c r="M178" s="793"/>
      <c r="N178" s="793"/>
      <c r="O178" s="793"/>
      <c r="P178" s="793"/>
      <c r="Q178" s="793"/>
      <c r="R178" s="793"/>
      <c r="S178" s="793"/>
      <c r="T178" s="793"/>
      <c r="U178" s="793"/>
      <c r="V178" s="793"/>
      <c r="W178" s="793"/>
      <c r="X178" s="793"/>
      <c r="Y178" s="793"/>
      <c r="Z178" s="793"/>
      <c r="AA178" s="793"/>
      <c r="AB178" s="792"/>
      <c r="AC178" s="793"/>
      <c r="AD178" s="793"/>
      <c r="AE178" s="793"/>
      <c r="AF178" s="792"/>
      <c r="AG178" s="792"/>
      <c r="AH178" s="777"/>
    </row>
    <row r="179" spans="1:34" ht="79.8" x14ac:dyDescent="0.25">
      <c r="A179" s="791" t="s">
        <v>686</v>
      </c>
      <c r="B179" s="792"/>
      <c r="C179" s="792"/>
      <c r="D179" s="796">
        <v>43.79</v>
      </c>
      <c r="E179" s="793"/>
      <c r="F179" s="793"/>
      <c r="G179" s="793"/>
      <c r="H179" s="793"/>
      <c r="I179" s="793"/>
      <c r="J179" s="796">
        <v>43.79</v>
      </c>
      <c r="K179" s="793"/>
      <c r="L179" s="793"/>
      <c r="M179" s="793"/>
      <c r="N179" s="793"/>
      <c r="O179" s="793"/>
      <c r="P179" s="793"/>
      <c r="Q179" s="793"/>
      <c r="R179" s="793"/>
      <c r="S179" s="793"/>
      <c r="T179" s="793"/>
      <c r="U179" s="793"/>
      <c r="V179" s="793"/>
      <c r="W179" s="793"/>
      <c r="X179" s="793"/>
      <c r="Y179" s="793"/>
      <c r="Z179" s="793"/>
      <c r="AA179" s="793"/>
      <c r="AB179" s="792"/>
      <c r="AC179" s="793"/>
      <c r="AD179" s="793"/>
      <c r="AE179" s="793"/>
      <c r="AF179" s="792"/>
      <c r="AG179" s="792"/>
      <c r="AH179" s="777"/>
    </row>
    <row r="180" spans="1:34" ht="34.200000000000003" x14ac:dyDescent="0.25">
      <c r="A180" s="795" t="s">
        <v>668</v>
      </c>
      <c r="B180" s="792"/>
      <c r="C180" s="792"/>
      <c r="D180" s="796">
        <v>43.79</v>
      </c>
      <c r="E180" s="793"/>
      <c r="F180" s="793"/>
      <c r="G180" s="793"/>
      <c r="H180" s="793"/>
      <c r="I180" s="793"/>
      <c r="J180" s="796">
        <v>43.79</v>
      </c>
      <c r="K180" s="793"/>
      <c r="L180" s="793"/>
      <c r="M180" s="793"/>
      <c r="N180" s="793"/>
      <c r="O180" s="793"/>
      <c r="P180" s="793"/>
      <c r="Q180" s="793"/>
      <c r="R180" s="793"/>
      <c r="S180" s="793"/>
      <c r="T180" s="793"/>
      <c r="U180" s="793"/>
      <c r="V180" s="793"/>
      <c r="W180" s="793"/>
      <c r="X180" s="793"/>
      <c r="Y180" s="793"/>
      <c r="Z180" s="793"/>
      <c r="AA180" s="793"/>
      <c r="AB180" s="792"/>
      <c r="AC180" s="793"/>
      <c r="AD180" s="793"/>
      <c r="AE180" s="793"/>
      <c r="AF180" s="792"/>
      <c r="AG180" s="792"/>
      <c r="AH180" s="777"/>
    </row>
    <row r="181" spans="1:34" ht="114" x14ac:dyDescent="0.25">
      <c r="A181" s="791" t="s">
        <v>723</v>
      </c>
      <c r="B181" s="792"/>
      <c r="C181" s="792"/>
      <c r="D181" s="796">
        <v>0.35</v>
      </c>
      <c r="E181" s="793"/>
      <c r="F181" s="793"/>
      <c r="G181" s="793"/>
      <c r="H181" s="793"/>
      <c r="I181" s="793"/>
      <c r="J181" s="796">
        <v>0.35</v>
      </c>
      <c r="K181" s="793"/>
      <c r="L181" s="793"/>
      <c r="M181" s="793"/>
      <c r="N181" s="793"/>
      <c r="O181" s="793"/>
      <c r="P181" s="793"/>
      <c r="Q181" s="793"/>
      <c r="R181" s="793"/>
      <c r="S181" s="793"/>
      <c r="T181" s="793"/>
      <c r="U181" s="793"/>
      <c r="V181" s="793"/>
      <c r="W181" s="793"/>
      <c r="X181" s="793"/>
      <c r="Y181" s="793"/>
      <c r="Z181" s="793"/>
      <c r="AA181" s="793"/>
      <c r="AB181" s="792"/>
      <c r="AC181" s="793"/>
      <c r="AD181" s="793"/>
      <c r="AE181" s="793"/>
      <c r="AF181" s="792"/>
      <c r="AG181" s="792"/>
      <c r="AH181" s="777"/>
    </row>
    <row r="182" spans="1:34" ht="34.200000000000003" x14ac:dyDescent="0.25">
      <c r="A182" s="795" t="s">
        <v>668</v>
      </c>
      <c r="B182" s="792"/>
      <c r="C182" s="792"/>
      <c r="D182" s="796">
        <v>0.35</v>
      </c>
      <c r="E182" s="793"/>
      <c r="F182" s="793"/>
      <c r="G182" s="793"/>
      <c r="H182" s="793"/>
      <c r="I182" s="793"/>
      <c r="J182" s="796">
        <v>0.35</v>
      </c>
      <c r="K182" s="793"/>
      <c r="L182" s="793"/>
      <c r="M182" s="793"/>
      <c r="N182" s="793"/>
      <c r="O182" s="793"/>
      <c r="P182" s="793"/>
      <c r="Q182" s="793"/>
      <c r="R182" s="793"/>
      <c r="S182" s="793"/>
      <c r="T182" s="793"/>
      <c r="U182" s="793"/>
      <c r="V182" s="793"/>
      <c r="W182" s="793"/>
      <c r="X182" s="793"/>
      <c r="Y182" s="793"/>
      <c r="Z182" s="793"/>
      <c r="AA182" s="793"/>
      <c r="AB182" s="792"/>
      <c r="AC182" s="793"/>
      <c r="AD182" s="793"/>
      <c r="AE182" s="793"/>
      <c r="AF182" s="792"/>
      <c r="AG182" s="792"/>
      <c r="AH182" s="777"/>
    </row>
    <row r="183" spans="1:34" ht="57" x14ac:dyDescent="0.25">
      <c r="A183" s="791" t="s">
        <v>724</v>
      </c>
      <c r="B183" s="792"/>
      <c r="C183" s="792"/>
      <c r="D183" s="796">
        <v>31.83</v>
      </c>
      <c r="E183" s="793"/>
      <c r="F183" s="793"/>
      <c r="G183" s="793"/>
      <c r="H183" s="793"/>
      <c r="I183" s="793"/>
      <c r="J183" s="796">
        <v>31.83</v>
      </c>
      <c r="K183" s="793"/>
      <c r="L183" s="793"/>
      <c r="M183" s="793"/>
      <c r="N183" s="793"/>
      <c r="O183" s="793"/>
      <c r="P183" s="793"/>
      <c r="Q183" s="793"/>
      <c r="R183" s="793"/>
      <c r="S183" s="793"/>
      <c r="T183" s="793"/>
      <c r="U183" s="793"/>
      <c r="V183" s="793"/>
      <c r="W183" s="793"/>
      <c r="X183" s="793"/>
      <c r="Y183" s="793"/>
      <c r="Z183" s="793"/>
      <c r="AA183" s="793"/>
      <c r="AB183" s="792"/>
      <c r="AC183" s="793"/>
      <c r="AD183" s="793"/>
      <c r="AE183" s="793"/>
      <c r="AF183" s="792"/>
      <c r="AG183" s="792"/>
      <c r="AH183" s="777"/>
    </row>
    <row r="184" spans="1:34" ht="34.200000000000003" x14ac:dyDescent="0.25">
      <c r="A184" s="795" t="s">
        <v>668</v>
      </c>
      <c r="B184" s="792"/>
      <c r="C184" s="792"/>
      <c r="D184" s="796">
        <v>31.83</v>
      </c>
      <c r="E184" s="793"/>
      <c r="F184" s="793"/>
      <c r="G184" s="793"/>
      <c r="H184" s="793"/>
      <c r="I184" s="793"/>
      <c r="J184" s="796">
        <v>31.83</v>
      </c>
      <c r="K184" s="793"/>
      <c r="L184" s="793"/>
      <c r="M184" s="793"/>
      <c r="N184" s="793"/>
      <c r="O184" s="793"/>
      <c r="P184" s="793"/>
      <c r="Q184" s="793"/>
      <c r="R184" s="793"/>
      <c r="S184" s="793"/>
      <c r="T184" s="793"/>
      <c r="U184" s="793"/>
      <c r="V184" s="793"/>
      <c r="W184" s="793"/>
      <c r="X184" s="793"/>
      <c r="Y184" s="793"/>
      <c r="Z184" s="793"/>
      <c r="AA184" s="793"/>
      <c r="AB184" s="792"/>
      <c r="AC184" s="793"/>
      <c r="AD184" s="793"/>
      <c r="AE184" s="793"/>
      <c r="AF184" s="792"/>
      <c r="AG184" s="792"/>
      <c r="AH184" s="777"/>
    </row>
    <row r="185" spans="1:34" ht="68.400000000000006" x14ac:dyDescent="0.25">
      <c r="A185" s="791" t="s">
        <v>687</v>
      </c>
      <c r="B185" s="792"/>
      <c r="C185" s="792"/>
      <c r="D185" s="796">
        <v>525.74</v>
      </c>
      <c r="E185" s="793"/>
      <c r="F185" s="793"/>
      <c r="G185" s="793"/>
      <c r="H185" s="793"/>
      <c r="I185" s="793"/>
      <c r="J185" s="796">
        <v>525.74</v>
      </c>
      <c r="K185" s="793"/>
      <c r="L185" s="793"/>
      <c r="M185" s="793"/>
      <c r="N185" s="793"/>
      <c r="O185" s="793"/>
      <c r="P185" s="793"/>
      <c r="Q185" s="793"/>
      <c r="R185" s="793"/>
      <c r="S185" s="793"/>
      <c r="T185" s="793"/>
      <c r="U185" s="793"/>
      <c r="V185" s="793"/>
      <c r="W185" s="793"/>
      <c r="X185" s="793"/>
      <c r="Y185" s="793"/>
      <c r="Z185" s="793"/>
      <c r="AA185" s="793"/>
      <c r="AB185" s="792"/>
      <c r="AC185" s="793"/>
      <c r="AD185" s="793"/>
      <c r="AE185" s="793"/>
      <c r="AF185" s="792"/>
      <c r="AG185" s="792"/>
      <c r="AH185" s="777"/>
    </row>
    <row r="186" spans="1:34" ht="34.200000000000003" x14ac:dyDescent="0.25">
      <c r="A186" s="795" t="s">
        <v>668</v>
      </c>
      <c r="B186" s="792"/>
      <c r="C186" s="792"/>
      <c r="D186" s="796">
        <v>525.74</v>
      </c>
      <c r="E186" s="793"/>
      <c r="F186" s="793"/>
      <c r="G186" s="793"/>
      <c r="H186" s="793"/>
      <c r="I186" s="793"/>
      <c r="J186" s="796">
        <v>525.74</v>
      </c>
      <c r="K186" s="793"/>
      <c r="L186" s="793"/>
      <c r="M186" s="793"/>
      <c r="N186" s="793"/>
      <c r="O186" s="793"/>
      <c r="P186" s="793"/>
      <c r="Q186" s="793"/>
      <c r="R186" s="793"/>
      <c r="S186" s="793"/>
      <c r="T186" s="793"/>
      <c r="U186" s="793"/>
      <c r="V186" s="793"/>
      <c r="W186" s="793"/>
      <c r="X186" s="793"/>
      <c r="Y186" s="793"/>
      <c r="Z186" s="793"/>
      <c r="AA186" s="793"/>
      <c r="AB186" s="792"/>
      <c r="AC186" s="793"/>
      <c r="AD186" s="793"/>
      <c r="AE186" s="793"/>
      <c r="AF186" s="792"/>
      <c r="AG186" s="792"/>
      <c r="AH186" s="777"/>
    </row>
    <row r="187" spans="1:34" ht="57" x14ac:dyDescent="0.25">
      <c r="A187" s="791" t="s">
        <v>688</v>
      </c>
      <c r="B187" s="792"/>
      <c r="C187" s="792"/>
      <c r="D187" s="794">
        <v>8740.2199999999993</v>
      </c>
      <c r="E187" s="793"/>
      <c r="F187" s="793"/>
      <c r="G187" s="793"/>
      <c r="H187" s="793"/>
      <c r="I187" s="793"/>
      <c r="J187" s="794">
        <v>8740.2199999999993</v>
      </c>
      <c r="K187" s="793"/>
      <c r="L187" s="793"/>
      <c r="M187" s="793"/>
      <c r="N187" s="793"/>
      <c r="O187" s="793"/>
      <c r="P187" s="793"/>
      <c r="Q187" s="793"/>
      <c r="R187" s="793"/>
      <c r="S187" s="793"/>
      <c r="T187" s="793"/>
      <c r="U187" s="793"/>
      <c r="V187" s="793"/>
      <c r="W187" s="793"/>
      <c r="X187" s="793"/>
      <c r="Y187" s="793"/>
      <c r="Z187" s="793"/>
      <c r="AA187" s="793"/>
      <c r="AB187" s="792"/>
      <c r="AC187" s="793"/>
      <c r="AD187" s="793"/>
      <c r="AE187" s="793"/>
      <c r="AF187" s="792"/>
      <c r="AG187" s="792"/>
      <c r="AH187" s="777"/>
    </row>
    <row r="188" spans="1:34" ht="34.200000000000003" x14ac:dyDescent="0.25">
      <c r="A188" s="795" t="s">
        <v>668</v>
      </c>
      <c r="B188" s="792"/>
      <c r="C188" s="792"/>
      <c r="D188" s="794">
        <v>8740.2199999999993</v>
      </c>
      <c r="E188" s="793"/>
      <c r="F188" s="793"/>
      <c r="G188" s="793"/>
      <c r="H188" s="793"/>
      <c r="I188" s="793"/>
      <c r="J188" s="794">
        <v>8740.2199999999993</v>
      </c>
      <c r="K188" s="793"/>
      <c r="L188" s="793"/>
      <c r="M188" s="793"/>
      <c r="N188" s="793"/>
      <c r="O188" s="793"/>
      <c r="P188" s="793"/>
      <c r="Q188" s="793"/>
      <c r="R188" s="793"/>
      <c r="S188" s="793"/>
      <c r="T188" s="793"/>
      <c r="U188" s="793"/>
      <c r="V188" s="793"/>
      <c r="W188" s="793"/>
      <c r="X188" s="793"/>
      <c r="Y188" s="793"/>
      <c r="Z188" s="793"/>
      <c r="AA188" s="793"/>
      <c r="AB188" s="792"/>
      <c r="AC188" s="793"/>
      <c r="AD188" s="793"/>
      <c r="AE188" s="793"/>
      <c r="AF188" s="792"/>
      <c r="AG188" s="792"/>
      <c r="AH188" s="777"/>
    </row>
    <row r="189" spans="1:34" ht="125.4" x14ac:dyDescent="0.25">
      <c r="A189" s="791" t="s">
        <v>689</v>
      </c>
      <c r="B189" s="792"/>
      <c r="C189" s="792"/>
      <c r="D189" s="796">
        <v>80.77</v>
      </c>
      <c r="E189" s="793"/>
      <c r="F189" s="793"/>
      <c r="G189" s="793"/>
      <c r="H189" s="793"/>
      <c r="I189" s="793"/>
      <c r="J189" s="796">
        <v>80.77</v>
      </c>
      <c r="K189" s="793"/>
      <c r="L189" s="793"/>
      <c r="M189" s="793"/>
      <c r="N189" s="793"/>
      <c r="O189" s="793"/>
      <c r="P189" s="793"/>
      <c r="Q189" s="793"/>
      <c r="R189" s="793"/>
      <c r="S189" s="793"/>
      <c r="T189" s="793"/>
      <c r="U189" s="793"/>
      <c r="V189" s="793"/>
      <c r="W189" s="793"/>
      <c r="X189" s="793"/>
      <c r="Y189" s="793"/>
      <c r="Z189" s="793"/>
      <c r="AA189" s="793"/>
      <c r="AB189" s="792"/>
      <c r="AC189" s="793"/>
      <c r="AD189" s="793"/>
      <c r="AE189" s="793"/>
      <c r="AF189" s="792"/>
      <c r="AG189" s="792"/>
      <c r="AH189" s="777"/>
    </row>
    <row r="190" spans="1:34" ht="34.200000000000003" x14ac:dyDescent="0.25">
      <c r="A190" s="795" t="s">
        <v>668</v>
      </c>
      <c r="B190" s="792"/>
      <c r="C190" s="792"/>
      <c r="D190" s="796">
        <v>80.77</v>
      </c>
      <c r="E190" s="793"/>
      <c r="F190" s="793"/>
      <c r="G190" s="793"/>
      <c r="H190" s="793"/>
      <c r="I190" s="793"/>
      <c r="J190" s="796">
        <v>80.77</v>
      </c>
      <c r="K190" s="793"/>
      <c r="L190" s="793"/>
      <c r="M190" s="793"/>
      <c r="N190" s="793"/>
      <c r="O190" s="793"/>
      <c r="P190" s="793"/>
      <c r="Q190" s="793"/>
      <c r="R190" s="793"/>
      <c r="S190" s="793"/>
      <c r="T190" s="793"/>
      <c r="U190" s="793"/>
      <c r="V190" s="793"/>
      <c r="W190" s="793"/>
      <c r="X190" s="793"/>
      <c r="Y190" s="793"/>
      <c r="Z190" s="793"/>
      <c r="AA190" s="793"/>
      <c r="AB190" s="792"/>
      <c r="AC190" s="793"/>
      <c r="AD190" s="793"/>
      <c r="AE190" s="793"/>
      <c r="AF190" s="792"/>
      <c r="AG190" s="792"/>
      <c r="AH190" s="777"/>
    </row>
    <row r="191" spans="1:34" ht="45.6" x14ac:dyDescent="0.25">
      <c r="A191" s="791" t="s">
        <v>690</v>
      </c>
      <c r="B191" s="792"/>
      <c r="C191" s="792"/>
      <c r="D191" s="796">
        <v>24.01</v>
      </c>
      <c r="E191" s="793"/>
      <c r="F191" s="793"/>
      <c r="G191" s="793"/>
      <c r="H191" s="793"/>
      <c r="I191" s="793"/>
      <c r="J191" s="796">
        <v>24.01</v>
      </c>
      <c r="K191" s="793"/>
      <c r="L191" s="793"/>
      <c r="M191" s="793"/>
      <c r="N191" s="793"/>
      <c r="O191" s="793"/>
      <c r="P191" s="793"/>
      <c r="Q191" s="793"/>
      <c r="R191" s="793"/>
      <c r="S191" s="793"/>
      <c r="T191" s="793"/>
      <c r="U191" s="793"/>
      <c r="V191" s="793"/>
      <c r="W191" s="793"/>
      <c r="X191" s="793"/>
      <c r="Y191" s="793"/>
      <c r="Z191" s="793"/>
      <c r="AA191" s="793"/>
      <c r="AB191" s="792"/>
      <c r="AC191" s="793"/>
      <c r="AD191" s="793"/>
      <c r="AE191" s="793"/>
      <c r="AF191" s="792"/>
      <c r="AG191" s="792"/>
      <c r="AH191" s="777"/>
    </row>
    <row r="192" spans="1:34" ht="34.200000000000003" x14ac:dyDescent="0.25">
      <c r="A192" s="795" t="s">
        <v>668</v>
      </c>
      <c r="B192" s="792"/>
      <c r="C192" s="792"/>
      <c r="D192" s="796">
        <v>24.01</v>
      </c>
      <c r="E192" s="793"/>
      <c r="F192" s="793"/>
      <c r="G192" s="793"/>
      <c r="H192" s="793"/>
      <c r="I192" s="793"/>
      <c r="J192" s="796">
        <v>24.01</v>
      </c>
      <c r="K192" s="793"/>
      <c r="L192" s="793"/>
      <c r="M192" s="793"/>
      <c r="N192" s="793"/>
      <c r="O192" s="793"/>
      <c r="P192" s="793"/>
      <c r="Q192" s="793"/>
      <c r="R192" s="793"/>
      <c r="S192" s="793"/>
      <c r="T192" s="793"/>
      <c r="U192" s="793"/>
      <c r="V192" s="793"/>
      <c r="W192" s="793"/>
      <c r="X192" s="793"/>
      <c r="Y192" s="793"/>
      <c r="Z192" s="793"/>
      <c r="AA192" s="793"/>
      <c r="AB192" s="792"/>
      <c r="AC192" s="793"/>
      <c r="AD192" s="793"/>
      <c r="AE192" s="793"/>
      <c r="AF192" s="792"/>
      <c r="AG192" s="792"/>
      <c r="AH192" s="777"/>
    </row>
    <row r="193" spans="1:34" ht="148.19999999999999" x14ac:dyDescent="0.25">
      <c r="A193" s="791" t="s">
        <v>725</v>
      </c>
      <c r="B193" s="792"/>
      <c r="C193" s="792"/>
      <c r="D193" s="796">
        <v>129.66</v>
      </c>
      <c r="E193" s="793"/>
      <c r="F193" s="793"/>
      <c r="G193" s="793"/>
      <c r="H193" s="793"/>
      <c r="I193" s="793"/>
      <c r="J193" s="796">
        <v>129.66</v>
      </c>
      <c r="K193" s="793"/>
      <c r="L193" s="793"/>
      <c r="M193" s="793"/>
      <c r="N193" s="793"/>
      <c r="O193" s="793"/>
      <c r="P193" s="793"/>
      <c r="Q193" s="793"/>
      <c r="R193" s="793"/>
      <c r="S193" s="793"/>
      <c r="T193" s="793"/>
      <c r="U193" s="793"/>
      <c r="V193" s="793"/>
      <c r="W193" s="793"/>
      <c r="X193" s="793"/>
      <c r="Y193" s="793"/>
      <c r="Z193" s="793"/>
      <c r="AA193" s="793"/>
      <c r="AB193" s="792"/>
      <c r="AC193" s="793"/>
      <c r="AD193" s="793"/>
      <c r="AE193" s="793"/>
      <c r="AF193" s="792"/>
      <c r="AG193" s="792"/>
      <c r="AH193" s="777"/>
    </row>
    <row r="194" spans="1:34" ht="34.200000000000003" x14ac:dyDescent="0.25">
      <c r="A194" s="795" t="s">
        <v>668</v>
      </c>
      <c r="B194" s="792"/>
      <c r="C194" s="792"/>
      <c r="D194" s="796">
        <v>129.66</v>
      </c>
      <c r="E194" s="793"/>
      <c r="F194" s="793"/>
      <c r="G194" s="793"/>
      <c r="H194" s="793"/>
      <c r="I194" s="793"/>
      <c r="J194" s="796">
        <v>129.66</v>
      </c>
      <c r="K194" s="793"/>
      <c r="L194" s="793"/>
      <c r="M194" s="793"/>
      <c r="N194" s="793"/>
      <c r="O194" s="793"/>
      <c r="P194" s="793"/>
      <c r="Q194" s="793"/>
      <c r="R194" s="793"/>
      <c r="S194" s="793"/>
      <c r="T194" s="793"/>
      <c r="U194" s="793"/>
      <c r="V194" s="793"/>
      <c r="W194" s="793"/>
      <c r="X194" s="793"/>
      <c r="Y194" s="793"/>
      <c r="Z194" s="793"/>
      <c r="AA194" s="793"/>
      <c r="AB194" s="792"/>
      <c r="AC194" s="793"/>
      <c r="AD194" s="793"/>
      <c r="AE194" s="793"/>
      <c r="AF194" s="792"/>
      <c r="AG194" s="792"/>
      <c r="AH194" s="777"/>
    </row>
    <row r="195" spans="1:34" ht="171" x14ac:dyDescent="0.25">
      <c r="A195" s="791" t="s">
        <v>726</v>
      </c>
      <c r="B195" s="792"/>
      <c r="C195" s="792"/>
      <c r="D195" s="796">
        <v>340.86</v>
      </c>
      <c r="E195" s="793"/>
      <c r="F195" s="793"/>
      <c r="G195" s="793"/>
      <c r="H195" s="793"/>
      <c r="I195" s="793"/>
      <c r="J195" s="796">
        <v>340.86</v>
      </c>
      <c r="K195" s="793"/>
      <c r="L195" s="793"/>
      <c r="M195" s="793"/>
      <c r="N195" s="793"/>
      <c r="O195" s="793"/>
      <c r="P195" s="793"/>
      <c r="Q195" s="793"/>
      <c r="R195" s="793"/>
      <c r="S195" s="793"/>
      <c r="T195" s="793"/>
      <c r="U195" s="793"/>
      <c r="V195" s="793"/>
      <c r="W195" s="793"/>
      <c r="X195" s="793"/>
      <c r="Y195" s="793"/>
      <c r="Z195" s="793"/>
      <c r="AA195" s="793"/>
      <c r="AB195" s="792"/>
      <c r="AC195" s="793"/>
      <c r="AD195" s="793"/>
      <c r="AE195" s="793"/>
      <c r="AF195" s="792"/>
      <c r="AG195" s="792"/>
      <c r="AH195" s="777"/>
    </row>
    <row r="196" spans="1:34" ht="34.200000000000003" x14ac:dyDescent="0.25">
      <c r="A196" s="795" t="s">
        <v>668</v>
      </c>
      <c r="B196" s="792"/>
      <c r="C196" s="792"/>
      <c r="D196" s="796">
        <v>340.86</v>
      </c>
      <c r="E196" s="793"/>
      <c r="F196" s="793"/>
      <c r="G196" s="793"/>
      <c r="H196" s="793"/>
      <c r="I196" s="793"/>
      <c r="J196" s="796">
        <v>340.86</v>
      </c>
      <c r="K196" s="793"/>
      <c r="L196" s="793"/>
      <c r="M196" s="793"/>
      <c r="N196" s="793"/>
      <c r="O196" s="793"/>
      <c r="P196" s="793"/>
      <c r="Q196" s="793"/>
      <c r="R196" s="793"/>
      <c r="S196" s="793"/>
      <c r="T196" s="793"/>
      <c r="U196" s="793"/>
      <c r="V196" s="793"/>
      <c r="W196" s="793"/>
      <c r="X196" s="793"/>
      <c r="Y196" s="793"/>
      <c r="Z196" s="793"/>
      <c r="AA196" s="793"/>
      <c r="AB196" s="792"/>
      <c r="AC196" s="793"/>
      <c r="AD196" s="793"/>
      <c r="AE196" s="793"/>
      <c r="AF196" s="792"/>
      <c r="AG196" s="792"/>
      <c r="AH196" s="777"/>
    </row>
    <row r="197" spans="1:34" ht="102.6" x14ac:dyDescent="0.25">
      <c r="A197" s="791" t="s">
        <v>691</v>
      </c>
      <c r="B197" s="792"/>
      <c r="C197" s="792"/>
      <c r="D197" s="796">
        <v>199.31</v>
      </c>
      <c r="E197" s="793"/>
      <c r="F197" s="793"/>
      <c r="G197" s="793"/>
      <c r="H197" s="793"/>
      <c r="I197" s="793"/>
      <c r="J197" s="796">
        <v>199.31</v>
      </c>
      <c r="K197" s="793"/>
      <c r="L197" s="793"/>
      <c r="M197" s="793"/>
      <c r="N197" s="793"/>
      <c r="O197" s="793"/>
      <c r="P197" s="793"/>
      <c r="Q197" s="793"/>
      <c r="R197" s="793"/>
      <c r="S197" s="793"/>
      <c r="T197" s="793"/>
      <c r="U197" s="793"/>
      <c r="V197" s="793"/>
      <c r="W197" s="793"/>
      <c r="X197" s="793"/>
      <c r="Y197" s="793"/>
      <c r="Z197" s="793"/>
      <c r="AA197" s="793"/>
      <c r="AB197" s="792"/>
      <c r="AC197" s="793"/>
      <c r="AD197" s="793"/>
      <c r="AE197" s="793"/>
      <c r="AF197" s="792"/>
      <c r="AG197" s="792"/>
      <c r="AH197" s="777"/>
    </row>
    <row r="198" spans="1:34" ht="34.200000000000003" x14ac:dyDescent="0.25">
      <c r="A198" s="795" t="s">
        <v>668</v>
      </c>
      <c r="B198" s="792"/>
      <c r="C198" s="792"/>
      <c r="D198" s="796">
        <v>199.31</v>
      </c>
      <c r="E198" s="793"/>
      <c r="F198" s="793"/>
      <c r="G198" s="793"/>
      <c r="H198" s="793"/>
      <c r="I198" s="793"/>
      <c r="J198" s="796">
        <v>199.31</v>
      </c>
      <c r="K198" s="793"/>
      <c r="L198" s="793"/>
      <c r="M198" s="793"/>
      <c r="N198" s="793"/>
      <c r="O198" s="793"/>
      <c r="P198" s="793"/>
      <c r="Q198" s="793"/>
      <c r="R198" s="793"/>
      <c r="S198" s="793"/>
      <c r="T198" s="793"/>
      <c r="U198" s="793"/>
      <c r="V198" s="793"/>
      <c r="W198" s="793"/>
      <c r="X198" s="793"/>
      <c r="Y198" s="793"/>
      <c r="Z198" s="793"/>
      <c r="AA198" s="793"/>
      <c r="AB198" s="792"/>
      <c r="AC198" s="793"/>
      <c r="AD198" s="793"/>
      <c r="AE198" s="793"/>
      <c r="AF198" s="792"/>
      <c r="AG198" s="792"/>
      <c r="AH198" s="777"/>
    </row>
    <row r="199" spans="1:34" ht="285" x14ac:dyDescent="0.25">
      <c r="A199" s="791" t="s">
        <v>727</v>
      </c>
      <c r="B199" s="792"/>
      <c r="C199" s="792"/>
      <c r="D199" s="796">
        <v>57.07</v>
      </c>
      <c r="E199" s="793"/>
      <c r="F199" s="793"/>
      <c r="G199" s="793"/>
      <c r="H199" s="793"/>
      <c r="I199" s="793"/>
      <c r="J199" s="796">
        <v>57.07</v>
      </c>
      <c r="K199" s="793"/>
      <c r="L199" s="793"/>
      <c r="M199" s="793"/>
      <c r="N199" s="793"/>
      <c r="O199" s="793"/>
      <c r="P199" s="793"/>
      <c r="Q199" s="793"/>
      <c r="R199" s="793"/>
      <c r="S199" s="793"/>
      <c r="T199" s="793"/>
      <c r="U199" s="793"/>
      <c r="V199" s="793"/>
      <c r="W199" s="793"/>
      <c r="X199" s="793"/>
      <c r="Y199" s="793"/>
      <c r="Z199" s="793"/>
      <c r="AA199" s="793"/>
      <c r="AB199" s="792"/>
      <c r="AC199" s="793"/>
      <c r="AD199" s="793"/>
      <c r="AE199" s="793"/>
      <c r="AF199" s="792"/>
      <c r="AG199" s="792"/>
      <c r="AH199" s="777"/>
    </row>
    <row r="200" spans="1:34" ht="34.200000000000003" x14ac:dyDescent="0.25">
      <c r="A200" s="795" t="s">
        <v>668</v>
      </c>
      <c r="B200" s="792"/>
      <c r="C200" s="792"/>
      <c r="D200" s="796">
        <v>57.07</v>
      </c>
      <c r="E200" s="793"/>
      <c r="F200" s="793"/>
      <c r="G200" s="793"/>
      <c r="H200" s="793"/>
      <c r="I200" s="793"/>
      <c r="J200" s="796">
        <v>57.07</v>
      </c>
      <c r="K200" s="793"/>
      <c r="L200" s="793"/>
      <c r="M200" s="793"/>
      <c r="N200" s="793"/>
      <c r="O200" s="793"/>
      <c r="P200" s="793"/>
      <c r="Q200" s="793"/>
      <c r="R200" s="793"/>
      <c r="S200" s="793"/>
      <c r="T200" s="793"/>
      <c r="U200" s="793"/>
      <c r="V200" s="793"/>
      <c r="W200" s="793"/>
      <c r="X200" s="793"/>
      <c r="Y200" s="793"/>
      <c r="Z200" s="793"/>
      <c r="AA200" s="793"/>
      <c r="AB200" s="792"/>
      <c r="AC200" s="793"/>
      <c r="AD200" s="793"/>
      <c r="AE200" s="793"/>
      <c r="AF200" s="792"/>
      <c r="AG200" s="792"/>
      <c r="AH200" s="777"/>
    </row>
    <row r="201" spans="1:34" ht="125.4" x14ac:dyDescent="0.25">
      <c r="A201" s="791" t="s">
        <v>692</v>
      </c>
      <c r="B201" s="792"/>
      <c r="C201" s="792"/>
      <c r="D201" s="794">
        <v>142134.76</v>
      </c>
      <c r="E201" s="793"/>
      <c r="F201" s="793"/>
      <c r="G201" s="793"/>
      <c r="H201" s="793"/>
      <c r="I201" s="794">
        <v>11010.47</v>
      </c>
      <c r="J201" s="794">
        <v>43291.14</v>
      </c>
      <c r="K201" s="793"/>
      <c r="L201" s="793"/>
      <c r="M201" s="793"/>
      <c r="N201" s="793"/>
      <c r="O201" s="793"/>
      <c r="P201" s="794">
        <v>85838.34</v>
      </c>
      <c r="Q201" s="794">
        <v>11382.32</v>
      </c>
      <c r="R201" s="794">
        <v>54438.87</v>
      </c>
      <c r="S201" s="794">
        <v>46156.2</v>
      </c>
      <c r="T201" s="794">
        <v>8282.67</v>
      </c>
      <c r="U201" s="794">
        <v>20017.150000000001</v>
      </c>
      <c r="V201" s="794">
        <v>20017.150000000001</v>
      </c>
      <c r="W201" s="793"/>
      <c r="X201" s="793"/>
      <c r="Y201" s="793"/>
      <c r="Z201" s="793"/>
      <c r="AA201" s="794">
        <v>1994.81</v>
      </c>
      <c r="AB201" s="792"/>
      <c r="AC201" s="793"/>
      <c r="AD201" s="793"/>
      <c r="AE201" s="793"/>
      <c r="AF201" s="792"/>
      <c r="AG201" s="792"/>
      <c r="AH201" s="777"/>
    </row>
    <row r="202" spans="1:34" ht="34.200000000000003" x14ac:dyDescent="0.25">
      <c r="A202" s="795" t="s">
        <v>668</v>
      </c>
      <c r="B202" s="792"/>
      <c r="C202" s="792"/>
      <c r="D202" s="794">
        <v>54301.61</v>
      </c>
      <c r="E202" s="793"/>
      <c r="F202" s="793"/>
      <c r="G202" s="793"/>
      <c r="H202" s="793"/>
      <c r="I202" s="794">
        <v>11010.47</v>
      </c>
      <c r="J202" s="794">
        <v>43291.14</v>
      </c>
      <c r="K202" s="793"/>
      <c r="L202" s="793"/>
      <c r="M202" s="793"/>
      <c r="N202" s="793"/>
      <c r="O202" s="793"/>
      <c r="P202" s="793"/>
      <c r="Q202" s="793"/>
      <c r="R202" s="793"/>
      <c r="S202" s="793"/>
      <c r="T202" s="793"/>
      <c r="U202" s="793"/>
      <c r="V202" s="793"/>
      <c r="W202" s="793"/>
      <c r="X202" s="793"/>
      <c r="Y202" s="793"/>
      <c r="Z202" s="793"/>
      <c r="AA202" s="793"/>
      <c r="AB202" s="792"/>
      <c r="AC202" s="793"/>
      <c r="AD202" s="793"/>
      <c r="AE202" s="793"/>
      <c r="AF202" s="792"/>
      <c r="AG202" s="792"/>
      <c r="AH202" s="777"/>
    </row>
    <row r="203" spans="1:34" ht="34.200000000000003" x14ac:dyDescent="0.25">
      <c r="A203" s="795" t="s">
        <v>668</v>
      </c>
      <c r="B203" s="792"/>
      <c r="C203" s="792"/>
      <c r="D203" s="794">
        <v>117748.02</v>
      </c>
      <c r="E203" s="793"/>
      <c r="F203" s="793"/>
      <c r="G203" s="793"/>
      <c r="H203" s="793"/>
      <c r="I203" s="793"/>
      <c r="J203" s="793"/>
      <c r="K203" s="793"/>
      <c r="L203" s="793"/>
      <c r="M203" s="793"/>
      <c r="N203" s="793"/>
      <c r="O203" s="793"/>
      <c r="P203" s="794">
        <v>117748.02</v>
      </c>
      <c r="Q203" s="794">
        <v>11382.32</v>
      </c>
      <c r="R203" s="794">
        <v>86348.55</v>
      </c>
      <c r="S203" s="794">
        <v>78065.88</v>
      </c>
      <c r="T203" s="794">
        <v>8282.67</v>
      </c>
      <c r="U203" s="794">
        <v>20017.150000000001</v>
      </c>
      <c r="V203" s="794">
        <v>20017.150000000001</v>
      </c>
      <c r="W203" s="793"/>
      <c r="X203" s="793"/>
      <c r="Y203" s="793"/>
      <c r="Z203" s="793"/>
      <c r="AA203" s="793"/>
      <c r="AB203" s="792"/>
      <c r="AC203" s="793"/>
      <c r="AD203" s="793"/>
      <c r="AE203" s="793"/>
      <c r="AF203" s="792"/>
      <c r="AG203" s="792"/>
      <c r="AH203" s="777"/>
    </row>
    <row r="204" spans="1:34" ht="57" x14ac:dyDescent="0.25">
      <c r="A204" s="795" t="s">
        <v>326</v>
      </c>
      <c r="B204" s="792"/>
      <c r="C204" s="792"/>
      <c r="D204" s="794">
        <v>1994.81</v>
      </c>
      <c r="E204" s="793"/>
      <c r="F204" s="793"/>
      <c r="G204" s="793"/>
      <c r="H204" s="793"/>
      <c r="I204" s="793"/>
      <c r="J204" s="793"/>
      <c r="K204" s="793"/>
      <c r="L204" s="793"/>
      <c r="M204" s="793"/>
      <c r="N204" s="793"/>
      <c r="O204" s="793"/>
      <c r="P204" s="793"/>
      <c r="Q204" s="793"/>
      <c r="R204" s="793"/>
      <c r="S204" s="793"/>
      <c r="T204" s="793"/>
      <c r="U204" s="793"/>
      <c r="V204" s="793"/>
      <c r="W204" s="793"/>
      <c r="X204" s="793"/>
      <c r="Y204" s="793"/>
      <c r="Z204" s="793"/>
      <c r="AA204" s="794">
        <v>1994.81</v>
      </c>
      <c r="AB204" s="792"/>
      <c r="AC204" s="793"/>
      <c r="AD204" s="793"/>
      <c r="AE204" s="793"/>
      <c r="AF204" s="792"/>
      <c r="AG204" s="792"/>
      <c r="AH204" s="777"/>
    </row>
    <row r="205" spans="1:34" ht="216.6" x14ac:dyDescent="0.25">
      <c r="A205" s="795" t="s">
        <v>674</v>
      </c>
      <c r="B205" s="792"/>
      <c r="C205" s="792"/>
      <c r="D205" s="798">
        <v>-31909.68</v>
      </c>
      <c r="E205" s="793"/>
      <c r="F205" s="793"/>
      <c r="G205" s="793"/>
      <c r="H205" s="793"/>
      <c r="I205" s="793"/>
      <c r="J205" s="793"/>
      <c r="K205" s="793"/>
      <c r="L205" s="793"/>
      <c r="M205" s="793"/>
      <c r="N205" s="793"/>
      <c r="O205" s="793"/>
      <c r="P205" s="798">
        <v>-31909.68</v>
      </c>
      <c r="Q205" s="793"/>
      <c r="R205" s="798">
        <v>-31909.68</v>
      </c>
      <c r="S205" s="798">
        <v>-31909.68</v>
      </c>
      <c r="T205" s="793"/>
      <c r="U205" s="793"/>
      <c r="V205" s="793"/>
      <c r="W205" s="793"/>
      <c r="X205" s="793"/>
      <c r="Y205" s="793"/>
      <c r="Z205" s="793"/>
      <c r="AA205" s="793"/>
      <c r="AB205" s="792"/>
      <c r="AC205" s="793"/>
      <c r="AD205" s="793"/>
      <c r="AE205" s="793"/>
      <c r="AF205" s="792"/>
      <c r="AG205" s="792"/>
      <c r="AH205" s="777"/>
    </row>
    <row r="206" spans="1:34" ht="125.4" x14ac:dyDescent="0.25">
      <c r="A206" s="791" t="s">
        <v>693</v>
      </c>
      <c r="B206" s="792"/>
      <c r="C206" s="792"/>
      <c r="D206" s="796">
        <v>735.21</v>
      </c>
      <c r="E206" s="793"/>
      <c r="F206" s="793"/>
      <c r="G206" s="793"/>
      <c r="H206" s="793"/>
      <c r="I206" s="793"/>
      <c r="J206" s="796">
        <v>735.21</v>
      </c>
      <c r="K206" s="793"/>
      <c r="L206" s="793"/>
      <c r="M206" s="793"/>
      <c r="N206" s="793"/>
      <c r="O206" s="793"/>
      <c r="P206" s="793"/>
      <c r="Q206" s="793"/>
      <c r="R206" s="793"/>
      <c r="S206" s="793"/>
      <c r="T206" s="793"/>
      <c r="U206" s="793"/>
      <c r="V206" s="793"/>
      <c r="W206" s="793"/>
      <c r="X206" s="793"/>
      <c r="Y206" s="793"/>
      <c r="Z206" s="793"/>
      <c r="AA206" s="793"/>
      <c r="AB206" s="792"/>
      <c r="AC206" s="793"/>
      <c r="AD206" s="793"/>
      <c r="AE206" s="793"/>
      <c r="AF206" s="792"/>
      <c r="AG206" s="792"/>
      <c r="AH206" s="777"/>
    </row>
    <row r="207" spans="1:34" ht="34.200000000000003" x14ac:dyDescent="0.25">
      <c r="A207" s="795" t="s">
        <v>668</v>
      </c>
      <c r="B207" s="792"/>
      <c r="C207" s="792"/>
      <c r="D207" s="796">
        <v>735.21</v>
      </c>
      <c r="E207" s="793"/>
      <c r="F207" s="793"/>
      <c r="G207" s="793"/>
      <c r="H207" s="793"/>
      <c r="I207" s="793"/>
      <c r="J207" s="796">
        <v>735.21</v>
      </c>
      <c r="K207" s="793"/>
      <c r="L207" s="793"/>
      <c r="M207" s="793"/>
      <c r="N207" s="793"/>
      <c r="O207" s="793"/>
      <c r="P207" s="793"/>
      <c r="Q207" s="793"/>
      <c r="R207" s="793"/>
      <c r="S207" s="793"/>
      <c r="T207" s="793"/>
      <c r="U207" s="793"/>
      <c r="V207" s="793"/>
      <c r="W207" s="793"/>
      <c r="X207" s="793"/>
      <c r="Y207" s="793"/>
      <c r="Z207" s="793"/>
      <c r="AA207" s="793"/>
      <c r="AB207" s="792"/>
      <c r="AC207" s="793"/>
      <c r="AD207" s="793"/>
      <c r="AE207" s="793"/>
      <c r="AF207" s="792"/>
      <c r="AG207" s="792"/>
      <c r="AH207" s="777"/>
    </row>
    <row r="208" spans="1:34" ht="79.8" x14ac:dyDescent="0.25">
      <c r="A208" s="791" t="s">
        <v>694</v>
      </c>
      <c r="B208" s="792"/>
      <c r="C208" s="792"/>
      <c r="D208" s="794">
        <v>1216.99</v>
      </c>
      <c r="E208" s="793"/>
      <c r="F208" s="793"/>
      <c r="G208" s="793"/>
      <c r="H208" s="793"/>
      <c r="I208" s="796">
        <v>73.39</v>
      </c>
      <c r="J208" s="796">
        <v>358.62</v>
      </c>
      <c r="K208" s="793"/>
      <c r="L208" s="793"/>
      <c r="M208" s="793"/>
      <c r="N208" s="793"/>
      <c r="O208" s="793"/>
      <c r="P208" s="796">
        <v>784.98</v>
      </c>
      <c r="Q208" s="793"/>
      <c r="R208" s="793"/>
      <c r="S208" s="793"/>
      <c r="T208" s="793"/>
      <c r="U208" s="793"/>
      <c r="V208" s="793"/>
      <c r="W208" s="796">
        <v>784.98</v>
      </c>
      <c r="X208" s="793"/>
      <c r="Y208" s="793"/>
      <c r="Z208" s="793"/>
      <c r="AA208" s="793"/>
      <c r="AB208" s="792"/>
      <c r="AC208" s="793"/>
      <c r="AD208" s="793"/>
      <c r="AE208" s="793"/>
      <c r="AF208" s="792"/>
      <c r="AG208" s="792"/>
      <c r="AH208" s="777"/>
    </row>
    <row r="209" spans="1:34" ht="34.200000000000003" x14ac:dyDescent="0.25">
      <c r="A209" s="795" t="s">
        <v>668</v>
      </c>
      <c r="B209" s="792"/>
      <c r="C209" s="792"/>
      <c r="D209" s="796">
        <v>432.01</v>
      </c>
      <c r="E209" s="793"/>
      <c r="F209" s="793"/>
      <c r="G209" s="793"/>
      <c r="H209" s="793"/>
      <c r="I209" s="796">
        <v>73.39</v>
      </c>
      <c r="J209" s="796">
        <v>358.62</v>
      </c>
      <c r="K209" s="793"/>
      <c r="L209" s="793"/>
      <c r="M209" s="793"/>
      <c r="N209" s="793"/>
      <c r="O209" s="793"/>
      <c r="P209" s="793"/>
      <c r="Q209" s="793"/>
      <c r="R209" s="793"/>
      <c r="S209" s="793"/>
      <c r="T209" s="793"/>
      <c r="U209" s="793"/>
      <c r="V209" s="793"/>
      <c r="W209" s="793"/>
      <c r="X209" s="793"/>
      <c r="Y209" s="793"/>
      <c r="Z209" s="793"/>
      <c r="AA209" s="793"/>
      <c r="AB209" s="792"/>
      <c r="AC209" s="793"/>
      <c r="AD209" s="793"/>
      <c r="AE209" s="793"/>
      <c r="AF209" s="792"/>
      <c r="AG209" s="792"/>
      <c r="AH209" s="777"/>
    </row>
    <row r="210" spans="1:34" ht="34.200000000000003" x14ac:dyDescent="0.25">
      <c r="A210" s="795" t="s">
        <v>668</v>
      </c>
      <c r="B210" s="792"/>
      <c r="C210" s="792"/>
      <c r="D210" s="796">
        <v>784.98</v>
      </c>
      <c r="E210" s="793"/>
      <c r="F210" s="793"/>
      <c r="G210" s="793"/>
      <c r="H210" s="793"/>
      <c r="I210" s="793"/>
      <c r="J210" s="793"/>
      <c r="K210" s="793"/>
      <c r="L210" s="793"/>
      <c r="M210" s="793"/>
      <c r="N210" s="793"/>
      <c r="O210" s="793"/>
      <c r="P210" s="796">
        <v>784.98</v>
      </c>
      <c r="Q210" s="793"/>
      <c r="R210" s="793"/>
      <c r="S210" s="793"/>
      <c r="T210" s="793"/>
      <c r="U210" s="793"/>
      <c r="V210" s="793"/>
      <c r="W210" s="796">
        <v>784.98</v>
      </c>
      <c r="X210" s="793"/>
      <c r="Y210" s="793"/>
      <c r="Z210" s="793"/>
      <c r="AA210" s="793"/>
      <c r="AB210" s="792"/>
      <c r="AC210" s="793"/>
      <c r="AD210" s="793"/>
      <c r="AE210" s="793"/>
      <c r="AF210" s="792"/>
      <c r="AG210" s="792"/>
      <c r="AH210" s="777"/>
    </row>
    <row r="211" spans="1:34" ht="68.400000000000006" x14ac:dyDescent="0.25">
      <c r="A211" s="791" t="s">
        <v>695</v>
      </c>
      <c r="B211" s="792"/>
      <c r="C211" s="792"/>
      <c r="D211" s="796">
        <v>313.61</v>
      </c>
      <c r="E211" s="793"/>
      <c r="F211" s="793"/>
      <c r="G211" s="793"/>
      <c r="H211" s="793"/>
      <c r="I211" s="793"/>
      <c r="J211" s="796">
        <v>313.61</v>
      </c>
      <c r="K211" s="793"/>
      <c r="L211" s="793"/>
      <c r="M211" s="793"/>
      <c r="N211" s="793"/>
      <c r="O211" s="793"/>
      <c r="P211" s="793"/>
      <c r="Q211" s="793"/>
      <c r="R211" s="793"/>
      <c r="S211" s="793"/>
      <c r="T211" s="793"/>
      <c r="U211" s="793"/>
      <c r="V211" s="793"/>
      <c r="W211" s="793"/>
      <c r="X211" s="793"/>
      <c r="Y211" s="793"/>
      <c r="Z211" s="793"/>
      <c r="AA211" s="793"/>
      <c r="AB211" s="792"/>
      <c r="AC211" s="793"/>
      <c r="AD211" s="793"/>
      <c r="AE211" s="793"/>
      <c r="AF211" s="792"/>
      <c r="AG211" s="792"/>
      <c r="AH211" s="777"/>
    </row>
    <row r="212" spans="1:34" ht="34.200000000000003" x14ac:dyDescent="0.25">
      <c r="A212" s="795" t="s">
        <v>668</v>
      </c>
      <c r="B212" s="792"/>
      <c r="C212" s="792"/>
      <c r="D212" s="796">
        <v>313.61</v>
      </c>
      <c r="E212" s="793"/>
      <c r="F212" s="793"/>
      <c r="G212" s="793"/>
      <c r="H212" s="793"/>
      <c r="I212" s="793"/>
      <c r="J212" s="796">
        <v>313.61</v>
      </c>
      <c r="K212" s="793"/>
      <c r="L212" s="793"/>
      <c r="M212" s="793"/>
      <c r="N212" s="793"/>
      <c r="O212" s="793"/>
      <c r="P212" s="793"/>
      <c r="Q212" s="793"/>
      <c r="R212" s="793"/>
      <c r="S212" s="793"/>
      <c r="T212" s="793"/>
      <c r="U212" s="793"/>
      <c r="V212" s="793"/>
      <c r="W212" s="793"/>
      <c r="X212" s="793"/>
      <c r="Y212" s="793"/>
      <c r="Z212" s="793"/>
      <c r="AA212" s="793"/>
      <c r="AB212" s="792"/>
      <c r="AC212" s="793"/>
      <c r="AD212" s="793"/>
      <c r="AE212" s="793"/>
      <c r="AF212" s="792"/>
      <c r="AG212" s="792"/>
      <c r="AH212" s="777"/>
    </row>
    <row r="213" spans="1:34" ht="57" x14ac:dyDescent="0.25">
      <c r="A213" s="791" t="s">
        <v>728</v>
      </c>
      <c r="B213" s="792"/>
      <c r="C213" s="792"/>
      <c r="D213" s="796">
        <v>2.0299999999999998</v>
      </c>
      <c r="E213" s="793"/>
      <c r="F213" s="793"/>
      <c r="G213" s="793"/>
      <c r="H213" s="793"/>
      <c r="I213" s="793"/>
      <c r="J213" s="796">
        <v>2.0299999999999998</v>
      </c>
      <c r="K213" s="793"/>
      <c r="L213" s="793"/>
      <c r="M213" s="793"/>
      <c r="N213" s="793"/>
      <c r="O213" s="793"/>
      <c r="P213" s="793"/>
      <c r="Q213" s="793"/>
      <c r="R213" s="793"/>
      <c r="S213" s="793"/>
      <c r="T213" s="793"/>
      <c r="U213" s="793"/>
      <c r="V213" s="793"/>
      <c r="W213" s="793"/>
      <c r="X213" s="793"/>
      <c r="Y213" s="793"/>
      <c r="Z213" s="793"/>
      <c r="AA213" s="793"/>
      <c r="AB213" s="792"/>
      <c r="AC213" s="793"/>
      <c r="AD213" s="793"/>
      <c r="AE213" s="793"/>
      <c r="AF213" s="792"/>
      <c r="AG213" s="792"/>
      <c r="AH213" s="777"/>
    </row>
    <row r="214" spans="1:34" ht="34.200000000000003" x14ac:dyDescent="0.25">
      <c r="A214" s="795" t="s">
        <v>668</v>
      </c>
      <c r="B214" s="792"/>
      <c r="C214" s="792"/>
      <c r="D214" s="796">
        <v>2.0299999999999998</v>
      </c>
      <c r="E214" s="793"/>
      <c r="F214" s="793"/>
      <c r="G214" s="793"/>
      <c r="H214" s="793"/>
      <c r="I214" s="793"/>
      <c r="J214" s="796">
        <v>2.0299999999999998</v>
      </c>
      <c r="K214" s="793"/>
      <c r="L214" s="793"/>
      <c r="M214" s="793"/>
      <c r="N214" s="793"/>
      <c r="O214" s="793"/>
      <c r="P214" s="793"/>
      <c r="Q214" s="793"/>
      <c r="R214" s="793"/>
      <c r="S214" s="793"/>
      <c r="T214" s="793"/>
      <c r="U214" s="793"/>
      <c r="V214" s="793"/>
      <c r="W214" s="793"/>
      <c r="X214" s="793"/>
      <c r="Y214" s="793"/>
      <c r="Z214" s="793"/>
      <c r="AA214" s="793"/>
      <c r="AB214" s="792"/>
      <c r="AC214" s="793"/>
      <c r="AD214" s="793"/>
      <c r="AE214" s="793"/>
      <c r="AF214" s="792"/>
      <c r="AG214" s="792"/>
      <c r="AH214" s="777"/>
    </row>
    <row r="215" spans="1:34" ht="159.6" x14ac:dyDescent="0.25">
      <c r="A215" s="791" t="s">
        <v>696</v>
      </c>
      <c r="B215" s="792"/>
      <c r="C215" s="792"/>
      <c r="D215" s="796">
        <v>366</v>
      </c>
      <c r="E215" s="793"/>
      <c r="F215" s="793"/>
      <c r="G215" s="793"/>
      <c r="H215" s="793"/>
      <c r="I215" s="793"/>
      <c r="J215" s="796">
        <v>366</v>
      </c>
      <c r="K215" s="793"/>
      <c r="L215" s="793"/>
      <c r="M215" s="793"/>
      <c r="N215" s="793"/>
      <c r="O215" s="793"/>
      <c r="P215" s="793"/>
      <c r="Q215" s="793"/>
      <c r="R215" s="793"/>
      <c r="S215" s="793"/>
      <c r="T215" s="793"/>
      <c r="U215" s="793"/>
      <c r="V215" s="793"/>
      <c r="W215" s="793"/>
      <c r="X215" s="793"/>
      <c r="Y215" s="793"/>
      <c r="Z215" s="793"/>
      <c r="AA215" s="793"/>
      <c r="AB215" s="792"/>
      <c r="AC215" s="793"/>
      <c r="AD215" s="793"/>
      <c r="AE215" s="793"/>
      <c r="AF215" s="792"/>
      <c r="AG215" s="792"/>
      <c r="AH215" s="777"/>
    </row>
    <row r="216" spans="1:34" ht="34.200000000000003" x14ac:dyDescent="0.25">
      <c r="A216" s="795" t="s">
        <v>668</v>
      </c>
      <c r="B216" s="792"/>
      <c r="C216" s="792"/>
      <c r="D216" s="796">
        <v>366</v>
      </c>
      <c r="E216" s="793"/>
      <c r="F216" s="793"/>
      <c r="G216" s="793"/>
      <c r="H216" s="793"/>
      <c r="I216" s="793"/>
      <c r="J216" s="796">
        <v>366</v>
      </c>
      <c r="K216" s="793"/>
      <c r="L216" s="793"/>
      <c r="M216" s="793"/>
      <c r="N216" s="793"/>
      <c r="O216" s="793"/>
      <c r="P216" s="793"/>
      <c r="Q216" s="793"/>
      <c r="R216" s="793"/>
      <c r="S216" s="793"/>
      <c r="T216" s="793"/>
      <c r="U216" s="793"/>
      <c r="V216" s="793"/>
      <c r="W216" s="793"/>
      <c r="X216" s="793"/>
      <c r="Y216" s="793"/>
      <c r="Z216" s="793"/>
      <c r="AA216" s="793"/>
      <c r="AB216" s="792"/>
      <c r="AC216" s="793"/>
      <c r="AD216" s="793"/>
      <c r="AE216" s="793"/>
      <c r="AF216" s="792"/>
      <c r="AG216" s="792"/>
      <c r="AH216" s="777"/>
    </row>
    <row r="217" spans="1:34" ht="68.400000000000006" x14ac:dyDescent="0.25">
      <c r="A217" s="791" t="s">
        <v>729</v>
      </c>
      <c r="B217" s="792"/>
      <c r="C217" s="792"/>
      <c r="D217" s="796">
        <v>26.88</v>
      </c>
      <c r="E217" s="793"/>
      <c r="F217" s="793"/>
      <c r="G217" s="793"/>
      <c r="H217" s="793"/>
      <c r="I217" s="793"/>
      <c r="J217" s="796">
        <v>26.88</v>
      </c>
      <c r="K217" s="793"/>
      <c r="L217" s="793"/>
      <c r="M217" s="793"/>
      <c r="N217" s="793"/>
      <c r="O217" s="793"/>
      <c r="P217" s="793"/>
      <c r="Q217" s="793"/>
      <c r="R217" s="793"/>
      <c r="S217" s="793"/>
      <c r="T217" s="793"/>
      <c r="U217" s="793"/>
      <c r="V217" s="793"/>
      <c r="W217" s="793"/>
      <c r="X217" s="793"/>
      <c r="Y217" s="793"/>
      <c r="Z217" s="793"/>
      <c r="AA217" s="793"/>
      <c r="AB217" s="792"/>
      <c r="AC217" s="793"/>
      <c r="AD217" s="793"/>
      <c r="AE217" s="793"/>
      <c r="AF217" s="792"/>
      <c r="AG217" s="792"/>
      <c r="AH217" s="777"/>
    </row>
    <row r="218" spans="1:34" ht="34.200000000000003" x14ac:dyDescent="0.25">
      <c r="A218" s="795" t="s">
        <v>668</v>
      </c>
      <c r="B218" s="792"/>
      <c r="C218" s="792"/>
      <c r="D218" s="796">
        <v>26.88</v>
      </c>
      <c r="E218" s="793"/>
      <c r="F218" s="793"/>
      <c r="G218" s="793"/>
      <c r="H218" s="793"/>
      <c r="I218" s="793"/>
      <c r="J218" s="796">
        <v>26.88</v>
      </c>
      <c r="K218" s="793"/>
      <c r="L218" s="793"/>
      <c r="M218" s="793"/>
      <c r="N218" s="793"/>
      <c r="O218" s="793"/>
      <c r="P218" s="793"/>
      <c r="Q218" s="793"/>
      <c r="R218" s="793"/>
      <c r="S218" s="793"/>
      <c r="T218" s="793"/>
      <c r="U218" s="793"/>
      <c r="V218" s="793"/>
      <c r="W218" s="793"/>
      <c r="X218" s="793"/>
      <c r="Y218" s="793"/>
      <c r="Z218" s="793"/>
      <c r="AA218" s="793"/>
      <c r="AB218" s="792"/>
      <c r="AC218" s="793"/>
      <c r="AD218" s="793"/>
      <c r="AE218" s="793"/>
      <c r="AF218" s="792"/>
      <c r="AG218" s="792"/>
      <c r="AH218" s="777"/>
    </row>
    <row r="219" spans="1:34" ht="22.8" x14ac:dyDescent="0.25">
      <c r="A219" s="791" t="s">
        <v>730</v>
      </c>
      <c r="B219" s="792"/>
      <c r="C219" s="792"/>
      <c r="D219" s="796">
        <v>312.12</v>
      </c>
      <c r="E219" s="793"/>
      <c r="F219" s="793"/>
      <c r="G219" s="793"/>
      <c r="H219" s="793"/>
      <c r="I219" s="793"/>
      <c r="J219" s="796">
        <v>312.12</v>
      </c>
      <c r="K219" s="793"/>
      <c r="L219" s="793"/>
      <c r="M219" s="793"/>
      <c r="N219" s="793"/>
      <c r="O219" s="793"/>
      <c r="P219" s="793"/>
      <c r="Q219" s="793"/>
      <c r="R219" s="793"/>
      <c r="S219" s="793"/>
      <c r="T219" s="793"/>
      <c r="U219" s="793"/>
      <c r="V219" s="793"/>
      <c r="W219" s="793"/>
      <c r="X219" s="793"/>
      <c r="Y219" s="793"/>
      <c r="Z219" s="793"/>
      <c r="AA219" s="793"/>
      <c r="AB219" s="792"/>
      <c r="AC219" s="793"/>
      <c r="AD219" s="793"/>
      <c r="AE219" s="793"/>
      <c r="AF219" s="792"/>
      <c r="AG219" s="792"/>
      <c r="AH219" s="777"/>
    </row>
    <row r="220" spans="1:34" ht="34.200000000000003" x14ac:dyDescent="0.25">
      <c r="A220" s="795" t="s">
        <v>668</v>
      </c>
      <c r="B220" s="792"/>
      <c r="C220" s="792"/>
      <c r="D220" s="796">
        <v>312.12</v>
      </c>
      <c r="E220" s="793"/>
      <c r="F220" s="793"/>
      <c r="G220" s="793"/>
      <c r="H220" s="793"/>
      <c r="I220" s="793"/>
      <c r="J220" s="796">
        <v>312.12</v>
      </c>
      <c r="K220" s="793"/>
      <c r="L220" s="793"/>
      <c r="M220" s="793"/>
      <c r="N220" s="793"/>
      <c r="O220" s="793"/>
      <c r="P220" s="793"/>
      <c r="Q220" s="793"/>
      <c r="R220" s="793"/>
      <c r="S220" s="793"/>
      <c r="T220" s="793"/>
      <c r="U220" s="793"/>
      <c r="V220" s="793"/>
      <c r="W220" s="793"/>
      <c r="X220" s="793"/>
      <c r="Y220" s="793"/>
      <c r="Z220" s="793"/>
      <c r="AA220" s="793"/>
      <c r="AB220" s="792"/>
      <c r="AC220" s="793"/>
      <c r="AD220" s="793"/>
      <c r="AE220" s="793"/>
      <c r="AF220" s="792"/>
      <c r="AG220" s="792"/>
      <c r="AH220" s="777"/>
    </row>
    <row r="221" spans="1:34" ht="57" x14ac:dyDescent="0.25">
      <c r="A221" s="791" t="s">
        <v>697</v>
      </c>
      <c r="B221" s="792"/>
      <c r="C221" s="792"/>
      <c r="D221" s="796">
        <v>91.3</v>
      </c>
      <c r="E221" s="793"/>
      <c r="F221" s="793"/>
      <c r="G221" s="793"/>
      <c r="H221" s="793"/>
      <c r="I221" s="793"/>
      <c r="J221" s="796">
        <v>91.3</v>
      </c>
      <c r="K221" s="793"/>
      <c r="L221" s="793"/>
      <c r="M221" s="793"/>
      <c r="N221" s="793"/>
      <c r="O221" s="793"/>
      <c r="P221" s="793"/>
      <c r="Q221" s="793"/>
      <c r="R221" s="793"/>
      <c r="S221" s="793"/>
      <c r="T221" s="793"/>
      <c r="U221" s="793"/>
      <c r="V221" s="793"/>
      <c r="W221" s="793"/>
      <c r="X221" s="793"/>
      <c r="Y221" s="793"/>
      <c r="Z221" s="793"/>
      <c r="AA221" s="793"/>
      <c r="AB221" s="792"/>
      <c r="AC221" s="793"/>
      <c r="AD221" s="793"/>
      <c r="AE221" s="793"/>
      <c r="AF221" s="792"/>
      <c r="AG221" s="792"/>
      <c r="AH221" s="777"/>
    </row>
    <row r="222" spans="1:34" ht="34.200000000000003" x14ac:dyDescent="0.25">
      <c r="A222" s="795" t="s">
        <v>668</v>
      </c>
      <c r="B222" s="792"/>
      <c r="C222" s="792"/>
      <c r="D222" s="796">
        <v>91.3</v>
      </c>
      <c r="E222" s="793"/>
      <c r="F222" s="793"/>
      <c r="G222" s="793"/>
      <c r="H222" s="793"/>
      <c r="I222" s="793"/>
      <c r="J222" s="796">
        <v>91.3</v>
      </c>
      <c r="K222" s="793"/>
      <c r="L222" s="793"/>
      <c r="M222" s="793"/>
      <c r="N222" s="793"/>
      <c r="O222" s="793"/>
      <c r="P222" s="793"/>
      <c r="Q222" s="793"/>
      <c r="R222" s="793"/>
      <c r="S222" s="793"/>
      <c r="T222" s="793"/>
      <c r="U222" s="793"/>
      <c r="V222" s="793"/>
      <c r="W222" s="793"/>
      <c r="X222" s="793"/>
      <c r="Y222" s="793"/>
      <c r="Z222" s="793"/>
      <c r="AA222" s="793"/>
      <c r="AB222" s="792"/>
      <c r="AC222" s="793"/>
      <c r="AD222" s="793"/>
      <c r="AE222" s="793"/>
      <c r="AF222" s="792"/>
      <c r="AG222" s="792"/>
      <c r="AH222" s="777"/>
    </row>
    <row r="223" spans="1:34" ht="91.2" x14ac:dyDescent="0.25">
      <c r="A223" s="791" t="s">
        <v>731</v>
      </c>
      <c r="B223" s="792"/>
      <c r="C223" s="792"/>
      <c r="D223" s="796">
        <v>0.36</v>
      </c>
      <c r="E223" s="793"/>
      <c r="F223" s="793"/>
      <c r="G223" s="793"/>
      <c r="H223" s="793"/>
      <c r="I223" s="793"/>
      <c r="J223" s="796">
        <v>0.36</v>
      </c>
      <c r="K223" s="793"/>
      <c r="L223" s="793"/>
      <c r="M223" s="793"/>
      <c r="N223" s="793"/>
      <c r="O223" s="793"/>
      <c r="P223" s="793"/>
      <c r="Q223" s="793"/>
      <c r="R223" s="793"/>
      <c r="S223" s="793"/>
      <c r="T223" s="793"/>
      <c r="U223" s="793"/>
      <c r="V223" s="793"/>
      <c r="W223" s="793"/>
      <c r="X223" s="793"/>
      <c r="Y223" s="793"/>
      <c r="Z223" s="793"/>
      <c r="AA223" s="793"/>
      <c r="AB223" s="792"/>
      <c r="AC223" s="793"/>
      <c r="AD223" s="793"/>
      <c r="AE223" s="793"/>
      <c r="AF223" s="792"/>
      <c r="AG223" s="792"/>
      <c r="AH223" s="777"/>
    </row>
    <row r="224" spans="1:34" ht="34.200000000000003" x14ac:dyDescent="0.25">
      <c r="A224" s="795" t="s">
        <v>668</v>
      </c>
      <c r="B224" s="792"/>
      <c r="C224" s="792"/>
      <c r="D224" s="796">
        <v>0.36</v>
      </c>
      <c r="E224" s="793"/>
      <c r="F224" s="793"/>
      <c r="G224" s="793"/>
      <c r="H224" s="793"/>
      <c r="I224" s="793"/>
      <c r="J224" s="796">
        <v>0.36</v>
      </c>
      <c r="K224" s="793"/>
      <c r="L224" s="793"/>
      <c r="M224" s="793"/>
      <c r="N224" s="793"/>
      <c r="O224" s="793"/>
      <c r="P224" s="793"/>
      <c r="Q224" s="793"/>
      <c r="R224" s="793"/>
      <c r="S224" s="793"/>
      <c r="T224" s="793"/>
      <c r="U224" s="793"/>
      <c r="V224" s="793"/>
      <c r="W224" s="793"/>
      <c r="X224" s="793"/>
      <c r="Y224" s="793"/>
      <c r="Z224" s="793"/>
      <c r="AA224" s="793"/>
      <c r="AB224" s="792"/>
      <c r="AC224" s="793"/>
      <c r="AD224" s="793"/>
      <c r="AE224" s="793"/>
      <c r="AF224" s="792"/>
      <c r="AG224" s="792"/>
      <c r="AH224" s="777"/>
    </row>
    <row r="225" spans="1:34" ht="57" x14ac:dyDescent="0.25">
      <c r="A225" s="791" t="s">
        <v>698</v>
      </c>
      <c r="B225" s="792"/>
      <c r="C225" s="792"/>
      <c r="D225" s="794">
        <v>2685.89</v>
      </c>
      <c r="E225" s="793"/>
      <c r="F225" s="793"/>
      <c r="G225" s="793"/>
      <c r="H225" s="793"/>
      <c r="I225" s="793"/>
      <c r="J225" s="794">
        <v>2685.89</v>
      </c>
      <c r="K225" s="793"/>
      <c r="L225" s="793"/>
      <c r="M225" s="793"/>
      <c r="N225" s="793"/>
      <c r="O225" s="793"/>
      <c r="P225" s="793"/>
      <c r="Q225" s="793"/>
      <c r="R225" s="793"/>
      <c r="S225" s="793"/>
      <c r="T225" s="793"/>
      <c r="U225" s="793"/>
      <c r="V225" s="793"/>
      <c r="W225" s="793"/>
      <c r="X225" s="793"/>
      <c r="Y225" s="793"/>
      <c r="Z225" s="793"/>
      <c r="AA225" s="793"/>
      <c r="AB225" s="792"/>
      <c r="AC225" s="793"/>
      <c r="AD225" s="793"/>
      <c r="AE225" s="793"/>
      <c r="AF225" s="792"/>
      <c r="AG225" s="792"/>
      <c r="AH225" s="777"/>
    </row>
    <row r="226" spans="1:34" ht="34.200000000000003" x14ac:dyDescent="0.25">
      <c r="A226" s="795" t="s">
        <v>668</v>
      </c>
      <c r="B226" s="792"/>
      <c r="C226" s="792"/>
      <c r="D226" s="794">
        <v>2685.89</v>
      </c>
      <c r="E226" s="793"/>
      <c r="F226" s="793"/>
      <c r="G226" s="793"/>
      <c r="H226" s="793"/>
      <c r="I226" s="793"/>
      <c r="J226" s="794">
        <v>2685.89</v>
      </c>
      <c r="K226" s="793"/>
      <c r="L226" s="793"/>
      <c r="M226" s="793"/>
      <c r="N226" s="793"/>
      <c r="O226" s="793"/>
      <c r="P226" s="793"/>
      <c r="Q226" s="793"/>
      <c r="R226" s="793"/>
      <c r="S226" s="793"/>
      <c r="T226" s="793"/>
      <c r="U226" s="793"/>
      <c r="V226" s="793"/>
      <c r="W226" s="793"/>
      <c r="X226" s="793"/>
      <c r="Y226" s="793"/>
      <c r="Z226" s="793"/>
      <c r="AA226" s="793"/>
      <c r="AB226" s="792"/>
      <c r="AC226" s="793"/>
      <c r="AD226" s="793"/>
      <c r="AE226" s="793"/>
      <c r="AF226" s="792"/>
      <c r="AG226" s="792"/>
      <c r="AH226" s="777"/>
    </row>
    <row r="227" spans="1:34" ht="114" x14ac:dyDescent="0.25">
      <c r="A227" s="791" t="s">
        <v>699</v>
      </c>
      <c r="B227" s="792"/>
      <c r="C227" s="792"/>
      <c r="D227" s="796">
        <v>29.99</v>
      </c>
      <c r="E227" s="793"/>
      <c r="F227" s="793"/>
      <c r="G227" s="793"/>
      <c r="H227" s="793"/>
      <c r="I227" s="793"/>
      <c r="J227" s="796">
        <v>29.99</v>
      </c>
      <c r="K227" s="793"/>
      <c r="L227" s="793"/>
      <c r="M227" s="793"/>
      <c r="N227" s="793"/>
      <c r="O227" s="793"/>
      <c r="P227" s="793"/>
      <c r="Q227" s="793"/>
      <c r="R227" s="793"/>
      <c r="S227" s="793"/>
      <c r="T227" s="793"/>
      <c r="U227" s="793"/>
      <c r="V227" s="793"/>
      <c r="W227" s="793"/>
      <c r="X227" s="793"/>
      <c r="Y227" s="793"/>
      <c r="Z227" s="793"/>
      <c r="AA227" s="793"/>
      <c r="AB227" s="792"/>
      <c r="AC227" s="793"/>
      <c r="AD227" s="793"/>
      <c r="AE227" s="793"/>
      <c r="AF227" s="792"/>
      <c r="AG227" s="792"/>
      <c r="AH227" s="777"/>
    </row>
    <row r="228" spans="1:34" ht="34.200000000000003" x14ac:dyDescent="0.25">
      <c r="A228" s="795" t="s">
        <v>668</v>
      </c>
      <c r="B228" s="792"/>
      <c r="C228" s="792"/>
      <c r="D228" s="796">
        <v>29.99</v>
      </c>
      <c r="E228" s="793"/>
      <c r="F228" s="793"/>
      <c r="G228" s="793"/>
      <c r="H228" s="793"/>
      <c r="I228" s="793"/>
      <c r="J228" s="796">
        <v>29.99</v>
      </c>
      <c r="K228" s="793"/>
      <c r="L228" s="793"/>
      <c r="M228" s="793"/>
      <c r="N228" s="793"/>
      <c r="O228" s="793"/>
      <c r="P228" s="793"/>
      <c r="Q228" s="793"/>
      <c r="R228" s="793"/>
      <c r="S228" s="793"/>
      <c r="T228" s="793"/>
      <c r="U228" s="793"/>
      <c r="V228" s="793"/>
      <c r="W228" s="793"/>
      <c r="X228" s="793"/>
      <c r="Y228" s="793"/>
      <c r="Z228" s="793"/>
      <c r="AA228" s="793"/>
      <c r="AB228" s="792"/>
      <c r="AC228" s="793"/>
      <c r="AD228" s="793"/>
      <c r="AE228" s="793"/>
      <c r="AF228" s="792"/>
      <c r="AG228" s="792"/>
      <c r="AH228" s="777"/>
    </row>
    <row r="229" spans="1:34" ht="45.6" x14ac:dyDescent="0.25">
      <c r="A229" s="791" t="s">
        <v>700</v>
      </c>
      <c r="B229" s="792"/>
      <c r="C229" s="792"/>
      <c r="D229" s="794">
        <v>1374.96</v>
      </c>
      <c r="E229" s="793"/>
      <c r="F229" s="793"/>
      <c r="G229" s="793"/>
      <c r="H229" s="793"/>
      <c r="I229" s="793"/>
      <c r="J229" s="794">
        <v>1374.96</v>
      </c>
      <c r="K229" s="793"/>
      <c r="L229" s="793"/>
      <c r="M229" s="793"/>
      <c r="N229" s="793"/>
      <c r="O229" s="793"/>
      <c r="P229" s="793"/>
      <c r="Q229" s="793"/>
      <c r="R229" s="793"/>
      <c r="S229" s="793"/>
      <c r="T229" s="793"/>
      <c r="U229" s="793"/>
      <c r="V229" s="793"/>
      <c r="W229" s="793"/>
      <c r="X229" s="793"/>
      <c r="Y229" s="793"/>
      <c r="Z229" s="793"/>
      <c r="AA229" s="793"/>
      <c r="AB229" s="792"/>
      <c r="AC229" s="793"/>
      <c r="AD229" s="793"/>
      <c r="AE229" s="793"/>
      <c r="AF229" s="792"/>
      <c r="AG229" s="792"/>
      <c r="AH229" s="777"/>
    </row>
    <row r="230" spans="1:34" ht="34.200000000000003" x14ac:dyDescent="0.25">
      <c r="A230" s="795" t="s">
        <v>668</v>
      </c>
      <c r="B230" s="792"/>
      <c r="C230" s="792"/>
      <c r="D230" s="794">
        <v>1374.96</v>
      </c>
      <c r="E230" s="793"/>
      <c r="F230" s="793"/>
      <c r="G230" s="793"/>
      <c r="H230" s="793"/>
      <c r="I230" s="793"/>
      <c r="J230" s="794">
        <v>1374.96</v>
      </c>
      <c r="K230" s="793"/>
      <c r="L230" s="793"/>
      <c r="M230" s="793"/>
      <c r="N230" s="793"/>
      <c r="O230" s="793"/>
      <c r="P230" s="793"/>
      <c r="Q230" s="793"/>
      <c r="R230" s="793"/>
      <c r="S230" s="793"/>
      <c r="T230" s="793"/>
      <c r="U230" s="793"/>
      <c r="V230" s="793"/>
      <c r="W230" s="793"/>
      <c r="X230" s="793"/>
      <c r="Y230" s="793"/>
      <c r="Z230" s="793"/>
      <c r="AA230" s="793"/>
      <c r="AB230" s="792"/>
      <c r="AC230" s="793"/>
      <c r="AD230" s="793"/>
      <c r="AE230" s="793"/>
      <c r="AF230" s="792"/>
      <c r="AG230" s="792"/>
      <c r="AH230" s="777"/>
    </row>
    <row r="231" spans="1:34" ht="45.6" x14ac:dyDescent="0.25">
      <c r="A231" s="791" t="s">
        <v>249</v>
      </c>
      <c r="B231" s="792"/>
      <c r="C231" s="792"/>
      <c r="D231" s="794">
        <v>3680.55</v>
      </c>
      <c r="E231" s="793"/>
      <c r="F231" s="793"/>
      <c r="G231" s="793"/>
      <c r="H231" s="793"/>
      <c r="I231" s="793"/>
      <c r="J231" s="794">
        <v>3680.55</v>
      </c>
      <c r="K231" s="793"/>
      <c r="L231" s="793"/>
      <c r="M231" s="793"/>
      <c r="N231" s="793"/>
      <c r="O231" s="793"/>
      <c r="P231" s="793"/>
      <c r="Q231" s="793"/>
      <c r="R231" s="793"/>
      <c r="S231" s="793"/>
      <c r="T231" s="793"/>
      <c r="U231" s="793"/>
      <c r="V231" s="793"/>
      <c r="W231" s="793"/>
      <c r="X231" s="793"/>
      <c r="Y231" s="793"/>
      <c r="Z231" s="793"/>
      <c r="AA231" s="793"/>
      <c r="AB231" s="792"/>
      <c r="AC231" s="793"/>
      <c r="AD231" s="793"/>
      <c r="AE231" s="793"/>
      <c r="AF231" s="792"/>
      <c r="AG231" s="792"/>
      <c r="AH231" s="777"/>
    </row>
    <row r="232" spans="1:34" ht="34.200000000000003" x14ac:dyDescent="0.25">
      <c r="A232" s="795" t="s">
        <v>668</v>
      </c>
      <c r="B232" s="792"/>
      <c r="C232" s="792"/>
      <c r="D232" s="794">
        <v>3680.55</v>
      </c>
      <c r="E232" s="793"/>
      <c r="F232" s="793"/>
      <c r="G232" s="793"/>
      <c r="H232" s="793"/>
      <c r="I232" s="793"/>
      <c r="J232" s="794">
        <v>3680.55</v>
      </c>
      <c r="K232" s="793"/>
      <c r="L232" s="793"/>
      <c r="M232" s="793"/>
      <c r="N232" s="793"/>
      <c r="O232" s="793"/>
      <c r="P232" s="793"/>
      <c r="Q232" s="793"/>
      <c r="R232" s="793"/>
      <c r="S232" s="793"/>
      <c r="T232" s="793"/>
      <c r="U232" s="793"/>
      <c r="V232" s="793"/>
      <c r="W232" s="793"/>
      <c r="X232" s="793"/>
      <c r="Y232" s="793"/>
      <c r="Z232" s="793"/>
      <c r="AA232" s="793"/>
      <c r="AB232" s="792"/>
      <c r="AC232" s="793"/>
      <c r="AD232" s="793"/>
      <c r="AE232" s="793"/>
      <c r="AF232" s="792"/>
      <c r="AG232" s="792"/>
      <c r="AH232" s="777"/>
    </row>
    <row r="233" spans="1:34" ht="102.6" x14ac:dyDescent="0.25">
      <c r="A233" s="791" t="s">
        <v>701</v>
      </c>
      <c r="B233" s="792"/>
      <c r="C233" s="792"/>
      <c r="D233" s="794">
        <v>6518.73</v>
      </c>
      <c r="E233" s="793"/>
      <c r="F233" s="793"/>
      <c r="G233" s="793"/>
      <c r="H233" s="793"/>
      <c r="I233" s="793"/>
      <c r="J233" s="794">
        <v>6518.73</v>
      </c>
      <c r="K233" s="793"/>
      <c r="L233" s="793"/>
      <c r="M233" s="793"/>
      <c r="N233" s="793"/>
      <c r="O233" s="793"/>
      <c r="P233" s="793"/>
      <c r="Q233" s="793"/>
      <c r="R233" s="793"/>
      <c r="S233" s="793"/>
      <c r="T233" s="793"/>
      <c r="U233" s="793"/>
      <c r="V233" s="793"/>
      <c r="W233" s="793"/>
      <c r="X233" s="793"/>
      <c r="Y233" s="793"/>
      <c r="Z233" s="793"/>
      <c r="AA233" s="793"/>
      <c r="AB233" s="792"/>
      <c r="AC233" s="793"/>
      <c r="AD233" s="793"/>
      <c r="AE233" s="793"/>
      <c r="AF233" s="792"/>
      <c r="AG233" s="792"/>
      <c r="AH233" s="777"/>
    </row>
    <row r="234" spans="1:34" ht="34.200000000000003" x14ac:dyDescent="0.25">
      <c r="A234" s="795" t="s">
        <v>668</v>
      </c>
      <c r="B234" s="792"/>
      <c r="C234" s="792"/>
      <c r="D234" s="794">
        <v>6518.73</v>
      </c>
      <c r="E234" s="793"/>
      <c r="F234" s="793"/>
      <c r="G234" s="793"/>
      <c r="H234" s="793"/>
      <c r="I234" s="793"/>
      <c r="J234" s="794">
        <v>6518.73</v>
      </c>
      <c r="K234" s="793"/>
      <c r="L234" s="793"/>
      <c r="M234" s="793"/>
      <c r="N234" s="793"/>
      <c r="O234" s="793"/>
      <c r="P234" s="793"/>
      <c r="Q234" s="793"/>
      <c r="R234" s="793"/>
      <c r="S234" s="793"/>
      <c r="T234" s="793"/>
      <c r="U234" s="793"/>
      <c r="V234" s="793"/>
      <c r="W234" s="793"/>
      <c r="X234" s="793"/>
      <c r="Y234" s="793"/>
      <c r="Z234" s="793"/>
      <c r="AA234" s="793"/>
      <c r="AB234" s="792"/>
      <c r="AC234" s="793"/>
      <c r="AD234" s="793"/>
      <c r="AE234" s="793"/>
      <c r="AF234" s="792"/>
      <c r="AG234" s="792"/>
      <c r="AH234" s="777"/>
    </row>
    <row r="235" spans="1:34" ht="114" x14ac:dyDescent="0.25">
      <c r="A235" s="791" t="s">
        <v>702</v>
      </c>
      <c r="B235" s="792"/>
      <c r="C235" s="792"/>
      <c r="D235" s="794">
        <v>18986.87</v>
      </c>
      <c r="E235" s="793"/>
      <c r="F235" s="793"/>
      <c r="G235" s="793"/>
      <c r="H235" s="793"/>
      <c r="I235" s="793"/>
      <c r="J235" s="794">
        <v>18986.87</v>
      </c>
      <c r="K235" s="793"/>
      <c r="L235" s="793"/>
      <c r="M235" s="793"/>
      <c r="N235" s="793"/>
      <c r="O235" s="793"/>
      <c r="P235" s="793"/>
      <c r="Q235" s="793"/>
      <c r="R235" s="793"/>
      <c r="S235" s="793"/>
      <c r="T235" s="793"/>
      <c r="U235" s="793"/>
      <c r="V235" s="793"/>
      <c r="W235" s="793"/>
      <c r="X235" s="793"/>
      <c r="Y235" s="793"/>
      <c r="Z235" s="793"/>
      <c r="AA235" s="793"/>
      <c r="AB235" s="792"/>
      <c r="AC235" s="793"/>
      <c r="AD235" s="793"/>
      <c r="AE235" s="793"/>
      <c r="AF235" s="792"/>
      <c r="AG235" s="792"/>
      <c r="AH235" s="777"/>
    </row>
    <row r="236" spans="1:34" ht="34.200000000000003" x14ac:dyDescent="0.25">
      <c r="A236" s="795" t="s">
        <v>668</v>
      </c>
      <c r="B236" s="792"/>
      <c r="C236" s="792"/>
      <c r="D236" s="794">
        <v>18986.87</v>
      </c>
      <c r="E236" s="793"/>
      <c r="F236" s="793"/>
      <c r="G236" s="793"/>
      <c r="H236" s="793"/>
      <c r="I236" s="793"/>
      <c r="J236" s="794">
        <v>18986.87</v>
      </c>
      <c r="K236" s="793"/>
      <c r="L236" s="793"/>
      <c r="M236" s="793"/>
      <c r="N236" s="793"/>
      <c r="O236" s="793"/>
      <c r="P236" s="793"/>
      <c r="Q236" s="793"/>
      <c r="R236" s="793"/>
      <c r="S236" s="793"/>
      <c r="T236" s="793"/>
      <c r="U236" s="793"/>
      <c r="V236" s="793"/>
      <c r="W236" s="793"/>
      <c r="X236" s="793"/>
      <c r="Y236" s="793"/>
      <c r="Z236" s="793"/>
      <c r="AA236" s="793"/>
      <c r="AB236" s="792"/>
      <c r="AC236" s="793"/>
      <c r="AD236" s="793"/>
      <c r="AE236" s="793"/>
      <c r="AF236" s="792"/>
      <c r="AG236" s="792"/>
      <c r="AH236" s="777"/>
    </row>
    <row r="237" spans="1:34" ht="102.6" x14ac:dyDescent="0.25">
      <c r="A237" s="791" t="s">
        <v>703</v>
      </c>
      <c r="B237" s="792"/>
      <c r="C237" s="792"/>
      <c r="D237" s="796">
        <v>738</v>
      </c>
      <c r="E237" s="793"/>
      <c r="F237" s="793"/>
      <c r="G237" s="793"/>
      <c r="H237" s="793"/>
      <c r="I237" s="793"/>
      <c r="J237" s="796">
        <v>738</v>
      </c>
      <c r="K237" s="793"/>
      <c r="L237" s="793"/>
      <c r="M237" s="793"/>
      <c r="N237" s="793"/>
      <c r="O237" s="793"/>
      <c r="P237" s="793"/>
      <c r="Q237" s="793"/>
      <c r="R237" s="793"/>
      <c r="S237" s="793"/>
      <c r="T237" s="793"/>
      <c r="U237" s="793"/>
      <c r="V237" s="793"/>
      <c r="W237" s="793"/>
      <c r="X237" s="793"/>
      <c r="Y237" s="793"/>
      <c r="Z237" s="793"/>
      <c r="AA237" s="793"/>
      <c r="AB237" s="792"/>
      <c r="AC237" s="793"/>
      <c r="AD237" s="793"/>
      <c r="AE237" s="793"/>
      <c r="AF237" s="792"/>
      <c r="AG237" s="792"/>
      <c r="AH237" s="777"/>
    </row>
    <row r="238" spans="1:34" ht="34.200000000000003" x14ac:dyDescent="0.25">
      <c r="A238" s="795" t="s">
        <v>668</v>
      </c>
      <c r="B238" s="792"/>
      <c r="C238" s="792"/>
      <c r="D238" s="796">
        <v>738</v>
      </c>
      <c r="E238" s="793"/>
      <c r="F238" s="793"/>
      <c r="G238" s="793"/>
      <c r="H238" s="793"/>
      <c r="I238" s="793"/>
      <c r="J238" s="796">
        <v>738</v>
      </c>
      <c r="K238" s="793"/>
      <c r="L238" s="793"/>
      <c r="M238" s="793"/>
      <c r="N238" s="793"/>
      <c r="O238" s="793"/>
      <c r="P238" s="793"/>
      <c r="Q238" s="793"/>
      <c r="R238" s="793"/>
      <c r="S238" s="793"/>
      <c r="T238" s="793"/>
      <c r="U238" s="793"/>
      <c r="V238" s="793"/>
      <c r="W238" s="793"/>
      <c r="X238" s="793"/>
      <c r="Y238" s="793"/>
      <c r="Z238" s="793"/>
      <c r="AA238" s="793"/>
      <c r="AB238" s="792"/>
      <c r="AC238" s="793"/>
      <c r="AD238" s="793"/>
      <c r="AE238" s="793"/>
      <c r="AF238" s="792"/>
      <c r="AG238" s="792"/>
      <c r="AH238" s="777"/>
    </row>
    <row r="239" spans="1:34" ht="68.400000000000006" x14ac:dyDescent="0.25">
      <c r="A239" s="791" t="s">
        <v>732</v>
      </c>
      <c r="B239" s="792"/>
      <c r="C239" s="792"/>
      <c r="D239" s="796">
        <v>824.06</v>
      </c>
      <c r="E239" s="793"/>
      <c r="F239" s="793"/>
      <c r="G239" s="793"/>
      <c r="H239" s="793"/>
      <c r="I239" s="793"/>
      <c r="J239" s="796">
        <v>824.06</v>
      </c>
      <c r="K239" s="793"/>
      <c r="L239" s="793"/>
      <c r="M239" s="793"/>
      <c r="N239" s="793"/>
      <c r="O239" s="793"/>
      <c r="P239" s="793"/>
      <c r="Q239" s="793"/>
      <c r="R239" s="793"/>
      <c r="S239" s="793"/>
      <c r="T239" s="793"/>
      <c r="U239" s="793"/>
      <c r="V239" s="793"/>
      <c r="W239" s="793"/>
      <c r="X239" s="793"/>
      <c r="Y239" s="793"/>
      <c r="Z239" s="793"/>
      <c r="AA239" s="793"/>
      <c r="AB239" s="792"/>
      <c r="AC239" s="793"/>
      <c r="AD239" s="793"/>
      <c r="AE239" s="793"/>
      <c r="AF239" s="792"/>
      <c r="AG239" s="792"/>
      <c r="AH239" s="777"/>
    </row>
    <row r="240" spans="1:34" ht="34.200000000000003" x14ac:dyDescent="0.25">
      <c r="A240" s="795" t="s">
        <v>668</v>
      </c>
      <c r="B240" s="792"/>
      <c r="C240" s="792"/>
      <c r="D240" s="796">
        <v>824.06</v>
      </c>
      <c r="E240" s="793"/>
      <c r="F240" s="793"/>
      <c r="G240" s="793"/>
      <c r="H240" s="793"/>
      <c r="I240" s="793"/>
      <c r="J240" s="796">
        <v>824.06</v>
      </c>
      <c r="K240" s="793"/>
      <c r="L240" s="793"/>
      <c r="M240" s="793"/>
      <c r="N240" s="793"/>
      <c r="O240" s="793"/>
      <c r="P240" s="793"/>
      <c r="Q240" s="793"/>
      <c r="R240" s="793"/>
      <c r="S240" s="793"/>
      <c r="T240" s="793"/>
      <c r="U240" s="793"/>
      <c r="V240" s="793"/>
      <c r="W240" s="793"/>
      <c r="X240" s="793"/>
      <c r="Y240" s="793"/>
      <c r="Z240" s="793"/>
      <c r="AA240" s="793"/>
      <c r="AB240" s="792"/>
      <c r="AC240" s="793"/>
      <c r="AD240" s="793"/>
      <c r="AE240" s="793"/>
      <c r="AF240" s="792"/>
      <c r="AG240" s="792"/>
      <c r="AH240" s="777"/>
    </row>
    <row r="241" spans="1:34" ht="136.80000000000001" x14ac:dyDescent="0.25">
      <c r="A241" s="791" t="s">
        <v>704</v>
      </c>
      <c r="B241" s="792"/>
      <c r="C241" s="792"/>
      <c r="D241" s="796">
        <v>39.53</v>
      </c>
      <c r="E241" s="793"/>
      <c r="F241" s="793"/>
      <c r="G241" s="793"/>
      <c r="H241" s="793"/>
      <c r="I241" s="793"/>
      <c r="J241" s="796">
        <v>39.53</v>
      </c>
      <c r="K241" s="793"/>
      <c r="L241" s="793"/>
      <c r="M241" s="793"/>
      <c r="N241" s="793"/>
      <c r="O241" s="793"/>
      <c r="P241" s="793"/>
      <c r="Q241" s="793"/>
      <c r="R241" s="793"/>
      <c r="S241" s="793"/>
      <c r="T241" s="793"/>
      <c r="U241" s="793"/>
      <c r="V241" s="793"/>
      <c r="W241" s="793"/>
      <c r="X241" s="793"/>
      <c r="Y241" s="793"/>
      <c r="Z241" s="793"/>
      <c r="AA241" s="793"/>
      <c r="AB241" s="792"/>
      <c r="AC241" s="793"/>
      <c r="AD241" s="793"/>
      <c r="AE241" s="793"/>
      <c r="AF241" s="792"/>
      <c r="AG241" s="792"/>
      <c r="AH241" s="777"/>
    </row>
    <row r="242" spans="1:34" ht="34.200000000000003" x14ac:dyDescent="0.25">
      <c r="A242" s="795" t="s">
        <v>668</v>
      </c>
      <c r="B242" s="792"/>
      <c r="C242" s="792"/>
      <c r="D242" s="796">
        <v>39.53</v>
      </c>
      <c r="E242" s="793"/>
      <c r="F242" s="793"/>
      <c r="G242" s="793"/>
      <c r="H242" s="793"/>
      <c r="I242" s="793"/>
      <c r="J242" s="796">
        <v>39.53</v>
      </c>
      <c r="K242" s="793"/>
      <c r="L242" s="793"/>
      <c r="M242" s="793"/>
      <c r="N242" s="793"/>
      <c r="O242" s="793"/>
      <c r="P242" s="793"/>
      <c r="Q242" s="793"/>
      <c r="R242" s="793"/>
      <c r="S242" s="793"/>
      <c r="T242" s="793"/>
      <c r="U242" s="793"/>
      <c r="V242" s="793"/>
      <c r="W242" s="793"/>
      <c r="X242" s="793"/>
      <c r="Y242" s="793"/>
      <c r="Z242" s="793"/>
      <c r="AA242" s="793"/>
      <c r="AB242" s="792"/>
      <c r="AC242" s="793"/>
      <c r="AD242" s="793"/>
      <c r="AE242" s="793"/>
      <c r="AF242" s="792"/>
      <c r="AG242" s="792"/>
      <c r="AH242" s="777"/>
    </row>
    <row r="243" spans="1:34" ht="125.4" x14ac:dyDescent="0.25">
      <c r="A243" s="791" t="s">
        <v>733</v>
      </c>
      <c r="B243" s="792"/>
      <c r="C243" s="792"/>
      <c r="D243" s="796">
        <v>27.64</v>
      </c>
      <c r="E243" s="793"/>
      <c r="F243" s="793"/>
      <c r="G243" s="793"/>
      <c r="H243" s="793"/>
      <c r="I243" s="793"/>
      <c r="J243" s="796">
        <v>27.64</v>
      </c>
      <c r="K243" s="793"/>
      <c r="L243" s="793"/>
      <c r="M243" s="793"/>
      <c r="N243" s="793"/>
      <c r="O243" s="793"/>
      <c r="P243" s="793"/>
      <c r="Q243" s="793"/>
      <c r="R243" s="793"/>
      <c r="S243" s="793"/>
      <c r="T243" s="793"/>
      <c r="U243" s="793"/>
      <c r="V243" s="793"/>
      <c r="W243" s="793"/>
      <c r="X243" s="793"/>
      <c r="Y243" s="793"/>
      <c r="Z243" s="793"/>
      <c r="AA243" s="793"/>
      <c r="AB243" s="792"/>
      <c r="AC243" s="793"/>
      <c r="AD243" s="793"/>
      <c r="AE243" s="793"/>
      <c r="AF243" s="792"/>
      <c r="AG243" s="792"/>
      <c r="AH243" s="777"/>
    </row>
    <row r="244" spans="1:34" ht="34.200000000000003" x14ac:dyDescent="0.25">
      <c r="A244" s="795" t="s">
        <v>668</v>
      </c>
      <c r="B244" s="792"/>
      <c r="C244" s="792"/>
      <c r="D244" s="796">
        <v>27.64</v>
      </c>
      <c r="E244" s="793"/>
      <c r="F244" s="793"/>
      <c r="G244" s="793"/>
      <c r="H244" s="793"/>
      <c r="I244" s="793"/>
      <c r="J244" s="796">
        <v>27.64</v>
      </c>
      <c r="K244" s="793"/>
      <c r="L244" s="793"/>
      <c r="M244" s="793"/>
      <c r="N244" s="793"/>
      <c r="O244" s="793"/>
      <c r="P244" s="793"/>
      <c r="Q244" s="793"/>
      <c r="R244" s="793"/>
      <c r="S244" s="793"/>
      <c r="T244" s="793"/>
      <c r="U244" s="793"/>
      <c r="V244" s="793"/>
      <c r="W244" s="793"/>
      <c r="X244" s="793"/>
      <c r="Y244" s="793"/>
      <c r="Z244" s="793"/>
      <c r="AA244" s="793"/>
      <c r="AB244" s="792"/>
      <c r="AC244" s="793"/>
      <c r="AD244" s="793"/>
      <c r="AE244" s="793"/>
      <c r="AF244" s="792"/>
      <c r="AG244" s="792"/>
      <c r="AH244" s="777"/>
    </row>
    <row r="245" spans="1:34" ht="22.8" x14ac:dyDescent="0.25">
      <c r="A245" s="791" t="s">
        <v>705</v>
      </c>
      <c r="B245" s="792"/>
      <c r="C245" s="792"/>
      <c r="D245" s="796">
        <v>860.43</v>
      </c>
      <c r="E245" s="793"/>
      <c r="F245" s="793"/>
      <c r="G245" s="793"/>
      <c r="H245" s="793"/>
      <c r="I245" s="793"/>
      <c r="J245" s="796">
        <v>860.43</v>
      </c>
      <c r="K245" s="793"/>
      <c r="L245" s="793"/>
      <c r="M245" s="793"/>
      <c r="N245" s="793"/>
      <c r="O245" s="793"/>
      <c r="P245" s="793"/>
      <c r="Q245" s="793"/>
      <c r="R245" s="793"/>
      <c r="S245" s="793"/>
      <c r="T245" s="793"/>
      <c r="U245" s="793"/>
      <c r="V245" s="793"/>
      <c r="W245" s="793"/>
      <c r="X245" s="793"/>
      <c r="Y245" s="793"/>
      <c r="Z245" s="793"/>
      <c r="AA245" s="793"/>
      <c r="AB245" s="792"/>
      <c r="AC245" s="793"/>
      <c r="AD245" s="793"/>
      <c r="AE245" s="793"/>
      <c r="AF245" s="792"/>
      <c r="AG245" s="792"/>
      <c r="AH245" s="777"/>
    </row>
    <row r="246" spans="1:34" ht="34.200000000000003" x14ac:dyDescent="0.25">
      <c r="A246" s="795" t="s">
        <v>668</v>
      </c>
      <c r="B246" s="792"/>
      <c r="C246" s="792"/>
      <c r="D246" s="796">
        <v>860.43</v>
      </c>
      <c r="E246" s="793"/>
      <c r="F246" s="793"/>
      <c r="G246" s="793"/>
      <c r="H246" s="793"/>
      <c r="I246" s="793"/>
      <c r="J246" s="796">
        <v>860.43</v>
      </c>
      <c r="K246" s="793"/>
      <c r="L246" s="793"/>
      <c r="M246" s="793"/>
      <c r="N246" s="793"/>
      <c r="O246" s="793"/>
      <c r="P246" s="793"/>
      <c r="Q246" s="793"/>
      <c r="R246" s="793"/>
      <c r="S246" s="793"/>
      <c r="T246" s="793"/>
      <c r="U246" s="793"/>
      <c r="V246" s="793"/>
      <c r="W246" s="793"/>
      <c r="X246" s="793"/>
      <c r="Y246" s="793"/>
      <c r="Z246" s="793"/>
      <c r="AA246" s="793"/>
      <c r="AB246" s="792"/>
      <c r="AC246" s="793"/>
      <c r="AD246" s="793"/>
      <c r="AE246" s="793"/>
      <c r="AF246" s="792"/>
      <c r="AG246" s="792"/>
      <c r="AH246" s="777"/>
    </row>
    <row r="247" spans="1:34" ht="68.400000000000006" x14ac:dyDescent="0.25">
      <c r="A247" s="791" t="s">
        <v>706</v>
      </c>
      <c r="B247" s="792"/>
      <c r="C247" s="792"/>
      <c r="D247" s="794">
        <v>5508.85</v>
      </c>
      <c r="E247" s="793"/>
      <c r="F247" s="793"/>
      <c r="G247" s="793"/>
      <c r="H247" s="793"/>
      <c r="I247" s="793"/>
      <c r="J247" s="794">
        <v>5508.85</v>
      </c>
      <c r="K247" s="793"/>
      <c r="L247" s="793"/>
      <c r="M247" s="793"/>
      <c r="N247" s="793"/>
      <c r="O247" s="793"/>
      <c r="P247" s="793"/>
      <c r="Q247" s="793"/>
      <c r="R247" s="793"/>
      <c r="S247" s="793"/>
      <c r="T247" s="793"/>
      <c r="U247" s="793"/>
      <c r="V247" s="793"/>
      <c r="W247" s="793"/>
      <c r="X247" s="793"/>
      <c r="Y247" s="793"/>
      <c r="Z247" s="793"/>
      <c r="AA247" s="793"/>
      <c r="AB247" s="792"/>
      <c r="AC247" s="793"/>
      <c r="AD247" s="793"/>
      <c r="AE247" s="793"/>
      <c r="AF247" s="792"/>
      <c r="AG247" s="792"/>
      <c r="AH247" s="777"/>
    </row>
    <row r="248" spans="1:34" ht="34.200000000000003" x14ac:dyDescent="0.25">
      <c r="A248" s="795" t="s">
        <v>668</v>
      </c>
      <c r="B248" s="792"/>
      <c r="C248" s="792"/>
      <c r="D248" s="794">
        <v>5508.85</v>
      </c>
      <c r="E248" s="793"/>
      <c r="F248" s="793"/>
      <c r="G248" s="793"/>
      <c r="H248" s="793"/>
      <c r="I248" s="793"/>
      <c r="J248" s="794">
        <v>5508.85</v>
      </c>
      <c r="K248" s="793"/>
      <c r="L248" s="793"/>
      <c r="M248" s="793"/>
      <c r="N248" s="793"/>
      <c r="O248" s="793"/>
      <c r="P248" s="793"/>
      <c r="Q248" s="793"/>
      <c r="R248" s="793"/>
      <c r="S248" s="793"/>
      <c r="T248" s="793"/>
      <c r="U248" s="793"/>
      <c r="V248" s="793"/>
      <c r="W248" s="793"/>
      <c r="X248" s="793"/>
      <c r="Y248" s="793"/>
      <c r="Z248" s="793"/>
      <c r="AA248" s="793"/>
      <c r="AB248" s="792"/>
      <c r="AC248" s="793"/>
      <c r="AD248" s="793"/>
      <c r="AE248" s="793"/>
      <c r="AF248" s="792"/>
      <c r="AG248" s="792"/>
      <c r="AH248" s="777"/>
    </row>
    <row r="249" spans="1:34" ht="91.2" x14ac:dyDescent="0.25">
      <c r="A249" s="791" t="s">
        <v>734</v>
      </c>
      <c r="B249" s="792"/>
      <c r="C249" s="792"/>
      <c r="D249" s="796">
        <v>4.72</v>
      </c>
      <c r="E249" s="793"/>
      <c r="F249" s="793"/>
      <c r="G249" s="793"/>
      <c r="H249" s="793"/>
      <c r="I249" s="793"/>
      <c r="J249" s="796">
        <v>4.72</v>
      </c>
      <c r="K249" s="793"/>
      <c r="L249" s="793"/>
      <c r="M249" s="793"/>
      <c r="N249" s="793"/>
      <c r="O249" s="793"/>
      <c r="P249" s="793"/>
      <c r="Q249" s="793"/>
      <c r="R249" s="793"/>
      <c r="S249" s="793"/>
      <c r="T249" s="793"/>
      <c r="U249" s="793"/>
      <c r="V249" s="793"/>
      <c r="W249" s="793"/>
      <c r="X249" s="793"/>
      <c r="Y249" s="793"/>
      <c r="Z249" s="793"/>
      <c r="AA249" s="793"/>
      <c r="AB249" s="792"/>
      <c r="AC249" s="793"/>
      <c r="AD249" s="793"/>
      <c r="AE249" s="793"/>
      <c r="AF249" s="792"/>
      <c r="AG249" s="792"/>
      <c r="AH249" s="777"/>
    </row>
    <row r="250" spans="1:34" ht="34.200000000000003" x14ac:dyDescent="0.25">
      <c r="A250" s="795" t="s">
        <v>668</v>
      </c>
      <c r="B250" s="792"/>
      <c r="C250" s="792"/>
      <c r="D250" s="796">
        <v>4.72</v>
      </c>
      <c r="E250" s="793"/>
      <c r="F250" s="793"/>
      <c r="G250" s="793"/>
      <c r="H250" s="793"/>
      <c r="I250" s="793"/>
      <c r="J250" s="796">
        <v>4.72</v>
      </c>
      <c r="K250" s="793"/>
      <c r="L250" s="793"/>
      <c r="M250" s="793"/>
      <c r="N250" s="793"/>
      <c r="O250" s="793"/>
      <c r="P250" s="793"/>
      <c r="Q250" s="793"/>
      <c r="R250" s="793"/>
      <c r="S250" s="793"/>
      <c r="T250" s="793"/>
      <c r="U250" s="793"/>
      <c r="V250" s="793"/>
      <c r="W250" s="793"/>
      <c r="X250" s="793"/>
      <c r="Y250" s="793"/>
      <c r="Z250" s="793"/>
      <c r="AA250" s="793"/>
      <c r="AB250" s="792"/>
      <c r="AC250" s="793"/>
      <c r="AD250" s="793"/>
      <c r="AE250" s="793"/>
      <c r="AF250" s="792"/>
      <c r="AG250" s="792"/>
      <c r="AH250" s="777"/>
    </row>
    <row r="251" spans="1:34" ht="57" x14ac:dyDescent="0.25">
      <c r="A251" s="791" t="s">
        <v>74</v>
      </c>
      <c r="B251" s="792"/>
      <c r="C251" s="792"/>
      <c r="D251" s="794">
        <v>13018.91</v>
      </c>
      <c r="E251" s="793"/>
      <c r="F251" s="793"/>
      <c r="G251" s="793"/>
      <c r="H251" s="793"/>
      <c r="I251" s="793"/>
      <c r="J251" s="794">
        <v>1269.04</v>
      </c>
      <c r="K251" s="794">
        <v>11749.87</v>
      </c>
      <c r="L251" s="794">
        <v>11749.87</v>
      </c>
      <c r="M251" s="793"/>
      <c r="N251" s="793"/>
      <c r="O251" s="793"/>
      <c r="P251" s="793"/>
      <c r="Q251" s="793"/>
      <c r="R251" s="793"/>
      <c r="S251" s="793"/>
      <c r="T251" s="793"/>
      <c r="U251" s="793"/>
      <c r="V251" s="793"/>
      <c r="W251" s="793"/>
      <c r="X251" s="793"/>
      <c r="Y251" s="793"/>
      <c r="Z251" s="793"/>
      <c r="AA251" s="793"/>
      <c r="AB251" s="792"/>
      <c r="AC251" s="793"/>
      <c r="AD251" s="793"/>
      <c r="AE251" s="793"/>
      <c r="AF251" s="792"/>
      <c r="AG251" s="792"/>
      <c r="AH251" s="777"/>
    </row>
    <row r="252" spans="1:34" ht="34.200000000000003" x14ac:dyDescent="0.25">
      <c r="A252" s="795" t="s">
        <v>668</v>
      </c>
      <c r="B252" s="792"/>
      <c r="C252" s="792"/>
      <c r="D252" s="794">
        <v>1269.04</v>
      </c>
      <c r="E252" s="793"/>
      <c r="F252" s="793"/>
      <c r="G252" s="793"/>
      <c r="H252" s="793"/>
      <c r="I252" s="793"/>
      <c r="J252" s="794">
        <v>1269.04</v>
      </c>
      <c r="K252" s="793"/>
      <c r="L252" s="793"/>
      <c r="M252" s="793"/>
      <c r="N252" s="793"/>
      <c r="O252" s="793"/>
      <c r="P252" s="793"/>
      <c r="Q252" s="793"/>
      <c r="R252" s="793"/>
      <c r="S252" s="793"/>
      <c r="T252" s="793"/>
      <c r="U252" s="793"/>
      <c r="V252" s="793"/>
      <c r="W252" s="793"/>
      <c r="X252" s="793"/>
      <c r="Y252" s="793"/>
      <c r="Z252" s="793"/>
      <c r="AA252" s="793"/>
      <c r="AB252" s="792"/>
      <c r="AC252" s="793"/>
      <c r="AD252" s="793"/>
      <c r="AE252" s="793"/>
      <c r="AF252" s="792"/>
      <c r="AG252" s="792"/>
      <c r="AH252" s="777"/>
    </row>
    <row r="253" spans="1:34" ht="216.6" x14ac:dyDescent="0.25">
      <c r="A253" s="795" t="s">
        <v>674</v>
      </c>
      <c r="B253" s="792"/>
      <c r="C253" s="792"/>
      <c r="D253" s="794">
        <v>11749.87</v>
      </c>
      <c r="E253" s="793"/>
      <c r="F253" s="793"/>
      <c r="G253" s="793"/>
      <c r="H253" s="793"/>
      <c r="I253" s="793"/>
      <c r="J253" s="793"/>
      <c r="K253" s="794">
        <v>11749.87</v>
      </c>
      <c r="L253" s="794">
        <v>11749.87</v>
      </c>
      <c r="M253" s="793"/>
      <c r="N253" s="793"/>
      <c r="O253" s="793"/>
      <c r="P253" s="793"/>
      <c r="Q253" s="793"/>
      <c r="R253" s="793"/>
      <c r="S253" s="793"/>
      <c r="T253" s="793"/>
      <c r="U253" s="793"/>
      <c r="V253" s="793"/>
      <c r="W253" s="793"/>
      <c r="X253" s="793"/>
      <c r="Y253" s="793"/>
      <c r="Z253" s="793"/>
      <c r="AA253" s="793"/>
      <c r="AB253" s="792"/>
      <c r="AC253" s="793"/>
      <c r="AD253" s="793"/>
      <c r="AE253" s="793"/>
      <c r="AF253" s="792"/>
      <c r="AG253" s="792"/>
      <c r="AH253" s="777"/>
    </row>
    <row r="254" spans="1:34" ht="68.400000000000006" x14ac:dyDescent="0.25">
      <c r="A254" s="791" t="s">
        <v>707</v>
      </c>
      <c r="B254" s="792"/>
      <c r="C254" s="792"/>
      <c r="D254" s="794">
        <v>5310.95</v>
      </c>
      <c r="E254" s="793"/>
      <c r="F254" s="793"/>
      <c r="G254" s="793"/>
      <c r="H254" s="793"/>
      <c r="I254" s="793"/>
      <c r="J254" s="794">
        <v>5310.95</v>
      </c>
      <c r="K254" s="793"/>
      <c r="L254" s="793"/>
      <c r="M254" s="793"/>
      <c r="N254" s="793"/>
      <c r="O254" s="793"/>
      <c r="P254" s="793"/>
      <c r="Q254" s="793"/>
      <c r="R254" s="793"/>
      <c r="S254" s="793"/>
      <c r="T254" s="793"/>
      <c r="U254" s="793"/>
      <c r="V254" s="793"/>
      <c r="W254" s="793"/>
      <c r="X254" s="793"/>
      <c r="Y254" s="793"/>
      <c r="Z254" s="793"/>
      <c r="AA254" s="793"/>
      <c r="AB254" s="792"/>
      <c r="AC254" s="793"/>
      <c r="AD254" s="793"/>
      <c r="AE254" s="793"/>
      <c r="AF254" s="792"/>
      <c r="AG254" s="792"/>
      <c r="AH254" s="777"/>
    </row>
    <row r="255" spans="1:34" ht="34.200000000000003" x14ac:dyDescent="0.25">
      <c r="A255" s="795" t="s">
        <v>668</v>
      </c>
      <c r="B255" s="792"/>
      <c r="C255" s="792"/>
      <c r="D255" s="794">
        <v>5310.95</v>
      </c>
      <c r="E255" s="793"/>
      <c r="F255" s="793"/>
      <c r="G255" s="793"/>
      <c r="H255" s="793"/>
      <c r="I255" s="793"/>
      <c r="J255" s="794">
        <v>5310.95</v>
      </c>
      <c r="K255" s="793"/>
      <c r="L255" s="793"/>
      <c r="M255" s="793"/>
      <c r="N255" s="793"/>
      <c r="O255" s="793"/>
      <c r="P255" s="793"/>
      <c r="Q255" s="793"/>
      <c r="R255" s="793"/>
      <c r="S255" s="793"/>
      <c r="T255" s="793"/>
      <c r="U255" s="793"/>
      <c r="V255" s="793"/>
      <c r="W255" s="793"/>
      <c r="X255" s="793"/>
      <c r="Y255" s="793"/>
      <c r="Z255" s="793"/>
      <c r="AA255" s="793"/>
      <c r="AB255" s="792"/>
      <c r="AC255" s="793"/>
      <c r="AD255" s="793"/>
      <c r="AE255" s="793"/>
      <c r="AF255" s="792"/>
      <c r="AG255" s="792"/>
      <c r="AH255" s="777"/>
    </row>
    <row r="256" spans="1:34" x14ac:dyDescent="0.25">
      <c r="A256" s="799" t="s">
        <v>591</v>
      </c>
      <c r="B256" s="800"/>
      <c r="C256" s="800"/>
      <c r="D256" s="801">
        <v>1813196.07</v>
      </c>
      <c r="E256" s="801">
        <v>3833.48</v>
      </c>
      <c r="F256" s="801">
        <v>3833.48</v>
      </c>
      <c r="G256" s="801">
        <v>9968.43</v>
      </c>
      <c r="H256" s="801">
        <v>9968.43</v>
      </c>
      <c r="I256" s="801">
        <v>150895.95000000001</v>
      </c>
      <c r="J256" s="801">
        <v>273688.43</v>
      </c>
      <c r="K256" s="801">
        <v>615254.11</v>
      </c>
      <c r="L256" s="801">
        <v>615254.11</v>
      </c>
      <c r="M256" s="802">
        <v>899.17</v>
      </c>
      <c r="N256" s="802">
        <v>899.17</v>
      </c>
      <c r="O256" s="802">
        <v>899.17</v>
      </c>
      <c r="P256" s="801">
        <v>172375.73</v>
      </c>
      <c r="Q256" s="801">
        <v>19886</v>
      </c>
      <c r="R256" s="801">
        <v>116146.38</v>
      </c>
      <c r="S256" s="801">
        <v>101337.77</v>
      </c>
      <c r="T256" s="801">
        <v>14808.61</v>
      </c>
      <c r="U256" s="801">
        <v>34971.910000000003</v>
      </c>
      <c r="V256" s="801">
        <v>34971.910000000003</v>
      </c>
      <c r="W256" s="801">
        <v>1371.44</v>
      </c>
      <c r="X256" s="801">
        <v>570780.61</v>
      </c>
      <c r="Y256" s="801">
        <v>6900</v>
      </c>
      <c r="Z256" s="801">
        <v>6900</v>
      </c>
      <c r="AA256" s="801">
        <v>8600.16</v>
      </c>
      <c r="AB256" s="801">
        <v>1813196.07</v>
      </c>
      <c r="AC256" s="801">
        <v>1813196.07</v>
      </c>
      <c r="AD256" s="801">
        <v>1813196.07</v>
      </c>
      <c r="AE256" s="801">
        <v>1813196.07</v>
      </c>
      <c r="AF256" s="800"/>
      <c r="AG256" s="800"/>
      <c r="AH256" s="777"/>
    </row>
    <row r="257" spans="1:34" x14ac:dyDescent="0.25">
      <c r="A257" s="777"/>
      <c r="B257" s="777"/>
      <c r="C257" s="777"/>
      <c r="D257" s="777"/>
      <c r="E257" s="777"/>
      <c r="F257" s="777"/>
      <c r="G257" s="777"/>
      <c r="H257" s="777"/>
      <c r="I257" s="777"/>
      <c r="J257" s="777"/>
      <c r="K257" s="777"/>
      <c r="L257" s="777"/>
      <c r="M257" s="777"/>
      <c r="N257" s="777"/>
      <c r="O257" s="777"/>
      <c r="P257" s="777"/>
      <c r="Q257" s="777"/>
      <c r="R257" s="777"/>
      <c r="S257" s="777"/>
      <c r="T257" s="777"/>
      <c r="U257" s="777"/>
      <c r="V257" s="777"/>
      <c r="W257" s="777"/>
      <c r="X257" s="777"/>
      <c r="Y257" s="777"/>
      <c r="Z257" s="777"/>
      <c r="AA257" s="777"/>
      <c r="AB257" s="777"/>
      <c r="AC257" s="777"/>
      <c r="AD257" s="777"/>
      <c r="AE257" s="777"/>
      <c r="AF257" s="777"/>
      <c r="AG257" s="777"/>
      <c r="AH257" s="777"/>
    </row>
    <row r="258" spans="1:34" x14ac:dyDescent="0.25">
      <c r="A258" s="777"/>
      <c r="B258" s="777"/>
      <c r="C258" s="777"/>
      <c r="D258" s="777"/>
      <c r="E258" s="777"/>
      <c r="F258" s="777"/>
      <c r="G258" s="777"/>
      <c r="H258" s="777"/>
      <c r="I258" s="777"/>
      <c r="J258" s="777"/>
      <c r="K258" s="777"/>
      <c r="L258" s="777"/>
      <c r="M258" s="777"/>
      <c r="N258" s="777"/>
      <c r="O258" s="777"/>
      <c r="P258" s="777"/>
      <c r="Q258" s="777"/>
      <c r="R258" s="777"/>
      <c r="S258" s="777"/>
      <c r="T258" s="777"/>
      <c r="U258" s="777"/>
      <c r="V258" s="777"/>
      <c r="W258" s="777"/>
      <c r="X258" s="777"/>
      <c r="Y258" s="777"/>
      <c r="Z258" s="777"/>
      <c r="AA258" s="777"/>
      <c r="AB258" s="777"/>
      <c r="AC258" s="777"/>
      <c r="AD258" s="777"/>
      <c r="AE258" s="777"/>
      <c r="AF258" s="777"/>
      <c r="AG258" s="777"/>
      <c r="AH258" s="777"/>
    </row>
    <row r="259" spans="1:34" x14ac:dyDescent="0.25">
      <c r="A259" s="777"/>
      <c r="B259" s="777"/>
      <c r="C259" s="777"/>
      <c r="D259" s="777"/>
      <c r="E259" s="777"/>
      <c r="F259" s="777"/>
      <c r="G259" s="777"/>
      <c r="H259" s="777"/>
      <c r="I259" s="777"/>
      <c r="J259" s="777"/>
      <c r="K259" s="777"/>
      <c r="L259" s="777"/>
      <c r="M259" s="777"/>
      <c r="N259" s="777"/>
      <c r="O259" s="777"/>
      <c r="P259" s="777"/>
      <c r="Q259" s="777"/>
      <c r="R259" s="777"/>
      <c r="S259" s="777"/>
      <c r="T259" s="777"/>
      <c r="U259" s="777"/>
      <c r="V259" s="777"/>
      <c r="W259" s="777"/>
      <c r="X259" s="777"/>
      <c r="Y259" s="777"/>
      <c r="Z259" s="777"/>
      <c r="AA259" s="777"/>
      <c r="AB259" s="777"/>
      <c r="AC259" s="777"/>
      <c r="AD259" s="777"/>
      <c r="AE259" s="777"/>
      <c r="AF259" s="777"/>
      <c r="AG259" s="777"/>
      <c r="AH259" s="777"/>
    </row>
    <row r="260" spans="1:34" x14ac:dyDescent="0.25">
      <c r="A260" s="777"/>
      <c r="B260" s="777"/>
      <c r="C260" s="777"/>
      <c r="D260" s="777"/>
      <c r="E260" s="777"/>
      <c r="F260" s="777"/>
      <c r="G260" s="777"/>
      <c r="H260" s="777"/>
      <c r="I260" s="777"/>
      <c r="J260" s="777"/>
      <c r="K260" s="777"/>
      <c r="L260" s="777"/>
      <c r="M260" s="777"/>
      <c r="N260" s="777"/>
      <c r="O260" s="777"/>
      <c r="P260" s="777"/>
      <c r="Q260" s="777"/>
      <c r="R260" s="777"/>
      <c r="S260" s="777"/>
      <c r="T260" s="777"/>
      <c r="U260" s="777"/>
      <c r="V260" s="777"/>
      <c r="W260" s="777"/>
      <c r="X260" s="777"/>
      <c r="Y260" s="777"/>
      <c r="Z260" s="777"/>
      <c r="AA260" s="777"/>
      <c r="AB260" s="777"/>
      <c r="AC260" s="777"/>
      <c r="AD260" s="777"/>
      <c r="AE260" s="777"/>
      <c r="AF260" s="777"/>
      <c r="AG260" s="777"/>
      <c r="AH260" s="777"/>
    </row>
    <row r="261" spans="1:34" x14ac:dyDescent="0.25">
      <c r="A261" s="777"/>
      <c r="B261" s="777"/>
      <c r="C261" s="777"/>
      <c r="D261" s="777"/>
      <c r="E261" s="777"/>
      <c r="F261" s="777"/>
      <c r="G261" s="777"/>
      <c r="H261" s="777"/>
      <c r="I261" s="777"/>
      <c r="J261" s="777"/>
      <c r="K261" s="777"/>
      <c r="L261" s="777"/>
      <c r="M261" s="777"/>
      <c r="N261" s="777"/>
      <c r="O261" s="777"/>
      <c r="P261" s="777"/>
      <c r="Q261" s="777"/>
      <c r="R261" s="777"/>
      <c r="S261" s="777"/>
      <c r="T261" s="777"/>
      <c r="U261" s="777"/>
      <c r="V261" s="777"/>
      <c r="W261" s="777"/>
      <c r="X261" s="777"/>
      <c r="Y261" s="777"/>
      <c r="Z261" s="777"/>
      <c r="AA261" s="777"/>
      <c r="AB261" s="777"/>
      <c r="AC261" s="777"/>
      <c r="AD261" s="777"/>
      <c r="AE261" s="777"/>
      <c r="AF261" s="777"/>
      <c r="AG261" s="777"/>
      <c r="AH261" s="777"/>
    </row>
    <row r="262" spans="1:34" x14ac:dyDescent="0.25">
      <c r="A262" s="777"/>
      <c r="B262" s="777"/>
      <c r="C262" s="777"/>
      <c r="D262" s="777"/>
      <c r="E262" s="777"/>
      <c r="F262" s="777"/>
      <c r="G262" s="777"/>
      <c r="H262" s="777"/>
      <c r="I262" s="777"/>
      <c r="J262" s="777"/>
      <c r="K262" s="777"/>
      <c r="L262" s="777"/>
      <c r="M262" s="777"/>
      <c r="N262" s="777"/>
      <c r="O262" s="777"/>
      <c r="P262" s="777"/>
      <c r="Q262" s="777"/>
      <c r="R262" s="777"/>
      <c r="S262" s="777"/>
      <c r="T262" s="777"/>
      <c r="U262" s="777"/>
      <c r="V262" s="777"/>
      <c r="W262" s="777"/>
      <c r="X262" s="777"/>
      <c r="Y262" s="777"/>
      <c r="Z262" s="777"/>
      <c r="AA262" s="777"/>
      <c r="AB262" s="777"/>
      <c r="AC262" s="777"/>
      <c r="AD262" s="777"/>
      <c r="AE262" s="777"/>
      <c r="AF262" s="777"/>
      <c r="AG262" s="777"/>
      <c r="AH262" s="777"/>
    </row>
    <row r="263" spans="1:34" x14ac:dyDescent="0.25">
      <c r="A263" s="777"/>
      <c r="B263" s="777"/>
      <c r="C263" s="777"/>
      <c r="D263" s="777"/>
      <c r="E263" s="777"/>
      <c r="F263" s="777"/>
      <c r="G263" s="777"/>
      <c r="H263" s="777"/>
      <c r="I263" s="777"/>
      <c r="J263" s="777"/>
      <c r="K263" s="777"/>
      <c r="L263" s="777"/>
      <c r="M263" s="777"/>
      <c r="N263" s="777"/>
      <c r="O263" s="777"/>
      <c r="P263" s="777"/>
      <c r="Q263" s="777"/>
      <c r="R263" s="777"/>
      <c r="S263" s="777"/>
      <c r="T263" s="777"/>
      <c r="U263" s="777"/>
      <c r="V263" s="777"/>
      <c r="W263" s="777"/>
      <c r="X263" s="777"/>
      <c r="Y263" s="777"/>
      <c r="Z263" s="777"/>
      <c r="AA263" s="777"/>
      <c r="AB263" s="777"/>
      <c r="AC263" s="777"/>
      <c r="AD263" s="777"/>
      <c r="AE263" s="777"/>
      <c r="AF263" s="777"/>
      <c r="AG263" s="777"/>
      <c r="AH263" s="777"/>
    </row>
    <row r="264" spans="1:34" x14ac:dyDescent="0.25">
      <c r="A264" s="777"/>
      <c r="B264" s="777"/>
      <c r="C264" s="777"/>
      <c r="D264" s="777"/>
      <c r="E264" s="777"/>
      <c r="F264" s="777"/>
      <c r="G264" s="777"/>
      <c r="H264" s="777"/>
      <c r="I264" s="777"/>
      <c r="J264" s="777"/>
      <c r="K264" s="777"/>
      <c r="L264" s="777"/>
      <c r="M264" s="777"/>
      <c r="N264" s="777"/>
      <c r="O264" s="777"/>
      <c r="P264" s="777"/>
      <c r="Q264" s="777"/>
      <c r="R264" s="777"/>
      <c r="S264" s="777"/>
      <c r="T264" s="777"/>
      <c r="U264" s="777"/>
      <c r="V264" s="777"/>
      <c r="W264" s="777"/>
      <c r="X264" s="777"/>
      <c r="Y264" s="777"/>
      <c r="Z264" s="777"/>
      <c r="AA264" s="777"/>
      <c r="AB264" s="777"/>
      <c r="AC264" s="777"/>
      <c r="AD264" s="777"/>
      <c r="AE264" s="777"/>
      <c r="AF264" s="777"/>
      <c r="AG264" s="777"/>
      <c r="AH264" s="777"/>
    </row>
    <row r="265" spans="1:34" x14ac:dyDescent="0.25">
      <c r="A265" s="777"/>
      <c r="B265" s="777"/>
      <c r="C265" s="777"/>
      <c r="D265" s="777"/>
      <c r="E265" s="777"/>
      <c r="F265" s="777"/>
      <c r="G265" s="777"/>
      <c r="H265" s="777"/>
      <c r="I265" s="777"/>
      <c r="J265" s="777"/>
      <c r="K265" s="777"/>
      <c r="L265" s="777"/>
      <c r="M265" s="777"/>
      <c r="N265" s="777"/>
      <c r="O265" s="777"/>
      <c r="P265" s="777"/>
      <c r="Q265" s="777"/>
      <c r="R265" s="777"/>
      <c r="S265" s="777"/>
      <c r="T265" s="777"/>
      <c r="U265" s="777"/>
      <c r="V265" s="777"/>
      <c r="W265" s="777"/>
      <c r="X265" s="777"/>
      <c r="Y265" s="777"/>
      <c r="Z265" s="777"/>
      <c r="AA265" s="777"/>
      <c r="AB265" s="777"/>
      <c r="AC265" s="777"/>
      <c r="AD265" s="777"/>
      <c r="AE265" s="777"/>
      <c r="AF265" s="777"/>
      <c r="AG265" s="777"/>
      <c r="AH265" s="777"/>
    </row>
    <row r="266" spans="1:34" x14ac:dyDescent="0.25">
      <c r="A266" s="777"/>
      <c r="B266" s="777"/>
      <c r="C266" s="777"/>
      <c r="D266" s="777"/>
      <c r="E266" s="777"/>
      <c r="F266" s="777"/>
      <c r="G266" s="777"/>
      <c r="H266" s="777"/>
      <c r="I266" s="777"/>
      <c r="J266" s="777"/>
      <c r="K266" s="777"/>
      <c r="L266" s="777"/>
      <c r="M266" s="777"/>
      <c r="N266" s="777"/>
      <c r="O266" s="777"/>
      <c r="P266" s="777"/>
      <c r="Q266" s="777"/>
      <c r="R266" s="777"/>
      <c r="S266" s="777"/>
      <c r="T266" s="777"/>
      <c r="U266" s="777"/>
      <c r="V266" s="777"/>
      <c r="W266" s="777"/>
      <c r="X266" s="777"/>
      <c r="Y266" s="777"/>
      <c r="Z266" s="777"/>
      <c r="AA266" s="777"/>
      <c r="AB266" s="777"/>
      <c r="AC266" s="777"/>
      <c r="AD266" s="777"/>
      <c r="AE266" s="777"/>
      <c r="AF266" s="777"/>
      <c r="AG266" s="777"/>
      <c r="AH266" s="777"/>
    </row>
    <row r="267" spans="1:34" x14ac:dyDescent="0.25">
      <c r="A267" s="777"/>
      <c r="B267" s="777"/>
      <c r="C267" s="777"/>
      <c r="D267" s="777"/>
      <c r="E267" s="777"/>
      <c r="F267" s="777"/>
      <c r="G267" s="777"/>
      <c r="H267" s="777"/>
      <c r="I267" s="777"/>
      <c r="J267" s="777"/>
      <c r="K267" s="777"/>
      <c r="L267" s="777"/>
      <c r="M267" s="777"/>
      <c r="N267" s="777"/>
      <c r="O267" s="777"/>
      <c r="P267" s="777"/>
      <c r="Q267" s="777"/>
      <c r="R267" s="777"/>
      <c r="S267" s="777"/>
      <c r="T267" s="777"/>
      <c r="U267" s="777"/>
      <c r="V267" s="777"/>
      <c r="W267" s="777"/>
      <c r="X267" s="777"/>
      <c r="Y267" s="777"/>
      <c r="Z267" s="777"/>
      <c r="AA267" s="777"/>
      <c r="AB267" s="777"/>
      <c r="AC267" s="777"/>
      <c r="AD267" s="777"/>
      <c r="AE267" s="777"/>
      <c r="AF267" s="777"/>
      <c r="AG267" s="777"/>
      <c r="AH267" s="777"/>
    </row>
    <row r="268" spans="1:34" x14ac:dyDescent="0.25">
      <c r="A268" s="777"/>
      <c r="B268" s="777"/>
      <c r="C268" s="777"/>
      <c r="D268" s="777"/>
      <c r="E268" s="777"/>
      <c r="F268" s="777"/>
      <c r="G268" s="777"/>
      <c r="H268" s="777"/>
      <c r="I268" s="777"/>
      <c r="J268" s="777"/>
      <c r="K268" s="777"/>
      <c r="L268" s="777"/>
      <c r="M268" s="777"/>
      <c r="N268" s="777"/>
      <c r="O268" s="777"/>
      <c r="P268" s="777"/>
      <c r="Q268" s="777"/>
      <c r="R268" s="777"/>
      <c r="S268" s="777"/>
      <c r="T268" s="777"/>
      <c r="U268" s="777"/>
      <c r="V268" s="777"/>
      <c r="W268" s="777"/>
      <c r="X268" s="777"/>
      <c r="Y268" s="777"/>
      <c r="Z268" s="777"/>
      <c r="AA268" s="777"/>
      <c r="AB268" s="777"/>
      <c r="AC268" s="777"/>
      <c r="AD268" s="777"/>
      <c r="AE268" s="777"/>
      <c r="AF268" s="777"/>
      <c r="AG268" s="777"/>
      <c r="AH268" s="777"/>
    </row>
    <row r="269" spans="1:34" x14ac:dyDescent="0.25">
      <c r="A269" s="777"/>
      <c r="B269" s="777"/>
      <c r="C269" s="777"/>
      <c r="D269" s="777"/>
      <c r="E269" s="777"/>
      <c r="F269" s="777"/>
      <c r="G269" s="777"/>
      <c r="H269" s="777"/>
      <c r="I269" s="777"/>
      <c r="J269" s="777"/>
      <c r="K269" s="777"/>
      <c r="L269" s="777"/>
      <c r="M269" s="777"/>
      <c r="N269" s="777"/>
      <c r="O269" s="777"/>
      <c r="P269" s="777"/>
      <c r="Q269" s="777"/>
      <c r="R269" s="777"/>
      <c r="S269" s="777"/>
      <c r="T269" s="777"/>
      <c r="U269" s="777"/>
      <c r="V269" s="777"/>
      <c r="W269" s="777"/>
      <c r="X269" s="777"/>
      <c r="Y269" s="777"/>
      <c r="Z269" s="777"/>
      <c r="AA269" s="777"/>
      <c r="AB269" s="777"/>
      <c r="AC269" s="777"/>
      <c r="AD269" s="777"/>
      <c r="AE269" s="777"/>
      <c r="AF269" s="777"/>
      <c r="AG269" s="777"/>
      <c r="AH269" s="777"/>
    </row>
    <row r="270" spans="1:34" x14ac:dyDescent="0.25">
      <c r="A270" s="777"/>
      <c r="B270" s="777"/>
      <c r="C270" s="777"/>
      <c r="D270" s="777"/>
      <c r="E270" s="777"/>
      <c r="F270" s="777"/>
      <c r="G270" s="777"/>
      <c r="H270" s="777"/>
      <c r="I270" s="777"/>
      <c r="J270" s="777"/>
      <c r="K270" s="777"/>
      <c r="L270" s="777"/>
      <c r="M270" s="777"/>
      <c r="N270" s="777"/>
      <c r="O270" s="777"/>
      <c r="P270" s="777"/>
      <c r="Q270" s="777"/>
      <c r="R270" s="777"/>
      <c r="S270" s="777"/>
      <c r="T270" s="777"/>
      <c r="U270" s="777"/>
      <c r="V270" s="777"/>
      <c r="W270" s="777"/>
      <c r="X270" s="777"/>
      <c r="Y270" s="777"/>
      <c r="Z270" s="777"/>
      <c r="AA270" s="777"/>
      <c r="AB270" s="777"/>
      <c r="AC270" s="777"/>
      <c r="AD270" s="777"/>
      <c r="AE270" s="777"/>
      <c r="AF270" s="777"/>
      <c r="AG270" s="777"/>
      <c r="AH270" s="777"/>
    </row>
    <row r="271" spans="1:34" x14ac:dyDescent="0.25">
      <c r="A271" s="777"/>
      <c r="B271" s="777"/>
      <c r="C271" s="777"/>
      <c r="D271" s="777"/>
      <c r="E271" s="777"/>
      <c r="F271" s="777"/>
      <c r="G271" s="777"/>
      <c r="H271" s="777"/>
      <c r="I271" s="777"/>
      <c r="J271" s="777"/>
      <c r="K271" s="777"/>
      <c r="L271" s="777"/>
      <c r="M271" s="777"/>
      <c r="N271" s="777"/>
      <c r="O271" s="777"/>
      <c r="P271" s="777"/>
      <c r="Q271" s="777"/>
      <c r="R271" s="777"/>
      <c r="S271" s="777"/>
      <c r="T271" s="777"/>
      <c r="U271" s="777"/>
      <c r="V271" s="777"/>
      <c r="W271" s="777"/>
      <c r="X271" s="777"/>
      <c r="Y271" s="777"/>
      <c r="Z271" s="777"/>
      <c r="AA271" s="777"/>
      <c r="AB271" s="777"/>
      <c r="AC271" s="777"/>
      <c r="AD271" s="777"/>
      <c r="AE271" s="777"/>
      <c r="AF271" s="777"/>
      <c r="AG271" s="777"/>
      <c r="AH271" s="777"/>
    </row>
    <row r="272" spans="1:34" x14ac:dyDescent="0.25">
      <c r="A272" s="777"/>
      <c r="B272" s="777"/>
      <c r="C272" s="777"/>
      <c r="D272" s="777"/>
      <c r="E272" s="777"/>
      <c r="F272" s="777"/>
      <c r="G272" s="777"/>
      <c r="H272" s="777"/>
      <c r="I272" s="777"/>
      <c r="J272" s="777"/>
      <c r="K272" s="777"/>
      <c r="L272" s="777"/>
      <c r="M272" s="777"/>
      <c r="N272" s="777"/>
      <c r="O272" s="777"/>
      <c r="P272" s="777"/>
      <c r="Q272" s="777"/>
      <c r="R272" s="777"/>
      <c r="S272" s="777"/>
      <c r="T272" s="777"/>
      <c r="U272" s="777"/>
      <c r="V272" s="777"/>
      <c r="W272" s="777"/>
      <c r="X272" s="777"/>
      <c r="Y272" s="777"/>
      <c r="Z272" s="777"/>
      <c r="AA272" s="777"/>
      <c r="AB272" s="777"/>
      <c r="AC272" s="777"/>
      <c r="AD272" s="777"/>
      <c r="AE272" s="777"/>
      <c r="AF272" s="777"/>
      <c r="AG272" s="777"/>
      <c r="AH272" s="777"/>
    </row>
    <row r="273" spans="1:34" x14ac:dyDescent="0.25">
      <c r="A273" s="777"/>
      <c r="B273" s="777"/>
      <c r="C273" s="777"/>
      <c r="D273" s="777"/>
      <c r="E273" s="777"/>
      <c r="F273" s="777"/>
      <c r="G273" s="777"/>
      <c r="H273" s="777"/>
      <c r="I273" s="777"/>
      <c r="J273" s="777"/>
      <c r="K273" s="777"/>
      <c r="L273" s="777"/>
      <c r="M273" s="777"/>
      <c r="N273" s="777"/>
      <c r="O273" s="777"/>
      <c r="P273" s="777"/>
      <c r="Q273" s="777"/>
      <c r="R273" s="777"/>
      <c r="S273" s="777"/>
      <c r="T273" s="777"/>
      <c r="U273" s="777"/>
      <c r="V273" s="777"/>
      <c r="W273" s="777"/>
      <c r="X273" s="777"/>
      <c r="Y273" s="777"/>
      <c r="Z273" s="777"/>
      <c r="AA273" s="777"/>
      <c r="AB273" s="777"/>
      <c r="AC273" s="777"/>
      <c r="AD273" s="777"/>
      <c r="AE273" s="777"/>
      <c r="AF273" s="777"/>
      <c r="AG273" s="777"/>
      <c r="AH273" s="777"/>
    </row>
    <row r="274" spans="1:34" x14ac:dyDescent="0.25">
      <c r="A274" s="777"/>
      <c r="B274" s="777"/>
      <c r="C274" s="777"/>
      <c r="D274" s="777"/>
      <c r="E274" s="777"/>
      <c r="F274" s="777"/>
      <c r="G274" s="777"/>
      <c r="H274" s="777"/>
      <c r="I274" s="777"/>
      <c r="J274" s="777"/>
      <c r="K274" s="777"/>
      <c r="L274" s="777"/>
      <c r="M274" s="777"/>
      <c r="N274" s="777"/>
      <c r="O274" s="777"/>
      <c r="P274" s="777"/>
      <c r="Q274" s="777"/>
      <c r="R274" s="777"/>
      <c r="S274" s="777"/>
      <c r="T274" s="777"/>
      <c r="U274" s="777"/>
      <c r="V274" s="777"/>
      <c r="W274" s="777"/>
      <c r="X274" s="777"/>
      <c r="Y274" s="777"/>
      <c r="Z274" s="777"/>
      <c r="AA274" s="777"/>
      <c r="AB274" s="777"/>
      <c r="AC274" s="777"/>
      <c r="AD274" s="777"/>
      <c r="AE274" s="777"/>
      <c r="AF274" s="777"/>
      <c r="AG274" s="777"/>
      <c r="AH274" s="777"/>
    </row>
    <row r="275" spans="1:34" x14ac:dyDescent="0.25">
      <c r="A275" s="777"/>
      <c r="B275" s="777"/>
      <c r="C275" s="777"/>
      <c r="D275" s="777"/>
      <c r="E275" s="777"/>
      <c r="F275" s="777"/>
      <c r="G275" s="777"/>
      <c r="H275" s="777"/>
      <c r="I275" s="777"/>
      <c r="J275" s="777"/>
      <c r="K275" s="777"/>
      <c r="L275" s="777"/>
      <c r="M275" s="777"/>
      <c r="N275" s="777"/>
      <c r="O275" s="777"/>
      <c r="P275" s="777"/>
      <c r="Q275" s="777"/>
      <c r="R275" s="777"/>
      <c r="S275" s="777"/>
      <c r="T275" s="777"/>
      <c r="U275" s="777"/>
      <c r="V275" s="777"/>
      <c r="W275" s="777"/>
      <c r="X275" s="777"/>
      <c r="Y275" s="777"/>
      <c r="Z275" s="777"/>
      <c r="AA275" s="777"/>
      <c r="AB275" s="777"/>
      <c r="AC275" s="777"/>
      <c r="AD275" s="777"/>
      <c r="AE275" s="777"/>
      <c r="AF275" s="777"/>
      <c r="AG275" s="777"/>
      <c r="AH275" s="777"/>
    </row>
    <row r="276" spans="1:34" x14ac:dyDescent="0.25">
      <c r="A276" s="777"/>
      <c r="B276" s="777"/>
      <c r="C276" s="777"/>
      <c r="D276" s="777"/>
      <c r="E276" s="777"/>
      <c r="F276" s="777"/>
      <c r="G276" s="777"/>
      <c r="H276" s="777"/>
      <c r="I276" s="777"/>
      <c r="J276" s="777"/>
      <c r="K276" s="777"/>
      <c r="L276" s="777"/>
      <c r="M276" s="777"/>
      <c r="N276" s="777"/>
      <c r="O276" s="777"/>
      <c r="P276" s="777"/>
      <c r="Q276" s="777"/>
      <c r="R276" s="777"/>
      <c r="S276" s="777"/>
      <c r="T276" s="777"/>
      <c r="U276" s="777"/>
      <c r="V276" s="777"/>
      <c r="W276" s="777"/>
      <c r="X276" s="777"/>
      <c r="Y276" s="777"/>
      <c r="Z276" s="777"/>
      <c r="AA276" s="777"/>
      <c r="AB276" s="777"/>
      <c r="AC276" s="777"/>
      <c r="AD276" s="777"/>
      <c r="AE276" s="777"/>
      <c r="AF276" s="777"/>
      <c r="AG276" s="777"/>
      <c r="AH276" s="777"/>
    </row>
    <row r="277" spans="1:34" x14ac:dyDescent="0.25">
      <c r="A277" s="777"/>
      <c r="B277" s="777"/>
      <c r="C277" s="777"/>
      <c r="D277" s="777"/>
      <c r="E277" s="777"/>
      <c r="F277" s="777"/>
      <c r="G277" s="777"/>
      <c r="H277" s="777"/>
      <c r="I277" s="777"/>
      <c r="J277" s="777"/>
      <c r="K277" s="777"/>
      <c r="L277" s="777"/>
      <c r="M277" s="777"/>
      <c r="N277" s="777"/>
      <c r="O277" s="777"/>
      <c r="P277" s="777"/>
      <c r="Q277" s="777"/>
      <c r="R277" s="777"/>
      <c r="S277" s="777"/>
      <c r="T277" s="777"/>
      <c r="U277" s="777"/>
      <c r="V277" s="777"/>
      <c r="W277" s="777"/>
      <c r="X277" s="777"/>
      <c r="Y277" s="777"/>
      <c r="Z277" s="777"/>
      <c r="AA277" s="777"/>
      <c r="AB277" s="777"/>
      <c r="AC277" s="777"/>
      <c r="AD277" s="777"/>
      <c r="AE277" s="777"/>
      <c r="AF277" s="777"/>
      <c r="AG277" s="777"/>
      <c r="AH277" s="777"/>
    </row>
    <row r="278" spans="1:34" x14ac:dyDescent="0.25">
      <c r="A278" s="777"/>
      <c r="B278" s="777"/>
      <c r="C278" s="777"/>
      <c r="D278" s="777"/>
      <c r="E278" s="777"/>
      <c r="F278" s="777"/>
      <c r="G278" s="777"/>
      <c r="H278" s="777"/>
      <c r="I278" s="777"/>
      <c r="J278" s="777"/>
      <c r="K278" s="777"/>
      <c r="L278" s="777"/>
      <c r="M278" s="777"/>
      <c r="N278" s="777"/>
      <c r="O278" s="777"/>
      <c r="P278" s="777"/>
      <c r="Q278" s="777"/>
      <c r="R278" s="777"/>
      <c r="S278" s="777"/>
      <c r="T278" s="777"/>
      <c r="U278" s="777"/>
      <c r="V278" s="777"/>
      <c r="W278" s="777"/>
      <c r="X278" s="777"/>
      <c r="Y278" s="777"/>
      <c r="Z278" s="777"/>
      <c r="AA278" s="777"/>
      <c r="AB278" s="777"/>
      <c r="AC278" s="777"/>
      <c r="AD278" s="777"/>
      <c r="AE278" s="777"/>
      <c r="AF278" s="777"/>
      <c r="AG278" s="777"/>
      <c r="AH278" s="777"/>
    </row>
    <row r="279" spans="1:34" x14ac:dyDescent="0.25">
      <c r="A279" s="777"/>
      <c r="B279" s="777"/>
      <c r="C279" s="777"/>
      <c r="D279" s="777"/>
      <c r="E279" s="777"/>
      <c r="F279" s="777"/>
      <c r="G279" s="777"/>
      <c r="H279" s="777"/>
      <c r="I279" s="777"/>
      <c r="J279" s="777"/>
      <c r="K279" s="777"/>
      <c r="L279" s="777"/>
      <c r="M279" s="777"/>
      <c r="N279" s="777"/>
      <c r="O279" s="777"/>
      <c r="P279" s="777"/>
      <c r="Q279" s="777"/>
      <c r="R279" s="777"/>
      <c r="S279" s="777"/>
      <c r="T279" s="777"/>
      <c r="U279" s="777"/>
      <c r="V279" s="777"/>
      <c r="W279" s="777"/>
      <c r="X279" s="777"/>
      <c r="Y279" s="777"/>
      <c r="Z279" s="777"/>
      <c r="AA279" s="777"/>
      <c r="AB279" s="777"/>
      <c r="AC279" s="777"/>
      <c r="AD279" s="777"/>
      <c r="AE279" s="777"/>
      <c r="AF279" s="777"/>
      <c r="AG279" s="777"/>
      <c r="AH279" s="777"/>
    </row>
    <row r="280" spans="1:34" x14ac:dyDescent="0.25">
      <c r="A280" s="777"/>
      <c r="B280" s="777"/>
      <c r="C280" s="777"/>
      <c r="D280" s="777"/>
      <c r="E280" s="777"/>
      <c r="F280" s="777"/>
      <c r="G280" s="777"/>
      <c r="H280" s="777"/>
      <c r="I280" s="777"/>
      <c r="J280" s="777"/>
      <c r="K280" s="777"/>
      <c r="L280" s="777"/>
      <c r="M280" s="777"/>
      <c r="N280" s="777"/>
      <c r="O280" s="777"/>
      <c r="P280" s="777"/>
      <c r="Q280" s="777"/>
      <c r="R280" s="777"/>
      <c r="S280" s="777"/>
      <c r="T280" s="777"/>
      <c r="U280" s="777"/>
      <c r="V280" s="777"/>
      <c r="W280" s="777"/>
      <c r="X280" s="777"/>
      <c r="Y280" s="777"/>
      <c r="Z280" s="777"/>
      <c r="AA280" s="777"/>
      <c r="AB280" s="777"/>
      <c r="AC280" s="777"/>
      <c r="AD280" s="777"/>
      <c r="AE280" s="777"/>
      <c r="AF280" s="777"/>
      <c r="AG280" s="777"/>
      <c r="AH280" s="777"/>
    </row>
    <row r="281" spans="1:34" x14ac:dyDescent="0.25">
      <c r="A281" s="777"/>
      <c r="B281" s="777"/>
      <c r="C281" s="777"/>
      <c r="D281" s="777"/>
      <c r="E281" s="777"/>
      <c r="F281" s="777"/>
      <c r="G281" s="777"/>
      <c r="H281" s="777"/>
      <c r="I281" s="777"/>
      <c r="J281" s="777"/>
      <c r="K281" s="777"/>
      <c r="L281" s="777"/>
      <c r="M281" s="777"/>
      <c r="N281" s="777"/>
      <c r="O281" s="777"/>
      <c r="P281" s="777"/>
      <c r="Q281" s="777"/>
      <c r="R281" s="777"/>
      <c r="S281" s="777"/>
      <c r="T281" s="777"/>
      <c r="U281" s="777"/>
      <c r="V281" s="777"/>
      <c r="W281" s="777"/>
      <c r="X281" s="777"/>
      <c r="Y281" s="777"/>
      <c r="Z281" s="777"/>
      <c r="AA281" s="777"/>
      <c r="AB281" s="777"/>
      <c r="AC281" s="777"/>
      <c r="AD281" s="777"/>
      <c r="AE281" s="777"/>
      <c r="AF281" s="777"/>
      <c r="AG281" s="777"/>
      <c r="AH281" s="777"/>
    </row>
    <row r="282" spans="1:34" x14ac:dyDescent="0.25">
      <c r="A282" s="777"/>
      <c r="B282" s="777"/>
      <c r="C282" s="777"/>
      <c r="D282" s="777"/>
      <c r="E282" s="777"/>
      <c r="F282" s="777"/>
      <c r="G282" s="777"/>
      <c r="H282" s="777"/>
      <c r="I282" s="777"/>
      <c r="J282" s="777"/>
      <c r="K282" s="777"/>
      <c r="L282" s="777"/>
      <c r="M282" s="777"/>
      <c r="N282" s="777"/>
      <c r="O282" s="777"/>
      <c r="P282" s="777"/>
      <c r="Q282" s="777"/>
      <c r="R282" s="777"/>
      <c r="S282" s="777"/>
      <c r="T282" s="777"/>
      <c r="U282" s="777"/>
      <c r="V282" s="777"/>
      <c r="W282" s="777"/>
      <c r="X282" s="777"/>
      <c r="Y282" s="777"/>
      <c r="Z282" s="777"/>
      <c r="AA282" s="777"/>
      <c r="AB282" s="777"/>
      <c r="AC282" s="777"/>
      <c r="AD282" s="777"/>
      <c r="AE282" s="777"/>
      <c r="AF282" s="777"/>
      <c r="AG282" s="777"/>
      <c r="AH282" s="777"/>
    </row>
    <row r="283" spans="1:34" x14ac:dyDescent="0.25">
      <c r="A283" s="777"/>
      <c r="B283" s="777"/>
      <c r="C283" s="777"/>
      <c r="D283" s="777"/>
      <c r="E283" s="777"/>
      <c r="F283" s="777"/>
      <c r="G283" s="777"/>
      <c r="H283" s="777"/>
      <c r="I283" s="777"/>
      <c r="J283" s="777"/>
      <c r="K283" s="777"/>
      <c r="L283" s="777"/>
      <c r="M283" s="777"/>
      <c r="N283" s="777"/>
      <c r="O283" s="777"/>
      <c r="P283" s="777"/>
      <c r="Q283" s="777"/>
      <c r="R283" s="777"/>
      <c r="S283" s="777"/>
      <c r="T283" s="777"/>
      <c r="U283" s="777"/>
      <c r="V283" s="777"/>
      <c r="W283" s="777"/>
      <c r="X283" s="777"/>
      <c r="Y283" s="777"/>
      <c r="Z283" s="777"/>
      <c r="AA283" s="777"/>
      <c r="AB283" s="777"/>
      <c r="AC283" s="777"/>
      <c r="AD283" s="777"/>
      <c r="AE283" s="777"/>
      <c r="AF283" s="777"/>
      <c r="AG283" s="777"/>
      <c r="AH283" s="777"/>
    </row>
    <row r="284" spans="1:34" x14ac:dyDescent="0.25">
      <c r="A284" s="777"/>
      <c r="B284" s="777"/>
      <c r="C284" s="777"/>
      <c r="D284" s="777"/>
      <c r="E284" s="777"/>
      <c r="F284" s="777"/>
      <c r="G284" s="777"/>
      <c r="H284" s="777"/>
      <c r="I284" s="777"/>
      <c r="J284" s="777"/>
      <c r="K284" s="777"/>
      <c r="L284" s="777"/>
      <c r="M284" s="777"/>
      <c r="N284" s="777"/>
      <c r="O284" s="777"/>
      <c r="P284" s="777"/>
      <c r="Q284" s="777"/>
      <c r="R284" s="777"/>
      <c r="S284" s="777"/>
      <c r="T284" s="777"/>
      <c r="U284" s="777"/>
      <c r="V284" s="777"/>
      <c r="W284" s="777"/>
      <c r="X284" s="777"/>
      <c r="Y284" s="777"/>
      <c r="Z284" s="777"/>
      <c r="AA284" s="777"/>
      <c r="AB284" s="777"/>
      <c r="AC284" s="777"/>
      <c r="AD284" s="777"/>
      <c r="AE284" s="777"/>
      <c r="AF284" s="777"/>
      <c r="AG284" s="777"/>
      <c r="AH284" s="777"/>
    </row>
    <row r="285" spans="1:34" x14ac:dyDescent="0.25">
      <c r="A285" s="777"/>
      <c r="B285" s="777"/>
      <c r="C285" s="777"/>
      <c r="D285" s="777"/>
      <c r="E285" s="777"/>
      <c r="F285" s="777"/>
      <c r="G285" s="777"/>
      <c r="H285" s="777"/>
      <c r="I285" s="777"/>
      <c r="J285" s="777"/>
      <c r="K285" s="777"/>
      <c r="L285" s="777"/>
      <c r="M285" s="777"/>
      <c r="N285" s="777"/>
      <c r="O285" s="777"/>
      <c r="P285" s="777"/>
      <c r="Q285" s="777"/>
      <c r="R285" s="777"/>
      <c r="S285" s="777"/>
      <c r="T285" s="777"/>
      <c r="U285" s="777"/>
      <c r="V285" s="777"/>
      <c r="W285" s="777"/>
      <c r="X285" s="777"/>
      <c r="Y285" s="777"/>
      <c r="Z285" s="777"/>
      <c r="AA285" s="777"/>
      <c r="AB285" s="777"/>
      <c r="AC285" s="777"/>
      <c r="AD285" s="777"/>
      <c r="AE285" s="777"/>
      <c r="AF285" s="777"/>
      <c r="AG285" s="777"/>
      <c r="AH285" s="777"/>
    </row>
    <row r="286" spans="1:34" x14ac:dyDescent="0.25">
      <c r="A286" s="777"/>
      <c r="B286" s="777"/>
      <c r="C286" s="777"/>
      <c r="D286" s="777"/>
      <c r="E286" s="777"/>
      <c r="F286" s="777"/>
      <c r="G286" s="777"/>
      <c r="H286" s="777"/>
      <c r="I286" s="777"/>
      <c r="J286" s="777"/>
      <c r="K286" s="777"/>
      <c r="L286" s="777"/>
      <c r="M286" s="777"/>
      <c r="N286" s="777"/>
      <c r="O286" s="777"/>
      <c r="P286" s="777"/>
      <c r="Q286" s="777"/>
      <c r="R286" s="777"/>
      <c r="S286" s="777"/>
      <c r="T286" s="777"/>
      <c r="U286" s="777"/>
      <c r="V286" s="777"/>
      <c r="W286" s="777"/>
      <c r="X286" s="777"/>
      <c r="Y286" s="777"/>
      <c r="Z286" s="777"/>
      <c r="AA286" s="777"/>
      <c r="AB286" s="777"/>
      <c r="AC286" s="777"/>
      <c r="AD286" s="777"/>
      <c r="AE286" s="777"/>
      <c r="AF286" s="777"/>
      <c r="AG286" s="777"/>
      <c r="AH286" s="777"/>
    </row>
    <row r="287" spans="1:34" x14ac:dyDescent="0.25">
      <c r="A287" s="777"/>
      <c r="B287" s="777"/>
      <c r="C287" s="777"/>
      <c r="D287" s="777"/>
      <c r="E287" s="777"/>
      <c r="F287" s="777"/>
      <c r="G287" s="777"/>
      <c r="H287" s="777"/>
      <c r="I287" s="777"/>
      <c r="J287" s="777"/>
      <c r="K287" s="777"/>
      <c r="L287" s="777"/>
      <c r="M287" s="777"/>
      <c r="N287" s="777"/>
      <c r="O287" s="777"/>
      <c r="P287" s="777"/>
      <c r="Q287" s="777"/>
      <c r="R287" s="777"/>
      <c r="S287" s="777"/>
      <c r="T287" s="777"/>
      <c r="U287" s="777"/>
      <c r="V287" s="777"/>
      <c r="W287" s="777"/>
      <c r="X287" s="777"/>
      <c r="Y287" s="777"/>
      <c r="Z287" s="777"/>
      <c r="AA287" s="777"/>
      <c r="AB287" s="777"/>
      <c r="AC287" s="777"/>
      <c r="AD287" s="777"/>
      <c r="AE287" s="777"/>
      <c r="AF287" s="777"/>
      <c r="AG287" s="777"/>
      <c r="AH287" s="777"/>
    </row>
    <row r="288" spans="1:34" x14ac:dyDescent="0.25">
      <c r="A288" s="777"/>
      <c r="B288" s="777"/>
      <c r="C288" s="777"/>
      <c r="D288" s="777"/>
      <c r="E288" s="777"/>
      <c r="F288" s="777"/>
      <c r="G288" s="777"/>
      <c r="H288" s="777"/>
      <c r="I288" s="777"/>
      <c r="J288" s="777"/>
      <c r="K288" s="777"/>
      <c r="L288" s="777"/>
      <c r="M288" s="777"/>
      <c r="N288" s="777"/>
      <c r="O288" s="777"/>
      <c r="P288" s="777"/>
      <c r="Q288" s="777"/>
      <c r="R288" s="777"/>
      <c r="S288" s="777"/>
      <c r="T288" s="777"/>
      <c r="U288" s="777"/>
      <c r="V288" s="777"/>
      <c r="W288" s="777"/>
      <c r="X288" s="777"/>
      <c r="Y288" s="777"/>
      <c r="Z288" s="777"/>
      <c r="AA288" s="777"/>
      <c r="AB288" s="777"/>
      <c r="AC288" s="777"/>
      <c r="AD288" s="777"/>
      <c r="AE288" s="777"/>
      <c r="AF288" s="777"/>
      <c r="AG288" s="777"/>
      <c r="AH288" s="777"/>
    </row>
    <row r="289" spans="1:34" x14ac:dyDescent="0.25">
      <c r="A289" s="777"/>
      <c r="B289" s="777"/>
      <c r="C289" s="777"/>
      <c r="D289" s="777"/>
      <c r="E289" s="777"/>
      <c r="F289" s="777"/>
      <c r="G289" s="777"/>
      <c r="H289" s="777"/>
      <c r="I289" s="777"/>
      <c r="J289" s="777"/>
      <c r="K289" s="777"/>
      <c r="L289" s="777"/>
      <c r="M289" s="777"/>
      <c r="N289" s="777"/>
      <c r="O289" s="777"/>
      <c r="P289" s="777"/>
      <c r="Q289" s="777"/>
      <c r="R289" s="777"/>
      <c r="S289" s="777"/>
      <c r="T289" s="777"/>
      <c r="U289" s="777"/>
      <c r="V289" s="777"/>
      <c r="W289" s="777"/>
      <c r="X289" s="777"/>
      <c r="Y289" s="777"/>
      <c r="Z289" s="777"/>
      <c r="AA289" s="777"/>
      <c r="AB289" s="777"/>
      <c r="AC289" s="777"/>
      <c r="AD289" s="777"/>
      <c r="AE289" s="777"/>
      <c r="AF289" s="777"/>
      <c r="AG289" s="777"/>
      <c r="AH289" s="777"/>
    </row>
    <row r="290" spans="1:34" x14ac:dyDescent="0.25">
      <c r="A290" s="777"/>
      <c r="B290" s="777"/>
      <c r="C290" s="777"/>
      <c r="D290" s="777"/>
      <c r="E290" s="777"/>
      <c r="F290" s="777"/>
      <c r="G290" s="777"/>
      <c r="H290" s="777"/>
      <c r="I290" s="777"/>
      <c r="J290" s="777"/>
      <c r="K290" s="777"/>
      <c r="L290" s="777"/>
      <c r="M290" s="777"/>
      <c r="N290" s="777"/>
      <c r="O290" s="777"/>
      <c r="P290" s="777"/>
      <c r="Q290" s="777"/>
      <c r="R290" s="777"/>
      <c r="S290" s="777"/>
      <c r="T290" s="777"/>
      <c r="U290" s="777"/>
      <c r="V290" s="777"/>
      <c r="W290" s="777"/>
      <c r="X290" s="777"/>
      <c r="Y290" s="777"/>
      <c r="Z290" s="777"/>
      <c r="AA290" s="777"/>
      <c r="AB290" s="777"/>
      <c r="AC290" s="777"/>
      <c r="AD290" s="777"/>
      <c r="AE290" s="777"/>
      <c r="AF290" s="777"/>
      <c r="AG290" s="777"/>
      <c r="AH290" s="777"/>
    </row>
    <row r="291" spans="1:34" x14ac:dyDescent="0.25">
      <c r="A291" s="777"/>
      <c r="B291" s="777"/>
      <c r="C291" s="777"/>
      <c r="D291" s="777"/>
      <c r="E291" s="777"/>
      <c r="F291" s="777"/>
      <c r="G291" s="777"/>
      <c r="H291" s="777"/>
      <c r="I291" s="777"/>
      <c r="J291" s="777"/>
      <c r="K291" s="777"/>
      <c r="L291" s="777"/>
      <c r="M291" s="777"/>
      <c r="N291" s="777"/>
      <c r="O291" s="777"/>
      <c r="P291" s="777"/>
      <c r="Q291" s="777"/>
      <c r="R291" s="777"/>
      <c r="S291" s="777"/>
      <c r="T291" s="777"/>
      <c r="U291" s="777"/>
      <c r="V291" s="777"/>
      <c r="W291" s="777"/>
      <c r="X291" s="777"/>
      <c r="Y291" s="777"/>
      <c r="Z291" s="777"/>
      <c r="AA291" s="777"/>
      <c r="AB291" s="777"/>
      <c r="AC291" s="777"/>
      <c r="AD291" s="777"/>
      <c r="AE291" s="777"/>
      <c r="AF291" s="777"/>
      <c r="AG291" s="777"/>
      <c r="AH291" s="777"/>
    </row>
    <row r="292" spans="1:34" x14ac:dyDescent="0.25">
      <c r="A292" s="777"/>
      <c r="B292" s="777"/>
      <c r="C292" s="777"/>
      <c r="D292" s="777"/>
      <c r="E292" s="777"/>
      <c r="F292" s="777"/>
      <c r="G292" s="777"/>
      <c r="H292" s="777"/>
      <c r="I292" s="777"/>
      <c r="J292" s="777"/>
      <c r="K292" s="777"/>
      <c r="L292" s="777"/>
      <c r="M292" s="777"/>
      <c r="N292" s="777"/>
      <c r="O292" s="777"/>
      <c r="P292" s="777"/>
      <c r="Q292" s="777"/>
      <c r="R292" s="777"/>
      <c r="S292" s="777"/>
      <c r="T292" s="777"/>
      <c r="U292" s="777"/>
      <c r="V292" s="777"/>
      <c r="W292" s="777"/>
      <c r="X292" s="777"/>
      <c r="Y292" s="777"/>
      <c r="Z292" s="777"/>
      <c r="AA292" s="777"/>
      <c r="AB292" s="777"/>
      <c r="AC292" s="777"/>
      <c r="AD292" s="777"/>
      <c r="AE292" s="777"/>
      <c r="AF292" s="777"/>
      <c r="AG292" s="777"/>
      <c r="AH292" s="777"/>
    </row>
    <row r="293" spans="1:34" x14ac:dyDescent="0.25">
      <c r="A293" s="777"/>
      <c r="B293" s="777"/>
      <c r="C293" s="777"/>
      <c r="D293" s="777"/>
      <c r="E293" s="777"/>
      <c r="F293" s="777"/>
      <c r="G293" s="777"/>
      <c r="H293" s="777"/>
      <c r="I293" s="777"/>
      <c r="J293" s="777"/>
      <c r="K293" s="777"/>
      <c r="L293" s="777"/>
      <c r="M293" s="777"/>
      <c r="N293" s="777"/>
      <c r="O293" s="777"/>
      <c r="P293" s="777"/>
      <c r="Q293" s="777"/>
      <c r="R293" s="777"/>
      <c r="S293" s="777"/>
      <c r="T293" s="777"/>
      <c r="U293" s="777"/>
      <c r="V293" s="777"/>
      <c r="W293" s="777"/>
      <c r="X293" s="777"/>
      <c r="Y293" s="777"/>
      <c r="Z293" s="777"/>
      <c r="AA293" s="777"/>
      <c r="AB293" s="777"/>
      <c r="AC293" s="777"/>
      <c r="AD293" s="777"/>
      <c r="AE293" s="777"/>
      <c r="AF293" s="777"/>
      <c r="AG293" s="777"/>
      <c r="AH293" s="777"/>
    </row>
    <row r="294" spans="1:34" x14ac:dyDescent="0.25">
      <c r="A294" s="777"/>
      <c r="B294" s="777"/>
      <c r="C294" s="777"/>
      <c r="D294" s="777"/>
      <c r="E294" s="777"/>
      <c r="F294" s="777"/>
      <c r="G294" s="777"/>
      <c r="H294" s="777"/>
      <c r="I294" s="777"/>
      <c r="J294" s="777"/>
      <c r="K294" s="777"/>
      <c r="L294" s="777"/>
      <c r="M294" s="777"/>
      <c r="N294" s="777"/>
      <c r="O294" s="777"/>
      <c r="P294" s="777"/>
      <c r="Q294" s="777"/>
      <c r="R294" s="777"/>
      <c r="S294" s="777"/>
      <c r="T294" s="777"/>
      <c r="U294" s="777"/>
      <c r="V294" s="777"/>
      <c r="W294" s="777"/>
      <c r="X294" s="777"/>
      <c r="Y294" s="777"/>
      <c r="Z294" s="777"/>
      <c r="AA294" s="777"/>
      <c r="AB294" s="777"/>
      <c r="AC294" s="777"/>
      <c r="AD294" s="777"/>
      <c r="AE294" s="777"/>
      <c r="AF294" s="777"/>
      <c r="AG294" s="777"/>
      <c r="AH294" s="777"/>
    </row>
    <row r="295" spans="1:34" x14ac:dyDescent="0.25">
      <c r="A295" s="777"/>
      <c r="B295" s="777"/>
      <c r="C295" s="777"/>
      <c r="D295" s="777"/>
      <c r="E295" s="777"/>
      <c r="F295" s="777"/>
      <c r="G295" s="777"/>
      <c r="H295" s="777"/>
      <c r="I295" s="777"/>
      <c r="J295" s="777"/>
      <c r="K295" s="777"/>
      <c r="L295" s="777"/>
      <c r="M295" s="777"/>
      <c r="N295" s="777"/>
      <c r="O295" s="777"/>
      <c r="P295" s="777"/>
      <c r="Q295" s="777"/>
      <c r="R295" s="777"/>
      <c r="S295" s="777"/>
      <c r="T295" s="777"/>
      <c r="U295" s="777"/>
      <c r="V295" s="777"/>
      <c r="W295" s="777"/>
      <c r="X295" s="777"/>
      <c r="Y295" s="777"/>
      <c r="Z295" s="777"/>
      <c r="AA295" s="777"/>
      <c r="AB295" s="777"/>
      <c r="AC295" s="777"/>
      <c r="AD295" s="777"/>
      <c r="AE295" s="777"/>
      <c r="AF295" s="777"/>
      <c r="AG295" s="777"/>
      <c r="AH295" s="777"/>
    </row>
    <row r="296" spans="1:34" x14ac:dyDescent="0.25">
      <c r="A296" s="777"/>
      <c r="B296" s="777"/>
      <c r="C296" s="777"/>
      <c r="D296" s="777"/>
      <c r="E296" s="777"/>
      <c r="F296" s="777"/>
      <c r="G296" s="777"/>
      <c r="H296" s="777"/>
      <c r="I296" s="777"/>
      <c r="J296" s="777"/>
      <c r="K296" s="777"/>
      <c r="L296" s="777"/>
      <c r="M296" s="777"/>
      <c r="N296" s="777"/>
      <c r="O296" s="777"/>
      <c r="P296" s="777"/>
      <c r="Q296" s="777"/>
      <c r="R296" s="777"/>
      <c r="S296" s="777"/>
      <c r="T296" s="777"/>
      <c r="U296" s="777"/>
      <c r="V296" s="777"/>
      <c r="W296" s="777"/>
      <c r="X296" s="777"/>
      <c r="Y296" s="777"/>
      <c r="Z296" s="777"/>
      <c r="AA296" s="777"/>
      <c r="AB296" s="777"/>
      <c r="AC296" s="777"/>
      <c r="AD296" s="777"/>
      <c r="AE296" s="777"/>
      <c r="AF296" s="777"/>
      <c r="AG296" s="777"/>
      <c r="AH296" s="777"/>
    </row>
    <row r="297" spans="1:34" x14ac:dyDescent="0.25">
      <c r="A297" s="777"/>
      <c r="B297" s="777"/>
      <c r="C297" s="777"/>
      <c r="D297" s="777"/>
      <c r="E297" s="777"/>
      <c r="F297" s="777"/>
      <c r="G297" s="777"/>
      <c r="H297" s="777"/>
      <c r="I297" s="777"/>
      <c r="J297" s="777"/>
      <c r="K297" s="777"/>
      <c r="L297" s="777"/>
      <c r="M297" s="777"/>
      <c r="N297" s="777"/>
      <c r="O297" s="777"/>
      <c r="P297" s="777"/>
      <c r="Q297" s="777"/>
      <c r="R297" s="777"/>
      <c r="S297" s="777"/>
      <c r="T297" s="777"/>
      <c r="U297" s="777"/>
      <c r="V297" s="777"/>
      <c r="W297" s="777"/>
      <c r="X297" s="777"/>
      <c r="Y297" s="777"/>
      <c r="Z297" s="777"/>
      <c r="AA297" s="777"/>
      <c r="AB297" s="777"/>
      <c r="AC297" s="777"/>
      <c r="AD297" s="777"/>
      <c r="AE297" s="777"/>
      <c r="AF297" s="777"/>
      <c r="AG297" s="777"/>
      <c r="AH297" s="777"/>
    </row>
    <row r="298" spans="1:34" x14ac:dyDescent="0.25">
      <c r="A298" s="777"/>
      <c r="B298" s="777"/>
      <c r="C298" s="777"/>
      <c r="D298" s="777"/>
      <c r="E298" s="777"/>
      <c r="F298" s="777"/>
      <c r="G298" s="777"/>
      <c r="H298" s="777"/>
      <c r="I298" s="777"/>
      <c r="J298" s="777"/>
      <c r="K298" s="777"/>
      <c r="L298" s="777"/>
      <c r="M298" s="777"/>
      <c r="N298" s="777"/>
      <c r="O298" s="777"/>
      <c r="P298" s="777"/>
      <c r="Q298" s="777"/>
      <c r="R298" s="777"/>
      <c r="S298" s="777"/>
      <c r="T298" s="777"/>
      <c r="U298" s="777"/>
      <c r="V298" s="777"/>
      <c r="W298" s="777"/>
      <c r="X298" s="777"/>
      <c r="Y298" s="777"/>
      <c r="Z298" s="777"/>
      <c r="AA298" s="777"/>
      <c r="AB298" s="777"/>
      <c r="AC298" s="777"/>
      <c r="AD298" s="777"/>
      <c r="AE298" s="777"/>
      <c r="AF298" s="777"/>
      <c r="AG298" s="777"/>
      <c r="AH298" s="777"/>
    </row>
    <row r="299" spans="1:34" x14ac:dyDescent="0.25">
      <c r="A299" s="777"/>
      <c r="B299" s="777"/>
      <c r="C299" s="777"/>
      <c r="D299" s="777"/>
      <c r="E299" s="777"/>
      <c r="F299" s="777"/>
      <c r="G299" s="777"/>
      <c r="H299" s="777"/>
      <c r="I299" s="777"/>
      <c r="J299" s="777"/>
      <c r="K299" s="777"/>
      <c r="L299" s="777"/>
      <c r="M299" s="777"/>
      <c r="N299" s="777"/>
      <c r="O299" s="777"/>
      <c r="P299" s="777"/>
      <c r="Q299" s="777"/>
      <c r="R299" s="777"/>
      <c r="S299" s="777"/>
      <c r="T299" s="777"/>
      <c r="U299" s="777"/>
      <c r="V299" s="777"/>
      <c r="W299" s="777"/>
      <c r="X299" s="777"/>
      <c r="Y299" s="777"/>
      <c r="Z299" s="777"/>
      <c r="AA299" s="777"/>
      <c r="AB299" s="777"/>
      <c r="AC299" s="777"/>
      <c r="AD299" s="777"/>
      <c r="AE299" s="777"/>
      <c r="AF299" s="777"/>
      <c r="AG299" s="777"/>
      <c r="AH299" s="777"/>
    </row>
    <row r="300" spans="1:34" x14ac:dyDescent="0.25">
      <c r="A300" s="777"/>
      <c r="B300" s="777"/>
      <c r="C300" s="777"/>
      <c r="D300" s="777"/>
      <c r="E300" s="777"/>
      <c r="F300" s="777"/>
      <c r="G300" s="777"/>
      <c r="H300" s="777"/>
      <c r="I300" s="777"/>
      <c r="J300" s="777"/>
      <c r="K300" s="777"/>
      <c r="L300" s="777"/>
      <c r="M300" s="777"/>
      <c r="N300" s="777"/>
      <c r="O300" s="777"/>
      <c r="P300" s="777"/>
      <c r="Q300" s="777"/>
      <c r="R300" s="777"/>
      <c r="S300" s="777"/>
      <c r="T300" s="777"/>
      <c r="U300" s="777"/>
      <c r="V300" s="777"/>
      <c r="W300" s="777"/>
      <c r="X300" s="777"/>
      <c r="Y300" s="777"/>
      <c r="Z300" s="777"/>
      <c r="AA300" s="777"/>
      <c r="AB300" s="777"/>
      <c r="AC300" s="777"/>
      <c r="AD300" s="777"/>
      <c r="AE300" s="777"/>
      <c r="AF300" s="777"/>
      <c r="AG300" s="777"/>
      <c r="AH300" s="777"/>
    </row>
    <row r="301" spans="1:34" x14ac:dyDescent="0.25">
      <c r="A301" s="777"/>
      <c r="B301" s="777"/>
      <c r="C301" s="777"/>
      <c r="D301" s="777"/>
      <c r="E301" s="777"/>
      <c r="F301" s="777"/>
      <c r="G301" s="777"/>
      <c r="H301" s="777"/>
      <c r="I301" s="777"/>
      <c r="J301" s="777"/>
      <c r="K301" s="777"/>
      <c r="L301" s="777"/>
      <c r="M301" s="777"/>
      <c r="N301" s="777"/>
      <c r="O301" s="777"/>
      <c r="P301" s="777"/>
      <c r="Q301" s="777"/>
      <c r="R301" s="777"/>
      <c r="S301" s="777"/>
      <c r="T301" s="777"/>
      <c r="U301" s="777"/>
      <c r="V301" s="777"/>
      <c r="W301" s="777"/>
      <c r="X301" s="777"/>
      <c r="Y301" s="777"/>
      <c r="Z301" s="777"/>
      <c r="AA301" s="777"/>
      <c r="AB301" s="777"/>
      <c r="AC301" s="777"/>
      <c r="AD301" s="777"/>
      <c r="AE301" s="777"/>
      <c r="AF301" s="777"/>
      <c r="AG301" s="777"/>
      <c r="AH301" s="777"/>
    </row>
    <row r="302" spans="1:34" x14ac:dyDescent="0.25">
      <c r="A302" s="777"/>
      <c r="B302" s="777"/>
      <c r="C302" s="777"/>
      <c r="D302" s="777"/>
      <c r="E302" s="777"/>
      <c r="F302" s="777"/>
      <c r="G302" s="777"/>
      <c r="H302" s="777"/>
      <c r="I302" s="777"/>
      <c r="J302" s="777"/>
      <c r="K302" s="777"/>
      <c r="L302" s="777"/>
      <c r="M302" s="777"/>
      <c r="N302" s="777"/>
      <c r="O302" s="777"/>
      <c r="P302" s="777"/>
      <c r="Q302" s="777"/>
      <c r="R302" s="777"/>
      <c r="S302" s="777"/>
      <c r="T302" s="777"/>
      <c r="U302" s="777"/>
      <c r="V302" s="777"/>
      <c r="W302" s="777"/>
      <c r="X302" s="777"/>
      <c r="Y302" s="777"/>
      <c r="Z302" s="777"/>
      <c r="AA302" s="777"/>
      <c r="AB302" s="777"/>
      <c r="AC302" s="777"/>
      <c r="AD302" s="777"/>
      <c r="AE302" s="777"/>
      <c r="AF302" s="777"/>
      <c r="AG302" s="777"/>
      <c r="AH302" s="777"/>
    </row>
    <row r="303" spans="1:34" x14ac:dyDescent="0.25">
      <c r="A303" s="777"/>
      <c r="B303" s="777"/>
      <c r="C303" s="777"/>
      <c r="D303" s="777"/>
      <c r="E303" s="777"/>
      <c r="F303" s="777"/>
      <c r="G303" s="777"/>
      <c r="H303" s="777"/>
      <c r="I303" s="777"/>
      <c r="J303" s="777"/>
      <c r="K303" s="777"/>
      <c r="L303" s="777"/>
      <c r="M303" s="777"/>
      <c r="N303" s="777"/>
      <c r="O303" s="777"/>
      <c r="P303" s="777"/>
      <c r="Q303" s="777"/>
      <c r="R303" s="777"/>
      <c r="S303" s="777"/>
      <c r="T303" s="777"/>
      <c r="U303" s="777"/>
      <c r="V303" s="777"/>
      <c r="W303" s="777"/>
      <c r="X303" s="777"/>
      <c r="Y303" s="777"/>
      <c r="Z303" s="777"/>
      <c r="AA303" s="777"/>
      <c r="AB303" s="777"/>
      <c r="AC303" s="777"/>
      <c r="AD303" s="777"/>
      <c r="AE303" s="777"/>
      <c r="AF303" s="777"/>
      <c r="AG303" s="777"/>
      <c r="AH303" s="777"/>
    </row>
    <row r="304" spans="1:34" x14ac:dyDescent="0.25">
      <c r="A304" s="777"/>
      <c r="B304" s="777"/>
      <c r="C304" s="777"/>
      <c r="D304" s="777"/>
      <c r="E304" s="777"/>
      <c r="F304" s="777"/>
      <c r="G304" s="777"/>
      <c r="H304" s="777"/>
      <c r="I304" s="777"/>
      <c r="J304" s="777"/>
      <c r="K304" s="777"/>
      <c r="L304" s="777"/>
      <c r="M304" s="777"/>
      <c r="N304" s="777"/>
      <c r="O304" s="777"/>
      <c r="P304" s="777"/>
      <c r="Q304" s="777"/>
      <c r="R304" s="777"/>
      <c r="S304" s="777"/>
      <c r="T304" s="777"/>
      <c r="U304" s="777"/>
      <c r="V304" s="777"/>
      <c r="W304" s="777"/>
      <c r="X304" s="777"/>
      <c r="Y304" s="777"/>
      <c r="Z304" s="777"/>
      <c r="AA304" s="777"/>
      <c r="AB304" s="777"/>
      <c r="AC304" s="777"/>
      <c r="AD304" s="777"/>
      <c r="AE304" s="777"/>
      <c r="AF304" s="777"/>
      <c r="AG304" s="777"/>
      <c r="AH304" s="777"/>
    </row>
    <row r="305" spans="1:34" x14ac:dyDescent="0.25">
      <c r="A305" s="777"/>
      <c r="B305" s="777"/>
      <c r="C305" s="777"/>
      <c r="D305" s="777"/>
      <c r="E305" s="777"/>
      <c r="F305" s="777"/>
      <c r="G305" s="777"/>
      <c r="H305" s="777"/>
      <c r="I305" s="777"/>
      <c r="J305" s="777"/>
      <c r="K305" s="777"/>
      <c r="L305" s="777"/>
      <c r="M305" s="777"/>
      <c r="N305" s="777"/>
      <c r="O305" s="777"/>
      <c r="P305" s="777"/>
      <c r="Q305" s="777"/>
      <c r="R305" s="777"/>
      <c r="S305" s="777"/>
      <c r="T305" s="777"/>
      <c r="U305" s="777"/>
      <c r="V305" s="777"/>
      <c r="W305" s="777"/>
      <c r="X305" s="777"/>
      <c r="Y305" s="777"/>
      <c r="Z305" s="777"/>
      <c r="AA305" s="777"/>
      <c r="AB305" s="777"/>
      <c r="AC305" s="777"/>
      <c r="AD305" s="777"/>
      <c r="AE305" s="777"/>
      <c r="AF305" s="777"/>
      <c r="AG305" s="777"/>
      <c r="AH305" s="777"/>
    </row>
    <row r="306" spans="1:34" x14ac:dyDescent="0.25">
      <c r="A306" s="777"/>
      <c r="B306" s="777"/>
      <c r="C306" s="777"/>
      <c r="D306" s="777"/>
      <c r="E306" s="777"/>
      <c r="F306" s="777"/>
      <c r="G306" s="777"/>
      <c r="H306" s="777"/>
      <c r="I306" s="777"/>
      <c r="J306" s="777"/>
      <c r="K306" s="777"/>
      <c r="L306" s="777"/>
      <c r="M306" s="777"/>
      <c r="N306" s="777"/>
      <c r="O306" s="777"/>
      <c r="P306" s="777"/>
      <c r="Q306" s="777"/>
      <c r="R306" s="777"/>
      <c r="S306" s="777"/>
      <c r="T306" s="777"/>
      <c r="U306" s="777"/>
      <c r="V306" s="777"/>
      <c r="W306" s="777"/>
      <c r="X306" s="777"/>
      <c r="Y306" s="777"/>
      <c r="Z306" s="777"/>
      <c r="AA306" s="777"/>
      <c r="AB306" s="777"/>
      <c r="AC306" s="777"/>
      <c r="AD306" s="777"/>
      <c r="AE306" s="777"/>
      <c r="AF306" s="777"/>
      <c r="AG306" s="777"/>
      <c r="AH306" s="777"/>
    </row>
    <row r="307" spans="1:34" x14ac:dyDescent="0.25">
      <c r="A307" s="777"/>
      <c r="B307" s="777"/>
      <c r="C307" s="777"/>
      <c r="D307" s="777"/>
      <c r="E307" s="777"/>
      <c r="F307" s="777"/>
      <c r="G307" s="777"/>
      <c r="H307" s="777"/>
      <c r="I307" s="777"/>
      <c r="J307" s="777"/>
      <c r="K307" s="777"/>
      <c r="L307" s="777"/>
      <c r="M307" s="777"/>
      <c r="N307" s="777"/>
      <c r="O307" s="777"/>
      <c r="P307" s="777"/>
      <c r="Q307" s="777"/>
      <c r="R307" s="777"/>
      <c r="S307" s="777"/>
      <c r="T307" s="777"/>
      <c r="U307" s="777"/>
      <c r="V307" s="777"/>
      <c r="W307" s="777"/>
      <c r="X307" s="777"/>
      <c r="Y307" s="777"/>
      <c r="Z307" s="777"/>
      <c r="AA307" s="777"/>
      <c r="AB307" s="777"/>
      <c r="AC307" s="777"/>
      <c r="AD307" s="777"/>
      <c r="AE307" s="777"/>
      <c r="AF307" s="777"/>
      <c r="AG307" s="777"/>
      <c r="AH307" s="777"/>
    </row>
    <row r="308" spans="1:34" x14ac:dyDescent="0.25">
      <c r="A308" s="777"/>
      <c r="B308" s="777"/>
      <c r="C308" s="777"/>
      <c r="D308" s="777"/>
      <c r="E308" s="777"/>
      <c r="F308" s="777"/>
      <c r="G308" s="777"/>
      <c r="H308" s="777"/>
      <c r="I308" s="777"/>
      <c r="J308" s="777"/>
      <c r="K308" s="777"/>
      <c r="L308" s="777"/>
      <c r="M308" s="777"/>
      <c r="N308" s="777"/>
      <c r="O308" s="777"/>
      <c r="P308" s="777"/>
      <c r="Q308" s="777"/>
      <c r="R308" s="777"/>
      <c r="S308" s="777"/>
      <c r="T308" s="777"/>
      <c r="U308" s="777"/>
      <c r="V308" s="777"/>
      <c r="W308" s="777"/>
      <c r="X308" s="777"/>
      <c r="Y308" s="777"/>
      <c r="Z308" s="777"/>
      <c r="AA308" s="777"/>
      <c r="AB308" s="777"/>
      <c r="AC308" s="777"/>
      <c r="AD308" s="777"/>
      <c r="AE308" s="777"/>
      <c r="AF308" s="777"/>
      <c r="AG308" s="777"/>
      <c r="AH308" s="777"/>
    </row>
    <row r="309" spans="1:34" x14ac:dyDescent="0.25">
      <c r="A309" s="777"/>
      <c r="B309" s="777"/>
      <c r="C309" s="777"/>
      <c r="D309" s="777"/>
      <c r="E309" s="777"/>
      <c r="F309" s="777"/>
      <c r="G309" s="777"/>
      <c r="H309" s="777"/>
      <c r="I309" s="777"/>
      <c r="J309" s="777"/>
      <c r="K309" s="777"/>
      <c r="L309" s="777"/>
      <c r="M309" s="777"/>
      <c r="N309" s="777"/>
      <c r="O309" s="777"/>
      <c r="P309" s="777"/>
      <c r="Q309" s="777"/>
      <c r="R309" s="777"/>
      <c r="S309" s="777"/>
      <c r="T309" s="777"/>
      <c r="U309" s="777"/>
      <c r="V309" s="777"/>
      <c r="W309" s="777"/>
      <c r="X309" s="777"/>
      <c r="Y309" s="777"/>
      <c r="Z309" s="777"/>
      <c r="AA309" s="777"/>
      <c r="AB309" s="777"/>
      <c r="AC309" s="777"/>
      <c r="AD309" s="777"/>
      <c r="AE309" s="777"/>
      <c r="AF309" s="777"/>
      <c r="AG309" s="777"/>
      <c r="AH309" s="777"/>
    </row>
    <row r="310" spans="1:34" x14ac:dyDescent="0.25">
      <c r="A310" s="777"/>
      <c r="B310" s="777"/>
      <c r="C310" s="777"/>
      <c r="D310" s="777"/>
      <c r="E310" s="777"/>
      <c r="F310" s="777"/>
      <c r="G310" s="777"/>
      <c r="H310" s="777"/>
      <c r="I310" s="777"/>
      <c r="J310" s="777"/>
      <c r="K310" s="777"/>
      <c r="L310" s="777"/>
      <c r="M310" s="777"/>
      <c r="N310" s="777"/>
      <c r="O310" s="777"/>
      <c r="P310" s="777"/>
      <c r="Q310" s="777"/>
      <c r="R310" s="777"/>
      <c r="S310" s="777"/>
      <c r="T310" s="777"/>
      <c r="U310" s="777"/>
      <c r="V310" s="777"/>
      <c r="W310" s="777"/>
      <c r="X310" s="777"/>
      <c r="Y310" s="777"/>
      <c r="Z310" s="777"/>
      <c r="AA310" s="777"/>
      <c r="AB310" s="777"/>
      <c r="AC310" s="777"/>
      <c r="AD310" s="777"/>
      <c r="AE310" s="777"/>
      <c r="AF310" s="777"/>
      <c r="AG310" s="777"/>
      <c r="AH310" s="777"/>
    </row>
    <row r="311" spans="1:34" x14ac:dyDescent="0.25">
      <c r="A311" s="777"/>
      <c r="B311" s="777"/>
      <c r="C311" s="777"/>
      <c r="D311" s="777"/>
      <c r="E311" s="777"/>
      <c r="F311" s="777"/>
      <c r="G311" s="777"/>
      <c r="H311" s="777"/>
      <c r="I311" s="777"/>
      <c r="J311" s="777"/>
      <c r="K311" s="777"/>
      <c r="L311" s="777"/>
      <c r="M311" s="777"/>
      <c r="N311" s="777"/>
      <c r="O311" s="777"/>
      <c r="P311" s="777"/>
      <c r="Q311" s="777"/>
      <c r="R311" s="777"/>
      <c r="S311" s="777"/>
      <c r="T311" s="777"/>
      <c r="U311" s="777"/>
      <c r="V311" s="777"/>
      <c r="W311" s="777"/>
      <c r="X311" s="777"/>
      <c r="Y311" s="777"/>
      <c r="Z311" s="777"/>
      <c r="AA311" s="777"/>
      <c r="AB311" s="777"/>
      <c r="AC311" s="777"/>
      <c r="AD311" s="777"/>
      <c r="AE311" s="777"/>
      <c r="AF311" s="777"/>
      <c r="AG311" s="777"/>
      <c r="AH311" s="777"/>
    </row>
    <row r="312" spans="1:34" x14ac:dyDescent="0.25">
      <c r="A312" s="777"/>
      <c r="B312" s="777"/>
      <c r="C312" s="777"/>
      <c r="D312" s="777"/>
      <c r="E312" s="777"/>
      <c r="F312" s="777"/>
      <c r="G312" s="777"/>
      <c r="H312" s="777"/>
      <c r="I312" s="777"/>
      <c r="J312" s="777"/>
      <c r="K312" s="777"/>
      <c r="L312" s="777"/>
      <c r="M312" s="777"/>
      <c r="N312" s="777"/>
      <c r="O312" s="777"/>
      <c r="P312" s="777"/>
      <c r="Q312" s="777"/>
      <c r="R312" s="777"/>
      <c r="S312" s="777"/>
      <c r="T312" s="777"/>
      <c r="U312" s="777"/>
      <c r="V312" s="777"/>
      <c r="W312" s="777"/>
      <c r="X312" s="777"/>
      <c r="Y312" s="777"/>
      <c r="Z312" s="777"/>
      <c r="AA312" s="777"/>
      <c r="AB312" s="777"/>
      <c r="AC312" s="777"/>
      <c r="AD312" s="777"/>
      <c r="AE312" s="777"/>
      <c r="AF312" s="777"/>
      <c r="AG312" s="777"/>
      <c r="AH312" s="777"/>
    </row>
    <row r="313" spans="1:34" x14ac:dyDescent="0.25">
      <c r="A313" s="777"/>
      <c r="B313" s="777"/>
      <c r="C313" s="777"/>
      <c r="D313" s="777"/>
      <c r="E313" s="777"/>
      <c r="F313" s="777"/>
      <c r="G313" s="777"/>
      <c r="H313" s="777"/>
      <c r="I313" s="777"/>
      <c r="J313" s="777"/>
      <c r="K313" s="777"/>
      <c r="L313" s="777"/>
      <c r="M313" s="777"/>
      <c r="N313" s="777"/>
      <c r="O313" s="777"/>
      <c r="P313" s="777"/>
      <c r="Q313" s="777"/>
      <c r="R313" s="777"/>
      <c r="S313" s="777"/>
      <c r="T313" s="777"/>
      <c r="U313" s="777"/>
      <c r="V313" s="777"/>
      <c r="W313" s="777"/>
      <c r="X313" s="777"/>
      <c r="Y313" s="777"/>
      <c r="Z313" s="777"/>
      <c r="AA313" s="777"/>
      <c r="AB313" s="777"/>
      <c r="AC313" s="777"/>
      <c r="AD313" s="777"/>
      <c r="AE313" s="777"/>
      <c r="AF313" s="777"/>
      <c r="AG313" s="777"/>
      <c r="AH313" s="777"/>
    </row>
    <row r="314" spans="1:34" x14ac:dyDescent="0.25">
      <c r="A314" s="777"/>
      <c r="B314" s="777"/>
      <c r="C314" s="777"/>
      <c r="D314" s="777"/>
      <c r="E314" s="777"/>
      <c r="F314" s="777"/>
      <c r="G314" s="777"/>
      <c r="H314" s="777"/>
      <c r="I314" s="777"/>
      <c r="J314" s="777"/>
      <c r="K314" s="777"/>
      <c r="L314" s="777"/>
      <c r="M314" s="777"/>
      <c r="N314" s="777"/>
      <c r="O314" s="777"/>
      <c r="P314" s="777"/>
      <c r="Q314" s="777"/>
      <c r="R314" s="777"/>
      <c r="S314" s="777"/>
      <c r="T314" s="777"/>
      <c r="U314" s="777"/>
      <c r="V314" s="777"/>
      <c r="W314" s="777"/>
      <c r="X314" s="777"/>
      <c r="Y314" s="777"/>
      <c r="Z314" s="777"/>
      <c r="AA314" s="777"/>
      <c r="AB314" s="777"/>
      <c r="AC314" s="777"/>
      <c r="AD314" s="777"/>
      <c r="AE314" s="777"/>
      <c r="AF314" s="777"/>
      <c r="AG314" s="777"/>
      <c r="AH314" s="777"/>
    </row>
    <row r="315" spans="1:34" x14ac:dyDescent="0.25">
      <c r="A315" s="777"/>
      <c r="B315" s="777"/>
      <c r="C315" s="777"/>
      <c r="D315" s="777"/>
      <c r="E315" s="777"/>
      <c r="F315" s="777"/>
      <c r="G315" s="777"/>
      <c r="H315" s="777"/>
      <c r="I315" s="777"/>
      <c r="J315" s="777"/>
      <c r="K315" s="777"/>
      <c r="L315" s="777"/>
      <c r="M315" s="777"/>
      <c r="N315" s="777"/>
      <c r="O315" s="777"/>
      <c r="P315" s="777"/>
      <c r="Q315" s="777"/>
      <c r="R315" s="777"/>
      <c r="S315" s="777"/>
      <c r="T315" s="777"/>
      <c r="U315" s="777"/>
      <c r="V315" s="777"/>
      <c r="W315" s="777"/>
      <c r="X315" s="777"/>
      <c r="Y315" s="777"/>
      <c r="Z315" s="777"/>
      <c r="AA315" s="777"/>
      <c r="AB315" s="777"/>
      <c r="AC315" s="777"/>
      <c r="AD315" s="777"/>
      <c r="AE315" s="777"/>
      <c r="AF315" s="777"/>
      <c r="AG315" s="777"/>
      <c r="AH315" s="777"/>
    </row>
    <row r="316" spans="1:34" x14ac:dyDescent="0.25">
      <c r="A316" s="777"/>
      <c r="B316" s="777"/>
      <c r="C316" s="777"/>
      <c r="D316" s="777"/>
      <c r="E316" s="777"/>
      <c r="F316" s="777"/>
      <c r="G316" s="777"/>
      <c r="H316" s="777"/>
      <c r="I316" s="777"/>
      <c r="J316" s="777"/>
      <c r="K316" s="777"/>
      <c r="L316" s="777"/>
      <c r="M316" s="777"/>
      <c r="N316" s="777"/>
      <c r="O316" s="777"/>
      <c r="P316" s="777"/>
      <c r="Q316" s="777"/>
      <c r="R316" s="777"/>
      <c r="S316" s="777"/>
      <c r="T316" s="777"/>
      <c r="U316" s="777"/>
      <c r="V316" s="777"/>
      <c r="W316" s="777"/>
      <c r="X316" s="777"/>
      <c r="Y316" s="777"/>
      <c r="Z316" s="777"/>
      <c r="AA316" s="777"/>
      <c r="AB316" s="777"/>
      <c r="AC316" s="777"/>
      <c r="AD316" s="777"/>
      <c r="AE316" s="777"/>
      <c r="AF316" s="777"/>
      <c r="AG316" s="777"/>
      <c r="AH316" s="777"/>
    </row>
    <row r="317" spans="1:34" x14ac:dyDescent="0.25">
      <c r="A317" s="777"/>
      <c r="B317" s="777"/>
      <c r="C317" s="777"/>
      <c r="D317" s="777"/>
      <c r="E317" s="777"/>
      <c r="F317" s="777"/>
      <c r="G317" s="777"/>
      <c r="H317" s="777"/>
      <c r="I317" s="777"/>
      <c r="J317" s="777"/>
      <c r="K317" s="777"/>
      <c r="L317" s="777"/>
      <c r="M317" s="777"/>
      <c r="N317" s="777"/>
      <c r="O317" s="777"/>
      <c r="P317" s="777"/>
      <c r="Q317" s="777"/>
      <c r="R317" s="777"/>
      <c r="S317" s="777"/>
      <c r="T317" s="777"/>
      <c r="U317" s="777"/>
      <c r="V317" s="777"/>
      <c r="W317" s="777"/>
      <c r="X317" s="777"/>
      <c r="Y317" s="777"/>
      <c r="Z317" s="777"/>
      <c r="AA317" s="777"/>
      <c r="AB317" s="777"/>
      <c r="AC317" s="777"/>
      <c r="AD317" s="777"/>
      <c r="AE317" s="777"/>
      <c r="AF317" s="777"/>
      <c r="AG317" s="777"/>
      <c r="AH317" s="777"/>
    </row>
    <row r="318" spans="1:34" x14ac:dyDescent="0.25">
      <c r="A318" s="777"/>
      <c r="B318" s="777"/>
      <c r="C318" s="777"/>
      <c r="D318" s="777"/>
      <c r="E318" s="777"/>
      <c r="F318" s="777"/>
      <c r="G318" s="777"/>
      <c r="H318" s="777"/>
      <c r="I318" s="777"/>
      <c r="J318" s="777"/>
      <c r="K318" s="777"/>
      <c r="L318" s="777"/>
      <c r="M318" s="777"/>
      <c r="N318" s="777"/>
      <c r="O318" s="777"/>
      <c r="P318" s="777"/>
      <c r="Q318" s="777"/>
      <c r="R318" s="777"/>
      <c r="S318" s="777"/>
      <c r="T318" s="777"/>
      <c r="U318" s="777"/>
      <c r="V318" s="777"/>
      <c r="W318" s="777"/>
      <c r="X318" s="777"/>
      <c r="Y318" s="777"/>
      <c r="Z318" s="777"/>
      <c r="AA318" s="777"/>
      <c r="AB318" s="777"/>
      <c r="AC318" s="777"/>
      <c r="AD318" s="777"/>
      <c r="AE318" s="777"/>
      <c r="AF318" s="777"/>
      <c r="AG318" s="777"/>
      <c r="AH318" s="777"/>
    </row>
    <row r="319" spans="1:34" x14ac:dyDescent="0.25">
      <c r="A319" s="777"/>
      <c r="B319" s="777"/>
      <c r="C319" s="777"/>
      <c r="D319" s="777"/>
      <c r="E319" s="777"/>
      <c r="F319" s="777"/>
      <c r="G319" s="777"/>
      <c r="H319" s="777"/>
      <c r="I319" s="777"/>
      <c r="J319" s="777"/>
      <c r="K319" s="777"/>
      <c r="L319" s="777"/>
      <c r="M319" s="777"/>
      <c r="N319" s="777"/>
      <c r="O319" s="777"/>
      <c r="P319" s="777"/>
      <c r="Q319" s="777"/>
      <c r="R319" s="777"/>
      <c r="S319" s="777"/>
      <c r="T319" s="777"/>
      <c r="U319" s="777"/>
      <c r="V319" s="777"/>
      <c r="W319" s="777"/>
      <c r="X319" s="777"/>
      <c r="Y319" s="777"/>
      <c r="Z319" s="777"/>
      <c r="AA319" s="777"/>
      <c r="AB319" s="777"/>
      <c r="AC319" s="777"/>
      <c r="AD319" s="777"/>
      <c r="AE319" s="777"/>
      <c r="AF319" s="777"/>
      <c r="AG319" s="777"/>
      <c r="AH319" s="777"/>
    </row>
    <row r="320" spans="1:34" x14ac:dyDescent="0.25">
      <c r="A320" s="777"/>
      <c r="B320" s="777"/>
      <c r="C320" s="777"/>
      <c r="D320" s="777"/>
      <c r="E320" s="777"/>
      <c r="F320" s="777"/>
      <c r="G320" s="777"/>
      <c r="H320" s="777"/>
      <c r="I320" s="777"/>
      <c r="J320" s="777"/>
      <c r="K320" s="777"/>
      <c r="L320" s="777"/>
      <c r="M320" s="777"/>
      <c r="N320" s="777"/>
      <c r="O320" s="777"/>
      <c r="P320" s="777"/>
      <c r="Q320" s="777"/>
      <c r="R320" s="777"/>
      <c r="S320" s="777"/>
      <c r="T320" s="777"/>
      <c r="U320" s="777"/>
      <c r="V320" s="777"/>
      <c r="W320" s="777"/>
      <c r="X320" s="777"/>
      <c r="Y320" s="777"/>
      <c r="Z320" s="777"/>
      <c r="AA320" s="777"/>
      <c r="AB320" s="777"/>
      <c r="AC320" s="777"/>
      <c r="AD320" s="777"/>
      <c r="AE320" s="777"/>
      <c r="AF320" s="777"/>
      <c r="AG320" s="777"/>
      <c r="AH320" s="777"/>
    </row>
    <row r="321" spans="1:34" x14ac:dyDescent="0.25">
      <c r="A321" s="777"/>
      <c r="B321" s="777"/>
      <c r="C321" s="777"/>
      <c r="D321" s="777"/>
      <c r="E321" s="777"/>
      <c r="F321" s="777"/>
      <c r="G321" s="777"/>
      <c r="H321" s="777"/>
      <c r="I321" s="777"/>
      <c r="J321" s="777"/>
      <c r="K321" s="777"/>
      <c r="L321" s="777"/>
      <c r="M321" s="777"/>
      <c r="N321" s="777"/>
      <c r="O321" s="777"/>
      <c r="P321" s="777"/>
      <c r="Q321" s="777"/>
      <c r="R321" s="777"/>
      <c r="S321" s="777"/>
      <c r="T321" s="777"/>
      <c r="U321" s="777"/>
      <c r="V321" s="777"/>
      <c r="W321" s="777"/>
      <c r="X321" s="777"/>
      <c r="Y321" s="777"/>
      <c r="Z321" s="777"/>
      <c r="AA321" s="777"/>
      <c r="AB321" s="777"/>
      <c r="AC321" s="777"/>
      <c r="AD321" s="777"/>
      <c r="AE321" s="777"/>
      <c r="AF321" s="777"/>
      <c r="AG321" s="777"/>
      <c r="AH321" s="777"/>
    </row>
    <row r="322" spans="1:34" x14ac:dyDescent="0.25">
      <c r="A322" s="777"/>
      <c r="B322" s="777"/>
      <c r="C322" s="777"/>
      <c r="D322" s="777"/>
      <c r="E322" s="777"/>
      <c r="F322" s="777"/>
      <c r="G322" s="777"/>
      <c r="H322" s="777"/>
      <c r="I322" s="777"/>
      <c r="J322" s="777"/>
      <c r="K322" s="777"/>
      <c r="L322" s="777"/>
      <c r="M322" s="777"/>
      <c r="N322" s="777"/>
      <c r="O322" s="777"/>
      <c r="P322" s="777"/>
      <c r="Q322" s="777"/>
      <c r="R322" s="777"/>
      <c r="S322" s="777"/>
      <c r="T322" s="777"/>
      <c r="U322" s="777"/>
      <c r="V322" s="777"/>
      <c r="W322" s="777"/>
      <c r="X322" s="777"/>
      <c r="Y322" s="777"/>
      <c r="Z322" s="777"/>
      <c r="AA322" s="777"/>
      <c r="AB322" s="777"/>
      <c r="AC322" s="777"/>
      <c r="AD322" s="777"/>
      <c r="AE322" s="777"/>
      <c r="AF322" s="777"/>
      <c r="AG322" s="777"/>
      <c r="AH322" s="777"/>
    </row>
    <row r="323" spans="1:34" x14ac:dyDescent="0.25">
      <c r="A323" s="777"/>
      <c r="B323" s="777"/>
      <c r="C323" s="777"/>
      <c r="D323" s="777"/>
      <c r="E323" s="777"/>
      <c r="F323" s="777"/>
      <c r="G323" s="777"/>
      <c r="H323" s="777"/>
      <c r="I323" s="777"/>
      <c r="J323" s="777"/>
      <c r="K323" s="777"/>
      <c r="L323" s="777"/>
      <c r="M323" s="777"/>
      <c r="N323" s="777"/>
      <c r="O323" s="777"/>
      <c r="P323" s="777"/>
      <c r="Q323" s="777"/>
      <c r="R323" s="777"/>
      <c r="S323" s="777"/>
      <c r="T323" s="777"/>
      <c r="U323" s="777"/>
      <c r="V323" s="777"/>
      <c r="W323" s="777"/>
      <c r="X323" s="777"/>
      <c r="Y323" s="777"/>
      <c r="Z323" s="777"/>
      <c r="AA323" s="777"/>
      <c r="AB323" s="777"/>
      <c r="AC323" s="777"/>
      <c r="AD323" s="777"/>
      <c r="AE323" s="777"/>
      <c r="AF323" s="777"/>
      <c r="AG323" s="777"/>
      <c r="AH323" s="777"/>
    </row>
    <row r="324" spans="1:34" x14ac:dyDescent="0.25">
      <c r="A324" s="777"/>
      <c r="B324" s="777"/>
      <c r="C324" s="777"/>
      <c r="D324" s="777"/>
      <c r="E324" s="777"/>
      <c r="F324" s="777"/>
      <c r="G324" s="777"/>
      <c r="H324" s="777"/>
      <c r="I324" s="777"/>
      <c r="J324" s="777"/>
      <c r="K324" s="777"/>
      <c r="L324" s="777"/>
      <c r="M324" s="777"/>
      <c r="N324" s="777"/>
      <c r="O324" s="777"/>
      <c r="P324" s="777"/>
      <c r="Q324" s="777"/>
      <c r="R324" s="777"/>
      <c r="S324" s="777"/>
      <c r="T324" s="777"/>
      <c r="U324" s="777"/>
      <c r="V324" s="777"/>
      <c r="W324" s="777"/>
      <c r="X324" s="777"/>
      <c r="Y324" s="777"/>
      <c r="Z324" s="777"/>
      <c r="AA324" s="777"/>
      <c r="AB324" s="777"/>
      <c r="AC324" s="777"/>
      <c r="AD324" s="777"/>
      <c r="AE324" s="777"/>
      <c r="AF324" s="777"/>
      <c r="AG324" s="777"/>
      <c r="AH324" s="777"/>
    </row>
    <row r="325" spans="1:34" x14ac:dyDescent="0.25">
      <c r="A325" s="777"/>
      <c r="B325" s="777"/>
      <c r="C325" s="777"/>
      <c r="D325" s="777"/>
      <c r="E325" s="777"/>
      <c r="F325" s="777"/>
      <c r="G325" s="777"/>
      <c r="H325" s="777"/>
      <c r="I325" s="777"/>
      <c r="J325" s="777"/>
      <c r="K325" s="777"/>
      <c r="L325" s="777"/>
      <c r="M325" s="777"/>
      <c r="N325" s="777"/>
      <c r="O325" s="777"/>
      <c r="P325" s="777"/>
      <c r="Q325" s="777"/>
      <c r="R325" s="777"/>
      <c r="S325" s="777"/>
      <c r="T325" s="777"/>
      <c r="U325" s="777"/>
      <c r="V325" s="777"/>
      <c r="W325" s="777"/>
      <c r="X325" s="777"/>
      <c r="Y325" s="777"/>
      <c r="Z325" s="777"/>
      <c r="AA325" s="777"/>
      <c r="AB325" s="777"/>
      <c r="AC325" s="777"/>
      <c r="AD325" s="777"/>
      <c r="AE325" s="777"/>
      <c r="AF325" s="777"/>
      <c r="AG325" s="777"/>
      <c r="AH325" s="777"/>
    </row>
    <row r="326" spans="1:34" x14ac:dyDescent="0.25">
      <c r="A326" s="777"/>
      <c r="B326" s="777"/>
      <c r="C326" s="777"/>
      <c r="D326" s="777"/>
      <c r="E326" s="777"/>
      <c r="F326" s="777"/>
      <c r="G326" s="777"/>
      <c r="H326" s="777"/>
      <c r="I326" s="777"/>
      <c r="J326" s="777"/>
      <c r="K326" s="777"/>
      <c r="L326" s="777"/>
      <c r="M326" s="777"/>
      <c r="N326" s="777"/>
      <c r="O326" s="777"/>
      <c r="P326" s="777"/>
      <c r="Q326" s="777"/>
      <c r="R326" s="777"/>
      <c r="S326" s="777"/>
      <c r="T326" s="777"/>
      <c r="U326" s="777"/>
      <c r="V326" s="777"/>
      <c r="W326" s="777"/>
      <c r="X326" s="777"/>
      <c r="Y326" s="777"/>
      <c r="Z326" s="777"/>
      <c r="AA326" s="777"/>
      <c r="AB326" s="777"/>
      <c r="AC326" s="777"/>
      <c r="AD326" s="777"/>
      <c r="AE326" s="777"/>
      <c r="AF326" s="777"/>
      <c r="AG326" s="777"/>
      <c r="AH326" s="777"/>
    </row>
    <row r="327" spans="1:34" x14ac:dyDescent="0.25">
      <c r="A327" s="777"/>
      <c r="B327" s="777"/>
      <c r="C327" s="777"/>
      <c r="D327" s="777"/>
      <c r="E327" s="777"/>
      <c r="F327" s="777"/>
      <c r="G327" s="777"/>
      <c r="H327" s="777"/>
      <c r="I327" s="777"/>
      <c r="J327" s="777"/>
      <c r="K327" s="777"/>
      <c r="L327" s="777"/>
      <c r="M327" s="777"/>
      <c r="N327" s="777"/>
      <c r="O327" s="777"/>
      <c r="P327" s="777"/>
      <c r="Q327" s="777"/>
      <c r="R327" s="777"/>
      <c r="S327" s="777"/>
      <c r="T327" s="777"/>
      <c r="U327" s="777"/>
      <c r="V327" s="777"/>
      <c r="W327" s="777"/>
      <c r="X327" s="777"/>
      <c r="Y327" s="777"/>
      <c r="Z327" s="777"/>
      <c r="AA327" s="777"/>
      <c r="AB327" s="777"/>
      <c r="AC327" s="777"/>
      <c r="AD327" s="777"/>
      <c r="AE327" s="777"/>
      <c r="AF327" s="777"/>
      <c r="AG327" s="777"/>
      <c r="AH327" s="777"/>
    </row>
    <row r="328" spans="1:34" x14ac:dyDescent="0.25">
      <c r="A328" s="777"/>
      <c r="B328" s="777"/>
      <c r="C328" s="777"/>
      <c r="D328" s="777"/>
      <c r="E328" s="777"/>
      <c r="F328" s="777"/>
      <c r="G328" s="777"/>
      <c r="H328" s="777"/>
      <c r="I328" s="777"/>
      <c r="J328" s="777"/>
      <c r="K328" s="777"/>
      <c r="L328" s="777"/>
      <c r="M328" s="777"/>
      <c r="N328" s="777"/>
      <c r="O328" s="777"/>
      <c r="P328" s="777"/>
      <c r="Q328" s="777"/>
      <c r="R328" s="777"/>
      <c r="S328" s="777"/>
      <c r="T328" s="777"/>
      <c r="U328" s="777"/>
      <c r="V328" s="777"/>
      <c r="W328" s="777"/>
      <c r="X328" s="777"/>
      <c r="Y328" s="777"/>
      <c r="Z328" s="777"/>
      <c r="AA328" s="777"/>
      <c r="AB328" s="777"/>
      <c r="AC328" s="777"/>
      <c r="AD328" s="777"/>
      <c r="AE328" s="777"/>
      <c r="AF328" s="777"/>
      <c r="AG328" s="777"/>
      <c r="AH328" s="777"/>
    </row>
    <row r="329" spans="1:34" x14ac:dyDescent="0.25">
      <c r="A329" s="777"/>
      <c r="B329" s="777"/>
      <c r="C329" s="777"/>
      <c r="D329" s="777"/>
      <c r="E329" s="777"/>
      <c r="F329" s="777"/>
      <c r="G329" s="777"/>
      <c r="H329" s="777"/>
      <c r="I329" s="777"/>
      <c r="J329" s="777"/>
      <c r="K329" s="777"/>
      <c r="L329" s="777"/>
      <c r="M329" s="777"/>
      <c r="N329" s="777"/>
      <c r="O329" s="777"/>
      <c r="P329" s="777"/>
      <c r="Q329" s="777"/>
      <c r="R329" s="777"/>
      <c r="S329" s="777"/>
      <c r="T329" s="777"/>
      <c r="U329" s="777"/>
      <c r="V329" s="777"/>
      <c r="W329" s="777"/>
      <c r="X329" s="777"/>
      <c r="Y329" s="777"/>
      <c r="Z329" s="777"/>
      <c r="AA329" s="777"/>
      <c r="AB329" s="777"/>
      <c r="AC329" s="777"/>
      <c r="AD329" s="777"/>
      <c r="AE329" s="777"/>
      <c r="AF329" s="777"/>
      <c r="AG329" s="777"/>
      <c r="AH329" s="777"/>
    </row>
    <row r="330" spans="1:34" x14ac:dyDescent="0.25">
      <c r="A330" s="777"/>
      <c r="B330" s="777"/>
      <c r="C330" s="777"/>
      <c r="D330" s="777"/>
      <c r="E330" s="777"/>
      <c r="F330" s="777"/>
      <c r="G330" s="777"/>
      <c r="H330" s="777"/>
      <c r="I330" s="777"/>
      <c r="J330" s="777"/>
      <c r="K330" s="777"/>
      <c r="L330" s="777"/>
      <c r="M330" s="777"/>
      <c r="N330" s="777"/>
      <c r="O330" s="777"/>
      <c r="P330" s="777"/>
      <c r="Q330" s="777"/>
      <c r="R330" s="777"/>
      <c r="S330" s="777"/>
      <c r="T330" s="777"/>
      <c r="U330" s="777"/>
      <c r="V330" s="777"/>
      <c r="W330" s="777"/>
      <c r="X330" s="777"/>
      <c r="Y330" s="777"/>
      <c r="Z330" s="777"/>
      <c r="AA330" s="777"/>
      <c r="AB330" s="777"/>
      <c r="AC330" s="777"/>
      <c r="AD330" s="777"/>
      <c r="AE330" s="777"/>
      <c r="AF330" s="777"/>
      <c r="AG330" s="777"/>
      <c r="AH330" s="777"/>
    </row>
    <row r="331" spans="1:34" x14ac:dyDescent="0.25">
      <c r="A331" s="777"/>
      <c r="B331" s="777"/>
      <c r="C331" s="777"/>
      <c r="D331" s="777"/>
      <c r="E331" s="777"/>
      <c r="F331" s="777"/>
      <c r="G331" s="777"/>
      <c r="H331" s="777"/>
      <c r="I331" s="777"/>
      <c r="J331" s="777"/>
      <c r="K331" s="777"/>
      <c r="L331" s="777"/>
      <c r="M331" s="777"/>
      <c r="N331" s="777"/>
      <c r="O331" s="777"/>
      <c r="P331" s="777"/>
      <c r="Q331" s="777"/>
      <c r="R331" s="777"/>
      <c r="S331" s="777"/>
      <c r="T331" s="777"/>
      <c r="U331" s="777"/>
      <c r="V331" s="777"/>
      <c r="W331" s="777"/>
      <c r="X331" s="777"/>
      <c r="Y331" s="777"/>
      <c r="Z331" s="777"/>
      <c r="AA331" s="777"/>
      <c r="AB331" s="777"/>
      <c r="AC331" s="777"/>
      <c r="AD331" s="777"/>
      <c r="AE331" s="777"/>
      <c r="AF331" s="777"/>
      <c r="AG331" s="777"/>
      <c r="AH331" s="777"/>
    </row>
    <row r="332" spans="1:34" x14ac:dyDescent="0.25">
      <c r="A332" s="777"/>
      <c r="B332" s="777"/>
      <c r="C332" s="777"/>
      <c r="D332" s="777"/>
      <c r="E332" s="777"/>
      <c r="F332" s="777"/>
      <c r="G332" s="777"/>
      <c r="H332" s="777"/>
      <c r="I332" s="777"/>
      <c r="J332" s="777"/>
      <c r="K332" s="777"/>
      <c r="L332" s="777"/>
      <c r="M332" s="777"/>
      <c r="N332" s="777"/>
      <c r="O332" s="777"/>
      <c r="P332" s="777"/>
      <c r="Q332" s="777"/>
      <c r="R332" s="777"/>
      <c r="S332" s="777"/>
      <c r="T332" s="777"/>
      <c r="U332" s="777"/>
      <c r="V332" s="777"/>
      <c r="W332" s="777"/>
      <c r="X332" s="777"/>
      <c r="Y332" s="777"/>
      <c r="Z332" s="777"/>
      <c r="AA332" s="777"/>
      <c r="AB332" s="777"/>
      <c r="AC332" s="777"/>
      <c r="AD332" s="777"/>
      <c r="AE332" s="777"/>
      <c r="AF332" s="777"/>
      <c r="AG332" s="777"/>
      <c r="AH332" s="777"/>
    </row>
    <row r="333" spans="1:34" x14ac:dyDescent="0.25">
      <c r="A333" s="777"/>
      <c r="B333" s="777"/>
      <c r="C333" s="777"/>
      <c r="D333" s="777"/>
      <c r="E333" s="777"/>
      <c r="F333" s="777"/>
      <c r="G333" s="777"/>
      <c r="H333" s="777"/>
      <c r="I333" s="777"/>
      <c r="J333" s="777"/>
      <c r="K333" s="777"/>
      <c r="L333" s="777"/>
      <c r="M333" s="777"/>
      <c r="N333" s="777"/>
      <c r="O333" s="777"/>
      <c r="P333" s="777"/>
      <c r="Q333" s="777"/>
      <c r="R333" s="777"/>
      <c r="S333" s="777"/>
      <c r="T333" s="777"/>
      <c r="U333" s="777"/>
      <c r="V333" s="777"/>
      <c r="W333" s="777"/>
      <c r="X333" s="777"/>
      <c r="Y333" s="777"/>
      <c r="Z333" s="777"/>
      <c r="AA333" s="777"/>
      <c r="AB333" s="777"/>
      <c r="AC333" s="777"/>
      <c r="AD333" s="777"/>
      <c r="AE333" s="777"/>
      <c r="AF333" s="777"/>
      <c r="AG333" s="777"/>
      <c r="AH333" s="777"/>
    </row>
    <row r="334" spans="1:34" x14ac:dyDescent="0.25">
      <c r="A334" s="777"/>
      <c r="B334" s="777"/>
      <c r="C334" s="777"/>
      <c r="D334" s="777"/>
      <c r="E334" s="777"/>
      <c r="F334" s="777"/>
      <c r="G334" s="777"/>
      <c r="H334" s="777"/>
      <c r="I334" s="777"/>
      <c r="J334" s="777"/>
      <c r="K334" s="777"/>
      <c r="L334" s="777"/>
      <c r="M334" s="777"/>
      <c r="N334" s="777"/>
      <c r="O334" s="777"/>
      <c r="P334" s="777"/>
      <c r="Q334" s="777"/>
      <c r="R334" s="777"/>
      <c r="S334" s="777"/>
      <c r="T334" s="777"/>
      <c r="U334" s="777"/>
      <c r="V334" s="777"/>
      <c r="W334" s="777"/>
      <c r="X334" s="777"/>
      <c r="Y334" s="777"/>
      <c r="Z334" s="777"/>
      <c r="AA334" s="777"/>
      <c r="AB334" s="777"/>
      <c r="AC334" s="777"/>
      <c r="AD334" s="777"/>
      <c r="AE334" s="777"/>
      <c r="AF334" s="777"/>
      <c r="AG334" s="777"/>
      <c r="AH334" s="777"/>
    </row>
    <row r="335" spans="1:34" x14ac:dyDescent="0.25">
      <c r="A335" s="777"/>
      <c r="B335" s="777"/>
      <c r="C335" s="777"/>
      <c r="D335" s="777"/>
      <c r="E335" s="777"/>
      <c r="F335" s="777"/>
      <c r="G335" s="777"/>
      <c r="H335" s="777"/>
      <c r="I335" s="777"/>
      <c r="J335" s="777"/>
      <c r="K335" s="777"/>
      <c r="L335" s="777"/>
      <c r="M335" s="777"/>
      <c r="N335" s="777"/>
      <c r="O335" s="777"/>
      <c r="P335" s="777"/>
      <c r="Q335" s="777"/>
      <c r="R335" s="777"/>
      <c r="S335" s="777"/>
      <c r="T335" s="777"/>
      <c r="U335" s="777"/>
      <c r="V335" s="777"/>
      <c r="W335" s="777"/>
      <c r="X335" s="777"/>
      <c r="Y335" s="777"/>
      <c r="Z335" s="777"/>
      <c r="AA335" s="777"/>
      <c r="AB335" s="777"/>
      <c r="AC335" s="777"/>
      <c r="AD335" s="777"/>
      <c r="AE335" s="777"/>
      <c r="AF335" s="777"/>
      <c r="AG335" s="777"/>
      <c r="AH335" s="777"/>
    </row>
    <row r="336" spans="1:34" x14ac:dyDescent="0.25">
      <c r="A336" s="777"/>
      <c r="B336" s="777"/>
      <c r="C336" s="777"/>
      <c r="D336" s="777"/>
      <c r="E336" s="777"/>
      <c r="F336" s="777"/>
      <c r="G336" s="777"/>
      <c r="H336" s="777"/>
      <c r="I336" s="777"/>
      <c r="J336" s="777"/>
      <c r="K336" s="777"/>
      <c r="L336" s="777"/>
      <c r="M336" s="777"/>
      <c r="N336" s="777"/>
      <c r="O336" s="777"/>
      <c r="P336" s="777"/>
      <c r="Q336" s="777"/>
      <c r="R336" s="777"/>
      <c r="S336" s="777"/>
      <c r="T336" s="777"/>
      <c r="U336" s="777"/>
      <c r="V336" s="777"/>
      <c r="W336" s="777"/>
      <c r="X336" s="777"/>
      <c r="Y336" s="777"/>
      <c r="Z336" s="777"/>
      <c r="AA336" s="777"/>
      <c r="AB336" s="777"/>
      <c r="AC336" s="777"/>
      <c r="AD336" s="777"/>
      <c r="AE336" s="777"/>
      <c r="AF336" s="777"/>
      <c r="AG336" s="777"/>
      <c r="AH336" s="777"/>
    </row>
    <row r="337" spans="1:34" x14ac:dyDescent="0.25">
      <c r="A337" s="777"/>
      <c r="B337" s="777"/>
      <c r="C337" s="777"/>
      <c r="D337" s="777"/>
      <c r="E337" s="777"/>
      <c r="F337" s="777"/>
      <c r="G337" s="777"/>
      <c r="H337" s="777"/>
      <c r="I337" s="777"/>
      <c r="J337" s="777"/>
      <c r="K337" s="777"/>
      <c r="L337" s="777"/>
      <c r="M337" s="777"/>
      <c r="N337" s="777"/>
      <c r="O337" s="777"/>
      <c r="P337" s="777"/>
      <c r="Q337" s="777"/>
      <c r="R337" s="777"/>
      <c r="S337" s="777"/>
      <c r="T337" s="777"/>
      <c r="U337" s="777"/>
      <c r="V337" s="777"/>
      <c r="W337" s="777"/>
      <c r="X337" s="777"/>
      <c r="Y337" s="777"/>
      <c r="Z337" s="777"/>
      <c r="AA337" s="777"/>
      <c r="AB337" s="777"/>
      <c r="AC337" s="777"/>
      <c r="AD337" s="777"/>
      <c r="AE337" s="777"/>
      <c r="AF337" s="777"/>
      <c r="AG337" s="777"/>
      <c r="AH337" s="777"/>
    </row>
    <row r="338" spans="1:34" x14ac:dyDescent="0.25">
      <c r="A338" s="777"/>
      <c r="B338" s="777"/>
      <c r="C338" s="777"/>
      <c r="D338" s="777"/>
      <c r="E338" s="777"/>
      <c r="F338" s="777"/>
      <c r="G338" s="777"/>
      <c r="H338" s="777"/>
      <c r="I338" s="777"/>
      <c r="J338" s="777"/>
      <c r="K338" s="777"/>
      <c r="L338" s="777"/>
      <c r="M338" s="777"/>
      <c r="N338" s="777"/>
      <c r="O338" s="777"/>
      <c r="P338" s="777"/>
      <c r="Q338" s="777"/>
      <c r="R338" s="777"/>
      <c r="S338" s="777"/>
      <c r="T338" s="777"/>
      <c r="U338" s="777"/>
      <c r="V338" s="777"/>
      <c r="W338" s="777"/>
      <c r="X338" s="777"/>
      <c r="Y338" s="777"/>
      <c r="Z338" s="777"/>
      <c r="AA338" s="777"/>
      <c r="AB338" s="777"/>
      <c r="AC338" s="777"/>
      <c r="AD338" s="777"/>
      <c r="AE338" s="777"/>
      <c r="AF338" s="777"/>
      <c r="AG338" s="777"/>
      <c r="AH338" s="777"/>
    </row>
    <row r="339" spans="1:34" x14ac:dyDescent="0.25">
      <c r="A339" s="777"/>
      <c r="B339" s="777"/>
      <c r="C339" s="777"/>
      <c r="D339" s="777"/>
      <c r="E339" s="777"/>
      <c r="F339" s="777"/>
      <c r="G339" s="777"/>
      <c r="H339" s="777"/>
      <c r="I339" s="777"/>
      <c r="J339" s="777"/>
      <c r="K339" s="777"/>
      <c r="L339" s="777"/>
      <c r="M339" s="777"/>
      <c r="N339" s="777"/>
      <c r="O339" s="777"/>
      <c r="P339" s="777"/>
      <c r="Q339" s="777"/>
      <c r="R339" s="777"/>
      <c r="S339" s="777"/>
      <c r="T339" s="777"/>
      <c r="U339" s="777"/>
      <c r="V339" s="777"/>
      <c r="W339" s="777"/>
      <c r="X339" s="777"/>
      <c r="Y339" s="777"/>
      <c r="Z339" s="777"/>
      <c r="AA339" s="777"/>
      <c r="AB339" s="777"/>
      <c r="AC339" s="777"/>
      <c r="AD339" s="777"/>
      <c r="AE339" s="777"/>
      <c r="AF339" s="777"/>
      <c r="AG339" s="777"/>
      <c r="AH339" s="777"/>
    </row>
    <row r="340" spans="1:34" x14ac:dyDescent="0.25">
      <c r="A340" s="777"/>
      <c r="B340" s="777"/>
      <c r="C340" s="777"/>
      <c r="D340" s="777"/>
      <c r="E340" s="777"/>
      <c r="F340" s="777"/>
      <c r="G340" s="777"/>
      <c r="H340" s="777"/>
      <c r="I340" s="777"/>
      <c r="J340" s="777"/>
      <c r="K340" s="777"/>
      <c r="L340" s="777"/>
      <c r="M340" s="777"/>
      <c r="N340" s="777"/>
      <c r="O340" s="777"/>
      <c r="P340" s="777"/>
      <c r="Q340" s="777"/>
      <c r="R340" s="777"/>
      <c r="S340" s="777"/>
      <c r="T340" s="777"/>
      <c r="U340" s="777"/>
      <c r="V340" s="777"/>
      <c r="W340" s="777"/>
      <c r="X340" s="777"/>
      <c r="Y340" s="777"/>
      <c r="Z340" s="777"/>
      <c r="AA340" s="777"/>
      <c r="AB340" s="777"/>
      <c r="AC340" s="777"/>
      <c r="AD340" s="777"/>
      <c r="AE340" s="777"/>
      <c r="AF340" s="777"/>
      <c r="AG340" s="777"/>
      <c r="AH340" s="777"/>
    </row>
    <row r="341" spans="1:34" x14ac:dyDescent="0.25">
      <c r="A341" s="777"/>
      <c r="B341" s="777"/>
      <c r="C341" s="777"/>
      <c r="D341" s="777"/>
      <c r="E341" s="777"/>
      <c r="F341" s="777"/>
      <c r="G341" s="777"/>
      <c r="H341" s="777"/>
      <c r="I341" s="777"/>
      <c r="J341" s="777"/>
      <c r="K341" s="777"/>
      <c r="L341" s="777"/>
      <c r="M341" s="777"/>
      <c r="N341" s="777"/>
      <c r="O341" s="777"/>
      <c r="P341" s="777"/>
      <c r="Q341" s="777"/>
      <c r="R341" s="777"/>
      <c r="S341" s="777"/>
      <c r="T341" s="777"/>
      <c r="U341" s="777"/>
      <c r="V341" s="777"/>
      <c r="W341" s="777"/>
      <c r="X341" s="777"/>
      <c r="Y341" s="777"/>
      <c r="Z341" s="777"/>
      <c r="AA341" s="777"/>
      <c r="AB341" s="777"/>
      <c r="AC341" s="777"/>
      <c r="AD341" s="777"/>
      <c r="AE341" s="777"/>
      <c r="AF341" s="777"/>
      <c r="AG341" s="777"/>
      <c r="AH341" s="777"/>
    </row>
    <row r="342" spans="1:34" x14ac:dyDescent="0.25">
      <c r="A342" s="777"/>
      <c r="B342" s="777"/>
      <c r="C342" s="777"/>
      <c r="D342" s="777"/>
      <c r="E342" s="777"/>
      <c r="F342" s="777"/>
      <c r="G342" s="777"/>
      <c r="H342" s="777"/>
      <c r="I342" s="777"/>
      <c r="J342" s="777"/>
      <c r="K342" s="777"/>
      <c r="L342" s="777"/>
      <c r="M342" s="777"/>
      <c r="N342" s="777"/>
      <c r="O342" s="777"/>
      <c r="P342" s="777"/>
      <c r="Q342" s="777"/>
      <c r="R342" s="777"/>
      <c r="S342" s="777"/>
      <c r="T342" s="777"/>
      <c r="U342" s="777"/>
      <c r="V342" s="777"/>
      <c r="W342" s="777"/>
      <c r="X342" s="777"/>
      <c r="Y342" s="777"/>
      <c r="Z342" s="777"/>
      <c r="AA342" s="777"/>
      <c r="AB342" s="777"/>
      <c r="AC342" s="777"/>
      <c r="AD342" s="777"/>
      <c r="AE342" s="777"/>
      <c r="AF342" s="777"/>
      <c r="AG342" s="777"/>
      <c r="AH342" s="777"/>
    </row>
    <row r="343" spans="1:34" x14ac:dyDescent="0.25">
      <c r="A343" s="777"/>
      <c r="B343" s="777"/>
      <c r="C343" s="777"/>
      <c r="D343" s="777"/>
      <c r="E343" s="777"/>
      <c r="F343" s="777"/>
      <c r="G343" s="777"/>
      <c r="H343" s="777"/>
      <c r="I343" s="777"/>
      <c r="J343" s="777"/>
      <c r="K343" s="777"/>
      <c r="L343" s="777"/>
      <c r="M343" s="777"/>
      <c r="N343" s="777"/>
      <c r="O343" s="777"/>
      <c r="P343" s="777"/>
      <c r="Q343" s="777"/>
      <c r="R343" s="777"/>
      <c r="S343" s="777"/>
      <c r="T343" s="777"/>
      <c r="U343" s="777"/>
      <c r="V343" s="777"/>
      <c r="W343" s="777"/>
      <c r="X343" s="777"/>
      <c r="Y343" s="777"/>
      <c r="Z343" s="777"/>
      <c r="AA343" s="777"/>
      <c r="AB343" s="777"/>
      <c r="AC343" s="777"/>
      <c r="AD343" s="777"/>
      <c r="AE343" s="777"/>
      <c r="AF343" s="777"/>
      <c r="AG343" s="777"/>
      <c r="AH343" s="777"/>
    </row>
    <row r="344" spans="1:34" x14ac:dyDescent="0.25">
      <c r="A344" s="777"/>
      <c r="B344" s="777"/>
      <c r="C344" s="777"/>
      <c r="D344" s="777"/>
      <c r="E344" s="777"/>
      <c r="F344" s="777"/>
      <c r="G344" s="777"/>
      <c r="H344" s="777"/>
      <c r="I344" s="777"/>
      <c r="J344" s="777"/>
      <c r="K344" s="777"/>
      <c r="L344" s="777"/>
      <c r="M344" s="777"/>
      <c r="N344" s="777"/>
      <c r="O344" s="777"/>
      <c r="P344" s="777"/>
      <c r="Q344" s="777"/>
      <c r="R344" s="777"/>
      <c r="S344" s="777"/>
      <c r="T344" s="777"/>
      <c r="U344" s="777"/>
      <c r="V344" s="777"/>
      <c r="W344" s="777"/>
      <c r="X344" s="777"/>
      <c r="Y344" s="777"/>
      <c r="Z344" s="777"/>
      <c r="AA344" s="777"/>
      <c r="AB344" s="777"/>
      <c r="AC344" s="777"/>
      <c r="AD344" s="777"/>
      <c r="AE344" s="777"/>
      <c r="AF344" s="777"/>
      <c r="AG344" s="777"/>
      <c r="AH344" s="777"/>
    </row>
    <row r="345" spans="1:34" x14ac:dyDescent="0.25">
      <c r="A345" s="777"/>
      <c r="B345" s="777"/>
      <c r="C345" s="777"/>
      <c r="D345" s="777"/>
      <c r="E345" s="777"/>
      <c r="F345" s="777"/>
      <c r="G345" s="777"/>
      <c r="H345" s="777"/>
      <c r="I345" s="777"/>
      <c r="J345" s="777"/>
      <c r="K345" s="777"/>
      <c r="L345" s="777"/>
      <c r="M345" s="777"/>
      <c r="N345" s="777"/>
      <c r="O345" s="777"/>
      <c r="P345" s="777"/>
      <c r="Q345" s="777"/>
      <c r="R345" s="777"/>
      <c r="S345" s="777"/>
      <c r="T345" s="777"/>
      <c r="U345" s="777"/>
      <c r="V345" s="777"/>
      <c r="W345" s="777"/>
      <c r="X345" s="777"/>
      <c r="Y345" s="777"/>
      <c r="Z345" s="777"/>
      <c r="AA345" s="777"/>
      <c r="AB345" s="777"/>
      <c r="AC345" s="777"/>
      <c r="AD345" s="777"/>
      <c r="AE345" s="777"/>
      <c r="AF345" s="777"/>
      <c r="AG345" s="777"/>
      <c r="AH345" s="777"/>
    </row>
    <row r="346" spans="1:34" x14ac:dyDescent="0.25">
      <c r="A346" s="777"/>
      <c r="B346" s="777"/>
      <c r="C346" s="777"/>
      <c r="D346" s="777"/>
      <c r="E346" s="777"/>
      <c r="F346" s="777"/>
      <c r="G346" s="777"/>
      <c r="H346" s="777"/>
      <c r="I346" s="777"/>
      <c r="J346" s="777"/>
      <c r="K346" s="777"/>
      <c r="L346" s="777"/>
      <c r="M346" s="777"/>
      <c r="N346" s="777"/>
      <c r="O346" s="777"/>
      <c r="P346" s="777"/>
      <c r="Q346" s="777"/>
      <c r="R346" s="777"/>
      <c r="S346" s="777"/>
      <c r="T346" s="777"/>
      <c r="U346" s="777"/>
      <c r="V346" s="777"/>
      <c r="W346" s="777"/>
      <c r="X346" s="777"/>
      <c r="Y346" s="777"/>
      <c r="Z346" s="777"/>
      <c r="AA346" s="777"/>
      <c r="AB346" s="777"/>
      <c r="AC346" s="777"/>
      <c r="AD346" s="777"/>
      <c r="AE346" s="777"/>
      <c r="AF346" s="777"/>
      <c r="AG346" s="777"/>
      <c r="AH346" s="777"/>
    </row>
    <row r="347" spans="1:34" x14ac:dyDescent="0.25">
      <c r="A347" s="777"/>
      <c r="B347" s="777"/>
      <c r="C347" s="777"/>
      <c r="D347" s="777"/>
      <c r="E347" s="777"/>
      <c r="F347" s="777"/>
      <c r="G347" s="777"/>
      <c r="H347" s="777"/>
      <c r="I347" s="777"/>
      <c r="J347" s="777"/>
      <c r="K347" s="777"/>
      <c r="L347" s="777"/>
      <c r="M347" s="777"/>
      <c r="N347" s="777"/>
      <c r="O347" s="777"/>
      <c r="P347" s="777"/>
      <c r="Q347" s="777"/>
      <c r="R347" s="777"/>
      <c r="S347" s="777"/>
      <c r="T347" s="777"/>
      <c r="U347" s="777"/>
      <c r="V347" s="777"/>
      <c r="W347" s="777"/>
      <c r="X347" s="777"/>
      <c r="Y347" s="777"/>
      <c r="Z347" s="777"/>
      <c r="AA347" s="777"/>
      <c r="AB347" s="777"/>
      <c r="AC347" s="777"/>
      <c r="AD347" s="777"/>
      <c r="AE347" s="777"/>
      <c r="AF347" s="777"/>
      <c r="AG347" s="777"/>
      <c r="AH347" s="777"/>
    </row>
    <row r="348" spans="1:34" x14ac:dyDescent="0.25">
      <c r="A348" s="777"/>
      <c r="B348" s="777"/>
      <c r="C348" s="777"/>
      <c r="D348" s="777"/>
      <c r="E348" s="777"/>
      <c r="F348" s="777"/>
      <c r="G348" s="777"/>
      <c r="H348" s="777"/>
      <c r="I348" s="777"/>
      <c r="J348" s="777"/>
      <c r="K348" s="777"/>
      <c r="L348" s="777"/>
      <c r="M348" s="777"/>
      <c r="N348" s="777"/>
      <c r="O348" s="777"/>
      <c r="P348" s="777"/>
      <c r="Q348" s="777"/>
      <c r="R348" s="777"/>
      <c r="S348" s="777"/>
      <c r="T348" s="777"/>
      <c r="U348" s="777"/>
      <c r="V348" s="777"/>
      <c r="W348" s="777"/>
      <c r="X348" s="777"/>
      <c r="Y348" s="777"/>
      <c r="Z348" s="777"/>
      <c r="AA348" s="777"/>
      <c r="AB348" s="777"/>
      <c r="AC348" s="777"/>
      <c r="AD348" s="777"/>
      <c r="AE348" s="777"/>
      <c r="AF348" s="777"/>
      <c r="AG348" s="777"/>
      <c r="AH348" s="777"/>
    </row>
    <row r="349" spans="1:34" x14ac:dyDescent="0.25">
      <c r="A349" s="777"/>
      <c r="B349" s="777"/>
      <c r="C349" s="777"/>
      <c r="D349" s="777"/>
      <c r="E349" s="777"/>
      <c r="F349" s="777"/>
      <c r="G349" s="777"/>
      <c r="H349" s="777"/>
      <c r="I349" s="777"/>
      <c r="J349" s="777"/>
      <c r="K349" s="777"/>
      <c r="L349" s="777"/>
      <c r="M349" s="777"/>
      <c r="N349" s="777"/>
      <c r="O349" s="777"/>
      <c r="P349" s="777"/>
      <c r="Q349" s="777"/>
      <c r="R349" s="777"/>
      <c r="S349" s="777"/>
      <c r="T349" s="777"/>
      <c r="U349" s="777"/>
      <c r="V349" s="777"/>
      <c r="W349" s="777"/>
      <c r="X349" s="777"/>
      <c r="Y349" s="777"/>
      <c r="Z349" s="777"/>
      <c r="AA349" s="777"/>
      <c r="AB349" s="777"/>
      <c r="AC349" s="777"/>
      <c r="AD349" s="777"/>
      <c r="AE349" s="777"/>
      <c r="AF349" s="777"/>
      <c r="AG349" s="777"/>
      <c r="AH349" s="777"/>
    </row>
    <row r="350" spans="1:34" x14ac:dyDescent="0.25">
      <c r="A350" s="777"/>
      <c r="B350" s="777"/>
      <c r="C350" s="777"/>
      <c r="D350" s="777"/>
      <c r="E350" s="777"/>
      <c r="F350" s="777"/>
      <c r="G350" s="777"/>
      <c r="H350" s="777"/>
      <c r="I350" s="777"/>
      <c r="J350" s="777"/>
      <c r="K350" s="777"/>
      <c r="L350" s="777"/>
      <c r="M350" s="777"/>
      <c r="N350" s="777"/>
      <c r="O350" s="777"/>
      <c r="P350" s="777"/>
      <c r="Q350" s="777"/>
      <c r="R350" s="777"/>
      <c r="S350" s="777"/>
      <c r="T350" s="777"/>
      <c r="U350" s="777"/>
      <c r="V350" s="777"/>
      <c r="W350" s="777"/>
      <c r="X350" s="777"/>
      <c r="Y350" s="777"/>
      <c r="Z350" s="777"/>
      <c r="AA350" s="777"/>
      <c r="AB350" s="777"/>
      <c r="AC350" s="777"/>
      <c r="AD350" s="777"/>
      <c r="AE350" s="777"/>
      <c r="AF350" s="777"/>
      <c r="AG350" s="777"/>
      <c r="AH350" s="777"/>
    </row>
    <row r="351" spans="1:34" x14ac:dyDescent="0.25">
      <c r="A351" s="777"/>
      <c r="B351" s="777"/>
      <c r="C351" s="777"/>
      <c r="D351" s="777"/>
      <c r="E351" s="777"/>
      <c r="F351" s="777"/>
      <c r="G351" s="777"/>
      <c r="H351" s="777"/>
      <c r="I351" s="777"/>
      <c r="J351" s="777"/>
      <c r="K351" s="777"/>
      <c r="L351" s="777"/>
      <c r="M351" s="777"/>
      <c r="N351" s="777"/>
      <c r="O351" s="777"/>
      <c r="P351" s="777"/>
      <c r="Q351" s="777"/>
      <c r="R351" s="777"/>
      <c r="S351" s="777"/>
      <c r="T351" s="777"/>
      <c r="U351" s="777"/>
      <c r="V351" s="777"/>
      <c r="W351" s="777"/>
      <c r="X351" s="777"/>
      <c r="Y351" s="777"/>
      <c r="Z351" s="777"/>
      <c r="AA351" s="777"/>
      <c r="AB351" s="777"/>
      <c r="AC351" s="777"/>
      <c r="AD351" s="777"/>
      <c r="AE351" s="777"/>
      <c r="AF351" s="777"/>
      <c r="AG351" s="777"/>
      <c r="AH351" s="777"/>
    </row>
    <row r="352" spans="1:34" x14ac:dyDescent="0.25">
      <c r="A352" s="777"/>
      <c r="B352" s="777"/>
      <c r="C352" s="777"/>
      <c r="D352" s="777"/>
      <c r="E352" s="777"/>
      <c r="F352" s="777"/>
      <c r="G352" s="777"/>
      <c r="H352" s="777"/>
      <c r="I352" s="777"/>
      <c r="J352" s="777"/>
      <c r="K352" s="777"/>
      <c r="L352" s="777"/>
      <c r="M352" s="777"/>
      <c r="N352" s="777"/>
      <c r="O352" s="777"/>
      <c r="P352" s="777"/>
      <c r="Q352" s="777"/>
      <c r="R352" s="777"/>
      <c r="S352" s="777"/>
      <c r="T352" s="777"/>
      <c r="U352" s="777"/>
      <c r="V352" s="777"/>
      <c r="W352" s="777"/>
      <c r="X352" s="777"/>
      <c r="Y352" s="777"/>
      <c r="Z352" s="777"/>
      <c r="AA352" s="777"/>
      <c r="AB352" s="777"/>
      <c r="AC352" s="777"/>
      <c r="AD352" s="777"/>
      <c r="AE352" s="777"/>
      <c r="AF352" s="777"/>
      <c r="AG352" s="777"/>
      <c r="AH352" s="777"/>
    </row>
    <row r="353" spans="1:34" x14ac:dyDescent="0.25">
      <c r="A353" s="777"/>
      <c r="B353" s="777"/>
      <c r="C353" s="777"/>
      <c r="D353" s="777"/>
      <c r="E353" s="777"/>
      <c r="F353" s="777"/>
      <c r="G353" s="777"/>
      <c r="H353" s="777"/>
      <c r="I353" s="777"/>
      <c r="J353" s="777"/>
      <c r="K353" s="777"/>
      <c r="L353" s="777"/>
      <c r="M353" s="777"/>
      <c r="N353" s="777"/>
      <c r="O353" s="777"/>
      <c r="P353" s="777"/>
      <c r="Q353" s="777"/>
      <c r="R353" s="777"/>
      <c r="S353" s="777"/>
      <c r="T353" s="777"/>
      <c r="U353" s="777"/>
      <c r="V353" s="777"/>
      <c r="W353" s="777"/>
      <c r="X353" s="777"/>
      <c r="Y353" s="777"/>
      <c r="Z353" s="777"/>
      <c r="AA353" s="777"/>
      <c r="AB353" s="777"/>
      <c r="AC353" s="777"/>
      <c r="AD353" s="777"/>
      <c r="AE353" s="777"/>
      <c r="AF353" s="777"/>
      <c r="AG353" s="777"/>
      <c r="AH353" s="777"/>
    </row>
  </sheetData>
  <mergeCells count="32">
    <mergeCell ref="M3:M7"/>
    <mergeCell ref="B3:B7"/>
    <mergeCell ref="C3:C7"/>
    <mergeCell ref="D3:D7"/>
    <mergeCell ref="E3:E7"/>
    <mergeCell ref="F3:F7"/>
    <mergeCell ref="G3:G7"/>
    <mergeCell ref="H3:H7"/>
    <mergeCell ref="I3:I7"/>
    <mergeCell ref="J3:J7"/>
    <mergeCell ref="K3:K7"/>
    <mergeCell ref="L3:L7"/>
    <mergeCell ref="Y3:Y7"/>
    <mergeCell ref="N3:N7"/>
    <mergeCell ref="O3:O7"/>
    <mergeCell ref="P3:P7"/>
    <mergeCell ref="Q3:Q7"/>
    <mergeCell ref="R3:R7"/>
    <mergeCell ref="S3:S7"/>
    <mergeCell ref="T3:T7"/>
    <mergeCell ref="U3:U7"/>
    <mergeCell ref="V3:V7"/>
    <mergeCell ref="W3:W7"/>
    <mergeCell ref="X3:X7"/>
    <mergeCell ref="AF3:AF7"/>
    <mergeCell ref="AG3:AG7"/>
    <mergeCell ref="Z3:Z7"/>
    <mergeCell ref="AA3:AA7"/>
    <mergeCell ref="AB3:AB7"/>
    <mergeCell ref="AC3:AC7"/>
    <mergeCell ref="AD3:AD7"/>
    <mergeCell ref="AE3:A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25</vt:i4>
      </vt:variant>
      <vt:variant>
        <vt:lpstr>Именованные диапазоны</vt:lpstr>
      </vt:variant>
      <vt:variant>
        <vt:i4>22</vt:i4>
      </vt:variant>
    </vt:vector>
  </HeadingPairs>
  <TitlesOfParts>
    <vt:vector size="47" baseType="lpstr">
      <vt:lpstr>Тепловая энергия ПЛАН</vt:lpstr>
      <vt:lpstr>Тепловая энергия ПЛАН 2010 год</vt:lpstr>
      <vt:lpstr>Тепл энерг 22.04 2010 План Уточ</vt:lpstr>
      <vt:lpstr>Тепл энерг  2010 План для Нади </vt:lpstr>
      <vt:lpstr>Тепл энерг 20.05. расч эк зп  </vt:lpstr>
      <vt:lpstr>Тепл энерг 20.05. расч эк з (2)</vt:lpstr>
      <vt:lpstr>Тепловая энергия ФАКТ 2010</vt:lpstr>
      <vt:lpstr>Тепл энер ФАКТ 2010 Гонжа </vt:lpstr>
      <vt:lpstr>Электроэнергия 2010 год План</vt:lpstr>
      <vt:lpstr>Электроэнергия 2010 год Факт</vt:lpstr>
      <vt:lpstr>2013 без разбивки</vt:lpstr>
      <vt:lpstr>план 2014 </vt:lpstr>
      <vt:lpstr>2012-14 с  разб</vt:lpstr>
      <vt:lpstr>Лист1</vt:lpstr>
      <vt:lpstr>Электроэнергия факт Гонжа</vt:lpstr>
      <vt:lpstr> 2010 год  ПЛАН  ВОДА</vt:lpstr>
      <vt:lpstr> 2010 год  факт  ВОДА </vt:lpstr>
      <vt:lpstr>Консолидированный бюджет 2010</vt:lpstr>
      <vt:lpstr>Анализ Консолидиров бюдж</vt:lpstr>
      <vt:lpstr>СВОДНЫЙ ПЛАН по дох и расх 2006</vt:lpstr>
      <vt:lpstr>Анализ списания угля январь-апр</vt:lpstr>
      <vt:lpstr>СВОДНЫЙ ПЛАН расхода эл э 2 (2)</vt:lpstr>
      <vt:lpstr>СВОДНЫЙ ПЛАН расхода эл э 2 (3)</vt:lpstr>
      <vt:lpstr>Годовые факт затраты по воде</vt:lpstr>
      <vt:lpstr>Лист3</vt:lpstr>
      <vt:lpstr>' 2010 год  ПЛАН  ВОДА'!Область_печати</vt:lpstr>
      <vt:lpstr>' 2010 год  факт  ВОДА '!Область_печати</vt:lpstr>
      <vt:lpstr>'2012-14 с  разб'!Область_печати</vt:lpstr>
      <vt:lpstr>'Анализ Консолидиров бюдж'!Область_печати</vt:lpstr>
      <vt:lpstr>'Анализ списания угля январь-апр'!Область_печати</vt:lpstr>
      <vt:lpstr>'Годовые факт затраты по воде'!Область_печати</vt:lpstr>
      <vt:lpstr>'Консолидированный бюджет 2010'!Область_печати</vt:lpstr>
      <vt:lpstr>Лист1!Область_печати</vt:lpstr>
      <vt:lpstr>'план 2014 '!Область_печати</vt:lpstr>
      <vt:lpstr>'СВОДНЫЙ ПЛАН по дох и расх 2006'!Область_печати</vt:lpstr>
      <vt:lpstr>'СВОДНЫЙ ПЛАН расхода эл э 2 (2)'!Область_печати</vt:lpstr>
      <vt:lpstr>'Тепл энер ФАКТ 2010 Гонжа '!Область_печати</vt:lpstr>
      <vt:lpstr>'Тепл энерг  2010 План для Нади '!Область_печати</vt:lpstr>
      <vt:lpstr>'Тепл энерг 20.05. расч эк з (2)'!Область_печати</vt:lpstr>
      <vt:lpstr>'Тепл энерг 20.05. расч эк зп  '!Область_печати</vt:lpstr>
      <vt:lpstr>'Тепл энерг 22.04 2010 План Уточ'!Область_печати</vt:lpstr>
      <vt:lpstr>'Тепловая энергия ПЛАН'!Область_печати</vt:lpstr>
      <vt:lpstr>'Тепловая энергия ПЛАН 2010 год'!Область_печати</vt:lpstr>
      <vt:lpstr>'Тепловая энергия ФАКТ 2010'!Область_печати</vt:lpstr>
      <vt:lpstr>'Электроэнергия 2010 год План'!Область_печати</vt:lpstr>
      <vt:lpstr>'Электроэнергия 2010 год Факт'!Область_печати</vt:lpstr>
      <vt:lpstr>'Электроэнергия факт Гонжа'!Область_печати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Вага Юлия Александровна</cp:lastModifiedBy>
  <cp:lastPrinted>2014-05-13T05:58:32Z</cp:lastPrinted>
  <dcterms:created xsi:type="dcterms:W3CDTF">1996-10-08T23:32:33Z</dcterms:created>
  <dcterms:modified xsi:type="dcterms:W3CDTF">2014-05-20T05:33:15Z</dcterms:modified>
</cp:coreProperties>
</file>